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15195" windowHeight="11640"/>
  </bookViews>
  <sheets>
    <sheet name="ورقة1" sheetId="15" r:id="rId1"/>
    <sheet name="الموظفين" sheetId="1" r:id="rId2"/>
    <sheet name="تقرير سنوي" sheetId="2" r:id="rId3"/>
    <sheet name="01" sheetId="3" r:id="rId4"/>
    <sheet name="02" sheetId="4" r:id="rId5"/>
    <sheet name="03" sheetId="5" r:id="rId6"/>
    <sheet name="04" sheetId="6" r:id="rId7"/>
    <sheet name="05" sheetId="7" r:id="rId8"/>
    <sheet name="06" sheetId="8" r:id="rId9"/>
    <sheet name="07" sheetId="9" r:id="rId10"/>
    <sheet name="08" sheetId="10" r:id="rId11"/>
    <sheet name="09" sheetId="11" r:id="rId12"/>
    <sheet name="10" sheetId="12" r:id="rId13"/>
    <sheet name="11" sheetId="13" r:id="rId14"/>
    <sheet name="12" sheetId="14" r:id="rId15"/>
  </sheets>
  <definedNames>
    <definedName name="_xlnm._FilterDatabase" localSheetId="3" hidden="1">'01'!$A$3:$AP$500</definedName>
    <definedName name="_xlnm._FilterDatabase" localSheetId="4" hidden="1">'02'!$A$3:$AP$3</definedName>
    <definedName name="_xlnm._FilterDatabase" localSheetId="5" hidden="1">'03'!$A$3:$AP$3</definedName>
    <definedName name="_xlnm._FilterDatabase" localSheetId="6" hidden="1">'04'!$A$3:$AP$3</definedName>
    <definedName name="_xlnm._FilterDatabase" localSheetId="7" hidden="1">'05'!$A$3:$AP$3</definedName>
    <definedName name="_xlnm._FilterDatabase" localSheetId="8" hidden="1">'06'!$A$3:$AP$3</definedName>
    <definedName name="_xlnm._FilterDatabase" localSheetId="9" hidden="1">'07'!$A$3:$AP$3</definedName>
    <definedName name="_xlnm._FilterDatabase" localSheetId="10" hidden="1">'08'!$A$3:$AP$500</definedName>
    <definedName name="_xlnm._FilterDatabase" localSheetId="11" hidden="1">'09'!$A$3:$AP$500</definedName>
    <definedName name="_xlnm._FilterDatabase" localSheetId="12" hidden="1">'10'!$A$3:$AP$3</definedName>
    <definedName name="_xlnm._FilterDatabase" localSheetId="13" hidden="1">'11'!$A$3:$AP$3</definedName>
    <definedName name="_xlnm._FilterDatabase" localSheetId="14" hidden="1">'12'!$A$3:$AP$3</definedName>
    <definedName name="_xlnm._FilterDatabase" localSheetId="1" hidden="1">الموظفين!$A$3:$D$501</definedName>
    <definedName name="Z_36DDC686_BC94_4A97_AF5F_2BA8B449D012_.wvu.Cols" localSheetId="3" hidden="1">'01'!$AD:$AF,'01'!$AR:$XFD</definedName>
    <definedName name="Z_36DDC686_BC94_4A97_AF5F_2BA8B449D012_.wvu.Cols" localSheetId="4" hidden="1">'02'!$AF:$AF,'02'!$AR:$XFD</definedName>
    <definedName name="Z_36DDC686_BC94_4A97_AF5F_2BA8B449D012_.wvu.Cols" localSheetId="5" hidden="1">'03'!$AR:$XFD</definedName>
    <definedName name="Z_36DDC686_BC94_4A97_AF5F_2BA8B449D012_.wvu.Cols" localSheetId="6" hidden="1">'04'!$AF:$AF,'04'!$AR:$XFD</definedName>
    <definedName name="Z_36DDC686_BC94_4A97_AF5F_2BA8B449D012_.wvu.Cols" localSheetId="7" hidden="1">'05'!$AE:$AF,'05'!$AR:$XFD</definedName>
    <definedName name="Z_36DDC686_BC94_4A97_AF5F_2BA8B449D012_.wvu.Cols" localSheetId="8" hidden="1">'06'!$AR:$XFD</definedName>
    <definedName name="Z_36DDC686_BC94_4A97_AF5F_2BA8B449D012_.wvu.Cols" localSheetId="9" hidden="1">'07'!$AR:$XFD</definedName>
    <definedName name="Z_36DDC686_BC94_4A97_AF5F_2BA8B449D012_.wvu.Cols" localSheetId="10" hidden="1">'08'!$AC:$AF,'08'!$AR:$XFD</definedName>
    <definedName name="Z_36DDC686_BC94_4A97_AF5F_2BA8B449D012_.wvu.Cols" localSheetId="11" hidden="1">'09'!$AE:$AF,'09'!$AR:$XFD</definedName>
    <definedName name="Z_36DDC686_BC94_4A97_AF5F_2BA8B449D012_.wvu.Cols" localSheetId="12" hidden="1">'10'!$AR:$XFD</definedName>
    <definedName name="Z_36DDC686_BC94_4A97_AF5F_2BA8B449D012_.wvu.Cols" localSheetId="13" hidden="1">'11'!$AR:$XFD</definedName>
    <definedName name="Z_36DDC686_BC94_4A97_AF5F_2BA8B449D012_.wvu.Cols" localSheetId="14" hidden="1">'12'!$AR:$XFD</definedName>
    <definedName name="Z_36DDC686_BC94_4A97_AF5F_2BA8B449D012_.wvu.Cols" localSheetId="1" hidden="1">الموظفين!$F:$XFD</definedName>
    <definedName name="Z_36DDC686_BC94_4A97_AF5F_2BA8B449D012_.wvu.Cols" localSheetId="2" hidden="1">'تقرير سنوي'!$AD:$XFD</definedName>
    <definedName name="Z_36DDC686_BC94_4A97_AF5F_2BA8B449D012_.wvu.FilterData" localSheetId="3" hidden="1">'01'!$A$3:$AP$500</definedName>
    <definedName name="Z_36DDC686_BC94_4A97_AF5F_2BA8B449D012_.wvu.FilterData" localSheetId="4" hidden="1">'02'!$A$3:$AP$3</definedName>
    <definedName name="Z_36DDC686_BC94_4A97_AF5F_2BA8B449D012_.wvu.FilterData" localSheetId="5" hidden="1">'03'!$A$3:$AP$3</definedName>
    <definedName name="Z_36DDC686_BC94_4A97_AF5F_2BA8B449D012_.wvu.FilterData" localSheetId="6" hidden="1">'04'!$A$3:$AP$3</definedName>
    <definedName name="Z_36DDC686_BC94_4A97_AF5F_2BA8B449D012_.wvu.FilterData" localSheetId="7" hidden="1">'05'!$A$3:$AP$3</definedName>
    <definedName name="Z_36DDC686_BC94_4A97_AF5F_2BA8B449D012_.wvu.FilterData" localSheetId="8" hidden="1">'06'!$A$3:$AP$3</definedName>
    <definedName name="Z_36DDC686_BC94_4A97_AF5F_2BA8B449D012_.wvu.FilterData" localSheetId="9" hidden="1">'07'!$A$3:$AP$3</definedName>
    <definedName name="Z_36DDC686_BC94_4A97_AF5F_2BA8B449D012_.wvu.FilterData" localSheetId="10" hidden="1">'08'!$A$3:$AP$500</definedName>
    <definedName name="Z_36DDC686_BC94_4A97_AF5F_2BA8B449D012_.wvu.FilterData" localSheetId="11" hidden="1">'09'!$A$3:$AP$500</definedName>
    <definedName name="Z_36DDC686_BC94_4A97_AF5F_2BA8B449D012_.wvu.FilterData" localSheetId="12" hidden="1">'10'!$A$3:$AP$3</definedName>
    <definedName name="Z_36DDC686_BC94_4A97_AF5F_2BA8B449D012_.wvu.FilterData" localSheetId="13" hidden="1">'11'!$A$3:$AP$3</definedName>
    <definedName name="Z_36DDC686_BC94_4A97_AF5F_2BA8B449D012_.wvu.FilterData" localSheetId="14" hidden="1">'12'!$A$3:$AP$3</definedName>
    <definedName name="Z_36DDC686_BC94_4A97_AF5F_2BA8B449D012_.wvu.FilterData" localSheetId="1" hidden="1">الموظفين!$A$3:$D$501</definedName>
    <definedName name="Z_36DDC686_BC94_4A97_AF5F_2BA8B449D012_.wvu.Rows" localSheetId="3" hidden="1">'01'!$502:$1048576</definedName>
    <definedName name="Z_36DDC686_BC94_4A97_AF5F_2BA8B449D012_.wvu.Rows" localSheetId="4" hidden="1">'02'!$502:$1048576</definedName>
    <definedName name="Z_36DDC686_BC94_4A97_AF5F_2BA8B449D012_.wvu.Rows" localSheetId="5" hidden="1">'03'!$502:$1048576</definedName>
    <definedName name="Z_36DDC686_BC94_4A97_AF5F_2BA8B449D012_.wvu.Rows" localSheetId="6" hidden="1">'04'!$502:$1048576</definedName>
    <definedName name="Z_36DDC686_BC94_4A97_AF5F_2BA8B449D012_.wvu.Rows" localSheetId="7" hidden="1">'05'!$502:$1048576</definedName>
    <definedName name="Z_36DDC686_BC94_4A97_AF5F_2BA8B449D012_.wvu.Rows" localSheetId="8" hidden="1">'06'!$502:$1048576</definedName>
    <definedName name="Z_36DDC686_BC94_4A97_AF5F_2BA8B449D012_.wvu.Rows" localSheetId="9" hidden="1">'07'!$502:$1048576</definedName>
    <definedName name="Z_36DDC686_BC94_4A97_AF5F_2BA8B449D012_.wvu.Rows" localSheetId="10" hidden="1">'08'!$502:$1048576</definedName>
    <definedName name="Z_36DDC686_BC94_4A97_AF5F_2BA8B449D012_.wvu.Rows" localSheetId="11" hidden="1">'09'!$502:$1048576</definedName>
    <definedName name="Z_36DDC686_BC94_4A97_AF5F_2BA8B449D012_.wvu.Rows" localSheetId="12" hidden="1">'10'!$502:$1048576</definedName>
    <definedName name="Z_36DDC686_BC94_4A97_AF5F_2BA8B449D012_.wvu.Rows" localSheetId="13" hidden="1">'11'!$502:$1048576</definedName>
    <definedName name="Z_36DDC686_BC94_4A97_AF5F_2BA8B449D012_.wvu.Rows" localSheetId="14" hidden="1">'12'!$502:$1048576</definedName>
    <definedName name="Z_36DDC686_BC94_4A97_AF5F_2BA8B449D012_.wvu.Rows" localSheetId="1" hidden="1">الموظفين!$504:$1048576,الموظفين!$502:$503</definedName>
    <definedName name="Z_36DDC686_BC94_4A97_AF5F_2BA8B449D012_.wvu.Rows" localSheetId="2" hidden="1">'تقرير سنوي'!$44:$1048576</definedName>
    <definedName name="Z_B8FDDB43_D80E_4828_B734_E03E4910A04B_.wvu.Cols" localSheetId="3" hidden="1">'01'!$AD:$AF,'01'!$AR:$XFD</definedName>
    <definedName name="Z_B8FDDB43_D80E_4828_B734_E03E4910A04B_.wvu.Cols" localSheetId="4" hidden="1">'02'!$AF:$AF,'02'!$AR:$XFD</definedName>
    <definedName name="Z_B8FDDB43_D80E_4828_B734_E03E4910A04B_.wvu.Cols" localSheetId="5" hidden="1">'03'!$AR:$XFD</definedName>
    <definedName name="Z_B8FDDB43_D80E_4828_B734_E03E4910A04B_.wvu.Cols" localSheetId="6" hidden="1">'04'!$AF:$AF,'04'!$AR:$XFD</definedName>
    <definedName name="Z_B8FDDB43_D80E_4828_B734_E03E4910A04B_.wvu.Cols" localSheetId="7" hidden="1">'05'!$AE:$AF,'05'!$AR:$XFD</definedName>
    <definedName name="Z_B8FDDB43_D80E_4828_B734_E03E4910A04B_.wvu.Cols" localSheetId="8" hidden="1">'06'!$AR:$XFD</definedName>
    <definedName name="Z_B8FDDB43_D80E_4828_B734_E03E4910A04B_.wvu.Cols" localSheetId="9" hidden="1">'07'!$AR:$XFD</definedName>
    <definedName name="Z_B8FDDB43_D80E_4828_B734_E03E4910A04B_.wvu.Cols" localSheetId="10" hidden="1">'08'!$AC:$AF,'08'!$AR:$XFD</definedName>
    <definedName name="Z_B8FDDB43_D80E_4828_B734_E03E4910A04B_.wvu.Cols" localSheetId="11" hidden="1">'09'!$AE:$AF,'09'!$AR:$XFD</definedName>
    <definedName name="Z_B8FDDB43_D80E_4828_B734_E03E4910A04B_.wvu.Cols" localSheetId="12" hidden="1">'10'!$AR:$XFD</definedName>
    <definedName name="Z_B8FDDB43_D80E_4828_B734_E03E4910A04B_.wvu.Cols" localSheetId="13" hidden="1">'11'!$AR:$XFD</definedName>
    <definedName name="Z_B8FDDB43_D80E_4828_B734_E03E4910A04B_.wvu.Cols" localSheetId="14" hidden="1">'12'!$AR:$XFD</definedName>
    <definedName name="Z_B8FDDB43_D80E_4828_B734_E03E4910A04B_.wvu.Cols" localSheetId="1" hidden="1">الموظفين!$F:$XFD</definedName>
    <definedName name="Z_B8FDDB43_D80E_4828_B734_E03E4910A04B_.wvu.Cols" localSheetId="2" hidden="1">'تقرير سنوي'!$AD:$XFD</definedName>
    <definedName name="Z_B8FDDB43_D80E_4828_B734_E03E4910A04B_.wvu.FilterData" localSheetId="3" hidden="1">'01'!$A$3:$AP$500</definedName>
    <definedName name="Z_B8FDDB43_D80E_4828_B734_E03E4910A04B_.wvu.FilterData" localSheetId="4" hidden="1">'02'!$A$3:$AP$3</definedName>
    <definedName name="Z_B8FDDB43_D80E_4828_B734_E03E4910A04B_.wvu.FilterData" localSheetId="5" hidden="1">'03'!$A$3:$AP$3</definedName>
    <definedName name="Z_B8FDDB43_D80E_4828_B734_E03E4910A04B_.wvu.FilterData" localSheetId="6" hidden="1">'04'!$A$3:$AP$3</definedName>
    <definedName name="Z_B8FDDB43_D80E_4828_B734_E03E4910A04B_.wvu.FilterData" localSheetId="7" hidden="1">'05'!$A$3:$AP$3</definedName>
    <definedName name="Z_B8FDDB43_D80E_4828_B734_E03E4910A04B_.wvu.FilterData" localSheetId="8" hidden="1">'06'!$A$3:$AP$3</definedName>
    <definedName name="Z_B8FDDB43_D80E_4828_B734_E03E4910A04B_.wvu.FilterData" localSheetId="9" hidden="1">'07'!$A$3:$AP$3</definedName>
    <definedName name="Z_B8FDDB43_D80E_4828_B734_E03E4910A04B_.wvu.FilterData" localSheetId="10" hidden="1">'08'!$A$3:$AP$500</definedName>
    <definedName name="Z_B8FDDB43_D80E_4828_B734_E03E4910A04B_.wvu.FilterData" localSheetId="11" hidden="1">'09'!$A$3:$AP$500</definedName>
    <definedName name="Z_B8FDDB43_D80E_4828_B734_E03E4910A04B_.wvu.FilterData" localSheetId="12" hidden="1">'10'!$A$3:$AP$3</definedName>
    <definedName name="Z_B8FDDB43_D80E_4828_B734_E03E4910A04B_.wvu.FilterData" localSheetId="13" hidden="1">'11'!$A$3:$AP$3</definedName>
    <definedName name="Z_B8FDDB43_D80E_4828_B734_E03E4910A04B_.wvu.FilterData" localSheetId="14" hidden="1">'12'!$A$3:$AP$3</definedName>
    <definedName name="Z_B8FDDB43_D80E_4828_B734_E03E4910A04B_.wvu.FilterData" localSheetId="1" hidden="1">الموظفين!$A$3:$D$501</definedName>
    <definedName name="Z_B8FDDB43_D80E_4828_B734_E03E4910A04B_.wvu.Rows" localSheetId="3" hidden="1">'01'!$502:$1048576</definedName>
    <definedName name="Z_B8FDDB43_D80E_4828_B734_E03E4910A04B_.wvu.Rows" localSheetId="4" hidden="1">'02'!$502:$1048576</definedName>
    <definedName name="Z_B8FDDB43_D80E_4828_B734_E03E4910A04B_.wvu.Rows" localSheetId="5" hidden="1">'03'!$502:$1048576</definedName>
    <definedName name="Z_B8FDDB43_D80E_4828_B734_E03E4910A04B_.wvu.Rows" localSheetId="6" hidden="1">'04'!$502:$1048576</definedName>
    <definedName name="Z_B8FDDB43_D80E_4828_B734_E03E4910A04B_.wvu.Rows" localSheetId="7" hidden="1">'05'!$502:$1048576</definedName>
    <definedName name="Z_B8FDDB43_D80E_4828_B734_E03E4910A04B_.wvu.Rows" localSheetId="8" hidden="1">'06'!$502:$1048576</definedName>
    <definedName name="Z_B8FDDB43_D80E_4828_B734_E03E4910A04B_.wvu.Rows" localSheetId="9" hidden="1">'07'!$502:$1048576</definedName>
    <definedName name="Z_B8FDDB43_D80E_4828_B734_E03E4910A04B_.wvu.Rows" localSheetId="10" hidden="1">'08'!$502:$1048576</definedName>
    <definedName name="Z_B8FDDB43_D80E_4828_B734_E03E4910A04B_.wvu.Rows" localSheetId="11" hidden="1">'09'!$502:$1048576</definedName>
    <definedName name="Z_B8FDDB43_D80E_4828_B734_E03E4910A04B_.wvu.Rows" localSheetId="12" hidden="1">'10'!$502:$1048576</definedName>
    <definedName name="Z_B8FDDB43_D80E_4828_B734_E03E4910A04B_.wvu.Rows" localSheetId="13" hidden="1">'11'!$502:$1048576</definedName>
    <definedName name="Z_B8FDDB43_D80E_4828_B734_E03E4910A04B_.wvu.Rows" localSheetId="14" hidden="1">'12'!$502:$1048576</definedName>
    <definedName name="Z_B8FDDB43_D80E_4828_B734_E03E4910A04B_.wvu.Rows" localSheetId="1" hidden="1">الموظفين!$504:$1048576,الموظفين!$502:$503</definedName>
    <definedName name="Z_B8FDDB43_D80E_4828_B734_E03E4910A04B_.wvu.Rows" localSheetId="2" hidden="1">'تقرير سنوي'!$44:$1048576</definedName>
  </definedNames>
  <calcPr calcId="124519" calcMode="autoNoTable"/>
  <customWorkbookViews>
    <customWorkbookView name="0063049 - Personal View" guid="{36DDC686-BC94-4A97-AF5F-2BA8B449D012}" mergeInterval="0" personalView="1" maximized="1" xWindow="1" yWindow="1" windowWidth="1024" windowHeight="547" activeSheetId="11"/>
    <customWorkbookView name="‎HOST - عرض شخصي" guid="{B8FDDB43-D80E-4828-B734-E03E4910A04B}" mergeInterval="0" personalView="1" maximized="1" xWindow="1" yWindow="1" windowWidth="1152" windowHeight="634" activeSheetId="1" showComments="commIndAndComment"/>
  </customWorkbookViews>
</workbook>
</file>

<file path=xl/calcChain.xml><?xml version="1.0" encoding="utf-8"?>
<calcChain xmlns="http://schemas.openxmlformats.org/spreadsheetml/2006/main">
  <c r="C13" i="1"/>
  <c r="V2" i="2" l="1"/>
  <c r="O9" l="1"/>
  <c r="C4" i="9"/>
  <c r="AY4" s="1"/>
  <c r="C4" i="6"/>
  <c r="AY4"/>
  <c r="C10" i="14"/>
  <c r="AY10" s="1"/>
  <c r="BA10" s="1"/>
  <c r="AZ10"/>
  <c r="C9"/>
  <c r="AY9" s="1"/>
  <c r="BA9" s="1"/>
  <c r="AZ9"/>
  <c r="C8"/>
  <c r="AY8" s="1"/>
  <c r="BA8" s="1"/>
  <c r="AZ8"/>
  <c r="C7"/>
  <c r="AY7" s="1"/>
  <c r="BA7" s="1"/>
  <c r="AZ7"/>
  <c r="C6"/>
  <c r="AY6" s="1"/>
  <c r="BA6" s="1"/>
  <c r="AZ6"/>
  <c r="C5"/>
  <c r="AY5" s="1"/>
  <c r="BA5" s="1"/>
  <c r="AZ5"/>
  <c r="C4"/>
  <c r="AY4" s="1"/>
  <c r="BA4" s="1"/>
  <c r="AZ4"/>
  <c r="AZ11"/>
  <c r="C11"/>
  <c r="AY11"/>
  <c r="BA11" s="1"/>
  <c r="AZ500"/>
  <c r="C500"/>
  <c r="AY500" s="1"/>
  <c r="BA500" s="1"/>
  <c r="AZ499"/>
  <c r="C499"/>
  <c r="AY499" s="1"/>
  <c r="BA499" s="1"/>
  <c r="AZ498"/>
  <c r="C498"/>
  <c r="AY498" s="1"/>
  <c r="BA498" s="1"/>
  <c r="AZ497"/>
  <c r="C497"/>
  <c r="AY497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F5" i="1"/>
  <c r="G5"/>
  <c r="H5"/>
  <c r="I5"/>
  <c r="J5"/>
  <c r="K5"/>
  <c r="C10" i="13"/>
  <c r="AY10"/>
  <c r="AZ10"/>
  <c r="BA10"/>
  <c r="C9"/>
  <c r="AY9"/>
  <c r="AZ9"/>
  <c r="BA9"/>
  <c r="C8"/>
  <c r="AY8"/>
  <c r="AZ8"/>
  <c r="BA8"/>
  <c r="C7"/>
  <c r="AY7"/>
  <c r="AZ7"/>
  <c r="BA7"/>
  <c r="C6"/>
  <c r="AY6"/>
  <c r="AZ6"/>
  <c r="BA6"/>
  <c r="C5"/>
  <c r="AY5"/>
  <c r="AZ5"/>
  <c r="BA5"/>
  <c r="C4"/>
  <c r="AY4"/>
  <c r="AZ4"/>
  <c r="BA4"/>
  <c r="AZ11"/>
  <c r="C11"/>
  <c r="AY11" s="1"/>
  <c r="BA11" s="1"/>
  <c r="AZ500"/>
  <c r="C500"/>
  <c r="AY500" s="1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C10" i="12"/>
  <c r="AY10"/>
  <c r="AZ10"/>
  <c r="BA10"/>
  <c r="C9"/>
  <c r="AY9"/>
  <c r="AZ9"/>
  <c r="BA9"/>
  <c r="C8"/>
  <c r="AY8"/>
  <c r="AZ8"/>
  <c r="BA8"/>
  <c r="C7"/>
  <c r="AY7"/>
  <c r="AZ7"/>
  <c r="BA7"/>
  <c r="C6"/>
  <c r="AY6"/>
  <c r="AZ6"/>
  <c r="BA6"/>
  <c r="C5"/>
  <c r="AY5"/>
  <c r="AZ5"/>
  <c r="BA5"/>
  <c r="C4"/>
  <c r="AY4"/>
  <c r="AZ4"/>
  <c r="BA4"/>
  <c r="AZ11"/>
  <c r="C11"/>
  <c r="AY11" s="1"/>
  <c r="BA11" s="1"/>
  <c r="AZ500"/>
  <c r="C500"/>
  <c r="AY500" s="1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C10" i="11"/>
  <c r="AY10"/>
  <c r="AZ10"/>
  <c r="BA10"/>
  <c r="C9"/>
  <c r="AY9"/>
  <c r="AZ9"/>
  <c r="BA9"/>
  <c r="C8"/>
  <c r="AY8"/>
  <c r="AZ8"/>
  <c r="BA8"/>
  <c r="C7"/>
  <c r="AY7"/>
  <c r="AZ7"/>
  <c r="BA7"/>
  <c r="C6"/>
  <c r="AY6"/>
  <c r="AZ6"/>
  <c r="BA6"/>
  <c r="C5"/>
  <c r="AY5"/>
  <c r="AZ5"/>
  <c r="BA5"/>
  <c r="C4"/>
  <c r="AY4"/>
  <c r="AZ4"/>
  <c r="BA4"/>
  <c r="AZ11"/>
  <c r="C11"/>
  <c r="AY11" s="1"/>
  <c r="BA11" s="1"/>
  <c r="AZ500"/>
  <c r="C500"/>
  <c r="AY500" s="1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F4" i="1"/>
  <c r="G4" s="1"/>
  <c r="C10" i="10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C4"/>
  <c r="AY4" s="1"/>
  <c r="AZ4"/>
  <c r="AZ11"/>
  <c r="C11"/>
  <c r="AY11" s="1"/>
  <c r="BA11" s="1"/>
  <c r="AZ500"/>
  <c r="C500"/>
  <c r="AY500" s="1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 s="1"/>
  <c r="BA319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 s="1"/>
  <c r="BA31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 s="1"/>
  <c r="BA303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 s="1"/>
  <c r="BA295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 s="1"/>
  <c r="BA287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 s="1"/>
  <c r="BA279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 s="1"/>
  <c r="BA27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 s="1"/>
  <c r="BA263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 s="1"/>
  <c r="BA255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 s="1"/>
  <c r="BA247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/>
  <c r="AZ14"/>
  <c r="C14"/>
  <c r="AY14" s="1"/>
  <c r="BA14" s="1"/>
  <c r="AZ13"/>
  <c r="C13"/>
  <c r="AY13" s="1"/>
  <c r="BA13" s="1"/>
  <c r="AZ12"/>
  <c r="C12"/>
  <c r="AY12" s="1"/>
  <c r="BA12" s="1"/>
  <c r="C10" i="9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AZ4"/>
  <c r="AZ11"/>
  <c r="C11"/>
  <c r="AY11" s="1"/>
  <c r="BA11" s="1"/>
  <c r="AZ500"/>
  <c r="C500"/>
  <c r="AY500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/>
  <c r="BA12" s="1"/>
  <c r="C10" i="8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C4"/>
  <c r="AY4" s="1"/>
  <c r="AZ4"/>
  <c r="AZ11"/>
  <c r="C11"/>
  <c r="AY11" s="1"/>
  <c r="BA11" s="1"/>
  <c r="AZ500"/>
  <c r="C500"/>
  <c r="AY500" s="1"/>
  <c r="BA500" s="1"/>
  <c r="AZ499"/>
  <c r="C499"/>
  <c r="AY499" s="1"/>
  <c r="BA499" s="1"/>
  <c r="AZ498"/>
  <c r="C498"/>
  <c r="AY498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/>
  <c r="BA322" s="1"/>
  <c r="AZ321"/>
  <c r="C321"/>
  <c r="AY321" s="1"/>
  <c r="BA321" s="1"/>
  <c r="AZ320"/>
  <c r="C320"/>
  <c r="AY320" s="1"/>
  <c r="BA320" s="1"/>
  <c r="AZ319"/>
  <c r="C319"/>
  <c r="AY319" s="1"/>
  <c r="BA319" s="1"/>
  <c r="AZ318"/>
  <c r="C318"/>
  <c r="AY318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/>
  <c r="BA314" s="1"/>
  <c r="AZ313"/>
  <c r="C313"/>
  <c r="AY313" s="1"/>
  <c r="BA313" s="1"/>
  <c r="AZ312"/>
  <c r="C312"/>
  <c r="AY312" s="1"/>
  <c r="BA312" s="1"/>
  <c r="AZ311"/>
  <c r="C311"/>
  <c r="AY311" s="1"/>
  <c r="BA311" s="1"/>
  <c r="AZ310"/>
  <c r="C310"/>
  <c r="AY310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/>
  <c r="BA306" s="1"/>
  <c r="AZ305"/>
  <c r="C305"/>
  <c r="AY305" s="1"/>
  <c r="BA305" s="1"/>
  <c r="AZ304"/>
  <c r="C304"/>
  <c r="AY304" s="1"/>
  <c r="BA304" s="1"/>
  <c r="AZ303"/>
  <c r="C303"/>
  <c r="AY303" s="1"/>
  <c r="BA303" s="1"/>
  <c r="AZ302"/>
  <c r="C302"/>
  <c r="AY302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/>
  <c r="BA298" s="1"/>
  <c r="AZ297"/>
  <c r="C297"/>
  <c r="AY297" s="1"/>
  <c r="BA297" s="1"/>
  <c r="AZ296"/>
  <c r="C296"/>
  <c r="AY296" s="1"/>
  <c r="BA296" s="1"/>
  <c r="AZ295"/>
  <c r="C295"/>
  <c r="AY295" s="1"/>
  <c r="BA295" s="1"/>
  <c r="AZ294"/>
  <c r="C294"/>
  <c r="AY294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/>
  <c r="BA290" s="1"/>
  <c r="AZ289"/>
  <c r="C289"/>
  <c r="AY289" s="1"/>
  <c r="BA289" s="1"/>
  <c r="AZ288"/>
  <c r="C288"/>
  <c r="AY288" s="1"/>
  <c r="BA288" s="1"/>
  <c r="AZ287"/>
  <c r="C287"/>
  <c r="AY287" s="1"/>
  <c r="BA287" s="1"/>
  <c r="AZ286"/>
  <c r="C286"/>
  <c r="AY286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/>
  <c r="BA282" s="1"/>
  <c r="AZ281"/>
  <c r="C281"/>
  <c r="AY281" s="1"/>
  <c r="BA281" s="1"/>
  <c r="AZ280"/>
  <c r="C280"/>
  <c r="AY280" s="1"/>
  <c r="BA280" s="1"/>
  <c r="AZ279"/>
  <c r="C279"/>
  <c r="AY279" s="1"/>
  <c r="BA279" s="1"/>
  <c r="AZ278"/>
  <c r="C278"/>
  <c r="AY278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/>
  <c r="BA274" s="1"/>
  <c r="AZ273"/>
  <c r="C273"/>
  <c r="AY273" s="1"/>
  <c r="BA273" s="1"/>
  <c r="AZ272"/>
  <c r="C272"/>
  <c r="AY272" s="1"/>
  <c r="BA272" s="1"/>
  <c r="AZ271"/>
  <c r="C271"/>
  <c r="AY271" s="1"/>
  <c r="BA271" s="1"/>
  <c r="AZ270"/>
  <c r="C270"/>
  <c r="AY270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/>
  <c r="BA266" s="1"/>
  <c r="AZ265"/>
  <c r="C265"/>
  <c r="AY265" s="1"/>
  <c r="BA265" s="1"/>
  <c r="AZ264"/>
  <c r="C264"/>
  <c r="AY264" s="1"/>
  <c r="BA264" s="1"/>
  <c r="AZ263"/>
  <c r="C263"/>
  <c r="AY263" s="1"/>
  <c r="BA263" s="1"/>
  <c r="AZ262"/>
  <c r="C262"/>
  <c r="AY262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/>
  <c r="BA258" s="1"/>
  <c r="AZ257"/>
  <c r="C257"/>
  <c r="AY257" s="1"/>
  <c r="BA257" s="1"/>
  <c r="AZ256"/>
  <c r="C256"/>
  <c r="AY256" s="1"/>
  <c r="BA256" s="1"/>
  <c r="AZ255"/>
  <c r="C255"/>
  <c r="AY255" s="1"/>
  <c r="BA255" s="1"/>
  <c r="AZ254"/>
  <c r="C254"/>
  <c r="AY254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/>
  <c r="BA250" s="1"/>
  <c r="AZ249"/>
  <c r="C249"/>
  <c r="AY249" s="1"/>
  <c r="BA249" s="1"/>
  <c r="AZ248"/>
  <c r="C248"/>
  <c r="AY248" s="1"/>
  <c r="BA248" s="1"/>
  <c r="AZ247"/>
  <c r="C247"/>
  <c r="AY247" s="1"/>
  <c r="BA247" s="1"/>
  <c r="AZ246"/>
  <c r="C246"/>
  <c r="AY246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/>
  <c r="BA14" s="1"/>
  <c r="AZ13"/>
  <c r="C13"/>
  <c r="AY13" s="1"/>
  <c r="BA13" s="1"/>
  <c r="AZ12"/>
  <c r="C12"/>
  <c r="AY12" s="1"/>
  <c r="BA12" s="1"/>
  <c r="C10" i="7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C4"/>
  <c r="AY4" s="1"/>
  <c r="AZ4"/>
  <c r="AZ11"/>
  <c r="C11"/>
  <c r="AY11" s="1"/>
  <c r="BA11" s="1"/>
  <c r="AZ500"/>
  <c r="C500"/>
  <c r="AY500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/>
  <c r="BA12" s="1"/>
  <c r="C10" i="6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AZ4"/>
  <c r="AZ11"/>
  <c r="C11"/>
  <c r="AY11" s="1"/>
  <c r="BA11" s="1"/>
  <c r="AZ500"/>
  <c r="C500"/>
  <c r="AY500" s="1"/>
  <c r="BA500" s="1"/>
  <c r="AZ499"/>
  <c r="C499"/>
  <c r="AY499" s="1"/>
  <c r="BA499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/>
  <c r="BA323" s="1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/>
  <c r="BA315" s="1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/>
  <c r="BA307" s="1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/>
  <c r="BA299" s="1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/>
  <c r="BA291" s="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/>
  <c r="BA283" s="1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/>
  <c r="BA275" s="1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/>
  <c r="BA267" s="1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/>
  <c r="BA259" s="1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/>
  <c r="BA251" s="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C10" i="5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C4"/>
  <c r="AY4" s="1"/>
  <c r="AZ4"/>
  <c r="AZ11"/>
  <c r="C11"/>
  <c r="AY11" s="1"/>
  <c r="BA11" s="1"/>
  <c r="AZ500"/>
  <c r="C500"/>
  <c r="AY500" s="1"/>
  <c r="BA500" s="1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C10" i="4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C4"/>
  <c r="AY4" s="1"/>
  <c r="AZ4"/>
  <c r="AZ11"/>
  <c r="C11"/>
  <c r="AY11" s="1"/>
  <c r="BA11" s="1"/>
  <c r="AZ500"/>
  <c r="C500"/>
  <c r="AY500" s="1"/>
  <c r="BA500" s="1"/>
  <c r="AZ499"/>
  <c r="C499"/>
  <c r="AY499" s="1"/>
  <c r="BA499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 s="1"/>
  <c r="AZ491"/>
  <c r="C491"/>
  <c r="AY491" s="1"/>
  <c r="BA49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 s="1"/>
  <c r="AZ483"/>
  <c r="C483"/>
  <c r="AY483" s="1"/>
  <c r="BA483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 s="1"/>
  <c r="AZ475"/>
  <c r="C475"/>
  <c r="AY475" s="1"/>
  <c r="BA475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 s="1"/>
  <c r="AZ467"/>
  <c r="C467"/>
  <c r="AY467" s="1"/>
  <c r="BA467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 s="1"/>
  <c r="AZ459"/>
  <c r="C459"/>
  <c r="AY459" s="1"/>
  <c r="BA459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 s="1"/>
  <c r="AZ451"/>
  <c r="C451"/>
  <c r="AY451" s="1"/>
  <c r="BA45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 s="1"/>
  <c r="AZ443"/>
  <c r="C443"/>
  <c r="AY443" s="1"/>
  <c r="BA443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 s="1"/>
  <c r="AZ435"/>
  <c r="C435"/>
  <c r="AY435" s="1"/>
  <c r="BA435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 s="1"/>
  <c r="AZ427"/>
  <c r="C427"/>
  <c r="AY427" s="1"/>
  <c r="BA427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 s="1"/>
  <c r="AZ419"/>
  <c r="C419"/>
  <c r="AY419" s="1"/>
  <c r="BA419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 s="1"/>
  <c r="AZ411"/>
  <c r="C411"/>
  <c r="AY411" s="1"/>
  <c r="BA41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 s="1"/>
  <c r="AZ403"/>
  <c r="C403"/>
  <c r="AY403" s="1"/>
  <c r="BA403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 s="1"/>
  <c r="AZ395"/>
  <c r="C395"/>
  <c r="AY395" s="1"/>
  <c r="BA395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 s="1"/>
  <c r="AZ387"/>
  <c r="C387"/>
  <c r="AY387" s="1"/>
  <c r="BA387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 s="1"/>
  <c r="AZ379"/>
  <c r="C379"/>
  <c r="AY379" s="1"/>
  <c r="BA379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 s="1"/>
  <c r="AZ371"/>
  <c r="C371"/>
  <c r="AY371" s="1"/>
  <c r="BA37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 s="1"/>
  <c r="AZ363"/>
  <c r="C363"/>
  <c r="AY363" s="1"/>
  <c r="BA363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 s="1"/>
  <c r="AZ355"/>
  <c r="C355"/>
  <c r="AY355" s="1"/>
  <c r="BA355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 s="1"/>
  <c r="AZ347"/>
  <c r="C347"/>
  <c r="AY347" s="1"/>
  <c r="BA347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 s="1"/>
  <c r="AZ339"/>
  <c r="C339"/>
  <c r="AY339" s="1"/>
  <c r="BA339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 s="1"/>
  <c r="AZ331"/>
  <c r="C331"/>
  <c r="AY331" s="1"/>
  <c r="BA33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 s="1"/>
  <c r="AZ323"/>
  <c r="C323"/>
  <c r="AY323" s="1"/>
  <c r="BA323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 s="1"/>
  <c r="AZ315"/>
  <c r="C315"/>
  <c r="AY315" s="1"/>
  <c r="BA315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 s="1"/>
  <c r="AZ307"/>
  <c r="C307"/>
  <c r="AY307" s="1"/>
  <c r="BA307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 s="1"/>
  <c r="AZ299"/>
  <c r="C299"/>
  <c r="AY299" s="1"/>
  <c r="BA299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 s="1"/>
  <c r="AZ291"/>
  <c r="C291"/>
  <c r="AY291" s="1"/>
  <c r="BA29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 s="1"/>
  <c r="AZ283"/>
  <c r="C283"/>
  <c r="AY283" s="1"/>
  <c r="BA283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 s="1"/>
  <c r="AZ275"/>
  <c r="C275"/>
  <c r="AY275" s="1"/>
  <c r="BA275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 s="1"/>
  <c r="AZ267"/>
  <c r="C267"/>
  <c r="AY267" s="1"/>
  <c r="BA267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 s="1"/>
  <c r="AZ259"/>
  <c r="C259"/>
  <c r="AY259" s="1"/>
  <c r="BA259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 s="1"/>
  <c r="AZ251"/>
  <c r="C251"/>
  <c r="AY251" s="1"/>
  <c r="BA25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 s="1"/>
  <c r="AZ243"/>
  <c r="C243"/>
  <c r="AY243" s="1"/>
  <c r="BA243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 s="1"/>
  <c r="AZ235"/>
  <c r="C235"/>
  <c r="AY235" s="1"/>
  <c r="BA235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 s="1"/>
  <c r="AZ227"/>
  <c r="C227"/>
  <c r="AY227" s="1"/>
  <c r="BA227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 s="1"/>
  <c r="AZ219"/>
  <c r="C219"/>
  <c r="AY219" s="1"/>
  <c r="BA219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 s="1"/>
  <c r="AZ211"/>
  <c r="C211"/>
  <c r="AY211" s="1"/>
  <c r="BA21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 s="1"/>
  <c r="AZ203"/>
  <c r="C203"/>
  <c r="AY203" s="1"/>
  <c r="BA203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 s="1"/>
  <c r="AZ195"/>
  <c r="C195"/>
  <c r="AY195" s="1"/>
  <c r="BA195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 s="1"/>
  <c r="AZ187"/>
  <c r="C187"/>
  <c r="AY187" s="1"/>
  <c r="BA187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 s="1"/>
  <c r="AZ179"/>
  <c r="C179"/>
  <c r="AY179" s="1"/>
  <c r="BA179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 s="1"/>
  <c r="AZ171"/>
  <c r="C171"/>
  <c r="AY171" s="1"/>
  <c r="BA17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 s="1"/>
  <c r="AZ163"/>
  <c r="C163"/>
  <c r="AY163" s="1"/>
  <c r="BA163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 s="1"/>
  <c r="AZ155"/>
  <c r="C155"/>
  <c r="AY155" s="1"/>
  <c r="BA155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 s="1"/>
  <c r="AZ147"/>
  <c r="C147"/>
  <c r="AY147" s="1"/>
  <c r="BA147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 s="1"/>
  <c r="AZ139"/>
  <c r="C139"/>
  <c r="AY139" s="1"/>
  <c r="BA139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 s="1"/>
  <c r="AZ131"/>
  <c r="C131"/>
  <c r="AY131" s="1"/>
  <c r="BA13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 s="1"/>
  <c r="AZ123"/>
  <c r="C123"/>
  <c r="AY123" s="1"/>
  <c r="BA123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 s="1"/>
  <c r="AZ115"/>
  <c r="C115"/>
  <c r="AY115" s="1"/>
  <c r="BA115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 s="1"/>
  <c r="AZ107"/>
  <c r="C107"/>
  <c r="AY107" s="1"/>
  <c r="BA107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 s="1"/>
  <c r="AZ99"/>
  <c r="C99"/>
  <c r="AY99" s="1"/>
  <c r="BA99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 s="1"/>
  <c r="AZ91"/>
  <c r="C91"/>
  <c r="AY91" s="1"/>
  <c r="BA9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 s="1"/>
  <c r="AZ83"/>
  <c r="C83"/>
  <c r="AY83" s="1"/>
  <c r="BA83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 s="1"/>
  <c r="AZ75"/>
  <c r="C75"/>
  <c r="AY75" s="1"/>
  <c r="BA75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 s="1"/>
  <c r="AZ67"/>
  <c r="C67"/>
  <c r="AY67" s="1"/>
  <c r="BA67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 s="1"/>
  <c r="AZ59"/>
  <c r="C59"/>
  <c r="AY59" s="1"/>
  <c r="BA59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 s="1"/>
  <c r="AZ51"/>
  <c r="C51"/>
  <c r="AY51" s="1"/>
  <c r="BA5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 s="1"/>
  <c r="AZ43"/>
  <c r="C43"/>
  <c r="AY43" s="1"/>
  <c r="BA43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 s="1"/>
  <c r="AZ35"/>
  <c r="C35"/>
  <c r="AY35" s="1"/>
  <c r="BA35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 s="1"/>
  <c r="AZ27"/>
  <c r="C27"/>
  <c r="AY27" s="1"/>
  <c r="BA27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 s="1"/>
  <c r="AZ19"/>
  <c r="C19"/>
  <c r="AY19" s="1"/>
  <c r="BA19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 s="1"/>
  <c r="C10" i="3"/>
  <c r="AY10" s="1"/>
  <c r="AZ10"/>
  <c r="C9"/>
  <c r="AY9" s="1"/>
  <c r="AZ9"/>
  <c r="C8"/>
  <c r="AY8" s="1"/>
  <c r="AZ8"/>
  <c r="C7"/>
  <c r="AY7" s="1"/>
  <c r="AZ7"/>
  <c r="C6"/>
  <c r="AY6" s="1"/>
  <c r="AZ6"/>
  <c r="C5"/>
  <c r="AY5" s="1"/>
  <c r="AZ5"/>
  <c r="C4"/>
  <c r="AY4" s="1"/>
  <c r="AZ4"/>
  <c r="AZ11"/>
  <c r="C11"/>
  <c r="AY11" s="1"/>
  <c r="BA11" s="1"/>
  <c r="AZ500"/>
  <c r="C500"/>
  <c r="AY500" s="1"/>
  <c r="BA500"/>
  <c r="AZ499"/>
  <c r="C499"/>
  <c r="AY499" s="1"/>
  <c r="BA499" s="1"/>
  <c r="AZ498"/>
  <c r="C498"/>
  <c r="AY498" s="1"/>
  <c r="BA498" s="1"/>
  <c r="AZ497"/>
  <c r="C497"/>
  <c r="AY497" s="1"/>
  <c r="BA497" s="1"/>
  <c r="AZ496"/>
  <c r="C496"/>
  <c r="AY496" s="1"/>
  <c r="BA496" s="1"/>
  <c r="AZ495"/>
  <c r="C495"/>
  <c r="AY495" s="1"/>
  <c r="BA495" s="1"/>
  <c r="AZ494"/>
  <c r="C494"/>
  <c r="AY494" s="1"/>
  <c r="BA494" s="1"/>
  <c r="AZ493"/>
  <c r="C493"/>
  <c r="AY493" s="1"/>
  <c r="BA493" s="1"/>
  <c r="AZ492"/>
  <c r="C492"/>
  <c r="AY492" s="1"/>
  <c r="BA492"/>
  <c r="AZ491"/>
  <c r="C491"/>
  <c r="AY491" s="1"/>
  <c r="BA491" s="1"/>
  <c r="AZ490"/>
  <c r="C490"/>
  <c r="AY490" s="1"/>
  <c r="BA490" s="1"/>
  <c r="AZ489"/>
  <c r="C489"/>
  <c r="AY489" s="1"/>
  <c r="BA489" s="1"/>
  <c r="AZ488"/>
  <c r="C488"/>
  <c r="AY488" s="1"/>
  <c r="BA488" s="1"/>
  <c r="AZ487"/>
  <c r="C487"/>
  <c r="AY487" s="1"/>
  <c r="BA487" s="1"/>
  <c r="AZ486"/>
  <c r="C486"/>
  <c r="AY486" s="1"/>
  <c r="BA486" s="1"/>
  <c r="AZ485"/>
  <c r="C485"/>
  <c r="AY485" s="1"/>
  <c r="BA485" s="1"/>
  <c r="AZ484"/>
  <c r="C484"/>
  <c r="AY484" s="1"/>
  <c r="BA484"/>
  <c r="AZ483"/>
  <c r="C483"/>
  <c r="AY483" s="1"/>
  <c r="BA483" s="1"/>
  <c r="AZ482"/>
  <c r="C482"/>
  <c r="AY482" s="1"/>
  <c r="BA482" s="1"/>
  <c r="AZ481"/>
  <c r="C481"/>
  <c r="AY481" s="1"/>
  <c r="BA481" s="1"/>
  <c r="AZ480"/>
  <c r="C480"/>
  <c r="AY480" s="1"/>
  <c r="BA480" s="1"/>
  <c r="AZ479"/>
  <c r="C479"/>
  <c r="AY479" s="1"/>
  <c r="BA479" s="1"/>
  <c r="AZ478"/>
  <c r="C478"/>
  <c r="AY478" s="1"/>
  <c r="BA478" s="1"/>
  <c r="AZ477"/>
  <c r="C477"/>
  <c r="AY477" s="1"/>
  <c r="BA477" s="1"/>
  <c r="AZ476"/>
  <c r="C476"/>
  <c r="AY476" s="1"/>
  <c r="BA476"/>
  <c r="AZ475"/>
  <c r="C475"/>
  <c r="AY475" s="1"/>
  <c r="BA475" s="1"/>
  <c r="AZ474"/>
  <c r="C474"/>
  <c r="AY474" s="1"/>
  <c r="BA474" s="1"/>
  <c r="AZ473"/>
  <c r="C473"/>
  <c r="AY473" s="1"/>
  <c r="BA473" s="1"/>
  <c r="AZ472"/>
  <c r="C472"/>
  <c r="AY472" s="1"/>
  <c r="BA472" s="1"/>
  <c r="AZ471"/>
  <c r="C471"/>
  <c r="AY471" s="1"/>
  <c r="BA471" s="1"/>
  <c r="AZ470"/>
  <c r="C470"/>
  <c r="AY470" s="1"/>
  <c r="BA470" s="1"/>
  <c r="AZ469"/>
  <c r="C469"/>
  <c r="AY469" s="1"/>
  <c r="BA469" s="1"/>
  <c r="AZ468"/>
  <c r="C468"/>
  <c r="AY468" s="1"/>
  <c r="BA468"/>
  <c r="AZ467"/>
  <c r="C467"/>
  <c r="AY467" s="1"/>
  <c r="BA467" s="1"/>
  <c r="AZ466"/>
  <c r="C466"/>
  <c r="AY466" s="1"/>
  <c r="BA466" s="1"/>
  <c r="AZ465"/>
  <c r="C465"/>
  <c r="AY465" s="1"/>
  <c r="BA465" s="1"/>
  <c r="AZ464"/>
  <c r="C464"/>
  <c r="AY464" s="1"/>
  <c r="BA464" s="1"/>
  <c r="AZ463"/>
  <c r="C463"/>
  <c r="AY463" s="1"/>
  <c r="BA463" s="1"/>
  <c r="AZ462"/>
  <c r="C462"/>
  <c r="AY462" s="1"/>
  <c r="BA462" s="1"/>
  <c r="AZ461"/>
  <c r="C461"/>
  <c r="AY461" s="1"/>
  <c r="BA461" s="1"/>
  <c r="AZ460"/>
  <c r="C460"/>
  <c r="AY460" s="1"/>
  <c r="BA460"/>
  <c r="AZ459"/>
  <c r="C459"/>
  <c r="AY459" s="1"/>
  <c r="BA459" s="1"/>
  <c r="AZ458"/>
  <c r="C458"/>
  <c r="AY458" s="1"/>
  <c r="BA458" s="1"/>
  <c r="AZ457"/>
  <c r="C457"/>
  <c r="AY457" s="1"/>
  <c r="BA457" s="1"/>
  <c r="AZ456"/>
  <c r="C456"/>
  <c r="AY456" s="1"/>
  <c r="BA456" s="1"/>
  <c r="AZ455"/>
  <c r="C455"/>
  <c r="AY455" s="1"/>
  <c r="BA455" s="1"/>
  <c r="AZ454"/>
  <c r="C454"/>
  <c r="AY454" s="1"/>
  <c r="BA454" s="1"/>
  <c r="AZ453"/>
  <c r="C453"/>
  <c r="AY453" s="1"/>
  <c r="BA453" s="1"/>
  <c r="AZ452"/>
  <c r="C452"/>
  <c r="AY452" s="1"/>
  <c r="BA452"/>
  <c r="AZ451"/>
  <c r="C451"/>
  <c r="AY451" s="1"/>
  <c r="BA451" s="1"/>
  <c r="AZ450"/>
  <c r="C450"/>
  <c r="AY450" s="1"/>
  <c r="BA450" s="1"/>
  <c r="AZ449"/>
  <c r="C449"/>
  <c r="AY449" s="1"/>
  <c r="BA449" s="1"/>
  <c r="AZ448"/>
  <c r="C448"/>
  <c r="AY448" s="1"/>
  <c r="BA448" s="1"/>
  <c r="AZ447"/>
  <c r="C447"/>
  <c r="AY447" s="1"/>
  <c r="BA447" s="1"/>
  <c r="AZ446"/>
  <c r="C446"/>
  <c r="AY446" s="1"/>
  <c r="BA446" s="1"/>
  <c r="AZ445"/>
  <c r="C445"/>
  <c r="AY445" s="1"/>
  <c r="BA445" s="1"/>
  <c r="AZ444"/>
  <c r="C444"/>
  <c r="AY444" s="1"/>
  <c r="BA444"/>
  <c r="AZ443"/>
  <c r="C443"/>
  <c r="AY443" s="1"/>
  <c r="BA443" s="1"/>
  <c r="AZ442"/>
  <c r="C442"/>
  <c r="AY442" s="1"/>
  <c r="BA442" s="1"/>
  <c r="AZ441"/>
  <c r="C441"/>
  <c r="AY441" s="1"/>
  <c r="BA441" s="1"/>
  <c r="AZ440"/>
  <c r="C440"/>
  <c r="AY440" s="1"/>
  <c r="BA440" s="1"/>
  <c r="AZ439"/>
  <c r="C439"/>
  <c r="AY439" s="1"/>
  <c r="BA439" s="1"/>
  <c r="AZ438"/>
  <c r="C438"/>
  <c r="AY438" s="1"/>
  <c r="BA438" s="1"/>
  <c r="AZ437"/>
  <c r="C437"/>
  <c r="AY437" s="1"/>
  <c r="BA437" s="1"/>
  <c r="AZ436"/>
  <c r="C436"/>
  <c r="AY436" s="1"/>
  <c r="BA436"/>
  <c r="AZ435"/>
  <c r="C435"/>
  <c r="AY435" s="1"/>
  <c r="BA435" s="1"/>
  <c r="AZ434"/>
  <c r="C434"/>
  <c r="AY434" s="1"/>
  <c r="BA434" s="1"/>
  <c r="AZ433"/>
  <c r="C433"/>
  <c r="AY433" s="1"/>
  <c r="BA433" s="1"/>
  <c r="AZ432"/>
  <c r="C432"/>
  <c r="AY432" s="1"/>
  <c r="BA432" s="1"/>
  <c r="AZ431"/>
  <c r="C431"/>
  <c r="AY431" s="1"/>
  <c r="BA431" s="1"/>
  <c r="AZ430"/>
  <c r="C430"/>
  <c r="AY430" s="1"/>
  <c r="BA430" s="1"/>
  <c r="AZ429"/>
  <c r="C429"/>
  <c r="AY429" s="1"/>
  <c r="BA429" s="1"/>
  <c r="AZ428"/>
  <c r="C428"/>
  <c r="AY428" s="1"/>
  <c r="BA428"/>
  <c r="AZ427"/>
  <c r="C427"/>
  <c r="AY427" s="1"/>
  <c r="BA427" s="1"/>
  <c r="AZ426"/>
  <c r="C426"/>
  <c r="AY426" s="1"/>
  <c r="BA426" s="1"/>
  <c r="AZ425"/>
  <c r="C425"/>
  <c r="AY425" s="1"/>
  <c r="BA425" s="1"/>
  <c r="AZ424"/>
  <c r="C424"/>
  <c r="AY424" s="1"/>
  <c r="BA424" s="1"/>
  <c r="AZ423"/>
  <c r="C423"/>
  <c r="AY423" s="1"/>
  <c r="BA423" s="1"/>
  <c r="AZ422"/>
  <c r="C422"/>
  <c r="AY422" s="1"/>
  <c r="BA422" s="1"/>
  <c r="AZ421"/>
  <c r="C421"/>
  <c r="AY421" s="1"/>
  <c r="BA421" s="1"/>
  <c r="AZ420"/>
  <c r="C420"/>
  <c r="AY420" s="1"/>
  <c r="BA420"/>
  <c r="AZ419"/>
  <c r="C419"/>
  <c r="AY419" s="1"/>
  <c r="BA419" s="1"/>
  <c r="AZ418"/>
  <c r="C418"/>
  <c r="AY418" s="1"/>
  <c r="BA418" s="1"/>
  <c r="AZ417"/>
  <c r="C417"/>
  <c r="AY417" s="1"/>
  <c r="BA417" s="1"/>
  <c r="AZ416"/>
  <c r="C416"/>
  <c r="AY416" s="1"/>
  <c r="BA416" s="1"/>
  <c r="AZ415"/>
  <c r="C415"/>
  <c r="AY415" s="1"/>
  <c r="BA415" s="1"/>
  <c r="AZ414"/>
  <c r="C414"/>
  <c r="AY414" s="1"/>
  <c r="BA414" s="1"/>
  <c r="AZ413"/>
  <c r="C413"/>
  <c r="AY413" s="1"/>
  <c r="BA413" s="1"/>
  <c r="AZ412"/>
  <c r="C412"/>
  <c r="AY412" s="1"/>
  <c r="BA412"/>
  <c r="AZ411"/>
  <c r="C411"/>
  <c r="AY411" s="1"/>
  <c r="BA411" s="1"/>
  <c r="AZ410"/>
  <c r="C410"/>
  <c r="AY410" s="1"/>
  <c r="BA410" s="1"/>
  <c r="AZ409"/>
  <c r="C409"/>
  <c r="AY409" s="1"/>
  <c r="BA409" s="1"/>
  <c r="AZ408"/>
  <c r="C408"/>
  <c r="AY408" s="1"/>
  <c r="BA408" s="1"/>
  <c r="AZ407"/>
  <c r="C407"/>
  <c r="AY407" s="1"/>
  <c r="BA407" s="1"/>
  <c r="AZ406"/>
  <c r="C406"/>
  <c r="AY406" s="1"/>
  <c r="BA406" s="1"/>
  <c r="AZ405"/>
  <c r="C405"/>
  <c r="AY405" s="1"/>
  <c r="BA405" s="1"/>
  <c r="AZ404"/>
  <c r="C404"/>
  <c r="AY404" s="1"/>
  <c r="BA404"/>
  <c r="AZ403"/>
  <c r="C403"/>
  <c r="AY403" s="1"/>
  <c r="BA403" s="1"/>
  <c r="AZ402"/>
  <c r="C402"/>
  <c r="AY402" s="1"/>
  <c r="BA402" s="1"/>
  <c r="AZ401"/>
  <c r="C401"/>
  <c r="AY401" s="1"/>
  <c r="BA401" s="1"/>
  <c r="AZ400"/>
  <c r="C400"/>
  <c r="AY400" s="1"/>
  <c r="BA400" s="1"/>
  <c r="AZ399"/>
  <c r="C399"/>
  <c r="AY399" s="1"/>
  <c r="BA399" s="1"/>
  <c r="AZ398"/>
  <c r="C398"/>
  <c r="AY398" s="1"/>
  <c r="BA398" s="1"/>
  <c r="AZ397"/>
  <c r="C397"/>
  <c r="AY397" s="1"/>
  <c r="BA397" s="1"/>
  <c r="AZ396"/>
  <c r="C396"/>
  <c r="AY396" s="1"/>
  <c r="BA396"/>
  <c r="AZ395"/>
  <c r="C395"/>
  <c r="AY395" s="1"/>
  <c r="BA395" s="1"/>
  <c r="AZ394"/>
  <c r="C394"/>
  <c r="AY394" s="1"/>
  <c r="BA394" s="1"/>
  <c r="AZ393"/>
  <c r="C393"/>
  <c r="AY393" s="1"/>
  <c r="BA393" s="1"/>
  <c r="AZ392"/>
  <c r="C392"/>
  <c r="AY392" s="1"/>
  <c r="BA392" s="1"/>
  <c r="AZ391"/>
  <c r="C391"/>
  <c r="AY391" s="1"/>
  <c r="BA391" s="1"/>
  <c r="AZ390"/>
  <c r="C390"/>
  <c r="AY390" s="1"/>
  <c r="BA390" s="1"/>
  <c r="AZ389"/>
  <c r="C389"/>
  <c r="AY389" s="1"/>
  <c r="BA389" s="1"/>
  <c r="AZ388"/>
  <c r="C388"/>
  <c r="AY388" s="1"/>
  <c r="BA388"/>
  <c r="AZ387"/>
  <c r="C387"/>
  <c r="AY387" s="1"/>
  <c r="BA387" s="1"/>
  <c r="AZ386"/>
  <c r="C386"/>
  <c r="AY386" s="1"/>
  <c r="BA386" s="1"/>
  <c r="AZ385"/>
  <c r="C385"/>
  <c r="AY385" s="1"/>
  <c r="BA385" s="1"/>
  <c r="AZ384"/>
  <c r="C384"/>
  <c r="AY384" s="1"/>
  <c r="BA384" s="1"/>
  <c r="AZ383"/>
  <c r="C383"/>
  <c r="AY383" s="1"/>
  <c r="BA383" s="1"/>
  <c r="AZ382"/>
  <c r="C382"/>
  <c r="AY382" s="1"/>
  <c r="BA382" s="1"/>
  <c r="AZ381"/>
  <c r="C381"/>
  <c r="AY381" s="1"/>
  <c r="BA381" s="1"/>
  <c r="AZ380"/>
  <c r="C380"/>
  <c r="AY380" s="1"/>
  <c r="BA380"/>
  <c r="AZ379"/>
  <c r="C379"/>
  <c r="AY379" s="1"/>
  <c r="BA379" s="1"/>
  <c r="AZ378"/>
  <c r="C378"/>
  <c r="AY378" s="1"/>
  <c r="BA378" s="1"/>
  <c r="AZ377"/>
  <c r="C377"/>
  <c r="AY377" s="1"/>
  <c r="BA377" s="1"/>
  <c r="AZ376"/>
  <c r="C376"/>
  <c r="AY376" s="1"/>
  <c r="BA376" s="1"/>
  <c r="AZ375"/>
  <c r="C375"/>
  <c r="AY375" s="1"/>
  <c r="BA375" s="1"/>
  <c r="AZ374"/>
  <c r="C374"/>
  <c r="AY374" s="1"/>
  <c r="BA374" s="1"/>
  <c r="AZ373"/>
  <c r="C373"/>
  <c r="AY373" s="1"/>
  <c r="BA373" s="1"/>
  <c r="AZ372"/>
  <c r="C372"/>
  <c r="AY372" s="1"/>
  <c r="BA372"/>
  <c r="AZ371"/>
  <c r="C371"/>
  <c r="AY371" s="1"/>
  <c r="BA371" s="1"/>
  <c r="AZ370"/>
  <c r="C370"/>
  <c r="AY370" s="1"/>
  <c r="BA370" s="1"/>
  <c r="AZ369"/>
  <c r="C369"/>
  <c r="AY369" s="1"/>
  <c r="BA369" s="1"/>
  <c r="AZ368"/>
  <c r="C368"/>
  <c r="AY368" s="1"/>
  <c r="BA368" s="1"/>
  <c r="AZ367"/>
  <c r="C367"/>
  <c r="AY367" s="1"/>
  <c r="BA367" s="1"/>
  <c r="AZ366"/>
  <c r="C366"/>
  <c r="AY366" s="1"/>
  <c r="BA366" s="1"/>
  <c r="AZ365"/>
  <c r="C365"/>
  <c r="AY365" s="1"/>
  <c r="BA365" s="1"/>
  <c r="AZ364"/>
  <c r="C364"/>
  <c r="AY364" s="1"/>
  <c r="BA364"/>
  <c r="AZ363"/>
  <c r="C363"/>
  <c r="AY363" s="1"/>
  <c r="BA363" s="1"/>
  <c r="AZ362"/>
  <c r="C362"/>
  <c r="AY362" s="1"/>
  <c r="BA362" s="1"/>
  <c r="AZ361"/>
  <c r="C361"/>
  <c r="AY361" s="1"/>
  <c r="BA361" s="1"/>
  <c r="AZ360"/>
  <c r="C360"/>
  <c r="AY360" s="1"/>
  <c r="BA360" s="1"/>
  <c r="AZ359"/>
  <c r="C359"/>
  <c r="AY359" s="1"/>
  <c r="BA359" s="1"/>
  <c r="AZ358"/>
  <c r="C358"/>
  <c r="AY358" s="1"/>
  <c r="BA358" s="1"/>
  <c r="AZ357"/>
  <c r="C357"/>
  <c r="AY357" s="1"/>
  <c r="BA357" s="1"/>
  <c r="AZ356"/>
  <c r="C356"/>
  <c r="AY356" s="1"/>
  <c r="BA356"/>
  <c r="AZ355"/>
  <c r="C355"/>
  <c r="AY355" s="1"/>
  <c r="BA355" s="1"/>
  <c r="AZ354"/>
  <c r="C354"/>
  <c r="AY354" s="1"/>
  <c r="BA354" s="1"/>
  <c r="AZ353"/>
  <c r="C353"/>
  <c r="AY353" s="1"/>
  <c r="BA353" s="1"/>
  <c r="AZ352"/>
  <c r="C352"/>
  <c r="AY352" s="1"/>
  <c r="BA352" s="1"/>
  <c r="AZ351"/>
  <c r="C351"/>
  <c r="AY351" s="1"/>
  <c r="BA351" s="1"/>
  <c r="AZ350"/>
  <c r="C350"/>
  <c r="AY350" s="1"/>
  <c r="BA350" s="1"/>
  <c r="AZ349"/>
  <c r="C349"/>
  <c r="AY349" s="1"/>
  <c r="BA349" s="1"/>
  <c r="AZ348"/>
  <c r="C348"/>
  <c r="AY348" s="1"/>
  <c r="BA348"/>
  <c r="AZ347"/>
  <c r="C347"/>
  <c r="AY347" s="1"/>
  <c r="BA347" s="1"/>
  <c r="AZ346"/>
  <c r="C346"/>
  <c r="AY346" s="1"/>
  <c r="BA346" s="1"/>
  <c r="AZ345"/>
  <c r="C345"/>
  <c r="AY345" s="1"/>
  <c r="BA345" s="1"/>
  <c r="AZ344"/>
  <c r="C344"/>
  <c r="AY344" s="1"/>
  <c r="BA344" s="1"/>
  <c r="AZ343"/>
  <c r="C343"/>
  <c r="AY343" s="1"/>
  <c r="BA343" s="1"/>
  <c r="AZ342"/>
  <c r="C342"/>
  <c r="AY342" s="1"/>
  <c r="BA342" s="1"/>
  <c r="AZ341"/>
  <c r="C341"/>
  <c r="AY341" s="1"/>
  <c r="BA341" s="1"/>
  <c r="AZ340"/>
  <c r="C340"/>
  <c r="AY340" s="1"/>
  <c r="BA340"/>
  <c r="AZ339"/>
  <c r="C339"/>
  <c r="AY339" s="1"/>
  <c r="BA339" s="1"/>
  <c r="AZ338"/>
  <c r="C338"/>
  <c r="AY338" s="1"/>
  <c r="BA338" s="1"/>
  <c r="AZ337"/>
  <c r="C337"/>
  <c r="AY337" s="1"/>
  <c r="BA337" s="1"/>
  <c r="AZ336"/>
  <c r="C336"/>
  <c r="AY336" s="1"/>
  <c r="BA336" s="1"/>
  <c r="AZ335"/>
  <c r="C335"/>
  <c r="AY335" s="1"/>
  <c r="BA335" s="1"/>
  <c r="AZ334"/>
  <c r="C334"/>
  <c r="AY334" s="1"/>
  <c r="BA334" s="1"/>
  <c r="AZ333"/>
  <c r="C333"/>
  <c r="AY333" s="1"/>
  <c r="BA333" s="1"/>
  <c r="AZ332"/>
  <c r="C332"/>
  <c r="AY332" s="1"/>
  <c r="BA332"/>
  <c r="AZ331"/>
  <c r="C331"/>
  <c r="AY331" s="1"/>
  <c r="BA331" s="1"/>
  <c r="AZ330"/>
  <c r="C330"/>
  <c r="AY330" s="1"/>
  <c r="BA330" s="1"/>
  <c r="AZ329"/>
  <c r="C329"/>
  <c r="AY329" s="1"/>
  <c r="BA329" s="1"/>
  <c r="AZ328"/>
  <c r="C328"/>
  <c r="AY328" s="1"/>
  <c r="BA328" s="1"/>
  <c r="AZ327"/>
  <c r="C327"/>
  <c r="AY327" s="1"/>
  <c r="BA327" s="1"/>
  <c r="AZ326"/>
  <c r="C326"/>
  <c r="AY326" s="1"/>
  <c r="BA326" s="1"/>
  <c r="AZ325"/>
  <c r="C325"/>
  <c r="AY325" s="1"/>
  <c r="BA325" s="1"/>
  <c r="AZ324"/>
  <c r="C324"/>
  <c r="AY324" s="1"/>
  <c r="BA324"/>
  <c r="AZ323"/>
  <c r="C323"/>
  <c r="AY323" s="1"/>
  <c r="BA323" s="1"/>
  <c r="AZ322"/>
  <c r="C322"/>
  <c r="AY322" s="1"/>
  <c r="BA322" s="1"/>
  <c r="AZ321"/>
  <c r="C321"/>
  <c r="AY321" s="1"/>
  <c r="BA321" s="1"/>
  <c r="AZ320"/>
  <c r="C320"/>
  <c r="AY320" s="1"/>
  <c r="BA320" s="1"/>
  <c r="AZ319"/>
  <c r="C319"/>
  <c r="AY319" s="1"/>
  <c r="BA319" s="1"/>
  <c r="AZ318"/>
  <c r="C318"/>
  <c r="AY318" s="1"/>
  <c r="BA318" s="1"/>
  <c r="AZ317"/>
  <c r="C317"/>
  <c r="AY317" s="1"/>
  <c r="BA317" s="1"/>
  <c r="AZ316"/>
  <c r="C316"/>
  <c r="AY316" s="1"/>
  <c r="BA316"/>
  <c r="AZ315"/>
  <c r="C315"/>
  <c r="AY315" s="1"/>
  <c r="BA315" s="1"/>
  <c r="AZ314"/>
  <c r="C314"/>
  <c r="AY314" s="1"/>
  <c r="BA314" s="1"/>
  <c r="AZ313"/>
  <c r="C313"/>
  <c r="AY313" s="1"/>
  <c r="BA313" s="1"/>
  <c r="AZ312"/>
  <c r="C312"/>
  <c r="AY312" s="1"/>
  <c r="BA312" s="1"/>
  <c r="AZ311"/>
  <c r="C311"/>
  <c r="AY311" s="1"/>
  <c r="BA311" s="1"/>
  <c r="AZ310"/>
  <c r="C310"/>
  <c r="AY310" s="1"/>
  <c r="BA310" s="1"/>
  <c r="AZ309"/>
  <c r="C309"/>
  <c r="AY309" s="1"/>
  <c r="BA309" s="1"/>
  <c r="AZ308"/>
  <c r="C308"/>
  <c r="AY308" s="1"/>
  <c r="BA308"/>
  <c r="AZ307"/>
  <c r="C307"/>
  <c r="AY307" s="1"/>
  <c r="BA307" s="1"/>
  <c r="AZ306"/>
  <c r="C306"/>
  <c r="AY306" s="1"/>
  <c r="BA306" s="1"/>
  <c r="AZ305"/>
  <c r="C305"/>
  <c r="AY305" s="1"/>
  <c r="BA305" s="1"/>
  <c r="AZ304"/>
  <c r="C304"/>
  <c r="AY304" s="1"/>
  <c r="BA304" s="1"/>
  <c r="AZ303"/>
  <c r="C303"/>
  <c r="AY303" s="1"/>
  <c r="BA303" s="1"/>
  <c r="AZ302"/>
  <c r="C302"/>
  <c r="AY302" s="1"/>
  <c r="BA302" s="1"/>
  <c r="AZ301"/>
  <c r="C301"/>
  <c r="AY301" s="1"/>
  <c r="BA301" s="1"/>
  <c r="AZ300"/>
  <c r="C300"/>
  <c r="AY300" s="1"/>
  <c r="BA300"/>
  <c r="AZ299"/>
  <c r="C299"/>
  <c r="AY299" s="1"/>
  <c r="BA299" s="1"/>
  <c r="AZ298"/>
  <c r="C298"/>
  <c r="AY298" s="1"/>
  <c r="BA298" s="1"/>
  <c r="AZ297"/>
  <c r="C297"/>
  <c r="AY297" s="1"/>
  <c r="BA297" s="1"/>
  <c r="AZ296"/>
  <c r="C296"/>
  <c r="AY296" s="1"/>
  <c r="BA296" s="1"/>
  <c r="AZ295"/>
  <c r="C295"/>
  <c r="AY295" s="1"/>
  <c r="BA295" s="1"/>
  <c r="AZ294"/>
  <c r="C294"/>
  <c r="AY294" s="1"/>
  <c r="BA294" s="1"/>
  <c r="AZ293"/>
  <c r="C293"/>
  <c r="AY293" s="1"/>
  <c r="BA293" s="1"/>
  <c r="AZ292"/>
  <c r="C292"/>
  <c r="AY292" s="1"/>
  <c r="BA292"/>
  <c r="AZ291"/>
  <c r="C291"/>
  <c r="AY291" s="1"/>
  <c r="BA291" s="1"/>
  <c r="AZ290"/>
  <c r="C290"/>
  <c r="AY290" s="1"/>
  <c r="BA290" s="1"/>
  <c r="AZ289"/>
  <c r="C289"/>
  <c r="AY289" s="1"/>
  <c r="BA289" s="1"/>
  <c r="AZ288"/>
  <c r="C288"/>
  <c r="AY288" s="1"/>
  <c r="BA288" s="1"/>
  <c r="AZ287"/>
  <c r="C287"/>
  <c r="AY287" s="1"/>
  <c r="BA287" s="1"/>
  <c r="AZ286"/>
  <c r="C286"/>
  <c r="AY286" s="1"/>
  <c r="BA286" s="1"/>
  <c r="AZ285"/>
  <c r="C285"/>
  <c r="AY285" s="1"/>
  <c r="BA285" s="1"/>
  <c r="AZ284"/>
  <c r="C284"/>
  <c r="AY284" s="1"/>
  <c r="BA284"/>
  <c r="AZ283"/>
  <c r="C283"/>
  <c r="AY283" s="1"/>
  <c r="BA283" s="1"/>
  <c r="AZ282"/>
  <c r="C282"/>
  <c r="AY282" s="1"/>
  <c r="BA282" s="1"/>
  <c r="AZ281"/>
  <c r="C281"/>
  <c r="AY281" s="1"/>
  <c r="BA281" s="1"/>
  <c r="AZ280"/>
  <c r="C280"/>
  <c r="AY280" s="1"/>
  <c r="BA280" s="1"/>
  <c r="AZ279"/>
  <c r="C279"/>
  <c r="AY279" s="1"/>
  <c r="BA279" s="1"/>
  <c r="AZ278"/>
  <c r="C278"/>
  <c r="AY278" s="1"/>
  <c r="BA278" s="1"/>
  <c r="AZ277"/>
  <c r="C277"/>
  <c r="AY277" s="1"/>
  <c r="BA277" s="1"/>
  <c r="AZ276"/>
  <c r="C276"/>
  <c r="AY276" s="1"/>
  <c r="BA276"/>
  <c r="AZ275"/>
  <c r="C275"/>
  <c r="AY275" s="1"/>
  <c r="BA275" s="1"/>
  <c r="AZ274"/>
  <c r="C274"/>
  <c r="AY274" s="1"/>
  <c r="BA274" s="1"/>
  <c r="AZ273"/>
  <c r="C273"/>
  <c r="AY273" s="1"/>
  <c r="BA273" s="1"/>
  <c r="AZ272"/>
  <c r="C272"/>
  <c r="AY272" s="1"/>
  <c r="BA272" s="1"/>
  <c r="AZ271"/>
  <c r="C271"/>
  <c r="AY271" s="1"/>
  <c r="BA271" s="1"/>
  <c r="AZ270"/>
  <c r="C270"/>
  <c r="AY270" s="1"/>
  <c r="BA270" s="1"/>
  <c r="AZ269"/>
  <c r="C269"/>
  <c r="AY269" s="1"/>
  <c r="BA269" s="1"/>
  <c r="AZ268"/>
  <c r="C268"/>
  <c r="AY268" s="1"/>
  <c r="BA268"/>
  <c r="AZ267"/>
  <c r="C267"/>
  <c r="AY267" s="1"/>
  <c r="BA267" s="1"/>
  <c r="AZ266"/>
  <c r="C266"/>
  <c r="AY266" s="1"/>
  <c r="BA266" s="1"/>
  <c r="AZ265"/>
  <c r="C265"/>
  <c r="AY265" s="1"/>
  <c r="BA265" s="1"/>
  <c r="AZ264"/>
  <c r="C264"/>
  <c r="AY264" s="1"/>
  <c r="BA264" s="1"/>
  <c r="AZ263"/>
  <c r="C263"/>
  <c r="AY263" s="1"/>
  <c r="BA263" s="1"/>
  <c r="AZ262"/>
  <c r="C262"/>
  <c r="AY262" s="1"/>
  <c r="BA262" s="1"/>
  <c r="AZ261"/>
  <c r="C261"/>
  <c r="AY261" s="1"/>
  <c r="BA261" s="1"/>
  <c r="AZ260"/>
  <c r="C260"/>
  <c r="AY260" s="1"/>
  <c r="BA260"/>
  <c r="AZ259"/>
  <c r="C259"/>
  <c r="AY259" s="1"/>
  <c r="BA259" s="1"/>
  <c r="AZ258"/>
  <c r="C258"/>
  <c r="AY258" s="1"/>
  <c r="BA258" s="1"/>
  <c r="AZ257"/>
  <c r="C257"/>
  <c r="AY257" s="1"/>
  <c r="BA257" s="1"/>
  <c r="AZ256"/>
  <c r="C256"/>
  <c r="AY256" s="1"/>
  <c r="BA256" s="1"/>
  <c r="AZ255"/>
  <c r="C255"/>
  <c r="AY255" s="1"/>
  <c r="BA255" s="1"/>
  <c r="AZ254"/>
  <c r="C254"/>
  <c r="AY254" s="1"/>
  <c r="BA254" s="1"/>
  <c r="AZ253"/>
  <c r="C253"/>
  <c r="AY253" s="1"/>
  <c r="BA253" s="1"/>
  <c r="AZ252"/>
  <c r="C252"/>
  <c r="AY252" s="1"/>
  <c r="BA252"/>
  <c r="AZ251"/>
  <c r="C251"/>
  <c r="AY251" s="1"/>
  <c r="BA251" s="1"/>
  <c r="AZ250"/>
  <c r="C250"/>
  <c r="AY250" s="1"/>
  <c r="BA250" s="1"/>
  <c r="AZ249"/>
  <c r="C249"/>
  <c r="AY249" s="1"/>
  <c r="BA249" s="1"/>
  <c r="AZ248"/>
  <c r="C248"/>
  <c r="AY248" s="1"/>
  <c r="BA248" s="1"/>
  <c r="AZ247"/>
  <c r="C247"/>
  <c r="AY247" s="1"/>
  <c r="BA247" s="1"/>
  <c r="AZ246"/>
  <c r="C246"/>
  <c r="AY246" s="1"/>
  <c r="BA246" s="1"/>
  <c r="AZ245"/>
  <c r="C245"/>
  <c r="AY245" s="1"/>
  <c r="BA245" s="1"/>
  <c r="AZ244"/>
  <c r="C244"/>
  <c r="AY244" s="1"/>
  <c r="BA244"/>
  <c r="AZ243"/>
  <c r="C243"/>
  <c r="AY243" s="1"/>
  <c r="BA243" s="1"/>
  <c r="AZ242"/>
  <c r="C242"/>
  <c r="AY242" s="1"/>
  <c r="BA242" s="1"/>
  <c r="AZ241"/>
  <c r="C241"/>
  <c r="AY241" s="1"/>
  <c r="BA241" s="1"/>
  <c r="AZ240"/>
  <c r="C240"/>
  <c r="AY240" s="1"/>
  <c r="BA240" s="1"/>
  <c r="AZ239"/>
  <c r="C239"/>
  <c r="AY239" s="1"/>
  <c r="BA239" s="1"/>
  <c r="AZ238"/>
  <c r="C238"/>
  <c r="AY238" s="1"/>
  <c r="BA238" s="1"/>
  <c r="AZ237"/>
  <c r="C237"/>
  <c r="AY237" s="1"/>
  <c r="BA237" s="1"/>
  <c r="AZ236"/>
  <c r="C236"/>
  <c r="AY236" s="1"/>
  <c r="BA236"/>
  <c r="AZ235"/>
  <c r="C235"/>
  <c r="AY235" s="1"/>
  <c r="BA235" s="1"/>
  <c r="AZ234"/>
  <c r="C234"/>
  <c r="AY234" s="1"/>
  <c r="BA234" s="1"/>
  <c r="AZ233"/>
  <c r="C233"/>
  <c r="AY233" s="1"/>
  <c r="BA233" s="1"/>
  <c r="AZ232"/>
  <c r="C232"/>
  <c r="AY232" s="1"/>
  <c r="BA232" s="1"/>
  <c r="AZ231"/>
  <c r="C231"/>
  <c r="AY231" s="1"/>
  <c r="BA231" s="1"/>
  <c r="AZ230"/>
  <c r="C230"/>
  <c r="AY230" s="1"/>
  <c r="BA230" s="1"/>
  <c r="AZ229"/>
  <c r="C229"/>
  <c r="AY229" s="1"/>
  <c r="BA229" s="1"/>
  <c r="AZ228"/>
  <c r="C228"/>
  <c r="AY228" s="1"/>
  <c r="BA228"/>
  <c r="AZ227"/>
  <c r="C227"/>
  <c r="AY227" s="1"/>
  <c r="BA227" s="1"/>
  <c r="AZ226"/>
  <c r="C226"/>
  <c r="AY226" s="1"/>
  <c r="BA226" s="1"/>
  <c r="AZ225"/>
  <c r="C225"/>
  <c r="AY225" s="1"/>
  <c r="BA225" s="1"/>
  <c r="AZ224"/>
  <c r="C224"/>
  <c r="AY224" s="1"/>
  <c r="BA224" s="1"/>
  <c r="AZ223"/>
  <c r="C223"/>
  <c r="AY223" s="1"/>
  <c r="BA223" s="1"/>
  <c r="AZ222"/>
  <c r="C222"/>
  <c r="AY222" s="1"/>
  <c r="BA222" s="1"/>
  <c r="AZ221"/>
  <c r="C221"/>
  <c r="AY221" s="1"/>
  <c r="BA221" s="1"/>
  <c r="AZ220"/>
  <c r="C220"/>
  <c r="AY220" s="1"/>
  <c r="BA220"/>
  <c r="AZ219"/>
  <c r="C219"/>
  <c r="AY219" s="1"/>
  <c r="BA219" s="1"/>
  <c r="AZ218"/>
  <c r="C218"/>
  <c r="AY218" s="1"/>
  <c r="BA218" s="1"/>
  <c r="AZ217"/>
  <c r="C217"/>
  <c r="AY217" s="1"/>
  <c r="BA217" s="1"/>
  <c r="AZ216"/>
  <c r="C216"/>
  <c r="AY216" s="1"/>
  <c r="BA216" s="1"/>
  <c r="AZ215"/>
  <c r="C215"/>
  <c r="AY215" s="1"/>
  <c r="BA215" s="1"/>
  <c r="AZ214"/>
  <c r="C214"/>
  <c r="AY214" s="1"/>
  <c r="BA214" s="1"/>
  <c r="AZ213"/>
  <c r="C213"/>
  <c r="AY213" s="1"/>
  <c r="BA213" s="1"/>
  <c r="AZ212"/>
  <c r="C212"/>
  <c r="AY212" s="1"/>
  <c r="BA212"/>
  <c r="AZ211"/>
  <c r="C211"/>
  <c r="AY211" s="1"/>
  <c r="BA211" s="1"/>
  <c r="AZ210"/>
  <c r="C210"/>
  <c r="AY210" s="1"/>
  <c r="BA210" s="1"/>
  <c r="AZ209"/>
  <c r="C209"/>
  <c r="AY209" s="1"/>
  <c r="BA209" s="1"/>
  <c r="AZ208"/>
  <c r="C208"/>
  <c r="AY208" s="1"/>
  <c r="BA208" s="1"/>
  <c r="AZ207"/>
  <c r="C207"/>
  <c r="AY207" s="1"/>
  <c r="BA207" s="1"/>
  <c r="AZ206"/>
  <c r="C206"/>
  <c r="AY206" s="1"/>
  <c r="BA206" s="1"/>
  <c r="AZ205"/>
  <c r="C205"/>
  <c r="AY205" s="1"/>
  <c r="BA205" s="1"/>
  <c r="AZ204"/>
  <c r="C204"/>
  <c r="AY204" s="1"/>
  <c r="BA204"/>
  <c r="AZ203"/>
  <c r="C203"/>
  <c r="AY203" s="1"/>
  <c r="BA203" s="1"/>
  <c r="AZ202"/>
  <c r="C202"/>
  <c r="AY202" s="1"/>
  <c r="BA202" s="1"/>
  <c r="AZ201"/>
  <c r="C201"/>
  <c r="AY201" s="1"/>
  <c r="BA201" s="1"/>
  <c r="AZ200"/>
  <c r="C200"/>
  <c r="AY200" s="1"/>
  <c r="BA200" s="1"/>
  <c r="AZ199"/>
  <c r="C199"/>
  <c r="AY199" s="1"/>
  <c r="BA199" s="1"/>
  <c r="AZ198"/>
  <c r="C198"/>
  <c r="AY198" s="1"/>
  <c r="BA198" s="1"/>
  <c r="AZ197"/>
  <c r="C197"/>
  <c r="AY197" s="1"/>
  <c r="BA197" s="1"/>
  <c r="AZ196"/>
  <c r="C196"/>
  <c r="AY196" s="1"/>
  <c r="BA196"/>
  <c r="AZ195"/>
  <c r="C195"/>
  <c r="AY195" s="1"/>
  <c r="BA195" s="1"/>
  <c r="AZ194"/>
  <c r="C194"/>
  <c r="AY194" s="1"/>
  <c r="BA194" s="1"/>
  <c r="AZ193"/>
  <c r="C193"/>
  <c r="AY193" s="1"/>
  <c r="BA193" s="1"/>
  <c r="AZ192"/>
  <c r="C192"/>
  <c r="AY192" s="1"/>
  <c r="BA192" s="1"/>
  <c r="AZ191"/>
  <c r="C191"/>
  <c r="AY191" s="1"/>
  <c r="BA191" s="1"/>
  <c r="AZ190"/>
  <c r="C190"/>
  <c r="AY190" s="1"/>
  <c r="BA190" s="1"/>
  <c r="AZ189"/>
  <c r="C189"/>
  <c r="AY189" s="1"/>
  <c r="BA189" s="1"/>
  <c r="AZ188"/>
  <c r="C188"/>
  <c r="AY188" s="1"/>
  <c r="BA188"/>
  <c r="AZ187"/>
  <c r="C187"/>
  <c r="AY187" s="1"/>
  <c r="BA187" s="1"/>
  <c r="AZ186"/>
  <c r="C186"/>
  <c r="AY186" s="1"/>
  <c r="BA186" s="1"/>
  <c r="AZ185"/>
  <c r="C185"/>
  <c r="AY185" s="1"/>
  <c r="BA185" s="1"/>
  <c r="AZ184"/>
  <c r="C184"/>
  <c r="AY184" s="1"/>
  <c r="BA184" s="1"/>
  <c r="AZ183"/>
  <c r="C183"/>
  <c r="AY183" s="1"/>
  <c r="BA183" s="1"/>
  <c r="AZ182"/>
  <c r="C182"/>
  <c r="AY182" s="1"/>
  <c r="BA182" s="1"/>
  <c r="AZ181"/>
  <c r="C181"/>
  <c r="AY181" s="1"/>
  <c r="BA181" s="1"/>
  <c r="AZ180"/>
  <c r="C180"/>
  <c r="AY180" s="1"/>
  <c r="BA180"/>
  <c r="AZ179"/>
  <c r="C179"/>
  <c r="AY179" s="1"/>
  <c r="BA179" s="1"/>
  <c r="AZ178"/>
  <c r="C178"/>
  <c r="AY178" s="1"/>
  <c r="BA178" s="1"/>
  <c r="AZ177"/>
  <c r="C177"/>
  <c r="AY177" s="1"/>
  <c r="BA177" s="1"/>
  <c r="AZ176"/>
  <c r="C176"/>
  <c r="AY176" s="1"/>
  <c r="BA176" s="1"/>
  <c r="AZ175"/>
  <c r="C175"/>
  <c r="AY175" s="1"/>
  <c r="BA175" s="1"/>
  <c r="AZ174"/>
  <c r="C174"/>
  <c r="AY174" s="1"/>
  <c r="BA174" s="1"/>
  <c r="AZ173"/>
  <c r="C173"/>
  <c r="AY173" s="1"/>
  <c r="BA173" s="1"/>
  <c r="AZ172"/>
  <c r="C172"/>
  <c r="AY172" s="1"/>
  <c r="BA172"/>
  <c r="AZ171"/>
  <c r="C171"/>
  <c r="AY171" s="1"/>
  <c r="BA171" s="1"/>
  <c r="AZ170"/>
  <c r="C170"/>
  <c r="AY170" s="1"/>
  <c r="BA170" s="1"/>
  <c r="AZ169"/>
  <c r="C169"/>
  <c r="AY169" s="1"/>
  <c r="BA169" s="1"/>
  <c r="AZ168"/>
  <c r="C168"/>
  <c r="AY168" s="1"/>
  <c r="BA168" s="1"/>
  <c r="AZ167"/>
  <c r="C167"/>
  <c r="AY167" s="1"/>
  <c r="BA167" s="1"/>
  <c r="AZ166"/>
  <c r="C166"/>
  <c r="AY166" s="1"/>
  <c r="BA166" s="1"/>
  <c r="AZ165"/>
  <c r="C165"/>
  <c r="AY165" s="1"/>
  <c r="BA165" s="1"/>
  <c r="AZ164"/>
  <c r="C164"/>
  <c r="AY164" s="1"/>
  <c r="BA164"/>
  <c r="AZ163"/>
  <c r="C163"/>
  <c r="AY163" s="1"/>
  <c r="BA163" s="1"/>
  <c r="AZ162"/>
  <c r="C162"/>
  <c r="AY162" s="1"/>
  <c r="BA162" s="1"/>
  <c r="AZ161"/>
  <c r="C161"/>
  <c r="AY161" s="1"/>
  <c r="BA161" s="1"/>
  <c r="AZ160"/>
  <c r="C160"/>
  <c r="AY160" s="1"/>
  <c r="BA160" s="1"/>
  <c r="AZ159"/>
  <c r="C159"/>
  <c r="AY159" s="1"/>
  <c r="BA159" s="1"/>
  <c r="AZ158"/>
  <c r="C158"/>
  <c r="AY158" s="1"/>
  <c r="BA158" s="1"/>
  <c r="AZ157"/>
  <c r="C157"/>
  <c r="AY157" s="1"/>
  <c r="BA157" s="1"/>
  <c r="AZ156"/>
  <c r="C156"/>
  <c r="AY156" s="1"/>
  <c r="BA156"/>
  <c r="AZ155"/>
  <c r="C155"/>
  <c r="AY155" s="1"/>
  <c r="BA155" s="1"/>
  <c r="AZ154"/>
  <c r="C154"/>
  <c r="AY154" s="1"/>
  <c r="BA154" s="1"/>
  <c r="AZ153"/>
  <c r="C153"/>
  <c r="AY153" s="1"/>
  <c r="BA153" s="1"/>
  <c r="AZ152"/>
  <c r="C152"/>
  <c r="AY152" s="1"/>
  <c r="BA152" s="1"/>
  <c r="AZ151"/>
  <c r="C151"/>
  <c r="AY151" s="1"/>
  <c r="BA151" s="1"/>
  <c r="AZ150"/>
  <c r="C150"/>
  <c r="AY150" s="1"/>
  <c r="BA150" s="1"/>
  <c r="AZ149"/>
  <c r="C149"/>
  <c r="AY149" s="1"/>
  <c r="BA149" s="1"/>
  <c r="AZ148"/>
  <c r="C148"/>
  <c r="AY148" s="1"/>
  <c r="BA148"/>
  <c r="AZ147"/>
  <c r="C147"/>
  <c r="AY147" s="1"/>
  <c r="BA147" s="1"/>
  <c r="AZ146"/>
  <c r="C146"/>
  <c r="AY146" s="1"/>
  <c r="BA146" s="1"/>
  <c r="AZ145"/>
  <c r="C145"/>
  <c r="AY145" s="1"/>
  <c r="BA145" s="1"/>
  <c r="AZ144"/>
  <c r="C144"/>
  <c r="AY144" s="1"/>
  <c r="BA144" s="1"/>
  <c r="AZ143"/>
  <c r="C143"/>
  <c r="AY143" s="1"/>
  <c r="BA143" s="1"/>
  <c r="AZ142"/>
  <c r="C142"/>
  <c r="AY142" s="1"/>
  <c r="BA142" s="1"/>
  <c r="AZ141"/>
  <c r="C141"/>
  <c r="AY141" s="1"/>
  <c r="BA141" s="1"/>
  <c r="AZ140"/>
  <c r="C140"/>
  <c r="AY140" s="1"/>
  <c r="BA140"/>
  <c r="AZ139"/>
  <c r="C139"/>
  <c r="AY139" s="1"/>
  <c r="BA139" s="1"/>
  <c r="AZ138"/>
  <c r="C138"/>
  <c r="AY138" s="1"/>
  <c r="BA138" s="1"/>
  <c r="AZ137"/>
  <c r="C137"/>
  <c r="AY137" s="1"/>
  <c r="BA137" s="1"/>
  <c r="AZ136"/>
  <c r="C136"/>
  <c r="AY136" s="1"/>
  <c r="BA136" s="1"/>
  <c r="AZ135"/>
  <c r="C135"/>
  <c r="AY135" s="1"/>
  <c r="BA135" s="1"/>
  <c r="AZ134"/>
  <c r="C134"/>
  <c r="AY134" s="1"/>
  <c r="BA134" s="1"/>
  <c r="AZ133"/>
  <c r="C133"/>
  <c r="AY133" s="1"/>
  <c r="BA133" s="1"/>
  <c r="AZ132"/>
  <c r="C132"/>
  <c r="AY132" s="1"/>
  <c r="BA132"/>
  <c r="AZ131"/>
  <c r="C131"/>
  <c r="AY131" s="1"/>
  <c r="BA131" s="1"/>
  <c r="AZ130"/>
  <c r="C130"/>
  <c r="AY130" s="1"/>
  <c r="BA130" s="1"/>
  <c r="AZ129"/>
  <c r="C129"/>
  <c r="AY129" s="1"/>
  <c r="BA129" s="1"/>
  <c r="AZ128"/>
  <c r="C128"/>
  <c r="AY128" s="1"/>
  <c r="BA128" s="1"/>
  <c r="AZ127"/>
  <c r="C127"/>
  <c r="AY127" s="1"/>
  <c r="BA127" s="1"/>
  <c r="AZ126"/>
  <c r="C126"/>
  <c r="AY126" s="1"/>
  <c r="BA126" s="1"/>
  <c r="AZ125"/>
  <c r="C125"/>
  <c r="AY125" s="1"/>
  <c r="BA125" s="1"/>
  <c r="AZ124"/>
  <c r="C124"/>
  <c r="AY124" s="1"/>
  <c r="BA124"/>
  <c r="AZ123"/>
  <c r="C123"/>
  <c r="AY123" s="1"/>
  <c r="BA123" s="1"/>
  <c r="AZ122"/>
  <c r="C122"/>
  <c r="AY122" s="1"/>
  <c r="BA122" s="1"/>
  <c r="AZ121"/>
  <c r="C121"/>
  <c r="AY121" s="1"/>
  <c r="BA121" s="1"/>
  <c r="AZ120"/>
  <c r="C120"/>
  <c r="AY120" s="1"/>
  <c r="BA120" s="1"/>
  <c r="AZ119"/>
  <c r="C119"/>
  <c r="AY119" s="1"/>
  <c r="BA119" s="1"/>
  <c r="AZ118"/>
  <c r="C118"/>
  <c r="AY118" s="1"/>
  <c r="BA118" s="1"/>
  <c r="AZ117"/>
  <c r="C117"/>
  <c r="AY117" s="1"/>
  <c r="BA117" s="1"/>
  <c r="AZ116"/>
  <c r="C116"/>
  <c r="AY116" s="1"/>
  <c r="BA116"/>
  <c r="AZ115"/>
  <c r="C115"/>
  <c r="AY115" s="1"/>
  <c r="BA115" s="1"/>
  <c r="AZ114"/>
  <c r="C114"/>
  <c r="AY114" s="1"/>
  <c r="BA114" s="1"/>
  <c r="AZ113"/>
  <c r="C113"/>
  <c r="AY113" s="1"/>
  <c r="BA113" s="1"/>
  <c r="AZ112"/>
  <c r="C112"/>
  <c r="AY112" s="1"/>
  <c r="BA112" s="1"/>
  <c r="AZ111"/>
  <c r="C111"/>
  <c r="AY111" s="1"/>
  <c r="BA111" s="1"/>
  <c r="AZ110"/>
  <c r="C110"/>
  <c r="AY110" s="1"/>
  <c r="BA110" s="1"/>
  <c r="AZ109"/>
  <c r="C109"/>
  <c r="AY109" s="1"/>
  <c r="BA109" s="1"/>
  <c r="AZ108"/>
  <c r="C108"/>
  <c r="AY108" s="1"/>
  <c r="BA108"/>
  <c r="AZ107"/>
  <c r="C107"/>
  <c r="AY107" s="1"/>
  <c r="BA107" s="1"/>
  <c r="AZ106"/>
  <c r="C106"/>
  <c r="AY106" s="1"/>
  <c r="BA106" s="1"/>
  <c r="AZ105"/>
  <c r="C105"/>
  <c r="AY105" s="1"/>
  <c r="BA105" s="1"/>
  <c r="AZ104"/>
  <c r="C104"/>
  <c r="AY104" s="1"/>
  <c r="BA104" s="1"/>
  <c r="AZ103"/>
  <c r="C103"/>
  <c r="AY103" s="1"/>
  <c r="BA103" s="1"/>
  <c r="AZ102"/>
  <c r="C102"/>
  <c r="AY102" s="1"/>
  <c r="BA102" s="1"/>
  <c r="AZ101"/>
  <c r="C101"/>
  <c r="AY101" s="1"/>
  <c r="BA101" s="1"/>
  <c r="AZ100"/>
  <c r="C100"/>
  <c r="AY100" s="1"/>
  <c r="BA100"/>
  <c r="AZ99"/>
  <c r="C99"/>
  <c r="AY99" s="1"/>
  <c r="BA99" s="1"/>
  <c r="AZ98"/>
  <c r="C98"/>
  <c r="AY98" s="1"/>
  <c r="BA98" s="1"/>
  <c r="AZ97"/>
  <c r="C97"/>
  <c r="AY97" s="1"/>
  <c r="BA97" s="1"/>
  <c r="AZ96"/>
  <c r="C96"/>
  <c r="AY96" s="1"/>
  <c r="BA96" s="1"/>
  <c r="AZ95"/>
  <c r="C95"/>
  <c r="AY95" s="1"/>
  <c r="BA95" s="1"/>
  <c r="AZ94"/>
  <c r="C94"/>
  <c r="AY94" s="1"/>
  <c r="BA94" s="1"/>
  <c r="AZ93"/>
  <c r="C93"/>
  <c r="AY93" s="1"/>
  <c r="BA93" s="1"/>
  <c r="AZ92"/>
  <c r="C92"/>
  <c r="AY92" s="1"/>
  <c r="BA92"/>
  <c r="AZ91"/>
  <c r="C91"/>
  <c r="AY91" s="1"/>
  <c r="BA91" s="1"/>
  <c r="AZ90"/>
  <c r="C90"/>
  <c r="AY90" s="1"/>
  <c r="BA90" s="1"/>
  <c r="AZ89"/>
  <c r="C89"/>
  <c r="AY89" s="1"/>
  <c r="BA89" s="1"/>
  <c r="AZ88"/>
  <c r="C88"/>
  <c r="AY88" s="1"/>
  <c r="BA88" s="1"/>
  <c r="AZ87"/>
  <c r="C87"/>
  <c r="AY87" s="1"/>
  <c r="BA87" s="1"/>
  <c r="AZ86"/>
  <c r="C86"/>
  <c r="AY86" s="1"/>
  <c r="BA86" s="1"/>
  <c r="AZ85"/>
  <c r="C85"/>
  <c r="AY85" s="1"/>
  <c r="BA85" s="1"/>
  <c r="AZ84"/>
  <c r="C84"/>
  <c r="AY84" s="1"/>
  <c r="BA84"/>
  <c r="AZ83"/>
  <c r="C83"/>
  <c r="AY83" s="1"/>
  <c r="BA83" s="1"/>
  <c r="AZ82"/>
  <c r="C82"/>
  <c r="AY82" s="1"/>
  <c r="BA82" s="1"/>
  <c r="AZ81"/>
  <c r="C81"/>
  <c r="AY81" s="1"/>
  <c r="BA81" s="1"/>
  <c r="AZ80"/>
  <c r="C80"/>
  <c r="AY80" s="1"/>
  <c r="BA80" s="1"/>
  <c r="AZ79"/>
  <c r="C79"/>
  <c r="AY79" s="1"/>
  <c r="BA79" s="1"/>
  <c r="AZ78"/>
  <c r="C78"/>
  <c r="AY78" s="1"/>
  <c r="BA78" s="1"/>
  <c r="AZ77"/>
  <c r="C77"/>
  <c r="AY77" s="1"/>
  <c r="BA77" s="1"/>
  <c r="AZ76"/>
  <c r="C76"/>
  <c r="AY76" s="1"/>
  <c r="BA76"/>
  <c r="AZ75"/>
  <c r="C75"/>
  <c r="AY75" s="1"/>
  <c r="BA75" s="1"/>
  <c r="AZ74"/>
  <c r="C74"/>
  <c r="AY74" s="1"/>
  <c r="BA74" s="1"/>
  <c r="AZ73"/>
  <c r="C73"/>
  <c r="AY73" s="1"/>
  <c r="BA73" s="1"/>
  <c r="AZ72"/>
  <c r="C72"/>
  <c r="AY72" s="1"/>
  <c r="BA72" s="1"/>
  <c r="AZ71"/>
  <c r="C71"/>
  <c r="AY71" s="1"/>
  <c r="BA71" s="1"/>
  <c r="AZ70"/>
  <c r="C70"/>
  <c r="AY70" s="1"/>
  <c r="BA70" s="1"/>
  <c r="AZ69"/>
  <c r="C69"/>
  <c r="AY69" s="1"/>
  <c r="BA69" s="1"/>
  <c r="AZ68"/>
  <c r="C68"/>
  <c r="AY68" s="1"/>
  <c r="BA68"/>
  <c r="AZ67"/>
  <c r="C67"/>
  <c r="AY67" s="1"/>
  <c r="BA67" s="1"/>
  <c r="AZ66"/>
  <c r="C66"/>
  <c r="AY66" s="1"/>
  <c r="BA66" s="1"/>
  <c r="AZ65"/>
  <c r="C65"/>
  <c r="AY65" s="1"/>
  <c r="BA65" s="1"/>
  <c r="AZ64"/>
  <c r="C64"/>
  <c r="AY64" s="1"/>
  <c r="BA64" s="1"/>
  <c r="AZ63"/>
  <c r="C63"/>
  <c r="AY63" s="1"/>
  <c r="BA63" s="1"/>
  <c r="AZ62"/>
  <c r="C62"/>
  <c r="AY62" s="1"/>
  <c r="BA62" s="1"/>
  <c r="AZ61"/>
  <c r="C61"/>
  <c r="AY61" s="1"/>
  <c r="BA61" s="1"/>
  <c r="AZ60"/>
  <c r="C60"/>
  <c r="AY60" s="1"/>
  <c r="BA60"/>
  <c r="AZ59"/>
  <c r="C59"/>
  <c r="AY59" s="1"/>
  <c r="BA59" s="1"/>
  <c r="AZ58"/>
  <c r="C58"/>
  <c r="AY58" s="1"/>
  <c r="BA58" s="1"/>
  <c r="AZ57"/>
  <c r="C57"/>
  <c r="AY57" s="1"/>
  <c r="BA57" s="1"/>
  <c r="AZ56"/>
  <c r="C56"/>
  <c r="AY56" s="1"/>
  <c r="BA56" s="1"/>
  <c r="AZ55"/>
  <c r="C55"/>
  <c r="AY55" s="1"/>
  <c r="BA55" s="1"/>
  <c r="AZ54"/>
  <c r="C54"/>
  <c r="AY54" s="1"/>
  <c r="BA54" s="1"/>
  <c r="AZ53"/>
  <c r="C53"/>
  <c r="AY53" s="1"/>
  <c r="BA53" s="1"/>
  <c r="AZ52"/>
  <c r="C52"/>
  <c r="AY52" s="1"/>
  <c r="BA52"/>
  <c r="AZ51"/>
  <c r="C51"/>
  <c r="AY51" s="1"/>
  <c r="BA51" s="1"/>
  <c r="AZ50"/>
  <c r="C50"/>
  <c r="AY50" s="1"/>
  <c r="BA50" s="1"/>
  <c r="AZ49"/>
  <c r="C49"/>
  <c r="AY49" s="1"/>
  <c r="BA49" s="1"/>
  <c r="AZ48"/>
  <c r="C48"/>
  <c r="AY48" s="1"/>
  <c r="BA48" s="1"/>
  <c r="AZ47"/>
  <c r="C47"/>
  <c r="AY47" s="1"/>
  <c r="BA47" s="1"/>
  <c r="AZ46"/>
  <c r="C46"/>
  <c r="AY46" s="1"/>
  <c r="BA46" s="1"/>
  <c r="AZ45"/>
  <c r="C45"/>
  <c r="AY45" s="1"/>
  <c r="BA45" s="1"/>
  <c r="AZ44"/>
  <c r="C44"/>
  <c r="AY44" s="1"/>
  <c r="BA44"/>
  <c r="AZ43"/>
  <c r="C43"/>
  <c r="AY43" s="1"/>
  <c r="BA43" s="1"/>
  <c r="AZ42"/>
  <c r="C42"/>
  <c r="AY42" s="1"/>
  <c r="BA42" s="1"/>
  <c r="AZ41"/>
  <c r="C41"/>
  <c r="AY41" s="1"/>
  <c r="BA41" s="1"/>
  <c r="AZ40"/>
  <c r="C40"/>
  <c r="AY40" s="1"/>
  <c r="BA40" s="1"/>
  <c r="AZ39"/>
  <c r="C39"/>
  <c r="AY39" s="1"/>
  <c r="BA39" s="1"/>
  <c r="AZ38"/>
  <c r="C38"/>
  <c r="AY38" s="1"/>
  <c r="BA38" s="1"/>
  <c r="AZ37"/>
  <c r="C37"/>
  <c r="AY37" s="1"/>
  <c r="BA37" s="1"/>
  <c r="AZ36"/>
  <c r="C36"/>
  <c r="AY36" s="1"/>
  <c r="BA36"/>
  <c r="AZ35"/>
  <c r="C35"/>
  <c r="AY35" s="1"/>
  <c r="BA35" s="1"/>
  <c r="AZ34"/>
  <c r="C34"/>
  <c r="AY34" s="1"/>
  <c r="BA34" s="1"/>
  <c r="AZ33"/>
  <c r="C33"/>
  <c r="AY33" s="1"/>
  <c r="BA33" s="1"/>
  <c r="AZ32"/>
  <c r="C32"/>
  <c r="AY32" s="1"/>
  <c r="BA32" s="1"/>
  <c r="AZ31"/>
  <c r="C31"/>
  <c r="AY31" s="1"/>
  <c r="BA31" s="1"/>
  <c r="AZ30"/>
  <c r="C30"/>
  <c r="AY30" s="1"/>
  <c r="BA30" s="1"/>
  <c r="AZ29"/>
  <c r="C29"/>
  <c r="AY29" s="1"/>
  <c r="BA29" s="1"/>
  <c r="AZ28"/>
  <c r="C28"/>
  <c r="AY28" s="1"/>
  <c r="BA28"/>
  <c r="AZ27"/>
  <c r="C27"/>
  <c r="AY27" s="1"/>
  <c r="BA27" s="1"/>
  <c r="AZ26"/>
  <c r="C26"/>
  <c r="AY26" s="1"/>
  <c r="BA26" s="1"/>
  <c r="AZ25"/>
  <c r="C25"/>
  <c r="AY25" s="1"/>
  <c r="BA25" s="1"/>
  <c r="AZ24"/>
  <c r="C24"/>
  <c r="AY24" s="1"/>
  <c r="BA24" s="1"/>
  <c r="AZ23"/>
  <c r="C23"/>
  <c r="AY23" s="1"/>
  <c r="BA23" s="1"/>
  <c r="AZ22"/>
  <c r="C22"/>
  <c r="AY22" s="1"/>
  <c r="BA22" s="1"/>
  <c r="AZ21"/>
  <c r="C21"/>
  <c r="AY21" s="1"/>
  <c r="BA21" s="1"/>
  <c r="AZ20"/>
  <c r="C20"/>
  <c r="AY20" s="1"/>
  <c r="BA20"/>
  <c r="AZ19"/>
  <c r="C19"/>
  <c r="AY19" s="1"/>
  <c r="BA19" s="1"/>
  <c r="AZ18"/>
  <c r="C18"/>
  <c r="AY18" s="1"/>
  <c r="BA18" s="1"/>
  <c r="AZ17"/>
  <c r="C17"/>
  <c r="AY17" s="1"/>
  <c r="BA17" s="1"/>
  <c r="AZ16"/>
  <c r="C16"/>
  <c r="AY16" s="1"/>
  <c r="BA16" s="1"/>
  <c r="AZ15"/>
  <c r="C15"/>
  <c r="AY15" s="1"/>
  <c r="BA15" s="1"/>
  <c r="AZ14"/>
  <c r="C14"/>
  <c r="AY14" s="1"/>
  <c r="BA14" s="1"/>
  <c r="AZ13"/>
  <c r="C13"/>
  <c r="AY13" s="1"/>
  <c r="BA13" s="1"/>
  <c r="AZ12"/>
  <c r="C12"/>
  <c r="AY12" s="1"/>
  <c r="BA12"/>
  <c r="H4" i="2"/>
  <c r="DU4" i="1"/>
  <c r="EG4"/>
  <c r="ES4"/>
  <c r="DP4"/>
  <c r="EB4"/>
  <c r="EN4"/>
  <c r="F6"/>
  <c r="G6"/>
  <c r="H6"/>
  <c r="I6"/>
  <c r="J6"/>
  <c r="K6"/>
  <c r="F7"/>
  <c r="F8"/>
  <c r="G8"/>
  <c r="H8"/>
  <c r="I8"/>
  <c r="J8"/>
  <c r="K8"/>
  <c r="F9"/>
  <c r="F10"/>
  <c r="G10"/>
  <c r="H10"/>
  <c r="I10"/>
  <c r="J10"/>
  <c r="K10"/>
  <c r="F11"/>
  <c r="F12"/>
  <c r="G12"/>
  <c r="H12"/>
  <c r="I12"/>
  <c r="J12"/>
  <c r="K12"/>
  <c r="F13"/>
  <c r="F14"/>
  <c r="G14"/>
  <c r="H14"/>
  <c r="I14"/>
  <c r="J14"/>
  <c r="K14"/>
  <c r="F15"/>
  <c r="F16"/>
  <c r="G16"/>
  <c r="H16"/>
  <c r="I16"/>
  <c r="J16"/>
  <c r="K16"/>
  <c r="F17"/>
  <c r="F18"/>
  <c r="G18"/>
  <c r="H18"/>
  <c r="I18"/>
  <c r="J18"/>
  <c r="K18"/>
  <c r="F19"/>
  <c r="F20"/>
  <c r="G20"/>
  <c r="H20"/>
  <c r="I20"/>
  <c r="J20"/>
  <c r="K20"/>
  <c r="F21"/>
  <c r="F22"/>
  <c r="G22"/>
  <c r="H22"/>
  <c r="I22"/>
  <c r="J22"/>
  <c r="K22"/>
  <c r="F23"/>
  <c r="F24"/>
  <c r="G24"/>
  <c r="H24"/>
  <c r="I24"/>
  <c r="J24"/>
  <c r="K24"/>
  <c r="F25"/>
  <c r="F26"/>
  <c r="G26"/>
  <c r="H26"/>
  <c r="I26"/>
  <c r="J26"/>
  <c r="K26"/>
  <c r="F27"/>
  <c r="F28"/>
  <c r="G28"/>
  <c r="H28"/>
  <c r="I28"/>
  <c r="J28"/>
  <c r="K28"/>
  <c r="F29"/>
  <c r="F30"/>
  <c r="G30"/>
  <c r="H30"/>
  <c r="I30"/>
  <c r="J30"/>
  <c r="K30"/>
  <c r="F31"/>
  <c r="F32"/>
  <c r="G32"/>
  <c r="H32"/>
  <c r="I32"/>
  <c r="J32"/>
  <c r="K32"/>
  <c r="F33"/>
  <c r="F34"/>
  <c r="G34"/>
  <c r="H34"/>
  <c r="I34"/>
  <c r="J34"/>
  <c r="K34"/>
  <c r="F35"/>
  <c r="F36"/>
  <c r="G36"/>
  <c r="H36"/>
  <c r="I36"/>
  <c r="J36"/>
  <c r="K36"/>
  <c r="F37"/>
  <c r="F38"/>
  <c r="G38"/>
  <c r="H38"/>
  <c r="I38"/>
  <c r="J38"/>
  <c r="K38"/>
  <c r="F39"/>
  <c r="F40"/>
  <c r="G40"/>
  <c r="H40"/>
  <c r="I40"/>
  <c r="J40"/>
  <c r="K40"/>
  <c r="F41"/>
  <c r="F42"/>
  <c r="G42"/>
  <c r="H42"/>
  <c r="I42"/>
  <c r="J42"/>
  <c r="K42"/>
  <c r="F43"/>
  <c r="F44"/>
  <c r="G44"/>
  <c r="H44"/>
  <c r="I44"/>
  <c r="J44"/>
  <c r="K44"/>
  <c r="F45"/>
  <c r="F46"/>
  <c r="G46"/>
  <c r="H46"/>
  <c r="I46"/>
  <c r="J46"/>
  <c r="K46"/>
  <c r="F47"/>
  <c r="F48"/>
  <c r="G48"/>
  <c r="H48"/>
  <c r="I48"/>
  <c r="J48"/>
  <c r="K48"/>
  <c r="F49"/>
  <c r="F50"/>
  <c r="G50"/>
  <c r="H50"/>
  <c r="I50"/>
  <c r="J50"/>
  <c r="K50"/>
  <c r="F51"/>
  <c r="F52"/>
  <c r="G52"/>
  <c r="H52"/>
  <c r="I52"/>
  <c r="J52"/>
  <c r="K52"/>
  <c r="F53"/>
  <c r="F54"/>
  <c r="G54"/>
  <c r="H54"/>
  <c r="I54"/>
  <c r="J54"/>
  <c r="K54"/>
  <c r="F55"/>
  <c r="F56"/>
  <c r="G56"/>
  <c r="H56"/>
  <c r="I56"/>
  <c r="J56"/>
  <c r="K56"/>
  <c r="F57"/>
  <c r="F58"/>
  <c r="G58"/>
  <c r="H58"/>
  <c r="I58"/>
  <c r="J58"/>
  <c r="K58"/>
  <c r="F59"/>
  <c r="F60"/>
  <c r="G60"/>
  <c r="H60"/>
  <c r="I60"/>
  <c r="J60"/>
  <c r="K60"/>
  <c r="F61"/>
  <c r="F62"/>
  <c r="G62"/>
  <c r="H62"/>
  <c r="I62"/>
  <c r="J62"/>
  <c r="K62"/>
  <c r="F63"/>
  <c r="F64"/>
  <c r="G64"/>
  <c r="H64"/>
  <c r="I64"/>
  <c r="J64"/>
  <c r="K64"/>
  <c r="F65"/>
  <c r="F66"/>
  <c r="G66"/>
  <c r="H66"/>
  <c r="I66"/>
  <c r="J66"/>
  <c r="K66"/>
  <c r="F67"/>
  <c r="F68"/>
  <c r="G68"/>
  <c r="H68"/>
  <c r="I68"/>
  <c r="J68"/>
  <c r="K68"/>
  <c r="F69"/>
  <c r="F70"/>
  <c r="G70"/>
  <c r="H70"/>
  <c r="I70"/>
  <c r="J70"/>
  <c r="K70"/>
  <c r="F71"/>
  <c r="F72"/>
  <c r="G72"/>
  <c r="H72"/>
  <c r="I72"/>
  <c r="J72"/>
  <c r="K72"/>
  <c r="F73"/>
  <c r="F74"/>
  <c r="G74"/>
  <c r="H74"/>
  <c r="I74"/>
  <c r="J74"/>
  <c r="K74"/>
  <c r="F75"/>
  <c r="F76"/>
  <c r="G76"/>
  <c r="H76"/>
  <c r="I76"/>
  <c r="J76"/>
  <c r="K76"/>
  <c r="F77"/>
  <c r="F78"/>
  <c r="G78"/>
  <c r="H78"/>
  <c r="I78"/>
  <c r="J78"/>
  <c r="K78"/>
  <c r="F79"/>
  <c r="F80"/>
  <c r="G80"/>
  <c r="H80"/>
  <c r="I80"/>
  <c r="J80"/>
  <c r="K80"/>
  <c r="F81"/>
  <c r="F82"/>
  <c r="G82"/>
  <c r="H82"/>
  <c r="I82"/>
  <c r="J82"/>
  <c r="K82"/>
  <c r="F83"/>
  <c r="F84"/>
  <c r="G84"/>
  <c r="H84"/>
  <c r="I84"/>
  <c r="J84"/>
  <c r="K84"/>
  <c r="F85"/>
  <c r="F86"/>
  <c r="G86"/>
  <c r="H86"/>
  <c r="I86"/>
  <c r="J86"/>
  <c r="K86"/>
  <c r="F87"/>
  <c r="F88"/>
  <c r="G88"/>
  <c r="H88"/>
  <c r="I88"/>
  <c r="J88"/>
  <c r="K88"/>
  <c r="F89"/>
  <c r="F90"/>
  <c r="G90"/>
  <c r="H90"/>
  <c r="I90"/>
  <c r="J90"/>
  <c r="K90"/>
  <c r="F91"/>
  <c r="F92"/>
  <c r="G92"/>
  <c r="H92"/>
  <c r="I92"/>
  <c r="J92"/>
  <c r="K92"/>
  <c r="F93"/>
  <c r="F94"/>
  <c r="G94"/>
  <c r="H94"/>
  <c r="I94"/>
  <c r="J94"/>
  <c r="K94"/>
  <c r="F95"/>
  <c r="F96"/>
  <c r="G96"/>
  <c r="H96"/>
  <c r="I96"/>
  <c r="J96"/>
  <c r="K96"/>
  <c r="F97"/>
  <c r="F98"/>
  <c r="G98"/>
  <c r="H98"/>
  <c r="I98"/>
  <c r="J98"/>
  <c r="K98"/>
  <c r="F99"/>
  <c r="F100"/>
  <c r="G100"/>
  <c r="H100"/>
  <c r="I100"/>
  <c r="J100"/>
  <c r="K100"/>
  <c r="F101"/>
  <c r="F102"/>
  <c r="G102"/>
  <c r="H102"/>
  <c r="I102"/>
  <c r="J102"/>
  <c r="K102"/>
  <c r="F103"/>
  <c r="F104"/>
  <c r="G104"/>
  <c r="H104"/>
  <c r="I104"/>
  <c r="J104"/>
  <c r="K104"/>
  <c r="F105"/>
  <c r="F106"/>
  <c r="G106"/>
  <c r="H106"/>
  <c r="I106"/>
  <c r="J106"/>
  <c r="K106"/>
  <c r="F107"/>
  <c r="F108"/>
  <c r="G108"/>
  <c r="H108"/>
  <c r="I108"/>
  <c r="J108"/>
  <c r="K108"/>
  <c r="F109"/>
  <c r="F110"/>
  <c r="G110"/>
  <c r="H110"/>
  <c r="I110"/>
  <c r="J110"/>
  <c r="K110"/>
  <c r="F111"/>
  <c r="F112"/>
  <c r="G112"/>
  <c r="H112"/>
  <c r="I112"/>
  <c r="J112"/>
  <c r="K112"/>
  <c r="F113"/>
  <c r="F114"/>
  <c r="G114"/>
  <c r="H114"/>
  <c r="I114"/>
  <c r="J114"/>
  <c r="K114"/>
  <c r="F115"/>
  <c r="F116"/>
  <c r="G116"/>
  <c r="H116"/>
  <c r="I116"/>
  <c r="J116"/>
  <c r="K116"/>
  <c r="F117"/>
  <c r="F118"/>
  <c r="G118"/>
  <c r="H118"/>
  <c r="I118"/>
  <c r="J118"/>
  <c r="K118"/>
  <c r="F119"/>
  <c r="F120"/>
  <c r="G120"/>
  <c r="H120"/>
  <c r="I120"/>
  <c r="J120"/>
  <c r="K120"/>
  <c r="F121"/>
  <c r="F122"/>
  <c r="G122"/>
  <c r="H122"/>
  <c r="I122"/>
  <c r="J122"/>
  <c r="K122"/>
  <c r="F123"/>
  <c r="F124"/>
  <c r="G124"/>
  <c r="H124"/>
  <c r="I124"/>
  <c r="J124"/>
  <c r="K124"/>
  <c r="F125"/>
  <c r="F126"/>
  <c r="G126"/>
  <c r="H126"/>
  <c r="I126"/>
  <c r="J126"/>
  <c r="K126"/>
  <c r="F127"/>
  <c r="F128"/>
  <c r="G128"/>
  <c r="H128"/>
  <c r="I128"/>
  <c r="J128"/>
  <c r="K128"/>
  <c r="F129"/>
  <c r="F130"/>
  <c r="G130"/>
  <c r="H130"/>
  <c r="I130"/>
  <c r="J130"/>
  <c r="K130"/>
  <c r="F131"/>
  <c r="F132"/>
  <c r="G132"/>
  <c r="H132"/>
  <c r="I132"/>
  <c r="J132"/>
  <c r="K132"/>
  <c r="F133"/>
  <c r="F134"/>
  <c r="G134"/>
  <c r="H134"/>
  <c r="I134"/>
  <c r="J134"/>
  <c r="K134"/>
  <c r="F135"/>
  <c r="F136"/>
  <c r="G136"/>
  <c r="H136"/>
  <c r="I136"/>
  <c r="J136"/>
  <c r="K136"/>
  <c r="F137"/>
  <c r="F138"/>
  <c r="G138"/>
  <c r="H138"/>
  <c r="I138"/>
  <c r="J138"/>
  <c r="K138"/>
  <c r="F139"/>
  <c r="F140"/>
  <c r="G140"/>
  <c r="H140"/>
  <c r="I140"/>
  <c r="J140"/>
  <c r="K140"/>
  <c r="F141"/>
  <c r="F142"/>
  <c r="G142"/>
  <c r="H142"/>
  <c r="I142"/>
  <c r="J142"/>
  <c r="K142"/>
  <c r="F143"/>
  <c r="F144"/>
  <c r="G144"/>
  <c r="H144"/>
  <c r="I144"/>
  <c r="J144"/>
  <c r="K144"/>
  <c r="F145"/>
  <c r="F146"/>
  <c r="G146"/>
  <c r="H146"/>
  <c r="I146"/>
  <c r="J146"/>
  <c r="K146"/>
  <c r="F147"/>
  <c r="F148"/>
  <c r="G148"/>
  <c r="H148"/>
  <c r="I148"/>
  <c r="J148"/>
  <c r="K148"/>
  <c r="F149"/>
  <c r="F150"/>
  <c r="G150"/>
  <c r="H150"/>
  <c r="I150"/>
  <c r="J150"/>
  <c r="K150"/>
  <c r="F151"/>
  <c r="F152"/>
  <c r="G152"/>
  <c r="H152"/>
  <c r="I152"/>
  <c r="J152"/>
  <c r="K152"/>
  <c r="F153"/>
  <c r="F154"/>
  <c r="G154"/>
  <c r="H154"/>
  <c r="I154"/>
  <c r="J154"/>
  <c r="K154"/>
  <c r="F155"/>
  <c r="F156"/>
  <c r="G156"/>
  <c r="H156"/>
  <c r="I156"/>
  <c r="J156"/>
  <c r="K156"/>
  <c r="F157"/>
  <c r="F158"/>
  <c r="G158"/>
  <c r="H158"/>
  <c r="I158"/>
  <c r="J158"/>
  <c r="K158"/>
  <c r="F159"/>
  <c r="F160"/>
  <c r="G160"/>
  <c r="H160"/>
  <c r="I160"/>
  <c r="J160"/>
  <c r="K160"/>
  <c r="F161"/>
  <c r="F162"/>
  <c r="G162"/>
  <c r="H162"/>
  <c r="I162"/>
  <c r="J162"/>
  <c r="K162"/>
  <c r="F163"/>
  <c r="F164"/>
  <c r="G164"/>
  <c r="H164"/>
  <c r="I164"/>
  <c r="J164"/>
  <c r="K164"/>
  <c r="F165"/>
  <c r="F166"/>
  <c r="G166"/>
  <c r="H166"/>
  <c r="I166"/>
  <c r="J166"/>
  <c r="K166"/>
  <c r="F167"/>
  <c r="F168"/>
  <c r="G168"/>
  <c r="H168"/>
  <c r="I168"/>
  <c r="J168"/>
  <c r="K168"/>
  <c r="F169"/>
  <c r="F170"/>
  <c r="G170"/>
  <c r="H170"/>
  <c r="I170"/>
  <c r="J170"/>
  <c r="K170"/>
  <c r="F171"/>
  <c r="F172"/>
  <c r="G172"/>
  <c r="H172"/>
  <c r="I172"/>
  <c r="J172"/>
  <c r="K172"/>
  <c r="F173"/>
  <c r="F174"/>
  <c r="G174"/>
  <c r="H174"/>
  <c r="I174"/>
  <c r="J174"/>
  <c r="K174"/>
  <c r="F175"/>
  <c r="F176"/>
  <c r="G176"/>
  <c r="H176"/>
  <c r="I176"/>
  <c r="J176"/>
  <c r="K176"/>
  <c r="F177"/>
  <c r="F178"/>
  <c r="G178"/>
  <c r="H178"/>
  <c r="I178"/>
  <c r="J178"/>
  <c r="K178"/>
  <c r="F179"/>
  <c r="F180"/>
  <c r="G180"/>
  <c r="H180"/>
  <c r="I180"/>
  <c r="J180"/>
  <c r="K180"/>
  <c r="F181"/>
  <c r="F182"/>
  <c r="G182"/>
  <c r="H182"/>
  <c r="I182"/>
  <c r="J182"/>
  <c r="K182"/>
  <c r="F183"/>
  <c r="F184"/>
  <c r="G184"/>
  <c r="H184"/>
  <c r="I184"/>
  <c r="J184"/>
  <c r="K184"/>
  <c r="F185"/>
  <c r="F186"/>
  <c r="G186"/>
  <c r="H186"/>
  <c r="I186"/>
  <c r="J186"/>
  <c r="K186"/>
  <c r="F187"/>
  <c r="F188"/>
  <c r="G188"/>
  <c r="H188"/>
  <c r="I188"/>
  <c r="J188"/>
  <c r="K188"/>
  <c r="F189"/>
  <c r="F190"/>
  <c r="G190"/>
  <c r="H190"/>
  <c r="I190"/>
  <c r="J190"/>
  <c r="K190"/>
  <c r="F191"/>
  <c r="F192"/>
  <c r="G192"/>
  <c r="H192"/>
  <c r="I192"/>
  <c r="J192"/>
  <c r="K192"/>
  <c r="F193"/>
  <c r="F194"/>
  <c r="G194"/>
  <c r="H194"/>
  <c r="I194"/>
  <c r="J194"/>
  <c r="K194"/>
  <c r="F195"/>
  <c r="F196"/>
  <c r="G196"/>
  <c r="H196"/>
  <c r="I196"/>
  <c r="J196"/>
  <c r="K196"/>
  <c r="F197"/>
  <c r="F198"/>
  <c r="G198"/>
  <c r="H198"/>
  <c r="I198"/>
  <c r="J198"/>
  <c r="K198"/>
  <c r="F199"/>
  <c r="F200"/>
  <c r="G200"/>
  <c r="H200"/>
  <c r="I200"/>
  <c r="J200"/>
  <c r="K200"/>
  <c r="F201"/>
  <c r="F202"/>
  <c r="G202"/>
  <c r="H202"/>
  <c r="I202"/>
  <c r="J202"/>
  <c r="K202"/>
  <c r="F203"/>
  <c r="F204"/>
  <c r="G204"/>
  <c r="H204"/>
  <c r="I204"/>
  <c r="J204"/>
  <c r="K204"/>
  <c r="F205"/>
  <c r="F206"/>
  <c r="G206"/>
  <c r="H206"/>
  <c r="I206"/>
  <c r="J206"/>
  <c r="K206"/>
  <c r="F207"/>
  <c r="F208"/>
  <c r="G208"/>
  <c r="H208"/>
  <c r="I208"/>
  <c r="J208"/>
  <c r="K208"/>
  <c r="F209"/>
  <c r="F210"/>
  <c r="G210"/>
  <c r="H210"/>
  <c r="I210"/>
  <c r="J210"/>
  <c r="K210"/>
  <c r="F211"/>
  <c r="F212"/>
  <c r="G212"/>
  <c r="H212"/>
  <c r="I212"/>
  <c r="J212"/>
  <c r="K212"/>
  <c r="F213"/>
  <c r="F214"/>
  <c r="G214"/>
  <c r="H214"/>
  <c r="I214"/>
  <c r="J214"/>
  <c r="K214"/>
  <c r="F215"/>
  <c r="F216"/>
  <c r="G216"/>
  <c r="H216"/>
  <c r="I216"/>
  <c r="J216"/>
  <c r="K216"/>
  <c r="F217"/>
  <c r="F218"/>
  <c r="G218"/>
  <c r="H218"/>
  <c r="I218"/>
  <c r="J218"/>
  <c r="K218"/>
  <c r="F219"/>
  <c r="F220"/>
  <c r="G220"/>
  <c r="H220"/>
  <c r="I220"/>
  <c r="J220"/>
  <c r="K220"/>
  <c r="F221"/>
  <c r="F222"/>
  <c r="G222"/>
  <c r="H222"/>
  <c r="I222"/>
  <c r="J222"/>
  <c r="K222"/>
  <c r="F223"/>
  <c r="F224"/>
  <c r="G224"/>
  <c r="H224"/>
  <c r="I224"/>
  <c r="J224"/>
  <c r="K224"/>
  <c r="F225"/>
  <c r="F226"/>
  <c r="G226"/>
  <c r="H226"/>
  <c r="I226"/>
  <c r="J226"/>
  <c r="K226"/>
  <c r="F227"/>
  <c r="F228"/>
  <c r="G228"/>
  <c r="H228"/>
  <c r="I228"/>
  <c r="J228"/>
  <c r="K228"/>
  <c r="F229"/>
  <c r="F230"/>
  <c r="G230"/>
  <c r="H230"/>
  <c r="I230"/>
  <c r="J230"/>
  <c r="K230"/>
  <c r="F231"/>
  <c r="F232"/>
  <c r="G232"/>
  <c r="H232"/>
  <c r="I232"/>
  <c r="J232"/>
  <c r="K232"/>
  <c r="F233"/>
  <c r="F234"/>
  <c r="G234"/>
  <c r="H234"/>
  <c r="I234"/>
  <c r="J234"/>
  <c r="K234"/>
  <c r="F235"/>
  <c r="F236"/>
  <c r="G236"/>
  <c r="H236"/>
  <c r="I236"/>
  <c r="J236"/>
  <c r="K236"/>
  <c r="F237"/>
  <c r="F238"/>
  <c r="G238"/>
  <c r="H238"/>
  <c r="I238"/>
  <c r="J238"/>
  <c r="K238"/>
  <c r="F239"/>
  <c r="F240"/>
  <c r="G240"/>
  <c r="H240"/>
  <c r="I240"/>
  <c r="J240"/>
  <c r="K240"/>
  <c r="F241"/>
  <c r="F242"/>
  <c r="G242"/>
  <c r="H242"/>
  <c r="I242"/>
  <c r="J242"/>
  <c r="K242"/>
  <c r="F243"/>
  <c r="F244"/>
  <c r="G244"/>
  <c r="H244"/>
  <c r="I244"/>
  <c r="J244"/>
  <c r="K244"/>
  <c r="F245"/>
  <c r="F246"/>
  <c r="G246"/>
  <c r="H246"/>
  <c r="I246"/>
  <c r="J246"/>
  <c r="K246"/>
  <c r="F247"/>
  <c r="F248"/>
  <c r="G248"/>
  <c r="H248"/>
  <c r="I248"/>
  <c r="J248"/>
  <c r="K248"/>
  <c r="F249"/>
  <c r="F250"/>
  <c r="G250"/>
  <c r="H250"/>
  <c r="I250"/>
  <c r="J250"/>
  <c r="K250"/>
  <c r="F251"/>
  <c r="F252"/>
  <c r="G252"/>
  <c r="H252"/>
  <c r="I252"/>
  <c r="J252"/>
  <c r="K252"/>
  <c r="F253"/>
  <c r="F254"/>
  <c r="G254"/>
  <c r="H254"/>
  <c r="I254"/>
  <c r="J254"/>
  <c r="K254"/>
  <c r="F255"/>
  <c r="F256"/>
  <c r="G256"/>
  <c r="H256"/>
  <c r="I256"/>
  <c r="J256"/>
  <c r="K256"/>
  <c r="F257"/>
  <c r="F258"/>
  <c r="G258"/>
  <c r="H258"/>
  <c r="I258"/>
  <c r="J258"/>
  <c r="K258"/>
  <c r="F259"/>
  <c r="F260"/>
  <c r="G260"/>
  <c r="H260"/>
  <c r="I260"/>
  <c r="J260"/>
  <c r="K260"/>
  <c r="F261"/>
  <c r="F262"/>
  <c r="G262"/>
  <c r="H262"/>
  <c r="I262"/>
  <c r="J262"/>
  <c r="K262"/>
  <c r="F263"/>
  <c r="F264"/>
  <c r="G264"/>
  <c r="H264"/>
  <c r="I264"/>
  <c r="J264"/>
  <c r="K264"/>
  <c r="F265"/>
  <c r="F266"/>
  <c r="G266"/>
  <c r="H266"/>
  <c r="I266"/>
  <c r="J266"/>
  <c r="K266"/>
  <c r="F267"/>
  <c r="F268"/>
  <c r="G268"/>
  <c r="H268"/>
  <c r="I268"/>
  <c r="J268"/>
  <c r="K268"/>
  <c r="F269"/>
  <c r="F270"/>
  <c r="G270"/>
  <c r="H270"/>
  <c r="I270"/>
  <c r="J270"/>
  <c r="K270"/>
  <c r="F271"/>
  <c r="F272"/>
  <c r="G272"/>
  <c r="H272"/>
  <c r="I272"/>
  <c r="J272"/>
  <c r="K272"/>
  <c r="F273"/>
  <c r="F274"/>
  <c r="G274"/>
  <c r="H274"/>
  <c r="I274"/>
  <c r="J274"/>
  <c r="K274"/>
  <c r="F275"/>
  <c r="F276"/>
  <c r="G276"/>
  <c r="H276"/>
  <c r="I276"/>
  <c r="J276"/>
  <c r="K276"/>
  <c r="F277"/>
  <c r="F278"/>
  <c r="G278"/>
  <c r="H278"/>
  <c r="I278"/>
  <c r="J278"/>
  <c r="K278"/>
  <c r="F279"/>
  <c r="F280"/>
  <c r="G280"/>
  <c r="H280"/>
  <c r="I280"/>
  <c r="J280"/>
  <c r="K280"/>
  <c r="F281"/>
  <c r="F282"/>
  <c r="G282"/>
  <c r="H282"/>
  <c r="I282"/>
  <c r="J282"/>
  <c r="K282"/>
  <c r="F283"/>
  <c r="F284"/>
  <c r="G284"/>
  <c r="H284"/>
  <c r="I284"/>
  <c r="J284"/>
  <c r="K284"/>
  <c r="F285"/>
  <c r="F286"/>
  <c r="G286"/>
  <c r="H286"/>
  <c r="I286"/>
  <c r="J286"/>
  <c r="K286"/>
  <c r="F287"/>
  <c r="F288"/>
  <c r="G288"/>
  <c r="H288"/>
  <c r="I288"/>
  <c r="J288"/>
  <c r="K288"/>
  <c r="F289"/>
  <c r="F290"/>
  <c r="G290"/>
  <c r="H290"/>
  <c r="I290"/>
  <c r="J290"/>
  <c r="K290"/>
  <c r="F291"/>
  <c r="F292"/>
  <c r="G292"/>
  <c r="H292"/>
  <c r="I292"/>
  <c r="J292"/>
  <c r="K292"/>
  <c r="F293"/>
  <c r="F294"/>
  <c r="G294"/>
  <c r="H294"/>
  <c r="I294"/>
  <c r="J294"/>
  <c r="K294"/>
  <c r="F295"/>
  <c r="F296"/>
  <c r="G296"/>
  <c r="H296"/>
  <c r="I296"/>
  <c r="J296"/>
  <c r="K296"/>
  <c r="F297"/>
  <c r="F298"/>
  <c r="G298"/>
  <c r="H298"/>
  <c r="I298"/>
  <c r="J298"/>
  <c r="K298"/>
  <c r="F299"/>
  <c r="F300"/>
  <c r="G300"/>
  <c r="H300"/>
  <c r="I300"/>
  <c r="J300"/>
  <c r="K300"/>
  <c r="F301"/>
  <c r="F302"/>
  <c r="G302"/>
  <c r="H302"/>
  <c r="I302"/>
  <c r="J302"/>
  <c r="K302"/>
  <c r="F303"/>
  <c r="F304"/>
  <c r="G304"/>
  <c r="H304"/>
  <c r="I304"/>
  <c r="J304"/>
  <c r="K304"/>
  <c r="F305"/>
  <c r="F306"/>
  <c r="G306"/>
  <c r="H306"/>
  <c r="I306"/>
  <c r="J306"/>
  <c r="K306"/>
  <c r="F307"/>
  <c r="F308"/>
  <c r="G308"/>
  <c r="H308"/>
  <c r="I308"/>
  <c r="J308"/>
  <c r="K308"/>
  <c r="F309"/>
  <c r="F310"/>
  <c r="G310"/>
  <c r="H310"/>
  <c r="I310"/>
  <c r="J310"/>
  <c r="K310"/>
  <c r="F311"/>
  <c r="F312"/>
  <c r="G312"/>
  <c r="H312"/>
  <c r="I312"/>
  <c r="J312"/>
  <c r="K312"/>
  <c r="F313"/>
  <c r="F314"/>
  <c r="G314"/>
  <c r="H314"/>
  <c r="I314"/>
  <c r="J314"/>
  <c r="K314"/>
  <c r="F315"/>
  <c r="F316"/>
  <c r="G316"/>
  <c r="H316"/>
  <c r="I316"/>
  <c r="J316"/>
  <c r="K316"/>
  <c r="F317"/>
  <c r="F318"/>
  <c r="G318"/>
  <c r="H318"/>
  <c r="I318"/>
  <c r="J318"/>
  <c r="K318"/>
  <c r="F319"/>
  <c r="F320"/>
  <c r="G320"/>
  <c r="H320"/>
  <c r="I320"/>
  <c r="J320"/>
  <c r="K320"/>
  <c r="F321"/>
  <c r="F322"/>
  <c r="G322"/>
  <c r="H322"/>
  <c r="I322"/>
  <c r="J322"/>
  <c r="K322"/>
  <c r="F323"/>
  <c r="F324"/>
  <c r="G324"/>
  <c r="H324"/>
  <c r="I324"/>
  <c r="J324"/>
  <c r="K324"/>
  <c r="F325"/>
  <c r="F326"/>
  <c r="G326"/>
  <c r="H326"/>
  <c r="I326"/>
  <c r="J326"/>
  <c r="K326"/>
  <c r="F327"/>
  <c r="F328"/>
  <c r="G328"/>
  <c r="H328"/>
  <c r="I328"/>
  <c r="J328"/>
  <c r="K328"/>
  <c r="F329"/>
  <c r="F330"/>
  <c r="G330"/>
  <c r="H330"/>
  <c r="I330"/>
  <c r="J330"/>
  <c r="K330"/>
  <c r="F331"/>
  <c r="F332"/>
  <c r="G332"/>
  <c r="H332"/>
  <c r="I332"/>
  <c r="J332"/>
  <c r="K332"/>
  <c r="F333"/>
  <c r="F334"/>
  <c r="G334"/>
  <c r="H334"/>
  <c r="I334"/>
  <c r="J334"/>
  <c r="K334"/>
  <c r="F335"/>
  <c r="F336"/>
  <c r="G336"/>
  <c r="H336"/>
  <c r="I336"/>
  <c r="J336"/>
  <c r="K336"/>
  <c r="F337"/>
  <c r="F338"/>
  <c r="G338"/>
  <c r="H338"/>
  <c r="I338"/>
  <c r="J338"/>
  <c r="K338"/>
  <c r="F339"/>
  <c r="F340"/>
  <c r="G340"/>
  <c r="H340"/>
  <c r="I340"/>
  <c r="J340"/>
  <c r="K340"/>
  <c r="F341"/>
  <c r="F342"/>
  <c r="G342"/>
  <c r="H342"/>
  <c r="I342"/>
  <c r="J342"/>
  <c r="K342"/>
  <c r="F343"/>
  <c r="F344"/>
  <c r="G344"/>
  <c r="H344"/>
  <c r="I344"/>
  <c r="J344"/>
  <c r="K344"/>
  <c r="F345"/>
  <c r="F346"/>
  <c r="G346"/>
  <c r="H346"/>
  <c r="I346"/>
  <c r="J346"/>
  <c r="K346"/>
  <c r="F347"/>
  <c r="F348"/>
  <c r="G348"/>
  <c r="H348"/>
  <c r="I348"/>
  <c r="J348"/>
  <c r="K348"/>
  <c r="F349"/>
  <c r="F350"/>
  <c r="G350"/>
  <c r="H350"/>
  <c r="I350"/>
  <c r="J350"/>
  <c r="K350"/>
  <c r="F351"/>
  <c r="F352"/>
  <c r="G352"/>
  <c r="H352"/>
  <c r="I352"/>
  <c r="J352"/>
  <c r="K352"/>
  <c r="F353"/>
  <c r="F354"/>
  <c r="G354"/>
  <c r="H354"/>
  <c r="I354"/>
  <c r="J354"/>
  <c r="K354"/>
  <c r="F355"/>
  <c r="F356"/>
  <c r="G356"/>
  <c r="H356"/>
  <c r="I356"/>
  <c r="J356"/>
  <c r="K356"/>
  <c r="F357"/>
  <c r="F358"/>
  <c r="G358"/>
  <c r="H358"/>
  <c r="I358"/>
  <c r="J358"/>
  <c r="K358"/>
  <c r="F359"/>
  <c r="F360"/>
  <c r="G360"/>
  <c r="H360"/>
  <c r="I360"/>
  <c r="J360"/>
  <c r="K360"/>
  <c r="F361"/>
  <c r="F362"/>
  <c r="G362"/>
  <c r="H362"/>
  <c r="I362"/>
  <c r="J362"/>
  <c r="K362"/>
  <c r="F363"/>
  <c r="F364"/>
  <c r="G364"/>
  <c r="H364"/>
  <c r="I364"/>
  <c r="J364"/>
  <c r="K364"/>
  <c r="F365"/>
  <c r="F366"/>
  <c r="G366"/>
  <c r="H366"/>
  <c r="I366"/>
  <c r="J366"/>
  <c r="K366"/>
  <c r="F367"/>
  <c r="F368"/>
  <c r="G368"/>
  <c r="H368"/>
  <c r="I368"/>
  <c r="J368"/>
  <c r="K368"/>
  <c r="F369"/>
  <c r="F370"/>
  <c r="G370"/>
  <c r="H370"/>
  <c r="I370"/>
  <c r="J370"/>
  <c r="K370"/>
  <c r="F371"/>
  <c r="F372"/>
  <c r="G372"/>
  <c r="H372"/>
  <c r="I372"/>
  <c r="J372"/>
  <c r="K372"/>
  <c r="F373"/>
  <c r="F374"/>
  <c r="G374"/>
  <c r="H374"/>
  <c r="I374"/>
  <c r="J374"/>
  <c r="K374"/>
  <c r="F375"/>
  <c r="F376"/>
  <c r="G376"/>
  <c r="H376"/>
  <c r="I376"/>
  <c r="J376"/>
  <c r="K376"/>
  <c r="F377"/>
  <c r="F378"/>
  <c r="G378"/>
  <c r="H378"/>
  <c r="I378"/>
  <c r="J378"/>
  <c r="K378"/>
  <c r="F379"/>
  <c r="F380"/>
  <c r="G380"/>
  <c r="H380"/>
  <c r="I380"/>
  <c r="J380"/>
  <c r="K380"/>
  <c r="F381"/>
  <c r="F382"/>
  <c r="G382"/>
  <c r="H382"/>
  <c r="I382"/>
  <c r="J382"/>
  <c r="K382"/>
  <c r="F383"/>
  <c r="F384"/>
  <c r="G384"/>
  <c r="H384"/>
  <c r="I384"/>
  <c r="J384"/>
  <c r="K384"/>
  <c r="F385"/>
  <c r="F386"/>
  <c r="G386"/>
  <c r="H386"/>
  <c r="I386"/>
  <c r="J386"/>
  <c r="K386"/>
  <c r="F387"/>
  <c r="F388"/>
  <c r="G388"/>
  <c r="H388"/>
  <c r="I388"/>
  <c r="J388"/>
  <c r="K388"/>
  <c r="F389"/>
  <c r="F390"/>
  <c r="G390"/>
  <c r="H390"/>
  <c r="I390"/>
  <c r="J390"/>
  <c r="K390"/>
  <c r="F391"/>
  <c r="F392"/>
  <c r="G392"/>
  <c r="H392"/>
  <c r="I392"/>
  <c r="J392"/>
  <c r="K392"/>
  <c r="F393"/>
  <c r="F394"/>
  <c r="G394"/>
  <c r="H394"/>
  <c r="I394"/>
  <c r="J394"/>
  <c r="K394"/>
  <c r="F395"/>
  <c r="F396"/>
  <c r="G396"/>
  <c r="H396"/>
  <c r="I396"/>
  <c r="J396"/>
  <c r="K396"/>
  <c r="F397"/>
  <c r="F398"/>
  <c r="G398"/>
  <c r="H398"/>
  <c r="I398"/>
  <c r="J398"/>
  <c r="K398"/>
  <c r="F399"/>
  <c r="F400"/>
  <c r="G400"/>
  <c r="H400"/>
  <c r="I400"/>
  <c r="J400"/>
  <c r="K400"/>
  <c r="F401"/>
  <c r="F402"/>
  <c r="G402"/>
  <c r="H402"/>
  <c r="I402"/>
  <c r="J402"/>
  <c r="K402"/>
  <c r="F403"/>
  <c r="F404"/>
  <c r="G404"/>
  <c r="H404"/>
  <c r="I404"/>
  <c r="J404"/>
  <c r="K404"/>
  <c r="F405"/>
  <c r="F406"/>
  <c r="G406"/>
  <c r="H406"/>
  <c r="I406"/>
  <c r="J406"/>
  <c r="K406"/>
  <c r="F407"/>
  <c r="F408"/>
  <c r="G408"/>
  <c r="H408"/>
  <c r="I408"/>
  <c r="J408"/>
  <c r="K408"/>
  <c r="F409"/>
  <c r="F410"/>
  <c r="G410"/>
  <c r="H410"/>
  <c r="I410"/>
  <c r="J410"/>
  <c r="K410"/>
  <c r="F411"/>
  <c r="F412"/>
  <c r="G412"/>
  <c r="H412"/>
  <c r="I412"/>
  <c r="J412"/>
  <c r="K412"/>
  <c r="F413"/>
  <c r="F414"/>
  <c r="G414"/>
  <c r="H414"/>
  <c r="I414"/>
  <c r="J414"/>
  <c r="K414"/>
  <c r="F415"/>
  <c r="F416"/>
  <c r="G416"/>
  <c r="H416"/>
  <c r="I416"/>
  <c r="J416"/>
  <c r="K416"/>
  <c r="F417"/>
  <c r="F418"/>
  <c r="G418"/>
  <c r="H418"/>
  <c r="I418"/>
  <c r="J418"/>
  <c r="K418"/>
  <c r="F419"/>
  <c r="F420"/>
  <c r="G420"/>
  <c r="H420"/>
  <c r="I420"/>
  <c r="J420"/>
  <c r="K420"/>
  <c r="F421"/>
  <c r="F422"/>
  <c r="G422"/>
  <c r="H422"/>
  <c r="I422"/>
  <c r="J422"/>
  <c r="K422"/>
  <c r="F423"/>
  <c r="F424"/>
  <c r="G424"/>
  <c r="H424"/>
  <c r="I424"/>
  <c r="J424"/>
  <c r="K424"/>
  <c r="F425"/>
  <c r="F426"/>
  <c r="G426"/>
  <c r="H426"/>
  <c r="I426"/>
  <c r="J426"/>
  <c r="K426"/>
  <c r="F427"/>
  <c r="F428"/>
  <c r="G428"/>
  <c r="H428"/>
  <c r="I428"/>
  <c r="J428"/>
  <c r="K428"/>
  <c r="F429"/>
  <c r="F430"/>
  <c r="G430"/>
  <c r="H430"/>
  <c r="I430"/>
  <c r="J430"/>
  <c r="K430"/>
  <c r="F431"/>
  <c r="F432"/>
  <c r="G432"/>
  <c r="H432"/>
  <c r="I432"/>
  <c r="J432"/>
  <c r="K432"/>
  <c r="F433"/>
  <c r="F434"/>
  <c r="G434"/>
  <c r="H434"/>
  <c r="I434"/>
  <c r="J434"/>
  <c r="K434"/>
  <c r="F435"/>
  <c r="F436"/>
  <c r="G436"/>
  <c r="H436"/>
  <c r="I436"/>
  <c r="J436"/>
  <c r="K436"/>
  <c r="F437"/>
  <c r="F438"/>
  <c r="G438"/>
  <c r="H438"/>
  <c r="I438"/>
  <c r="J438"/>
  <c r="K438"/>
  <c r="F439"/>
  <c r="F440"/>
  <c r="G440"/>
  <c r="H440"/>
  <c r="I440"/>
  <c r="J440"/>
  <c r="K440"/>
  <c r="F441"/>
  <c r="F442"/>
  <c r="G442"/>
  <c r="H442"/>
  <c r="I442"/>
  <c r="J442"/>
  <c r="K442"/>
  <c r="F443"/>
  <c r="F444"/>
  <c r="G444"/>
  <c r="H444"/>
  <c r="I444"/>
  <c r="J444"/>
  <c r="K444"/>
  <c r="F445"/>
  <c r="F446"/>
  <c r="G446"/>
  <c r="H446"/>
  <c r="I446"/>
  <c r="J446"/>
  <c r="K446"/>
  <c r="F447"/>
  <c r="F448"/>
  <c r="G448"/>
  <c r="H448"/>
  <c r="I448"/>
  <c r="J448"/>
  <c r="K448"/>
  <c r="F449"/>
  <c r="F450"/>
  <c r="G450"/>
  <c r="H450"/>
  <c r="I450"/>
  <c r="J450"/>
  <c r="K450"/>
  <c r="F451"/>
  <c r="F452"/>
  <c r="G452"/>
  <c r="H452"/>
  <c r="I452"/>
  <c r="J452"/>
  <c r="K452"/>
  <c r="F453"/>
  <c r="F454"/>
  <c r="G454"/>
  <c r="H454"/>
  <c r="I454"/>
  <c r="J454"/>
  <c r="K454"/>
  <c r="F455"/>
  <c r="F456"/>
  <c r="G456"/>
  <c r="H456"/>
  <c r="I456"/>
  <c r="J456"/>
  <c r="K456"/>
  <c r="F457"/>
  <c r="F458"/>
  <c r="G458"/>
  <c r="H458"/>
  <c r="I458"/>
  <c r="J458"/>
  <c r="K458"/>
  <c r="F459"/>
  <c r="F460"/>
  <c r="G460"/>
  <c r="H460"/>
  <c r="I460"/>
  <c r="J460"/>
  <c r="K460"/>
  <c r="F461"/>
  <c r="F462"/>
  <c r="G462"/>
  <c r="H462"/>
  <c r="I462"/>
  <c r="J462"/>
  <c r="K462"/>
  <c r="F463"/>
  <c r="F464"/>
  <c r="G464"/>
  <c r="H464"/>
  <c r="I464"/>
  <c r="J464"/>
  <c r="K464"/>
  <c r="F465"/>
  <c r="F466"/>
  <c r="G466"/>
  <c r="H466"/>
  <c r="I466"/>
  <c r="J466"/>
  <c r="K466"/>
  <c r="F467"/>
  <c r="F468"/>
  <c r="G468"/>
  <c r="H468"/>
  <c r="I468"/>
  <c r="J468"/>
  <c r="K468"/>
  <c r="F469"/>
  <c r="F470"/>
  <c r="G470"/>
  <c r="H470"/>
  <c r="I470"/>
  <c r="J470"/>
  <c r="K470"/>
  <c r="F471"/>
  <c r="F472"/>
  <c r="G472"/>
  <c r="H472"/>
  <c r="I472"/>
  <c r="J472"/>
  <c r="K472"/>
  <c r="F473"/>
  <c r="F474"/>
  <c r="G474"/>
  <c r="H474"/>
  <c r="I474"/>
  <c r="J474"/>
  <c r="K474"/>
  <c r="F475"/>
  <c r="F476"/>
  <c r="G476"/>
  <c r="H476"/>
  <c r="I476"/>
  <c r="J476"/>
  <c r="K476"/>
  <c r="F477"/>
  <c r="F478"/>
  <c r="G478"/>
  <c r="H478"/>
  <c r="I478"/>
  <c r="J478"/>
  <c r="K478"/>
  <c r="F479"/>
  <c r="F480"/>
  <c r="G480"/>
  <c r="H480"/>
  <c r="I480"/>
  <c r="J480"/>
  <c r="K480"/>
  <c r="F481"/>
  <c r="F482"/>
  <c r="G482"/>
  <c r="H482"/>
  <c r="I482"/>
  <c r="J482"/>
  <c r="K482"/>
  <c r="F483"/>
  <c r="F484"/>
  <c r="G484"/>
  <c r="H484"/>
  <c r="I484"/>
  <c r="J484"/>
  <c r="K484"/>
  <c r="F485"/>
  <c r="F486"/>
  <c r="G486"/>
  <c r="H486"/>
  <c r="I486"/>
  <c r="J486"/>
  <c r="K486"/>
  <c r="F487"/>
  <c r="F488"/>
  <c r="G488"/>
  <c r="H488"/>
  <c r="I488"/>
  <c r="J488"/>
  <c r="K488"/>
  <c r="F489"/>
  <c r="F490"/>
  <c r="G490"/>
  <c r="H490"/>
  <c r="I490"/>
  <c r="J490"/>
  <c r="K490"/>
  <c r="F491"/>
  <c r="F492"/>
  <c r="G492"/>
  <c r="H492"/>
  <c r="I492"/>
  <c r="J492"/>
  <c r="K492"/>
  <c r="F493"/>
  <c r="F494"/>
  <c r="G494"/>
  <c r="H494"/>
  <c r="I494"/>
  <c r="J494"/>
  <c r="K494"/>
  <c r="F495"/>
  <c r="F496"/>
  <c r="G496"/>
  <c r="H496"/>
  <c r="I496"/>
  <c r="J496"/>
  <c r="K496"/>
  <c r="F497"/>
  <c r="F498"/>
  <c r="G498"/>
  <c r="H498"/>
  <c r="I498"/>
  <c r="J498"/>
  <c r="K498"/>
  <c r="F499"/>
  <c r="F500"/>
  <c r="G500"/>
  <c r="H500"/>
  <c r="I500"/>
  <c r="J500"/>
  <c r="K500"/>
  <c r="EG6"/>
  <c r="EI6"/>
  <c r="EK6"/>
  <c r="EG8"/>
  <c r="EI8"/>
  <c r="EK8"/>
  <c r="EG10"/>
  <c r="EI10"/>
  <c r="EK10"/>
  <c r="EG12"/>
  <c r="EI12"/>
  <c r="EK12"/>
  <c r="EG14"/>
  <c r="EI14"/>
  <c r="EK14"/>
  <c r="EG16"/>
  <c r="EI16"/>
  <c r="EK16"/>
  <c r="EG18"/>
  <c r="EI18"/>
  <c r="EK18"/>
  <c r="EG20"/>
  <c r="EI20"/>
  <c r="EK20"/>
  <c r="EG22"/>
  <c r="EI22"/>
  <c r="EK22"/>
  <c r="EG24"/>
  <c r="EI24"/>
  <c r="EK24"/>
  <c r="EG26"/>
  <c r="EI26"/>
  <c r="EK26"/>
  <c r="EG28"/>
  <c r="EI28"/>
  <c r="EK28"/>
  <c r="EG30"/>
  <c r="EI30"/>
  <c r="EK30"/>
  <c r="EG32"/>
  <c r="EI32"/>
  <c r="EK32"/>
  <c r="EG34"/>
  <c r="EI34"/>
  <c r="EK34"/>
  <c r="EG36"/>
  <c r="EI36"/>
  <c r="EK36"/>
  <c r="EG38"/>
  <c r="EI38"/>
  <c r="EK38"/>
  <c r="EG40"/>
  <c r="EI40"/>
  <c r="EK40"/>
  <c r="EG42"/>
  <c r="EI42"/>
  <c r="EK42"/>
  <c r="EG44"/>
  <c r="EI44"/>
  <c r="EK44"/>
  <c r="EG46"/>
  <c r="EI46"/>
  <c r="EK46"/>
  <c r="EG48"/>
  <c r="EI48"/>
  <c r="EK48"/>
  <c r="EG50"/>
  <c r="EI50"/>
  <c r="EK50"/>
  <c r="EG52"/>
  <c r="EI52"/>
  <c r="EK52"/>
  <c r="EG54"/>
  <c r="EI54"/>
  <c r="EK54"/>
  <c r="EG56"/>
  <c r="EI56"/>
  <c r="EK56"/>
  <c r="EG58"/>
  <c r="EI58"/>
  <c r="EK58"/>
  <c r="EG60"/>
  <c r="EI60"/>
  <c r="EK60"/>
  <c r="EG62"/>
  <c r="EI62"/>
  <c r="EK62"/>
  <c r="EG64"/>
  <c r="EI64"/>
  <c r="EK64"/>
  <c r="EG66"/>
  <c r="EI66"/>
  <c r="EK66"/>
  <c r="EG68"/>
  <c r="EI68"/>
  <c r="EK68"/>
  <c r="EG70"/>
  <c r="EI70"/>
  <c r="EK70"/>
  <c r="EG72"/>
  <c r="EI72"/>
  <c r="EK72"/>
  <c r="EG74"/>
  <c r="EI74"/>
  <c r="EK74"/>
  <c r="EG76"/>
  <c r="EI76"/>
  <c r="EK76"/>
  <c r="EG78"/>
  <c r="EI78"/>
  <c r="EK78"/>
  <c r="EG80"/>
  <c r="EI80"/>
  <c r="EK80"/>
  <c r="EG82"/>
  <c r="EI82"/>
  <c r="EK82"/>
  <c r="EG84"/>
  <c r="EI84"/>
  <c r="EK84"/>
  <c r="EG86"/>
  <c r="EI86"/>
  <c r="EK86"/>
  <c r="EG88"/>
  <c r="EI88"/>
  <c r="EK88"/>
  <c r="EG90"/>
  <c r="EI90"/>
  <c r="EK90"/>
  <c r="EG92"/>
  <c r="EI92"/>
  <c r="EK92"/>
  <c r="EG94"/>
  <c r="EI94"/>
  <c r="EK94"/>
  <c r="EG96"/>
  <c r="EI96"/>
  <c r="EK96"/>
  <c r="EG98"/>
  <c r="EI98"/>
  <c r="EK98"/>
  <c r="EG100"/>
  <c r="EI100"/>
  <c r="EK100"/>
  <c r="EG102"/>
  <c r="EI102"/>
  <c r="EK102"/>
  <c r="EG104"/>
  <c r="EI104"/>
  <c r="EK104"/>
  <c r="EG106"/>
  <c r="EI106"/>
  <c r="EK106"/>
  <c r="EG108"/>
  <c r="EI108"/>
  <c r="EK108"/>
  <c r="EG110"/>
  <c r="EI110"/>
  <c r="EK110"/>
  <c r="EG112"/>
  <c r="EI112"/>
  <c r="EK112"/>
  <c r="EG114"/>
  <c r="EI114"/>
  <c r="EK114"/>
  <c r="EG116"/>
  <c r="EI116"/>
  <c r="EK116"/>
  <c r="EG118"/>
  <c r="EI118"/>
  <c r="EK118"/>
  <c r="EG120"/>
  <c r="EI120"/>
  <c r="EK120"/>
  <c r="EG122"/>
  <c r="EI122"/>
  <c r="EK122"/>
  <c r="EG124"/>
  <c r="EI124"/>
  <c r="EK124"/>
  <c r="EG126"/>
  <c r="EI126"/>
  <c r="EK126"/>
  <c r="EG128"/>
  <c r="EI128"/>
  <c r="EK128"/>
  <c r="EG130"/>
  <c r="EI130"/>
  <c r="EK130"/>
  <c r="EG132"/>
  <c r="EI132"/>
  <c r="EK132"/>
  <c r="EG134"/>
  <c r="EI134"/>
  <c r="EK134"/>
  <c r="EG136"/>
  <c r="EI136"/>
  <c r="EK136"/>
  <c r="EG138"/>
  <c r="EI138"/>
  <c r="EK138"/>
  <c r="EG140"/>
  <c r="EI140"/>
  <c r="EK140"/>
  <c r="EG142"/>
  <c r="EI142"/>
  <c r="EK142"/>
  <c r="EG144"/>
  <c r="EI144"/>
  <c r="EK144"/>
  <c r="EG146"/>
  <c r="EI146"/>
  <c r="EK146"/>
  <c r="EG148"/>
  <c r="EI148"/>
  <c r="EK148"/>
  <c r="EG150"/>
  <c r="EI150"/>
  <c r="EK150"/>
  <c r="EG152"/>
  <c r="EI152"/>
  <c r="EK152"/>
  <c r="EG154"/>
  <c r="EI154"/>
  <c r="EK154"/>
  <c r="EG156"/>
  <c r="EI156"/>
  <c r="EK156"/>
  <c r="EG158"/>
  <c r="EI158"/>
  <c r="EK158"/>
  <c r="EG160"/>
  <c r="EI160"/>
  <c r="EK160"/>
  <c r="EG162"/>
  <c r="EI162"/>
  <c r="EK162"/>
  <c r="EG164"/>
  <c r="EI164"/>
  <c r="EK164"/>
  <c r="EG166"/>
  <c r="EI166"/>
  <c r="EK166"/>
  <c r="EG168"/>
  <c r="EI168"/>
  <c r="EK168"/>
  <c r="EG170"/>
  <c r="EI170"/>
  <c r="EK170"/>
  <c r="EG172"/>
  <c r="EI172"/>
  <c r="EK172"/>
  <c r="EG174"/>
  <c r="EI174"/>
  <c r="EK174"/>
  <c r="EG176"/>
  <c r="EI176"/>
  <c r="EK176"/>
  <c r="EG178"/>
  <c r="EI178"/>
  <c r="EK178"/>
  <c r="EG180"/>
  <c r="EI180"/>
  <c r="EK180"/>
  <c r="EG182"/>
  <c r="EI182"/>
  <c r="EK182"/>
  <c r="EG184"/>
  <c r="EI184"/>
  <c r="EK184"/>
  <c r="EG186"/>
  <c r="EI186"/>
  <c r="EK186"/>
  <c r="EG188"/>
  <c r="EI188"/>
  <c r="EK188"/>
  <c r="EG190"/>
  <c r="EI190"/>
  <c r="EK190"/>
  <c r="EG192"/>
  <c r="EI192"/>
  <c r="EK192"/>
  <c r="EG194"/>
  <c r="EI194"/>
  <c r="EK194"/>
  <c r="EG196"/>
  <c r="EI196"/>
  <c r="EK196"/>
  <c r="EG198"/>
  <c r="EI198"/>
  <c r="EK198"/>
  <c r="EG200"/>
  <c r="EI200"/>
  <c r="EK200"/>
  <c r="EG202"/>
  <c r="EI202"/>
  <c r="EK202"/>
  <c r="EG204"/>
  <c r="EI204"/>
  <c r="EK204"/>
  <c r="EG206"/>
  <c r="EI206"/>
  <c r="EK206"/>
  <c r="EG208"/>
  <c r="EI208"/>
  <c r="EK208"/>
  <c r="EG210"/>
  <c r="EI210"/>
  <c r="EK210"/>
  <c r="EG212"/>
  <c r="EI212"/>
  <c r="EK212"/>
  <c r="EG214"/>
  <c r="EI214"/>
  <c r="EK214"/>
  <c r="EG216"/>
  <c r="EI216"/>
  <c r="EK216"/>
  <c r="EG218"/>
  <c r="EI218"/>
  <c r="EK218"/>
  <c r="EG220"/>
  <c r="EI220"/>
  <c r="EK220"/>
  <c r="EG222"/>
  <c r="EI222"/>
  <c r="EK222"/>
  <c r="EG224"/>
  <c r="EI224"/>
  <c r="EK224"/>
  <c r="EG226"/>
  <c r="EI226"/>
  <c r="EK226"/>
  <c r="EG228"/>
  <c r="EI228"/>
  <c r="EK228"/>
  <c r="EG230"/>
  <c r="EI230"/>
  <c r="EK230"/>
  <c r="EG232"/>
  <c r="EI232"/>
  <c r="EK232"/>
  <c r="EG234"/>
  <c r="EI234"/>
  <c r="EK234"/>
  <c r="EG236"/>
  <c r="EI236"/>
  <c r="EK236"/>
  <c r="EG238"/>
  <c r="EI238"/>
  <c r="EK238"/>
  <c r="EG240"/>
  <c r="EI240"/>
  <c r="EK240"/>
  <c r="EG242"/>
  <c r="EI242"/>
  <c r="EK242"/>
  <c r="EG244"/>
  <c r="EI244"/>
  <c r="EK244"/>
  <c r="EG246"/>
  <c r="EI246"/>
  <c r="EK246"/>
  <c r="EG248"/>
  <c r="EI248"/>
  <c r="EK248"/>
  <c r="EG250"/>
  <c r="EI250"/>
  <c r="EK250"/>
  <c r="EG252"/>
  <c r="EI252"/>
  <c r="EK252"/>
  <c r="EG254"/>
  <c r="EI254"/>
  <c r="EK254"/>
  <c r="EG256"/>
  <c r="EI256"/>
  <c r="EK256"/>
  <c r="EG258"/>
  <c r="EI258"/>
  <c r="EK258"/>
  <c r="EG260"/>
  <c r="EI260"/>
  <c r="EK260"/>
  <c r="EG262"/>
  <c r="EI262"/>
  <c r="EK262"/>
  <c r="EG264"/>
  <c r="EI264"/>
  <c r="EK264"/>
  <c r="EG266"/>
  <c r="EI266"/>
  <c r="EK266"/>
  <c r="EG268"/>
  <c r="EI268"/>
  <c r="EK268"/>
  <c r="EG270"/>
  <c r="EI270"/>
  <c r="EK270"/>
  <c r="EG272"/>
  <c r="EI272"/>
  <c r="EK272"/>
  <c r="EG274"/>
  <c r="EI274"/>
  <c r="EK274"/>
  <c r="EG276"/>
  <c r="EI276"/>
  <c r="EK276"/>
  <c r="EG278"/>
  <c r="EI278"/>
  <c r="EK278"/>
  <c r="EG280"/>
  <c r="EI280"/>
  <c r="EK280"/>
  <c r="EG282"/>
  <c r="EI282"/>
  <c r="EK282"/>
  <c r="EG284"/>
  <c r="EI284"/>
  <c r="EK284"/>
  <c r="EG286"/>
  <c r="EI286"/>
  <c r="EK286"/>
  <c r="EG288"/>
  <c r="EI288"/>
  <c r="EK288"/>
  <c r="EG290"/>
  <c r="EI290"/>
  <c r="EK290"/>
  <c r="EG292"/>
  <c r="EI292"/>
  <c r="EK292"/>
  <c r="EG294"/>
  <c r="EI294"/>
  <c r="EK294"/>
  <c r="EG296"/>
  <c r="EI296"/>
  <c r="EK296"/>
  <c r="EG298"/>
  <c r="EI298"/>
  <c r="EK298"/>
  <c r="EG300"/>
  <c r="EI300"/>
  <c r="EK300"/>
  <c r="EG302"/>
  <c r="EI302"/>
  <c r="EK302"/>
  <c r="EG304"/>
  <c r="EI304"/>
  <c r="EK304"/>
  <c r="EG306"/>
  <c r="EI306"/>
  <c r="EK306"/>
  <c r="EG308"/>
  <c r="EI308"/>
  <c r="EK308"/>
  <c r="EG310"/>
  <c r="EI310"/>
  <c r="EK310"/>
  <c r="EG312"/>
  <c r="EI312"/>
  <c r="EK312"/>
  <c r="EG314"/>
  <c r="EI314"/>
  <c r="EK314"/>
  <c r="EG316"/>
  <c r="EI316"/>
  <c r="EK316"/>
  <c r="EG318"/>
  <c r="EI318"/>
  <c r="EK318"/>
  <c r="EG320"/>
  <c r="EI320"/>
  <c r="EK320"/>
  <c r="EG322"/>
  <c r="EI322"/>
  <c r="EK322"/>
  <c r="EG324"/>
  <c r="EI324"/>
  <c r="EK324"/>
  <c r="EG326"/>
  <c r="EI326"/>
  <c r="EK326"/>
  <c r="EG328"/>
  <c r="EI328"/>
  <c r="EK328"/>
  <c r="EG330"/>
  <c r="EI330"/>
  <c r="EK330"/>
  <c r="EG332"/>
  <c r="EI332"/>
  <c r="EK332"/>
  <c r="EG334"/>
  <c r="EI334"/>
  <c r="EK334"/>
  <c r="EG336"/>
  <c r="EI336"/>
  <c r="EK336"/>
  <c r="EG338"/>
  <c r="EI338"/>
  <c r="EK338"/>
  <c r="EG340"/>
  <c r="EI340"/>
  <c r="EK340"/>
  <c r="EG342"/>
  <c r="EI342"/>
  <c r="EK342"/>
  <c r="EG344"/>
  <c r="EI344"/>
  <c r="EK344"/>
  <c r="EG346"/>
  <c r="EI346"/>
  <c r="EK346"/>
  <c r="EG348"/>
  <c r="EI348"/>
  <c r="EK348"/>
  <c r="EG350"/>
  <c r="EI350"/>
  <c r="EK350"/>
  <c r="EG352"/>
  <c r="EI352"/>
  <c r="EK352"/>
  <c r="EG354"/>
  <c r="EI354"/>
  <c r="EK354"/>
  <c r="EG356"/>
  <c r="EI356"/>
  <c r="EK356"/>
  <c r="EG358"/>
  <c r="EI358"/>
  <c r="EK358"/>
  <c r="EG360"/>
  <c r="EI360"/>
  <c r="EK360"/>
  <c r="EG362"/>
  <c r="EI362"/>
  <c r="EK362"/>
  <c r="EG364"/>
  <c r="EI364"/>
  <c r="EK364"/>
  <c r="EG366"/>
  <c r="EI366"/>
  <c r="EK366"/>
  <c r="EG368"/>
  <c r="EI368"/>
  <c r="EK368"/>
  <c r="EG370"/>
  <c r="EI370"/>
  <c r="EK370"/>
  <c r="EG372"/>
  <c r="EI372"/>
  <c r="EK372"/>
  <c r="EG374"/>
  <c r="EI374"/>
  <c r="EK374"/>
  <c r="EG376"/>
  <c r="EI376"/>
  <c r="EK376"/>
  <c r="EG378"/>
  <c r="EI378"/>
  <c r="EK378"/>
  <c r="EG380"/>
  <c r="EI380"/>
  <c r="EK380"/>
  <c r="EG382"/>
  <c r="EI382"/>
  <c r="EK382"/>
  <c r="EG384"/>
  <c r="EI384"/>
  <c r="EK384"/>
  <c r="EG386"/>
  <c r="EI386"/>
  <c r="EK386"/>
  <c r="EG388"/>
  <c r="EI388"/>
  <c r="EK388"/>
  <c r="EG390"/>
  <c r="EI390"/>
  <c r="EK390"/>
  <c r="EG392"/>
  <c r="EI392"/>
  <c r="EK392"/>
  <c r="EG394"/>
  <c r="EI394"/>
  <c r="EK394"/>
  <c r="EG396"/>
  <c r="EI396"/>
  <c r="EK396"/>
  <c r="EG398"/>
  <c r="EI398"/>
  <c r="EK398"/>
  <c r="EG400"/>
  <c r="EI400"/>
  <c r="EK400"/>
  <c r="EG402"/>
  <c r="EI402"/>
  <c r="EK402"/>
  <c r="EG404"/>
  <c r="EI404"/>
  <c r="EK404"/>
  <c r="EG406"/>
  <c r="EI406"/>
  <c r="EK406"/>
  <c r="EG408"/>
  <c r="EI408"/>
  <c r="EK408"/>
  <c r="EG410"/>
  <c r="EI410"/>
  <c r="EK410"/>
  <c r="EG412"/>
  <c r="EI412"/>
  <c r="EK412"/>
  <c r="EG414"/>
  <c r="EI414"/>
  <c r="EK414"/>
  <c r="EG416"/>
  <c r="EI416"/>
  <c r="EK416"/>
  <c r="EG418"/>
  <c r="EI418"/>
  <c r="EK418"/>
  <c r="EG420"/>
  <c r="EI420"/>
  <c r="EK420"/>
  <c r="EG422"/>
  <c r="EI422"/>
  <c r="EK422"/>
  <c r="EG424"/>
  <c r="EI424"/>
  <c r="EK424"/>
  <c r="EG426"/>
  <c r="EI426"/>
  <c r="EK426"/>
  <c r="EG428"/>
  <c r="EI428"/>
  <c r="EK428"/>
  <c r="EG430"/>
  <c r="EI430"/>
  <c r="EK430"/>
  <c r="EG432"/>
  <c r="EI432"/>
  <c r="EK432"/>
  <c r="EG434"/>
  <c r="EI434"/>
  <c r="EK434"/>
  <c r="EG436"/>
  <c r="EI436"/>
  <c r="EK436"/>
  <c r="EG438"/>
  <c r="EI438"/>
  <c r="EK438"/>
  <c r="EG440"/>
  <c r="EI440"/>
  <c r="EK440"/>
  <c r="EG442"/>
  <c r="EI442"/>
  <c r="EK442"/>
  <c r="EG444"/>
  <c r="EI444"/>
  <c r="EK444"/>
  <c r="EG446"/>
  <c r="EI446"/>
  <c r="EK446"/>
  <c r="EG448"/>
  <c r="EI448"/>
  <c r="EK448"/>
  <c r="EG450"/>
  <c r="EI450"/>
  <c r="EK450"/>
  <c r="EG452"/>
  <c r="EI452"/>
  <c r="EK452"/>
  <c r="EG454"/>
  <c r="EI454"/>
  <c r="EK454"/>
  <c r="EG456"/>
  <c r="EI456"/>
  <c r="EK456"/>
  <c r="EG458"/>
  <c r="EI458"/>
  <c r="EK458"/>
  <c r="EG460"/>
  <c r="EI460"/>
  <c r="EK460"/>
  <c r="EG462"/>
  <c r="EI462"/>
  <c r="EK462"/>
  <c r="EG464"/>
  <c r="EI464"/>
  <c r="EK464"/>
  <c r="EG466"/>
  <c r="EI466"/>
  <c r="EK466"/>
  <c r="EG468"/>
  <c r="EI468"/>
  <c r="EK468"/>
  <c r="EG470"/>
  <c r="EI470"/>
  <c r="EK470"/>
  <c r="EG472"/>
  <c r="EI472"/>
  <c r="EK472"/>
  <c r="EG474"/>
  <c r="EI474"/>
  <c r="EK474"/>
  <c r="EG476"/>
  <c r="EI476"/>
  <c r="EK476"/>
  <c r="EG478"/>
  <c r="EI478"/>
  <c r="EK478"/>
  <c r="EG480"/>
  <c r="EI480"/>
  <c r="EK480"/>
  <c r="EG482"/>
  <c r="EI482"/>
  <c r="EK482"/>
  <c r="EG484"/>
  <c r="EI484"/>
  <c r="EK484"/>
  <c r="EG486"/>
  <c r="EI486"/>
  <c r="EK486"/>
  <c r="EG488"/>
  <c r="EI488"/>
  <c r="EK488"/>
  <c r="EG490"/>
  <c r="EI490"/>
  <c r="EK490"/>
  <c r="EG492"/>
  <c r="EI492"/>
  <c r="EK492"/>
  <c r="EG494"/>
  <c r="EI494"/>
  <c r="EK494"/>
  <c r="EG496"/>
  <c r="EI496"/>
  <c r="EK496"/>
  <c r="EG498"/>
  <c r="EI498"/>
  <c r="EK498"/>
  <c r="EG500"/>
  <c r="EI500"/>
  <c r="EK500"/>
  <c r="DV6"/>
  <c r="DX6"/>
  <c r="DV8"/>
  <c r="DX8"/>
  <c r="DV10"/>
  <c r="DX10"/>
  <c r="DV12"/>
  <c r="DX12"/>
  <c r="DV14"/>
  <c r="DX14"/>
  <c r="DV16"/>
  <c r="DX16"/>
  <c r="DV18"/>
  <c r="DX18"/>
  <c r="DV20"/>
  <c r="DX20"/>
  <c r="DV22"/>
  <c r="DX22"/>
  <c r="DV24"/>
  <c r="DX24"/>
  <c r="DV26"/>
  <c r="DX26"/>
  <c r="DV28"/>
  <c r="DX28"/>
  <c r="DV30"/>
  <c r="DX30"/>
  <c r="DV32"/>
  <c r="DX32"/>
  <c r="DV34"/>
  <c r="DX34"/>
  <c r="DV36"/>
  <c r="DX36"/>
  <c r="DV38"/>
  <c r="DX38"/>
  <c r="DV40"/>
  <c r="DX40"/>
  <c r="DV42"/>
  <c r="DX42"/>
  <c r="DV44"/>
  <c r="DX44"/>
  <c r="DV46"/>
  <c r="DX46"/>
  <c r="DV48"/>
  <c r="DX48"/>
  <c r="DV50"/>
  <c r="DX50"/>
  <c r="DV52"/>
  <c r="DX52"/>
  <c r="DV54"/>
  <c r="DX54"/>
  <c r="DV56"/>
  <c r="DX56"/>
  <c r="DV58"/>
  <c r="DX58"/>
  <c r="DV60"/>
  <c r="DX60"/>
  <c r="DV62"/>
  <c r="DX62"/>
  <c r="DV64"/>
  <c r="DX64"/>
  <c r="DV66"/>
  <c r="DX66"/>
  <c r="DV68"/>
  <c r="DX68"/>
  <c r="DV70"/>
  <c r="DX70"/>
  <c r="DV72"/>
  <c r="DX72"/>
  <c r="DV74"/>
  <c r="DX74"/>
  <c r="DV76"/>
  <c r="DX76"/>
  <c r="DV78"/>
  <c r="DX78"/>
  <c r="DV80"/>
  <c r="DX80"/>
  <c r="DV82"/>
  <c r="DX82"/>
  <c r="DV84"/>
  <c r="DX84"/>
  <c r="DV86"/>
  <c r="DX86"/>
  <c r="DV88"/>
  <c r="DX88"/>
  <c r="DV90"/>
  <c r="DX90"/>
  <c r="DV92"/>
  <c r="DX92"/>
  <c r="DV94"/>
  <c r="DX94"/>
  <c r="DV96"/>
  <c r="DX96"/>
  <c r="DV98"/>
  <c r="DX98"/>
  <c r="DV100"/>
  <c r="DX100"/>
  <c r="DV102"/>
  <c r="DX102"/>
  <c r="DV104"/>
  <c r="DX104"/>
  <c r="DV106"/>
  <c r="DX106"/>
  <c r="DV108"/>
  <c r="DX108"/>
  <c r="DV110"/>
  <c r="DX110"/>
  <c r="DV112"/>
  <c r="DX112"/>
  <c r="DV114"/>
  <c r="DX114"/>
  <c r="DV116"/>
  <c r="DX116"/>
  <c r="DV118"/>
  <c r="DX118"/>
  <c r="DV120"/>
  <c r="DX120"/>
  <c r="DV122"/>
  <c r="DX122"/>
  <c r="DV124"/>
  <c r="DX124"/>
  <c r="DV126"/>
  <c r="DX126"/>
  <c r="DV128"/>
  <c r="DX128"/>
  <c r="DV130"/>
  <c r="DX130"/>
  <c r="DV132"/>
  <c r="DX132"/>
  <c r="DV134"/>
  <c r="DX134"/>
  <c r="DV136"/>
  <c r="DX136"/>
  <c r="DV138"/>
  <c r="DX138"/>
  <c r="DV140"/>
  <c r="DX140"/>
  <c r="DV142"/>
  <c r="DX142"/>
  <c r="DV144"/>
  <c r="DX144"/>
  <c r="DV146"/>
  <c r="DX146"/>
  <c r="DV148"/>
  <c r="DX148"/>
  <c r="DV150"/>
  <c r="DX150"/>
  <c r="DV152"/>
  <c r="DX152"/>
  <c r="DV154"/>
  <c r="DX154"/>
  <c r="DV156"/>
  <c r="DX156"/>
  <c r="DV158"/>
  <c r="DX158"/>
  <c r="DV160"/>
  <c r="DX160"/>
  <c r="DV162"/>
  <c r="DX162"/>
  <c r="DV164"/>
  <c r="DX164"/>
  <c r="DV166"/>
  <c r="DX166"/>
  <c r="DV168"/>
  <c r="DX168"/>
  <c r="DV170"/>
  <c r="DX170"/>
  <c r="DV172"/>
  <c r="DX172"/>
  <c r="DV174"/>
  <c r="DX174"/>
  <c r="DV176"/>
  <c r="DX176"/>
  <c r="DV178"/>
  <c r="DX178"/>
  <c r="DV180"/>
  <c r="DX180"/>
  <c r="DV182"/>
  <c r="DX182"/>
  <c r="DV184"/>
  <c r="DX184"/>
  <c r="DV186"/>
  <c r="DX186"/>
  <c r="DV188"/>
  <c r="DX188"/>
  <c r="DV190"/>
  <c r="DX190"/>
  <c r="DV192"/>
  <c r="DX192"/>
  <c r="DV194"/>
  <c r="DX194"/>
  <c r="DV196"/>
  <c r="DX196"/>
  <c r="DV198"/>
  <c r="DX198"/>
  <c r="DV200"/>
  <c r="DX200"/>
  <c r="DV202"/>
  <c r="DX202"/>
  <c r="DV204"/>
  <c r="DX204"/>
  <c r="DV206"/>
  <c r="DX206"/>
  <c r="DV208"/>
  <c r="DX208"/>
  <c r="DV210"/>
  <c r="DX210"/>
  <c r="DV212"/>
  <c r="DX212"/>
  <c r="DV214"/>
  <c r="DX214"/>
  <c r="DV216"/>
  <c r="DX216"/>
  <c r="DV218"/>
  <c r="DX218"/>
  <c r="DV220"/>
  <c r="DX220"/>
  <c r="DV222"/>
  <c r="DX222"/>
  <c r="DV224"/>
  <c r="DX224"/>
  <c r="DV226"/>
  <c r="DX226"/>
  <c r="DV228"/>
  <c r="DX228"/>
  <c r="DV230"/>
  <c r="DX230"/>
  <c r="DV232"/>
  <c r="DX232"/>
  <c r="DV234"/>
  <c r="DX234"/>
  <c r="DV236"/>
  <c r="DX236"/>
  <c r="DV238"/>
  <c r="DX238"/>
  <c r="DV240"/>
  <c r="DX240"/>
  <c r="DV242"/>
  <c r="DX242"/>
  <c r="DV244"/>
  <c r="DX244"/>
  <c r="DV246"/>
  <c r="DX246"/>
  <c r="DV248"/>
  <c r="DX248"/>
  <c r="DV250"/>
  <c r="DX250"/>
  <c r="DV252"/>
  <c r="DX252"/>
  <c r="DV254"/>
  <c r="DX254"/>
  <c r="DV256"/>
  <c r="DX256"/>
  <c r="DV258"/>
  <c r="DX258"/>
  <c r="DV260"/>
  <c r="DX260"/>
  <c r="DV262"/>
  <c r="DX262"/>
  <c r="DV264"/>
  <c r="DX264"/>
  <c r="DV266"/>
  <c r="DX266"/>
  <c r="DV268"/>
  <c r="DX268"/>
  <c r="DV270"/>
  <c r="DX270"/>
  <c r="DV272"/>
  <c r="DX272"/>
  <c r="DV274"/>
  <c r="DX274"/>
  <c r="DV276"/>
  <c r="DX276"/>
  <c r="DV278"/>
  <c r="DX278"/>
  <c r="DV280"/>
  <c r="DX280"/>
  <c r="DV282"/>
  <c r="DX282"/>
  <c r="DV284"/>
  <c r="DX284"/>
  <c r="DV286"/>
  <c r="DX286"/>
  <c r="DV288"/>
  <c r="DX288"/>
  <c r="DV290"/>
  <c r="DX290"/>
  <c r="DV292"/>
  <c r="DX292"/>
  <c r="DV294"/>
  <c r="DX294"/>
  <c r="DV296"/>
  <c r="DX296"/>
  <c r="DV298"/>
  <c r="DX298"/>
  <c r="DV300"/>
  <c r="DX300"/>
  <c r="DV302"/>
  <c r="DX302"/>
  <c r="DV304"/>
  <c r="DX304"/>
  <c r="DV306"/>
  <c r="DX306"/>
  <c r="DV308"/>
  <c r="DX308"/>
  <c r="DV310"/>
  <c r="DX310"/>
  <c r="DV312"/>
  <c r="DX312"/>
  <c r="DV314"/>
  <c r="DX314"/>
  <c r="DV316"/>
  <c r="DX316"/>
  <c r="DV318"/>
  <c r="DX318"/>
  <c r="DV320"/>
  <c r="DX320"/>
  <c r="DV322"/>
  <c r="DX322"/>
  <c r="DV324"/>
  <c r="DX324"/>
  <c r="DV326"/>
  <c r="DX326"/>
  <c r="DV328"/>
  <c r="DX328"/>
  <c r="DV330"/>
  <c r="DX330"/>
  <c r="DV332"/>
  <c r="DX332"/>
  <c r="DV334"/>
  <c r="DX334"/>
  <c r="DV336"/>
  <c r="DX336"/>
  <c r="DV338"/>
  <c r="DX338"/>
  <c r="DV340"/>
  <c r="DX340"/>
  <c r="DV342"/>
  <c r="DX342"/>
  <c r="DV344"/>
  <c r="DX344"/>
  <c r="DV346"/>
  <c r="DX346"/>
  <c r="DV348"/>
  <c r="DX348"/>
  <c r="DV350"/>
  <c r="DX350"/>
  <c r="DV352"/>
  <c r="DX352"/>
  <c r="DV354"/>
  <c r="DX354"/>
  <c r="DV356"/>
  <c r="DX356"/>
  <c r="DV358"/>
  <c r="DX358"/>
  <c r="DV360"/>
  <c r="DX360"/>
  <c r="DV362"/>
  <c r="DX362"/>
  <c r="DV364"/>
  <c r="DX364"/>
  <c r="DV366"/>
  <c r="DX366"/>
  <c r="DV368"/>
  <c r="DX368"/>
  <c r="DV370"/>
  <c r="DX370"/>
  <c r="DV372"/>
  <c r="DX372"/>
  <c r="DV374"/>
  <c r="DX374"/>
  <c r="DV376"/>
  <c r="DX376"/>
  <c r="DV378"/>
  <c r="DX378"/>
  <c r="DV380"/>
  <c r="DX380"/>
  <c r="DV382"/>
  <c r="DX382"/>
  <c r="DV384"/>
  <c r="DX384"/>
  <c r="DV386"/>
  <c r="DX386"/>
  <c r="DV388"/>
  <c r="DX388"/>
  <c r="DV390"/>
  <c r="DX390"/>
  <c r="DV392"/>
  <c r="DX392"/>
  <c r="DV394"/>
  <c r="DX394"/>
  <c r="DV396"/>
  <c r="DX396"/>
  <c r="DV398"/>
  <c r="DX398"/>
  <c r="DV400"/>
  <c r="DX400"/>
  <c r="DV402"/>
  <c r="DX402"/>
  <c r="DV404"/>
  <c r="DX404"/>
  <c r="DV406"/>
  <c r="DX406"/>
  <c r="DV408"/>
  <c r="DX408"/>
  <c r="DV410"/>
  <c r="DX410"/>
  <c r="DV412"/>
  <c r="DX412"/>
  <c r="DV414"/>
  <c r="DX414"/>
  <c r="DV416"/>
  <c r="DX416"/>
  <c r="DV418"/>
  <c r="DX418"/>
  <c r="DV420"/>
  <c r="DX420"/>
  <c r="DV422"/>
  <c r="DX422"/>
  <c r="DV424"/>
  <c r="DX424"/>
  <c r="DV426"/>
  <c r="DX426"/>
  <c r="DV428"/>
  <c r="DX428"/>
  <c r="DV430"/>
  <c r="DX430"/>
  <c r="DV432"/>
  <c r="DX432"/>
  <c r="DV434"/>
  <c r="DX434"/>
  <c r="DV436"/>
  <c r="DX436"/>
  <c r="DV438"/>
  <c r="DX438"/>
  <c r="DV440"/>
  <c r="DX440"/>
  <c r="DV442"/>
  <c r="DX442"/>
  <c r="DV444"/>
  <c r="DX444"/>
  <c r="DV446"/>
  <c r="DX446"/>
  <c r="DV448"/>
  <c r="DX448"/>
  <c r="DV450"/>
  <c r="DX450"/>
  <c r="DV452"/>
  <c r="DX452"/>
  <c r="DV454"/>
  <c r="DX454"/>
  <c r="DV456"/>
  <c r="DX456"/>
  <c r="DV458"/>
  <c r="DX458"/>
  <c r="DV460"/>
  <c r="DX460"/>
  <c r="DV462"/>
  <c r="DX462"/>
  <c r="DV464"/>
  <c r="DX464"/>
  <c r="DV466"/>
  <c r="DX466"/>
  <c r="DV468"/>
  <c r="DX468"/>
  <c r="DV470"/>
  <c r="DX470"/>
  <c r="DV472"/>
  <c r="DX472"/>
  <c r="DV474"/>
  <c r="DX474"/>
  <c r="DV476"/>
  <c r="DX476"/>
  <c r="DV478"/>
  <c r="DX478"/>
  <c r="DV480"/>
  <c r="DX480"/>
  <c r="DV482"/>
  <c r="DX482"/>
  <c r="DV484"/>
  <c r="DX484"/>
  <c r="DV486"/>
  <c r="DX486"/>
  <c r="DV488"/>
  <c r="DX488"/>
  <c r="DV490"/>
  <c r="DX490"/>
  <c r="DV492"/>
  <c r="DX492"/>
  <c r="DV494"/>
  <c r="DX494"/>
  <c r="DV496"/>
  <c r="DX496"/>
  <c r="DV498"/>
  <c r="DX498"/>
  <c r="DV500"/>
  <c r="DX500"/>
  <c r="DI6"/>
  <c r="DK6"/>
  <c r="DM6"/>
  <c r="DI8"/>
  <c r="DK8"/>
  <c r="DM8"/>
  <c r="DI10"/>
  <c r="DK10"/>
  <c r="DM10"/>
  <c r="DI12"/>
  <c r="DK12"/>
  <c r="DM12"/>
  <c r="DI14"/>
  <c r="DK14"/>
  <c r="DM14"/>
  <c r="DI16"/>
  <c r="DK16"/>
  <c r="DM16"/>
  <c r="DI18"/>
  <c r="DK18"/>
  <c r="DM18"/>
  <c r="DI20"/>
  <c r="DK20"/>
  <c r="DM20"/>
  <c r="DI22"/>
  <c r="DK22"/>
  <c r="DM22"/>
  <c r="DI24"/>
  <c r="DK24"/>
  <c r="DM24"/>
  <c r="DI26"/>
  <c r="DK26"/>
  <c r="DM26"/>
  <c r="DI28"/>
  <c r="DK28"/>
  <c r="DM28"/>
  <c r="DI30"/>
  <c r="DK30"/>
  <c r="DM30"/>
  <c r="DI32"/>
  <c r="DK32"/>
  <c r="DM32"/>
  <c r="DI34"/>
  <c r="DK34"/>
  <c r="DM34"/>
  <c r="DI36"/>
  <c r="DK36"/>
  <c r="DM36"/>
  <c r="DI38"/>
  <c r="DK38"/>
  <c r="DM38"/>
  <c r="DI40"/>
  <c r="DK40"/>
  <c r="DM40"/>
  <c r="DI42"/>
  <c r="DK42"/>
  <c r="DM42"/>
  <c r="DI44"/>
  <c r="DK44"/>
  <c r="DM44"/>
  <c r="DI46"/>
  <c r="DK46"/>
  <c r="DM46"/>
  <c r="DI48"/>
  <c r="DK48"/>
  <c r="DM48"/>
  <c r="DI50"/>
  <c r="DK50"/>
  <c r="DM50"/>
  <c r="DI52"/>
  <c r="DK52"/>
  <c r="DM52"/>
  <c r="DI54"/>
  <c r="DK54"/>
  <c r="DM54"/>
  <c r="DI56"/>
  <c r="DK56"/>
  <c r="DM56"/>
  <c r="DI58"/>
  <c r="DK58"/>
  <c r="DM58"/>
  <c r="DI60"/>
  <c r="DK60"/>
  <c r="DM60"/>
  <c r="DI62"/>
  <c r="DK62"/>
  <c r="DM62"/>
  <c r="DI64"/>
  <c r="DK64"/>
  <c r="DM64"/>
  <c r="DI66"/>
  <c r="DK66"/>
  <c r="DM66"/>
  <c r="DI68"/>
  <c r="DK68"/>
  <c r="DM68"/>
  <c r="DI70"/>
  <c r="DK70"/>
  <c r="DM70"/>
  <c r="DI72"/>
  <c r="DK72"/>
  <c r="DM72"/>
  <c r="DI74"/>
  <c r="DK74"/>
  <c r="DM74"/>
  <c r="DI76"/>
  <c r="DK76"/>
  <c r="DM76"/>
  <c r="DI78"/>
  <c r="DK78"/>
  <c r="DM78"/>
  <c r="DI80"/>
  <c r="DK80"/>
  <c r="DM80"/>
  <c r="DI82"/>
  <c r="DK82"/>
  <c r="DM82"/>
  <c r="DI84"/>
  <c r="DK84"/>
  <c r="DM84"/>
  <c r="DI86"/>
  <c r="DK86"/>
  <c r="DM86"/>
  <c r="DI88"/>
  <c r="DK88"/>
  <c r="DM88"/>
  <c r="DI90"/>
  <c r="DK90"/>
  <c r="DM90"/>
  <c r="DI92"/>
  <c r="DK92"/>
  <c r="DM92"/>
  <c r="DI94"/>
  <c r="DK94"/>
  <c r="DM94"/>
  <c r="DI96"/>
  <c r="DK96"/>
  <c r="DM96"/>
  <c r="DI98"/>
  <c r="DK98"/>
  <c r="DM98"/>
  <c r="DI100"/>
  <c r="DK100"/>
  <c r="DM100"/>
  <c r="DI102"/>
  <c r="DK102"/>
  <c r="DM102"/>
  <c r="DI104"/>
  <c r="DK104"/>
  <c r="DM104"/>
  <c r="DI106"/>
  <c r="DK106"/>
  <c r="DM106"/>
  <c r="DI108"/>
  <c r="DK108"/>
  <c r="DM108"/>
  <c r="DI110"/>
  <c r="DK110"/>
  <c r="DM110"/>
  <c r="DI112"/>
  <c r="DK112"/>
  <c r="DM112"/>
  <c r="DI114"/>
  <c r="DK114"/>
  <c r="DM114"/>
  <c r="DI116"/>
  <c r="DK116"/>
  <c r="DM116"/>
  <c r="DI118"/>
  <c r="DK118"/>
  <c r="DM118"/>
  <c r="DI120"/>
  <c r="DK120"/>
  <c r="DM120"/>
  <c r="DI122"/>
  <c r="DK122"/>
  <c r="DM122"/>
  <c r="DI124"/>
  <c r="DK124"/>
  <c r="DM124"/>
  <c r="DI126"/>
  <c r="DK126"/>
  <c r="DM126"/>
  <c r="DI128"/>
  <c r="DK128"/>
  <c r="DM128"/>
  <c r="DI130"/>
  <c r="DK130"/>
  <c r="DM130"/>
  <c r="DI132"/>
  <c r="DK132"/>
  <c r="DM132"/>
  <c r="DI134"/>
  <c r="DK134"/>
  <c r="DM134"/>
  <c r="DI136"/>
  <c r="DK136"/>
  <c r="DM136"/>
  <c r="DI138"/>
  <c r="DK138"/>
  <c r="DM138"/>
  <c r="DI140"/>
  <c r="DK140"/>
  <c r="DM140"/>
  <c r="DI142"/>
  <c r="DK142"/>
  <c r="DM142"/>
  <c r="DI144"/>
  <c r="DK144"/>
  <c r="DM144"/>
  <c r="DI146"/>
  <c r="DK146"/>
  <c r="DM146"/>
  <c r="DI148"/>
  <c r="DK148"/>
  <c r="DM148"/>
  <c r="DI150"/>
  <c r="DK150"/>
  <c r="DM150"/>
  <c r="DI152"/>
  <c r="DK152"/>
  <c r="DM152"/>
  <c r="DI154"/>
  <c r="DK154"/>
  <c r="DM154"/>
  <c r="DI156"/>
  <c r="DK156"/>
  <c r="DM156"/>
  <c r="DI158"/>
  <c r="DK158"/>
  <c r="DM158"/>
  <c r="DI160"/>
  <c r="DK160"/>
  <c r="DM160"/>
  <c r="DI162"/>
  <c r="DK162"/>
  <c r="DM162"/>
  <c r="DI164"/>
  <c r="DK164"/>
  <c r="DM164"/>
  <c r="DI166"/>
  <c r="DK166"/>
  <c r="DM166"/>
  <c r="DI168"/>
  <c r="DK168"/>
  <c r="DM168"/>
  <c r="DI170"/>
  <c r="DK170"/>
  <c r="DM170"/>
  <c r="DI172"/>
  <c r="DK172"/>
  <c r="DM172"/>
  <c r="DI174"/>
  <c r="DK174"/>
  <c r="DM174"/>
  <c r="DI176"/>
  <c r="DK176"/>
  <c r="DM176"/>
  <c r="DI178"/>
  <c r="DK178"/>
  <c r="DM178"/>
  <c r="DI180"/>
  <c r="DK180"/>
  <c r="DM180"/>
  <c r="DI182"/>
  <c r="DK182"/>
  <c r="DM182"/>
  <c r="DI184"/>
  <c r="DK184"/>
  <c r="DM184"/>
  <c r="DI186"/>
  <c r="DK186"/>
  <c r="DM186"/>
  <c r="DI188"/>
  <c r="DK188"/>
  <c r="DM188"/>
  <c r="DI190"/>
  <c r="DK190"/>
  <c r="DM190"/>
  <c r="DI192"/>
  <c r="DK192"/>
  <c r="DM192"/>
  <c r="DI194"/>
  <c r="DK194"/>
  <c r="DM194"/>
  <c r="DI196"/>
  <c r="DK196"/>
  <c r="DM196"/>
  <c r="DI198"/>
  <c r="DK198"/>
  <c r="DM198"/>
  <c r="DI200"/>
  <c r="DK200"/>
  <c r="DM200"/>
  <c r="DI202"/>
  <c r="DK202"/>
  <c r="DM202"/>
  <c r="DI204"/>
  <c r="DK204"/>
  <c r="DM204"/>
  <c r="DI206"/>
  <c r="DK206"/>
  <c r="DM206"/>
  <c r="DI208"/>
  <c r="DK208"/>
  <c r="DM208"/>
  <c r="DI210"/>
  <c r="DK210"/>
  <c r="DM210"/>
  <c r="DI212"/>
  <c r="DK212"/>
  <c r="DM212"/>
  <c r="DI214"/>
  <c r="DK214"/>
  <c r="DM214"/>
  <c r="DI216"/>
  <c r="DK216"/>
  <c r="DM216"/>
  <c r="DI218"/>
  <c r="DK218"/>
  <c r="DM218"/>
  <c r="DI220"/>
  <c r="DK220"/>
  <c r="DM220"/>
  <c r="DI222"/>
  <c r="DK222"/>
  <c r="DM222"/>
  <c r="DI224"/>
  <c r="DK224"/>
  <c r="DM224"/>
  <c r="DI226"/>
  <c r="DK226"/>
  <c r="DM226"/>
  <c r="DI228"/>
  <c r="DK228"/>
  <c r="DM228"/>
  <c r="DI230"/>
  <c r="DK230"/>
  <c r="DM230"/>
  <c r="DI232"/>
  <c r="DK232"/>
  <c r="DM232"/>
  <c r="DI234"/>
  <c r="DK234"/>
  <c r="DM234"/>
  <c r="DI236"/>
  <c r="DK236"/>
  <c r="DM236"/>
  <c r="DI238"/>
  <c r="DK238"/>
  <c r="DM238"/>
  <c r="DI240"/>
  <c r="DK240"/>
  <c r="DM240"/>
  <c r="DI242"/>
  <c r="DK242"/>
  <c r="DM242"/>
  <c r="DI244"/>
  <c r="DK244"/>
  <c r="DM244"/>
  <c r="DI246"/>
  <c r="DK246"/>
  <c r="DM246"/>
  <c r="DI248"/>
  <c r="DK248"/>
  <c r="DM248"/>
  <c r="DI250"/>
  <c r="DK250"/>
  <c r="DM250"/>
  <c r="DI252"/>
  <c r="DK252"/>
  <c r="DM252"/>
  <c r="DI254"/>
  <c r="DK254"/>
  <c r="DM254"/>
  <c r="DI256"/>
  <c r="DK256"/>
  <c r="DM256"/>
  <c r="DI258"/>
  <c r="DK258"/>
  <c r="DM258"/>
  <c r="DI260"/>
  <c r="DK260"/>
  <c r="DM260"/>
  <c r="DI262"/>
  <c r="DK262"/>
  <c r="DM262"/>
  <c r="DI264"/>
  <c r="DK264"/>
  <c r="DM264"/>
  <c r="DI266"/>
  <c r="DK266"/>
  <c r="DM266"/>
  <c r="DI268"/>
  <c r="DK268"/>
  <c r="DM268"/>
  <c r="DI270"/>
  <c r="DK270"/>
  <c r="DM270"/>
  <c r="DI272"/>
  <c r="DK272"/>
  <c r="DM272"/>
  <c r="DI274"/>
  <c r="DK274"/>
  <c r="DM274"/>
  <c r="DI276"/>
  <c r="DK276"/>
  <c r="DM276"/>
  <c r="DI278"/>
  <c r="DK278"/>
  <c r="DM278"/>
  <c r="DI280"/>
  <c r="DK280"/>
  <c r="DM280"/>
  <c r="DI282"/>
  <c r="DK282"/>
  <c r="DM282"/>
  <c r="DI284"/>
  <c r="DK284"/>
  <c r="DM284"/>
  <c r="DI286"/>
  <c r="DK286"/>
  <c r="DM286"/>
  <c r="DI288"/>
  <c r="DK288"/>
  <c r="DM288"/>
  <c r="DI290"/>
  <c r="DK290"/>
  <c r="DM290"/>
  <c r="DI292"/>
  <c r="DK292"/>
  <c r="DM292"/>
  <c r="DI294"/>
  <c r="DK294"/>
  <c r="DM294"/>
  <c r="DI296"/>
  <c r="DK296"/>
  <c r="DM296"/>
  <c r="DI298"/>
  <c r="DK298"/>
  <c r="DM298"/>
  <c r="DI300"/>
  <c r="DK300"/>
  <c r="DM300"/>
  <c r="DI302"/>
  <c r="DK302"/>
  <c r="DM302"/>
  <c r="DI304"/>
  <c r="DK304"/>
  <c r="DM304"/>
  <c r="DI306"/>
  <c r="DK306"/>
  <c r="DM306"/>
  <c r="DI308"/>
  <c r="DK308"/>
  <c r="DM308"/>
  <c r="DI310"/>
  <c r="DK310"/>
  <c r="DM310"/>
  <c r="DI312"/>
  <c r="DK312"/>
  <c r="DM312"/>
  <c r="DI314"/>
  <c r="DK314"/>
  <c r="DM314"/>
  <c r="DI316"/>
  <c r="DK316"/>
  <c r="DM316"/>
  <c r="DI318"/>
  <c r="DK318"/>
  <c r="DM318"/>
  <c r="DI320"/>
  <c r="DK320"/>
  <c r="DM320"/>
  <c r="DI322"/>
  <c r="DK322"/>
  <c r="DM322"/>
  <c r="DI324"/>
  <c r="DK324"/>
  <c r="DM324"/>
  <c r="DI326"/>
  <c r="DK326"/>
  <c r="DM326"/>
  <c r="DI328"/>
  <c r="DK328"/>
  <c r="DM328"/>
  <c r="DI330"/>
  <c r="DK330"/>
  <c r="DM330"/>
  <c r="DI332"/>
  <c r="DK332"/>
  <c r="DM332"/>
  <c r="DI334"/>
  <c r="DK334"/>
  <c r="DM334"/>
  <c r="DI336"/>
  <c r="DK336"/>
  <c r="DM336"/>
  <c r="DI338"/>
  <c r="DK338"/>
  <c r="DM338"/>
  <c r="DI340"/>
  <c r="DK340"/>
  <c r="DM340"/>
  <c r="DI342"/>
  <c r="DK342"/>
  <c r="DM342"/>
  <c r="DI344"/>
  <c r="DK344"/>
  <c r="DM344"/>
  <c r="DI346"/>
  <c r="DK346"/>
  <c r="DM346"/>
  <c r="DI348"/>
  <c r="DK348"/>
  <c r="DM348"/>
  <c r="DI350"/>
  <c r="DK350"/>
  <c r="DM350"/>
  <c r="DI352"/>
  <c r="DK352"/>
  <c r="DM352"/>
  <c r="DI354"/>
  <c r="DK354"/>
  <c r="DM354"/>
  <c r="DI356"/>
  <c r="DK356"/>
  <c r="DM356"/>
  <c r="DI358"/>
  <c r="DK358"/>
  <c r="DM358"/>
  <c r="DI360"/>
  <c r="DK360"/>
  <c r="DM360"/>
  <c r="DI362"/>
  <c r="DK362"/>
  <c r="DM362"/>
  <c r="DI364"/>
  <c r="DK364"/>
  <c r="DM364"/>
  <c r="DI366"/>
  <c r="DK366"/>
  <c r="DM366"/>
  <c r="DI368"/>
  <c r="DK368"/>
  <c r="DM368"/>
  <c r="DI370"/>
  <c r="DK370"/>
  <c r="DM370"/>
  <c r="DI372"/>
  <c r="DK372"/>
  <c r="DM372"/>
  <c r="DI374"/>
  <c r="DK374"/>
  <c r="DM374"/>
  <c r="DI376"/>
  <c r="DK376"/>
  <c r="DM376"/>
  <c r="DI378"/>
  <c r="DK378"/>
  <c r="DM378"/>
  <c r="DI380"/>
  <c r="DK380"/>
  <c r="DM380"/>
  <c r="DI382"/>
  <c r="DK382"/>
  <c r="DM382"/>
  <c r="DI384"/>
  <c r="DK384"/>
  <c r="DM384"/>
  <c r="DI386"/>
  <c r="DK386"/>
  <c r="DM386"/>
  <c r="DI388"/>
  <c r="DK388"/>
  <c r="DM388"/>
  <c r="DI390"/>
  <c r="DK390"/>
  <c r="DM390"/>
  <c r="DI392"/>
  <c r="DK392"/>
  <c r="DM392"/>
  <c r="DI394"/>
  <c r="DK394"/>
  <c r="DM394"/>
  <c r="DI396"/>
  <c r="DK396"/>
  <c r="DM396"/>
  <c r="DI398"/>
  <c r="DK398"/>
  <c r="DM398"/>
  <c r="DI400"/>
  <c r="DK400"/>
  <c r="DM400"/>
  <c r="DI402"/>
  <c r="DK402"/>
  <c r="DM402"/>
  <c r="DI404"/>
  <c r="DK404"/>
  <c r="DM404"/>
  <c r="DI406"/>
  <c r="DK406"/>
  <c r="DM406"/>
  <c r="DI408"/>
  <c r="DK408"/>
  <c r="DM408"/>
  <c r="DI410"/>
  <c r="DK410"/>
  <c r="DM410"/>
  <c r="DI412"/>
  <c r="DK412"/>
  <c r="DM412"/>
  <c r="DI414"/>
  <c r="DK414"/>
  <c r="DM414"/>
  <c r="DI416"/>
  <c r="DK416"/>
  <c r="DM416"/>
  <c r="DI418"/>
  <c r="DK418"/>
  <c r="DM418"/>
  <c r="DI420"/>
  <c r="DK420"/>
  <c r="DM420"/>
  <c r="DI422"/>
  <c r="DK422"/>
  <c r="DM422"/>
  <c r="DI424"/>
  <c r="DK424"/>
  <c r="DM424"/>
  <c r="DI426"/>
  <c r="DK426"/>
  <c r="DM426"/>
  <c r="DI428"/>
  <c r="DK428"/>
  <c r="DM428"/>
  <c r="DI430"/>
  <c r="DK430"/>
  <c r="DM430"/>
  <c r="DI432"/>
  <c r="DK432"/>
  <c r="DM432"/>
  <c r="DI434"/>
  <c r="DK434"/>
  <c r="DM434"/>
  <c r="DI436"/>
  <c r="DK436"/>
  <c r="DM436"/>
  <c r="DI438"/>
  <c r="DK438"/>
  <c r="DM438"/>
  <c r="DI440"/>
  <c r="DK440"/>
  <c r="DM440"/>
  <c r="DI442"/>
  <c r="DK442"/>
  <c r="DM442"/>
  <c r="DI444"/>
  <c r="DK444"/>
  <c r="DM444"/>
  <c r="DI446"/>
  <c r="DK446"/>
  <c r="DM446"/>
  <c r="DI448"/>
  <c r="DK448"/>
  <c r="DM448"/>
  <c r="DI450"/>
  <c r="DK450"/>
  <c r="DM450"/>
  <c r="DI452"/>
  <c r="DK452"/>
  <c r="DM452"/>
  <c r="DI454"/>
  <c r="DK454"/>
  <c r="DM454"/>
  <c r="DI456"/>
  <c r="DK456"/>
  <c r="DM456"/>
  <c r="DI458"/>
  <c r="DK458"/>
  <c r="DM458"/>
  <c r="DI460"/>
  <c r="DK460"/>
  <c r="DM460"/>
  <c r="DI462"/>
  <c r="DK462"/>
  <c r="DM462"/>
  <c r="DI464"/>
  <c r="DK464"/>
  <c r="DM464"/>
  <c r="DI466"/>
  <c r="DK466"/>
  <c r="DM466"/>
  <c r="DI468"/>
  <c r="DK468"/>
  <c r="DM468"/>
  <c r="DI470"/>
  <c r="DK470"/>
  <c r="DM470"/>
  <c r="DI472"/>
  <c r="DK472"/>
  <c r="DM472"/>
  <c r="DI474"/>
  <c r="DK474"/>
  <c r="DM474"/>
  <c r="DI476"/>
  <c r="DK476"/>
  <c r="DM476"/>
  <c r="DI478"/>
  <c r="DK478"/>
  <c r="DM478"/>
  <c r="DI480"/>
  <c r="DK480"/>
  <c r="DM480"/>
  <c r="DI482"/>
  <c r="DK482"/>
  <c r="DM482"/>
  <c r="DI484"/>
  <c r="DK484"/>
  <c r="DM484"/>
  <c r="DI486"/>
  <c r="DK486"/>
  <c r="DM486"/>
  <c r="DI488"/>
  <c r="DK488"/>
  <c r="DM488"/>
  <c r="DI490"/>
  <c r="DK490"/>
  <c r="DM490"/>
  <c r="DI492"/>
  <c r="DK492"/>
  <c r="DM492"/>
  <c r="DI494"/>
  <c r="DK494"/>
  <c r="DM494"/>
  <c r="DI496"/>
  <c r="DK496"/>
  <c r="DM496"/>
  <c r="DI498"/>
  <c r="DK498"/>
  <c r="DM498"/>
  <c r="DI500"/>
  <c r="DK500"/>
  <c r="DM500"/>
  <c r="EN500"/>
  <c r="EO500"/>
  <c r="EP500"/>
  <c r="EQ500"/>
  <c r="ER500"/>
  <c r="EX500" s="1"/>
  <c r="EN498"/>
  <c r="EO498"/>
  <c r="EP498"/>
  <c r="EQ498"/>
  <c r="ER498"/>
  <c r="EN496"/>
  <c r="EO496"/>
  <c r="EP496"/>
  <c r="EQ496"/>
  <c r="ER496"/>
  <c r="EN494"/>
  <c r="EO494"/>
  <c r="EP494"/>
  <c r="EQ494"/>
  <c r="ER494"/>
  <c r="EN492"/>
  <c r="EO492"/>
  <c r="EP492"/>
  <c r="EQ492"/>
  <c r="ER492"/>
  <c r="EN490"/>
  <c r="EO490"/>
  <c r="EP490"/>
  <c r="EQ490"/>
  <c r="ER490"/>
  <c r="EN488"/>
  <c r="EO488"/>
  <c r="EP488"/>
  <c r="EQ488"/>
  <c r="ER488"/>
  <c r="EN486"/>
  <c r="EO486"/>
  <c r="EP486"/>
  <c r="EQ486"/>
  <c r="ER486"/>
  <c r="EN484"/>
  <c r="EO484"/>
  <c r="EP484"/>
  <c r="EQ484"/>
  <c r="ER484"/>
  <c r="EN482"/>
  <c r="EO482"/>
  <c r="EP482"/>
  <c r="EQ482"/>
  <c r="ER482"/>
  <c r="EN480"/>
  <c r="EO480"/>
  <c r="EP480"/>
  <c r="EQ480"/>
  <c r="ER480"/>
  <c r="EN478"/>
  <c r="EO478"/>
  <c r="EP478"/>
  <c r="EQ478"/>
  <c r="ER478"/>
  <c r="EN476"/>
  <c r="EO476"/>
  <c r="EP476"/>
  <c r="EQ476"/>
  <c r="ER476"/>
  <c r="EN474"/>
  <c r="EO474"/>
  <c r="EP474"/>
  <c r="EQ474"/>
  <c r="ER474"/>
  <c r="EN472"/>
  <c r="EO472"/>
  <c r="EP472"/>
  <c r="EQ472"/>
  <c r="ER472"/>
  <c r="EN470"/>
  <c r="EO470"/>
  <c r="EP470"/>
  <c r="EQ470"/>
  <c r="ER470"/>
  <c r="EN468"/>
  <c r="EO468"/>
  <c r="EP468"/>
  <c r="EQ468"/>
  <c r="ER468"/>
  <c r="EN466"/>
  <c r="EO466"/>
  <c r="EP466"/>
  <c r="EQ466"/>
  <c r="ER466"/>
  <c r="EN464"/>
  <c r="EO464"/>
  <c r="EP464"/>
  <c r="EQ464"/>
  <c r="ER464"/>
  <c r="EN462"/>
  <c r="EO462"/>
  <c r="EP462"/>
  <c r="EQ462"/>
  <c r="ER462"/>
  <c r="EN460"/>
  <c r="EO460"/>
  <c r="EP460"/>
  <c r="EQ460"/>
  <c r="ER460"/>
  <c r="EN458"/>
  <c r="EO458"/>
  <c r="EP458"/>
  <c r="EQ458"/>
  <c r="ER458"/>
  <c r="EN456"/>
  <c r="EO456"/>
  <c r="EP456"/>
  <c r="EQ456"/>
  <c r="ER456"/>
  <c r="EN454"/>
  <c r="EO454"/>
  <c r="EP454"/>
  <c r="EQ454"/>
  <c r="ER454"/>
  <c r="EN452"/>
  <c r="EO452"/>
  <c r="EP452"/>
  <c r="EQ452"/>
  <c r="ER452"/>
  <c r="EN450"/>
  <c r="EO450"/>
  <c r="EP450"/>
  <c r="EQ450"/>
  <c r="ER450"/>
  <c r="EN448"/>
  <c r="EO448"/>
  <c r="EP448"/>
  <c r="EQ448"/>
  <c r="ER448"/>
  <c r="EN446"/>
  <c r="EO446"/>
  <c r="EP446"/>
  <c r="EQ446"/>
  <c r="ER446"/>
  <c r="EN444"/>
  <c r="EO444"/>
  <c r="EP444"/>
  <c r="EQ444"/>
  <c r="ER444"/>
  <c r="EN442"/>
  <c r="EO442"/>
  <c r="EP442"/>
  <c r="EQ442"/>
  <c r="ER442"/>
  <c r="EN440"/>
  <c r="EO440"/>
  <c r="EP440"/>
  <c r="EQ440"/>
  <c r="ER440"/>
  <c r="EN438"/>
  <c r="EO438"/>
  <c r="EP438"/>
  <c r="EQ438"/>
  <c r="ER438"/>
  <c r="EN436"/>
  <c r="EO436"/>
  <c r="EP436"/>
  <c r="EQ436"/>
  <c r="ER436"/>
  <c r="EN434"/>
  <c r="EO434"/>
  <c r="EP434"/>
  <c r="EQ434"/>
  <c r="ER434"/>
  <c r="EN432"/>
  <c r="EO432"/>
  <c r="EP432"/>
  <c r="EQ432"/>
  <c r="ER432"/>
  <c r="EN430"/>
  <c r="EO430"/>
  <c r="EP430"/>
  <c r="EQ430"/>
  <c r="ER430"/>
  <c r="EN428"/>
  <c r="EO428"/>
  <c r="EP428"/>
  <c r="EQ428"/>
  <c r="ER428"/>
  <c r="EN426"/>
  <c r="EO426"/>
  <c r="EP426"/>
  <c r="EQ426"/>
  <c r="ER426"/>
  <c r="EN424"/>
  <c r="EO424"/>
  <c r="EP424"/>
  <c r="EQ424"/>
  <c r="ER424"/>
  <c r="EN422"/>
  <c r="EO422"/>
  <c r="EP422"/>
  <c r="EQ422"/>
  <c r="ER422"/>
  <c r="EN420"/>
  <c r="EO420"/>
  <c r="EP420"/>
  <c r="EQ420"/>
  <c r="ER420"/>
  <c r="EN418"/>
  <c r="EO418"/>
  <c r="EP418"/>
  <c r="EQ418"/>
  <c r="ER418"/>
  <c r="EN416"/>
  <c r="EO416"/>
  <c r="EP416"/>
  <c r="EQ416"/>
  <c r="ER416"/>
  <c r="EN414"/>
  <c r="EO414"/>
  <c r="EP414"/>
  <c r="EQ414"/>
  <c r="ER414"/>
  <c r="EN412"/>
  <c r="EO412"/>
  <c r="EP412"/>
  <c r="EQ412"/>
  <c r="ER412"/>
  <c r="EN410"/>
  <c r="EO410"/>
  <c r="EP410"/>
  <c r="EQ410"/>
  <c r="ER410"/>
  <c r="EN408"/>
  <c r="EO408"/>
  <c r="EP408"/>
  <c r="EQ408"/>
  <c r="ER408"/>
  <c r="EN406"/>
  <c r="EO406"/>
  <c r="EP406"/>
  <c r="EQ406"/>
  <c r="ER406"/>
  <c r="EN404"/>
  <c r="EO404"/>
  <c r="EP404"/>
  <c r="EQ404"/>
  <c r="ER404"/>
  <c r="EN402"/>
  <c r="EO402"/>
  <c r="EP402"/>
  <c r="EQ402"/>
  <c r="ER402"/>
  <c r="EN400"/>
  <c r="EO400"/>
  <c r="EP400"/>
  <c r="EQ400"/>
  <c r="ER400"/>
  <c r="EN398"/>
  <c r="EO398"/>
  <c r="EP398"/>
  <c r="EQ398"/>
  <c r="ER398"/>
  <c r="EN396"/>
  <c r="EO396"/>
  <c r="EP396"/>
  <c r="EQ396"/>
  <c r="ER396"/>
  <c r="EN394"/>
  <c r="EO394"/>
  <c r="EP394"/>
  <c r="EQ394"/>
  <c r="ER394"/>
  <c r="EN392"/>
  <c r="EO392"/>
  <c r="EP392"/>
  <c r="EQ392"/>
  <c r="ER392"/>
  <c r="EN390"/>
  <c r="EO390"/>
  <c r="EP390"/>
  <c r="EQ390"/>
  <c r="ER390"/>
  <c r="EN388"/>
  <c r="EO388"/>
  <c r="EP388"/>
  <c r="EQ388"/>
  <c r="ER388"/>
  <c r="EN386"/>
  <c r="EO386"/>
  <c r="EP386"/>
  <c r="EQ386"/>
  <c r="ER386"/>
  <c r="EN384"/>
  <c r="EO384"/>
  <c r="EP384"/>
  <c r="EQ384"/>
  <c r="ER384"/>
  <c r="EN382"/>
  <c r="EO382"/>
  <c r="EP382"/>
  <c r="EQ382"/>
  <c r="ER382"/>
  <c r="EN380"/>
  <c r="EO380"/>
  <c r="EP380"/>
  <c r="EQ380"/>
  <c r="ER380"/>
  <c r="EN378"/>
  <c r="EO378"/>
  <c r="EP378"/>
  <c r="EQ378"/>
  <c r="ER378"/>
  <c r="EN376"/>
  <c r="EO376"/>
  <c r="EP376"/>
  <c r="EQ376"/>
  <c r="ER376"/>
  <c r="EN374"/>
  <c r="EO374"/>
  <c r="EP374"/>
  <c r="EQ374"/>
  <c r="ER374"/>
  <c r="EN372"/>
  <c r="EO372"/>
  <c r="EP372"/>
  <c r="EQ372"/>
  <c r="ER372"/>
  <c r="EN370"/>
  <c r="EO370"/>
  <c r="EP370"/>
  <c r="EQ370"/>
  <c r="ER370"/>
  <c r="EN368"/>
  <c r="EO368"/>
  <c r="EP368"/>
  <c r="EQ368"/>
  <c r="ER368"/>
  <c r="EN366"/>
  <c r="EO366"/>
  <c r="EP366"/>
  <c r="EQ366"/>
  <c r="ER366"/>
  <c r="EN364"/>
  <c r="EO364"/>
  <c r="EP364"/>
  <c r="EQ364"/>
  <c r="ER364"/>
  <c r="EN362"/>
  <c r="EO362"/>
  <c r="EP362"/>
  <c r="EQ362"/>
  <c r="ER362"/>
  <c r="EN360"/>
  <c r="EO360"/>
  <c r="EP360"/>
  <c r="EQ360"/>
  <c r="ER360"/>
  <c r="EN358"/>
  <c r="EO358"/>
  <c r="EP358"/>
  <c r="EQ358"/>
  <c r="ER358"/>
  <c r="EN356"/>
  <c r="EO356"/>
  <c r="EP356"/>
  <c r="EQ356"/>
  <c r="ER356"/>
  <c r="EN354"/>
  <c r="EO354"/>
  <c r="EP354"/>
  <c r="EQ354"/>
  <c r="ER354"/>
  <c r="EN352"/>
  <c r="EO352"/>
  <c r="EP352"/>
  <c r="EQ352"/>
  <c r="ER352"/>
  <c r="EN350"/>
  <c r="EO350"/>
  <c r="EP350"/>
  <c r="EQ350"/>
  <c r="ER350"/>
  <c r="EN348"/>
  <c r="EO348"/>
  <c r="EP348"/>
  <c r="EQ348"/>
  <c r="ER348"/>
  <c r="EN346"/>
  <c r="EO346"/>
  <c r="EP346"/>
  <c r="EQ346"/>
  <c r="ER346"/>
  <c r="EN344"/>
  <c r="EO344"/>
  <c r="EP344"/>
  <c r="EQ344"/>
  <c r="ER344"/>
  <c r="EN342"/>
  <c r="EO342"/>
  <c r="EP342"/>
  <c r="EQ342"/>
  <c r="ER342"/>
  <c r="EN340"/>
  <c r="EO340"/>
  <c r="EP340"/>
  <c r="EQ340"/>
  <c r="ER340"/>
  <c r="EN338"/>
  <c r="EO338"/>
  <c r="EP338"/>
  <c r="EQ338"/>
  <c r="ER338"/>
  <c r="EN336"/>
  <c r="EO336"/>
  <c r="EP336"/>
  <c r="EQ336"/>
  <c r="ER336"/>
  <c r="EN334"/>
  <c r="EO334"/>
  <c r="EP334"/>
  <c r="EQ334"/>
  <c r="ER334"/>
  <c r="EN332"/>
  <c r="EO332"/>
  <c r="EP332"/>
  <c r="EQ332"/>
  <c r="ER332"/>
  <c r="EN330"/>
  <c r="EO330"/>
  <c r="EP330"/>
  <c r="EQ330"/>
  <c r="ER330"/>
  <c r="EN328"/>
  <c r="EO328"/>
  <c r="EP328"/>
  <c r="EQ328"/>
  <c r="ER328"/>
  <c r="EN326"/>
  <c r="EO326"/>
  <c r="EP326"/>
  <c r="EQ326"/>
  <c r="ER326"/>
  <c r="EN324"/>
  <c r="EO324"/>
  <c r="EP324"/>
  <c r="EQ324"/>
  <c r="ER324"/>
  <c r="EN322"/>
  <c r="EO322"/>
  <c r="EP322"/>
  <c r="EQ322"/>
  <c r="ER322"/>
  <c r="EN320"/>
  <c r="EO320"/>
  <c r="EP320"/>
  <c r="EQ320"/>
  <c r="ER320"/>
  <c r="EN318"/>
  <c r="EO318"/>
  <c r="EP318"/>
  <c r="EQ318"/>
  <c r="ER318"/>
  <c r="EN316"/>
  <c r="EO316"/>
  <c r="EP316"/>
  <c r="EQ316"/>
  <c r="ER316"/>
  <c r="EN314"/>
  <c r="EO314"/>
  <c r="EP314"/>
  <c r="EQ314"/>
  <c r="ER314"/>
  <c r="EN312"/>
  <c r="EO312"/>
  <c r="EP312"/>
  <c r="EQ312"/>
  <c r="ER312"/>
  <c r="EN310"/>
  <c r="EO310"/>
  <c r="EP310"/>
  <c r="EQ310"/>
  <c r="ER310"/>
  <c r="EN308"/>
  <c r="EO308"/>
  <c r="EP308"/>
  <c r="EQ308"/>
  <c r="ER308"/>
  <c r="EN306"/>
  <c r="EO306"/>
  <c r="EP306"/>
  <c r="EQ306"/>
  <c r="ER306"/>
  <c r="EN304"/>
  <c r="EO304"/>
  <c r="EP304"/>
  <c r="EQ304"/>
  <c r="ER304"/>
  <c r="EN302"/>
  <c r="EO302"/>
  <c r="EP302"/>
  <c r="EQ302"/>
  <c r="ER302"/>
  <c r="EN300"/>
  <c r="EO300"/>
  <c r="EP300"/>
  <c r="EQ300"/>
  <c r="ER300"/>
  <c r="EN298"/>
  <c r="EO298"/>
  <c r="EP298"/>
  <c r="EQ298"/>
  <c r="ER298"/>
  <c r="EN296"/>
  <c r="EO296"/>
  <c r="EP296"/>
  <c r="EQ296"/>
  <c r="ER296"/>
  <c r="EN294"/>
  <c r="EO294"/>
  <c r="EP294"/>
  <c r="EQ294"/>
  <c r="ER294"/>
  <c r="EN292"/>
  <c r="EO292"/>
  <c r="EP292"/>
  <c r="EQ292"/>
  <c r="ER292"/>
  <c r="EN290"/>
  <c r="EO290"/>
  <c r="EP290"/>
  <c r="EQ290"/>
  <c r="ER290"/>
  <c r="EN288"/>
  <c r="EO288"/>
  <c r="EP288"/>
  <c r="EQ288"/>
  <c r="ER288"/>
  <c r="EN286"/>
  <c r="EO286"/>
  <c r="EP286"/>
  <c r="EQ286"/>
  <c r="ER286"/>
  <c r="EN284"/>
  <c r="EO284"/>
  <c r="EP284"/>
  <c r="EQ284"/>
  <c r="ER284"/>
  <c r="EN282"/>
  <c r="EO282"/>
  <c r="EP282"/>
  <c r="EQ282"/>
  <c r="ER282"/>
  <c r="EN280"/>
  <c r="EO280"/>
  <c r="EP280"/>
  <c r="EQ280"/>
  <c r="ER280"/>
  <c r="EN278"/>
  <c r="EO278"/>
  <c r="EP278"/>
  <c r="EQ278"/>
  <c r="ER278"/>
  <c r="EN276"/>
  <c r="EO276"/>
  <c r="EP276"/>
  <c r="EQ276"/>
  <c r="ER276"/>
  <c r="EN274"/>
  <c r="EO274"/>
  <c r="EP274"/>
  <c r="EQ274"/>
  <c r="ER274"/>
  <c r="EN272"/>
  <c r="EO272"/>
  <c r="EP272"/>
  <c r="EQ272"/>
  <c r="ER272"/>
  <c r="EN270"/>
  <c r="EO270"/>
  <c r="EP270"/>
  <c r="EQ270"/>
  <c r="ER270"/>
  <c r="EN268"/>
  <c r="EO268"/>
  <c r="EP268"/>
  <c r="EQ268"/>
  <c r="ER268"/>
  <c r="EN266"/>
  <c r="EO266"/>
  <c r="EP266"/>
  <c r="EQ266"/>
  <c r="ER266"/>
  <c r="EN264"/>
  <c r="EO264"/>
  <c r="EP264"/>
  <c r="EQ264"/>
  <c r="ER264"/>
  <c r="EN262"/>
  <c r="EO262"/>
  <c r="EP262"/>
  <c r="EQ262"/>
  <c r="ER262"/>
  <c r="EN260"/>
  <c r="EO260"/>
  <c r="EP260"/>
  <c r="EQ260"/>
  <c r="ER260"/>
  <c r="EN258"/>
  <c r="EO258"/>
  <c r="EP258"/>
  <c r="EQ258"/>
  <c r="ER258"/>
  <c r="EN256"/>
  <c r="EO256"/>
  <c r="EP256"/>
  <c r="EQ256"/>
  <c r="ER256"/>
  <c r="EN254"/>
  <c r="EO254"/>
  <c r="EP254"/>
  <c r="EQ254"/>
  <c r="ER254"/>
  <c r="EN252"/>
  <c r="EO252"/>
  <c r="EP252"/>
  <c r="EQ252"/>
  <c r="ER252"/>
  <c r="EN250"/>
  <c r="EO250"/>
  <c r="EP250"/>
  <c r="EQ250"/>
  <c r="ER250"/>
  <c r="EN248"/>
  <c r="EO248"/>
  <c r="EP248"/>
  <c r="EQ248"/>
  <c r="ER248"/>
  <c r="EN246"/>
  <c r="EO246"/>
  <c r="EP246"/>
  <c r="EQ246"/>
  <c r="ER246"/>
  <c r="EN244"/>
  <c r="EO244"/>
  <c r="EP244"/>
  <c r="EQ244"/>
  <c r="ER244"/>
  <c r="EN242"/>
  <c r="EO242"/>
  <c r="EP242"/>
  <c r="EQ242"/>
  <c r="ER242"/>
  <c r="EN240"/>
  <c r="EO240"/>
  <c r="EP240"/>
  <c r="EQ240"/>
  <c r="ER240"/>
  <c r="EN238"/>
  <c r="EO238"/>
  <c r="EP238"/>
  <c r="EQ238"/>
  <c r="ER238"/>
  <c r="EN236"/>
  <c r="EO236"/>
  <c r="EP236"/>
  <c r="EQ236"/>
  <c r="ER236"/>
  <c r="EN234"/>
  <c r="EO234"/>
  <c r="EP234"/>
  <c r="EQ234"/>
  <c r="ER234"/>
  <c r="EN232"/>
  <c r="EO232"/>
  <c r="EP232"/>
  <c r="EQ232"/>
  <c r="ER232"/>
  <c r="EN230"/>
  <c r="EO230"/>
  <c r="EP230"/>
  <c r="EQ230"/>
  <c r="ER230"/>
  <c r="EN228"/>
  <c r="EO228"/>
  <c r="EP228"/>
  <c r="EQ228"/>
  <c r="ER228"/>
  <c r="EN226"/>
  <c r="EO226"/>
  <c r="EP226"/>
  <c r="EQ226"/>
  <c r="ER226"/>
  <c r="EN224"/>
  <c r="EO224"/>
  <c r="EP224"/>
  <c r="EQ224"/>
  <c r="ER224"/>
  <c r="EN222"/>
  <c r="EO222"/>
  <c r="EP222"/>
  <c r="EQ222"/>
  <c r="ER222"/>
  <c r="EN220"/>
  <c r="EO220"/>
  <c r="EP220"/>
  <c r="EQ220"/>
  <c r="ER220"/>
  <c r="EN218"/>
  <c r="EO218"/>
  <c r="EP218"/>
  <c r="EQ218"/>
  <c r="ER218"/>
  <c r="EN216"/>
  <c r="EO216"/>
  <c r="EP216"/>
  <c r="EQ216"/>
  <c r="ER216"/>
  <c r="EN214"/>
  <c r="EO214"/>
  <c r="EP214"/>
  <c r="EQ214"/>
  <c r="ER214"/>
  <c r="EN212"/>
  <c r="EO212"/>
  <c r="EP212"/>
  <c r="EQ212"/>
  <c r="ER212"/>
  <c r="EN210"/>
  <c r="EO210"/>
  <c r="EP210"/>
  <c r="EQ210"/>
  <c r="ER210"/>
  <c r="EN208"/>
  <c r="EO208"/>
  <c r="EP208"/>
  <c r="EQ208"/>
  <c r="ER208"/>
  <c r="EN206"/>
  <c r="EO206"/>
  <c r="EP206"/>
  <c r="EQ206"/>
  <c r="ER206"/>
  <c r="EN204"/>
  <c r="EO204"/>
  <c r="EP204"/>
  <c r="EQ204"/>
  <c r="ER204"/>
  <c r="EN202"/>
  <c r="EO202"/>
  <c r="EP202"/>
  <c r="EQ202"/>
  <c r="ER202"/>
  <c r="EN200"/>
  <c r="EO200"/>
  <c r="EP200"/>
  <c r="EQ200"/>
  <c r="ER200"/>
  <c r="EN198"/>
  <c r="EO198"/>
  <c r="EP198"/>
  <c r="EQ198"/>
  <c r="ER198"/>
  <c r="EN196"/>
  <c r="EO196"/>
  <c r="EP196"/>
  <c r="EQ196"/>
  <c r="ER196"/>
  <c r="EN194"/>
  <c r="EO194"/>
  <c r="EP194"/>
  <c r="EQ194"/>
  <c r="ER194"/>
  <c r="EN192"/>
  <c r="EO192"/>
  <c r="EP192"/>
  <c r="EQ192"/>
  <c r="ER192"/>
  <c r="EN190"/>
  <c r="EO190"/>
  <c r="EP190"/>
  <c r="EQ190"/>
  <c r="ER190"/>
  <c r="EN188"/>
  <c r="EO188"/>
  <c r="EP188"/>
  <c r="EQ188"/>
  <c r="ER188"/>
  <c r="EN186"/>
  <c r="EO186"/>
  <c r="EP186"/>
  <c r="EQ186"/>
  <c r="ER186"/>
  <c r="EN184"/>
  <c r="EO184"/>
  <c r="EP184"/>
  <c r="EQ184"/>
  <c r="ER184"/>
  <c r="EN182"/>
  <c r="EO182"/>
  <c r="EP182"/>
  <c r="EQ182"/>
  <c r="ER182"/>
  <c r="EN180"/>
  <c r="EO180"/>
  <c r="EP180"/>
  <c r="EQ180"/>
  <c r="ER180"/>
  <c r="EN178"/>
  <c r="EO178"/>
  <c r="EP178"/>
  <c r="EQ178"/>
  <c r="ER178"/>
  <c r="EN176"/>
  <c r="EO176"/>
  <c r="EP176"/>
  <c r="EQ176"/>
  <c r="ER176"/>
  <c r="EN174"/>
  <c r="EO174"/>
  <c r="EP174"/>
  <c r="EQ174"/>
  <c r="ER174"/>
  <c r="EN172"/>
  <c r="EO172"/>
  <c r="EP172"/>
  <c r="EQ172"/>
  <c r="ER172"/>
  <c r="EN170"/>
  <c r="EO170"/>
  <c r="EP170"/>
  <c r="EQ170"/>
  <c r="ER170"/>
  <c r="EN168"/>
  <c r="EO168"/>
  <c r="EP168"/>
  <c r="EQ168"/>
  <c r="ER168"/>
  <c r="EN166"/>
  <c r="EO166"/>
  <c r="EP166"/>
  <c r="EQ166"/>
  <c r="ER166"/>
  <c r="EN164"/>
  <c r="EO164"/>
  <c r="EP164"/>
  <c r="EQ164"/>
  <c r="ER164"/>
  <c r="EN162"/>
  <c r="EO162"/>
  <c r="EP162"/>
  <c r="EQ162"/>
  <c r="ER162"/>
  <c r="EN160"/>
  <c r="EO160"/>
  <c r="EP160"/>
  <c r="EQ160"/>
  <c r="ER160"/>
  <c r="EN158"/>
  <c r="EO158"/>
  <c r="EP158"/>
  <c r="EQ158"/>
  <c r="ER158"/>
  <c r="EN156"/>
  <c r="EO156"/>
  <c r="EP156"/>
  <c r="EQ156"/>
  <c r="ER156"/>
  <c r="EN154"/>
  <c r="EO154"/>
  <c r="EP154"/>
  <c r="EQ154"/>
  <c r="ER154"/>
  <c r="EN152"/>
  <c r="EO152"/>
  <c r="EP152"/>
  <c r="EQ152"/>
  <c r="ER152"/>
  <c r="EN150"/>
  <c r="EO150"/>
  <c r="EP150"/>
  <c r="EQ150"/>
  <c r="ER150"/>
  <c r="EN148"/>
  <c r="EO148"/>
  <c r="EP148"/>
  <c r="EQ148"/>
  <c r="ER148"/>
  <c r="EN146"/>
  <c r="EO146"/>
  <c r="EP146"/>
  <c r="EQ146"/>
  <c r="ER146"/>
  <c r="EN144"/>
  <c r="EO144"/>
  <c r="EP144"/>
  <c r="EQ144"/>
  <c r="ER144"/>
  <c r="EN142"/>
  <c r="EO142"/>
  <c r="EP142"/>
  <c r="EQ142"/>
  <c r="ER142"/>
  <c r="EN140"/>
  <c r="EO140"/>
  <c r="EP140"/>
  <c r="EQ140"/>
  <c r="ER140"/>
  <c r="EN138"/>
  <c r="EO138"/>
  <c r="EP138"/>
  <c r="EQ138"/>
  <c r="ER138"/>
  <c r="EN136"/>
  <c r="EO136"/>
  <c r="EP136"/>
  <c r="EQ136"/>
  <c r="ER136"/>
  <c r="EN134"/>
  <c r="EO134"/>
  <c r="EP134"/>
  <c r="EQ134"/>
  <c r="ER134"/>
  <c r="EN132"/>
  <c r="EO132"/>
  <c r="EP132"/>
  <c r="EQ132"/>
  <c r="ER132"/>
  <c r="EN130"/>
  <c r="EO130"/>
  <c r="EP130"/>
  <c r="EQ130"/>
  <c r="ER130"/>
  <c r="EN128"/>
  <c r="EO128"/>
  <c r="EP128"/>
  <c r="EQ128"/>
  <c r="ER128"/>
  <c r="EN126"/>
  <c r="EO126"/>
  <c r="EP126"/>
  <c r="EQ126"/>
  <c r="ER126"/>
  <c r="EN124"/>
  <c r="EO124"/>
  <c r="EP124"/>
  <c r="EQ124"/>
  <c r="ER124"/>
  <c r="EN122"/>
  <c r="EO122"/>
  <c r="EP122"/>
  <c r="EQ122"/>
  <c r="ER122"/>
  <c r="EN120"/>
  <c r="EO120"/>
  <c r="EP120"/>
  <c r="EQ120"/>
  <c r="ER120"/>
  <c r="EN118"/>
  <c r="EO118"/>
  <c r="EP118"/>
  <c r="EQ118"/>
  <c r="ER118"/>
  <c r="EN116"/>
  <c r="EO116"/>
  <c r="EP116"/>
  <c r="EQ116"/>
  <c r="ER116"/>
  <c r="EN114"/>
  <c r="EO114"/>
  <c r="EP114"/>
  <c r="EQ114"/>
  <c r="ER114"/>
  <c r="EN112"/>
  <c r="EO112"/>
  <c r="EP112"/>
  <c r="EQ112"/>
  <c r="ER112"/>
  <c r="EN110"/>
  <c r="EO110"/>
  <c r="EP110"/>
  <c r="EQ110"/>
  <c r="ER110"/>
  <c r="EN108"/>
  <c r="EO108"/>
  <c r="EP108"/>
  <c r="EQ108"/>
  <c r="ER108"/>
  <c r="EN106"/>
  <c r="EO106"/>
  <c r="EP106"/>
  <c r="EQ106"/>
  <c r="ER106"/>
  <c r="EN104"/>
  <c r="EO104"/>
  <c r="EP104"/>
  <c r="EQ104"/>
  <c r="ER104"/>
  <c r="EN102"/>
  <c r="EO102"/>
  <c r="EP102"/>
  <c r="EQ102"/>
  <c r="ER102"/>
  <c r="EN100"/>
  <c r="EO100"/>
  <c r="EP100"/>
  <c r="EQ100"/>
  <c r="ER100"/>
  <c r="EN98"/>
  <c r="EO98"/>
  <c r="EP98"/>
  <c r="EQ98"/>
  <c r="ER98"/>
  <c r="EN96"/>
  <c r="EO96"/>
  <c r="EP96"/>
  <c r="EQ96"/>
  <c r="ER96"/>
  <c r="EN94"/>
  <c r="EO94"/>
  <c r="EP94"/>
  <c r="EQ94"/>
  <c r="ER94"/>
  <c r="EN92"/>
  <c r="EO92"/>
  <c r="EP92"/>
  <c r="EQ92"/>
  <c r="ER92"/>
  <c r="EN90"/>
  <c r="EO90"/>
  <c r="EP90"/>
  <c r="EQ90"/>
  <c r="ER90"/>
  <c r="EN88"/>
  <c r="EO88"/>
  <c r="EP88"/>
  <c r="EQ88"/>
  <c r="ER88"/>
  <c r="EN86"/>
  <c r="EO86"/>
  <c r="EP86"/>
  <c r="EQ86"/>
  <c r="ER86"/>
  <c r="EN84"/>
  <c r="EO84"/>
  <c r="EP84"/>
  <c r="EQ84"/>
  <c r="ER84"/>
  <c r="EN82"/>
  <c r="EO82"/>
  <c r="EP82"/>
  <c r="EQ82"/>
  <c r="ER82"/>
  <c r="EN80"/>
  <c r="EO80"/>
  <c r="EP80"/>
  <c r="EQ80"/>
  <c r="ER80"/>
  <c r="EN78"/>
  <c r="EO78"/>
  <c r="EP78"/>
  <c r="EQ78"/>
  <c r="ER78"/>
  <c r="EN76"/>
  <c r="EO76"/>
  <c r="EP76"/>
  <c r="EQ76"/>
  <c r="ER76"/>
  <c r="EN74"/>
  <c r="EO74"/>
  <c r="EP74"/>
  <c r="EQ74"/>
  <c r="ER74"/>
  <c r="EN72"/>
  <c r="EO72"/>
  <c r="EP72"/>
  <c r="EQ72"/>
  <c r="ER72"/>
  <c r="EN70"/>
  <c r="EO70"/>
  <c r="EP70"/>
  <c r="EQ70"/>
  <c r="ER70"/>
  <c r="EN68"/>
  <c r="EO68"/>
  <c r="EP68"/>
  <c r="EQ68"/>
  <c r="ER68"/>
  <c r="EN66"/>
  <c r="EO66"/>
  <c r="EP66"/>
  <c r="EQ66"/>
  <c r="ER66"/>
  <c r="EN64"/>
  <c r="EO64"/>
  <c r="EP64"/>
  <c r="EQ64"/>
  <c r="ER64"/>
  <c r="EN62"/>
  <c r="EO62"/>
  <c r="EP62"/>
  <c r="EQ62"/>
  <c r="ER62"/>
  <c r="EN60"/>
  <c r="EO60"/>
  <c r="EP60"/>
  <c r="EQ60"/>
  <c r="ER60"/>
  <c r="EN58"/>
  <c r="EO58"/>
  <c r="EP58"/>
  <c r="EQ58"/>
  <c r="ER58"/>
  <c r="EN56"/>
  <c r="EO56"/>
  <c r="EP56"/>
  <c r="EQ56"/>
  <c r="ER56"/>
  <c r="EN54"/>
  <c r="EO54"/>
  <c r="EP54"/>
  <c r="EQ54"/>
  <c r="ER54"/>
  <c r="EN52"/>
  <c r="EO52"/>
  <c r="EP52"/>
  <c r="EQ52"/>
  <c r="ER52"/>
  <c r="EN50"/>
  <c r="EO50"/>
  <c r="EP50"/>
  <c r="EQ50"/>
  <c r="ER50"/>
  <c r="EN48"/>
  <c r="EO48"/>
  <c r="EP48"/>
  <c r="EQ48"/>
  <c r="ER48"/>
  <c r="EN46"/>
  <c r="EO46"/>
  <c r="EP46"/>
  <c r="EQ46"/>
  <c r="ER46"/>
  <c r="EN44"/>
  <c r="EO44"/>
  <c r="EP44"/>
  <c r="EQ44"/>
  <c r="ER44"/>
  <c r="EN42"/>
  <c r="EO42"/>
  <c r="EP42"/>
  <c r="EQ42"/>
  <c r="ER42"/>
  <c r="EN40"/>
  <c r="EO40"/>
  <c r="EP40"/>
  <c r="EQ40"/>
  <c r="ER40"/>
  <c r="EN38"/>
  <c r="EO38"/>
  <c r="EP38"/>
  <c r="EQ38"/>
  <c r="ER38"/>
  <c r="EN36"/>
  <c r="EO36"/>
  <c r="EP36"/>
  <c r="EQ36"/>
  <c r="ER36"/>
  <c r="EN34"/>
  <c r="EO34"/>
  <c r="EP34"/>
  <c r="EQ34"/>
  <c r="ER34"/>
  <c r="EN32"/>
  <c r="EO32"/>
  <c r="EP32"/>
  <c r="EQ32"/>
  <c r="ER32"/>
  <c r="EN30"/>
  <c r="EO30"/>
  <c r="EP30"/>
  <c r="EQ30"/>
  <c r="ER30"/>
  <c r="EN28"/>
  <c r="EO28"/>
  <c r="EP28"/>
  <c r="EQ28"/>
  <c r="ER28"/>
  <c r="EN26"/>
  <c r="EO26"/>
  <c r="EP26"/>
  <c r="EQ26"/>
  <c r="ER26"/>
  <c r="EN24"/>
  <c r="EO24"/>
  <c r="EP24"/>
  <c r="EQ24"/>
  <c r="ER24"/>
  <c r="EN22"/>
  <c r="EO22"/>
  <c r="EP22"/>
  <c r="EQ22"/>
  <c r="ER22"/>
  <c r="EN20"/>
  <c r="EO20"/>
  <c r="EP20"/>
  <c r="EQ20"/>
  <c r="ER20"/>
  <c r="EN18"/>
  <c r="EO18"/>
  <c r="EP18"/>
  <c r="EQ18"/>
  <c r="ER18"/>
  <c r="EN16"/>
  <c r="EO16"/>
  <c r="EP16"/>
  <c r="EQ16"/>
  <c r="ER16"/>
  <c r="EN14"/>
  <c r="EO14"/>
  <c r="EP14"/>
  <c r="EQ14"/>
  <c r="ER14"/>
  <c r="EN12"/>
  <c r="EO12"/>
  <c r="EP12"/>
  <c r="EQ12"/>
  <c r="ER12"/>
  <c r="EN10"/>
  <c r="EO10"/>
  <c r="EP10"/>
  <c r="EQ10"/>
  <c r="ER10"/>
  <c r="EN8"/>
  <c r="EO8"/>
  <c r="EP8"/>
  <c r="EQ8"/>
  <c r="ER8"/>
  <c r="EN6"/>
  <c r="EO6"/>
  <c r="EP6"/>
  <c r="EQ6"/>
  <c r="ER6"/>
  <c r="EB500"/>
  <c r="EC500"/>
  <c r="ED500"/>
  <c r="EE500"/>
  <c r="EF500"/>
  <c r="EB498"/>
  <c r="EC498"/>
  <c r="ED498"/>
  <c r="EE498"/>
  <c r="EF498"/>
  <c r="EB496"/>
  <c r="EC496"/>
  <c r="ED496"/>
  <c r="EE496"/>
  <c r="EF496"/>
  <c r="EB494"/>
  <c r="EC494"/>
  <c r="ED494"/>
  <c r="EE494"/>
  <c r="EF494"/>
  <c r="EB492"/>
  <c r="EC492"/>
  <c r="ED492"/>
  <c r="EE492"/>
  <c r="EF492"/>
  <c r="EB490"/>
  <c r="EC490"/>
  <c r="ED490"/>
  <c r="EE490"/>
  <c r="EF490"/>
  <c r="EB488"/>
  <c r="EC488"/>
  <c r="ED488"/>
  <c r="EE488"/>
  <c r="EF488"/>
  <c r="EB486"/>
  <c r="EC486"/>
  <c r="ED486"/>
  <c r="EE486"/>
  <c r="EF486"/>
  <c r="EB484"/>
  <c r="EC484"/>
  <c r="ED484"/>
  <c r="EE484"/>
  <c r="EF484"/>
  <c r="EB482"/>
  <c r="EC482"/>
  <c r="ED482"/>
  <c r="EE482"/>
  <c r="EF482"/>
  <c r="EB480"/>
  <c r="EC480"/>
  <c r="ED480"/>
  <c r="EE480"/>
  <c r="EF480"/>
  <c r="EB478"/>
  <c r="EC478"/>
  <c r="ED478"/>
  <c r="EE478"/>
  <c r="EF478"/>
  <c r="EB476"/>
  <c r="EC476"/>
  <c r="ED476"/>
  <c r="EE476"/>
  <c r="EF476"/>
  <c r="EB474"/>
  <c r="EC474"/>
  <c r="ED474"/>
  <c r="EE474"/>
  <c r="EF474"/>
  <c r="EB472"/>
  <c r="EC472"/>
  <c r="ED472"/>
  <c r="EE472"/>
  <c r="EF472"/>
  <c r="EB470"/>
  <c r="EC470"/>
  <c r="ED470"/>
  <c r="EE470"/>
  <c r="EF470"/>
  <c r="EB468"/>
  <c r="EC468"/>
  <c r="ED468"/>
  <c r="EE468"/>
  <c r="EF468"/>
  <c r="EB466"/>
  <c r="EC466"/>
  <c r="ED466"/>
  <c r="EE466"/>
  <c r="EF466"/>
  <c r="EB464"/>
  <c r="EC464"/>
  <c r="ED464"/>
  <c r="EE464"/>
  <c r="EF464"/>
  <c r="EB462"/>
  <c r="EC462"/>
  <c r="ED462"/>
  <c r="EE462"/>
  <c r="EF462"/>
  <c r="EB460"/>
  <c r="EC460"/>
  <c r="ED460"/>
  <c r="EE460"/>
  <c r="EF460"/>
  <c r="EB458"/>
  <c r="EC458"/>
  <c r="ED458"/>
  <c r="EE458"/>
  <c r="EF458"/>
  <c r="EB456"/>
  <c r="EC456"/>
  <c r="ED456"/>
  <c r="EE456"/>
  <c r="EF456"/>
  <c r="EB454"/>
  <c r="EC454"/>
  <c r="ED454"/>
  <c r="EE454"/>
  <c r="EF454"/>
  <c r="EB452"/>
  <c r="EC452"/>
  <c r="ED452"/>
  <c r="EE452"/>
  <c r="EF452"/>
  <c r="EB450"/>
  <c r="EC450"/>
  <c r="ED450"/>
  <c r="EE450"/>
  <c r="EF450"/>
  <c r="EB448"/>
  <c r="EC448"/>
  <c r="ED448"/>
  <c r="EE448"/>
  <c r="EF448"/>
  <c r="EB446"/>
  <c r="EC446"/>
  <c r="ED446"/>
  <c r="EE446"/>
  <c r="EF446"/>
  <c r="EB444"/>
  <c r="EC444"/>
  <c r="ED444"/>
  <c r="EE444"/>
  <c r="EF444"/>
  <c r="EB442"/>
  <c r="EC442"/>
  <c r="ED442"/>
  <c r="EE442"/>
  <c r="EF442"/>
  <c r="EB440"/>
  <c r="EC440"/>
  <c r="ED440"/>
  <c r="EE440"/>
  <c r="EF440"/>
  <c r="EB438"/>
  <c r="EC438"/>
  <c r="ED438"/>
  <c r="EE438"/>
  <c r="EF438"/>
  <c r="EB436"/>
  <c r="EC436"/>
  <c r="ED436"/>
  <c r="EE436"/>
  <c r="EF436"/>
  <c r="EB434"/>
  <c r="EC434"/>
  <c r="ED434"/>
  <c r="EE434"/>
  <c r="EF434"/>
  <c r="EB432"/>
  <c r="EC432"/>
  <c r="ED432"/>
  <c r="EE432"/>
  <c r="EF432"/>
  <c r="EB430"/>
  <c r="EC430"/>
  <c r="ED430"/>
  <c r="EE430"/>
  <c r="EF430"/>
  <c r="EB428"/>
  <c r="EC428"/>
  <c r="ED428"/>
  <c r="EE428"/>
  <c r="EF428"/>
  <c r="EB426"/>
  <c r="EC426"/>
  <c r="ED426"/>
  <c r="EE426"/>
  <c r="EF426"/>
  <c r="EB424"/>
  <c r="EC424"/>
  <c r="ED424"/>
  <c r="EE424"/>
  <c r="EF424"/>
  <c r="EB422"/>
  <c r="EC422"/>
  <c r="ED422"/>
  <c r="EE422"/>
  <c r="EF422"/>
  <c r="EB420"/>
  <c r="EC420"/>
  <c r="ED420"/>
  <c r="EE420"/>
  <c r="EF420"/>
  <c r="EB418"/>
  <c r="EC418"/>
  <c r="ED418"/>
  <c r="EE418"/>
  <c r="EF418"/>
  <c r="EB416"/>
  <c r="EC416"/>
  <c r="ED416"/>
  <c r="EE416"/>
  <c r="EF416"/>
  <c r="EB414"/>
  <c r="EC414"/>
  <c r="ED414"/>
  <c r="EE414"/>
  <c r="EF414"/>
  <c r="EB412"/>
  <c r="EC412"/>
  <c r="ED412"/>
  <c r="EE412"/>
  <c r="EF412"/>
  <c r="EB410"/>
  <c r="EC410"/>
  <c r="ED410"/>
  <c r="EE410"/>
  <c r="EF410"/>
  <c r="EB408"/>
  <c r="EC408"/>
  <c r="ED408"/>
  <c r="EE408"/>
  <c r="EF408"/>
  <c r="EB406"/>
  <c r="EC406"/>
  <c r="ED406"/>
  <c r="EE406"/>
  <c r="EF406"/>
  <c r="EB404"/>
  <c r="EC404"/>
  <c r="ED404"/>
  <c r="EE404"/>
  <c r="EF404"/>
  <c r="EB402"/>
  <c r="EC402"/>
  <c r="ED402"/>
  <c r="EE402"/>
  <c r="EF402"/>
  <c r="EB400"/>
  <c r="EC400"/>
  <c r="ED400"/>
  <c r="EE400"/>
  <c r="EF400"/>
  <c r="EB398"/>
  <c r="EC398"/>
  <c r="ED398"/>
  <c r="EE398"/>
  <c r="EF398"/>
  <c r="EB396"/>
  <c r="EC396"/>
  <c r="ED396"/>
  <c r="EE396"/>
  <c r="EF396"/>
  <c r="EB394"/>
  <c r="EC394"/>
  <c r="ED394"/>
  <c r="EE394"/>
  <c r="EF394"/>
  <c r="EB392"/>
  <c r="EC392"/>
  <c r="ED392"/>
  <c r="EE392"/>
  <c r="EF392"/>
  <c r="EB390"/>
  <c r="EC390"/>
  <c r="ED390"/>
  <c r="EE390"/>
  <c r="EF390"/>
  <c r="EB388"/>
  <c r="EC388"/>
  <c r="ED388"/>
  <c r="EE388"/>
  <c r="EF388"/>
  <c r="EB386"/>
  <c r="EC386"/>
  <c r="ED386"/>
  <c r="EE386"/>
  <c r="EF386"/>
  <c r="EB384"/>
  <c r="EC384"/>
  <c r="ED384"/>
  <c r="EE384"/>
  <c r="EF384"/>
  <c r="EB382"/>
  <c r="EC382"/>
  <c r="ED382"/>
  <c r="EE382"/>
  <c r="EF382"/>
  <c r="EB380"/>
  <c r="EC380"/>
  <c r="ED380"/>
  <c r="EE380"/>
  <c r="EF380"/>
  <c r="EB378"/>
  <c r="EC378"/>
  <c r="ED378"/>
  <c r="EE378"/>
  <c r="EF378"/>
  <c r="EB376"/>
  <c r="EC376"/>
  <c r="ED376"/>
  <c r="EE376"/>
  <c r="EF376"/>
  <c r="EB374"/>
  <c r="EC374"/>
  <c r="ED374"/>
  <c r="EE374"/>
  <c r="EF374"/>
  <c r="EB372"/>
  <c r="EC372"/>
  <c r="ED372"/>
  <c r="EE372"/>
  <c r="EF372"/>
  <c r="EB370"/>
  <c r="EC370"/>
  <c r="ED370"/>
  <c r="EE370"/>
  <c r="EF370"/>
  <c r="EB368"/>
  <c r="EC368"/>
  <c r="ED368"/>
  <c r="EE368"/>
  <c r="EF368"/>
  <c r="EB366"/>
  <c r="EC366"/>
  <c r="ED366"/>
  <c r="EE366"/>
  <c r="EF366"/>
  <c r="EB364"/>
  <c r="EC364"/>
  <c r="ED364"/>
  <c r="EE364"/>
  <c r="EF364"/>
  <c r="EB362"/>
  <c r="EC362"/>
  <c r="ED362"/>
  <c r="EE362"/>
  <c r="EF362"/>
  <c r="EB360"/>
  <c r="EC360"/>
  <c r="ED360"/>
  <c r="EE360"/>
  <c r="EF360"/>
  <c r="EB358"/>
  <c r="EC358"/>
  <c r="ED358"/>
  <c r="EE358"/>
  <c r="EF358"/>
  <c r="EB356"/>
  <c r="EC356"/>
  <c r="ED356"/>
  <c r="EE356"/>
  <c r="EF356"/>
  <c r="EB354"/>
  <c r="EC354"/>
  <c r="ED354"/>
  <c r="EE354"/>
  <c r="EF354"/>
  <c r="EB352"/>
  <c r="EC352"/>
  <c r="ED352"/>
  <c r="EE352"/>
  <c r="EF352"/>
  <c r="EB350"/>
  <c r="EC350"/>
  <c r="ED350"/>
  <c r="EE350"/>
  <c r="EF350"/>
  <c r="EB348"/>
  <c r="EC348"/>
  <c r="ED348"/>
  <c r="EE348"/>
  <c r="EF348"/>
  <c r="EB346"/>
  <c r="EC346"/>
  <c r="ED346"/>
  <c r="EE346"/>
  <c r="EF346"/>
  <c r="EB344"/>
  <c r="EC344"/>
  <c r="ED344"/>
  <c r="EE344"/>
  <c r="EF344"/>
  <c r="EB342"/>
  <c r="EC342"/>
  <c r="ED342"/>
  <c r="EE342"/>
  <c r="EF342"/>
  <c r="EB340"/>
  <c r="EC340"/>
  <c r="ED340"/>
  <c r="EE340"/>
  <c r="EF340"/>
  <c r="EB338"/>
  <c r="EC338"/>
  <c r="ED338"/>
  <c r="EE338"/>
  <c r="EF338"/>
  <c r="EB336"/>
  <c r="EC336"/>
  <c r="ED336"/>
  <c r="EE336"/>
  <c r="EF336"/>
  <c r="EB334"/>
  <c r="EC334"/>
  <c r="ED334"/>
  <c r="EE334"/>
  <c r="EF334"/>
  <c r="EB332"/>
  <c r="EC332"/>
  <c r="ED332"/>
  <c r="EE332"/>
  <c r="EF332"/>
  <c r="EB330"/>
  <c r="EC330"/>
  <c r="ED330"/>
  <c r="EE330"/>
  <c r="EF330"/>
  <c r="EB328"/>
  <c r="EC328"/>
  <c r="ED328"/>
  <c r="EE328"/>
  <c r="EF328"/>
  <c r="EB326"/>
  <c r="EC326"/>
  <c r="ED326"/>
  <c r="EE326"/>
  <c r="EF326"/>
  <c r="EB324"/>
  <c r="EC324"/>
  <c r="ED324"/>
  <c r="EE324"/>
  <c r="EF324"/>
  <c r="EB322"/>
  <c r="EC322"/>
  <c r="ED322"/>
  <c r="EE322"/>
  <c r="EF322"/>
  <c r="EB320"/>
  <c r="EC320"/>
  <c r="ED320"/>
  <c r="EE320"/>
  <c r="EF320"/>
  <c r="EB318"/>
  <c r="EC318"/>
  <c r="ED318"/>
  <c r="EE318"/>
  <c r="EF318"/>
  <c r="EB316"/>
  <c r="EC316"/>
  <c r="ED316"/>
  <c r="EE316"/>
  <c r="EF316"/>
  <c r="EB314"/>
  <c r="EC314"/>
  <c r="ED314"/>
  <c r="EE314"/>
  <c r="EF314"/>
  <c r="EB312"/>
  <c r="EC312"/>
  <c r="ED312"/>
  <c r="EE312"/>
  <c r="EF312"/>
  <c r="EB310"/>
  <c r="EC310"/>
  <c r="ED310"/>
  <c r="EE310"/>
  <c r="EF310"/>
  <c r="EB308"/>
  <c r="EC308"/>
  <c r="ED308"/>
  <c r="EE308"/>
  <c r="EF308"/>
  <c r="EB306"/>
  <c r="EC306"/>
  <c r="ED306"/>
  <c r="EE306"/>
  <c r="EF306"/>
  <c r="EB304"/>
  <c r="EC304"/>
  <c r="ED304"/>
  <c r="EE304"/>
  <c r="EF304"/>
  <c r="EB302"/>
  <c r="EC302"/>
  <c r="ED302"/>
  <c r="EE302"/>
  <c r="EF302"/>
  <c r="EB300"/>
  <c r="EC300"/>
  <c r="ED300"/>
  <c r="EE300"/>
  <c r="EF300"/>
  <c r="EB298"/>
  <c r="EC298"/>
  <c r="ED298"/>
  <c r="EE298"/>
  <c r="EF298"/>
  <c r="EB296"/>
  <c r="EC296"/>
  <c r="ED296"/>
  <c r="EE296"/>
  <c r="EF296"/>
  <c r="EB294"/>
  <c r="EC294"/>
  <c r="ED294"/>
  <c r="EE294"/>
  <c r="EF294"/>
  <c r="EB292"/>
  <c r="EC292"/>
  <c r="ED292"/>
  <c r="EE292"/>
  <c r="EF292"/>
  <c r="EB290"/>
  <c r="EC290"/>
  <c r="ED290"/>
  <c r="EE290"/>
  <c r="EF290"/>
  <c r="EB288"/>
  <c r="EC288"/>
  <c r="ED288"/>
  <c r="EE288"/>
  <c r="EF288"/>
  <c r="EB286"/>
  <c r="EC286"/>
  <c r="ED286"/>
  <c r="EE286"/>
  <c r="EF286"/>
  <c r="EB284"/>
  <c r="EC284"/>
  <c r="ED284"/>
  <c r="EE284"/>
  <c r="EF284"/>
  <c r="EB282"/>
  <c r="EC282"/>
  <c r="ED282"/>
  <c r="EE282"/>
  <c r="EF282"/>
  <c r="EB280"/>
  <c r="EC280"/>
  <c r="ED280"/>
  <c r="EE280"/>
  <c r="EF280"/>
  <c r="EB278"/>
  <c r="EC278"/>
  <c r="ED278"/>
  <c r="EE278"/>
  <c r="EF278"/>
  <c r="EB276"/>
  <c r="EC276"/>
  <c r="ED276"/>
  <c r="EE276"/>
  <c r="EF276"/>
  <c r="EB274"/>
  <c r="EC274"/>
  <c r="ED274"/>
  <c r="EE274"/>
  <c r="EF274"/>
  <c r="EB272"/>
  <c r="EC272"/>
  <c r="ED272"/>
  <c r="EE272"/>
  <c r="EF272"/>
  <c r="EB270"/>
  <c r="EC270"/>
  <c r="ED270"/>
  <c r="EE270"/>
  <c r="EF270"/>
  <c r="EB268"/>
  <c r="EC268"/>
  <c r="ED268"/>
  <c r="EE268"/>
  <c r="EF268"/>
  <c r="EB266"/>
  <c r="EC266"/>
  <c r="ED266"/>
  <c r="EE266"/>
  <c r="EF266"/>
  <c r="EB264"/>
  <c r="EC264"/>
  <c r="ED264"/>
  <c r="EE264"/>
  <c r="EF264"/>
  <c r="EB262"/>
  <c r="EC262"/>
  <c r="ED262"/>
  <c r="EE262"/>
  <c r="EF262"/>
  <c r="EB260"/>
  <c r="EC260"/>
  <c r="ED260"/>
  <c r="EE260"/>
  <c r="EF260"/>
  <c r="EB258"/>
  <c r="EC258"/>
  <c r="ED258"/>
  <c r="EE258"/>
  <c r="EF258"/>
  <c r="EB256"/>
  <c r="EC256"/>
  <c r="ED256"/>
  <c r="EE256"/>
  <c r="EF256"/>
  <c r="EB254"/>
  <c r="EC254"/>
  <c r="ED254"/>
  <c r="EE254"/>
  <c r="EF254"/>
  <c r="EB252"/>
  <c r="EC252"/>
  <c r="ED252"/>
  <c r="EE252"/>
  <c r="EF252"/>
  <c r="EB250"/>
  <c r="EC250"/>
  <c r="ED250"/>
  <c r="EE250"/>
  <c r="EF250"/>
  <c r="EB248"/>
  <c r="EC248"/>
  <c r="ED248"/>
  <c r="EE248"/>
  <c r="EF248"/>
  <c r="EB246"/>
  <c r="EC246"/>
  <c r="ED246"/>
  <c r="EE246"/>
  <c r="EF246"/>
  <c r="EB244"/>
  <c r="EC244"/>
  <c r="ED244"/>
  <c r="EE244"/>
  <c r="EF244"/>
  <c r="EB242"/>
  <c r="EC242"/>
  <c r="ED242"/>
  <c r="EE242"/>
  <c r="EF242"/>
  <c r="EB240"/>
  <c r="EC240"/>
  <c r="ED240"/>
  <c r="EE240"/>
  <c r="EF240"/>
  <c r="EB238"/>
  <c r="EC238"/>
  <c r="ED238"/>
  <c r="EE238"/>
  <c r="EF238"/>
  <c r="EB236"/>
  <c r="EC236"/>
  <c r="ED236"/>
  <c r="EE236"/>
  <c r="EF236"/>
  <c r="EB234"/>
  <c r="EC234"/>
  <c r="ED234"/>
  <c r="EE234"/>
  <c r="EF234"/>
  <c r="EB232"/>
  <c r="EC232"/>
  <c r="ED232"/>
  <c r="EE232"/>
  <c r="EF232"/>
  <c r="EB230"/>
  <c r="EC230"/>
  <c r="ED230"/>
  <c r="EE230"/>
  <c r="EF230"/>
  <c r="EB228"/>
  <c r="EC228"/>
  <c r="ED228"/>
  <c r="EE228"/>
  <c r="EF228"/>
  <c r="EB226"/>
  <c r="EC226"/>
  <c r="ED226"/>
  <c r="EE226"/>
  <c r="EF226"/>
  <c r="EB224"/>
  <c r="EC224"/>
  <c r="ED224"/>
  <c r="EE224"/>
  <c r="EF224"/>
  <c r="EB222"/>
  <c r="EC222"/>
  <c r="ED222"/>
  <c r="EE222"/>
  <c r="EF222"/>
  <c r="EB220"/>
  <c r="EC220"/>
  <c r="ED220"/>
  <c r="EE220"/>
  <c r="EF220"/>
  <c r="EB218"/>
  <c r="EC218"/>
  <c r="ED218"/>
  <c r="EE218"/>
  <c r="EF218"/>
  <c r="EB216"/>
  <c r="EC216"/>
  <c r="ED216"/>
  <c r="EE216"/>
  <c r="EF216"/>
  <c r="EB214"/>
  <c r="EC214"/>
  <c r="ED214"/>
  <c r="EE214"/>
  <c r="EF214"/>
  <c r="EB212"/>
  <c r="EC212"/>
  <c r="ED212"/>
  <c r="EE212"/>
  <c r="EF212"/>
  <c r="EB210"/>
  <c r="EC210"/>
  <c r="ED210"/>
  <c r="EE210"/>
  <c r="EF210"/>
  <c r="EB208"/>
  <c r="EC208"/>
  <c r="ED208"/>
  <c r="EE208"/>
  <c r="EF208"/>
  <c r="EB206"/>
  <c r="EC206"/>
  <c r="ED206"/>
  <c r="EE206"/>
  <c r="EF206"/>
  <c r="EB204"/>
  <c r="EC204"/>
  <c r="ED204"/>
  <c r="EE204"/>
  <c r="EF204"/>
  <c r="EB202"/>
  <c r="EC202"/>
  <c r="ED202"/>
  <c r="EE202"/>
  <c r="EF202"/>
  <c r="EB200"/>
  <c r="EC200"/>
  <c r="ED200"/>
  <c r="EE200"/>
  <c r="EF200"/>
  <c r="EB198"/>
  <c r="EC198"/>
  <c r="ED198"/>
  <c r="EE198"/>
  <c r="EF198"/>
  <c r="EB196"/>
  <c r="EC196"/>
  <c r="ED196"/>
  <c r="EE196"/>
  <c r="EF196"/>
  <c r="EB194"/>
  <c r="EC194"/>
  <c r="ED194"/>
  <c r="EE194"/>
  <c r="EF194"/>
  <c r="EB192"/>
  <c r="EC192"/>
  <c r="ED192"/>
  <c r="EE192"/>
  <c r="EF192"/>
  <c r="EB190"/>
  <c r="EC190"/>
  <c r="ED190"/>
  <c r="EE190"/>
  <c r="EF190"/>
  <c r="EB188"/>
  <c r="EC188"/>
  <c r="ED188"/>
  <c r="EE188"/>
  <c r="EF188"/>
  <c r="EB186"/>
  <c r="EC186"/>
  <c r="ED186"/>
  <c r="EE186"/>
  <c r="EF186"/>
  <c r="EB184"/>
  <c r="EC184"/>
  <c r="ED184"/>
  <c r="EE184"/>
  <c r="EF184"/>
  <c r="EB182"/>
  <c r="EC182"/>
  <c r="ED182"/>
  <c r="EE182"/>
  <c r="EF182"/>
  <c r="EB180"/>
  <c r="EC180"/>
  <c r="ED180"/>
  <c r="EE180"/>
  <c r="EF180"/>
  <c r="EB178"/>
  <c r="EC178"/>
  <c r="ED178"/>
  <c r="EE178"/>
  <c r="EF178"/>
  <c r="EB176"/>
  <c r="EC176"/>
  <c r="ED176"/>
  <c r="EE176"/>
  <c r="EF176"/>
  <c r="EB174"/>
  <c r="EC174"/>
  <c r="ED174"/>
  <c r="EE174"/>
  <c r="EF174"/>
  <c r="EB172"/>
  <c r="EC172"/>
  <c r="ED172"/>
  <c r="EE172"/>
  <c r="EF172"/>
  <c r="EB170"/>
  <c r="EC170"/>
  <c r="ED170"/>
  <c r="EE170"/>
  <c r="EF170"/>
  <c r="EB168"/>
  <c r="EC168"/>
  <c r="ED168"/>
  <c r="EE168"/>
  <c r="EF168"/>
  <c r="EB166"/>
  <c r="EC166"/>
  <c r="ED166"/>
  <c r="EE166"/>
  <c r="EF166"/>
  <c r="EB164"/>
  <c r="EC164"/>
  <c r="ED164"/>
  <c r="EE164"/>
  <c r="EF164"/>
  <c r="EB162"/>
  <c r="EC162"/>
  <c r="ED162"/>
  <c r="EE162"/>
  <c r="EF162"/>
  <c r="EB160"/>
  <c r="EC160"/>
  <c r="ED160"/>
  <c r="EE160"/>
  <c r="EF160"/>
  <c r="EB158"/>
  <c r="EC158"/>
  <c r="ED158"/>
  <c r="EE158"/>
  <c r="EF158"/>
  <c r="EB156"/>
  <c r="EC156"/>
  <c r="ED156"/>
  <c r="EE156"/>
  <c r="EF156"/>
  <c r="EB154"/>
  <c r="EC154"/>
  <c r="ED154"/>
  <c r="EE154"/>
  <c r="EF154"/>
  <c r="EB152"/>
  <c r="EC152"/>
  <c r="ED152"/>
  <c r="EE152"/>
  <c r="EF152"/>
  <c r="EB150"/>
  <c r="EC150"/>
  <c r="ED150"/>
  <c r="EE150"/>
  <c r="EF150"/>
  <c r="EB148"/>
  <c r="EC148"/>
  <c r="ED148"/>
  <c r="EE148"/>
  <c r="EF148"/>
  <c r="EB146"/>
  <c r="EC146"/>
  <c r="ED146"/>
  <c r="EE146"/>
  <c r="EF146"/>
  <c r="EB144"/>
  <c r="EC144"/>
  <c r="ED144"/>
  <c r="EE144"/>
  <c r="EF144"/>
  <c r="EB142"/>
  <c r="EC142"/>
  <c r="ED142"/>
  <c r="EE142"/>
  <c r="EF142"/>
  <c r="EB140"/>
  <c r="EC140"/>
  <c r="ED140"/>
  <c r="EE140"/>
  <c r="EF140"/>
  <c r="EB138"/>
  <c r="EC138"/>
  <c r="ED138"/>
  <c r="EE138"/>
  <c r="EF138"/>
  <c r="EB136"/>
  <c r="EC136"/>
  <c r="ED136"/>
  <c r="EE136"/>
  <c r="EF136"/>
  <c r="EB134"/>
  <c r="EC134"/>
  <c r="ED134"/>
  <c r="EE134"/>
  <c r="EF134"/>
  <c r="EB132"/>
  <c r="EC132"/>
  <c r="ED132"/>
  <c r="EE132"/>
  <c r="EF132"/>
  <c r="EB130"/>
  <c r="EC130"/>
  <c r="ED130"/>
  <c r="EE130"/>
  <c r="EF130"/>
  <c r="EB128"/>
  <c r="EC128"/>
  <c r="ED128"/>
  <c r="EE128"/>
  <c r="EF128"/>
  <c r="EB126"/>
  <c r="EC126"/>
  <c r="ED126"/>
  <c r="EE126"/>
  <c r="EF126"/>
  <c r="EB124"/>
  <c r="EC124"/>
  <c r="ED124"/>
  <c r="EE124"/>
  <c r="EF124"/>
  <c r="EB122"/>
  <c r="EC122"/>
  <c r="ED122"/>
  <c r="EE122"/>
  <c r="EF122"/>
  <c r="EB120"/>
  <c r="EC120"/>
  <c r="ED120"/>
  <c r="EE120"/>
  <c r="EF120"/>
  <c r="EB118"/>
  <c r="EC118"/>
  <c r="ED118"/>
  <c r="EE118"/>
  <c r="EF118"/>
  <c r="EB116"/>
  <c r="EC116"/>
  <c r="ED116"/>
  <c r="EE116"/>
  <c r="EF116"/>
  <c r="EB114"/>
  <c r="EC114"/>
  <c r="ED114"/>
  <c r="EE114"/>
  <c r="EF114"/>
  <c r="EB112"/>
  <c r="EC112"/>
  <c r="ED112"/>
  <c r="EE112"/>
  <c r="EF112"/>
  <c r="EB110"/>
  <c r="EC110"/>
  <c r="ED110"/>
  <c r="EE110"/>
  <c r="EF110"/>
  <c r="EB108"/>
  <c r="EC108"/>
  <c r="ED108"/>
  <c r="EE108"/>
  <c r="EF108"/>
  <c r="EB106"/>
  <c r="EC106"/>
  <c r="ED106"/>
  <c r="EE106"/>
  <c r="EF106"/>
  <c r="EB104"/>
  <c r="EC104"/>
  <c r="ED104"/>
  <c r="EE104"/>
  <c r="EF104"/>
  <c r="EB102"/>
  <c r="EC102"/>
  <c r="ED102"/>
  <c r="EE102"/>
  <c r="EF102"/>
  <c r="EB100"/>
  <c r="EC100"/>
  <c r="ED100"/>
  <c r="EE100"/>
  <c r="EF100"/>
  <c r="EB98"/>
  <c r="EC98"/>
  <c r="ED98"/>
  <c r="EE98"/>
  <c r="EF98"/>
  <c r="EB96"/>
  <c r="EC96"/>
  <c r="ED96"/>
  <c r="EE96"/>
  <c r="EF96"/>
  <c r="EB94"/>
  <c r="EC94"/>
  <c r="ED94"/>
  <c r="EE94"/>
  <c r="EF94"/>
  <c r="EB92"/>
  <c r="EC92"/>
  <c r="ED92"/>
  <c r="EE92"/>
  <c r="EF92"/>
  <c r="EB90"/>
  <c r="EC90"/>
  <c r="ED90"/>
  <c r="EE90"/>
  <c r="EF90"/>
  <c r="EB88"/>
  <c r="EC88"/>
  <c r="ED88"/>
  <c r="EE88"/>
  <c r="EF88"/>
  <c r="EB86"/>
  <c r="EC86"/>
  <c r="ED86"/>
  <c r="EE86"/>
  <c r="EF86"/>
  <c r="EB84"/>
  <c r="EC84"/>
  <c r="ED84"/>
  <c r="EE84"/>
  <c r="EF84"/>
  <c r="EB82"/>
  <c r="EC82"/>
  <c r="ED82"/>
  <c r="EE82"/>
  <c r="EF82"/>
  <c r="EB80"/>
  <c r="EC80"/>
  <c r="ED80"/>
  <c r="EE80"/>
  <c r="EF80"/>
  <c r="EB78"/>
  <c r="EC78"/>
  <c r="ED78"/>
  <c r="EE78"/>
  <c r="EF78"/>
  <c r="EB76"/>
  <c r="EC76"/>
  <c r="ED76"/>
  <c r="EE76"/>
  <c r="EF76"/>
  <c r="EB74"/>
  <c r="EC74"/>
  <c r="ED74"/>
  <c r="EE74"/>
  <c r="EF74"/>
  <c r="EB72"/>
  <c r="EC72"/>
  <c r="ED72"/>
  <c r="EE72"/>
  <c r="EF72"/>
  <c r="EB70"/>
  <c r="EC70"/>
  <c r="ED70"/>
  <c r="EE70"/>
  <c r="EF70"/>
  <c r="EB68"/>
  <c r="EC68"/>
  <c r="ED68"/>
  <c r="EE68"/>
  <c r="EF68"/>
  <c r="EB66"/>
  <c r="EC66"/>
  <c r="ED66"/>
  <c r="EE66"/>
  <c r="EF66"/>
  <c r="EB64"/>
  <c r="EC64"/>
  <c r="ED64"/>
  <c r="EE64"/>
  <c r="EF64"/>
  <c r="EB62"/>
  <c r="EC62"/>
  <c r="ED62"/>
  <c r="EE62"/>
  <c r="EF62"/>
  <c r="EB60"/>
  <c r="EC60"/>
  <c r="ED60"/>
  <c r="EE60"/>
  <c r="EF60"/>
  <c r="EB58"/>
  <c r="EC58"/>
  <c r="ED58"/>
  <c r="EE58"/>
  <c r="EF58"/>
  <c r="EB56"/>
  <c r="EC56"/>
  <c r="ED56"/>
  <c r="EE56"/>
  <c r="EF56"/>
  <c r="EB54"/>
  <c r="EC54"/>
  <c r="ED54"/>
  <c r="EE54"/>
  <c r="EF54"/>
  <c r="EB52"/>
  <c r="EC52"/>
  <c r="ED52"/>
  <c r="EE52"/>
  <c r="EF52"/>
  <c r="EB50"/>
  <c r="EC50"/>
  <c r="ED50"/>
  <c r="EE50"/>
  <c r="EF50"/>
  <c r="EB48"/>
  <c r="EC48"/>
  <c r="ED48"/>
  <c r="EE48"/>
  <c r="EF48"/>
  <c r="EB46"/>
  <c r="EC46"/>
  <c r="ED46"/>
  <c r="EE46"/>
  <c r="EF46"/>
  <c r="EB44"/>
  <c r="EC44"/>
  <c r="ED44"/>
  <c r="EE44"/>
  <c r="EF44"/>
  <c r="EB42"/>
  <c r="EC42"/>
  <c r="ED42"/>
  <c r="EE42"/>
  <c r="EF42"/>
  <c r="EB40"/>
  <c r="EC40"/>
  <c r="ED40"/>
  <c r="EE40"/>
  <c r="EF40"/>
  <c r="EB38"/>
  <c r="EC38"/>
  <c r="ED38"/>
  <c r="EE38"/>
  <c r="EF38"/>
  <c r="EB36"/>
  <c r="EC36"/>
  <c r="ED36"/>
  <c r="EE36"/>
  <c r="EF36"/>
  <c r="EB34"/>
  <c r="EC34"/>
  <c r="ED34"/>
  <c r="EE34"/>
  <c r="EF34"/>
  <c r="EB32"/>
  <c r="EC32"/>
  <c r="ED32"/>
  <c r="EE32"/>
  <c r="EF32"/>
  <c r="EB30"/>
  <c r="EC30"/>
  <c r="ED30"/>
  <c r="EE30"/>
  <c r="EF30"/>
  <c r="EB28"/>
  <c r="EC28"/>
  <c r="ED28"/>
  <c r="EE28"/>
  <c r="EF28"/>
  <c r="EB26"/>
  <c r="EC26"/>
  <c r="ED26"/>
  <c r="EE26"/>
  <c r="EF26"/>
  <c r="EB24"/>
  <c r="EC24"/>
  <c r="ED24"/>
  <c r="EE24"/>
  <c r="EF24"/>
  <c r="EB22"/>
  <c r="EC22"/>
  <c r="ED22"/>
  <c r="EE22"/>
  <c r="EF22"/>
  <c r="EB20"/>
  <c r="EC20"/>
  <c r="ED20"/>
  <c r="EE20"/>
  <c r="EF20"/>
  <c r="EB18"/>
  <c r="EC18"/>
  <c r="ED18"/>
  <c r="EE18"/>
  <c r="EF18"/>
  <c r="EB16"/>
  <c r="EC16"/>
  <c r="ED16"/>
  <c r="EE16"/>
  <c r="EF16"/>
  <c r="EB14"/>
  <c r="EC14"/>
  <c r="ED14"/>
  <c r="EE14"/>
  <c r="EF14"/>
  <c r="EB12"/>
  <c r="EC12"/>
  <c r="ED12"/>
  <c r="EE12"/>
  <c r="EF12"/>
  <c r="EB10"/>
  <c r="EC10"/>
  <c r="ED10"/>
  <c r="EE10"/>
  <c r="EF10"/>
  <c r="EB8"/>
  <c r="EC8"/>
  <c r="ED8"/>
  <c r="EE8"/>
  <c r="EF8"/>
  <c r="EB6"/>
  <c r="EC6"/>
  <c r="ED6"/>
  <c r="EE6"/>
  <c r="EF6"/>
  <c r="DP500"/>
  <c r="DQ500"/>
  <c r="DR500"/>
  <c r="DS500"/>
  <c r="DT500"/>
  <c r="DP498"/>
  <c r="DQ498"/>
  <c r="DR498"/>
  <c r="DS498"/>
  <c r="DT498"/>
  <c r="DP496"/>
  <c r="DQ496"/>
  <c r="DR496"/>
  <c r="DS496"/>
  <c r="DT496"/>
  <c r="DP494"/>
  <c r="DQ494"/>
  <c r="DR494"/>
  <c r="DS494"/>
  <c r="DT494"/>
  <c r="DP492"/>
  <c r="DQ492"/>
  <c r="DR492"/>
  <c r="DS492"/>
  <c r="DT492"/>
  <c r="DP490"/>
  <c r="DQ490"/>
  <c r="DR490"/>
  <c r="DS490"/>
  <c r="DT490"/>
  <c r="DP488"/>
  <c r="DQ488"/>
  <c r="DR488"/>
  <c r="DS488"/>
  <c r="DT488"/>
  <c r="DP486"/>
  <c r="DQ486"/>
  <c r="DR486"/>
  <c r="DS486"/>
  <c r="DT486"/>
  <c r="DP484"/>
  <c r="DQ484"/>
  <c r="DR484"/>
  <c r="DS484"/>
  <c r="DT484"/>
  <c r="DP482"/>
  <c r="DQ482"/>
  <c r="DR482"/>
  <c r="DS482"/>
  <c r="DT482"/>
  <c r="DP480"/>
  <c r="DQ480"/>
  <c r="DR480"/>
  <c r="DS480"/>
  <c r="DT480"/>
  <c r="DP478"/>
  <c r="DQ478"/>
  <c r="DR478"/>
  <c r="DS478"/>
  <c r="DT478"/>
  <c r="DP476"/>
  <c r="DQ476"/>
  <c r="DR476"/>
  <c r="DS476"/>
  <c r="DT476"/>
  <c r="DP474"/>
  <c r="DQ474"/>
  <c r="DR474"/>
  <c r="DS474"/>
  <c r="DT474"/>
  <c r="DP472"/>
  <c r="DQ472"/>
  <c r="DR472"/>
  <c r="DS472"/>
  <c r="DT472"/>
  <c r="DP470"/>
  <c r="DQ470"/>
  <c r="DR470"/>
  <c r="DS470"/>
  <c r="DT470"/>
  <c r="DP468"/>
  <c r="DQ468"/>
  <c r="DR468"/>
  <c r="DS468"/>
  <c r="DT468"/>
  <c r="DP466"/>
  <c r="DQ466"/>
  <c r="DR466"/>
  <c r="DS466"/>
  <c r="DT466"/>
  <c r="DP464"/>
  <c r="DQ464"/>
  <c r="DR464"/>
  <c r="DS464"/>
  <c r="DT464"/>
  <c r="DP462"/>
  <c r="DQ462"/>
  <c r="DR462"/>
  <c r="DS462"/>
  <c r="DT462"/>
  <c r="DP460"/>
  <c r="DQ460"/>
  <c r="DR460"/>
  <c r="DS460"/>
  <c r="DT460"/>
  <c r="DP458"/>
  <c r="DQ458"/>
  <c r="DR458"/>
  <c r="DS458"/>
  <c r="DT458"/>
  <c r="DP456"/>
  <c r="DQ456"/>
  <c r="DR456"/>
  <c r="DS456"/>
  <c r="DT456"/>
  <c r="DP454"/>
  <c r="DQ454"/>
  <c r="DR454"/>
  <c r="DS454"/>
  <c r="DT454"/>
  <c r="DP452"/>
  <c r="DQ452"/>
  <c r="DR452"/>
  <c r="DS452"/>
  <c r="DT452"/>
  <c r="DP450"/>
  <c r="DQ450"/>
  <c r="DR450"/>
  <c r="DS450"/>
  <c r="DT450"/>
  <c r="DP448"/>
  <c r="DQ448"/>
  <c r="DR448"/>
  <c r="DS448"/>
  <c r="DT448"/>
  <c r="DP446"/>
  <c r="DQ446"/>
  <c r="DR446"/>
  <c r="DS446"/>
  <c r="DT446"/>
  <c r="DP444"/>
  <c r="DQ444"/>
  <c r="DR444"/>
  <c r="DS444"/>
  <c r="DT444"/>
  <c r="DP442"/>
  <c r="DQ442"/>
  <c r="DR442"/>
  <c r="DS442"/>
  <c r="DT442"/>
  <c r="DP440"/>
  <c r="DQ440"/>
  <c r="DR440"/>
  <c r="DS440"/>
  <c r="DT440"/>
  <c r="DP438"/>
  <c r="DQ438"/>
  <c r="DR438"/>
  <c r="DS438"/>
  <c r="DT438"/>
  <c r="DP436"/>
  <c r="DQ436"/>
  <c r="DR436"/>
  <c r="DS436"/>
  <c r="DT436"/>
  <c r="DP434"/>
  <c r="DQ434"/>
  <c r="DR434"/>
  <c r="DS434"/>
  <c r="DT434"/>
  <c r="DP432"/>
  <c r="DQ432"/>
  <c r="DR432"/>
  <c r="DS432"/>
  <c r="DT432"/>
  <c r="DP430"/>
  <c r="DQ430"/>
  <c r="DR430"/>
  <c r="DS430"/>
  <c r="DT430"/>
  <c r="DP428"/>
  <c r="DQ428"/>
  <c r="DR428"/>
  <c r="DS428"/>
  <c r="DT428"/>
  <c r="DP426"/>
  <c r="DQ426"/>
  <c r="DR426"/>
  <c r="DS426"/>
  <c r="DT426"/>
  <c r="DP424"/>
  <c r="DQ424"/>
  <c r="DR424"/>
  <c r="DS424"/>
  <c r="DT424"/>
  <c r="DP422"/>
  <c r="DQ422"/>
  <c r="DR422"/>
  <c r="DS422"/>
  <c r="DT422"/>
  <c r="DP420"/>
  <c r="DQ420"/>
  <c r="DR420"/>
  <c r="DS420"/>
  <c r="DT420"/>
  <c r="DP418"/>
  <c r="DQ418"/>
  <c r="DR418"/>
  <c r="DS418"/>
  <c r="DT418"/>
  <c r="DP416"/>
  <c r="DQ416"/>
  <c r="DR416"/>
  <c r="DS416"/>
  <c r="DT416"/>
  <c r="DP414"/>
  <c r="DQ414"/>
  <c r="DR414"/>
  <c r="DS414"/>
  <c r="DT414"/>
  <c r="DP412"/>
  <c r="DQ412"/>
  <c r="DR412"/>
  <c r="DS412"/>
  <c r="DT412"/>
  <c r="DP410"/>
  <c r="DQ410"/>
  <c r="DR410"/>
  <c r="DS410"/>
  <c r="DT410"/>
  <c r="DP408"/>
  <c r="DQ408"/>
  <c r="DR408"/>
  <c r="DS408"/>
  <c r="DT408"/>
  <c r="DP406"/>
  <c r="DQ406"/>
  <c r="DR406"/>
  <c r="DS406"/>
  <c r="DT406"/>
  <c r="DP404"/>
  <c r="DQ404"/>
  <c r="DR404"/>
  <c r="DS404"/>
  <c r="DT404"/>
  <c r="DP402"/>
  <c r="DQ402"/>
  <c r="DR402"/>
  <c r="DS402"/>
  <c r="DT402"/>
  <c r="DP400"/>
  <c r="DQ400"/>
  <c r="DR400"/>
  <c r="DS400"/>
  <c r="DT400"/>
  <c r="DP398"/>
  <c r="DQ398"/>
  <c r="DR398"/>
  <c r="DS398"/>
  <c r="DT398"/>
  <c r="DP396"/>
  <c r="DQ396"/>
  <c r="DR396"/>
  <c r="DS396"/>
  <c r="DT396"/>
  <c r="DP394"/>
  <c r="DQ394"/>
  <c r="DR394"/>
  <c r="DS394"/>
  <c r="DT394"/>
  <c r="DP392"/>
  <c r="DQ392"/>
  <c r="DR392"/>
  <c r="DS392"/>
  <c r="DT392"/>
  <c r="DP390"/>
  <c r="DQ390"/>
  <c r="DR390"/>
  <c r="DS390"/>
  <c r="DT390"/>
  <c r="DP388"/>
  <c r="DQ388"/>
  <c r="DR388"/>
  <c r="DS388"/>
  <c r="DT388"/>
  <c r="DP386"/>
  <c r="DQ386"/>
  <c r="DR386"/>
  <c r="DS386"/>
  <c r="DT386"/>
  <c r="DP384"/>
  <c r="DQ384"/>
  <c r="DR384"/>
  <c r="DS384"/>
  <c r="DT384"/>
  <c r="DP382"/>
  <c r="DQ382"/>
  <c r="DR382"/>
  <c r="DS382"/>
  <c r="DT382"/>
  <c r="DP380"/>
  <c r="DQ380"/>
  <c r="DR380"/>
  <c r="DS380"/>
  <c r="DT380"/>
  <c r="DP378"/>
  <c r="DQ378"/>
  <c r="DR378"/>
  <c r="DS378"/>
  <c r="DT378"/>
  <c r="DP376"/>
  <c r="DQ376"/>
  <c r="DR376"/>
  <c r="DS376"/>
  <c r="DT376"/>
  <c r="DP374"/>
  <c r="DQ374"/>
  <c r="DR374"/>
  <c r="DS374"/>
  <c r="DT374"/>
  <c r="DP372"/>
  <c r="DQ372"/>
  <c r="DR372"/>
  <c r="DS372"/>
  <c r="DT372"/>
  <c r="DP370"/>
  <c r="DQ370"/>
  <c r="DR370"/>
  <c r="DS370"/>
  <c r="DT370"/>
  <c r="DP368"/>
  <c r="DQ368"/>
  <c r="DR368"/>
  <c r="DS368"/>
  <c r="DT368"/>
  <c r="DP366"/>
  <c r="DQ366"/>
  <c r="DR366"/>
  <c r="DS366"/>
  <c r="DT366"/>
  <c r="DP364"/>
  <c r="DQ364"/>
  <c r="DR364"/>
  <c r="DS364"/>
  <c r="DT364"/>
  <c r="DP362"/>
  <c r="DQ362"/>
  <c r="DR362"/>
  <c r="DS362"/>
  <c r="DT362"/>
  <c r="DP360"/>
  <c r="DQ360"/>
  <c r="DR360"/>
  <c r="DS360"/>
  <c r="DT360"/>
  <c r="DP358"/>
  <c r="DQ358"/>
  <c r="DR358"/>
  <c r="DS358"/>
  <c r="DT358"/>
  <c r="DP356"/>
  <c r="DQ356"/>
  <c r="DR356"/>
  <c r="DS356"/>
  <c r="DT356"/>
  <c r="DP354"/>
  <c r="DQ354"/>
  <c r="DR354"/>
  <c r="DS354"/>
  <c r="DT354"/>
  <c r="DP352"/>
  <c r="DQ352"/>
  <c r="DR352"/>
  <c r="DS352"/>
  <c r="DT352"/>
  <c r="DP350"/>
  <c r="DQ350"/>
  <c r="DR350"/>
  <c r="DS350"/>
  <c r="DT350"/>
  <c r="DP348"/>
  <c r="DQ348"/>
  <c r="DR348"/>
  <c r="DS348"/>
  <c r="DT348"/>
  <c r="DP346"/>
  <c r="DQ346"/>
  <c r="DR346"/>
  <c r="DS346"/>
  <c r="DT346"/>
  <c r="DP344"/>
  <c r="DQ344"/>
  <c r="DR344"/>
  <c r="DS344"/>
  <c r="DT344"/>
  <c r="DP342"/>
  <c r="DQ342"/>
  <c r="DR342"/>
  <c r="DS342"/>
  <c r="DT342"/>
  <c r="DP340"/>
  <c r="DQ340"/>
  <c r="DR340"/>
  <c r="DS340"/>
  <c r="DT340"/>
  <c r="DP338"/>
  <c r="DQ338"/>
  <c r="DR338"/>
  <c r="DS338"/>
  <c r="DT338"/>
  <c r="DP336"/>
  <c r="DQ336"/>
  <c r="DR336"/>
  <c r="DS336"/>
  <c r="DT336"/>
  <c r="DP334"/>
  <c r="DQ334"/>
  <c r="DR334"/>
  <c r="DS334"/>
  <c r="DT334"/>
  <c r="DP332"/>
  <c r="DQ332"/>
  <c r="DR332"/>
  <c r="DS332"/>
  <c r="DT332"/>
  <c r="DP330"/>
  <c r="DQ330"/>
  <c r="DR330"/>
  <c r="DS330"/>
  <c r="DT330"/>
  <c r="DP328"/>
  <c r="DQ328"/>
  <c r="DR328"/>
  <c r="DS328"/>
  <c r="DT328"/>
  <c r="DP326"/>
  <c r="DQ326"/>
  <c r="DR326"/>
  <c r="DS326"/>
  <c r="DT326"/>
  <c r="DP324"/>
  <c r="DQ324"/>
  <c r="DR324"/>
  <c r="DS324"/>
  <c r="DT324"/>
  <c r="DP322"/>
  <c r="DQ322"/>
  <c r="DR322"/>
  <c r="DS322"/>
  <c r="DT322"/>
  <c r="DP320"/>
  <c r="DQ320"/>
  <c r="DR320"/>
  <c r="DS320"/>
  <c r="DT320"/>
  <c r="DP318"/>
  <c r="DQ318"/>
  <c r="DR318"/>
  <c r="DS318"/>
  <c r="DT318"/>
  <c r="DP316"/>
  <c r="DQ316"/>
  <c r="DR316"/>
  <c r="DS316"/>
  <c r="DT316"/>
  <c r="DP314"/>
  <c r="DQ314"/>
  <c r="DR314"/>
  <c r="DS314"/>
  <c r="DT314"/>
  <c r="DP312"/>
  <c r="DQ312"/>
  <c r="DR312"/>
  <c r="DS312"/>
  <c r="DT312"/>
  <c r="DP310"/>
  <c r="DQ310"/>
  <c r="DR310"/>
  <c r="DS310"/>
  <c r="DT310"/>
  <c r="DP308"/>
  <c r="DQ308"/>
  <c r="DR308"/>
  <c r="DS308"/>
  <c r="DT308"/>
  <c r="DP306"/>
  <c r="DQ306"/>
  <c r="DR306"/>
  <c r="DS306"/>
  <c r="DT306"/>
  <c r="DP304"/>
  <c r="DQ304"/>
  <c r="DR304"/>
  <c r="DS304"/>
  <c r="DT304"/>
  <c r="DP302"/>
  <c r="DQ302"/>
  <c r="DR302"/>
  <c r="DS302"/>
  <c r="DT302"/>
  <c r="DP300"/>
  <c r="DQ300"/>
  <c r="DR300"/>
  <c r="DS300"/>
  <c r="DT300"/>
  <c r="DP298"/>
  <c r="DQ298"/>
  <c r="DR298"/>
  <c r="DS298"/>
  <c r="DT298"/>
  <c r="DP296"/>
  <c r="DQ296"/>
  <c r="DR296"/>
  <c r="DS296"/>
  <c r="DT296"/>
  <c r="DP294"/>
  <c r="DQ294"/>
  <c r="DR294"/>
  <c r="DS294"/>
  <c r="DT294"/>
  <c r="DZ294" s="1"/>
  <c r="DP292"/>
  <c r="DQ292"/>
  <c r="DR292"/>
  <c r="DS292"/>
  <c r="DT292"/>
  <c r="DP290"/>
  <c r="DQ290"/>
  <c r="DR290"/>
  <c r="DS290"/>
  <c r="DT290"/>
  <c r="DP288"/>
  <c r="DQ288"/>
  <c r="DR288"/>
  <c r="DS288"/>
  <c r="DT288"/>
  <c r="DP286"/>
  <c r="DQ286"/>
  <c r="DR286"/>
  <c r="DS286"/>
  <c r="DT286"/>
  <c r="DP284"/>
  <c r="DQ284"/>
  <c r="DR284"/>
  <c r="DS284"/>
  <c r="DT284"/>
  <c r="DP282"/>
  <c r="DQ282"/>
  <c r="DR282"/>
  <c r="DS282"/>
  <c r="DT282"/>
  <c r="DP280"/>
  <c r="DQ280"/>
  <c r="DR280"/>
  <c r="DS280"/>
  <c r="DT280"/>
  <c r="DP278"/>
  <c r="DQ278"/>
  <c r="DR278"/>
  <c r="DS278"/>
  <c r="DT278"/>
  <c r="DP276"/>
  <c r="DQ276"/>
  <c r="DR276"/>
  <c r="DS276"/>
  <c r="DT276"/>
  <c r="DP274"/>
  <c r="DQ274"/>
  <c r="DR274"/>
  <c r="DS274"/>
  <c r="DT274"/>
  <c r="DP272"/>
  <c r="DQ272"/>
  <c r="DR272"/>
  <c r="DS272"/>
  <c r="DT272"/>
  <c r="DP270"/>
  <c r="DQ270"/>
  <c r="DR270"/>
  <c r="DS270"/>
  <c r="DT270"/>
  <c r="DP268"/>
  <c r="DQ268"/>
  <c r="DR268"/>
  <c r="DS268"/>
  <c r="DT268"/>
  <c r="DP266"/>
  <c r="DQ266"/>
  <c r="DR266"/>
  <c r="DS266"/>
  <c r="DT266"/>
  <c r="DP264"/>
  <c r="DQ264"/>
  <c r="DR264"/>
  <c r="DS264"/>
  <c r="DT264"/>
  <c r="DP262"/>
  <c r="DQ262"/>
  <c r="DR262"/>
  <c r="DS262"/>
  <c r="DT262"/>
  <c r="DP260"/>
  <c r="DQ260"/>
  <c r="DR260"/>
  <c r="DS260"/>
  <c r="DT260"/>
  <c r="DP258"/>
  <c r="DQ258"/>
  <c r="DR258"/>
  <c r="DS258"/>
  <c r="DT258"/>
  <c r="DP256"/>
  <c r="DQ256"/>
  <c r="DR256"/>
  <c r="DS256"/>
  <c r="DT256"/>
  <c r="DP254"/>
  <c r="DQ254"/>
  <c r="DR254"/>
  <c r="DS254"/>
  <c r="DT254"/>
  <c r="DP252"/>
  <c r="DQ252"/>
  <c r="DR252"/>
  <c r="DS252"/>
  <c r="DT252"/>
  <c r="DP250"/>
  <c r="DQ250"/>
  <c r="DR250"/>
  <c r="DS250"/>
  <c r="DT250"/>
  <c r="DP248"/>
  <c r="DQ248"/>
  <c r="DR248"/>
  <c r="DS248"/>
  <c r="DT248"/>
  <c r="DP246"/>
  <c r="DQ246"/>
  <c r="DR246"/>
  <c r="DS246"/>
  <c r="DT246"/>
  <c r="DP244"/>
  <c r="DQ244"/>
  <c r="DR244"/>
  <c r="DS244"/>
  <c r="DT244"/>
  <c r="DP242"/>
  <c r="DQ242"/>
  <c r="DR242"/>
  <c r="DS242"/>
  <c r="DT242"/>
  <c r="DP240"/>
  <c r="DQ240"/>
  <c r="DR240"/>
  <c r="DS240"/>
  <c r="DT240"/>
  <c r="DP238"/>
  <c r="DQ238"/>
  <c r="DR238"/>
  <c r="DS238"/>
  <c r="DT238"/>
  <c r="DP236"/>
  <c r="DQ236"/>
  <c r="DR236"/>
  <c r="DS236"/>
  <c r="DT236"/>
  <c r="DP234"/>
  <c r="DQ234"/>
  <c r="DR234"/>
  <c r="DS234"/>
  <c r="DT234"/>
  <c r="DP232"/>
  <c r="DQ232"/>
  <c r="DR232"/>
  <c r="DS232"/>
  <c r="DT232"/>
  <c r="DP230"/>
  <c r="DQ230"/>
  <c r="DR230"/>
  <c r="DS230"/>
  <c r="DT230"/>
  <c r="DP228"/>
  <c r="DQ228"/>
  <c r="DR228"/>
  <c r="DS228"/>
  <c r="DT228"/>
  <c r="DP226"/>
  <c r="DQ226"/>
  <c r="DR226"/>
  <c r="DS226"/>
  <c r="DT226"/>
  <c r="DP224"/>
  <c r="DQ224"/>
  <c r="DR224"/>
  <c r="DS224"/>
  <c r="DT224"/>
  <c r="DP222"/>
  <c r="DQ222"/>
  <c r="DR222"/>
  <c r="DS222"/>
  <c r="DT222"/>
  <c r="DP220"/>
  <c r="DQ220"/>
  <c r="DR220"/>
  <c r="DS220"/>
  <c r="DT220"/>
  <c r="DP218"/>
  <c r="DQ218"/>
  <c r="DR218"/>
  <c r="DS218"/>
  <c r="DT218"/>
  <c r="DP216"/>
  <c r="DQ216"/>
  <c r="DR216"/>
  <c r="DS216"/>
  <c r="DT216"/>
  <c r="DP214"/>
  <c r="DQ214"/>
  <c r="DR214"/>
  <c r="DS214"/>
  <c r="DT214"/>
  <c r="DP212"/>
  <c r="DQ212"/>
  <c r="DR212"/>
  <c r="DS212"/>
  <c r="DT212"/>
  <c r="DP210"/>
  <c r="DQ210"/>
  <c r="DR210"/>
  <c r="DS210"/>
  <c r="DT210"/>
  <c r="DP208"/>
  <c r="DQ208"/>
  <c r="DR208"/>
  <c r="DS208"/>
  <c r="DT208"/>
  <c r="DP206"/>
  <c r="DQ206"/>
  <c r="DR206"/>
  <c r="DS206"/>
  <c r="DT206"/>
  <c r="DP204"/>
  <c r="DQ204"/>
  <c r="DR204"/>
  <c r="DS204"/>
  <c r="DT204"/>
  <c r="DP202"/>
  <c r="DQ202"/>
  <c r="DR202"/>
  <c r="DS202"/>
  <c r="DT202"/>
  <c r="DP200"/>
  <c r="DQ200"/>
  <c r="DR200"/>
  <c r="DS200"/>
  <c r="DT200"/>
  <c r="DP198"/>
  <c r="DQ198"/>
  <c r="DR198"/>
  <c r="DS198"/>
  <c r="DT198"/>
  <c r="DP196"/>
  <c r="DQ196"/>
  <c r="DR196"/>
  <c r="DS196"/>
  <c r="DT196"/>
  <c r="DP194"/>
  <c r="DQ194"/>
  <c r="DR194"/>
  <c r="DS194"/>
  <c r="DT194"/>
  <c r="DP192"/>
  <c r="DQ192"/>
  <c r="DR192"/>
  <c r="DS192"/>
  <c r="DT192"/>
  <c r="DP190"/>
  <c r="DQ190"/>
  <c r="DR190"/>
  <c r="DS190"/>
  <c r="DT190"/>
  <c r="DP188"/>
  <c r="DQ188"/>
  <c r="DR188"/>
  <c r="DS188"/>
  <c r="DT188"/>
  <c r="DP186"/>
  <c r="DQ186"/>
  <c r="DR186"/>
  <c r="DS186"/>
  <c r="DT186"/>
  <c r="DP184"/>
  <c r="DQ184"/>
  <c r="DR184"/>
  <c r="DS184"/>
  <c r="DT184"/>
  <c r="DP182"/>
  <c r="DQ182"/>
  <c r="DR182"/>
  <c r="DS182"/>
  <c r="DT182"/>
  <c r="DP180"/>
  <c r="DQ180"/>
  <c r="DR180"/>
  <c r="DS180"/>
  <c r="DT180"/>
  <c r="DP178"/>
  <c r="DQ178"/>
  <c r="DR178"/>
  <c r="DS178"/>
  <c r="DT178"/>
  <c r="DP176"/>
  <c r="DQ176"/>
  <c r="DR176"/>
  <c r="DS176"/>
  <c r="DT176"/>
  <c r="DP174"/>
  <c r="DQ174"/>
  <c r="DR174"/>
  <c r="DS174"/>
  <c r="DT174"/>
  <c r="DP172"/>
  <c r="DQ172"/>
  <c r="DR172"/>
  <c r="DS172"/>
  <c r="DT172"/>
  <c r="DP170"/>
  <c r="DQ170"/>
  <c r="DR170"/>
  <c r="DS170"/>
  <c r="DT170"/>
  <c r="DP168"/>
  <c r="DQ168"/>
  <c r="DR168"/>
  <c r="DS168"/>
  <c r="DT168"/>
  <c r="DP166"/>
  <c r="DQ166"/>
  <c r="DR166"/>
  <c r="DS166"/>
  <c r="DT166"/>
  <c r="DP164"/>
  <c r="DQ164"/>
  <c r="DR164"/>
  <c r="DS164"/>
  <c r="DT164"/>
  <c r="DP162"/>
  <c r="DQ162"/>
  <c r="DR162"/>
  <c r="DS162"/>
  <c r="DT162"/>
  <c r="DP160"/>
  <c r="DQ160"/>
  <c r="DR160"/>
  <c r="DS160"/>
  <c r="DT160"/>
  <c r="DP158"/>
  <c r="DQ158"/>
  <c r="DR158"/>
  <c r="DS158"/>
  <c r="DT158"/>
  <c r="DP156"/>
  <c r="DQ156"/>
  <c r="DR156"/>
  <c r="DS156"/>
  <c r="DT156"/>
  <c r="DP154"/>
  <c r="DQ154"/>
  <c r="DR154"/>
  <c r="DS154"/>
  <c r="DT154"/>
  <c r="DP152"/>
  <c r="DQ152"/>
  <c r="DR152"/>
  <c r="DS152"/>
  <c r="DT152"/>
  <c r="DP150"/>
  <c r="DQ150"/>
  <c r="DR150"/>
  <c r="DS150"/>
  <c r="DT150"/>
  <c r="DP148"/>
  <c r="DQ148"/>
  <c r="DR148"/>
  <c r="DS148"/>
  <c r="DT148"/>
  <c r="DP146"/>
  <c r="DQ146"/>
  <c r="DR146"/>
  <c r="DS146"/>
  <c r="DT146"/>
  <c r="DP144"/>
  <c r="DQ144"/>
  <c r="DR144"/>
  <c r="DS144"/>
  <c r="DT144"/>
  <c r="DP142"/>
  <c r="DQ142"/>
  <c r="DR142"/>
  <c r="DS142"/>
  <c r="DT142"/>
  <c r="DP140"/>
  <c r="DQ140"/>
  <c r="DR140"/>
  <c r="DS140"/>
  <c r="DT140"/>
  <c r="DP138"/>
  <c r="DQ138"/>
  <c r="DR138"/>
  <c r="DS138"/>
  <c r="DT138"/>
  <c r="DP136"/>
  <c r="DQ136"/>
  <c r="DR136"/>
  <c r="DS136"/>
  <c r="DT136"/>
  <c r="DP134"/>
  <c r="DQ134"/>
  <c r="DR134"/>
  <c r="DS134"/>
  <c r="DT134"/>
  <c r="DP132"/>
  <c r="DQ132"/>
  <c r="DR132"/>
  <c r="DS132"/>
  <c r="DT132"/>
  <c r="DP130"/>
  <c r="DQ130"/>
  <c r="DR130"/>
  <c r="DS130"/>
  <c r="DT130"/>
  <c r="DP128"/>
  <c r="DQ128"/>
  <c r="DR128"/>
  <c r="DS128"/>
  <c r="DT128"/>
  <c r="DP126"/>
  <c r="DQ126"/>
  <c r="DR126"/>
  <c r="DS126"/>
  <c r="DT126"/>
  <c r="DP124"/>
  <c r="DQ124"/>
  <c r="DR124"/>
  <c r="DS124"/>
  <c r="DT124"/>
  <c r="DP122"/>
  <c r="DQ122"/>
  <c r="DR122"/>
  <c r="DS122"/>
  <c r="DT122"/>
  <c r="DP120"/>
  <c r="DQ120"/>
  <c r="DR120"/>
  <c r="DS120"/>
  <c r="DT120"/>
  <c r="DP118"/>
  <c r="DQ118"/>
  <c r="DR118"/>
  <c r="DS118"/>
  <c r="DT118"/>
  <c r="DP116"/>
  <c r="DQ116"/>
  <c r="DR116"/>
  <c r="DS116"/>
  <c r="DT116"/>
  <c r="DP114"/>
  <c r="DQ114"/>
  <c r="DR114"/>
  <c r="DS114"/>
  <c r="DT114"/>
  <c r="DP112"/>
  <c r="DQ112"/>
  <c r="DR112"/>
  <c r="DS112"/>
  <c r="DT112"/>
  <c r="DP110"/>
  <c r="DQ110"/>
  <c r="DR110"/>
  <c r="DS110"/>
  <c r="DT110"/>
  <c r="DP108"/>
  <c r="DQ108"/>
  <c r="DR108"/>
  <c r="DS108"/>
  <c r="DT108"/>
  <c r="DP106"/>
  <c r="DQ106"/>
  <c r="DR106"/>
  <c r="DS106"/>
  <c r="DT106"/>
  <c r="DP104"/>
  <c r="DQ104"/>
  <c r="DR104"/>
  <c r="DS104"/>
  <c r="DT104"/>
  <c r="DP102"/>
  <c r="DQ102"/>
  <c r="DR102"/>
  <c r="DS102"/>
  <c r="DT102"/>
  <c r="DP100"/>
  <c r="DQ100"/>
  <c r="DR100"/>
  <c r="DS100"/>
  <c r="DT100"/>
  <c r="DP98"/>
  <c r="DQ98"/>
  <c r="DR98"/>
  <c r="DS98"/>
  <c r="DT98"/>
  <c r="DP96"/>
  <c r="DQ96"/>
  <c r="DR96"/>
  <c r="DS96"/>
  <c r="DT96"/>
  <c r="DP94"/>
  <c r="DQ94"/>
  <c r="DR94"/>
  <c r="DS94"/>
  <c r="DT94"/>
  <c r="DP92"/>
  <c r="DQ92"/>
  <c r="DR92"/>
  <c r="DS92"/>
  <c r="DT92"/>
  <c r="DP90"/>
  <c r="DQ90"/>
  <c r="DR90"/>
  <c r="DS90"/>
  <c r="DT90"/>
  <c r="DP88"/>
  <c r="DQ88"/>
  <c r="DR88"/>
  <c r="DS88"/>
  <c r="DT88"/>
  <c r="DP86"/>
  <c r="DQ86"/>
  <c r="DR86"/>
  <c r="DS86"/>
  <c r="DT86"/>
  <c r="DP84"/>
  <c r="DQ84"/>
  <c r="DR84"/>
  <c r="DS84"/>
  <c r="DT84"/>
  <c r="DP82"/>
  <c r="DQ82"/>
  <c r="DR82"/>
  <c r="DS82"/>
  <c r="DT82"/>
  <c r="DP80"/>
  <c r="DQ80"/>
  <c r="DR80"/>
  <c r="DS80"/>
  <c r="DT80"/>
  <c r="DP78"/>
  <c r="DQ78"/>
  <c r="DR78"/>
  <c r="DS78"/>
  <c r="DT78"/>
  <c r="DP76"/>
  <c r="DQ76"/>
  <c r="DR76"/>
  <c r="DS76"/>
  <c r="DT76"/>
  <c r="DP74"/>
  <c r="DQ74"/>
  <c r="DR74"/>
  <c r="DS74"/>
  <c r="DT74"/>
  <c r="DP72"/>
  <c r="DQ72"/>
  <c r="DR72"/>
  <c r="DS72"/>
  <c r="DT72"/>
  <c r="DP70"/>
  <c r="DQ70"/>
  <c r="DR70"/>
  <c r="DS70"/>
  <c r="DT70"/>
  <c r="DP68"/>
  <c r="DQ68"/>
  <c r="DR68"/>
  <c r="DS68"/>
  <c r="DT68"/>
  <c r="DP66"/>
  <c r="DQ66"/>
  <c r="DR66"/>
  <c r="DS66"/>
  <c r="DT66"/>
  <c r="DP64"/>
  <c r="DQ64"/>
  <c r="DR64"/>
  <c r="DS64"/>
  <c r="DT64"/>
  <c r="DP62"/>
  <c r="DQ62"/>
  <c r="DR62"/>
  <c r="DS62"/>
  <c r="DT62"/>
  <c r="DP60"/>
  <c r="DQ60"/>
  <c r="DR60"/>
  <c r="DS60"/>
  <c r="DT60"/>
  <c r="DP58"/>
  <c r="DQ58"/>
  <c r="DR58"/>
  <c r="DS58"/>
  <c r="DT58"/>
  <c r="DP56"/>
  <c r="DQ56"/>
  <c r="DR56"/>
  <c r="DS56"/>
  <c r="DT56"/>
  <c r="DP54"/>
  <c r="DQ54"/>
  <c r="DR54"/>
  <c r="DS54"/>
  <c r="DT54"/>
  <c r="DP52"/>
  <c r="DQ52"/>
  <c r="DR52"/>
  <c r="DS52"/>
  <c r="DT52"/>
  <c r="DP50"/>
  <c r="DQ50"/>
  <c r="DR50"/>
  <c r="DS50"/>
  <c r="DT50"/>
  <c r="DP48"/>
  <c r="DQ48"/>
  <c r="DR48"/>
  <c r="DS48"/>
  <c r="DT48"/>
  <c r="DP46"/>
  <c r="DQ46"/>
  <c r="DR46"/>
  <c r="DS46"/>
  <c r="DT46"/>
  <c r="DP44"/>
  <c r="DQ44"/>
  <c r="DR44"/>
  <c r="DS44"/>
  <c r="DT44"/>
  <c r="DP42"/>
  <c r="DQ42"/>
  <c r="DR42"/>
  <c r="DS42"/>
  <c r="DT42"/>
  <c r="DP40"/>
  <c r="DQ40"/>
  <c r="DR40"/>
  <c r="DS40"/>
  <c r="DT40"/>
  <c r="DP38"/>
  <c r="DQ38"/>
  <c r="DR38"/>
  <c r="DS38"/>
  <c r="DT38"/>
  <c r="DP36"/>
  <c r="DQ36"/>
  <c r="DR36"/>
  <c r="DS36"/>
  <c r="DT36"/>
  <c r="DP34"/>
  <c r="DQ34"/>
  <c r="DR34"/>
  <c r="DS34"/>
  <c r="DT34"/>
  <c r="DP32"/>
  <c r="DQ32"/>
  <c r="DR32"/>
  <c r="DS32"/>
  <c r="DT32"/>
  <c r="DP30"/>
  <c r="DQ30"/>
  <c r="DR30"/>
  <c r="DS30"/>
  <c r="DT30"/>
  <c r="DP28"/>
  <c r="DQ28"/>
  <c r="DR28"/>
  <c r="DS28"/>
  <c r="DT28"/>
  <c r="DP26"/>
  <c r="DQ26"/>
  <c r="DR26"/>
  <c r="DS26"/>
  <c r="DT26"/>
  <c r="DP24"/>
  <c r="DQ24"/>
  <c r="DR24"/>
  <c r="DS24"/>
  <c r="DT24"/>
  <c r="DP22"/>
  <c r="DQ22"/>
  <c r="DR22"/>
  <c r="DS22"/>
  <c r="DT22"/>
  <c r="DP20"/>
  <c r="DQ20"/>
  <c r="DR20"/>
  <c r="DS20"/>
  <c r="DT20"/>
  <c r="DP18"/>
  <c r="DQ18"/>
  <c r="DR18"/>
  <c r="DS18"/>
  <c r="DT18"/>
  <c r="DP16"/>
  <c r="DQ16"/>
  <c r="DR16"/>
  <c r="DS16"/>
  <c r="DT16"/>
  <c r="DP14"/>
  <c r="DQ14"/>
  <c r="DR14"/>
  <c r="DS14"/>
  <c r="DT14"/>
  <c r="DP12"/>
  <c r="DQ12"/>
  <c r="DR12"/>
  <c r="DS12"/>
  <c r="DT12"/>
  <c r="DP10"/>
  <c r="DQ10"/>
  <c r="DR10"/>
  <c r="DS10"/>
  <c r="DT10"/>
  <c r="DP8"/>
  <c r="DQ8"/>
  <c r="DR8"/>
  <c r="DS8"/>
  <c r="DT8"/>
  <c r="DP6"/>
  <c r="DQ6"/>
  <c r="DR6"/>
  <c r="DS6"/>
  <c r="DT6"/>
  <c r="DD500"/>
  <c r="DE500"/>
  <c r="DF500"/>
  <c r="DG500"/>
  <c r="DH500"/>
  <c r="DD498"/>
  <c r="DE498"/>
  <c r="DF498"/>
  <c r="DG498"/>
  <c r="DH498"/>
  <c r="DD496"/>
  <c r="DE496"/>
  <c r="DF496"/>
  <c r="DG496"/>
  <c r="DH496"/>
  <c r="DD494"/>
  <c r="DE494"/>
  <c r="DF494"/>
  <c r="DG494"/>
  <c r="DH494"/>
  <c r="DD492"/>
  <c r="DE492"/>
  <c r="DF492"/>
  <c r="DG492"/>
  <c r="DH492"/>
  <c r="DD490"/>
  <c r="DE490"/>
  <c r="DF490"/>
  <c r="DG490"/>
  <c r="DH490"/>
  <c r="DD488"/>
  <c r="DE488"/>
  <c r="DF488"/>
  <c r="DG488"/>
  <c r="DH488"/>
  <c r="DD486"/>
  <c r="DE486"/>
  <c r="DF486"/>
  <c r="DG486"/>
  <c r="DH486"/>
  <c r="DD484"/>
  <c r="DE484"/>
  <c r="DF484"/>
  <c r="DG484"/>
  <c r="DH484"/>
  <c r="DD482"/>
  <c r="DE482"/>
  <c r="DF482"/>
  <c r="DG482"/>
  <c r="DH482"/>
  <c r="DD480"/>
  <c r="DE480"/>
  <c r="DF480"/>
  <c r="DG480"/>
  <c r="DH480"/>
  <c r="DD478"/>
  <c r="DE478"/>
  <c r="DF478"/>
  <c r="DG478"/>
  <c r="DH478"/>
  <c r="DD476"/>
  <c r="DE476"/>
  <c r="DF476"/>
  <c r="DG476"/>
  <c r="DH476"/>
  <c r="DD474"/>
  <c r="DE474"/>
  <c r="DF474"/>
  <c r="DG474"/>
  <c r="DH474"/>
  <c r="DD472"/>
  <c r="DE472"/>
  <c r="DF472"/>
  <c r="DG472"/>
  <c r="DH472"/>
  <c r="DD470"/>
  <c r="DE470"/>
  <c r="DF470"/>
  <c r="DG470"/>
  <c r="DH470"/>
  <c r="DD468"/>
  <c r="DE468"/>
  <c r="DF468"/>
  <c r="DG468"/>
  <c r="DH468"/>
  <c r="DD466"/>
  <c r="DE466"/>
  <c r="DF466"/>
  <c r="DG466"/>
  <c r="DH466"/>
  <c r="DD464"/>
  <c r="DE464"/>
  <c r="DF464"/>
  <c r="DG464"/>
  <c r="DH464"/>
  <c r="DD462"/>
  <c r="DE462"/>
  <c r="DF462"/>
  <c r="DG462"/>
  <c r="DH462"/>
  <c r="DD460"/>
  <c r="DE460"/>
  <c r="DF460"/>
  <c r="DG460"/>
  <c r="DH460"/>
  <c r="DD458"/>
  <c r="DE458"/>
  <c r="DF458"/>
  <c r="DG458"/>
  <c r="DH458"/>
  <c r="DD456"/>
  <c r="DE456"/>
  <c r="DF456"/>
  <c r="DG456"/>
  <c r="DH456"/>
  <c r="DD454"/>
  <c r="DE454"/>
  <c r="DF454"/>
  <c r="DG454"/>
  <c r="DH454"/>
  <c r="DD452"/>
  <c r="DE452"/>
  <c r="DF452"/>
  <c r="DG452"/>
  <c r="DH452"/>
  <c r="DD450"/>
  <c r="DE450"/>
  <c r="DF450"/>
  <c r="DG450"/>
  <c r="DH450"/>
  <c r="DD448"/>
  <c r="DE448"/>
  <c r="DF448"/>
  <c r="DG448"/>
  <c r="DH448"/>
  <c r="DD446"/>
  <c r="DE446"/>
  <c r="DF446"/>
  <c r="DG446"/>
  <c r="DH446"/>
  <c r="DD444"/>
  <c r="DE444"/>
  <c r="DF444"/>
  <c r="DG444"/>
  <c r="DH444"/>
  <c r="DD442"/>
  <c r="DE442"/>
  <c r="DF442"/>
  <c r="DG442"/>
  <c r="DH442"/>
  <c r="DD440"/>
  <c r="DE440"/>
  <c r="DF440"/>
  <c r="DG440"/>
  <c r="DH440"/>
  <c r="DD438"/>
  <c r="DE438"/>
  <c r="DF438"/>
  <c r="DG438"/>
  <c r="DH438"/>
  <c r="DD436"/>
  <c r="DE436"/>
  <c r="DF436"/>
  <c r="DG436"/>
  <c r="DH436"/>
  <c r="DN436"/>
  <c r="DD434"/>
  <c r="DE434"/>
  <c r="DF434"/>
  <c r="DG434"/>
  <c r="DH434"/>
  <c r="DN434"/>
  <c r="DD432"/>
  <c r="DE432"/>
  <c r="DF432"/>
  <c r="DG432"/>
  <c r="DH432"/>
  <c r="DN432"/>
  <c r="DD430"/>
  <c r="DE430"/>
  <c r="DF430"/>
  <c r="DG430"/>
  <c r="DH430"/>
  <c r="DN430"/>
  <c r="DD428"/>
  <c r="DE428"/>
  <c r="DF428"/>
  <c r="DG428"/>
  <c r="DH428"/>
  <c r="DN428"/>
  <c r="DD426"/>
  <c r="DE426"/>
  <c r="DF426"/>
  <c r="DG426"/>
  <c r="DH426"/>
  <c r="DN426"/>
  <c r="DD424"/>
  <c r="DE424"/>
  <c r="DF424"/>
  <c r="DG424"/>
  <c r="DH424"/>
  <c r="DN424"/>
  <c r="DD422"/>
  <c r="DE422"/>
  <c r="DF422"/>
  <c r="DG422"/>
  <c r="DH422"/>
  <c r="DN422"/>
  <c r="DD420"/>
  <c r="DE420"/>
  <c r="DF420"/>
  <c r="DG420"/>
  <c r="DH420"/>
  <c r="DN420"/>
  <c r="DD418"/>
  <c r="DE418"/>
  <c r="DF418"/>
  <c r="DG418"/>
  <c r="DH418"/>
  <c r="DN418"/>
  <c r="DD416"/>
  <c r="DE416"/>
  <c r="DF416"/>
  <c r="DG416"/>
  <c r="DH416"/>
  <c r="DN416"/>
  <c r="DD414"/>
  <c r="DE414"/>
  <c r="DF414"/>
  <c r="DG414"/>
  <c r="DH414"/>
  <c r="DN414"/>
  <c r="DD412"/>
  <c r="DE412"/>
  <c r="DF412"/>
  <c r="DG412"/>
  <c r="DH412"/>
  <c r="DN412"/>
  <c r="DD410"/>
  <c r="DE410"/>
  <c r="DF410"/>
  <c r="DG410"/>
  <c r="DH410"/>
  <c r="DN410"/>
  <c r="DD408"/>
  <c r="DE408"/>
  <c r="DF408"/>
  <c r="DG408"/>
  <c r="DH408"/>
  <c r="DN408"/>
  <c r="DD406"/>
  <c r="DE406"/>
  <c r="DF406"/>
  <c r="DG406"/>
  <c r="DH406"/>
  <c r="DN406"/>
  <c r="DD404"/>
  <c r="DE404"/>
  <c r="DF404"/>
  <c r="DG404"/>
  <c r="DH404"/>
  <c r="DN404"/>
  <c r="DD402"/>
  <c r="DE402"/>
  <c r="DF402"/>
  <c r="DG402"/>
  <c r="DH402"/>
  <c r="DN402"/>
  <c r="DD400"/>
  <c r="DE400"/>
  <c r="DF400"/>
  <c r="DG400"/>
  <c r="DH400"/>
  <c r="DN400"/>
  <c r="DD398"/>
  <c r="DE398"/>
  <c r="DF398"/>
  <c r="DG398"/>
  <c r="DH398"/>
  <c r="DN398"/>
  <c r="DD396"/>
  <c r="DE396"/>
  <c r="DF396"/>
  <c r="DG396"/>
  <c r="DH396"/>
  <c r="DN396"/>
  <c r="DD394"/>
  <c r="DE394"/>
  <c r="DF394"/>
  <c r="DG394"/>
  <c r="DH394"/>
  <c r="DN394"/>
  <c r="DD392"/>
  <c r="DE392"/>
  <c r="DF392"/>
  <c r="DG392"/>
  <c r="DH392"/>
  <c r="DN392"/>
  <c r="DD390"/>
  <c r="DE390"/>
  <c r="DF390"/>
  <c r="DG390"/>
  <c r="DH390"/>
  <c r="DN390"/>
  <c r="DD388"/>
  <c r="DE388"/>
  <c r="DF388"/>
  <c r="DG388"/>
  <c r="DH388"/>
  <c r="DN388"/>
  <c r="DD386"/>
  <c r="DE386"/>
  <c r="DF386"/>
  <c r="DG386"/>
  <c r="DH386"/>
  <c r="DN386"/>
  <c r="DD384"/>
  <c r="DE384"/>
  <c r="DF384"/>
  <c r="DG384"/>
  <c r="DH384"/>
  <c r="DN384"/>
  <c r="DD382"/>
  <c r="DE382"/>
  <c r="DF382"/>
  <c r="DG382"/>
  <c r="DH382"/>
  <c r="DN382"/>
  <c r="DD380"/>
  <c r="DE380"/>
  <c r="DF380"/>
  <c r="DG380"/>
  <c r="DH380"/>
  <c r="DN380"/>
  <c r="DD378"/>
  <c r="DE378"/>
  <c r="DF378"/>
  <c r="DG378"/>
  <c r="DH378"/>
  <c r="DN378"/>
  <c r="DD376"/>
  <c r="DE376"/>
  <c r="DF376"/>
  <c r="DG376"/>
  <c r="DH376"/>
  <c r="DN376"/>
  <c r="DD374"/>
  <c r="DE374"/>
  <c r="DF374"/>
  <c r="DG374"/>
  <c r="DH374"/>
  <c r="DN374"/>
  <c r="DD372"/>
  <c r="DE372"/>
  <c r="DF372"/>
  <c r="DG372"/>
  <c r="DH372"/>
  <c r="DN372"/>
  <c r="DD370"/>
  <c r="DE370"/>
  <c r="DF370"/>
  <c r="DG370"/>
  <c r="DH370"/>
  <c r="DN370"/>
  <c r="DD368"/>
  <c r="DE368"/>
  <c r="DF368"/>
  <c r="DG368"/>
  <c r="DH368"/>
  <c r="DN368"/>
  <c r="DD366"/>
  <c r="DE366"/>
  <c r="DF366"/>
  <c r="DG366"/>
  <c r="DH366"/>
  <c r="DN366"/>
  <c r="DD364"/>
  <c r="DE364"/>
  <c r="DF364"/>
  <c r="DG364"/>
  <c r="DH364"/>
  <c r="DN364"/>
  <c r="DD362"/>
  <c r="DE362"/>
  <c r="DF362"/>
  <c r="DG362"/>
  <c r="DH362"/>
  <c r="DN362"/>
  <c r="DD360"/>
  <c r="DE360"/>
  <c r="DF360"/>
  <c r="DG360"/>
  <c r="DH360"/>
  <c r="DN360"/>
  <c r="DD358"/>
  <c r="DE358"/>
  <c r="DF358"/>
  <c r="DG358"/>
  <c r="DH358"/>
  <c r="DN358"/>
  <c r="DD356"/>
  <c r="DE356"/>
  <c r="DF356"/>
  <c r="DG356"/>
  <c r="DH356"/>
  <c r="DN356"/>
  <c r="DD354"/>
  <c r="DE354"/>
  <c r="DF354"/>
  <c r="DG354"/>
  <c r="DH354"/>
  <c r="DN354"/>
  <c r="DD352"/>
  <c r="DE352"/>
  <c r="DF352"/>
  <c r="DG352"/>
  <c r="DH352"/>
  <c r="DN352"/>
  <c r="DD350"/>
  <c r="DE350"/>
  <c r="DF350"/>
  <c r="DG350"/>
  <c r="DH350"/>
  <c r="DN350"/>
  <c r="DD348"/>
  <c r="DE348"/>
  <c r="DF348"/>
  <c r="DG348"/>
  <c r="DH348"/>
  <c r="DN348"/>
  <c r="DD346"/>
  <c r="DE346"/>
  <c r="DF346"/>
  <c r="DG346"/>
  <c r="DH346"/>
  <c r="DN346"/>
  <c r="DD344"/>
  <c r="DE344"/>
  <c r="DF344"/>
  <c r="DG344"/>
  <c r="DH344"/>
  <c r="DN344"/>
  <c r="DD342"/>
  <c r="DE342"/>
  <c r="DF342"/>
  <c r="DG342"/>
  <c r="DH342"/>
  <c r="DN342"/>
  <c r="DD340"/>
  <c r="DE340"/>
  <c r="DF340"/>
  <c r="DG340"/>
  <c r="DH340"/>
  <c r="DN340"/>
  <c r="DD338"/>
  <c r="DE338"/>
  <c r="DF338"/>
  <c r="DG338"/>
  <c r="DH338"/>
  <c r="DN338"/>
  <c r="DD336"/>
  <c r="DE336"/>
  <c r="DF336"/>
  <c r="DG336"/>
  <c r="DH336"/>
  <c r="DN336"/>
  <c r="DD334"/>
  <c r="DE334"/>
  <c r="DF334"/>
  <c r="DG334"/>
  <c r="DH334"/>
  <c r="DN334"/>
  <c r="DD332"/>
  <c r="DE332"/>
  <c r="DF332"/>
  <c r="DG332"/>
  <c r="DH332"/>
  <c r="DN332"/>
  <c r="DD330"/>
  <c r="DE330"/>
  <c r="DF330"/>
  <c r="DG330"/>
  <c r="DH330"/>
  <c r="DN330"/>
  <c r="DD328"/>
  <c r="DE328"/>
  <c r="DF328"/>
  <c r="DG328"/>
  <c r="DH328"/>
  <c r="DN328"/>
  <c r="DD326"/>
  <c r="DE326"/>
  <c r="DF326"/>
  <c r="DG326"/>
  <c r="DH326"/>
  <c r="DN326"/>
  <c r="DD324"/>
  <c r="DE324"/>
  <c r="DF324"/>
  <c r="DG324"/>
  <c r="DH324"/>
  <c r="DN324"/>
  <c r="DD322"/>
  <c r="DE322"/>
  <c r="DF322"/>
  <c r="DG322"/>
  <c r="DH322"/>
  <c r="DN322"/>
  <c r="DD320"/>
  <c r="DE320"/>
  <c r="DF320"/>
  <c r="DG320"/>
  <c r="DH320"/>
  <c r="DN320"/>
  <c r="DD318"/>
  <c r="DE318"/>
  <c r="DF318"/>
  <c r="DG318"/>
  <c r="DH318"/>
  <c r="DN318"/>
  <c r="DD316"/>
  <c r="DE316"/>
  <c r="DF316"/>
  <c r="DG316"/>
  <c r="DH316"/>
  <c r="DN316"/>
  <c r="DD314"/>
  <c r="DE314"/>
  <c r="DF314"/>
  <c r="DG314"/>
  <c r="DH314"/>
  <c r="DN314"/>
  <c r="DD312"/>
  <c r="DE312"/>
  <c r="DF312"/>
  <c r="DG312"/>
  <c r="DH312"/>
  <c r="DN312"/>
  <c r="DD310"/>
  <c r="DE310"/>
  <c r="DF310"/>
  <c r="DG310"/>
  <c r="DH310"/>
  <c r="DN310"/>
  <c r="DD308"/>
  <c r="DE308"/>
  <c r="DF308"/>
  <c r="DG308"/>
  <c r="DH308"/>
  <c r="DN308"/>
  <c r="DD306"/>
  <c r="DE306"/>
  <c r="DF306"/>
  <c r="DG306"/>
  <c r="DH306"/>
  <c r="DN306"/>
  <c r="DD304"/>
  <c r="DE304"/>
  <c r="DF304"/>
  <c r="DG304"/>
  <c r="DH304"/>
  <c r="DN304"/>
  <c r="DD302"/>
  <c r="DE302"/>
  <c r="DF302"/>
  <c r="DG302"/>
  <c r="DH302"/>
  <c r="DN302"/>
  <c r="DD300"/>
  <c r="DE300"/>
  <c r="DF300"/>
  <c r="DG300"/>
  <c r="DH300"/>
  <c r="DN300"/>
  <c r="DD298"/>
  <c r="DE298"/>
  <c r="DF298"/>
  <c r="DG298"/>
  <c r="DH298"/>
  <c r="DN298"/>
  <c r="DD296"/>
  <c r="DE296"/>
  <c r="DF296"/>
  <c r="DG296"/>
  <c r="DH296"/>
  <c r="DN296"/>
  <c r="DD294"/>
  <c r="DE294"/>
  <c r="DF294"/>
  <c r="DG294"/>
  <c r="DH294"/>
  <c r="DN294"/>
  <c r="DD292"/>
  <c r="DE292"/>
  <c r="DF292"/>
  <c r="DG292"/>
  <c r="DH292"/>
  <c r="DN292"/>
  <c r="DD290"/>
  <c r="DE290"/>
  <c r="DF290"/>
  <c r="DG290"/>
  <c r="DH290"/>
  <c r="DN290"/>
  <c r="DD288"/>
  <c r="DE288"/>
  <c r="DF288"/>
  <c r="DG288"/>
  <c r="DH288"/>
  <c r="DN288"/>
  <c r="DD286"/>
  <c r="DE286"/>
  <c r="DF286"/>
  <c r="DG286"/>
  <c r="DH286"/>
  <c r="DN286"/>
  <c r="DD284"/>
  <c r="DE284"/>
  <c r="DF284"/>
  <c r="DG284"/>
  <c r="DH284"/>
  <c r="DN284"/>
  <c r="DD282"/>
  <c r="DE282"/>
  <c r="DF282"/>
  <c r="DG282"/>
  <c r="DH282"/>
  <c r="DN282"/>
  <c r="DD280"/>
  <c r="DE280"/>
  <c r="DF280"/>
  <c r="DG280"/>
  <c r="DH280"/>
  <c r="DN280"/>
  <c r="DD278"/>
  <c r="DE278"/>
  <c r="DF278"/>
  <c r="DG278"/>
  <c r="DH278"/>
  <c r="DN278"/>
  <c r="DD276"/>
  <c r="DE276"/>
  <c r="DF276"/>
  <c r="DG276"/>
  <c r="DH276"/>
  <c r="DN276"/>
  <c r="DD274"/>
  <c r="DE274"/>
  <c r="DF274"/>
  <c r="DG274"/>
  <c r="DH274"/>
  <c r="DN274"/>
  <c r="DD272"/>
  <c r="DE272"/>
  <c r="DF272"/>
  <c r="DG272"/>
  <c r="DH272"/>
  <c r="DN272"/>
  <c r="DD270"/>
  <c r="DE270"/>
  <c r="DF270"/>
  <c r="DG270"/>
  <c r="DH270"/>
  <c r="DN270"/>
  <c r="DD268"/>
  <c r="DE268"/>
  <c r="DF268"/>
  <c r="DG268"/>
  <c r="DH268"/>
  <c r="DN268"/>
  <c r="DD266"/>
  <c r="DE266"/>
  <c r="DF266"/>
  <c r="DG266"/>
  <c r="DH266"/>
  <c r="DN266"/>
  <c r="DD264"/>
  <c r="DE264"/>
  <c r="DF264"/>
  <c r="DG264"/>
  <c r="DH264"/>
  <c r="DN264"/>
  <c r="DD262"/>
  <c r="DE262"/>
  <c r="DF262"/>
  <c r="DG262"/>
  <c r="DH262"/>
  <c r="DN262"/>
  <c r="DD260"/>
  <c r="DE260"/>
  <c r="DF260"/>
  <c r="DG260"/>
  <c r="DH260"/>
  <c r="DN260"/>
  <c r="DD258"/>
  <c r="DE258"/>
  <c r="DF258"/>
  <c r="DG258"/>
  <c r="DH258"/>
  <c r="DN258"/>
  <c r="DD256"/>
  <c r="DE256"/>
  <c r="DF256"/>
  <c r="DG256"/>
  <c r="DH256"/>
  <c r="DN256"/>
  <c r="DD254"/>
  <c r="DE254"/>
  <c r="DF254"/>
  <c r="DG254"/>
  <c r="DH254"/>
  <c r="DN254"/>
  <c r="DD252"/>
  <c r="DE252"/>
  <c r="DF252"/>
  <c r="DG252"/>
  <c r="DH252"/>
  <c r="DN252"/>
  <c r="DD250"/>
  <c r="DE250"/>
  <c r="DF250"/>
  <c r="DG250"/>
  <c r="DH250"/>
  <c r="DN250"/>
  <c r="DD248"/>
  <c r="DE248"/>
  <c r="DF248"/>
  <c r="DG248"/>
  <c r="DH248"/>
  <c r="DN248"/>
  <c r="DD246"/>
  <c r="DE246"/>
  <c r="DF246"/>
  <c r="DG246"/>
  <c r="DH246"/>
  <c r="DN246"/>
  <c r="DD244"/>
  <c r="DE244"/>
  <c r="DF244"/>
  <c r="DG244"/>
  <c r="DH244"/>
  <c r="DN244"/>
  <c r="DD242"/>
  <c r="DE242"/>
  <c r="DF242"/>
  <c r="DG242"/>
  <c r="DH242"/>
  <c r="DN242"/>
  <c r="DD240"/>
  <c r="DE240"/>
  <c r="DF240"/>
  <c r="DG240"/>
  <c r="DH240"/>
  <c r="DN240"/>
  <c r="DD238"/>
  <c r="DE238"/>
  <c r="DF238"/>
  <c r="DG238"/>
  <c r="DH238"/>
  <c r="DN238"/>
  <c r="DD236"/>
  <c r="DE236"/>
  <c r="DF236"/>
  <c r="DG236"/>
  <c r="DH236"/>
  <c r="DN236"/>
  <c r="DD234"/>
  <c r="DE234"/>
  <c r="DF234"/>
  <c r="DG234"/>
  <c r="DH234"/>
  <c r="DN234"/>
  <c r="DD232"/>
  <c r="DE232"/>
  <c r="DF232"/>
  <c r="DG232"/>
  <c r="DH232"/>
  <c r="DN232"/>
  <c r="DD230"/>
  <c r="DE230"/>
  <c r="DF230"/>
  <c r="DG230"/>
  <c r="DH230"/>
  <c r="DN230"/>
  <c r="DD228"/>
  <c r="DE228"/>
  <c r="DF228"/>
  <c r="DG228"/>
  <c r="DH228"/>
  <c r="DN228"/>
  <c r="DD226"/>
  <c r="DE226"/>
  <c r="DF226"/>
  <c r="DG226"/>
  <c r="DH226"/>
  <c r="DN226"/>
  <c r="DD224"/>
  <c r="DE224"/>
  <c r="DF224"/>
  <c r="DG224"/>
  <c r="DH224"/>
  <c r="DN224"/>
  <c r="DD222"/>
  <c r="DE222"/>
  <c r="DF222"/>
  <c r="DG222"/>
  <c r="DH222"/>
  <c r="DN222"/>
  <c r="DD220"/>
  <c r="DE220"/>
  <c r="DF220"/>
  <c r="DG220"/>
  <c r="DH220"/>
  <c r="DN220"/>
  <c r="DD218"/>
  <c r="DE218"/>
  <c r="DF218"/>
  <c r="DG218"/>
  <c r="DH218"/>
  <c r="DN218"/>
  <c r="DD216"/>
  <c r="DE216"/>
  <c r="DF216"/>
  <c r="DG216"/>
  <c r="DH216"/>
  <c r="DN216"/>
  <c r="DD214"/>
  <c r="DE214"/>
  <c r="DF214"/>
  <c r="DG214"/>
  <c r="DH214"/>
  <c r="DN214"/>
  <c r="DD212"/>
  <c r="DE212"/>
  <c r="DF212"/>
  <c r="DG212"/>
  <c r="DH212"/>
  <c r="DN212"/>
  <c r="DD210"/>
  <c r="DE210"/>
  <c r="DF210"/>
  <c r="DG210"/>
  <c r="DH210"/>
  <c r="DN210"/>
  <c r="DD208"/>
  <c r="DE208"/>
  <c r="DF208"/>
  <c r="DG208"/>
  <c r="DH208"/>
  <c r="DN208"/>
  <c r="DD206"/>
  <c r="DE206"/>
  <c r="DF206"/>
  <c r="DG206"/>
  <c r="DH206"/>
  <c r="DN206"/>
  <c r="DD204"/>
  <c r="DE204"/>
  <c r="DF204"/>
  <c r="DG204"/>
  <c r="DH204"/>
  <c r="DN204"/>
  <c r="DD202"/>
  <c r="DE202"/>
  <c r="DF202"/>
  <c r="DG202"/>
  <c r="DH202"/>
  <c r="DN202"/>
  <c r="DD200"/>
  <c r="DE200"/>
  <c r="DF200"/>
  <c r="DG200"/>
  <c r="DH200"/>
  <c r="DN200"/>
  <c r="DD198"/>
  <c r="DE198"/>
  <c r="DF198"/>
  <c r="DG198"/>
  <c r="DH198"/>
  <c r="DN198"/>
  <c r="DD196"/>
  <c r="DE196"/>
  <c r="DF196"/>
  <c r="DG196"/>
  <c r="DH196"/>
  <c r="DN196"/>
  <c r="DD194"/>
  <c r="DE194"/>
  <c r="DF194"/>
  <c r="DG194"/>
  <c r="DH194"/>
  <c r="DN194"/>
  <c r="DD192"/>
  <c r="DE192"/>
  <c r="DF192"/>
  <c r="DG192"/>
  <c r="DH192"/>
  <c r="DN192"/>
  <c r="DD190"/>
  <c r="DE190"/>
  <c r="DF190"/>
  <c r="DG190"/>
  <c r="DH190"/>
  <c r="DN190"/>
  <c r="DD188"/>
  <c r="DE188"/>
  <c r="DF188"/>
  <c r="DG188"/>
  <c r="DH188"/>
  <c r="DD186"/>
  <c r="DE186"/>
  <c r="DF186"/>
  <c r="DG186"/>
  <c r="DH186"/>
  <c r="DD184"/>
  <c r="DE184"/>
  <c r="DF184"/>
  <c r="DG184"/>
  <c r="DH184"/>
  <c r="DD182"/>
  <c r="DE182"/>
  <c r="DF182"/>
  <c r="DG182"/>
  <c r="DH182"/>
  <c r="DD180"/>
  <c r="DE180"/>
  <c r="DF180"/>
  <c r="DG180"/>
  <c r="DH180"/>
  <c r="DD178"/>
  <c r="DE178"/>
  <c r="DF178"/>
  <c r="DG178"/>
  <c r="DH178"/>
  <c r="DD176"/>
  <c r="DE176"/>
  <c r="DF176"/>
  <c r="DG176"/>
  <c r="DH176"/>
  <c r="DD174"/>
  <c r="DE174"/>
  <c r="DF174"/>
  <c r="DG174"/>
  <c r="DH174"/>
  <c r="DD172"/>
  <c r="DE172"/>
  <c r="DF172"/>
  <c r="DG172"/>
  <c r="DH172"/>
  <c r="DD170"/>
  <c r="DE170"/>
  <c r="DF170"/>
  <c r="DG170"/>
  <c r="DH170"/>
  <c r="DD168"/>
  <c r="DE168"/>
  <c r="DF168"/>
  <c r="DG168"/>
  <c r="DH168"/>
  <c r="DD166"/>
  <c r="DE166"/>
  <c r="DF166"/>
  <c r="DG166"/>
  <c r="DH166"/>
  <c r="DD164"/>
  <c r="DE164"/>
  <c r="DF164"/>
  <c r="DG164"/>
  <c r="DH164"/>
  <c r="DD162"/>
  <c r="DE162"/>
  <c r="DF162"/>
  <c r="DG162"/>
  <c r="DH162"/>
  <c r="DD160"/>
  <c r="DE160"/>
  <c r="DF160"/>
  <c r="DG160"/>
  <c r="DH160"/>
  <c r="DD158"/>
  <c r="DE158"/>
  <c r="DF158"/>
  <c r="DG158"/>
  <c r="DH158"/>
  <c r="DD156"/>
  <c r="DE156"/>
  <c r="DF156"/>
  <c r="DG156"/>
  <c r="DH156"/>
  <c r="DD154"/>
  <c r="DE154"/>
  <c r="DF154"/>
  <c r="DG154"/>
  <c r="DH154"/>
  <c r="DD152"/>
  <c r="DE152"/>
  <c r="DF152"/>
  <c r="DG152"/>
  <c r="DH152"/>
  <c r="DD150"/>
  <c r="DE150"/>
  <c r="DF150"/>
  <c r="DG150"/>
  <c r="DH150"/>
  <c r="DD148"/>
  <c r="DE148"/>
  <c r="DF148"/>
  <c r="DG148"/>
  <c r="DH148"/>
  <c r="DD146"/>
  <c r="DE146"/>
  <c r="DF146"/>
  <c r="DG146"/>
  <c r="DH146"/>
  <c r="DD144"/>
  <c r="DE144"/>
  <c r="DF144"/>
  <c r="DG144"/>
  <c r="DH144"/>
  <c r="DD142"/>
  <c r="DE142"/>
  <c r="DF142"/>
  <c r="DG142"/>
  <c r="DH142"/>
  <c r="DD140"/>
  <c r="DE140"/>
  <c r="DF140"/>
  <c r="DG140"/>
  <c r="DH140"/>
  <c r="DD138"/>
  <c r="DE138"/>
  <c r="DF138"/>
  <c r="DG138"/>
  <c r="DH138"/>
  <c r="DD136"/>
  <c r="DE136"/>
  <c r="DF136"/>
  <c r="DG136"/>
  <c r="DH136"/>
  <c r="DD134"/>
  <c r="DE134"/>
  <c r="DF134"/>
  <c r="DG134"/>
  <c r="DH134"/>
  <c r="DD132"/>
  <c r="DE132"/>
  <c r="DF132"/>
  <c r="DG132"/>
  <c r="DH132"/>
  <c r="DD130"/>
  <c r="DE130"/>
  <c r="DF130"/>
  <c r="DG130"/>
  <c r="DH130"/>
  <c r="DD128"/>
  <c r="DE128"/>
  <c r="DF128"/>
  <c r="DG128"/>
  <c r="DH128"/>
  <c r="DD126"/>
  <c r="DE126"/>
  <c r="DF126"/>
  <c r="DG126"/>
  <c r="DH126"/>
  <c r="DD124"/>
  <c r="DE124"/>
  <c r="DF124"/>
  <c r="DG124"/>
  <c r="DH124"/>
  <c r="DD122"/>
  <c r="DE122"/>
  <c r="DF122"/>
  <c r="DG122"/>
  <c r="DH122"/>
  <c r="DD120"/>
  <c r="DE120"/>
  <c r="DF120"/>
  <c r="DG120"/>
  <c r="DH120"/>
  <c r="DD118"/>
  <c r="DE118"/>
  <c r="DF118"/>
  <c r="DG118"/>
  <c r="DH118"/>
  <c r="DD116"/>
  <c r="DE116"/>
  <c r="DF116"/>
  <c r="DG116"/>
  <c r="DH116"/>
  <c r="DD114"/>
  <c r="DE114"/>
  <c r="DF114"/>
  <c r="DG114"/>
  <c r="DH114"/>
  <c r="DD112"/>
  <c r="DE112"/>
  <c r="DF112"/>
  <c r="DG112"/>
  <c r="DH112"/>
  <c r="DD110"/>
  <c r="DE110"/>
  <c r="DF110"/>
  <c r="DG110"/>
  <c r="DH110"/>
  <c r="DD108"/>
  <c r="DE108"/>
  <c r="DF108"/>
  <c r="DG108"/>
  <c r="DH108"/>
  <c r="DD106"/>
  <c r="DE106"/>
  <c r="DF106"/>
  <c r="DG106"/>
  <c r="DH106"/>
  <c r="DD104"/>
  <c r="DE104"/>
  <c r="DF104"/>
  <c r="DG104"/>
  <c r="DH104"/>
  <c r="DD102"/>
  <c r="DE102"/>
  <c r="DF102"/>
  <c r="DG102"/>
  <c r="DH102"/>
  <c r="DD100"/>
  <c r="DE100"/>
  <c r="DF100"/>
  <c r="DG100"/>
  <c r="DH100"/>
  <c r="DD98"/>
  <c r="DE98"/>
  <c r="DF98"/>
  <c r="DG98"/>
  <c r="DH98"/>
  <c r="DD96"/>
  <c r="DE96"/>
  <c r="DF96"/>
  <c r="DG96"/>
  <c r="DH96"/>
  <c r="DD94"/>
  <c r="DE94"/>
  <c r="DF94"/>
  <c r="DG94"/>
  <c r="DH94"/>
  <c r="DD92"/>
  <c r="DE92"/>
  <c r="DF92"/>
  <c r="DG92"/>
  <c r="DH92"/>
  <c r="DD90"/>
  <c r="DE90"/>
  <c r="DF90"/>
  <c r="DG90"/>
  <c r="DH90"/>
  <c r="DD88"/>
  <c r="DE88"/>
  <c r="DF88"/>
  <c r="DG88"/>
  <c r="DH88"/>
  <c r="DD86"/>
  <c r="DE86"/>
  <c r="DF86"/>
  <c r="DG86"/>
  <c r="DH86"/>
  <c r="DD84"/>
  <c r="DE84"/>
  <c r="DF84"/>
  <c r="DG84"/>
  <c r="DH84"/>
  <c r="DD82"/>
  <c r="DE82"/>
  <c r="DF82"/>
  <c r="DG82"/>
  <c r="DH82"/>
  <c r="DD80"/>
  <c r="DE80"/>
  <c r="DF80"/>
  <c r="DG80"/>
  <c r="DH80"/>
  <c r="DD78"/>
  <c r="DE78"/>
  <c r="DF78"/>
  <c r="DG78"/>
  <c r="DH78"/>
  <c r="DD76"/>
  <c r="DE76"/>
  <c r="DF76"/>
  <c r="DG76"/>
  <c r="DH76"/>
  <c r="DD74"/>
  <c r="DE74"/>
  <c r="DF74"/>
  <c r="DG74"/>
  <c r="DH74"/>
  <c r="DD72"/>
  <c r="DE72"/>
  <c r="DF72"/>
  <c r="DG72"/>
  <c r="DH72"/>
  <c r="DD70"/>
  <c r="DE70"/>
  <c r="DF70"/>
  <c r="DG70"/>
  <c r="DH70"/>
  <c r="DD68"/>
  <c r="DE68"/>
  <c r="DF68"/>
  <c r="DG68"/>
  <c r="DH68"/>
  <c r="DD66"/>
  <c r="DE66"/>
  <c r="DF66"/>
  <c r="DG66"/>
  <c r="DH66"/>
  <c r="DD64"/>
  <c r="DE64"/>
  <c r="DF64"/>
  <c r="DG64"/>
  <c r="DH64"/>
  <c r="DD62"/>
  <c r="DE62"/>
  <c r="DF62"/>
  <c r="DG62"/>
  <c r="DH62"/>
  <c r="DD60"/>
  <c r="DE60"/>
  <c r="DF60"/>
  <c r="DG60"/>
  <c r="DH60"/>
  <c r="DD58"/>
  <c r="DE58"/>
  <c r="DF58"/>
  <c r="DG58"/>
  <c r="DH58"/>
  <c r="DD56"/>
  <c r="DE56"/>
  <c r="DF56"/>
  <c r="DG56"/>
  <c r="DH56"/>
  <c r="DD54"/>
  <c r="DE54"/>
  <c r="DF54"/>
  <c r="DG54"/>
  <c r="DH54"/>
  <c r="DD52"/>
  <c r="DE52"/>
  <c r="DF52"/>
  <c r="DG52"/>
  <c r="DH52"/>
  <c r="DD50"/>
  <c r="DE50"/>
  <c r="DF50"/>
  <c r="DG50"/>
  <c r="DH50"/>
  <c r="DD48"/>
  <c r="DE48"/>
  <c r="DF48"/>
  <c r="DG48"/>
  <c r="DH48"/>
  <c r="DD46"/>
  <c r="DE46"/>
  <c r="DF46"/>
  <c r="DG46"/>
  <c r="DH46"/>
  <c r="DD44"/>
  <c r="DE44"/>
  <c r="DF44"/>
  <c r="DG44"/>
  <c r="DH44"/>
  <c r="DD42"/>
  <c r="DE42"/>
  <c r="DF42"/>
  <c r="DG42"/>
  <c r="DH42"/>
  <c r="DD40"/>
  <c r="DE40"/>
  <c r="DF40"/>
  <c r="DG40"/>
  <c r="DH40"/>
  <c r="DD38"/>
  <c r="DE38"/>
  <c r="DF38"/>
  <c r="DG38"/>
  <c r="DH38"/>
  <c r="DD36"/>
  <c r="DE36"/>
  <c r="DF36"/>
  <c r="DG36"/>
  <c r="DH36"/>
  <c r="DD34"/>
  <c r="DE34"/>
  <c r="DF34"/>
  <c r="DG34"/>
  <c r="DH34"/>
  <c r="DD32"/>
  <c r="DE32"/>
  <c r="DF32"/>
  <c r="DG32"/>
  <c r="DH32"/>
  <c r="DD30"/>
  <c r="DE30"/>
  <c r="DF30"/>
  <c r="DG30"/>
  <c r="DH30"/>
  <c r="DD28"/>
  <c r="DE28"/>
  <c r="DF28"/>
  <c r="DG28"/>
  <c r="DH28"/>
  <c r="DD26"/>
  <c r="DE26"/>
  <c r="DF26"/>
  <c r="DG26"/>
  <c r="DH26"/>
  <c r="DD24"/>
  <c r="DE24"/>
  <c r="DF24"/>
  <c r="DG24"/>
  <c r="DH24"/>
  <c r="DD22"/>
  <c r="DE22"/>
  <c r="DF22"/>
  <c r="DG22"/>
  <c r="DH22"/>
  <c r="DD20"/>
  <c r="DE20"/>
  <c r="DF20"/>
  <c r="DG20"/>
  <c r="DH20"/>
  <c r="DD18"/>
  <c r="DE18"/>
  <c r="DF18"/>
  <c r="DG18"/>
  <c r="DH18"/>
  <c r="DD16"/>
  <c r="DE16"/>
  <c r="DF16"/>
  <c r="DG16"/>
  <c r="DH16"/>
  <c r="DD14"/>
  <c r="DE14"/>
  <c r="DF14"/>
  <c r="DG14"/>
  <c r="DH14"/>
  <c r="DD12"/>
  <c r="DE12"/>
  <c r="DF12"/>
  <c r="DG12"/>
  <c r="DH12"/>
  <c r="DD10"/>
  <c r="DE10"/>
  <c r="DF10"/>
  <c r="DG10"/>
  <c r="DH10"/>
  <c r="DD8"/>
  <c r="DE8"/>
  <c r="DF8"/>
  <c r="DG8"/>
  <c r="DH8"/>
  <c r="DD6"/>
  <c r="DE6"/>
  <c r="DF6"/>
  <c r="DG6"/>
  <c r="DH6"/>
  <c r="J1" i="1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12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13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14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7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8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9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J1" i="10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5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Q1" i="6"/>
  <c r="J1" s="1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J1" i="4"/>
  <c r="AG1"/>
  <c r="AS4"/>
  <c r="AT4"/>
  <c r="AU4"/>
  <c r="AV4"/>
  <c r="AW4"/>
  <c r="AR4"/>
  <c r="AS5"/>
  <c r="AT5"/>
  <c r="AU5"/>
  <c r="AV5"/>
  <c r="AW5"/>
  <c r="AR5"/>
  <c r="AS6"/>
  <c r="AT6"/>
  <c r="AU6"/>
  <c r="AV6"/>
  <c r="AW6"/>
  <c r="AR6"/>
  <c r="AS7"/>
  <c r="AT7"/>
  <c r="AU7"/>
  <c r="AV7"/>
  <c r="AW7"/>
  <c r="AR7"/>
  <c r="AS8"/>
  <c r="AT8"/>
  <c r="AU8"/>
  <c r="AV8"/>
  <c r="AW8"/>
  <c r="AR8"/>
  <c r="AS9"/>
  <c r="AT9"/>
  <c r="AU9"/>
  <c r="AV9"/>
  <c r="AW9"/>
  <c r="AR9"/>
  <c r="AS10"/>
  <c r="AT10"/>
  <c r="AU10"/>
  <c r="AV10"/>
  <c r="AW10"/>
  <c r="AR10"/>
  <c r="AS11"/>
  <c r="AT11"/>
  <c r="AU11"/>
  <c r="AV11"/>
  <c r="AW11"/>
  <c r="AR11"/>
  <c r="AS12"/>
  <c r="AT12"/>
  <c r="AW12"/>
  <c r="AU12"/>
  <c r="AV12"/>
  <c r="AR12"/>
  <c r="AS13"/>
  <c r="AT13"/>
  <c r="AW13"/>
  <c r="AU13"/>
  <c r="AV13"/>
  <c r="AR13"/>
  <c r="AS14"/>
  <c r="AT14"/>
  <c r="AW14"/>
  <c r="AU14"/>
  <c r="AV14"/>
  <c r="AR14"/>
  <c r="AS15"/>
  <c r="AT15"/>
  <c r="AW15"/>
  <c r="AU15"/>
  <c r="AV15"/>
  <c r="AR15"/>
  <c r="AS16"/>
  <c r="AT16"/>
  <c r="AW16"/>
  <c r="AU16"/>
  <c r="AV16"/>
  <c r="AR16"/>
  <c r="AS17"/>
  <c r="AT17"/>
  <c r="AW17"/>
  <c r="AU17"/>
  <c r="AV17"/>
  <c r="AR17"/>
  <c r="AS18"/>
  <c r="AT18"/>
  <c r="AW18"/>
  <c r="AU18"/>
  <c r="AV18"/>
  <c r="AR18"/>
  <c r="AS19"/>
  <c r="AT19"/>
  <c r="AW19"/>
  <c r="AU19"/>
  <c r="AV19"/>
  <c r="AR19"/>
  <c r="AS20"/>
  <c r="AT20"/>
  <c r="AW20"/>
  <c r="AU20"/>
  <c r="AV20"/>
  <c r="AR20"/>
  <c r="AS21"/>
  <c r="AT21"/>
  <c r="AW21"/>
  <c r="AU21"/>
  <c r="AV21"/>
  <c r="AR21"/>
  <c r="AS22"/>
  <c r="AT22"/>
  <c r="AW22"/>
  <c r="AU22"/>
  <c r="AV22"/>
  <c r="AR22"/>
  <c r="AS23"/>
  <c r="AT23"/>
  <c r="AW23"/>
  <c r="AU23"/>
  <c r="AV23"/>
  <c r="AR23"/>
  <c r="AS24"/>
  <c r="AT24"/>
  <c r="AW24"/>
  <c r="AU24"/>
  <c r="AV24"/>
  <c r="AR24"/>
  <c r="AS25"/>
  <c r="AT25"/>
  <c r="AW25"/>
  <c r="AU25"/>
  <c r="AV25"/>
  <c r="AR25"/>
  <c r="AS26"/>
  <c r="AT26"/>
  <c r="AW26"/>
  <c r="AU26"/>
  <c r="AV26"/>
  <c r="AR26"/>
  <c r="AS27"/>
  <c r="AT27"/>
  <c r="AW27"/>
  <c r="AU27"/>
  <c r="AV27"/>
  <c r="AR27"/>
  <c r="AS28"/>
  <c r="AT28"/>
  <c r="AW28"/>
  <c r="AU28"/>
  <c r="AV28"/>
  <c r="AR28"/>
  <c r="AS29"/>
  <c r="AT29"/>
  <c r="AW29"/>
  <c r="AU29"/>
  <c r="AV29"/>
  <c r="AR29"/>
  <c r="AS30"/>
  <c r="AT30"/>
  <c r="AW30"/>
  <c r="AU30"/>
  <c r="AV30"/>
  <c r="AR30"/>
  <c r="AS31"/>
  <c r="AT31"/>
  <c r="AW31"/>
  <c r="AU31"/>
  <c r="AV31"/>
  <c r="AR31"/>
  <c r="AS32"/>
  <c r="AT32"/>
  <c r="AW32"/>
  <c r="AU32"/>
  <c r="AV32"/>
  <c r="AR32"/>
  <c r="AS33"/>
  <c r="AT33"/>
  <c r="AW33"/>
  <c r="AU33"/>
  <c r="AV33"/>
  <c r="AR33"/>
  <c r="AS34"/>
  <c r="AT34"/>
  <c r="AW34"/>
  <c r="AU34"/>
  <c r="AV34"/>
  <c r="AR34"/>
  <c r="AS35"/>
  <c r="AT35"/>
  <c r="AW35"/>
  <c r="AU35"/>
  <c r="AV35"/>
  <c r="AR35"/>
  <c r="AS36"/>
  <c r="AT36"/>
  <c r="AW36"/>
  <c r="AU36"/>
  <c r="AV36"/>
  <c r="AR36"/>
  <c r="AS37"/>
  <c r="AT37"/>
  <c r="AW37"/>
  <c r="AU37"/>
  <c r="AV37"/>
  <c r="AR37"/>
  <c r="AS38"/>
  <c r="AT38"/>
  <c r="AW38"/>
  <c r="AU38"/>
  <c r="AV38"/>
  <c r="AR38"/>
  <c r="AS39"/>
  <c r="AT39"/>
  <c r="AW39"/>
  <c r="AU39"/>
  <c r="AV39"/>
  <c r="AR39"/>
  <c r="AS40"/>
  <c r="AT40"/>
  <c r="AW40"/>
  <c r="AU40"/>
  <c r="AV40"/>
  <c r="AR40"/>
  <c r="AS41"/>
  <c r="AT41"/>
  <c r="AW41"/>
  <c r="AU41"/>
  <c r="AV41"/>
  <c r="AR41"/>
  <c r="AS42"/>
  <c r="AT42"/>
  <c r="AW42"/>
  <c r="AU42"/>
  <c r="AV42"/>
  <c r="AR42"/>
  <c r="AS43"/>
  <c r="AT43"/>
  <c r="AW43"/>
  <c r="AU43"/>
  <c r="AV43"/>
  <c r="AR43"/>
  <c r="AS44"/>
  <c r="AT44"/>
  <c r="AW44"/>
  <c r="AU44"/>
  <c r="AV44"/>
  <c r="AR44"/>
  <c r="AS45"/>
  <c r="AT45"/>
  <c r="AW45"/>
  <c r="AU45"/>
  <c r="AV45"/>
  <c r="AR45"/>
  <c r="AS46"/>
  <c r="AT46"/>
  <c r="AW46"/>
  <c r="AU46"/>
  <c r="AV46"/>
  <c r="AR46"/>
  <c r="AS47"/>
  <c r="AT47"/>
  <c r="AW47"/>
  <c r="AU47"/>
  <c r="AV47"/>
  <c r="AR47"/>
  <c r="AS48"/>
  <c r="AT48"/>
  <c r="AW48"/>
  <c r="AU48"/>
  <c r="AV48"/>
  <c r="AR48"/>
  <c r="AS49"/>
  <c r="AT49"/>
  <c r="AW49"/>
  <c r="AU49"/>
  <c r="AV49"/>
  <c r="AR49"/>
  <c r="AS50"/>
  <c r="AT50"/>
  <c r="AW50"/>
  <c r="AU50"/>
  <c r="AV50"/>
  <c r="AR50"/>
  <c r="AS51"/>
  <c r="AT51"/>
  <c r="AW51"/>
  <c r="AU51"/>
  <c r="AV51"/>
  <c r="AR51"/>
  <c r="AS52"/>
  <c r="AT52"/>
  <c r="AW52"/>
  <c r="AU52"/>
  <c r="AV52"/>
  <c r="AR52"/>
  <c r="AS53"/>
  <c r="AT53"/>
  <c r="AW53"/>
  <c r="AU53"/>
  <c r="AV53"/>
  <c r="AR53"/>
  <c r="AS54"/>
  <c r="AT54"/>
  <c r="AW54"/>
  <c r="AU54"/>
  <c r="AV54"/>
  <c r="AR54"/>
  <c r="AS55"/>
  <c r="AT55"/>
  <c r="AW55"/>
  <c r="AU55"/>
  <c r="AV55"/>
  <c r="AR55"/>
  <c r="AS56"/>
  <c r="AT56"/>
  <c r="AW56"/>
  <c r="AU56"/>
  <c r="AV56"/>
  <c r="AR56"/>
  <c r="AS57"/>
  <c r="AT57"/>
  <c r="AW57"/>
  <c r="AU57"/>
  <c r="AV57"/>
  <c r="AR57"/>
  <c r="AS58"/>
  <c r="AT58"/>
  <c r="AW58"/>
  <c r="AU58"/>
  <c r="AV58"/>
  <c r="AR58"/>
  <c r="AS59"/>
  <c r="AT59"/>
  <c r="AW59"/>
  <c r="AU59"/>
  <c r="AV59"/>
  <c r="AR59"/>
  <c r="AS60"/>
  <c r="AT60"/>
  <c r="AW60"/>
  <c r="AU60"/>
  <c r="AV60"/>
  <c r="AR60"/>
  <c r="AS61"/>
  <c r="AT61"/>
  <c r="AW61"/>
  <c r="AU61"/>
  <c r="AV61"/>
  <c r="AR61"/>
  <c r="AS62"/>
  <c r="AT62"/>
  <c r="AW62"/>
  <c r="AU62"/>
  <c r="AV62"/>
  <c r="AR62"/>
  <c r="AS63"/>
  <c r="AT63"/>
  <c r="AW63"/>
  <c r="AU63"/>
  <c r="AV63"/>
  <c r="AR63"/>
  <c r="AS64"/>
  <c r="AT64"/>
  <c r="AW64"/>
  <c r="AU64"/>
  <c r="AV64"/>
  <c r="AR64"/>
  <c r="AS65"/>
  <c r="AT65"/>
  <c r="AW65"/>
  <c r="AU65"/>
  <c r="AV65"/>
  <c r="AR65"/>
  <c r="AS66"/>
  <c r="AT66"/>
  <c r="AW66"/>
  <c r="AU66"/>
  <c r="AV66"/>
  <c r="AR66"/>
  <c r="AS67"/>
  <c r="AT67"/>
  <c r="AW67"/>
  <c r="AU67"/>
  <c r="AV67"/>
  <c r="AR67"/>
  <c r="AS68"/>
  <c r="AT68"/>
  <c r="AW68"/>
  <c r="AU68"/>
  <c r="AV68"/>
  <c r="AR68"/>
  <c r="AS69"/>
  <c r="AT69"/>
  <c r="AW69"/>
  <c r="AU69"/>
  <c r="AV69"/>
  <c r="AR69"/>
  <c r="AS70"/>
  <c r="AT70"/>
  <c r="AW70"/>
  <c r="AU70"/>
  <c r="AV70"/>
  <c r="AR70"/>
  <c r="AS71"/>
  <c r="AT71"/>
  <c r="AW71"/>
  <c r="AU71"/>
  <c r="AV71"/>
  <c r="AR71"/>
  <c r="AS72"/>
  <c r="AT72"/>
  <c r="AW72"/>
  <c r="AU72"/>
  <c r="AV72"/>
  <c r="AR72"/>
  <c r="AS73"/>
  <c r="AT73"/>
  <c r="AW73"/>
  <c r="AU73"/>
  <c r="AV73"/>
  <c r="AR73"/>
  <c r="AS74"/>
  <c r="AT74"/>
  <c r="AW74"/>
  <c r="AU74"/>
  <c r="AV74"/>
  <c r="AR74"/>
  <c r="AS75"/>
  <c r="AT75"/>
  <c r="AW75"/>
  <c r="AU75"/>
  <c r="AV75"/>
  <c r="AR75"/>
  <c r="AS76"/>
  <c r="AT76"/>
  <c r="AW76"/>
  <c r="AU76"/>
  <c r="AV76"/>
  <c r="AR76"/>
  <c r="AS77"/>
  <c r="AT77"/>
  <c r="AW77"/>
  <c r="AU77"/>
  <c r="AV77"/>
  <c r="AR77"/>
  <c r="AS78"/>
  <c r="AT78"/>
  <c r="AW78"/>
  <c r="AU78"/>
  <c r="AV78"/>
  <c r="AR78"/>
  <c r="AS79"/>
  <c r="AT79"/>
  <c r="AW79"/>
  <c r="AU79"/>
  <c r="AV79"/>
  <c r="AR79"/>
  <c r="AS80"/>
  <c r="AT80"/>
  <c r="AW80"/>
  <c r="AU80"/>
  <c r="AV80"/>
  <c r="AR80"/>
  <c r="AS81"/>
  <c r="AT81"/>
  <c r="AW81"/>
  <c r="AU81"/>
  <c r="AV81"/>
  <c r="AR81"/>
  <c r="AS82"/>
  <c r="AT82"/>
  <c r="AW82"/>
  <c r="AU82"/>
  <c r="AV82"/>
  <c r="AR82"/>
  <c r="AS83"/>
  <c r="AT83"/>
  <c r="AW83"/>
  <c r="AU83"/>
  <c r="AV83"/>
  <c r="AR83"/>
  <c r="AS84"/>
  <c r="AT84"/>
  <c r="AW84"/>
  <c r="AU84"/>
  <c r="AV84"/>
  <c r="AR84"/>
  <c r="AS85"/>
  <c r="AT85"/>
  <c r="AW85"/>
  <c r="AU85"/>
  <c r="AV85"/>
  <c r="AR85"/>
  <c r="AS86"/>
  <c r="AT86"/>
  <c r="AW86"/>
  <c r="AU86"/>
  <c r="AV86"/>
  <c r="AR86"/>
  <c r="AS87"/>
  <c r="AT87"/>
  <c r="AW87"/>
  <c r="AU87"/>
  <c r="AV87"/>
  <c r="AR87"/>
  <c r="AS88"/>
  <c r="AT88"/>
  <c r="AW88"/>
  <c r="AU88"/>
  <c r="AV88"/>
  <c r="AR88"/>
  <c r="AS89"/>
  <c r="AT89"/>
  <c r="AW89"/>
  <c r="AU89"/>
  <c r="AV89"/>
  <c r="AR89"/>
  <c r="AS90"/>
  <c r="AT90"/>
  <c r="AW90"/>
  <c r="AU90"/>
  <c r="AV90"/>
  <c r="AR90"/>
  <c r="AS91"/>
  <c r="AT91"/>
  <c r="AW91"/>
  <c r="AU91"/>
  <c r="AV91"/>
  <c r="AR91"/>
  <c r="AS92"/>
  <c r="AT92"/>
  <c r="AW92"/>
  <c r="AU92"/>
  <c r="AV92"/>
  <c r="AR92"/>
  <c r="AS93"/>
  <c r="AT93"/>
  <c r="AW93"/>
  <c r="AU93"/>
  <c r="AV93"/>
  <c r="AR93"/>
  <c r="AS94"/>
  <c r="AT94"/>
  <c r="AW94"/>
  <c r="AU94"/>
  <c r="AV94"/>
  <c r="AR94"/>
  <c r="AS95"/>
  <c r="AT95"/>
  <c r="AW95"/>
  <c r="AU95"/>
  <c r="AV95"/>
  <c r="AR95"/>
  <c r="AS96"/>
  <c r="AT96"/>
  <c r="AW96"/>
  <c r="AU96"/>
  <c r="AV96"/>
  <c r="AR96"/>
  <c r="AS97"/>
  <c r="AT97"/>
  <c r="AW97"/>
  <c r="AU97"/>
  <c r="AV97"/>
  <c r="AR97"/>
  <c r="AS98"/>
  <c r="AT98"/>
  <c r="AW98"/>
  <c r="AU98"/>
  <c r="AV98"/>
  <c r="AR98"/>
  <c r="AS99"/>
  <c r="AT99"/>
  <c r="AW99"/>
  <c r="AU99"/>
  <c r="AV99"/>
  <c r="AR99"/>
  <c r="AS100"/>
  <c r="AT100"/>
  <c r="AW100"/>
  <c r="AU100"/>
  <c r="AV100"/>
  <c r="AR100"/>
  <c r="AS101"/>
  <c r="AT101"/>
  <c r="AW101"/>
  <c r="AU101"/>
  <c r="AV101"/>
  <c r="AR101"/>
  <c r="AS102"/>
  <c r="AT102"/>
  <c r="AW102"/>
  <c r="AU102"/>
  <c r="AV102"/>
  <c r="AR102"/>
  <c r="AS103"/>
  <c r="AT103"/>
  <c r="AW103"/>
  <c r="AU103"/>
  <c r="AV103"/>
  <c r="AR103"/>
  <c r="AS104"/>
  <c r="AT104"/>
  <c r="AW104"/>
  <c r="AU104"/>
  <c r="AV104"/>
  <c r="AR104"/>
  <c r="AS105"/>
  <c r="AT105"/>
  <c r="AW105"/>
  <c r="AU105"/>
  <c r="AV105"/>
  <c r="AR105"/>
  <c r="AS106"/>
  <c r="AT106"/>
  <c r="AW106"/>
  <c r="AU106"/>
  <c r="AV106"/>
  <c r="AR106"/>
  <c r="AS107"/>
  <c r="AT107"/>
  <c r="AW107"/>
  <c r="AU107"/>
  <c r="AV107"/>
  <c r="AR107"/>
  <c r="AS108"/>
  <c r="AT108"/>
  <c r="AW108"/>
  <c r="AU108"/>
  <c r="AV108"/>
  <c r="AR108"/>
  <c r="AS109"/>
  <c r="AT109"/>
  <c r="AW109"/>
  <c r="AU109"/>
  <c r="AV109"/>
  <c r="AR109"/>
  <c r="AS110"/>
  <c r="AT110"/>
  <c r="AW110"/>
  <c r="AU110"/>
  <c r="AV110"/>
  <c r="AR110"/>
  <c r="AS111"/>
  <c r="AT111"/>
  <c r="AW111"/>
  <c r="AU111"/>
  <c r="AV111"/>
  <c r="AR111"/>
  <c r="AS112"/>
  <c r="AT112"/>
  <c r="AW112"/>
  <c r="AU112"/>
  <c r="AV112"/>
  <c r="AR112"/>
  <c r="AS113"/>
  <c r="AT113"/>
  <c r="AW113"/>
  <c r="AU113"/>
  <c r="AV113"/>
  <c r="AR113"/>
  <c r="AS114"/>
  <c r="AT114"/>
  <c r="AW114"/>
  <c r="AU114"/>
  <c r="AV114"/>
  <c r="AR114"/>
  <c r="AS115"/>
  <c r="AT115"/>
  <c r="AW115"/>
  <c r="AU115"/>
  <c r="AV115"/>
  <c r="AR115"/>
  <c r="AS116"/>
  <c r="AT116"/>
  <c r="AW116"/>
  <c r="AU116"/>
  <c r="AV116"/>
  <c r="AR116"/>
  <c r="AS117"/>
  <c r="AT117"/>
  <c r="AW117"/>
  <c r="AU117"/>
  <c r="AV117"/>
  <c r="AR117"/>
  <c r="AS118"/>
  <c r="AT118"/>
  <c r="AW118"/>
  <c r="AU118"/>
  <c r="AV118"/>
  <c r="AR118"/>
  <c r="AS119"/>
  <c r="AT119"/>
  <c r="AW119"/>
  <c r="AU119"/>
  <c r="AV119"/>
  <c r="AR119"/>
  <c r="AS120"/>
  <c r="AT120"/>
  <c r="AW120"/>
  <c r="AU120"/>
  <c r="AV120"/>
  <c r="AR120"/>
  <c r="AS121"/>
  <c r="AT121"/>
  <c r="AW121"/>
  <c r="AU121"/>
  <c r="AV121"/>
  <c r="AR121"/>
  <c r="AS122"/>
  <c r="AT122"/>
  <c r="AW122"/>
  <c r="AU122"/>
  <c r="AV122"/>
  <c r="AR122"/>
  <c r="AS123"/>
  <c r="AT123"/>
  <c r="AW123"/>
  <c r="AU123"/>
  <c r="AV123"/>
  <c r="AR123"/>
  <c r="AS124"/>
  <c r="AT124"/>
  <c r="AW124"/>
  <c r="AU124"/>
  <c r="AV124"/>
  <c r="AR124"/>
  <c r="AS125"/>
  <c r="AT125"/>
  <c r="AW125"/>
  <c r="AU125"/>
  <c r="AV125"/>
  <c r="AR125"/>
  <c r="AS126"/>
  <c r="AT126"/>
  <c r="AW126"/>
  <c r="AU126"/>
  <c r="AV126"/>
  <c r="AR126"/>
  <c r="AS127"/>
  <c r="AT127"/>
  <c r="AW127"/>
  <c r="AU127"/>
  <c r="AV127"/>
  <c r="AR127"/>
  <c r="AS128"/>
  <c r="AT128"/>
  <c r="AW128"/>
  <c r="AU128"/>
  <c r="AV128"/>
  <c r="AR128"/>
  <c r="AS129"/>
  <c r="AT129"/>
  <c r="AW129"/>
  <c r="AU129"/>
  <c r="AV129"/>
  <c r="AR129"/>
  <c r="AS130"/>
  <c r="AT130"/>
  <c r="AW130"/>
  <c r="AU130"/>
  <c r="AV130"/>
  <c r="AR130"/>
  <c r="AS131"/>
  <c r="AT131"/>
  <c r="AW131"/>
  <c r="AU131"/>
  <c r="AV131"/>
  <c r="AR131"/>
  <c r="AS132"/>
  <c r="AT132"/>
  <c r="AW132"/>
  <c r="AU132"/>
  <c r="AV132"/>
  <c r="AR132"/>
  <c r="AS133"/>
  <c r="AT133"/>
  <c r="AW133"/>
  <c r="AU133"/>
  <c r="AV133"/>
  <c r="AR133"/>
  <c r="AS134"/>
  <c r="AT134"/>
  <c r="AW134"/>
  <c r="AU134"/>
  <c r="AV134"/>
  <c r="AR134"/>
  <c r="AS135"/>
  <c r="AT135"/>
  <c r="AW135"/>
  <c r="AU135"/>
  <c r="AV135"/>
  <c r="AR135"/>
  <c r="AS136"/>
  <c r="AT136"/>
  <c r="AW136"/>
  <c r="AU136"/>
  <c r="AV136"/>
  <c r="AR136"/>
  <c r="AS137"/>
  <c r="AT137"/>
  <c r="AW137"/>
  <c r="AU137"/>
  <c r="AV137"/>
  <c r="AR137"/>
  <c r="AS138"/>
  <c r="AT138"/>
  <c r="AW138"/>
  <c r="AU138"/>
  <c r="AV138"/>
  <c r="AR138"/>
  <c r="AS139"/>
  <c r="AT139"/>
  <c r="AW139"/>
  <c r="AU139"/>
  <c r="AV139"/>
  <c r="AR139"/>
  <c r="AS140"/>
  <c r="AT140"/>
  <c r="AW140"/>
  <c r="AU140"/>
  <c r="AV140"/>
  <c r="AR140"/>
  <c r="AS141"/>
  <c r="AT141"/>
  <c r="AW141"/>
  <c r="AU141"/>
  <c r="AV141"/>
  <c r="AR141"/>
  <c r="AS142"/>
  <c r="AT142"/>
  <c r="AW142"/>
  <c r="AU142"/>
  <c r="AV142"/>
  <c r="AR142"/>
  <c r="AS143"/>
  <c r="AT143"/>
  <c r="AW143"/>
  <c r="AU143"/>
  <c r="AV143"/>
  <c r="AR143"/>
  <c r="AS144"/>
  <c r="AT144"/>
  <c r="AW144"/>
  <c r="AU144"/>
  <c r="AV144"/>
  <c r="AR144"/>
  <c r="AS145"/>
  <c r="AT145"/>
  <c r="AW145"/>
  <c r="AU145"/>
  <c r="AV145"/>
  <c r="AR145"/>
  <c r="AS146"/>
  <c r="AT146"/>
  <c r="AW146"/>
  <c r="AU146"/>
  <c r="AV146"/>
  <c r="AR146"/>
  <c r="AS147"/>
  <c r="AT147"/>
  <c r="AW147"/>
  <c r="AU147"/>
  <c r="AV147"/>
  <c r="AR147"/>
  <c r="AS148"/>
  <c r="AT148"/>
  <c r="AW148"/>
  <c r="AU148"/>
  <c r="AV148"/>
  <c r="AR148"/>
  <c r="AS149"/>
  <c r="AT149"/>
  <c r="AW149"/>
  <c r="AU149"/>
  <c r="AV149"/>
  <c r="AR149"/>
  <c r="AS150"/>
  <c r="AT150"/>
  <c r="AW150"/>
  <c r="AU150"/>
  <c r="AV150"/>
  <c r="AR150"/>
  <c r="AS151"/>
  <c r="AT151"/>
  <c r="AW151"/>
  <c r="AU151"/>
  <c r="AV151"/>
  <c r="AR151"/>
  <c r="AS152"/>
  <c r="AT152"/>
  <c r="AW152"/>
  <c r="AU152"/>
  <c r="AV152"/>
  <c r="AR152"/>
  <c r="AS153"/>
  <c r="AT153"/>
  <c r="AW153"/>
  <c r="AU153"/>
  <c r="AV153"/>
  <c r="AR153"/>
  <c r="AS154"/>
  <c r="AT154"/>
  <c r="AW154"/>
  <c r="AU154"/>
  <c r="AV154"/>
  <c r="AR154"/>
  <c r="AS155"/>
  <c r="AT155"/>
  <c r="AW155"/>
  <c r="AU155"/>
  <c r="AV155"/>
  <c r="AR155"/>
  <c r="AS156"/>
  <c r="AT156"/>
  <c r="AW156"/>
  <c r="AU156"/>
  <c r="AV156"/>
  <c r="AR156"/>
  <c r="AS157"/>
  <c r="AT157"/>
  <c r="AW157"/>
  <c r="AU157"/>
  <c r="AV157"/>
  <c r="AR157"/>
  <c r="AS158"/>
  <c r="AT158"/>
  <c r="AW158"/>
  <c r="AU158"/>
  <c r="AV158"/>
  <c r="AR158"/>
  <c r="AS159"/>
  <c r="AT159"/>
  <c r="AW159"/>
  <c r="AU159"/>
  <c r="AV159"/>
  <c r="AR159"/>
  <c r="AS160"/>
  <c r="AT160"/>
  <c r="AW160"/>
  <c r="AU160"/>
  <c r="AV160"/>
  <c r="AR160"/>
  <c r="AS161"/>
  <c r="AT161"/>
  <c r="AW161"/>
  <c r="AU161"/>
  <c r="AV161"/>
  <c r="AR161"/>
  <c r="AS162"/>
  <c r="AT162"/>
  <c r="AW162"/>
  <c r="AU162"/>
  <c r="AV162"/>
  <c r="AR162"/>
  <c r="AS163"/>
  <c r="AT163"/>
  <c r="AW163"/>
  <c r="AU163"/>
  <c r="AV163"/>
  <c r="AR163"/>
  <c r="AS164"/>
  <c r="AT164"/>
  <c r="AW164"/>
  <c r="AU164"/>
  <c r="AV164"/>
  <c r="AR164"/>
  <c r="AS165"/>
  <c r="AT165"/>
  <c r="AW165"/>
  <c r="AU165"/>
  <c r="AV165"/>
  <c r="AR165"/>
  <c r="AS166"/>
  <c r="AT166"/>
  <c r="AW166"/>
  <c r="AU166"/>
  <c r="AV166"/>
  <c r="AR166"/>
  <c r="AS167"/>
  <c r="AT167"/>
  <c r="AW167"/>
  <c r="AU167"/>
  <c r="AV167"/>
  <c r="AR167"/>
  <c r="AS168"/>
  <c r="AT168"/>
  <c r="AW168"/>
  <c r="AU168"/>
  <c r="AV168"/>
  <c r="AR168"/>
  <c r="AS169"/>
  <c r="AT169"/>
  <c r="AW169"/>
  <c r="AU169"/>
  <c r="AV169"/>
  <c r="AR169"/>
  <c r="AS170"/>
  <c r="AT170"/>
  <c r="AW170"/>
  <c r="AU170"/>
  <c r="AV170"/>
  <c r="AR170"/>
  <c r="AS171"/>
  <c r="AT171"/>
  <c r="AW171"/>
  <c r="AU171"/>
  <c r="AV171"/>
  <c r="AR171"/>
  <c r="AS172"/>
  <c r="AT172"/>
  <c r="AW172"/>
  <c r="AU172"/>
  <c r="AV172"/>
  <c r="AR172"/>
  <c r="AS173"/>
  <c r="AT173"/>
  <c r="AW173"/>
  <c r="AU173"/>
  <c r="AV173"/>
  <c r="AR173"/>
  <c r="AS174"/>
  <c r="AT174"/>
  <c r="AW174"/>
  <c r="AU174"/>
  <c r="AV174"/>
  <c r="AR174"/>
  <c r="AS175"/>
  <c r="AT175"/>
  <c r="AW175"/>
  <c r="AU175"/>
  <c r="AV175"/>
  <c r="AR175"/>
  <c r="AS176"/>
  <c r="AT176"/>
  <c r="AW176"/>
  <c r="AU176"/>
  <c r="AV176"/>
  <c r="AR176"/>
  <c r="AS177"/>
  <c r="AT177"/>
  <c r="AW177"/>
  <c r="AU177"/>
  <c r="AV177"/>
  <c r="AR177"/>
  <c r="AS178"/>
  <c r="AT178"/>
  <c r="AW178"/>
  <c r="AU178"/>
  <c r="AV178"/>
  <c r="AR178"/>
  <c r="AS179"/>
  <c r="AT179"/>
  <c r="AW179"/>
  <c r="AU179"/>
  <c r="AV179"/>
  <c r="AR179"/>
  <c r="AS180"/>
  <c r="AT180"/>
  <c r="AW180"/>
  <c r="AU180"/>
  <c r="AV180"/>
  <c r="AR180"/>
  <c r="AS181"/>
  <c r="AT181"/>
  <c r="AW181"/>
  <c r="AU181"/>
  <c r="AV181"/>
  <c r="AR181"/>
  <c r="AS182"/>
  <c r="AT182"/>
  <c r="AW182"/>
  <c r="AU182"/>
  <c r="AV182"/>
  <c r="AR182"/>
  <c r="AS183"/>
  <c r="AT183"/>
  <c r="AW183"/>
  <c r="AU183"/>
  <c r="AV183"/>
  <c r="AR183"/>
  <c r="AS184"/>
  <c r="AT184"/>
  <c r="AW184"/>
  <c r="AU184"/>
  <c r="AV184"/>
  <c r="AR184"/>
  <c r="AS185"/>
  <c r="AT185"/>
  <c r="AW185"/>
  <c r="AU185"/>
  <c r="AV185"/>
  <c r="AR185"/>
  <c r="AS186"/>
  <c r="AT186"/>
  <c r="AW186"/>
  <c r="AU186"/>
  <c r="AV186"/>
  <c r="AR186"/>
  <c r="AS187"/>
  <c r="AT187"/>
  <c r="AW187"/>
  <c r="AU187"/>
  <c r="AV187"/>
  <c r="AR187"/>
  <c r="AS188"/>
  <c r="AT188"/>
  <c r="AW188"/>
  <c r="AU188"/>
  <c r="AV188"/>
  <c r="AR188"/>
  <c r="AS189"/>
  <c r="AT189"/>
  <c r="AW189"/>
  <c r="AU189"/>
  <c r="AV189"/>
  <c r="AR189"/>
  <c r="AS190"/>
  <c r="AT190"/>
  <c r="AW190"/>
  <c r="AU190"/>
  <c r="AV190"/>
  <c r="AR190"/>
  <c r="AS191"/>
  <c r="AT191"/>
  <c r="AW191"/>
  <c r="AU191"/>
  <c r="AV191"/>
  <c r="AR191"/>
  <c r="AS192"/>
  <c r="AT192"/>
  <c r="AW192"/>
  <c r="AU192"/>
  <c r="AV192"/>
  <c r="AR192"/>
  <c r="AS193"/>
  <c r="AT193"/>
  <c r="AW193"/>
  <c r="AU193"/>
  <c r="AV193"/>
  <c r="AR193"/>
  <c r="AS194"/>
  <c r="AT194"/>
  <c r="AW194"/>
  <c r="AU194"/>
  <c r="AV194"/>
  <c r="AR194"/>
  <c r="AS195"/>
  <c r="AT195"/>
  <c r="AW195"/>
  <c r="AU195"/>
  <c r="AV195"/>
  <c r="AR195"/>
  <c r="AS196"/>
  <c r="AT196"/>
  <c r="AW196"/>
  <c r="AU196"/>
  <c r="AV196"/>
  <c r="AR196"/>
  <c r="AS197"/>
  <c r="AT197"/>
  <c r="AW197"/>
  <c r="AU197"/>
  <c r="AV197"/>
  <c r="AR197"/>
  <c r="AS198"/>
  <c r="AT198"/>
  <c r="AW198"/>
  <c r="AU198"/>
  <c r="AV198"/>
  <c r="AR198"/>
  <c r="AS199"/>
  <c r="AT199"/>
  <c r="AW199"/>
  <c r="AU199"/>
  <c r="AV199"/>
  <c r="AR199"/>
  <c r="AS200"/>
  <c r="AT200"/>
  <c r="AW200"/>
  <c r="AU200"/>
  <c r="AV200"/>
  <c r="AR200"/>
  <c r="AS201"/>
  <c r="AT201"/>
  <c r="AW201"/>
  <c r="AU201"/>
  <c r="AV201"/>
  <c r="AR201"/>
  <c r="AS202"/>
  <c r="AT202"/>
  <c r="AW202"/>
  <c r="AU202"/>
  <c r="AV202"/>
  <c r="AR202"/>
  <c r="AS203"/>
  <c r="AT203"/>
  <c r="AW203"/>
  <c r="AU203"/>
  <c r="AV203"/>
  <c r="AR203"/>
  <c r="AS204"/>
  <c r="AT204"/>
  <c r="AW204"/>
  <c r="AU204"/>
  <c r="AV204"/>
  <c r="AR204"/>
  <c r="AS205"/>
  <c r="AT205"/>
  <c r="AW205"/>
  <c r="AU205"/>
  <c r="AV205"/>
  <c r="AR205"/>
  <c r="AS206"/>
  <c r="AT206"/>
  <c r="AW206"/>
  <c r="AU206"/>
  <c r="AV206"/>
  <c r="AR206"/>
  <c r="AS207"/>
  <c r="AT207"/>
  <c r="AW207"/>
  <c r="AU207"/>
  <c r="AV207"/>
  <c r="AR207"/>
  <c r="AS208"/>
  <c r="AT208"/>
  <c r="AW208"/>
  <c r="AU208"/>
  <c r="AV208"/>
  <c r="AR208"/>
  <c r="AS209"/>
  <c r="AT209"/>
  <c r="AW209"/>
  <c r="AU209"/>
  <c r="AV209"/>
  <c r="AR209"/>
  <c r="AS210"/>
  <c r="AT210"/>
  <c r="AW210"/>
  <c r="AU210"/>
  <c r="AV210"/>
  <c r="AR210"/>
  <c r="AS211"/>
  <c r="AT211"/>
  <c r="AW211"/>
  <c r="AU211"/>
  <c r="AV211"/>
  <c r="AR211"/>
  <c r="AS212"/>
  <c r="AT212"/>
  <c r="AW212"/>
  <c r="AU212"/>
  <c r="AV212"/>
  <c r="AR212"/>
  <c r="AS213"/>
  <c r="AT213"/>
  <c r="AW213"/>
  <c r="AU213"/>
  <c r="AV213"/>
  <c r="AR213"/>
  <c r="AS214"/>
  <c r="AT214"/>
  <c r="AW214"/>
  <c r="AU214"/>
  <c r="AV214"/>
  <c r="AR214"/>
  <c r="AS215"/>
  <c r="AT215"/>
  <c r="AW215"/>
  <c r="AU215"/>
  <c r="AV215"/>
  <c r="AR215"/>
  <c r="AS216"/>
  <c r="AT216"/>
  <c r="AW216"/>
  <c r="AU216"/>
  <c r="AV216"/>
  <c r="AR216"/>
  <c r="AS217"/>
  <c r="AT217"/>
  <c r="AW217"/>
  <c r="AU217"/>
  <c r="AV217"/>
  <c r="AR217"/>
  <c r="AS218"/>
  <c r="AT218"/>
  <c r="AW218"/>
  <c r="AU218"/>
  <c r="AV218"/>
  <c r="AR218"/>
  <c r="AS219"/>
  <c r="AT219"/>
  <c r="AW219"/>
  <c r="AU219"/>
  <c r="AV219"/>
  <c r="AR219"/>
  <c r="AS220"/>
  <c r="AT220"/>
  <c r="AW220"/>
  <c r="AU220"/>
  <c r="AV220"/>
  <c r="AR220"/>
  <c r="AS221"/>
  <c r="AT221"/>
  <c r="AW221"/>
  <c r="AU221"/>
  <c r="AV221"/>
  <c r="AR221"/>
  <c r="AS222"/>
  <c r="AT222"/>
  <c r="AW222"/>
  <c r="AU222"/>
  <c r="AV222"/>
  <c r="AR222"/>
  <c r="AS223"/>
  <c r="AT223"/>
  <c r="AW223"/>
  <c r="AU223"/>
  <c r="AV223"/>
  <c r="AR223"/>
  <c r="AS224"/>
  <c r="AT224"/>
  <c r="AW224"/>
  <c r="AU224"/>
  <c r="AV224"/>
  <c r="AR224"/>
  <c r="AS225"/>
  <c r="AT225"/>
  <c r="AW225"/>
  <c r="AU225"/>
  <c r="AV225"/>
  <c r="AR225"/>
  <c r="AS226"/>
  <c r="AT226"/>
  <c r="AW226"/>
  <c r="AU226"/>
  <c r="AV226"/>
  <c r="AR226"/>
  <c r="AS227"/>
  <c r="AT227"/>
  <c r="AW227"/>
  <c r="AU227"/>
  <c r="AV227"/>
  <c r="AR227"/>
  <c r="AS228"/>
  <c r="AT228"/>
  <c r="AW228"/>
  <c r="AU228"/>
  <c r="AV228"/>
  <c r="AR228"/>
  <c r="AS229"/>
  <c r="AT229"/>
  <c r="AW229"/>
  <c r="AU229"/>
  <c r="AV229"/>
  <c r="AR229"/>
  <c r="AS230"/>
  <c r="AT230"/>
  <c r="AW230"/>
  <c r="AU230"/>
  <c r="AV230"/>
  <c r="AR230"/>
  <c r="AS231"/>
  <c r="AT231"/>
  <c r="AW231"/>
  <c r="AU231"/>
  <c r="AV231"/>
  <c r="AR231"/>
  <c r="AS232"/>
  <c r="AT232"/>
  <c r="AW232"/>
  <c r="AU232"/>
  <c r="AV232"/>
  <c r="AR232"/>
  <c r="AS233"/>
  <c r="AT233"/>
  <c r="AW233"/>
  <c r="AU233"/>
  <c r="AV233"/>
  <c r="AR233"/>
  <c r="AS234"/>
  <c r="AT234"/>
  <c r="AW234"/>
  <c r="AU234"/>
  <c r="AV234"/>
  <c r="AR234"/>
  <c r="AS235"/>
  <c r="AT235"/>
  <c r="AW235"/>
  <c r="AU235"/>
  <c r="AV235"/>
  <c r="AR235"/>
  <c r="AS236"/>
  <c r="AT236"/>
  <c r="AW236"/>
  <c r="AU236"/>
  <c r="AV236"/>
  <c r="AR236"/>
  <c r="AS237"/>
  <c r="AT237"/>
  <c r="AW237"/>
  <c r="AU237"/>
  <c r="AV237"/>
  <c r="AR237"/>
  <c r="AS238"/>
  <c r="AT238"/>
  <c r="AW238"/>
  <c r="AU238"/>
  <c r="AV238"/>
  <c r="AR238"/>
  <c r="AS239"/>
  <c r="AT239"/>
  <c r="AW239"/>
  <c r="AU239"/>
  <c r="AV239"/>
  <c r="AR239"/>
  <c r="AS240"/>
  <c r="AT240"/>
  <c r="AW240"/>
  <c r="AU240"/>
  <c r="AV240"/>
  <c r="AR240"/>
  <c r="AS241"/>
  <c r="AT241"/>
  <c r="AW241"/>
  <c r="AU241"/>
  <c r="AV241"/>
  <c r="AR241"/>
  <c r="AS242"/>
  <c r="AT242"/>
  <c r="AW242"/>
  <c r="AU242"/>
  <c r="AV242"/>
  <c r="AR242"/>
  <c r="AS243"/>
  <c r="AT243"/>
  <c r="AW243"/>
  <c r="AU243"/>
  <c r="AV243"/>
  <c r="AR243"/>
  <c r="AS244"/>
  <c r="AT244"/>
  <c r="AW244"/>
  <c r="AU244"/>
  <c r="AV244"/>
  <c r="AR244"/>
  <c r="AS245"/>
  <c r="AT245"/>
  <c r="AW245"/>
  <c r="AU245"/>
  <c r="AV245"/>
  <c r="AR245"/>
  <c r="AS246"/>
  <c r="AT246"/>
  <c r="AW246"/>
  <c r="AU246"/>
  <c r="AV246"/>
  <c r="AR246"/>
  <c r="AS247"/>
  <c r="AT247"/>
  <c r="AW247"/>
  <c r="AU247"/>
  <c r="AV247"/>
  <c r="AR247"/>
  <c r="AS248"/>
  <c r="AT248"/>
  <c r="AW248"/>
  <c r="AU248"/>
  <c r="AV248"/>
  <c r="AR248"/>
  <c r="AS249"/>
  <c r="AT249"/>
  <c r="AW249"/>
  <c r="AU249"/>
  <c r="AV249"/>
  <c r="AR249"/>
  <c r="AS250"/>
  <c r="AT250"/>
  <c r="AW250"/>
  <c r="AU250"/>
  <c r="AV250"/>
  <c r="AR250"/>
  <c r="AS251"/>
  <c r="AT251"/>
  <c r="AW251"/>
  <c r="AU251"/>
  <c r="AV251"/>
  <c r="AR251"/>
  <c r="AS252"/>
  <c r="AT252"/>
  <c r="AW252"/>
  <c r="AU252"/>
  <c r="AV252"/>
  <c r="AR252"/>
  <c r="AS253"/>
  <c r="AT253"/>
  <c r="AW253"/>
  <c r="AU253"/>
  <c r="AV253"/>
  <c r="AR253"/>
  <c r="AS254"/>
  <c r="AT254"/>
  <c r="AW254"/>
  <c r="AU254"/>
  <c r="AV254"/>
  <c r="AR254"/>
  <c r="AS255"/>
  <c r="AT255"/>
  <c r="AW255"/>
  <c r="AU255"/>
  <c r="AV255"/>
  <c r="AR255"/>
  <c r="AS256"/>
  <c r="AT256"/>
  <c r="AW256"/>
  <c r="AU256"/>
  <c r="AV256"/>
  <c r="AR256"/>
  <c r="AS257"/>
  <c r="AT257"/>
  <c r="AW257"/>
  <c r="AU257"/>
  <c r="AV257"/>
  <c r="AR257"/>
  <c r="AS258"/>
  <c r="AT258"/>
  <c r="AW258"/>
  <c r="AU258"/>
  <c r="AV258"/>
  <c r="AR258"/>
  <c r="AS259"/>
  <c r="AT259"/>
  <c r="AW259"/>
  <c r="AU259"/>
  <c r="AV259"/>
  <c r="AR259"/>
  <c r="AS260"/>
  <c r="AT260"/>
  <c r="AW260"/>
  <c r="AU260"/>
  <c r="AV260"/>
  <c r="AR260"/>
  <c r="AS261"/>
  <c r="AT261"/>
  <c r="AW261"/>
  <c r="AU261"/>
  <c r="AV261"/>
  <c r="AR261"/>
  <c r="AS262"/>
  <c r="AT262"/>
  <c r="AW262"/>
  <c r="AU262"/>
  <c r="AV262"/>
  <c r="AR262"/>
  <c r="AS263"/>
  <c r="AT263"/>
  <c r="AW263"/>
  <c r="AU263"/>
  <c r="AV263"/>
  <c r="AR263"/>
  <c r="AS264"/>
  <c r="AT264"/>
  <c r="AW264"/>
  <c r="AU264"/>
  <c r="AV264"/>
  <c r="AR264"/>
  <c r="AS265"/>
  <c r="AT265"/>
  <c r="AW265"/>
  <c r="AU265"/>
  <c r="AV265"/>
  <c r="AR265"/>
  <c r="AS266"/>
  <c r="AT266"/>
  <c r="AW266"/>
  <c r="AU266"/>
  <c r="AV266"/>
  <c r="AR266"/>
  <c r="AS267"/>
  <c r="AT267"/>
  <c r="AW267"/>
  <c r="AU267"/>
  <c r="AV267"/>
  <c r="AR267"/>
  <c r="AS268"/>
  <c r="AT268"/>
  <c r="AW268"/>
  <c r="AU268"/>
  <c r="AV268"/>
  <c r="AR268"/>
  <c r="AS269"/>
  <c r="AT269"/>
  <c r="AW269"/>
  <c r="AU269"/>
  <c r="AV269"/>
  <c r="AR269"/>
  <c r="AS270"/>
  <c r="AT270"/>
  <c r="AW270"/>
  <c r="AU270"/>
  <c r="AV270"/>
  <c r="AR270"/>
  <c r="AS271"/>
  <c r="AT271"/>
  <c r="AW271"/>
  <c r="AU271"/>
  <c r="AV271"/>
  <c r="AR271"/>
  <c r="AS272"/>
  <c r="AT272"/>
  <c r="AW272"/>
  <c r="AU272"/>
  <c r="AV272"/>
  <c r="AR272"/>
  <c r="AS273"/>
  <c r="AT273"/>
  <c r="AW273"/>
  <c r="AU273"/>
  <c r="AV273"/>
  <c r="AR273"/>
  <c r="AS274"/>
  <c r="AT274"/>
  <c r="AW274"/>
  <c r="AU274"/>
  <c r="AV274"/>
  <c r="AR274"/>
  <c r="AS275"/>
  <c r="AT275"/>
  <c r="AW275"/>
  <c r="AU275"/>
  <c r="AV275"/>
  <c r="AR275"/>
  <c r="AS276"/>
  <c r="AT276"/>
  <c r="AW276"/>
  <c r="AU276"/>
  <c r="AV276"/>
  <c r="AR276"/>
  <c r="AS277"/>
  <c r="AT277"/>
  <c r="AW277"/>
  <c r="AU277"/>
  <c r="AV277"/>
  <c r="AR277"/>
  <c r="AS278"/>
  <c r="AT278"/>
  <c r="AW278"/>
  <c r="AU278"/>
  <c r="AV278"/>
  <c r="AR278"/>
  <c r="AS279"/>
  <c r="AT279"/>
  <c r="AW279"/>
  <c r="AU279"/>
  <c r="AV279"/>
  <c r="AR279"/>
  <c r="AS280"/>
  <c r="AT280"/>
  <c r="AW280"/>
  <c r="AU280"/>
  <c r="AV280"/>
  <c r="AR280"/>
  <c r="AS281"/>
  <c r="AT281"/>
  <c r="AW281"/>
  <c r="AU281"/>
  <c r="AV281"/>
  <c r="AR281"/>
  <c r="AS282"/>
  <c r="AT282"/>
  <c r="AW282"/>
  <c r="AU282"/>
  <c r="AV282"/>
  <c r="AR282"/>
  <c r="AS283"/>
  <c r="AT283"/>
  <c r="AW283"/>
  <c r="AU283"/>
  <c r="AV283"/>
  <c r="AR283"/>
  <c r="AS284"/>
  <c r="AT284"/>
  <c r="AW284"/>
  <c r="AU284"/>
  <c r="AV284"/>
  <c r="AR284"/>
  <c r="AS285"/>
  <c r="AT285"/>
  <c r="AW285"/>
  <c r="AU285"/>
  <c r="AV285"/>
  <c r="AR285"/>
  <c r="AS286"/>
  <c r="AT286"/>
  <c r="AW286"/>
  <c r="AU286"/>
  <c r="AV286"/>
  <c r="AR286"/>
  <c r="AS287"/>
  <c r="AT287"/>
  <c r="AW287"/>
  <c r="AU287"/>
  <c r="AV287"/>
  <c r="AR287"/>
  <c r="AS288"/>
  <c r="AT288"/>
  <c r="AW288"/>
  <c r="AU288"/>
  <c r="AV288"/>
  <c r="AR288"/>
  <c r="AS289"/>
  <c r="AT289"/>
  <c r="AW289"/>
  <c r="AU289"/>
  <c r="AV289"/>
  <c r="AR289"/>
  <c r="AS290"/>
  <c r="AT290"/>
  <c r="AW290"/>
  <c r="AU290"/>
  <c r="AV290"/>
  <c r="AR290"/>
  <c r="AS291"/>
  <c r="AT291"/>
  <c r="AW291"/>
  <c r="AU291"/>
  <c r="AV291"/>
  <c r="AR291"/>
  <c r="AS292"/>
  <c r="AT292"/>
  <c r="AW292"/>
  <c r="AU292"/>
  <c r="AV292"/>
  <c r="AR292"/>
  <c r="AS293"/>
  <c r="AT293"/>
  <c r="AW293"/>
  <c r="AU293"/>
  <c r="AV293"/>
  <c r="AR293"/>
  <c r="AS294"/>
  <c r="AT294"/>
  <c r="AW294"/>
  <c r="AU294"/>
  <c r="AV294"/>
  <c r="AR294"/>
  <c r="AS295"/>
  <c r="AT295"/>
  <c r="AW295"/>
  <c r="AU295"/>
  <c r="AV295"/>
  <c r="AR295"/>
  <c r="AS296"/>
  <c r="AT296"/>
  <c r="AW296"/>
  <c r="AU296"/>
  <c r="AV296"/>
  <c r="AR296"/>
  <c r="AS297"/>
  <c r="AT297"/>
  <c r="AW297"/>
  <c r="AU297"/>
  <c r="AV297"/>
  <c r="AR297"/>
  <c r="AS298"/>
  <c r="AT298"/>
  <c r="AW298"/>
  <c r="AU298"/>
  <c r="AV298"/>
  <c r="AR298"/>
  <c r="AS299"/>
  <c r="AT299"/>
  <c r="AW299"/>
  <c r="AU299"/>
  <c r="AV299"/>
  <c r="AR299"/>
  <c r="AS300"/>
  <c r="AT300"/>
  <c r="AW300"/>
  <c r="AU300"/>
  <c r="AV300"/>
  <c r="AR300"/>
  <c r="AS301"/>
  <c r="AT301"/>
  <c r="AW301"/>
  <c r="AU301"/>
  <c r="AV301"/>
  <c r="AR301"/>
  <c r="AS302"/>
  <c r="AT302"/>
  <c r="AW302"/>
  <c r="AU302"/>
  <c r="AV302"/>
  <c r="AR302"/>
  <c r="AS303"/>
  <c r="AT303"/>
  <c r="AW303"/>
  <c r="AU303"/>
  <c r="AV303"/>
  <c r="AR303"/>
  <c r="AS304"/>
  <c r="AT304"/>
  <c r="AW304"/>
  <c r="AU304"/>
  <c r="AV304"/>
  <c r="AR304"/>
  <c r="AS305"/>
  <c r="AT305"/>
  <c r="AW305"/>
  <c r="AU305"/>
  <c r="AV305"/>
  <c r="AR305"/>
  <c r="AS306"/>
  <c r="AT306"/>
  <c r="AW306"/>
  <c r="AU306"/>
  <c r="AV306"/>
  <c r="AR306"/>
  <c r="AS307"/>
  <c r="AT307"/>
  <c r="AW307"/>
  <c r="AU307"/>
  <c r="AV307"/>
  <c r="AR307"/>
  <c r="AS308"/>
  <c r="AT308"/>
  <c r="AW308"/>
  <c r="AU308"/>
  <c r="AV308"/>
  <c r="AR308"/>
  <c r="AS309"/>
  <c r="AT309"/>
  <c r="AW309"/>
  <c r="AU309"/>
  <c r="AV309"/>
  <c r="AR309"/>
  <c r="AS310"/>
  <c r="AT310"/>
  <c r="AW310"/>
  <c r="AU310"/>
  <c r="AV310"/>
  <c r="AR310"/>
  <c r="AS311"/>
  <c r="AT311"/>
  <c r="AW311"/>
  <c r="AU311"/>
  <c r="AV311"/>
  <c r="AR311"/>
  <c r="AS312"/>
  <c r="AT312"/>
  <c r="AW312"/>
  <c r="AU312"/>
  <c r="AV312"/>
  <c r="AR312"/>
  <c r="AS313"/>
  <c r="AT313"/>
  <c r="AW313"/>
  <c r="AU313"/>
  <c r="AV313"/>
  <c r="AR313"/>
  <c r="AS314"/>
  <c r="AT314"/>
  <c r="AW314"/>
  <c r="AU314"/>
  <c r="AV314"/>
  <c r="AR314"/>
  <c r="AS315"/>
  <c r="AT315"/>
  <c r="AW315"/>
  <c r="AU315"/>
  <c r="AV315"/>
  <c r="AR315"/>
  <c r="AS316"/>
  <c r="AT316"/>
  <c r="AW316"/>
  <c r="AU316"/>
  <c r="AV316"/>
  <c r="AR316"/>
  <c r="AS317"/>
  <c r="AT317"/>
  <c r="AW317"/>
  <c r="AU317"/>
  <c r="AV317"/>
  <c r="AR317"/>
  <c r="AS318"/>
  <c r="AT318"/>
  <c r="AW318"/>
  <c r="AU318"/>
  <c r="AV318"/>
  <c r="AR318"/>
  <c r="AS319"/>
  <c r="AT319"/>
  <c r="AW319"/>
  <c r="AU319"/>
  <c r="AV319"/>
  <c r="AR319"/>
  <c r="AS320"/>
  <c r="AT320"/>
  <c r="AW320"/>
  <c r="AU320"/>
  <c r="AV320"/>
  <c r="AR320"/>
  <c r="AS321"/>
  <c r="AT321"/>
  <c r="AW321"/>
  <c r="AU321"/>
  <c r="AV321"/>
  <c r="AR321"/>
  <c r="AS322"/>
  <c r="AT322"/>
  <c r="AW322"/>
  <c r="AU322"/>
  <c r="AV322"/>
  <c r="AR322"/>
  <c r="AS323"/>
  <c r="AT323"/>
  <c r="AW323"/>
  <c r="AU323"/>
  <c r="AV323"/>
  <c r="AR323"/>
  <c r="AS324"/>
  <c r="AT324"/>
  <c r="AW324"/>
  <c r="AU324"/>
  <c r="AV324"/>
  <c r="AR324"/>
  <c r="AS325"/>
  <c r="AT325"/>
  <c r="AW325"/>
  <c r="AU325"/>
  <c r="AV325"/>
  <c r="AR325"/>
  <c r="AS326"/>
  <c r="AT326"/>
  <c r="AW326"/>
  <c r="AU326"/>
  <c r="AV326"/>
  <c r="AR326"/>
  <c r="AS327"/>
  <c r="AT327"/>
  <c r="AW327"/>
  <c r="AU327"/>
  <c r="AV327"/>
  <c r="AR327"/>
  <c r="AS328"/>
  <c r="AT328"/>
  <c r="AW328"/>
  <c r="AU328"/>
  <c r="AV328"/>
  <c r="AR328"/>
  <c r="AS329"/>
  <c r="AT329"/>
  <c r="AW329"/>
  <c r="AU329"/>
  <c r="AV329"/>
  <c r="AR329"/>
  <c r="AS330"/>
  <c r="AT330"/>
  <c r="AW330"/>
  <c r="AU330"/>
  <c r="AV330"/>
  <c r="AR330"/>
  <c r="AS331"/>
  <c r="AT331"/>
  <c r="AW331"/>
  <c r="AU331"/>
  <c r="AV331"/>
  <c r="AR331"/>
  <c r="AS332"/>
  <c r="AT332"/>
  <c r="AW332"/>
  <c r="AU332"/>
  <c r="AV332"/>
  <c r="AR332"/>
  <c r="AS333"/>
  <c r="AT333"/>
  <c r="AW333"/>
  <c r="AU333"/>
  <c r="AV333"/>
  <c r="AR333"/>
  <c r="AS334"/>
  <c r="AT334"/>
  <c r="AW334"/>
  <c r="AU334"/>
  <c r="AV334"/>
  <c r="AR334"/>
  <c r="AS335"/>
  <c r="AT335"/>
  <c r="AW335"/>
  <c r="AU335"/>
  <c r="AV335"/>
  <c r="AR335"/>
  <c r="AS336"/>
  <c r="AT336"/>
  <c r="AW336"/>
  <c r="AU336"/>
  <c r="AV336"/>
  <c r="AR336"/>
  <c r="AS337"/>
  <c r="AT337"/>
  <c r="AW337"/>
  <c r="AU337"/>
  <c r="AV337"/>
  <c r="AR337"/>
  <c r="AS338"/>
  <c r="AT338"/>
  <c r="AW338"/>
  <c r="AU338"/>
  <c r="AV338"/>
  <c r="AR338"/>
  <c r="AS339"/>
  <c r="AT339"/>
  <c r="AW339"/>
  <c r="AU339"/>
  <c r="AV339"/>
  <c r="AR339"/>
  <c r="AS340"/>
  <c r="AT340"/>
  <c r="AW340"/>
  <c r="AU340"/>
  <c r="AV340"/>
  <c r="AR340"/>
  <c r="AS341"/>
  <c r="AT341"/>
  <c r="AW341"/>
  <c r="AU341"/>
  <c r="AV341"/>
  <c r="AR341"/>
  <c r="AS342"/>
  <c r="AT342"/>
  <c r="AW342"/>
  <c r="AU342"/>
  <c r="AV342"/>
  <c r="AR342"/>
  <c r="AS343"/>
  <c r="AT343"/>
  <c r="AW343"/>
  <c r="AU343"/>
  <c r="AV343"/>
  <c r="AR343"/>
  <c r="AS344"/>
  <c r="AT344"/>
  <c r="AW344"/>
  <c r="AU344"/>
  <c r="AV344"/>
  <c r="AR344"/>
  <c r="AS345"/>
  <c r="AT345"/>
  <c r="AW345"/>
  <c r="AU345"/>
  <c r="AV345"/>
  <c r="AR345"/>
  <c r="AS346"/>
  <c r="AT346"/>
  <c r="AW346"/>
  <c r="AU346"/>
  <c r="AV346"/>
  <c r="AR346"/>
  <c r="AS347"/>
  <c r="AT347"/>
  <c r="AW347"/>
  <c r="AU347"/>
  <c r="AV347"/>
  <c r="AR347"/>
  <c r="AS348"/>
  <c r="AT348"/>
  <c r="AW348"/>
  <c r="AU348"/>
  <c r="AV348"/>
  <c r="AR348"/>
  <c r="AS349"/>
  <c r="AT349"/>
  <c r="AW349"/>
  <c r="AU349"/>
  <c r="AV349"/>
  <c r="AR349"/>
  <c r="AS350"/>
  <c r="AT350"/>
  <c r="AW350"/>
  <c r="AU350"/>
  <c r="AV350"/>
  <c r="AR350"/>
  <c r="AS351"/>
  <c r="AT351"/>
  <c r="AW351"/>
  <c r="AU351"/>
  <c r="AV351"/>
  <c r="AR351"/>
  <c r="AS352"/>
  <c r="AT352"/>
  <c r="AW352"/>
  <c r="AU352"/>
  <c r="AV352"/>
  <c r="AR352"/>
  <c r="AS353"/>
  <c r="AT353"/>
  <c r="AW353"/>
  <c r="AU353"/>
  <c r="AV353"/>
  <c r="AR353"/>
  <c r="AS354"/>
  <c r="AT354"/>
  <c r="AW354"/>
  <c r="AU354"/>
  <c r="AV354"/>
  <c r="AR354"/>
  <c r="AS355"/>
  <c r="AT355"/>
  <c r="AW355"/>
  <c r="AU355"/>
  <c r="AV355"/>
  <c r="AR355"/>
  <c r="AS356"/>
  <c r="AT356"/>
  <c r="AW356"/>
  <c r="AU356"/>
  <c r="AV356"/>
  <c r="AR356"/>
  <c r="AS357"/>
  <c r="AT357"/>
  <c r="AW357"/>
  <c r="AU357"/>
  <c r="AV357"/>
  <c r="AR357"/>
  <c r="AS358"/>
  <c r="AT358"/>
  <c r="AW358"/>
  <c r="AU358"/>
  <c r="AV358"/>
  <c r="AR358"/>
  <c r="AS359"/>
  <c r="AT359"/>
  <c r="AW359"/>
  <c r="AU359"/>
  <c r="AV359"/>
  <c r="AR359"/>
  <c r="AS360"/>
  <c r="AT360"/>
  <c r="AW360"/>
  <c r="AU360"/>
  <c r="AV360"/>
  <c r="AR360"/>
  <c r="AS361"/>
  <c r="AT361"/>
  <c r="AW361"/>
  <c r="AU361"/>
  <c r="AV361"/>
  <c r="AR361"/>
  <c r="AS362"/>
  <c r="AT362"/>
  <c r="AW362"/>
  <c r="AU362"/>
  <c r="AV362"/>
  <c r="AR362"/>
  <c r="AS363"/>
  <c r="AT363"/>
  <c r="AW363"/>
  <c r="AU363"/>
  <c r="AV363"/>
  <c r="AR363"/>
  <c r="AS364"/>
  <c r="AT364"/>
  <c r="AW364"/>
  <c r="AU364"/>
  <c r="AV364"/>
  <c r="AR364"/>
  <c r="AS365"/>
  <c r="AT365"/>
  <c r="AW365"/>
  <c r="AU365"/>
  <c r="AV365"/>
  <c r="AR365"/>
  <c r="AS366"/>
  <c r="AT366"/>
  <c r="AW366"/>
  <c r="AU366"/>
  <c r="AV366"/>
  <c r="AR366"/>
  <c r="AS367"/>
  <c r="AT367"/>
  <c r="AW367"/>
  <c r="AU367"/>
  <c r="AV367"/>
  <c r="AR367"/>
  <c r="AS368"/>
  <c r="AT368"/>
  <c r="AW368"/>
  <c r="AU368"/>
  <c r="AV368"/>
  <c r="AR368"/>
  <c r="AS369"/>
  <c r="AT369"/>
  <c r="AW369"/>
  <c r="AU369"/>
  <c r="AV369"/>
  <c r="AR369"/>
  <c r="AS370"/>
  <c r="AT370"/>
  <c r="AW370"/>
  <c r="AU370"/>
  <c r="AV370"/>
  <c r="AR370"/>
  <c r="AS371"/>
  <c r="AT371"/>
  <c r="AW371"/>
  <c r="AU371"/>
  <c r="AV371"/>
  <c r="AR371"/>
  <c r="AS372"/>
  <c r="AT372"/>
  <c r="AW372"/>
  <c r="AU372"/>
  <c r="AV372"/>
  <c r="AR372"/>
  <c r="AS373"/>
  <c r="AT373"/>
  <c r="AW373"/>
  <c r="AU373"/>
  <c r="AV373"/>
  <c r="AR373"/>
  <c r="AS374"/>
  <c r="AT374"/>
  <c r="AW374"/>
  <c r="AU374"/>
  <c r="AV374"/>
  <c r="AR374"/>
  <c r="AS375"/>
  <c r="AT375"/>
  <c r="AW375"/>
  <c r="AU375"/>
  <c r="AV375"/>
  <c r="AR375"/>
  <c r="AS376"/>
  <c r="AT376"/>
  <c r="AW376"/>
  <c r="AU376"/>
  <c r="AV376"/>
  <c r="AR376"/>
  <c r="AS377"/>
  <c r="AT377"/>
  <c r="AW377"/>
  <c r="AU377"/>
  <c r="AV377"/>
  <c r="AR377"/>
  <c r="AS378"/>
  <c r="AT378"/>
  <c r="AW378"/>
  <c r="AU378"/>
  <c r="AV378"/>
  <c r="AR378"/>
  <c r="AS379"/>
  <c r="AT379"/>
  <c r="AW379"/>
  <c r="AU379"/>
  <c r="AV379"/>
  <c r="AR379"/>
  <c r="AS380"/>
  <c r="AT380"/>
  <c r="AW380"/>
  <c r="AU380"/>
  <c r="AV380"/>
  <c r="AR380"/>
  <c r="AS381"/>
  <c r="AT381"/>
  <c r="AW381"/>
  <c r="AU381"/>
  <c r="AV381"/>
  <c r="AR381"/>
  <c r="AS382"/>
  <c r="AT382"/>
  <c r="AW382"/>
  <c r="AU382"/>
  <c r="AV382"/>
  <c r="AR382"/>
  <c r="AS383"/>
  <c r="AT383"/>
  <c r="AW383"/>
  <c r="AU383"/>
  <c r="AV383"/>
  <c r="AR383"/>
  <c r="AS384"/>
  <c r="AT384"/>
  <c r="AW384"/>
  <c r="AU384"/>
  <c r="AV384"/>
  <c r="AR384"/>
  <c r="AS385"/>
  <c r="AT385"/>
  <c r="AW385"/>
  <c r="AU385"/>
  <c r="AV385"/>
  <c r="AR385"/>
  <c r="AS386"/>
  <c r="AT386"/>
  <c r="AW386"/>
  <c r="AU386"/>
  <c r="AV386"/>
  <c r="AR386"/>
  <c r="AS387"/>
  <c r="AT387"/>
  <c r="AW387"/>
  <c r="AU387"/>
  <c r="AV387"/>
  <c r="AR387"/>
  <c r="AS388"/>
  <c r="AT388"/>
  <c r="AW388"/>
  <c r="AU388"/>
  <c r="AV388"/>
  <c r="AR388"/>
  <c r="AS389"/>
  <c r="AT389"/>
  <c r="AW389"/>
  <c r="AU389"/>
  <c r="AV389"/>
  <c r="AR389"/>
  <c r="AS390"/>
  <c r="AT390"/>
  <c r="AW390"/>
  <c r="AU390"/>
  <c r="AV390"/>
  <c r="AR390"/>
  <c r="AS391"/>
  <c r="AT391"/>
  <c r="AW391"/>
  <c r="AU391"/>
  <c r="AV391"/>
  <c r="AR391"/>
  <c r="AS392"/>
  <c r="AT392"/>
  <c r="AW392"/>
  <c r="AU392"/>
  <c r="AV392"/>
  <c r="AR392"/>
  <c r="AS393"/>
  <c r="AT393"/>
  <c r="AW393"/>
  <c r="AU393"/>
  <c r="AV393"/>
  <c r="AR393"/>
  <c r="AS394"/>
  <c r="AT394"/>
  <c r="AW394"/>
  <c r="AU394"/>
  <c r="AV394"/>
  <c r="AR394"/>
  <c r="AS395"/>
  <c r="AT395"/>
  <c r="AW395"/>
  <c r="AU395"/>
  <c r="AV395"/>
  <c r="AR395"/>
  <c r="AS396"/>
  <c r="AT396"/>
  <c r="AW396"/>
  <c r="AU396"/>
  <c r="AV396"/>
  <c r="AR396"/>
  <c r="AS397"/>
  <c r="AT397"/>
  <c r="AW397"/>
  <c r="AU397"/>
  <c r="AV397"/>
  <c r="AR397"/>
  <c r="AS398"/>
  <c r="AT398"/>
  <c r="AW398"/>
  <c r="AU398"/>
  <c r="AV398"/>
  <c r="AR398"/>
  <c r="AS399"/>
  <c r="AT399"/>
  <c r="AW399"/>
  <c r="AU399"/>
  <c r="AV399"/>
  <c r="AR399"/>
  <c r="AS400"/>
  <c r="AT400"/>
  <c r="AW400"/>
  <c r="AU400"/>
  <c r="AV400"/>
  <c r="AR400"/>
  <c r="AS401"/>
  <c r="AT401"/>
  <c r="AW401"/>
  <c r="AU401"/>
  <c r="AV401"/>
  <c r="AR401"/>
  <c r="AS402"/>
  <c r="AT402"/>
  <c r="AW402"/>
  <c r="AU402"/>
  <c r="AV402"/>
  <c r="AR402"/>
  <c r="AS403"/>
  <c r="AT403"/>
  <c r="AW403"/>
  <c r="AU403"/>
  <c r="AV403"/>
  <c r="AR403"/>
  <c r="AS404"/>
  <c r="AT404"/>
  <c r="AW404"/>
  <c r="AU404"/>
  <c r="AV404"/>
  <c r="AR404"/>
  <c r="AS405"/>
  <c r="AT405"/>
  <c r="AW405"/>
  <c r="AU405"/>
  <c r="AV405"/>
  <c r="AR405"/>
  <c r="AS406"/>
  <c r="AT406"/>
  <c r="AW406"/>
  <c r="AU406"/>
  <c r="AV406"/>
  <c r="AR406"/>
  <c r="AS407"/>
  <c r="AT407"/>
  <c r="AW407"/>
  <c r="AU407"/>
  <c r="AV407"/>
  <c r="AR407"/>
  <c r="AS408"/>
  <c r="AT408"/>
  <c r="AW408"/>
  <c r="AU408"/>
  <c r="AV408"/>
  <c r="AR408"/>
  <c r="AS409"/>
  <c r="AT409"/>
  <c r="AW409"/>
  <c r="AU409"/>
  <c r="AV409"/>
  <c r="AR409"/>
  <c r="AS410"/>
  <c r="AT410"/>
  <c r="AW410"/>
  <c r="AU410"/>
  <c r="AV410"/>
  <c r="AR410"/>
  <c r="AS411"/>
  <c r="AT411"/>
  <c r="AW411"/>
  <c r="AU411"/>
  <c r="AV411"/>
  <c r="AR411"/>
  <c r="AS412"/>
  <c r="AT412"/>
  <c r="AW412"/>
  <c r="AU412"/>
  <c r="AV412"/>
  <c r="AR412"/>
  <c r="AS413"/>
  <c r="AT413"/>
  <c r="AW413"/>
  <c r="AU413"/>
  <c r="AV413"/>
  <c r="AR413"/>
  <c r="AS414"/>
  <c r="AT414"/>
  <c r="AW414"/>
  <c r="AU414"/>
  <c r="AV414"/>
  <c r="AR414"/>
  <c r="AS415"/>
  <c r="AT415"/>
  <c r="AW415"/>
  <c r="AU415"/>
  <c r="AV415"/>
  <c r="AR415"/>
  <c r="AS416"/>
  <c r="AT416"/>
  <c r="AW416"/>
  <c r="AU416"/>
  <c r="AV416"/>
  <c r="AR416"/>
  <c r="AS417"/>
  <c r="AT417"/>
  <c r="AW417"/>
  <c r="AU417"/>
  <c r="AV417"/>
  <c r="AR417"/>
  <c r="AS418"/>
  <c r="AT418"/>
  <c r="AW418"/>
  <c r="AU418"/>
  <c r="AV418"/>
  <c r="AR418"/>
  <c r="AS419"/>
  <c r="AT419"/>
  <c r="AW419"/>
  <c r="AU419"/>
  <c r="AV419"/>
  <c r="AR419"/>
  <c r="AS420"/>
  <c r="AT420"/>
  <c r="AW420"/>
  <c r="AU420"/>
  <c r="AV420"/>
  <c r="AR420"/>
  <c r="AS421"/>
  <c r="AT421"/>
  <c r="AW421"/>
  <c r="AU421"/>
  <c r="AV421"/>
  <c r="AR421"/>
  <c r="AS422"/>
  <c r="AT422"/>
  <c r="AW422"/>
  <c r="AU422"/>
  <c r="AV422"/>
  <c r="AR422"/>
  <c r="AS423"/>
  <c r="AT423"/>
  <c r="AW423"/>
  <c r="AU423"/>
  <c r="AV423"/>
  <c r="AR423"/>
  <c r="AS424"/>
  <c r="AT424"/>
  <c r="AW424"/>
  <c r="AU424"/>
  <c r="AV424"/>
  <c r="AR424"/>
  <c r="AS425"/>
  <c r="AT425"/>
  <c r="AW425"/>
  <c r="AU425"/>
  <c r="AV425"/>
  <c r="AR425"/>
  <c r="AS426"/>
  <c r="AT426"/>
  <c r="AW426"/>
  <c r="AU426"/>
  <c r="AV426"/>
  <c r="AR426"/>
  <c r="AS427"/>
  <c r="AT427"/>
  <c r="AW427"/>
  <c r="AU427"/>
  <c r="AV427"/>
  <c r="AR427"/>
  <c r="AS428"/>
  <c r="AT428"/>
  <c r="AW428"/>
  <c r="AU428"/>
  <c r="AV428"/>
  <c r="AR428"/>
  <c r="AS429"/>
  <c r="AT429"/>
  <c r="AW429"/>
  <c r="AU429"/>
  <c r="AV429"/>
  <c r="AR429"/>
  <c r="AS430"/>
  <c r="AT430"/>
  <c r="AW430"/>
  <c r="AU430"/>
  <c r="AV430"/>
  <c r="AR430"/>
  <c r="AS431"/>
  <c r="AT431"/>
  <c r="AW431"/>
  <c r="AU431"/>
  <c r="AV431"/>
  <c r="AR431"/>
  <c r="AS432"/>
  <c r="AT432"/>
  <c r="AW432"/>
  <c r="AU432"/>
  <c r="AV432"/>
  <c r="AR432"/>
  <c r="AS433"/>
  <c r="AT433"/>
  <c r="AW433"/>
  <c r="AU433"/>
  <c r="AV433"/>
  <c r="AR433"/>
  <c r="AS434"/>
  <c r="AT434"/>
  <c r="AW434"/>
  <c r="AU434"/>
  <c r="AV434"/>
  <c r="AR434"/>
  <c r="AS435"/>
  <c r="AT435"/>
  <c r="AW435"/>
  <c r="AU435"/>
  <c r="AV435"/>
  <c r="AR435"/>
  <c r="AS436"/>
  <c r="AT436"/>
  <c r="AW436"/>
  <c r="AU436"/>
  <c r="AV436"/>
  <c r="AR436"/>
  <c r="AS437"/>
  <c r="AT437"/>
  <c r="AW437"/>
  <c r="AU437"/>
  <c r="AV437"/>
  <c r="AR437"/>
  <c r="AS438"/>
  <c r="AT438"/>
  <c r="AW438"/>
  <c r="AU438"/>
  <c r="AV438"/>
  <c r="AR438"/>
  <c r="AS439"/>
  <c r="AT439"/>
  <c r="AW439"/>
  <c r="AU439"/>
  <c r="AV439"/>
  <c r="AR439"/>
  <c r="AS440"/>
  <c r="AT440"/>
  <c r="AW440"/>
  <c r="AU440"/>
  <c r="AV440"/>
  <c r="AR440"/>
  <c r="AS441"/>
  <c r="AT441"/>
  <c r="AW441"/>
  <c r="AU441"/>
  <c r="AV441"/>
  <c r="AR441"/>
  <c r="AS442"/>
  <c r="AT442"/>
  <c r="AW442"/>
  <c r="AU442"/>
  <c r="AV442"/>
  <c r="AR442"/>
  <c r="AS443"/>
  <c r="AT443"/>
  <c r="AW443"/>
  <c r="AU443"/>
  <c r="AV443"/>
  <c r="AR443"/>
  <c r="AS444"/>
  <c r="AT444"/>
  <c r="AW444"/>
  <c r="AU444"/>
  <c r="AV444"/>
  <c r="AR444"/>
  <c r="AS445"/>
  <c r="AT445"/>
  <c r="AW445"/>
  <c r="AU445"/>
  <c r="AV445"/>
  <c r="AR445"/>
  <c r="AS446"/>
  <c r="AT446"/>
  <c r="AW446"/>
  <c r="AU446"/>
  <c r="AV446"/>
  <c r="AR446"/>
  <c r="AS447"/>
  <c r="AT447"/>
  <c r="AW447"/>
  <c r="AU447"/>
  <c r="AV447"/>
  <c r="AR447"/>
  <c r="AS448"/>
  <c r="AT448"/>
  <c r="AW448"/>
  <c r="AU448"/>
  <c r="AV448"/>
  <c r="AR448"/>
  <c r="AS449"/>
  <c r="AT449"/>
  <c r="AW449"/>
  <c r="AU449"/>
  <c r="AV449"/>
  <c r="AR449"/>
  <c r="AS450"/>
  <c r="AT450"/>
  <c r="AW450"/>
  <c r="AU450"/>
  <c r="AV450"/>
  <c r="AR450"/>
  <c r="AS451"/>
  <c r="AT451"/>
  <c r="AW451"/>
  <c r="AU451"/>
  <c r="AV451"/>
  <c r="AR451"/>
  <c r="AS452"/>
  <c r="AT452"/>
  <c r="AW452"/>
  <c r="AU452"/>
  <c r="AV452"/>
  <c r="AR452"/>
  <c r="AS453"/>
  <c r="AT453"/>
  <c r="AW453"/>
  <c r="AU453"/>
  <c r="AV453"/>
  <c r="AR453"/>
  <c r="AS454"/>
  <c r="AT454"/>
  <c r="AW454"/>
  <c r="AU454"/>
  <c r="AV454"/>
  <c r="AR454"/>
  <c r="AS455"/>
  <c r="AT455"/>
  <c r="AW455"/>
  <c r="AU455"/>
  <c r="AV455"/>
  <c r="AR455"/>
  <c r="AS456"/>
  <c r="AT456"/>
  <c r="AW456"/>
  <c r="AU456"/>
  <c r="AV456"/>
  <c r="AR456"/>
  <c r="AS457"/>
  <c r="AT457"/>
  <c r="AW457"/>
  <c r="AU457"/>
  <c r="AV457"/>
  <c r="AR457"/>
  <c r="AS458"/>
  <c r="AT458"/>
  <c r="AW458"/>
  <c r="AU458"/>
  <c r="AV458"/>
  <c r="AR458"/>
  <c r="AS459"/>
  <c r="AT459"/>
  <c r="AW459"/>
  <c r="AU459"/>
  <c r="AV459"/>
  <c r="AR459"/>
  <c r="AS460"/>
  <c r="AT460"/>
  <c r="AW460"/>
  <c r="AU460"/>
  <c r="AV460"/>
  <c r="AR460"/>
  <c r="AS461"/>
  <c r="AT461"/>
  <c r="AW461"/>
  <c r="AU461"/>
  <c r="AV461"/>
  <c r="AR461"/>
  <c r="AS462"/>
  <c r="AT462"/>
  <c r="AW462"/>
  <c r="AU462"/>
  <c r="AV462"/>
  <c r="AR462"/>
  <c r="AS463"/>
  <c r="AT463"/>
  <c r="AW463"/>
  <c r="AU463"/>
  <c r="AV463"/>
  <c r="AR463"/>
  <c r="AS464"/>
  <c r="AT464"/>
  <c r="AW464"/>
  <c r="AU464"/>
  <c r="AV464"/>
  <c r="AR464"/>
  <c r="AS465"/>
  <c r="AT465"/>
  <c r="AW465"/>
  <c r="AU465"/>
  <c r="AV465"/>
  <c r="AR465"/>
  <c r="AS466"/>
  <c r="AT466"/>
  <c r="AW466"/>
  <c r="AU466"/>
  <c r="AV466"/>
  <c r="AR466"/>
  <c r="AS467"/>
  <c r="AT467"/>
  <c r="AW467"/>
  <c r="AU467"/>
  <c r="AV467"/>
  <c r="AR467"/>
  <c r="AS468"/>
  <c r="AT468"/>
  <c r="AW468"/>
  <c r="AU468"/>
  <c r="AV468"/>
  <c r="AR468"/>
  <c r="AS469"/>
  <c r="AT469"/>
  <c r="AW469"/>
  <c r="AU469"/>
  <c r="AV469"/>
  <c r="AR469"/>
  <c r="AS470"/>
  <c r="AT470"/>
  <c r="AW470"/>
  <c r="AU470"/>
  <c r="AV470"/>
  <c r="AR470"/>
  <c r="AS471"/>
  <c r="AT471"/>
  <c r="AW471"/>
  <c r="AU471"/>
  <c r="AV471"/>
  <c r="AR471"/>
  <c r="AS472"/>
  <c r="AT472"/>
  <c r="AW472"/>
  <c r="AU472"/>
  <c r="AV472"/>
  <c r="AR472"/>
  <c r="AS473"/>
  <c r="AT473"/>
  <c r="AW473"/>
  <c r="AU473"/>
  <c r="AV473"/>
  <c r="AR473"/>
  <c r="AS474"/>
  <c r="AT474"/>
  <c r="AW474"/>
  <c r="AU474"/>
  <c r="AV474"/>
  <c r="AR474"/>
  <c r="AS475"/>
  <c r="AT475"/>
  <c r="AW475"/>
  <c r="AU475"/>
  <c r="AV475"/>
  <c r="AR475"/>
  <c r="AS476"/>
  <c r="AT476"/>
  <c r="AW476"/>
  <c r="AU476"/>
  <c r="AV476"/>
  <c r="AR476"/>
  <c r="AS477"/>
  <c r="AT477"/>
  <c r="AW477"/>
  <c r="AU477"/>
  <c r="AV477"/>
  <c r="AR477"/>
  <c r="AS478"/>
  <c r="AT478"/>
  <c r="AW478"/>
  <c r="AU478"/>
  <c r="AV478"/>
  <c r="AR478"/>
  <c r="AS479"/>
  <c r="AT479"/>
  <c r="AW479"/>
  <c r="AU479"/>
  <c r="AV479"/>
  <c r="AR479"/>
  <c r="AS480"/>
  <c r="AT480"/>
  <c r="AW480"/>
  <c r="AU480"/>
  <c r="AV480"/>
  <c r="AR480"/>
  <c r="AS481"/>
  <c r="AT481"/>
  <c r="AW481"/>
  <c r="AU481"/>
  <c r="AV481"/>
  <c r="AR481"/>
  <c r="AS482"/>
  <c r="AT482"/>
  <c r="AW482"/>
  <c r="AU482"/>
  <c r="AV482"/>
  <c r="AR482"/>
  <c r="AS483"/>
  <c r="AT483"/>
  <c r="AW483"/>
  <c r="AU483"/>
  <c r="AV483"/>
  <c r="AR483"/>
  <c r="AS484"/>
  <c r="AT484"/>
  <c r="AW484"/>
  <c r="AU484"/>
  <c r="AV484"/>
  <c r="AR484"/>
  <c r="AS485"/>
  <c r="AT485"/>
  <c r="AW485"/>
  <c r="AU485"/>
  <c r="AV485"/>
  <c r="AR485"/>
  <c r="AS486"/>
  <c r="AT486"/>
  <c r="AW486"/>
  <c r="AU486"/>
  <c r="AV486"/>
  <c r="AR486"/>
  <c r="AS487"/>
  <c r="AT487"/>
  <c r="AW487"/>
  <c r="AU487"/>
  <c r="AV487"/>
  <c r="AR487"/>
  <c r="AS488"/>
  <c r="AT488"/>
  <c r="AW488"/>
  <c r="AU488"/>
  <c r="AV488"/>
  <c r="AR488"/>
  <c r="AS489"/>
  <c r="AT489"/>
  <c r="AW489"/>
  <c r="AU489"/>
  <c r="AV489"/>
  <c r="AR489"/>
  <c r="AS490"/>
  <c r="AT490"/>
  <c r="AW490"/>
  <c r="AU490"/>
  <c r="AV490"/>
  <c r="AR490"/>
  <c r="AS491"/>
  <c r="AT491"/>
  <c r="AW491"/>
  <c r="AU491"/>
  <c r="AV491"/>
  <c r="AR491"/>
  <c r="AS492"/>
  <c r="AT492"/>
  <c r="AW492"/>
  <c r="AU492"/>
  <c r="AV492"/>
  <c r="AR492"/>
  <c r="AS493"/>
  <c r="AT493"/>
  <c r="AW493"/>
  <c r="AU493"/>
  <c r="AV493"/>
  <c r="AR493"/>
  <c r="AS494"/>
  <c r="AT494"/>
  <c r="AW494"/>
  <c r="AU494"/>
  <c r="AV494"/>
  <c r="AR494"/>
  <c r="AS495"/>
  <c r="AT495"/>
  <c r="AW495"/>
  <c r="AU495"/>
  <c r="AV495"/>
  <c r="AR495"/>
  <c r="AS496"/>
  <c r="AT496"/>
  <c r="AW496"/>
  <c r="AU496"/>
  <c r="AV496"/>
  <c r="AR496"/>
  <c r="AS497"/>
  <c r="AT497"/>
  <c r="AW497"/>
  <c r="AU497"/>
  <c r="AV497"/>
  <c r="AR497"/>
  <c r="AS498"/>
  <c r="AT498"/>
  <c r="AW498"/>
  <c r="AU498"/>
  <c r="AV498"/>
  <c r="AR498"/>
  <c r="AS499"/>
  <c r="AT499"/>
  <c r="AW499"/>
  <c r="AU499"/>
  <c r="AV499"/>
  <c r="AR499"/>
  <c r="AS500"/>
  <c r="AT500"/>
  <c r="AW500"/>
  <c r="AU500"/>
  <c r="AV500"/>
  <c r="AR500"/>
  <c r="AS5" i="3"/>
  <c r="AT5"/>
  <c r="AU5"/>
  <c r="AV5"/>
  <c r="AW5"/>
  <c r="AS6"/>
  <c r="AT6"/>
  <c r="AU6"/>
  <c r="AV6"/>
  <c r="AW6"/>
  <c r="AS7"/>
  <c r="AT7"/>
  <c r="AU7"/>
  <c r="AV7"/>
  <c r="AW7"/>
  <c r="AS8"/>
  <c r="AT8"/>
  <c r="AU8"/>
  <c r="AV8"/>
  <c r="AW8"/>
  <c r="AS9"/>
  <c r="AT9"/>
  <c r="AU9"/>
  <c r="AV9"/>
  <c r="AW9"/>
  <c r="AS10"/>
  <c r="AT10"/>
  <c r="AU10"/>
  <c r="AV10"/>
  <c r="AW10"/>
  <c r="AS11"/>
  <c r="AT11"/>
  <c r="AU11"/>
  <c r="AV11"/>
  <c r="AW11"/>
  <c r="AS12"/>
  <c r="AT12"/>
  <c r="AU12"/>
  <c r="AV12"/>
  <c r="AW12"/>
  <c r="AS13"/>
  <c r="AT13"/>
  <c r="AU13"/>
  <c r="AV13"/>
  <c r="AW13"/>
  <c r="AS14"/>
  <c r="AT14"/>
  <c r="AU14"/>
  <c r="AV14"/>
  <c r="AW14"/>
  <c r="AS15"/>
  <c r="AT15"/>
  <c r="AU15"/>
  <c r="AV15"/>
  <c r="AW15"/>
  <c r="AS16"/>
  <c r="AT16"/>
  <c r="AU16"/>
  <c r="AV16"/>
  <c r="AW16"/>
  <c r="AS17"/>
  <c r="AT17"/>
  <c r="AU17"/>
  <c r="AV17"/>
  <c r="AW17"/>
  <c r="AS18"/>
  <c r="AT18"/>
  <c r="AU18"/>
  <c r="AV18"/>
  <c r="AW18"/>
  <c r="AS19"/>
  <c r="AT19"/>
  <c r="AU19"/>
  <c r="AV19"/>
  <c r="AW19"/>
  <c r="AS20"/>
  <c r="AT20"/>
  <c r="AU20"/>
  <c r="AV20"/>
  <c r="AW20"/>
  <c r="AS21"/>
  <c r="AT21"/>
  <c r="AU21"/>
  <c r="AV21"/>
  <c r="AW21"/>
  <c r="AS22"/>
  <c r="AT22"/>
  <c r="AU22"/>
  <c r="AV22"/>
  <c r="AW22"/>
  <c r="AS23"/>
  <c r="AT23"/>
  <c r="AU23"/>
  <c r="AV23"/>
  <c r="AW23"/>
  <c r="AS24"/>
  <c r="AT24"/>
  <c r="AU24"/>
  <c r="AV24"/>
  <c r="AW24"/>
  <c r="AS25"/>
  <c r="AT25"/>
  <c r="AU25"/>
  <c r="AV25"/>
  <c r="AW25"/>
  <c r="AS26"/>
  <c r="AT26"/>
  <c r="AU26"/>
  <c r="AV26"/>
  <c r="AW26"/>
  <c r="AS27"/>
  <c r="AT27"/>
  <c r="AU27"/>
  <c r="AV27"/>
  <c r="AW27"/>
  <c r="AS28"/>
  <c r="AT28"/>
  <c r="AU28"/>
  <c r="AV28"/>
  <c r="AW28"/>
  <c r="AS29"/>
  <c r="AT29"/>
  <c r="AU29"/>
  <c r="AV29"/>
  <c r="AW29"/>
  <c r="AS30"/>
  <c r="AT30"/>
  <c r="AU30"/>
  <c r="AV30"/>
  <c r="AW30"/>
  <c r="AS31"/>
  <c r="AT31"/>
  <c r="AU31"/>
  <c r="AV31"/>
  <c r="AW31"/>
  <c r="AS32"/>
  <c r="AT32"/>
  <c r="AU32"/>
  <c r="AV32"/>
  <c r="AW32"/>
  <c r="AS33"/>
  <c r="AT33"/>
  <c r="AU33"/>
  <c r="AV33"/>
  <c r="AW33"/>
  <c r="AS34"/>
  <c r="AT34"/>
  <c r="AU34"/>
  <c r="AV34"/>
  <c r="AW34"/>
  <c r="AS35"/>
  <c r="AT35"/>
  <c r="AU35"/>
  <c r="AV35"/>
  <c r="AW35"/>
  <c r="AS36"/>
  <c r="AT36"/>
  <c r="AU36"/>
  <c r="AV36"/>
  <c r="AW36"/>
  <c r="AS37"/>
  <c r="AT37"/>
  <c r="AU37"/>
  <c r="AV37"/>
  <c r="AW37"/>
  <c r="AS38"/>
  <c r="AT38"/>
  <c r="AU38"/>
  <c r="AV38"/>
  <c r="AW38"/>
  <c r="AS39"/>
  <c r="AT39"/>
  <c r="AU39"/>
  <c r="AV39"/>
  <c r="AW39"/>
  <c r="AS40"/>
  <c r="AT40"/>
  <c r="AU40"/>
  <c r="AV40"/>
  <c r="AW40"/>
  <c r="AS41"/>
  <c r="AT41"/>
  <c r="AU41"/>
  <c r="AV41"/>
  <c r="AW41"/>
  <c r="AS42"/>
  <c r="AT42"/>
  <c r="AU42"/>
  <c r="AV42"/>
  <c r="AW42"/>
  <c r="AS43"/>
  <c r="AT43"/>
  <c r="AU43"/>
  <c r="AV43"/>
  <c r="AW43"/>
  <c r="AS44"/>
  <c r="AT44"/>
  <c r="AU44"/>
  <c r="AV44"/>
  <c r="AW44"/>
  <c r="AS45"/>
  <c r="AT45"/>
  <c r="AU45"/>
  <c r="AV45"/>
  <c r="AW45"/>
  <c r="AS46"/>
  <c r="AT46"/>
  <c r="AU46"/>
  <c r="AV46"/>
  <c r="AW46"/>
  <c r="AS47"/>
  <c r="AT47"/>
  <c r="AU47"/>
  <c r="AV47"/>
  <c r="AW47"/>
  <c r="AS48"/>
  <c r="AT48"/>
  <c r="AU48"/>
  <c r="AV48"/>
  <c r="AW48"/>
  <c r="AS49"/>
  <c r="AT49"/>
  <c r="AU49"/>
  <c r="AV49"/>
  <c r="AW49"/>
  <c r="AS50"/>
  <c r="AT50"/>
  <c r="AU50"/>
  <c r="AV50"/>
  <c r="AW50"/>
  <c r="AS51"/>
  <c r="AT51"/>
  <c r="AU51"/>
  <c r="AV51"/>
  <c r="AW51"/>
  <c r="AS52"/>
  <c r="AT52"/>
  <c r="AU52"/>
  <c r="AV52"/>
  <c r="AW52"/>
  <c r="AS53"/>
  <c r="AT53"/>
  <c r="AU53"/>
  <c r="AV53"/>
  <c r="AW53"/>
  <c r="AS54"/>
  <c r="AT54"/>
  <c r="AU54"/>
  <c r="AV54"/>
  <c r="AW54"/>
  <c r="AS55"/>
  <c r="AT55"/>
  <c r="AU55"/>
  <c r="AV55"/>
  <c r="AW55"/>
  <c r="AS56"/>
  <c r="AT56"/>
  <c r="AU56"/>
  <c r="AV56"/>
  <c r="AW56"/>
  <c r="AS57"/>
  <c r="AT57"/>
  <c r="AU57"/>
  <c r="AV57"/>
  <c r="AW57"/>
  <c r="AS58"/>
  <c r="AT58"/>
  <c r="AU58"/>
  <c r="AV58"/>
  <c r="AW58"/>
  <c r="AS59"/>
  <c r="AT59"/>
  <c r="AU59"/>
  <c r="AV59"/>
  <c r="AW59"/>
  <c r="AS60"/>
  <c r="AT60"/>
  <c r="AU60"/>
  <c r="AV60"/>
  <c r="AW60"/>
  <c r="AS61"/>
  <c r="AT61"/>
  <c r="AU61"/>
  <c r="AV61"/>
  <c r="AW61"/>
  <c r="AS62"/>
  <c r="AT62"/>
  <c r="AU62"/>
  <c r="AV62"/>
  <c r="AW62"/>
  <c r="AS63"/>
  <c r="AT63"/>
  <c r="AU63"/>
  <c r="AV63"/>
  <c r="AW63"/>
  <c r="AS64"/>
  <c r="AT64"/>
  <c r="AU64"/>
  <c r="AV64"/>
  <c r="AW64"/>
  <c r="AS65"/>
  <c r="AT65"/>
  <c r="AU65"/>
  <c r="AV65"/>
  <c r="AW65"/>
  <c r="AS66"/>
  <c r="AT66"/>
  <c r="AU66"/>
  <c r="AV66"/>
  <c r="AW66"/>
  <c r="AS67"/>
  <c r="AT67"/>
  <c r="AU67"/>
  <c r="AV67"/>
  <c r="AW67"/>
  <c r="AS68"/>
  <c r="AT68"/>
  <c r="AU68"/>
  <c r="AV68"/>
  <c r="AW68"/>
  <c r="AS69"/>
  <c r="AT69"/>
  <c r="AU69"/>
  <c r="AV69"/>
  <c r="AW69"/>
  <c r="AS70"/>
  <c r="AT70"/>
  <c r="AU70"/>
  <c r="AV70"/>
  <c r="AW70"/>
  <c r="AS71"/>
  <c r="AT71"/>
  <c r="AU71"/>
  <c r="AV71"/>
  <c r="AW71"/>
  <c r="AS72"/>
  <c r="AT72"/>
  <c r="AU72"/>
  <c r="AV72"/>
  <c r="AW72"/>
  <c r="AS73"/>
  <c r="AT73"/>
  <c r="AU73"/>
  <c r="AV73"/>
  <c r="AW73"/>
  <c r="AS74"/>
  <c r="AT74"/>
  <c r="AU74"/>
  <c r="AV74"/>
  <c r="AW74"/>
  <c r="AS75"/>
  <c r="AT75"/>
  <c r="AU75"/>
  <c r="AV75"/>
  <c r="AW75"/>
  <c r="AS76"/>
  <c r="AT76"/>
  <c r="AU76"/>
  <c r="AV76"/>
  <c r="AW76"/>
  <c r="AS77"/>
  <c r="AT77"/>
  <c r="AU77"/>
  <c r="AV77"/>
  <c r="AW77"/>
  <c r="AS78"/>
  <c r="AT78"/>
  <c r="AU78"/>
  <c r="AV78"/>
  <c r="AW78"/>
  <c r="AS79"/>
  <c r="AT79"/>
  <c r="AU79"/>
  <c r="AV79"/>
  <c r="AW79"/>
  <c r="AS80"/>
  <c r="AT80"/>
  <c r="AU80"/>
  <c r="AV80"/>
  <c r="AW80"/>
  <c r="AS81"/>
  <c r="AT81"/>
  <c r="AU81"/>
  <c r="AV81"/>
  <c r="AW81"/>
  <c r="AS82"/>
  <c r="AT82"/>
  <c r="AU82"/>
  <c r="AV82"/>
  <c r="AW82"/>
  <c r="AS83"/>
  <c r="AT83"/>
  <c r="AU83"/>
  <c r="AV83"/>
  <c r="AW83"/>
  <c r="AS84"/>
  <c r="AT84"/>
  <c r="AU84"/>
  <c r="AV84"/>
  <c r="AW84"/>
  <c r="AS85"/>
  <c r="AT85"/>
  <c r="AU85"/>
  <c r="AV85"/>
  <c r="AW85"/>
  <c r="AS86"/>
  <c r="AT86"/>
  <c r="AU86"/>
  <c r="AV86"/>
  <c r="AW86"/>
  <c r="AS87"/>
  <c r="AT87"/>
  <c r="AU87"/>
  <c r="AV87"/>
  <c r="AW87"/>
  <c r="AS88"/>
  <c r="AT88"/>
  <c r="AU88"/>
  <c r="AV88"/>
  <c r="AW88"/>
  <c r="AS89"/>
  <c r="AT89"/>
  <c r="AU89"/>
  <c r="AV89"/>
  <c r="AW89"/>
  <c r="AS90"/>
  <c r="AT90"/>
  <c r="AU90"/>
  <c r="AV90"/>
  <c r="AW90"/>
  <c r="AS91"/>
  <c r="AT91"/>
  <c r="AU91"/>
  <c r="AV91"/>
  <c r="AW91"/>
  <c r="AS92"/>
  <c r="AT92"/>
  <c r="AU92"/>
  <c r="AV92"/>
  <c r="AW92"/>
  <c r="AS93"/>
  <c r="AT93"/>
  <c r="AU93"/>
  <c r="AV93"/>
  <c r="AW93"/>
  <c r="AS94"/>
  <c r="AT94"/>
  <c r="AU94"/>
  <c r="AV94"/>
  <c r="AW94"/>
  <c r="AS95"/>
  <c r="AT95"/>
  <c r="AU95"/>
  <c r="AV95"/>
  <c r="AW95"/>
  <c r="AS96"/>
  <c r="AT96"/>
  <c r="AU96"/>
  <c r="AV96"/>
  <c r="AW96"/>
  <c r="AS97"/>
  <c r="AT97"/>
  <c r="AU97"/>
  <c r="AV97"/>
  <c r="AW97"/>
  <c r="AS98"/>
  <c r="AT98"/>
  <c r="AU98"/>
  <c r="AV98"/>
  <c r="AW98"/>
  <c r="AS99"/>
  <c r="AT99"/>
  <c r="AU99"/>
  <c r="AV99"/>
  <c r="AW99"/>
  <c r="AS100"/>
  <c r="AT100"/>
  <c r="AU100"/>
  <c r="AV100"/>
  <c r="AW100"/>
  <c r="AS101"/>
  <c r="AT101"/>
  <c r="AU101"/>
  <c r="AV101"/>
  <c r="AW101"/>
  <c r="AS102"/>
  <c r="AT102"/>
  <c r="AU102"/>
  <c r="AV102"/>
  <c r="AW102"/>
  <c r="AS103"/>
  <c r="AT103"/>
  <c r="AU103"/>
  <c r="AV103"/>
  <c r="AW103"/>
  <c r="AS104"/>
  <c r="AT104"/>
  <c r="AU104"/>
  <c r="AV104"/>
  <c r="AW104"/>
  <c r="AS105"/>
  <c r="AT105"/>
  <c r="AU105"/>
  <c r="AV105"/>
  <c r="AW105"/>
  <c r="AS106"/>
  <c r="AT106"/>
  <c r="AU106"/>
  <c r="AV106"/>
  <c r="AW106"/>
  <c r="AS107"/>
  <c r="AT107"/>
  <c r="AU107"/>
  <c r="AV107"/>
  <c r="AW107"/>
  <c r="AS108"/>
  <c r="AT108"/>
  <c r="AU108"/>
  <c r="AV108"/>
  <c r="AW108"/>
  <c r="AS109"/>
  <c r="AT109"/>
  <c r="AU109"/>
  <c r="AV109"/>
  <c r="AW109"/>
  <c r="AS110"/>
  <c r="AT110"/>
  <c r="AU110"/>
  <c r="AV110"/>
  <c r="AW110"/>
  <c r="AS111"/>
  <c r="AT111"/>
  <c r="AU111"/>
  <c r="AV111"/>
  <c r="AW111"/>
  <c r="AS112"/>
  <c r="AT112"/>
  <c r="AU112"/>
  <c r="AV112"/>
  <c r="AW112"/>
  <c r="AS113"/>
  <c r="AT113"/>
  <c r="AU113"/>
  <c r="AV113"/>
  <c r="AW113"/>
  <c r="AS114"/>
  <c r="AT114"/>
  <c r="AU114"/>
  <c r="AV114"/>
  <c r="AW114"/>
  <c r="AS115"/>
  <c r="AT115"/>
  <c r="AU115"/>
  <c r="AV115"/>
  <c r="AW115"/>
  <c r="AS116"/>
  <c r="AT116"/>
  <c r="AU116"/>
  <c r="AV116"/>
  <c r="AW116"/>
  <c r="AS117"/>
  <c r="AT117"/>
  <c r="AU117"/>
  <c r="AV117"/>
  <c r="AW117"/>
  <c r="AS118"/>
  <c r="AT118"/>
  <c r="AU118"/>
  <c r="AV118"/>
  <c r="AW118"/>
  <c r="AS119"/>
  <c r="AT119"/>
  <c r="AU119"/>
  <c r="AV119"/>
  <c r="AW119"/>
  <c r="AS120"/>
  <c r="AT120"/>
  <c r="AU120"/>
  <c r="AV120"/>
  <c r="AW120"/>
  <c r="AS121"/>
  <c r="AT121"/>
  <c r="AU121"/>
  <c r="AV121"/>
  <c r="AW121"/>
  <c r="AS122"/>
  <c r="AT122"/>
  <c r="AU122"/>
  <c r="AV122"/>
  <c r="AW122"/>
  <c r="AS123"/>
  <c r="AT123"/>
  <c r="AU123"/>
  <c r="AV123"/>
  <c r="AW123"/>
  <c r="AS124"/>
  <c r="AT124"/>
  <c r="AU124"/>
  <c r="AV124"/>
  <c r="AW124"/>
  <c r="AS125"/>
  <c r="AT125"/>
  <c r="AU125"/>
  <c r="AV125"/>
  <c r="AW125"/>
  <c r="AS126"/>
  <c r="AT126"/>
  <c r="AU126"/>
  <c r="AV126"/>
  <c r="AW126"/>
  <c r="AS127"/>
  <c r="AT127"/>
  <c r="AU127"/>
  <c r="AV127"/>
  <c r="AW127"/>
  <c r="AS128"/>
  <c r="AT128"/>
  <c r="AU128"/>
  <c r="AV128"/>
  <c r="AW128"/>
  <c r="AS129"/>
  <c r="AT129"/>
  <c r="AU129"/>
  <c r="AV129"/>
  <c r="AW129"/>
  <c r="AS130"/>
  <c r="AT130"/>
  <c r="AU130"/>
  <c r="AV130"/>
  <c r="AW130"/>
  <c r="AS131"/>
  <c r="AT131"/>
  <c r="AU131"/>
  <c r="AV131"/>
  <c r="AW131"/>
  <c r="AS132"/>
  <c r="AT132"/>
  <c r="AU132"/>
  <c r="AV132"/>
  <c r="AW132"/>
  <c r="AS133"/>
  <c r="AT133"/>
  <c r="AU133"/>
  <c r="AV133"/>
  <c r="AW133"/>
  <c r="AS134"/>
  <c r="AT134"/>
  <c r="AU134"/>
  <c r="AV134"/>
  <c r="AW134"/>
  <c r="AS135"/>
  <c r="AT135"/>
  <c r="AU135"/>
  <c r="AV135"/>
  <c r="AW135"/>
  <c r="AS136"/>
  <c r="AT136"/>
  <c r="AU136"/>
  <c r="AV136"/>
  <c r="AW136"/>
  <c r="AS137"/>
  <c r="AT137"/>
  <c r="AU137"/>
  <c r="AV137"/>
  <c r="AW137"/>
  <c r="AS138"/>
  <c r="AT138"/>
  <c r="AU138"/>
  <c r="AV138"/>
  <c r="AW138"/>
  <c r="AS139"/>
  <c r="AT139"/>
  <c r="AU139"/>
  <c r="AV139"/>
  <c r="AW139"/>
  <c r="AS140"/>
  <c r="AT140"/>
  <c r="AU140"/>
  <c r="AV140"/>
  <c r="AW140"/>
  <c r="AS141"/>
  <c r="AT141"/>
  <c r="AU141"/>
  <c r="AV141"/>
  <c r="AW141"/>
  <c r="AS142"/>
  <c r="AT142"/>
  <c r="AU142"/>
  <c r="AV142"/>
  <c r="AW142"/>
  <c r="AS143"/>
  <c r="AT143"/>
  <c r="AU143"/>
  <c r="AV143"/>
  <c r="AW143"/>
  <c r="AS144"/>
  <c r="AT144"/>
  <c r="AU144"/>
  <c r="AV144"/>
  <c r="AW144"/>
  <c r="AS145"/>
  <c r="AT145"/>
  <c r="AU145"/>
  <c r="AV145"/>
  <c r="AW145"/>
  <c r="AS146"/>
  <c r="AT146"/>
  <c r="AU146"/>
  <c r="AV146"/>
  <c r="AW146"/>
  <c r="AS147"/>
  <c r="AT147"/>
  <c r="AU147"/>
  <c r="AV147"/>
  <c r="AW147"/>
  <c r="AS148"/>
  <c r="AT148"/>
  <c r="AU148"/>
  <c r="AV148"/>
  <c r="AW148"/>
  <c r="AS149"/>
  <c r="AT149"/>
  <c r="AU149"/>
  <c r="AV149"/>
  <c r="AW149"/>
  <c r="AS150"/>
  <c r="AT150"/>
  <c r="AU150"/>
  <c r="AV150"/>
  <c r="AW150"/>
  <c r="AS151"/>
  <c r="AT151"/>
  <c r="AU151"/>
  <c r="AV151"/>
  <c r="AW151"/>
  <c r="AS152"/>
  <c r="AT152"/>
  <c r="AU152"/>
  <c r="AV152"/>
  <c r="AW152"/>
  <c r="AS153"/>
  <c r="AT153"/>
  <c r="AU153"/>
  <c r="AV153"/>
  <c r="AW153"/>
  <c r="AS154"/>
  <c r="AT154"/>
  <c r="AU154"/>
  <c r="AV154"/>
  <c r="AW154"/>
  <c r="AS155"/>
  <c r="AT155"/>
  <c r="AU155"/>
  <c r="AV155"/>
  <c r="AW155"/>
  <c r="AS156"/>
  <c r="AT156"/>
  <c r="AU156"/>
  <c r="AV156"/>
  <c r="AW156"/>
  <c r="AS157"/>
  <c r="AT157"/>
  <c r="AU157"/>
  <c r="AV157"/>
  <c r="AW157"/>
  <c r="AS158"/>
  <c r="AT158"/>
  <c r="AU158"/>
  <c r="AV158"/>
  <c r="AW158"/>
  <c r="AS159"/>
  <c r="AT159"/>
  <c r="AU159"/>
  <c r="AV159"/>
  <c r="AW159"/>
  <c r="AS160"/>
  <c r="AT160"/>
  <c r="AU160"/>
  <c r="AV160"/>
  <c r="AW160"/>
  <c r="AS161"/>
  <c r="AT161"/>
  <c r="AU161"/>
  <c r="AV161"/>
  <c r="AW161"/>
  <c r="AS162"/>
  <c r="AT162"/>
  <c r="AU162"/>
  <c r="AV162"/>
  <c r="AW162"/>
  <c r="AS163"/>
  <c r="AT163"/>
  <c r="AU163"/>
  <c r="AV163"/>
  <c r="AW163"/>
  <c r="AS164"/>
  <c r="AT164"/>
  <c r="AU164"/>
  <c r="AV164"/>
  <c r="AW164"/>
  <c r="AS165"/>
  <c r="AT165"/>
  <c r="AU165"/>
  <c r="AV165"/>
  <c r="AW165"/>
  <c r="AS166"/>
  <c r="AT166"/>
  <c r="AU166"/>
  <c r="AV166"/>
  <c r="AW166"/>
  <c r="AS167"/>
  <c r="AT167"/>
  <c r="AU167"/>
  <c r="AV167"/>
  <c r="AW167"/>
  <c r="AS168"/>
  <c r="AT168"/>
  <c r="AU168"/>
  <c r="AV168"/>
  <c r="AW168"/>
  <c r="AS169"/>
  <c r="AT169"/>
  <c r="AU169"/>
  <c r="AV169"/>
  <c r="AW169"/>
  <c r="AS170"/>
  <c r="AT170"/>
  <c r="AU170"/>
  <c r="AV170"/>
  <c r="AW170"/>
  <c r="AS171"/>
  <c r="AT171"/>
  <c r="AU171"/>
  <c r="AV171"/>
  <c r="AW171"/>
  <c r="AS172"/>
  <c r="AT172"/>
  <c r="AU172"/>
  <c r="AV172"/>
  <c r="AW172"/>
  <c r="AS173"/>
  <c r="AT173"/>
  <c r="AU173"/>
  <c r="AV173"/>
  <c r="AW173"/>
  <c r="AS174"/>
  <c r="AT174"/>
  <c r="AU174"/>
  <c r="AV174"/>
  <c r="AW174"/>
  <c r="AS175"/>
  <c r="AT175"/>
  <c r="AU175"/>
  <c r="AV175"/>
  <c r="AW175"/>
  <c r="AS176"/>
  <c r="AT176"/>
  <c r="AU176"/>
  <c r="AV176"/>
  <c r="AW176"/>
  <c r="AS177"/>
  <c r="AT177"/>
  <c r="AU177"/>
  <c r="AV177"/>
  <c r="AW177"/>
  <c r="AS178"/>
  <c r="AT178"/>
  <c r="AU178"/>
  <c r="AV178"/>
  <c r="AW178"/>
  <c r="AS179"/>
  <c r="AT179"/>
  <c r="AU179"/>
  <c r="AV179"/>
  <c r="AW179"/>
  <c r="AS180"/>
  <c r="AT180"/>
  <c r="AU180"/>
  <c r="AV180"/>
  <c r="AW180"/>
  <c r="AS181"/>
  <c r="AT181"/>
  <c r="AU181"/>
  <c r="AV181"/>
  <c r="AW181"/>
  <c r="AS182"/>
  <c r="AT182"/>
  <c r="AU182"/>
  <c r="AV182"/>
  <c r="AW182"/>
  <c r="AS183"/>
  <c r="AT183"/>
  <c r="AU183"/>
  <c r="AV183"/>
  <c r="AW183"/>
  <c r="AS184"/>
  <c r="AT184"/>
  <c r="AU184"/>
  <c r="AV184"/>
  <c r="AW184"/>
  <c r="AS185"/>
  <c r="AT185"/>
  <c r="AU185"/>
  <c r="AV185"/>
  <c r="AW185"/>
  <c r="AS186"/>
  <c r="AT186"/>
  <c r="AU186"/>
  <c r="AV186"/>
  <c r="AW186"/>
  <c r="AS187"/>
  <c r="AT187"/>
  <c r="AU187"/>
  <c r="AV187"/>
  <c r="AW187"/>
  <c r="AS188"/>
  <c r="AT188"/>
  <c r="AU188"/>
  <c r="AV188"/>
  <c r="AW188"/>
  <c r="AS189"/>
  <c r="AT189"/>
  <c r="AU189"/>
  <c r="AV189"/>
  <c r="AW189"/>
  <c r="AS190"/>
  <c r="AT190"/>
  <c r="AU190"/>
  <c r="AV190"/>
  <c r="AW190"/>
  <c r="AS191"/>
  <c r="AT191"/>
  <c r="AU191"/>
  <c r="AV191"/>
  <c r="AW191"/>
  <c r="AS192"/>
  <c r="AT192"/>
  <c r="AU192"/>
  <c r="AV192"/>
  <c r="AW192"/>
  <c r="AS193"/>
  <c r="AT193"/>
  <c r="AU193"/>
  <c r="AV193"/>
  <c r="AW193"/>
  <c r="AS194"/>
  <c r="AT194"/>
  <c r="AU194"/>
  <c r="AV194"/>
  <c r="AW194"/>
  <c r="AS195"/>
  <c r="AT195"/>
  <c r="AU195"/>
  <c r="AV195"/>
  <c r="AW195"/>
  <c r="AS196"/>
  <c r="AT196"/>
  <c r="AU196"/>
  <c r="AV196"/>
  <c r="AW196"/>
  <c r="AS197"/>
  <c r="AT197"/>
  <c r="AU197"/>
  <c r="AV197"/>
  <c r="AW197"/>
  <c r="AS198"/>
  <c r="AT198"/>
  <c r="AU198"/>
  <c r="AV198"/>
  <c r="AW198"/>
  <c r="AS199"/>
  <c r="AT199"/>
  <c r="AU199"/>
  <c r="AV199"/>
  <c r="AW199"/>
  <c r="AS200"/>
  <c r="AT200"/>
  <c r="AU200"/>
  <c r="AV200"/>
  <c r="AW200"/>
  <c r="AS201"/>
  <c r="AT201"/>
  <c r="AU201"/>
  <c r="AV201"/>
  <c r="AW201"/>
  <c r="AS202"/>
  <c r="AT202"/>
  <c r="AU202"/>
  <c r="AV202"/>
  <c r="AW202"/>
  <c r="AS203"/>
  <c r="AT203"/>
  <c r="AU203"/>
  <c r="AV203"/>
  <c r="AW203"/>
  <c r="AS204"/>
  <c r="AT204"/>
  <c r="AU204"/>
  <c r="AV204"/>
  <c r="AW204"/>
  <c r="AS205"/>
  <c r="AT205"/>
  <c r="AU205"/>
  <c r="AV205"/>
  <c r="AW205"/>
  <c r="AS206"/>
  <c r="AT206"/>
  <c r="AU206"/>
  <c r="AV206"/>
  <c r="AW206"/>
  <c r="AS207"/>
  <c r="AT207"/>
  <c r="AU207"/>
  <c r="AV207"/>
  <c r="AW207"/>
  <c r="AS208"/>
  <c r="AT208"/>
  <c r="AU208"/>
  <c r="AV208"/>
  <c r="AW208"/>
  <c r="AS209"/>
  <c r="AT209"/>
  <c r="AU209"/>
  <c r="AV209"/>
  <c r="AW209"/>
  <c r="AS210"/>
  <c r="AT210"/>
  <c r="AU210"/>
  <c r="AV210"/>
  <c r="AW210"/>
  <c r="AS211"/>
  <c r="AT211"/>
  <c r="AU211"/>
  <c r="AV211"/>
  <c r="AW211"/>
  <c r="AS212"/>
  <c r="AT212"/>
  <c r="AU212"/>
  <c r="AV212"/>
  <c r="AW212"/>
  <c r="AS213"/>
  <c r="AT213"/>
  <c r="AU213"/>
  <c r="AV213"/>
  <c r="AW213"/>
  <c r="AS214"/>
  <c r="AT214"/>
  <c r="AU214"/>
  <c r="AV214"/>
  <c r="AW214"/>
  <c r="AS215"/>
  <c r="AT215"/>
  <c r="AU215"/>
  <c r="AV215"/>
  <c r="AW215"/>
  <c r="AS216"/>
  <c r="AT216"/>
  <c r="AU216"/>
  <c r="AV216"/>
  <c r="AW216"/>
  <c r="AS217"/>
  <c r="AT217"/>
  <c r="AU217"/>
  <c r="AV217"/>
  <c r="AW217"/>
  <c r="AS218"/>
  <c r="AT218"/>
  <c r="AU218"/>
  <c r="AV218"/>
  <c r="AW218"/>
  <c r="AS219"/>
  <c r="AT219"/>
  <c r="AU219"/>
  <c r="AV219"/>
  <c r="AW219"/>
  <c r="AS220"/>
  <c r="AT220"/>
  <c r="AU220"/>
  <c r="AV220"/>
  <c r="AW220"/>
  <c r="AS221"/>
  <c r="AT221"/>
  <c r="AU221"/>
  <c r="AV221"/>
  <c r="AW221"/>
  <c r="AS222"/>
  <c r="AT222"/>
  <c r="AU222"/>
  <c r="AV222"/>
  <c r="AW222"/>
  <c r="AS223"/>
  <c r="AT223"/>
  <c r="AU223"/>
  <c r="AV223"/>
  <c r="AW223"/>
  <c r="AS224"/>
  <c r="AT224"/>
  <c r="AU224"/>
  <c r="AV224"/>
  <c r="AW224"/>
  <c r="AS225"/>
  <c r="AT225"/>
  <c r="AU225"/>
  <c r="AV225"/>
  <c r="AW225"/>
  <c r="AS226"/>
  <c r="AT226"/>
  <c r="AU226"/>
  <c r="AV226"/>
  <c r="AW226"/>
  <c r="AS227"/>
  <c r="AT227"/>
  <c r="AU227"/>
  <c r="AV227"/>
  <c r="AW227"/>
  <c r="AS228"/>
  <c r="AT228"/>
  <c r="AU228"/>
  <c r="AV228"/>
  <c r="AW228"/>
  <c r="AS229"/>
  <c r="AT229"/>
  <c r="AU229"/>
  <c r="AV229"/>
  <c r="AW229"/>
  <c r="AS230"/>
  <c r="AT230"/>
  <c r="AU230"/>
  <c r="AV230"/>
  <c r="AW230"/>
  <c r="AS231"/>
  <c r="AT231"/>
  <c r="AU231"/>
  <c r="AV231"/>
  <c r="AW231"/>
  <c r="AS232"/>
  <c r="AT232"/>
  <c r="AU232"/>
  <c r="AV232"/>
  <c r="AW232"/>
  <c r="AS233"/>
  <c r="AT233"/>
  <c r="AU233"/>
  <c r="AV233"/>
  <c r="AW233"/>
  <c r="AS234"/>
  <c r="AT234"/>
  <c r="AU234"/>
  <c r="AV234"/>
  <c r="AW234"/>
  <c r="AS235"/>
  <c r="AT235"/>
  <c r="AU235"/>
  <c r="AV235"/>
  <c r="AW235"/>
  <c r="AS236"/>
  <c r="AT236"/>
  <c r="AU236"/>
  <c r="AV236"/>
  <c r="AW236"/>
  <c r="AS237"/>
  <c r="AT237"/>
  <c r="AU237"/>
  <c r="AV237"/>
  <c r="AW237"/>
  <c r="AS238"/>
  <c r="AT238"/>
  <c r="AU238"/>
  <c r="AV238"/>
  <c r="AW238"/>
  <c r="AS239"/>
  <c r="AT239"/>
  <c r="AU239"/>
  <c r="AV239"/>
  <c r="AW239"/>
  <c r="AS240"/>
  <c r="AT240"/>
  <c r="AU240"/>
  <c r="AV240"/>
  <c r="AW240"/>
  <c r="AS241"/>
  <c r="AT241"/>
  <c r="AU241"/>
  <c r="AV241"/>
  <c r="AW241"/>
  <c r="AS242"/>
  <c r="AT242"/>
  <c r="AU242"/>
  <c r="AV242"/>
  <c r="AW242"/>
  <c r="AS243"/>
  <c r="AT243"/>
  <c r="AU243"/>
  <c r="AV243"/>
  <c r="AW243"/>
  <c r="AS244"/>
  <c r="AT244"/>
  <c r="AU244"/>
  <c r="AV244"/>
  <c r="AW244"/>
  <c r="AS245"/>
  <c r="AT245"/>
  <c r="AU245"/>
  <c r="AV245"/>
  <c r="AW245"/>
  <c r="AS246"/>
  <c r="AT246"/>
  <c r="AU246"/>
  <c r="AV246"/>
  <c r="AW246"/>
  <c r="AS247"/>
  <c r="AT247"/>
  <c r="AU247"/>
  <c r="AV247"/>
  <c r="AW247"/>
  <c r="AS248"/>
  <c r="AT248"/>
  <c r="AU248"/>
  <c r="AV248"/>
  <c r="AW248"/>
  <c r="AS249"/>
  <c r="AT249"/>
  <c r="AU249"/>
  <c r="AV249"/>
  <c r="AW249"/>
  <c r="AS250"/>
  <c r="AT250"/>
  <c r="AU250"/>
  <c r="AV250"/>
  <c r="AW250"/>
  <c r="AS251"/>
  <c r="AT251"/>
  <c r="AU251"/>
  <c r="AV251"/>
  <c r="AW251"/>
  <c r="AS252"/>
  <c r="AT252"/>
  <c r="AU252"/>
  <c r="AV252"/>
  <c r="AW252"/>
  <c r="AS253"/>
  <c r="AT253"/>
  <c r="AU253"/>
  <c r="AV253"/>
  <c r="AW253"/>
  <c r="AS254"/>
  <c r="AT254"/>
  <c r="AU254"/>
  <c r="AV254"/>
  <c r="AW254"/>
  <c r="AS255"/>
  <c r="AT255"/>
  <c r="AU255"/>
  <c r="AV255"/>
  <c r="AW255"/>
  <c r="AS256"/>
  <c r="AT256"/>
  <c r="AU256"/>
  <c r="AV256"/>
  <c r="AW256"/>
  <c r="AS257"/>
  <c r="AT257"/>
  <c r="AU257"/>
  <c r="AV257"/>
  <c r="AW257"/>
  <c r="AS258"/>
  <c r="AT258"/>
  <c r="AU258"/>
  <c r="AV258"/>
  <c r="AW258"/>
  <c r="AS259"/>
  <c r="AT259"/>
  <c r="AU259"/>
  <c r="AV259"/>
  <c r="AW259"/>
  <c r="AS260"/>
  <c r="AT260"/>
  <c r="AU260"/>
  <c r="AV260"/>
  <c r="AW260"/>
  <c r="AS261"/>
  <c r="AT261"/>
  <c r="AU261"/>
  <c r="AV261"/>
  <c r="AW261"/>
  <c r="AS262"/>
  <c r="AT262"/>
  <c r="AU262"/>
  <c r="AV262"/>
  <c r="AW262"/>
  <c r="AS263"/>
  <c r="AT263"/>
  <c r="AU263"/>
  <c r="AV263"/>
  <c r="AW263"/>
  <c r="AS264"/>
  <c r="AT264"/>
  <c r="AU264"/>
  <c r="AV264"/>
  <c r="AW264"/>
  <c r="AS265"/>
  <c r="AT265"/>
  <c r="AU265"/>
  <c r="AV265"/>
  <c r="AW265"/>
  <c r="AS266"/>
  <c r="AT266"/>
  <c r="AU266"/>
  <c r="AV266"/>
  <c r="AW266"/>
  <c r="AS267"/>
  <c r="AT267"/>
  <c r="AU267"/>
  <c r="AV267"/>
  <c r="AW267"/>
  <c r="AS268"/>
  <c r="AT268"/>
  <c r="AU268"/>
  <c r="AV268"/>
  <c r="AW268"/>
  <c r="AS269"/>
  <c r="AT269"/>
  <c r="AU269"/>
  <c r="AV269"/>
  <c r="AW269"/>
  <c r="AS270"/>
  <c r="AT270"/>
  <c r="AU270"/>
  <c r="AV270"/>
  <c r="AW270"/>
  <c r="AS271"/>
  <c r="AT271"/>
  <c r="AU271"/>
  <c r="AV271"/>
  <c r="AW271"/>
  <c r="AS272"/>
  <c r="AT272"/>
  <c r="AU272"/>
  <c r="AV272"/>
  <c r="AW272"/>
  <c r="AS273"/>
  <c r="AT273"/>
  <c r="AU273"/>
  <c r="AV273"/>
  <c r="AW273"/>
  <c r="AS274"/>
  <c r="AT274"/>
  <c r="AU274"/>
  <c r="AV274"/>
  <c r="AW274"/>
  <c r="AS275"/>
  <c r="AT275"/>
  <c r="AU275"/>
  <c r="AV275"/>
  <c r="AW275"/>
  <c r="AS276"/>
  <c r="AT276"/>
  <c r="AU276"/>
  <c r="AV276"/>
  <c r="AW276"/>
  <c r="AS277"/>
  <c r="AT277"/>
  <c r="AU277"/>
  <c r="AV277"/>
  <c r="AW277"/>
  <c r="AS278"/>
  <c r="AT278"/>
  <c r="AU278"/>
  <c r="AV278"/>
  <c r="AW278"/>
  <c r="AS279"/>
  <c r="AT279"/>
  <c r="AU279"/>
  <c r="AV279"/>
  <c r="AW279"/>
  <c r="AS280"/>
  <c r="AT280"/>
  <c r="AU280"/>
  <c r="AV280"/>
  <c r="AW280"/>
  <c r="AS281"/>
  <c r="AT281"/>
  <c r="AU281"/>
  <c r="AV281"/>
  <c r="AW281"/>
  <c r="AS282"/>
  <c r="AT282"/>
  <c r="AU282"/>
  <c r="AV282"/>
  <c r="AW282"/>
  <c r="AS283"/>
  <c r="AT283"/>
  <c r="AU283"/>
  <c r="AV283"/>
  <c r="AW283"/>
  <c r="AS284"/>
  <c r="AT284"/>
  <c r="AU284"/>
  <c r="AV284"/>
  <c r="AW284"/>
  <c r="AS285"/>
  <c r="AT285"/>
  <c r="AU285"/>
  <c r="AV285"/>
  <c r="AW285"/>
  <c r="AS286"/>
  <c r="AT286"/>
  <c r="AU286"/>
  <c r="AV286"/>
  <c r="AW286"/>
  <c r="AS287"/>
  <c r="AT287"/>
  <c r="AU287"/>
  <c r="AV287"/>
  <c r="AW287"/>
  <c r="AS288"/>
  <c r="AT288"/>
  <c r="AU288"/>
  <c r="AV288"/>
  <c r="AW288"/>
  <c r="AS289"/>
  <c r="AT289"/>
  <c r="AU289"/>
  <c r="AV289"/>
  <c r="AW289"/>
  <c r="AS290"/>
  <c r="AT290"/>
  <c r="AU290"/>
  <c r="AV290"/>
  <c r="AW290"/>
  <c r="AS291"/>
  <c r="AT291"/>
  <c r="AU291"/>
  <c r="AV291"/>
  <c r="AW291"/>
  <c r="AS292"/>
  <c r="AT292"/>
  <c r="AU292"/>
  <c r="AV292"/>
  <c r="AW292"/>
  <c r="AS293"/>
  <c r="AT293"/>
  <c r="AU293"/>
  <c r="AV293"/>
  <c r="AW293"/>
  <c r="AS294"/>
  <c r="AT294"/>
  <c r="AU294"/>
  <c r="AV294"/>
  <c r="AW294"/>
  <c r="AS295"/>
  <c r="AT295"/>
  <c r="AU295"/>
  <c r="AV295"/>
  <c r="AW295"/>
  <c r="AS296"/>
  <c r="AT296"/>
  <c r="AU296"/>
  <c r="AV296"/>
  <c r="AW296"/>
  <c r="AS297"/>
  <c r="AT297"/>
  <c r="AU297"/>
  <c r="AV297"/>
  <c r="AW297"/>
  <c r="AS298"/>
  <c r="AT298"/>
  <c r="AU298"/>
  <c r="AV298"/>
  <c r="AW298"/>
  <c r="AS299"/>
  <c r="AT299"/>
  <c r="AU299"/>
  <c r="AV299"/>
  <c r="AW299"/>
  <c r="AS300"/>
  <c r="AT300"/>
  <c r="AU300"/>
  <c r="AV300"/>
  <c r="AW300"/>
  <c r="AS301"/>
  <c r="AT301"/>
  <c r="AU301"/>
  <c r="AV301"/>
  <c r="AW301"/>
  <c r="AS302"/>
  <c r="AT302"/>
  <c r="AU302"/>
  <c r="AV302"/>
  <c r="AW302"/>
  <c r="AS303"/>
  <c r="AT303"/>
  <c r="AU303"/>
  <c r="AV303"/>
  <c r="AW303"/>
  <c r="AS304"/>
  <c r="AT304"/>
  <c r="AU304"/>
  <c r="AV304"/>
  <c r="AW304"/>
  <c r="AS305"/>
  <c r="AT305"/>
  <c r="AU305"/>
  <c r="AV305"/>
  <c r="AW305"/>
  <c r="AS306"/>
  <c r="AT306"/>
  <c r="AU306"/>
  <c r="AV306"/>
  <c r="AW306"/>
  <c r="AS307"/>
  <c r="AT307"/>
  <c r="AU307"/>
  <c r="AV307"/>
  <c r="AW307"/>
  <c r="AS308"/>
  <c r="AT308"/>
  <c r="AU308"/>
  <c r="AV308"/>
  <c r="AW308"/>
  <c r="AS309"/>
  <c r="AT309"/>
  <c r="AU309"/>
  <c r="AV309"/>
  <c r="AW309"/>
  <c r="AS310"/>
  <c r="AT310"/>
  <c r="AU310"/>
  <c r="AV310"/>
  <c r="AW310"/>
  <c r="AS311"/>
  <c r="AT311"/>
  <c r="AU311"/>
  <c r="AV311"/>
  <c r="AW311"/>
  <c r="AS312"/>
  <c r="AT312"/>
  <c r="AU312"/>
  <c r="AV312"/>
  <c r="AW312"/>
  <c r="AS313"/>
  <c r="AT313"/>
  <c r="AU313"/>
  <c r="AV313"/>
  <c r="AW313"/>
  <c r="AS314"/>
  <c r="AT314"/>
  <c r="AU314"/>
  <c r="AV314"/>
  <c r="AW314"/>
  <c r="AS315"/>
  <c r="AT315"/>
  <c r="AU315"/>
  <c r="AV315"/>
  <c r="AW315"/>
  <c r="AS316"/>
  <c r="AT316"/>
  <c r="AU316"/>
  <c r="AV316"/>
  <c r="AW316"/>
  <c r="AS317"/>
  <c r="AT317"/>
  <c r="AU317"/>
  <c r="AV317"/>
  <c r="AW317"/>
  <c r="AS318"/>
  <c r="AT318"/>
  <c r="AU318"/>
  <c r="AV318"/>
  <c r="AW318"/>
  <c r="AS319"/>
  <c r="AT319"/>
  <c r="AU319"/>
  <c r="AV319"/>
  <c r="AW319"/>
  <c r="AS320"/>
  <c r="AT320"/>
  <c r="AU320"/>
  <c r="AV320"/>
  <c r="AW320"/>
  <c r="AS321"/>
  <c r="AT321"/>
  <c r="AU321"/>
  <c r="AV321"/>
  <c r="AW321"/>
  <c r="AS322"/>
  <c r="AT322"/>
  <c r="AU322"/>
  <c r="AV322"/>
  <c r="AW322"/>
  <c r="AS323"/>
  <c r="AT323"/>
  <c r="AU323"/>
  <c r="AV323"/>
  <c r="AW323"/>
  <c r="AS324"/>
  <c r="AT324"/>
  <c r="AU324"/>
  <c r="AV324"/>
  <c r="AW324"/>
  <c r="AS325"/>
  <c r="AT325"/>
  <c r="AU325"/>
  <c r="AV325"/>
  <c r="AW325"/>
  <c r="AS326"/>
  <c r="AT326"/>
  <c r="AU326"/>
  <c r="AV326"/>
  <c r="AW326"/>
  <c r="AS327"/>
  <c r="AT327"/>
  <c r="AU327"/>
  <c r="AV327"/>
  <c r="AW327"/>
  <c r="AS328"/>
  <c r="AT328"/>
  <c r="AU328"/>
  <c r="AV328"/>
  <c r="AW328"/>
  <c r="AS329"/>
  <c r="AT329"/>
  <c r="AU329"/>
  <c r="AV329"/>
  <c r="AW329"/>
  <c r="AS330"/>
  <c r="AT330"/>
  <c r="AU330"/>
  <c r="AV330"/>
  <c r="AW330"/>
  <c r="AS331"/>
  <c r="AT331"/>
  <c r="AU331"/>
  <c r="AV331"/>
  <c r="AW331"/>
  <c r="AS332"/>
  <c r="AT332"/>
  <c r="AU332"/>
  <c r="AV332"/>
  <c r="AW332"/>
  <c r="AS333"/>
  <c r="AT333"/>
  <c r="AU333"/>
  <c r="AV333"/>
  <c r="AW333"/>
  <c r="AS334"/>
  <c r="AT334"/>
  <c r="AU334"/>
  <c r="AV334"/>
  <c r="AW334"/>
  <c r="AS335"/>
  <c r="AT335"/>
  <c r="AU335"/>
  <c r="AV335"/>
  <c r="AW335"/>
  <c r="AS336"/>
  <c r="AT336"/>
  <c r="AU336"/>
  <c r="AV336"/>
  <c r="AW336"/>
  <c r="AS337"/>
  <c r="AT337"/>
  <c r="AU337"/>
  <c r="AV337"/>
  <c r="AW337"/>
  <c r="AS338"/>
  <c r="AT338"/>
  <c r="AU338"/>
  <c r="AV338"/>
  <c r="AW338"/>
  <c r="AS339"/>
  <c r="AT339"/>
  <c r="AU339"/>
  <c r="AV339"/>
  <c r="AW339"/>
  <c r="AS340"/>
  <c r="AT340"/>
  <c r="AU340"/>
  <c r="AV340"/>
  <c r="AW340"/>
  <c r="AS341"/>
  <c r="AT341"/>
  <c r="AU341"/>
  <c r="AV341"/>
  <c r="AW341"/>
  <c r="AS342"/>
  <c r="AT342"/>
  <c r="AU342"/>
  <c r="AV342"/>
  <c r="AW342"/>
  <c r="AS343"/>
  <c r="AT343"/>
  <c r="AU343"/>
  <c r="AV343"/>
  <c r="AW343"/>
  <c r="AS344"/>
  <c r="AT344"/>
  <c r="AU344"/>
  <c r="AV344"/>
  <c r="AW344"/>
  <c r="AS345"/>
  <c r="AT345"/>
  <c r="AU345"/>
  <c r="AV345"/>
  <c r="AW345"/>
  <c r="AS346"/>
  <c r="AT346"/>
  <c r="AU346"/>
  <c r="AV346"/>
  <c r="AW346"/>
  <c r="AS347"/>
  <c r="AT347"/>
  <c r="AU347"/>
  <c r="AV347"/>
  <c r="AW347"/>
  <c r="AS348"/>
  <c r="AT348"/>
  <c r="AU348"/>
  <c r="AV348"/>
  <c r="AW348"/>
  <c r="AS349"/>
  <c r="AT349"/>
  <c r="AU349"/>
  <c r="AV349"/>
  <c r="AW349"/>
  <c r="AS350"/>
  <c r="AT350"/>
  <c r="AU350"/>
  <c r="AV350"/>
  <c r="AW350"/>
  <c r="AS351"/>
  <c r="AT351"/>
  <c r="AU351"/>
  <c r="AV351"/>
  <c r="AW351"/>
  <c r="AS352"/>
  <c r="AT352"/>
  <c r="AU352"/>
  <c r="AV352"/>
  <c r="AW352"/>
  <c r="AS353"/>
  <c r="AT353"/>
  <c r="AU353"/>
  <c r="AV353"/>
  <c r="AW353"/>
  <c r="AS354"/>
  <c r="AT354"/>
  <c r="AU354"/>
  <c r="AV354"/>
  <c r="AW354"/>
  <c r="AS355"/>
  <c r="AT355"/>
  <c r="AU355"/>
  <c r="AV355"/>
  <c r="AW355"/>
  <c r="AS356"/>
  <c r="AT356"/>
  <c r="AU356"/>
  <c r="AV356"/>
  <c r="AW356"/>
  <c r="AS357"/>
  <c r="AT357"/>
  <c r="AU357"/>
  <c r="AV357"/>
  <c r="AW357"/>
  <c r="AS358"/>
  <c r="AT358"/>
  <c r="AU358"/>
  <c r="AV358"/>
  <c r="AW358"/>
  <c r="AS359"/>
  <c r="AT359"/>
  <c r="AU359"/>
  <c r="AV359"/>
  <c r="AW359"/>
  <c r="AS360"/>
  <c r="AT360"/>
  <c r="AU360"/>
  <c r="AV360"/>
  <c r="AW360"/>
  <c r="AS361"/>
  <c r="AT361"/>
  <c r="AU361"/>
  <c r="AV361"/>
  <c r="AW361"/>
  <c r="AS362"/>
  <c r="AT362"/>
  <c r="AU362"/>
  <c r="AV362"/>
  <c r="AW362"/>
  <c r="AS363"/>
  <c r="AT363"/>
  <c r="AU363"/>
  <c r="AV363"/>
  <c r="AW363"/>
  <c r="AS364"/>
  <c r="AT364"/>
  <c r="AU364"/>
  <c r="AV364"/>
  <c r="AW364"/>
  <c r="AS365"/>
  <c r="AT365"/>
  <c r="AU365"/>
  <c r="AV365"/>
  <c r="AW365"/>
  <c r="AS366"/>
  <c r="AT366"/>
  <c r="AU366"/>
  <c r="AV366"/>
  <c r="AW366"/>
  <c r="AS367"/>
  <c r="AT367"/>
  <c r="AU367"/>
  <c r="AV367"/>
  <c r="AW367"/>
  <c r="AS368"/>
  <c r="AT368"/>
  <c r="AU368"/>
  <c r="AV368"/>
  <c r="AW368"/>
  <c r="AS369"/>
  <c r="AT369"/>
  <c r="AU369"/>
  <c r="AV369"/>
  <c r="AW369"/>
  <c r="AS370"/>
  <c r="AT370"/>
  <c r="AU370"/>
  <c r="AV370"/>
  <c r="AW370"/>
  <c r="AS371"/>
  <c r="AT371"/>
  <c r="AU371"/>
  <c r="AV371"/>
  <c r="AW371"/>
  <c r="AS372"/>
  <c r="AT372"/>
  <c r="AU372"/>
  <c r="AV372"/>
  <c r="AW372"/>
  <c r="AS373"/>
  <c r="AT373"/>
  <c r="AU373"/>
  <c r="AV373"/>
  <c r="AW373"/>
  <c r="AS374"/>
  <c r="AT374"/>
  <c r="AU374"/>
  <c r="AV374"/>
  <c r="AW374"/>
  <c r="AS375"/>
  <c r="AT375"/>
  <c r="AU375"/>
  <c r="AV375"/>
  <c r="AW375"/>
  <c r="AS376"/>
  <c r="AT376"/>
  <c r="AU376"/>
  <c r="AV376"/>
  <c r="AW376"/>
  <c r="AS377"/>
  <c r="AT377"/>
  <c r="AU377"/>
  <c r="AV377"/>
  <c r="AW377"/>
  <c r="AS378"/>
  <c r="AT378"/>
  <c r="AU378"/>
  <c r="AV378"/>
  <c r="AW378"/>
  <c r="AS379"/>
  <c r="AT379"/>
  <c r="AU379"/>
  <c r="AV379"/>
  <c r="AW379"/>
  <c r="AS380"/>
  <c r="AT380"/>
  <c r="AU380"/>
  <c r="AV380"/>
  <c r="AW380"/>
  <c r="AS381"/>
  <c r="AT381"/>
  <c r="AU381"/>
  <c r="AV381"/>
  <c r="AW381"/>
  <c r="AS382"/>
  <c r="AT382"/>
  <c r="AU382"/>
  <c r="AV382"/>
  <c r="AW382"/>
  <c r="AS383"/>
  <c r="AT383"/>
  <c r="AU383"/>
  <c r="AV383"/>
  <c r="AW383"/>
  <c r="AS384"/>
  <c r="AT384"/>
  <c r="AU384"/>
  <c r="AV384"/>
  <c r="AW384"/>
  <c r="AS385"/>
  <c r="AT385"/>
  <c r="AU385"/>
  <c r="AV385"/>
  <c r="AW385"/>
  <c r="AS386"/>
  <c r="AT386"/>
  <c r="AU386"/>
  <c r="AV386"/>
  <c r="AW386"/>
  <c r="AS387"/>
  <c r="AT387"/>
  <c r="AU387"/>
  <c r="AV387"/>
  <c r="AW387"/>
  <c r="AS388"/>
  <c r="AT388"/>
  <c r="AU388"/>
  <c r="AV388"/>
  <c r="AW388"/>
  <c r="AS389"/>
  <c r="AT389"/>
  <c r="AU389"/>
  <c r="AV389"/>
  <c r="AW389"/>
  <c r="AS390"/>
  <c r="AT390"/>
  <c r="AU390"/>
  <c r="AV390"/>
  <c r="AW390"/>
  <c r="AS391"/>
  <c r="AT391"/>
  <c r="AU391"/>
  <c r="AV391"/>
  <c r="AW391"/>
  <c r="AS392"/>
  <c r="AT392"/>
  <c r="AU392"/>
  <c r="AV392"/>
  <c r="AW392"/>
  <c r="AS393"/>
  <c r="AT393"/>
  <c r="AU393"/>
  <c r="AV393"/>
  <c r="AW393"/>
  <c r="AS394"/>
  <c r="AT394"/>
  <c r="AU394"/>
  <c r="AV394"/>
  <c r="AW394"/>
  <c r="AS395"/>
  <c r="AT395"/>
  <c r="AU395"/>
  <c r="AV395"/>
  <c r="AW395"/>
  <c r="AS396"/>
  <c r="AT396"/>
  <c r="AU396"/>
  <c r="AV396"/>
  <c r="AW396"/>
  <c r="AS397"/>
  <c r="AT397"/>
  <c r="AU397"/>
  <c r="AV397"/>
  <c r="AW397"/>
  <c r="AS398"/>
  <c r="AT398"/>
  <c r="AU398"/>
  <c r="AV398"/>
  <c r="AW398"/>
  <c r="AS399"/>
  <c r="AT399"/>
  <c r="AU399"/>
  <c r="AV399"/>
  <c r="AW399"/>
  <c r="AS400"/>
  <c r="AT400"/>
  <c r="AU400"/>
  <c r="AV400"/>
  <c r="AW400"/>
  <c r="AS401"/>
  <c r="AT401"/>
  <c r="AU401"/>
  <c r="AV401"/>
  <c r="AW401"/>
  <c r="AS402"/>
  <c r="AT402"/>
  <c r="AU402"/>
  <c r="AV402"/>
  <c r="AW402"/>
  <c r="AS403"/>
  <c r="AT403"/>
  <c r="AU403"/>
  <c r="AV403"/>
  <c r="AW403"/>
  <c r="AS404"/>
  <c r="AT404"/>
  <c r="AU404"/>
  <c r="AV404"/>
  <c r="AW404"/>
  <c r="AS405"/>
  <c r="AT405"/>
  <c r="AU405"/>
  <c r="AV405"/>
  <c r="AW405"/>
  <c r="AS406"/>
  <c r="AT406"/>
  <c r="AU406"/>
  <c r="AV406"/>
  <c r="AW406"/>
  <c r="AS407"/>
  <c r="AT407"/>
  <c r="AU407"/>
  <c r="AV407"/>
  <c r="AW407"/>
  <c r="AS408"/>
  <c r="AT408"/>
  <c r="AU408"/>
  <c r="AV408"/>
  <c r="AW408"/>
  <c r="AS409"/>
  <c r="AT409"/>
  <c r="AU409"/>
  <c r="AV409"/>
  <c r="AW409"/>
  <c r="AS410"/>
  <c r="AT410"/>
  <c r="AU410"/>
  <c r="AV410"/>
  <c r="AW410"/>
  <c r="AS411"/>
  <c r="AT411"/>
  <c r="AU411"/>
  <c r="AV411"/>
  <c r="AW411"/>
  <c r="AS412"/>
  <c r="AT412"/>
  <c r="AU412"/>
  <c r="AV412"/>
  <c r="AW412"/>
  <c r="AS413"/>
  <c r="AT413"/>
  <c r="AU413"/>
  <c r="AV413"/>
  <c r="AW413"/>
  <c r="AS414"/>
  <c r="AT414"/>
  <c r="AU414"/>
  <c r="AV414"/>
  <c r="AW414"/>
  <c r="AS415"/>
  <c r="AT415"/>
  <c r="AU415"/>
  <c r="AV415"/>
  <c r="AW415"/>
  <c r="AS416"/>
  <c r="AT416"/>
  <c r="AU416"/>
  <c r="AV416"/>
  <c r="AW416"/>
  <c r="AS417"/>
  <c r="AT417"/>
  <c r="AU417"/>
  <c r="AV417"/>
  <c r="AW417"/>
  <c r="AS418"/>
  <c r="AT418"/>
  <c r="AU418"/>
  <c r="AV418"/>
  <c r="AW418"/>
  <c r="AS419"/>
  <c r="AT419"/>
  <c r="AU419"/>
  <c r="AV419"/>
  <c r="AW419"/>
  <c r="AS420"/>
  <c r="AT420"/>
  <c r="AU420"/>
  <c r="AV420"/>
  <c r="AW420"/>
  <c r="AS421"/>
  <c r="AT421"/>
  <c r="AU421"/>
  <c r="AV421"/>
  <c r="AW421"/>
  <c r="AS422"/>
  <c r="AT422"/>
  <c r="AU422"/>
  <c r="AV422"/>
  <c r="AW422"/>
  <c r="AS423"/>
  <c r="AT423"/>
  <c r="AU423"/>
  <c r="AV423"/>
  <c r="AW423"/>
  <c r="AS424"/>
  <c r="AT424"/>
  <c r="AU424"/>
  <c r="AV424"/>
  <c r="AW424"/>
  <c r="AS425"/>
  <c r="AT425"/>
  <c r="AU425"/>
  <c r="AV425"/>
  <c r="AW425"/>
  <c r="AS426"/>
  <c r="AT426"/>
  <c r="AU426"/>
  <c r="AV426"/>
  <c r="AW426"/>
  <c r="AS427"/>
  <c r="AT427"/>
  <c r="AU427"/>
  <c r="AV427"/>
  <c r="AW427"/>
  <c r="AS428"/>
  <c r="AT428"/>
  <c r="AU428"/>
  <c r="AV428"/>
  <c r="AW428"/>
  <c r="AS429"/>
  <c r="AT429"/>
  <c r="AU429"/>
  <c r="AV429"/>
  <c r="AW429"/>
  <c r="AS430"/>
  <c r="AT430"/>
  <c r="AU430"/>
  <c r="AV430"/>
  <c r="AW430"/>
  <c r="AS431"/>
  <c r="AT431"/>
  <c r="AU431"/>
  <c r="AV431"/>
  <c r="AW431"/>
  <c r="AS432"/>
  <c r="AT432"/>
  <c r="AU432"/>
  <c r="AV432"/>
  <c r="AW432"/>
  <c r="AS433"/>
  <c r="AT433"/>
  <c r="AU433"/>
  <c r="AV433"/>
  <c r="AW433"/>
  <c r="AS434"/>
  <c r="AT434"/>
  <c r="AU434"/>
  <c r="AV434"/>
  <c r="AW434"/>
  <c r="AS435"/>
  <c r="AT435"/>
  <c r="AU435"/>
  <c r="AV435"/>
  <c r="AW435"/>
  <c r="AS436"/>
  <c r="AT436"/>
  <c r="AU436"/>
  <c r="AV436"/>
  <c r="AW436"/>
  <c r="AS437"/>
  <c r="AT437"/>
  <c r="AU437"/>
  <c r="AV437"/>
  <c r="AW437"/>
  <c r="AS438"/>
  <c r="AT438"/>
  <c r="AU438"/>
  <c r="AV438"/>
  <c r="AW438"/>
  <c r="AS439"/>
  <c r="AT439"/>
  <c r="AU439"/>
  <c r="AV439"/>
  <c r="AW439"/>
  <c r="AS440"/>
  <c r="AT440"/>
  <c r="AU440"/>
  <c r="AV440"/>
  <c r="AW440"/>
  <c r="AS441"/>
  <c r="AT441"/>
  <c r="AU441"/>
  <c r="AV441"/>
  <c r="AW441"/>
  <c r="AS442"/>
  <c r="AT442"/>
  <c r="AU442"/>
  <c r="AV442"/>
  <c r="AW442"/>
  <c r="AS443"/>
  <c r="AT443"/>
  <c r="AU443"/>
  <c r="AV443"/>
  <c r="AW443"/>
  <c r="AS444"/>
  <c r="AT444"/>
  <c r="AU444"/>
  <c r="AV444"/>
  <c r="AW444"/>
  <c r="AS445"/>
  <c r="AT445"/>
  <c r="AU445"/>
  <c r="AV445"/>
  <c r="AW445"/>
  <c r="AS446"/>
  <c r="AT446"/>
  <c r="AU446"/>
  <c r="AV446"/>
  <c r="AW446"/>
  <c r="AS447"/>
  <c r="AT447"/>
  <c r="AU447"/>
  <c r="AV447"/>
  <c r="AW447"/>
  <c r="AS448"/>
  <c r="AT448"/>
  <c r="AU448"/>
  <c r="AV448"/>
  <c r="AW448"/>
  <c r="AS449"/>
  <c r="AT449"/>
  <c r="AU449"/>
  <c r="AV449"/>
  <c r="AW449"/>
  <c r="AS450"/>
  <c r="AT450"/>
  <c r="AU450"/>
  <c r="AV450"/>
  <c r="AW450"/>
  <c r="AS451"/>
  <c r="AT451"/>
  <c r="AU451"/>
  <c r="AV451"/>
  <c r="AW451"/>
  <c r="AS452"/>
  <c r="AT452"/>
  <c r="AU452"/>
  <c r="AV452"/>
  <c r="AW452"/>
  <c r="AS453"/>
  <c r="AT453"/>
  <c r="AU453"/>
  <c r="AV453"/>
  <c r="AW453"/>
  <c r="AS454"/>
  <c r="AT454"/>
  <c r="AU454"/>
  <c r="AV454"/>
  <c r="AW454"/>
  <c r="AS455"/>
  <c r="AT455"/>
  <c r="AU455"/>
  <c r="AV455"/>
  <c r="AW455"/>
  <c r="AS456"/>
  <c r="AT456"/>
  <c r="AU456"/>
  <c r="AV456"/>
  <c r="AW456"/>
  <c r="AS457"/>
  <c r="AT457"/>
  <c r="AU457"/>
  <c r="AV457"/>
  <c r="AW457"/>
  <c r="AS458"/>
  <c r="AT458"/>
  <c r="AU458"/>
  <c r="AV458"/>
  <c r="AW458"/>
  <c r="AS459"/>
  <c r="AT459"/>
  <c r="AU459"/>
  <c r="AV459"/>
  <c r="AW459"/>
  <c r="AS460"/>
  <c r="AT460"/>
  <c r="AU460"/>
  <c r="AV460"/>
  <c r="AW460"/>
  <c r="AS461"/>
  <c r="AT461"/>
  <c r="AU461"/>
  <c r="AV461"/>
  <c r="AW461"/>
  <c r="AS462"/>
  <c r="AT462"/>
  <c r="AU462"/>
  <c r="AV462"/>
  <c r="AW462"/>
  <c r="AS463"/>
  <c r="AT463"/>
  <c r="AU463"/>
  <c r="AV463"/>
  <c r="AW463"/>
  <c r="AS464"/>
  <c r="AT464"/>
  <c r="AU464"/>
  <c r="AV464"/>
  <c r="AW464"/>
  <c r="AS465"/>
  <c r="AT465"/>
  <c r="AU465"/>
  <c r="AV465"/>
  <c r="AW465"/>
  <c r="AS466"/>
  <c r="AT466"/>
  <c r="AU466"/>
  <c r="AV466"/>
  <c r="AW466"/>
  <c r="AS467"/>
  <c r="AT467"/>
  <c r="AU467"/>
  <c r="AV467"/>
  <c r="AW467"/>
  <c r="AS468"/>
  <c r="AT468"/>
  <c r="AU468"/>
  <c r="AV468"/>
  <c r="AW468"/>
  <c r="AS469"/>
  <c r="AT469"/>
  <c r="AU469"/>
  <c r="AV469"/>
  <c r="AW469"/>
  <c r="AS470"/>
  <c r="AT470"/>
  <c r="AU470"/>
  <c r="AV470"/>
  <c r="AW470"/>
  <c r="AS471"/>
  <c r="AT471"/>
  <c r="AU471"/>
  <c r="AV471"/>
  <c r="AW471"/>
  <c r="AS472"/>
  <c r="AT472"/>
  <c r="AU472"/>
  <c r="AV472"/>
  <c r="AW472"/>
  <c r="AS473"/>
  <c r="AT473"/>
  <c r="AU473"/>
  <c r="AV473"/>
  <c r="AW473"/>
  <c r="AS474"/>
  <c r="AT474"/>
  <c r="AU474"/>
  <c r="AV474"/>
  <c r="AW474"/>
  <c r="AS475"/>
  <c r="AT475"/>
  <c r="AU475"/>
  <c r="AV475"/>
  <c r="AW475"/>
  <c r="AS476"/>
  <c r="AT476"/>
  <c r="AU476"/>
  <c r="AV476"/>
  <c r="AW476"/>
  <c r="AS477"/>
  <c r="AT477"/>
  <c r="AU477"/>
  <c r="AV477"/>
  <c r="AW477"/>
  <c r="AS478"/>
  <c r="AT478"/>
  <c r="AU478"/>
  <c r="AV478"/>
  <c r="AW478"/>
  <c r="AS479"/>
  <c r="AT479"/>
  <c r="AU479"/>
  <c r="AV479"/>
  <c r="AW479"/>
  <c r="AS480"/>
  <c r="AT480"/>
  <c r="AU480"/>
  <c r="AV480"/>
  <c r="AW480"/>
  <c r="AS481"/>
  <c r="AT481"/>
  <c r="AU481"/>
  <c r="AV481"/>
  <c r="AW481"/>
  <c r="AS482"/>
  <c r="AT482"/>
  <c r="AU482"/>
  <c r="AV482"/>
  <c r="AW482"/>
  <c r="AS483"/>
  <c r="AT483"/>
  <c r="AU483"/>
  <c r="AV483"/>
  <c r="AW483"/>
  <c r="AS484"/>
  <c r="AT484"/>
  <c r="AU484"/>
  <c r="AV484"/>
  <c r="AW484"/>
  <c r="AS485"/>
  <c r="AT485"/>
  <c r="AU485"/>
  <c r="AV485"/>
  <c r="AW485"/>
  <c r="AS486"/>
  <c r="AT486"/>
  <c r="AU486"/>
  <c r="AV486"/>
  <c r="AW486"/>
  <c r="AS487"/>
  <c r="AT487"/>
  <c r="AU487"/>
  <c r="AV487"/>
  <c r="AW487"/>
  <c r="AS488"/>
  <c r="AT488"/>
  <c r="AU488"/>
  <c r="AV488"/>
  <c r="AW488"/>
  <c r="AS489"/>
  <c r="AT489"/>
  <c r="AU489"/>
  <c r="AV489"/>
  <c r="AW489"/>
  <c r="AS490"/>
  <c r="AT490"/>
  <c r="AU490"/>
  <c r="AV490"/>
  <c r="AW490"/>
  <c r="AS491"/>
  <c r="AT491"/>
  <c r="AU491"/>
  <c r="AV491"/>
  <c r="AW491"/>
  <c r="AS492"/>
  <c r="AT492"/>
  <c r="AU492"/>
  <c r="AV492"/>
  <c r="AW492"/>
  <c r="AS493"/>
  <c r="AT493"/>
  <c r="AU493"/>
  <c r="AV493"/>
  <c r="AW493"/>
  <c r="AS494"/>
  <c r="AT494"/>
  <c r="AU494"/>
  <c r="AV494"/>
  <c r="AW494"/>
  <c r="AS495"/>
  <c r="AT495"/>
  <c r="AU495"/>
  <c r="AV495"/>
  <c r="AW495"/>
  <c r="AS496"/>
  <c r="AT496"/>
  <c r="AU496"/>
  <c r="AV496"/>
  <c r="AW496"/>
  <c r="AS497"/>
  <c r="AT497"/>
  <c r="AU497"/>
  <c r="AV497"/>
  <c r="AW497"/>
  <c r="AS498"/>
  <c r="AT498"/>
  <c r="AU498"/>
  <c r="AV498"/>
  <c r="AW498"/>
  <c r="AS499"/>
  <c r="AT499"/>
  <c r="AU499"/>
  <c r="AV499"/>
  <c r="AW499"/>
  <c r="AS500"/>
  <c r="AT500"/>
  <c r="AU500"/>
  <c r="AV500"/>
  <c r="AW500"/>
  <c r="AT4"/>
  <c r="AU4"/>
  <c r="AV4"/>
  <c r="AW4"/>
  <c r="AS4"/>
  <c r="AR5"/>
  <c r="AR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R163"/>
  <c r="AR164"/>
  <c r="AR165"/>
  <c r="AR166"/>
  <c r="AR167"/>
  <c r="AR168"/>
  <c r="AR169"/>
  <c r="AR170"/>
  <c r="AR171"/>
  <c r="AR172"/>
  <c r="AR173"/>
  <c r="AR174"/>
  <c r="AR175"/>
  <c r="AR176"/>
  <c r="AR177"/>
  <c r="AR178"/>
  <c r="AR179"/>
  <c r="AR180"/>
  <c r="AR181"/>
  <c r="AR182"/>
  <c r="AR183"/>
  <c r="AR184"/>
  <c r="AR185"/>
  <c r="AR186"/>
  <c r="AR187"/>
  <c r="AR188"/>
  <c r="AR189"/>
  <c r="AR190"/>
  <c r="AR191"/>
  <c r="AR192"/>
  <c r="AR193"/>
  <c r="AR194"/>
  <c r="AR195"/>
  <c r="AR196"/>
  <c r="AR197"/>
  <c r="AR198"/>
  <c r="AR199"/>
  <c r="AR200"/>
  <c r="AR201"/>
  <c r="AR202"/>
  <c r="AR203"/>
  <c r="AR204"/>
  <c r="AR205"/>
  <c r="AR206"/>
  <c r="AR207"/>
  <c r="AR208"/>
  <c r="AR209"/>
  <c r="AR210"/>
  <c r="AR211"/>
  <c r="AR212"/>
  <c r="AR213"/>
  <c r="AR214"/>
  <c r="AR215"/>
  <c r="AR216"/>
  <c r="AR217"/>
  <c r="AR218"/>
  <c r="AR219"/>
  <c r="AR220"/>
  <c r="AR221"/>
  <c r="AR222"/>
  <c r="AR223"/>
  <c r="AR224"/>
  <c r="AR225"/>
  <c r="AR226"/>
  <c r="AR227"/>
  <c r="AR228"/>
  <c r="AR229"/>
  <c r="AR230"/>
  <c r="AR231"/>
  <c r="AR232"/>
  <c r="AR233"/>
  <c r="AR234"/>
  <c r="AR235"/>
  <c r="AR236"/>
  <c r="AR237"/>
  <c r="AR238"/>
  <c r="AR239"/>
  <c r="AR240"/>
  <c r="AR241"/>
  <c r="AR242"/>
  <c r="AR243"/>
  <c r="AR244"/>
  <c r="AR245"/>
  <c r="AR246"/>
  <c r="AR247"/>
  <c r="AR248"/>
  <c r="AR249"/>
  <c r="AR250"/>
  <c r="AR251"/>
  <c r="AR252"/>
  <c r="AR253"/>
  <c r="AR254"/>
  <c r="AR255"/>
  <c r="AR256"/>
  <c r="AR257"/>
  <c r="AR258"/>
  <c r="AR259"/>
  <c r="AR260"/>
  <c r="AR261"/>
  <c r="AR262"/>
  <c r="AR263"/>
  <c r="AR264"/>
  <c r="AR265"/>
  <c r="AR266"/>
  <c r="AR267"/>
  <c r="AR268"/>
  <c r="AR269"/>
  <c r="AR270"/>
  <c r="AR271"/>
  <c r="AR272"/>
  <c r="AR273"/>
  <c r="AR274"/>
  <c r="AR275"/>
  <c r="AR276"/>
  <c r="AR277"/>
  <c r="AR278"/>
  <c r="AR279"/>
  <c r="AR280"/>
  <c r="AR281"/>
  <c r="AR282"/>
  <c r="AR283"/>
  <c r="AR284"/>
  <c r="AR285"/>
  <c r="AR286"/>
  <c r="AR287"/>
  <c r="AR288"/>
  <c r="AR289"/>
  <c r="AR290"/>
  <c r="AR291"/>
  <c r="AR292"/>
  <c r="AR293"/>
  <c r="AR294"/>
  <c r="AR295"/>
  <c r="AR296"/>
  <c r="AR297"/>
  <c r="AR298"/>
  <c r="AR299"/>
  <c r="AR300"/>
  <c r="AR301"/>
  <c r="AR302"/>
  <c r="AR303"/>
  <c r="AR304"/>
  <c r="AR305"/>
  <c r="AR306"/>
  <c r="AR307"/>
  <c r="AR308"/>
  <c r="AR309"/>
  <c r="AR310"/>
  <c r="AR311"/>
  <c r="AR312"/>
  <c r="AR313"/>
  <c r="AR314"/>
  <c r="AR315"/>
  <c r="AR316"/>
  <c r="AR317"/>
  <c r="AR318"/>
  <c r="AR319"/>
  <c r="AR320"/>
  <c r="AR321"/>
  <c r="AR322"/>
  <c r="AR323"/>
  <c r="AR324"/>
  <c r="AR325"/>
  <c r="AR326"/>
  <c r="AR327"/>
  <c r="AR328"/>
  <c r="AR329"/>
  <c r="AR330"/>
  <c r="AR331"/>
  <c r="AR332"/>
  <c r="AR333"/>
  <c r="AR334"/>
  <c r="AR335"/>
  <c r="AR336"/>
  <c r="AR337"/>
  <c r="AR338"/>
  <c r="AR339"/>
  <c r="AR340"/>
  <c r="AR341"/>
  <c r="AR342"/>
  <c r="AR343"/>
  <c r="AR344"/>
  <c r="AR345"/>
  <c r="AR346"/>
  <c r="AR347"/>
  <c r="AR348"/>
  <c r="AR349"/>
  <c r="AR350"/>
  <c r="AR351"/>
  <c r="AR352"/>
  <c r="AR353"/>
  <c r="AR354"/>
  <c r="AR355"/>
  <c r="AR356"/>
  <c r="AR357"/>
  <c r="AR358"/>
  <c r="AR359"/>
  <c r="AR360"/>
  <c r="AR361"/>
  <c r="AR362"/>
  <c r="AR363"/>
  <c r="AR364"/>
  <c r="AR365"/>
  <c r="AR366"/>
  <c r="AR367"/>
  <c r="AR368"/>
  <c r="AR369"/>
  <c r="AR370"/>
  <c r="AR371"/>
  <c r="AR372"/>
  <c r="AR373"/>
  <c r="AR374"/>
  <c r="AR375"/>
  <c r="AR376"/>
  <c r="AR377"/>
  <c r="AR378"/>
  <c r="AR379"/>
  <c r="AR380"/>
  <c r="AR381"/>
  <c r="AR382"/>
  <c r="AR383"/>
  <c r="AR384"/>
  <c r="AR385"/>
  <c r="AR386"/>
  <c r="AR387"/>
  <c r="AR388"/>
  <c r="AR389"/>
  <c r="AR390"/>
  <c r="AR391"/>
  <c r="AR392"/>
  <c r="AR393"/>
  <c r="AR394"/>
  <c r="AR395"/>
  <c r="AR396"/>
  <c r="AR397"/>
  <c r="AR398"/>
  <c r="AR399"/>
  <c r="AR400"/>
  <c r="AR401"/>
  <c r="AR402"/>
  <c r="AR403"/>
  <c r="AR404"/>
  <c r="AR405"/>
  <c r="AR406"/>
  <c r="AR407"/>
  <c r="AR408"/>
  <c r="AR409"/>
  <c r="AR410"/>
  <c r="AR411"/>
  <c r="AR412"/>
  <c r="AR413"/>
  <c r="AR414"/>
  <c r="AR415"/>
  <c r="AR416"/>
  <c r="AR417"/>
  <c r="AR418"/>
  <c r="AR419"/>
  <c r="AR420"/>
  <c r="AR421"/>
  <c r="AR422"/>
  <c r="AR423"/>
  <c r="AR424"/>
  <c r="AR425"/>
  <c r="AR426"/>
  <c r="AR427"/>
  <c r="AR428"/>
  <c r="AR429"/>
  <c r="AR430"/>
  <c r="AR431"/>
  <c r="AR432"/>
  <c r="AR433"/>
  <c r="AR434"/>
  <c r="AR435"/>
  <c r="AR436"/>
  <c r="AR437"/>
  <c r="AR438"/>
  <c r="AR439"/>
  <c r="AR440"/>
  <c r="AR441"/>
  <c r="AR442"/>
  <c r="AR443"/>
  <c r="AR444"/>
  <c r="AR445"/>
  <c r="AR446"/>
  <c r="AR447"/>
  <c r="AR448"/>
  <c r="AR449"/>
  <c r="AR450"/>
  <c r="AR451"/>
  <c r="AR452"/>
  <c r="AR453"/>
  <c r="AR454"/>
  <c r="AR455"/>
  <c r="AR456"/>
  <c r="AR457"/>
  <c r="AR458"/>
  <c r="AR459"/>
  <c r="AR460"/>
  <c r="AR461"/>
  <c r="AR462"/>
  <c r="AR463"/>
  <c r="AR464"/>
  <c r="AR465"/>
  <c r="AR466"/>
  <c r="AR467"/>
  <c r="AR468"/>
  <c r="AR469"/>
  <c r="AR470"/>
  <c r="AR471"/>
  <c r="AR472"/>
  <c r="AR473"/>
  <c r="AR474"/>
  <c r="AR475"/>
  <c r="AR476"/>
  <c r="AR477"/>
  <c r="AR478"/>
  <c r="AR479"/>
  <c r="AR480"/>
  <c r="AR481"/>
  <c r="AR482"/>
  <c r="AR483"/>
  <c r="AR484"/>
  <c r="AR485"/>
  <c r="AR486"/>
  <c r="AR487"/>
  <c r="AR488"/>
  <c r="AR489"/>
  <c r="AR490"/>
  <c r="AR491"/>
  <c r="AR492"/>
  <c r="AR493"/>
  <c r="AR494"/>
  <c r="AR495"/>
  <c r="AR496"/>
  <c r="AR497"/>
  <c r="AR498"/>
  <c r="AR499"/>
  <c r="AR500"/>
  <c r="AR4"/>
  <c r="AG1"/>
  <c r="Q1"/>
  <c r="J1" s="1"/>
  <c r="BA10" i="10" l="1"/>
  <c r="BA10" i="9"/>
  <c r="BA9"/>
  <c r="BA8"/>
  <c r="BA7"/>
  <c r="BA6"/>
  <c r="BA5"/>
  <c r="BA10" i="7"/>
  <c r="BA9"/>
  <c r="BA8"/>
  <c r="BA7"/>
  <c r="BA6"/>
  <c r="BA5"/>
  <c r="BA4"/>
  <c r="BA10" i="5"/>
  <c r="BA8"/>
  <c r="BA9"/>
  <c r="BA7"/>
  <c r="BA6"/>
  <c r="BA5"/>
  <c r="BA4"/>
  <c r="BA9" i="10"/>
  <c r="BA8"/>
  <c r="BA7"/>
  <c r="BA6"/>
  <c r="BA5"/>
  <c r="BA4"/>
  <c r="BA10" i="4"/>
  <c r="BA9"/>
  <c r="BA8"/>
  <c r="BA6"/>
  <c r="BA7"/>
  <c r="BA5"/>
  <c r="BA4"/>
  <c r="BA10" i="3"/>
  <c r="BA9"/>
  <c r="BA8"/>
  <c r="BA7"/>
  <c r="BA6"/>
  <c r="BA5"/>
  <c r="BA4"/>
  <c r="DZ374" i="1"/>
  <c r="DZ376"/>
  <c r="DZ378"/>
  <c r="DZ380"/>
  <c r="DZ382"/>
  <c r="DZ384"/>
  <c r="DZ386"/>
  <c r="DZ388"/>
  <c r="DZ390"/>
  <c r="DZ392"/>
  <c r="DZ394"/>
  <c r="DZ396"/>
  <c r="DZ398"/>
  <c r="DZ400"/>
  <c r="DZ402"/>
  <c r="DZ404"/>
  <c r="DZ406"/>
  <c r="DZ408"/>
  <c r="DZ410"/>
  <c r="DZ412"/>
  <c r="DZ414"/>
  <c r="DZ416"/>
  <c r="DZ418"/>
  <c r="DZ420"/>
  <c r="DZ422"/>
  <c r="DZ424"/>
  <c r="DZ426"/>
  <c r="DZ428"/>
  <c r="DZ430"/>
  <c r="DZ432"/>
  <c r="DZ434"/>
  <c r="DZ436"/>
  <c r="DZ438"/>
  <c r="DZ440"/>
  <c r="DZ442"/>
  <c r="DZ444"/>
  <c r="DZ446"/>
  <c r="DZ448"/>
  <c r="DZ450"/>
  <c r="DZ452"/>
  <c r="DZ454"/>
  <c r="DZ456"/>
  <c r="DZ458"/>
  <c r="DZ460"/>
  <c r="DZ462"/>
  <c r="DZ464"/>
  <c r="DZ466"/>
  <c r="DZ468"/>
  <c r="DZ470"/>
  <c r="DZ472"/>
  <c r="DZ474"/>
  <c r="DZ476"/>
  <c r="DZ478"/>
  <c r="DZ480"/>
  <c r="DZ482"/>
  <c r="DZ484"/>
  <c r="DZ486"/>
  <c r="DZ488"/>
  <c r="DZ490"/>
  <c r="DZ492"/>
  <c r="DZ494"/>
  <c r="DZ496"/>
  <c r="DZ498"/>
  <c r="DZ500"/>
  <c r="DN8"/>
  <c r="DN12"/>
  <c r="DN16"/>
  <c r="DN20"/>
  <c r="DN24"/>
  <c r="DN28"/>
  <c r="DN32"/>
  <c r="DN36"/>
  <c r="DN40"/>
  <c r="DN44"/>
  <c r="DN48"/>
  <c r="DN52"/>
  <c r="DN56"/>
  <c r="DN60"/>
  <c r="DN64"/>
  <c r="DN68"/>
  <c r="DN72"/>
  <c r="DN76"/>
  <c r="DN80"/>
  <c r="DN84"/>
  <c r="DN88"/>
  <c r="DN92"/>
  <c r="DN96"/>
  <c r="DN100"/>
  <c r="DN104"/>
  <c r="DN108"/>
  <c r="DN112"/>
  <c r="DN116"/>
  <c r="DN120"/>
  <c r="DN124"/>
  <c r="DN128"/>
  <c r="DN132"/>
  <c r="DN136"/>
  <c r="DN140"/>
  <c r="DN144"/>
  <c r="DN148"/>
  <c r="DN152"/>
  <c r="DN156"/>
  <c r="DN160"/>
  <c r="DN164"/>
  <c r="DN168"/>
  <c r="DN172"/>
  <c r="DN176"/>
  <c r="DN180"/>
  <c r="DN184"/>
  <c r="DN188"/>
  <c r="DN440"/>
  <c r="DN444"/>
  <c r="DN448"/>
  <c r="DN452"/>
  <c r="DN456"/>
  <c r="DN460"/>
  <c r="DN464"/>
  <c r="DN468"/>
  <c r="DN472"/>
  <c r="DZ296"/>
  <c r="DZ300"/>
  <c r="DZ304"/>
  <c r="DZ308"/>
  <c r="DZ312"/>
  <c r="DZ316"/>
  <c r="DZ320"/>
  <c r="DZ324"/>
  <c r="DZ328"/>
  <c r="DZ332"/>
  <c r="DZ336"/>
  <c r="DZ340"/>
  <c r="DZ344"/>
  <c r="DZ348"/>
  <c r="DZ352"/>
  <c r="DZ356"/>
  <c r="DZ360"/>
  <c r="DZ364"/>
  <c r="DZ368"/>
  <c r="DZ372"/>
  <c r="DN6"/>
  <c r="DN10"/>
  <c r="DN14"/>
  <c r="DN18"/>
  <c r="DN22"/>
  <c r="DN26"/>
  <c r="DN30"/>
  <c r="DN34"/>
  <c r="DN38"/>
  <c r="DN42"/>
  <c r="DN46"/>
  <c r="DN50"/>
  <c r="DN54"/>
  <c r="DN58"/>
  <c r="DN62"/>
  <c r="DN66"/>
  <c r="DN70"/>
  <c r="DN74"/>
  <c r="DN78"/>
  <c r="DN82"/>
  <c r="DN86"/>
  <c r="DN90"/>
  <c r="DN94"/>
  <c r="DN98"/>
  <c r="DN102"/>
  <c r="DN106"/>
  <c r="DN110"/>
  <c r="DN114"/>
  <c r="DN118"/>
  <c r="DN122"/>
  <c r="DN126"/>
  <c r="DN130"/>
  <c r="DN134"/>
  <c r="DN138"/>
  <c r="DN142"/>
  <c r="DN146"/>
  <c r="DN150"/>
  <c r="DN154"/>
  <c r="DN158"/>
  <c r="DN162"/>
  <c r="DN166"/>
  <c r="DN170"/>
  <c r="DN174"/>
  <c r="DN178"/>
  <c r="DN182"/>
  <c r="DN186"/>
  <c r="DN438"/>
  <c r="DN442"/>
  <c r="DN446"/>
  <c r="DN450"/>
  <c r="DN454"/>
  <c r="DN458"/>
  <c r="DN462"/>
  <c r="DN466"/>
  <c r="DN470"/>
  <c r="DN474"/>
  <c r="DZ6"/>
  <c r="DZ10"/>
  <c r="DZ14"/>
  <c r="DZ18"/>
  <c r="DZ22"/>
  <c r="DZ26"/>
  <c r="DZ30"/>
  <c r="DZ34"/>
  <c r="DZ38"/>
  <c r="DZ42"/>
  <c r="DZ46"/>
  <c r="DZ50"/>
  <c r="DZ54"/>
  <c r="DZ58"/>
  <c r="DZ62"/>
  <c r="DZ66"/>
  <c r="DZ70"/>
  <c r="DZ74"/>
  <c r="DZ78"/>
  <c r="DZ82"/>
  <c r="DZ86"/>
  <c r="DZ90"/>
  <c r="DZ94"/>
  <c r="DZ98"/>
  <c r="DZ102"/>
  <c r="DZ106"/>
  <c r="DZ110"/>
  <c r="DZ114"/>
  <c r="DZ118"/>
  <c r="DZ122"/>
  <c r="DZ126"/>
  <c r="DZ130"/>
  <c r="DZ134"/>
  <c r="DZ138"/>
  <c r="DZ142"/>
  <c r="DZ146"/>
  <c r="DZ150"/>
  <c r="DZ154"/>
  <c r="DZ158"/>
  <c r="DZ162"/>
  <c r="DZ166"/>
  <c r="DZ170"/>
  <c r="DZ174"/>
  <c r="DZ178"/>
  <c r="DZ182"/>
  <c r="DZ186"/>
  <c r="DZ190"/>
  <c r="DZ194"/>
  <c r="DZ198"/>
  <c r="DZ202"/>
  <c r="DZ206"/>
  <c r="DZ210"/>
  <c r="DZ214"/>
  <c r="DZ218"/>
  <c r="DZ222"/>
  <c r="DZ226"/>
  <c r="DZ230"/>
  <c r="DZ234"/>
  <c r="DZ238"/>
  <c r="DZ242"/>
  <c r="DZ246"/>
  <c r="DZ250"/>
  <c r="DZ254"/>
  <c r="DZ258"/>
  <c r="DZ262"/>
  <c r="DZ266"/>
  <c r="DZ270"/>
  <c r="DZ274"/>
  <c r="DZ278"/>
  <c r="DZ282"/>
  <c r="DZ286"/>
  <c r="DZ290"/>
  <c r="DZ298"/>
  <c r="DZ302"/>
  <c r="DZ306"/>
  <c r="DZ310"/>
  <c r="DZ314"/>
  <c r="DZ318"/>
  <c r="DZ322"/>
  <c r="DZ326"/>
  <c r="DZ330"/>
  <c r="DZ334"/>
  <c r="DZ338"/>
  <c r="DZ342"/>
  <c r="DZ346"/>
  <c r="DZ350"/>
  <c r="DZ354"/>
  <c r="DZ358"/>
  <c r="DZ362"/>
  <c r="DZ366"/>
  <c r="DZ370"/>
  <c r="EX256"/>
  <c r="EX260"/>
  <c r="EX264"/>
  <c r="EX268"/>
  <c r="EX272"/>
  <c r="EX276"/>
  <c r="EX280"/>
  <c r="EX284"/>
  <c r="EX288"/>
  <c r="EX292"/>
  <c r="EX296"/>
  <c r="EX300"/>
  <c r="EX304"/>
  <c r="EX308"/>
  <c r="EX312"/>
  <c r="EX316"/>
  <c r="EX320"/>
  <c r="EX324"/>
  <c r="EX328"/>
  <c r="EX332"/>
  <c r="EX336"/>
  <c r="EX340"/>
  <c r="EX344"/>
  <c r="EX348"/>
  <c r="EX352"/>
  <c r="EX356"/>
  <c r="EX360"/>
  <c r="EX364"/>
  <c r="EX368"/>
  <c r="EX372"/>
  <c r="EX376"/>
  <c r="EX380"/>
  <c r="EX384"/>
  <c r="EX388"/>
  <c r="EX392"/>
  <c r="EX396"/>
  <c r="EX400"/>
  <c r="EX404"/>
  <c r="EX408"/>
  <c r="EX412"/>
  <c r="EX416"/>
  <c r="EX420"/>
  <c r="EX424"/>
  <c r="EX428"/>
  <c r="EX432"/>
  <c r="EX436"/>
  <c r="EX440"/>
  <c r="EX444"/>
  <c r="EX448"/>
  <c r="EX452"/>
  <c r="EX456"/>
  <c r="EX460"/>
  <c r="EX464"/>
  <c r="EX468"/>
  <c r="EX472"/>
  <c r="EX476"/>
  <c r="EX480"/>
  <c r="EX484"/>
  <c r="EX488"/>
  <c r="EX492"/>
  <c r="EX496"/>
  <c r="BM4"/>
  <c r="BH4"/>
  <c r="BM6"/>
  <c r="BO6"/>
  <c r="BQ6"/>
  <c r="BN8"/>
  <c r="BP8"/>
  <c r="BM10"/>
  <c r="BO10"/>
  <c r="BQ10"/>
  <c r="BN12"/>
  <c r="BP12"/>
  <c r="BM14"/>
  <c r="BO14"/>
  <c r="BQ14"/>
  <c r="BN16"/>
  <c r="BP16"/>
  <c r="BM18"/>
  <c r="BO18"/>
  <c r="BQ18"/>
  <c r="BN20"/>
  <c r="BP20"/>
  <c r="BM22"/>
  <c r="BO22"/>
  <c r="BQ22"/>
  <c r="BN24"/>
  <c r="BP24"/>
  <c r="BM26"/>
  <c r="BO26"/>
  <c r="BQ26"/>
  <c r="BN28"/>
  <c r="BP28"/>
  <c r="BM30"/>
  <c r="BO30"/>
  <c r="BQ30"/>
  <c r="BN32"/>
  <c r="BP32"/>
  <c r="BM34"/>
  <c r="BO34"/>
  <c r="BQ34"/>
  <c r="BN36"/>
  <c r="BP36"/>
  <c r="BM38"/>
  <c r="BO38"/>
  <c r="BQ38"/>
  <c r="BN40"/>
  <c r="BP40"/>
  <c r="BM42"/>
  <c r="BO42"/>
  <c r="BQ42"/>
  <c r="BN44"/>
  <c r="BP44"/>
  <c r="BM46"/>
  <c r="BO46"/>
  <c r="BQ46"/>
  <c r="BN48"/>
  <c r="BP48"/>
  <c r="BM50"/>
  <c r="BO50"/>
  <c r="BQ50"/>
  <c r="BN52"/>
  <c r="BP52"/>
  <c r="BM54"/>
  <c r="BO54"/>
  <c r="BQ54"/>
  <c r="BN56"/>
  <c r="BP56"/>
  <c r="BM58"/>
  <c r="BO58"/>
  <c r="BQ58"/>
  <c r="BN60"/>
  <c r="BP60"/>
  <c r="BM62"/>
  <c r="BO62"/>
  <c r="BQ62"/>
  <c r="BN64"/>
  <c r="BP64"/>
  <c r="BM66"/>
  <c r="DZ8"/>
  <c r="DZ12"/>
  <c r="DZ16"/>
  <c r="DZ20"/>
  <c r="DZ24"/>
  <c r="DZ28"/>
  <c r="DZ32"/>
  <c r="DZ36"/>
  <c r="DZ40"/>
  <c r="DZ44"/>
  <c r="DZ48"/>
  <c r="DZ52"/>
  <c r="DZ56"/>
  <c r="DZ60"/>
  <c r="DZ64"/>
  <c r="DZ68"/>
  <c r="DZ72"/>
  <c r="DZ76"/>
  <c r="DZ80"/>
  <c r="DZ84"/>
  <c r="DZ88"/>
  <c r="DZ92"/>
  <c r="DZ96"/>
  <c r="DZ100"/>
  <c r="DZ104"/>
  <c r="DZ108"/>
  <c r="DZ112"/>
  <c r="DZ116"/>
  <c r="DZ120"/>
  <c r="DZ124"/>
  <c r="DZ128"/>
  <c r="DZ132"/>
  <c r="DZ136"/>
  <c r="DZ140"/>
  <c r="DZ144"/>
  <c r="DZ148"/>
  <c r="DZ152"/>
  <c r="DZ156"/>
  <c r="DZ160"/>
  <c r="DZ164"/>
  <c r="DZ168"/>
  <c r="DZ172"/>
  <c r="DZ176"/>
  <c r="DZ180"/>
  <c r="DZ184"/>
  <c r="DZ188"/>
  <c r="DZ192"/>
  <c r="DZ196"/>
  <c r="DZ200"/>
  <c r="DZ204"/>
  <c r="DZ208"/>
  <c r="DZ212"/>
  <c r="DZ216"/>
  <c r="DZ220"/>
  <c r="DZ224"/>
  <c r="DZ228"/>
  <c r="DZ232"/>
  <c r="DZ236"/>
  <c r="DZ240"/>
  <c r="DZ244"/>
  <c r="DZ248"/>
  <c r="DZ252"/>
  <c r="DZ256"/>
  <c r="DZ260"/>
  <c r="DZ264"/>
  <c r="DZ268"/>
  <c r="DZ272"/>
  <c r="DZ276"/>
  <c r="DZ280"/>
  <c r="DZ284"/>
  <c r="DZ288"/>
  <c r="DZ292"/>
  <c r="EX254"/>
  <c r="EX258"/>
  <c r="EX262"/>
  <c r="EX266"/>
  <c r="EX270"/>
  <c r="EX274"/>
  <c r="EX278"/>
  <c r="EX282"/>
  <c r="EX286"/>
  <c r="EX290"/>
  <c r="EX294"/>
  <c r="EX298"/>
  <c r="EX302"/>
  <c r="EX306"/>
  <c r="EX310"/>
  <c r="EX314"/>
  <c r="EX318"/>
  <c r="EX322"/>
  <c r="EX326"/>
  <c r="EX330"/>
  <c r="EX334"/>
  <c r="EX338"/>
  <c r="EX342"/>
  <c r="EX346"/>
  <c r="EX350"/>
  <c r="EX354"/>
  <c r="EX358"/>
  <c r="EX362"/>
  <c r="EX366"/>
  <c r="EX370"/>
  <c r="EX374"/>
  <c r="EX378"/>
  <c r="EX382"/>
  <c r="EX386"/>
  <c r="EX390"/>
  <c r="EX394"/>
  <c r="EX398"/>
  <c r="EX402"/>
  <c r="EX406"/>
  <c r="EX410"/>
  <c r="EX414"/>
  <c r="EX418"/>
  <c r="EX422"/>
  <c r="EX426"/>
  <c r="EX430"/>
  <c r="EX434"/>
  <c r="EX438"/>
  <c r="EX442"/>
  <c r="EX446"/>
  <c r="EX450"/>
  <c r="EX454"/>
  <c r="EX458"/>
  <c r="EX462"/>
  <c r="EX466"/>
  <c r="EX470"/>
  <c r="EX474"/>
  <c r="EX478"/>
  <c r="EX482"/>
  <c r="EX486"/>
  <c r="EX490"/>
  <c r="EX494"/>
  <c r="EX498"/>
  <c r="BO5"/>
  <c r="AD6"/>
  <c r="AF6"/>
  <c r="AC8"/>
  <c r="AE8"/>
  <c r="AG8"/>
  <c r="AD10"/>
  <c r="AF10"/>
  <c r="AC12"/>
  <c r="AE12"/>
  <c r="AG12"/>
  <c r="AD14"/>
  <c r="AF14"/>
  <c r="AC16"/>
  <c r="AE16"/>
  <c r="AG16"/>
  <c r="AD18"/>
  <c r="AF18"/>
  <c r="AC20"/>
  <c r="AE20"/>
  <c r="AG20"/>
  <c r="AD22"/>
  <c r="AF22"/>
  <c r="AC24"/>
  <c r="AE24"/>
  <c r="AG24"/>
  <c r="AD26"/>
  <c r="AF26"/>
  <c r="AC28"/>
  <c r="AE28"/>
  <c r="AG28"/>
  <c r="AD30"/>
  <c r="AF30"/>
  <c r="AC32"/>
  <c r="AE32"/>
  <c r="AG32"/>
  <c r="AD34"/>
  <c r="AF34"/>
  <c r="AC36"/>
  <c r="AE36"/>
  <c r="AG36"/>
  <c r="AD38"/>
  <c r="AF38"/>
  <c r="AC40"/>
  <c r="AE40"/>
  <c r="AG40"/>
  <c r="AD42"/>
  <c r="AF42"/>
  <c r="AC44"/>
  <c r="AE44"/>
  <c r="AG44"/>
  <c r="AD46"/>
  <c r="AF46"/>
  <c r="AC48"/>
  <c r="AE48"/>
  <c r="AG48"/>
  <c r="AD50"/>
  <c r="AF50"/>
  <c r="AC52"/>
  <c r="AE52"/>
  <c r="AG52"/>
  <c r="AD54"/>
  <c r="AF54"/>
  <c r="AC56"/>
  <c r="AE56"/>
  <c r="AG56"/>
  <c r="AD58"/>
  <c r="AF58"/>
  <c r="AC60"/>
  <c r="AE60"/>
  <c r="AG60"/>
  <c r="AD62"/>
  <c r="AF62"/>
  <c r="AC64"/>
  <c r="AE64"/>
  <c r="AG64"/>
  <c r="AD66"/>
  <c r="AF66"/>
  <c r="AC68"/>
  <c r="AE68"/>
  <c r="AG68"/>
  <c r="AD70"/>
  <c r="AF70"/>
  <c r="AC72"/>
  <c r="AE72"/>
  <c r="AG72"/>
  <c r="AD74"/>
  <c r="AF74"/>
  <c r="AC76"/>
  <c r="AE76"/>
  <c r="AG76"/>
  <c r="AD78"/>
  <c r="AF78"/>
  <c r="AC80"/>
  <c r="AE80"/>
  <c r="AG80"/>
  <c r="AD82"/>
  <c r="AF82"/>
  <c r="AC84"/>
  <c r="AE84"/>
  <c r="AG84"/>
  <c r="AD86"/>
  <c r="AF86"/>
  <c r="AC88"/>
  <c r="AE88"/>
  <c r="AG88"/>
  <c r="AD90"/>
  <c r="AF90"/>
  <c r="AC92"/>
  <c r="AE92"/>
  <c r="AG92"/>
  <c r="AD94"/>
  <c r="AF94"/>
  <c r="AC96"/>
  <c r="AE96"/>
  <c r="AG96"/>
  <c r="AD98"/>
  <c r="AF98"/>
  <c r="AC100"/>
  <c r="AE100"/>
  <c r="AG100"/>
  <c r="AD102"/>
  <c r="AF102"/>
  <c r="AC104"/>
  <c r="AE104"/>
  <c r="AG104"/>
  <c r="AD106"/>
  <c r="AF106"/>
  <c r="AC108"/>
  <c r="AE108"/>
  <c r="AG108"/>
  <c r="AD110"/>
  <c r="AF110"/>
  <c r="AC112"/>
  <c r="AE112"/>
  <c r="AG112"/>
  <c r="AD114"/>
  <c r="AF114"/>
  <c r="AC116"/>
  <c r="AE116"/>
  <c r="AG116"/>
  <c r="AD118"/>
  <c r="AF118"/>
  <c r="AC120"/>
  <c r="AE120"/>
  <c r="AG120"/>
  <c r="AD122"/>
  <c r="AF122"/>
  <c r="AC124"/>
  <c r="AE124"/>
  <c r="AG124"/>
  <c r="AD126"/>
  <c r="AF126"/>
  <c r="AC128"/>
  <c r="AE128"/>
  <c r="AG128"/>
  <c r="AD130"/>
  <c r="AF130"/>
  <c r="AC132"/>
  <c r="AE132"/>
  <c r="AG132"/>
  <c r="AD134"/>
  <c r="AF134"/>
  <c r="AC136"/>
  <c r="AE136"/>
  <c r="AG136"/>
  <c r="AD138"/>
  <c r="AF138"/>
  <c r="AC140"/>
  <c r="AE140"/>
  <c r="AG140"/>
  <c r="AD142"/>
  <c r="AF142"/>
  <c r="AC144"/>
  <c r="AE144"/>
  <c r="AG144"/>
  <c r="AD146"/>
  <c r="AF146"/>
  <c r="AC148"/>
  <c r="AE148"/>
  <c r="AG148"/>
  <c r="AD150"/>
  <c r="AF150"/>
  <c r="AC152"/>
  <c r="AE152"/>
  <c r="AG152"/>
  <c r="AD154"/>
  <c r="AF154"/>
  <c r="AC156"/>
  <c r="AE156"/>
  <c r="AG156"/>
  <c r="AD158"/>
  <c r="AF158"/>
  <c r="AC160"/>
  <c r="AE160"/>
  <c r="AG160"/>
  <c r="AD162"/>
  <c r="AF162"/>
  <c r="AC164"/>
  <c r="AE164"/>
  <c r="AG164"/>
  <c r="AD166"/>
  <c r="AF166"/>
  <c r="AC168"/>
  <c r="AE168"/>
  <c r="AG168"/>
  <c r="AD170"/>
  <c r="AF170"/>
  <c r="AC172"/>
  <c r="AE172"/>
  <c r="AG172"/>
  <c r="AD174"/>
  <c r="AF174"/>
  <c r="AC176"/>
  <c r="AE176"/>
  <c r="AG176"/>
  <c r="AD178"/>
  <c r="AF178"/>
  <c r="AC180"/>
  <c r="AE180"/>
  <c r="AG180"/>
  <c r="AD182"/>
  <c r="AF182"/>
  <c r="AC184"/>
  <c r="AE184"/>
  <c r="AG184"/>
  <c r="AD186"/>
  <c r="AF186"/>
  <c r="AC188"/>
  <c r="AE188"/>
  <c r="AG188"/>
  <c r="AD190"/>
  <c r="AF190"/>
  <c r="AC192"/>
  <c r="AE192"/>
  <c r="AG192"/>
  <c r="AD194"/>
  <c r="AF194"/>
  <c r="AC196"/>
  <c r="AE196"/>
  <c r="AG196"/>
  <c r="AD198"/>
  <c r="AF198"/>
  <c r="AC200"/>
  <c r="AE200"/>
  <c r="AG200"/>
  <c r="AD202"/>
  <c r="AF202"/>
  <c r="AC204"/>
  <c r="AE204"/>
  <c r="AG204"/>
  <c r="AD206"/>
  <c r="AF206"/>
  <c r="AC208"/>
  <c r="AE208"/>
  <c r="AG208"/>
  <c r="AD210"/>
  <c r="AF210"/>
  <c r="AC212"/>
  <c r="AE212"/>
  <c r="AG212"/>
  <c r="AD214"/>
  <c r="AF214"/>
  <c r="AC216"/>
  <c r="AE216"/>
  <c r="AG216"/>
  <c r="AD218"/>
  <c r="AF218"/>
  <c r="AC220"/>
  <c r="AE220"/>
  <c r="AG220"/>
  <c r="AD222"/>
  <c r="AF222"/>
  <c r="AC224"/>
  <c r="AE224"/>
  <c r="AG224"/>
  <c r="AD226"/>
  <c r="AF226"/>
  <c r="AC228"/>
  <c r="AE228"/>
  <c r="AG228"/>
  <c r="AD230"/>
  <c r="AF230"/>
  <c r="AC232"/>
  <c r="AE232"/>
  <c r="AG232"/>
  <c r="AD234"/>
  <c r="AF234"/>
  <c r="AC236"/>
  <c r="AE236"/>
  <c r="AG236"/>
  <c r="AD238"/>
  <c r="AF238"/>
  <c r="AC240"/>
  <c r="AE240"/>
  <c r="AG240"/>
  <c r="AD242"/>
  <c r="AF242"/>
  <c r="AC244"/>
  <c r="AE244"/>
  <c r="AG244"/>
  <c r="AD246"/>
  <c r="AF246"/>
  <c r="AC248"/>
  <c r="AE248"/>
  <c r="AG248"/>
  <c r="AD250"/>
  <c r="AF250"/>
  <c r="AC252"/>
  <c r="AE252"/>
  <c r="AG252"/>
  <c r="AD254"/>
  <c r="AF254"/>
  <c r="AC256"/>
  <c r="AE256"/>
  <c r="AG256"/>
  <c r="AD258"/>
  <c r="AF258"/>
  <c r="AC260"/>
  <c r="AE260"/>
  <c r="AG260"/>
  <c r="AD262"/>
  <c r="AF262"/>
  <c r="AC264"/>
  <c r="AE264"/>
  <c r="AG264"/>
  <c r="AD266"/>
  <c r="AF266"/>
  <c r="AC268"/>
  <c r="AE268"/>
  <c r="AG268"/>
  <c r="AD270"/>
  <c r="AF270"/>
  <c r="AC272"/>
  <c r="AE272"/>
  <c r="AG272"/>
  <c r="AD274"/>
  <c r="AF274"/>
  <c r="AC276"/>
  <c r="AE276"/>
  <c r="AG276"/>
  <c r="AD278"/>
  <c r="AF278"/>
  <c r="AC280"/>
  <c r="AE280"/>
  <c r="AG280"/>
  <c r="AD282"/>
  <c r="AF282"/>
  <c r="AC284"/>
  <c r="AE284"/>
  <c r="AG284"/>
  <c r="AD286"/>
  <c r="AF286"/>
  <c r="AC288"/>
  <c r="AE288"/>
  <c r="AG288"/>
  <c r="AD290"/>
  <c r="AF290"/>
  <c r="AC292"/>
  <c r="AE292"/>
  <c r="AG292"/>
  <c r="AD294"/>
  <c r="AF294"/>
  <c r="AC296"/>
  <c r="AE296"/>
  <c r="AG296"/>
  <c r="AD298"/>
  <c r="AF298"/>
  <c r="AC300"/>
  <c r="AE300"/>
  <c r="AG300"/>
  <c r="AD302"/>
  <c r="AF302"/>
  <c r="AC304"/>
  <c r="AE304"/>
  <c r="AG304"/>
  <c r="AD306"/>
  <c r="AF306"/>
  <c r="AC308"/>
  <c r="AE308"/>
  <c r="AG308"/>
  <c r="AD310"/>
  <c r="AF310"/>
  <c r="AC312"/>
  <c r="AE312"/>
  <c r="AG312"/>
  <c r="AD314"/>
  <c r="AF314"/>
  <c r="AC316"/>
  <c r="AE316"/>
  <c r="AG316"/>
  <c r="AD318"/>
  <c r="AF318"/>
  <c r="AC320"/>
  <c r="AE320"/>
  <c r="AG320"/>
  <c r="AD322"/>
  <c r="AF322"/>
  <c r="AC324"/>
  <c r="AE324"/>
  <c r="AG324"/>
  <c r="AD326"/>
  <c r="AF326"/>
  <c r="AC328"/>
  <c r="AE328"/>
  <c r="AG328"/>
  <c r="AD330"/>
  <c r="AF330"/>
  <c r="AC332"/>
  <c r="AE332"/>
  <c r="AG332"/>
  <c r="AD334"/>
  <c r="AF334"/>
  <c r="AC336"/>
  <c r="AE336"/>
  <c r="AG336"/>
  <c r="AD338"/>
  <c r="AF338"/>
  <c r="AC340"/>
  <c r="AE340"/>
  <c r="AG340"/>
  <c r="AD342"/>
  <c r="AF342"/>
  <c r="AC344"/>
  <c r="AE344"/>
  <c r="AG344"/>
  <c r="AD346"/>
  <c r="AF346"/>
  <c r="AC348"/>
  <c r="AE348"/>
  <c r="AG348"/>
  <c r="AD350"/>
  <c r="AF350"/>
  <c r="AC352"/>
  <c r="AE352"/>
  <c r="AG352"/>
  <c r="AD354"/>
  <c r="AF354"/>
  <c r="AC356"/>
  <c r="AE356"/>
  <c r="AG356"/>
  <c r="AD358"/>
  <c r="AF358"/>
  <c r="AC360"/>
  <c r="AE360"/>
  <c r="AG360"/>
  <c r="AD362"/>
  <c r="AF362"/>
  <c r="AC364"/>
  <c r="AE364"/>
  <c r="AG364"/>
  <c r="AD366"/>
  <c r="AF366"/>
  <c r="AC368"/>
  <c r="AE368"/>
  <c r="AG368"/>
  <c r="AD370"/>
  <c r="AF370"/>
  <c r="AC372"/>
  <c r="AE372"/>
  <c r="AG372"/>
  <c r="AD374"/>
  <c r="AF374"/>
  <c r="AC376"/>
  <c r="AE376"/>
  <c r="AG376"/>
  <c r="AD378"/>
  <c r="AF378"/>
  <c r="AC380"/>
  <c r="AE380"/>
  <c r="AG380"/>
  <c r="AD382"/>
  <c r="AF382"/>
  <c r="AC384"/>
  <c r="AE384"/>
  <c r="AG384"/>
  <c r="AD386"/>
  <c r="AF386"/>
  <c r="AC388"/>
  <c r="AE388"/>
  <c r="AG388"/>
  <c r="AD390"/>
  <c r="AF390"/>
  <c r="AC392"/>
  <c r="AE392"/>
  <c r="AG392"/>
  <c r="AD394"/>
  <c r="AF394"/>
  <c r="AC396"/>
  <c r="AE396"/>
  <c r="AG396"/>
  <c r="AD398"/>
  <c r="AF398"/>
  <c r="AC400"/>
  <c r="AE400"/>
  <c r="AG400"/>
  <c r="AD402"/>
  <c r="AF402"/>
  <c r="AC404"/>
  <c r="AE404"/>
  <c r="AG404"/>
  <c r="AD406"/>
  <c r="AF406"/>
  <c r="AC408"/>
  <c r="AE408"/>
  <c r="AG408"/>
  <c r="AD410"/>
  <c r="AF410"/>
  <c r="AC412"/>
  <c r="AE412"/>
  <c r="AG412"/>
  <c r="AD414"/>
  <c r="AC6"/>
  <c r="AE6"/>
  <c r="AG6"/>
  <c r="AD8"/>
  <c r="AF8"/>
  <c r="AC10"/>
  <c r="AE10"/>
  <c r="AG10"/>
  <c r="AD12"/>
  <c r="AF12"/>
  <c r="AC14"/>
  <c r="AE14"/>
  <c r="AG14"/>
  <c r="AD16"/>
  <c r="AF16"/>
  <c r="AC18"/>
  <c r="AE18"/>
  <c r="AG18"/>
  <c r="AD20"/>
  <c r="AF20"/>
  <c r="AC22"/>
  <c r="AE22"/>
  <c r="AG22"/>
  <c r="AD24"/>
  <c r="AF24"/>
  <c r="AC26"/>
  <c r="AE26"/>
  <c r="AG26"/>
  <c r="AD28"/>
  <c r="AF28"/>
  <c r="AC30"/>
  <c r="AE30"/>
  <c r="AG30"/>
  <c r="AD32"/>
  <c r="AF32"/>
  <c r="AC34"/>
  <c r="AE34"/>
  <c r="AG34"/>
  <c r="AD36"/>
  <c r="AF36"/>
  <c r="AC38"/>
  <c r="AE38"/>
  <c r="AG38"/>
  <c r="AD40"/>
  <c r="AF40"/>
  <c r="AC42"/>
  <c r="AE42"/>
  <c r="AG42"/>
  <c r="AD44"/>
  <c r="AF44"/>
  <c r="AC46"/>
  <c r="AE46"/>
  <c r="AG46"/>
  <c r="AD48"/>
  <c r="AF48"/>
  <c r="AC50"/>
  <c r="AE50"/>
  <c r="AG50"/>
  <c r="AD52"/>
  <c r="AF52"/>
  <c r="AC54"/>
  <c r="AE54"/>
  <c r="AG54"/>
  <c r="AD56"/>
  <c r="AF56"/>
  <c r="AC58"/>
  <c r="AE58"/>
  <c r="AG58"/>
  <c r="AD60"/>
  <c r="AF60"/>
  <c r="AC62"/>
  <c r="AE62"/>
  <c r="AG62"/>
  <c r="AD64"/>
  <c r="AF64"/>
  <c r="AC66"/>
  <c r="AE66"/>
  <c r="AG66"/>
  <c r="AD68"/>
  <c r="AF68"/>
  <c r="AC70"/>
  <c r="AE70"/>
  <c r="AG70"/>
  <c r="AD72"/>
  <c r="AF72"/>
  <c r="AC74"/>
  <c r="AE74"/>
  <c r="AG74"/>
  <c r="AD76"/>
  <c r="AF76"/>
  <c r="AC78"/>
  <c r="AE78"/>
  <c r="AG78"/>
  <c r="AD80"/>
  <c r="AF80"/>
  <c r="AC82"/>
  <c r="AE82"/>
  <c r="AG82"/>
  <c r="AD84"/>
  <c r="AF84"/>
  <c r="AC86"/>
  <c r="AE86"/>
  <c r="AG86"/>
  <c r="AD88"/>
  <c r="AF88"/>
  <c r="AC90"/>
  <c r="AE90"/>
  <c r="AG90"/>
  <c r="AD92"/>
  <c r="AF92"/>
  <c r="AC94"/>
  <c r="AE94"/>
  <c r="AG94"/>
  <c r="AD96"/>
  <c r="AF96"/>
  <c r="AC98"/>
  <c r="AE98"/>
  <c r="AG98"/>
  <c r="AD100"/>
  <c r="AF100"/>
  <c r="AC102"/>
  <c r="AE102"/>
  <c r="AG102"/>
  <c r="AD104"/>
  <c r="AF104"/>
  <c r="AC106"/>
  <c r="AE106"/>
  <c r="AG106"/>
  <c r="AD108"/>
  <c r="AF108"/>
  <c r="AC110"/>
  <c r="AE110"/>
  <c r="AG110"/>
  <c r="AD112"/>
  <c r="AF112"/>
  <c r="AC114"/>
  <c r="AE114"/>
  <c r="AG114"/>
  <c r="AD116"/>
  <c r="AF116"/>
  <c r="AC118"/>
  <c r="AE118"/>
  <c r="AG118"/>
  <c r="AD120"/>
  <c r="AF120"/>
  <c r="AC122"/>
  <c r="AE122"/>
  <c r="AG122"/>
  <c r="AD124"/>
  <c r="AF124"/>
  <c r="AC126"/>
  <c r="AE126"/>
  <c r="AG126"/>
  <c r="AD128"/>
  <c r="AF128"/>
  <c r="AC130"/>
  <c r="AE130"/>
  <c r="AG130"/>
  <c r="AD132"/>
  <c r="AF132"/>
  <c r="AC134"/>
  <c r="AE134"/>
  <c r="AG134"/>
  <c r="AD136"/>
  <c r="AF136"/>
  <c r="AC138"/>
  <c r="AE138"/>
  <c r="AG138"/>
  <c r="AD140"/>
  <c r="AF140"/>
  <c r="AC142"/>
  <c r="AE142"/>
  <c r="AG142"/>
  <c r="AD144"/>
  <c r="AF144"/>
  <c r="AC146"/>
  <c r="AE146"/>
  <c r="AG146"/>
  <c r="AD148"/>
  <c r="AF148"/>
  <c r="AC150"/>
  <c r="AE150"/>
  <c r="AG150"/>
  <c r="AD152"/>
  <c r="AF152"/>
  <c r="AC154"/>
  <c r="AE154"/>
  <c r="AG154"/>
  <c r="AD156"/>
  <c r="AF156"/>
  <c r="AC158"/>
  <c r="AE158"/>
  <c r="AG158"/>
  <c r="AD160"/>
  <c r="AF160"/>
  <c r="AC162"/>
  <c r="AE162"/>
  <c r="AG162"/>
  <c r="AD164"/>
  <c r="AF164"/>
  <c r="AC166"/>
  <c r="AE166"/>
  <c r="AG166"/>
  <c r="AD168"/>
  <c r="AF168"/>
  <c r="AC170"/>
  <c r="AE170"/>
  <c r="AG170"/>
  <c r="AD172"/>
  <c r="AF172"/>
  <c r="AC174"/>
  <c r="AE174"/>
  <c r="AG174"/>
  <c r="AD176"/>
  <c r="AF176"/>
  <c r="AC178"/>
  <c r="AE178"/>
  <c r="AG178"/>
  <c r="AD180"/>
  <c r="AF180"/>
  <c r="AC182"/>
  <c r="AE182"/>
  <c r="AG182"/>
  <c r="AD184"/>
  <c r="AF184"/>
  <c r="AC186"/>
  <c r="AE186"/>
  <c r="AG186"/>
  <c r="AD188"/>
  <c r="AF188"/>
  <c r="AC190"/>
  <c r="AE190"/>
  <c r="AG190"/>
  <c r="AD192"/>
  <c r="AF192"/>
  <c r="AC194"/>
  <c r="AE194"/>
  <c r="AG194"/>
  <c r="AD196"/>
  <c r="AF196"/>
  <c r="AC198"/>
  <c r="AE198"/>
  <c r="AG198"/>
  <c r="AD200"/>
  <c r="AF200"/>
  <c r="AC202"/>
  <c r="AE202"/>
  <c r="AG202"/>
  <c r="AD204"/>
  <c r="AF204"/>
  <c r="AC206"/>
  <c r="AE206"/>
  <c r="AG206"/>
  <c r="AD208"/>
  <c r="AF208"/>
  <c r="AC210"/>
  <c r="AE210"/>
  <c r="AG210"/>
  <c r="AD212"/>
  <c r="AF212"/>
  <c r="AC214"/>
  <c r="AE214"/>
  <c r="AG214"/>
  <c r="AD216"/>
  <c r="AF216"/>
  <c r="AC218"/>
  <c r="AE218"/>
  <c r="AG218"/>
  <c r="AD220"/>
  <c r="AF220"/>
  <c r="AC222"/>
  <c r="AE222"/>
  <c r="AG222"/>
  <c r="AD224"/>
  <c r="AF224"/>
  <c r="AC226"/>
  <c r="AE226"/>
  <c r="AG226"/>
  <c r="AD228"/>
  <c r="AF228"/>
  <c r="AC230"/>
  <c r="AE230"/>
  <c r="AG230"/>
  <c r="AD232"/>
  <c r="AF232"/>
  <c r="AC234"/>
  <c r="AE234"/>
  <c r="AG234"/>
  <c r="AD236"/>
  <c r="AF236"/>
  <c r="AC238"/>
  <c r="AE238"/>
  <c r="AG238"/>
  <c r="AD240"/>
  <c r="AF240"/>
  <c r="AC242"/>
  <c r="AE242"/>
  <c r="AG242"/>
  <c r="AD244"/>
  <c r="AF244"/>
  <c r="AC246"/>
  <c r="AE246"/>
  <c r="AG246"/>
  <c r="AD248"/>
  <c r="AF248"/>
  <c r="AC250"/>
  <c r="AE250"/>
  <c r="AG250"/>
  <c r="AD252"/>
  <c r="AF252"/>
  <c r="AC254"/>
  <c r="AE254"/>
  <c r="AG254"/>
  <c r="AD256"/>
  <c r="AF256"/>
  <c r="AC258"/>
  <c r="AE258"/>
  <c r="AG258"/>
  <c r="AD260"/>
  <c r="AF260"/>
  <c r="AC262"/>
  <c r="AE262"/>
  <c r="AG262"/>
  <c r="AD264"/>
  <c r="AF264"/>
  <c r="AC266"/>
  <c r="AE266"/>
  <c r="AG266"/>
  <c r="AD268"/>
  <c r="AF268"/>
  <c r="AC270"/>
  <c r="AE270"/>
  <c r="AG270"/>
  <c r="AD272"/>
  <c r="AF272"/>
  <c r="AC274"/>
  <c r="AE274"/>
  <c r="AG274"/>
  <c r="AD276"/>
  <c r="AF276"/>
  <c r="AC278"/>
  <c r="AE278"/>
  <c r="AG278"/>
  <c r="AD280"/>
  <c r="AF280"/>
  <c r="AC282"/>
  <c r="AE282"/>
  <c r="AG282"/>
  <c r="AD284"/>
  <c r="AF284"/>
  <c r="AC286"/>
  <c r="AE286"/>
  <c r="AG286"/>
  <c r="AD288"/>
  <c r="AF288"/>
  <c r="AC290"/>
  <c r="AE290"/>
  <c r="AG290"/>
  <c r="AD292"/>
  <c r="AF292"/>
  <c r="AC294"/>
  <c r="AE294"/>
  <c r="AG294"/>
  <c r="AD296"/>
  <c r="AF296"/>
  <c r="AC298"/>
  <c r="AE298"/>
  <c r="AG298"/>
  <c r="AD300"/>
  <c r="AF300"/>
  <c r="AC302"/>
  <c r="AE302"/>
  <c r="AG302"/>
  <c r="AD304"/>
  <c r="AF304"/>
  <c r="AC306"/>
  <c r="AE306"/>
  <c r="AG306"/>
  <c r="AD308"/>
  <c r="AF308"/>
  <c r="AC310"/>
  <c r="AE310"/>
  <c r="AG310"/>
  <c r="AD312"/>
  <c r="AF312"/>
  <c r="AC314"/>
  <c r="AE314"/>
  <c r="AG314"/>
  <c r="AD316"/>
  <c r="AF316"/>
  <c r="AC318"/>
  <c r="AE318"/>
  <c r="AG318"/>
  <c r="AD320"/>
  <c r="AF320"/>
  <c r="AC322"/>
  <c r="AE322"/>
  <c r="AG322"/>
  <c r="AD324"/>
  <c r="AF324"/>
  <c r="AC326"/>
  <c r="AE326"/>
  <c r="AG326"/>
  <c r="AD328"/>
  <c r="AF328"/>
  <c r="AC330"/>
  <c r="AE330"/>
  <c r="AG330"/>
  <c r="AD332"/>
  <c r="AF332"/>
  <c r="AC334"/>
  <c r="AE334"/>
  <c r="AG334"/>
  <c r="AD336"/>
  <c r="AF336"/>
  <c r="AC338"/>
  <c r="AE338"/>
  <c r="AG338"/>
  <c r="AD340"/>
  <c r="AF340"/>
  <c r="AC342"/>
  <c r="AE342"/>
  <c r="AG342"/>
  <c r="AD344"/>
  <c r="AF344"/>
  <c r="AC346"/>
  <c r="AE346"/>
  <c r="AG346"/>
  <c r="AD348"/>
  <c r="AF348"/>
  <c r="AC350"/>
  <c r="AE350"/>
  <c r="AG350"/>
  <c r="AD352"/>
  <c r="AF352"/>
  <c r="AC354"/>
  <c r="AE354"/>
  <c r="AG354"/>
  <c r="AD356"/>
  <c r="AF356"/>
  <c r="AC358"/>
  <c r="AE358"/>
  <c r="AG358"/>
  <c r="AD360"/>
  <c r="AF360"/>
  <c r="AC362"/>
  <c r="AE362"/>
  <c r="AG362"/>
  <c r="AD364"/>
  <c r="AF364"/>
  <c r="AC366"/>
  <c r="AE366"/>
  <c r="AG366"/>
  <c r="AD368"/>
  <c r="AF368"/>
  <c r="AC370"/>
  <c r="AE370"/>
  <c r="AG370"/>
  <c r="AD372"/>
  <c r="AF372"/>
  <c r="AC374"/>
  <c r="AE374"/>
  <c r="AG374"/>
  <c r="AD376"/>
  <c r="AF376"/>
  <c r="AC378"/>
  <c r="AE378"/>
  <c r="AG378"/>
  <c r="AD380"/>
  <c r="AF380"/>
  <c r="AC382"/>
  <c r="AE382"/>
  <c r="AG382"/>
  <c r="AD384"/>
  <c r="AF384"/>
  <c r="AC386"/>
  <c r="AE386"/>
  <c r="AG386"/>
  <c r="AD388"/>
  <c r="AF388"/>
  <c r="AC390"/>
  <c r="AE390"/>
  <c r="AG390"/>
  <c r="AD392"/>
  <c r="DN476"/>
  <c r="DN480"/>
  <c r="DN484"/>
  <c r="DN488"/>
  <c r="DN492"/>
  <c r="DN496"/>
  <c r="DN500"/>
  <c r="EX8"/>
  <c r="EX12"/>
  <c r="EX16"/>
  <c r="EX20"/>
  <c r="EX24"/>
  <c r="EX28"/>
  <c r="EX32"/>
  <c r="EX36"/>
  <c r="EX40"/>
  <c r="EX44"/>
  <c r="EX48"/>
  <c r="EX52"/>
  <c r="EX56"/>
  <c r="EX60"/>
  <c r="EX64"/>
  <c r="EX68"/>
  <c r="EX72"/>
  <c r="EX76"/>
  <c r="EX80"/>
  <c r="EX84"/>
  <c r="EX88"/>
  <c r="EX92"/>
  <c r="EX96"/>
  <c r="EX100"/>
  <c r="EX104"/>
  <c r="EX108"/>
  <c r="EX112"/>
  <c r="EX116"/>
  <c r="EX120"/>
  <c r="EX124"/>
  <c r="EX128"/>
  <c r="EX132"/>
  <c r="EX136"/>
  <c r="EX140"/>
  <c r="EX144"/>
  <c r="EX148"/>
  <c r="EX152"/>
  <c r="EX156"/>
  <c r="EX160"/>
  <c r="EX164"/>
  <c r="EX168"/>
  <c r="EX172"/>
  <c r="EX176"/>
  <c r="EX180"/>
  <c r="EX184"/>
  <c r="EX188"/>
  <c r="EX192"/>
  <c r="EX196"/>
  <c r="EX200"/>
  <c r="EX204"/>
  <c r="EX208"/>
  <c r="EX212"/>
  <c r="EX216"/>
  <c r="EX220"/>
  <c r="EX224"/>
  <c r="EX228"/>
  <c r="EX232"/>
  <c r="EX236"/>
  <c r="EX240"/>
  <c r="EX244"/>
  <c r="EX248"/>
  <c r="EX252"/>
  <c r="DN478"/>
  <c r="DN482"/>
  <c r="DN486"/>
  <c r="DN490"/>
  <c r="DN494"/>
  <c r="DN498"/>
  <c r="EL6"/>
  <c r="EL8"/>
  <c r="EL10"/>
  <c r="EL12"/>
  <c r="EL14"/>
  <c r="EL16"/>
  <c r="EL18"/>
  <c r="EL20"/>
  <c r="EL22"/>
  <c r="EL24"/>
  <c r="EL26"/>
  <c r="EL28"/>
  <c r="EL30"/>
  <c r="EL32"/>
  <c r="EL34"/>
  <c r="EL36"/>
  <c r="EL38"/>
  <c r="EL40"/>
  <c r="EL42"/>
  <c r="EL44"/>
  <c r="EL46"/>
  <c r="EL48"/>
  <c r="EL50"/>
  <c r="EL52"/>
  <c r="EL54"/>
  <c r="EL56"/>
  <c r="EL58"/>
  <c r="EL60"/>
  <c r="EL62"/>
  <c r="EL64"/>
  <c r="EL66"/>
  <c r="EL68"/>
  <c r="EL70"/>
  <c r="EL72"/>
  <c r="EL74"/>
  <c r="EL76"/>
  <c r="EL78"/>
  <c r="EL80"/>
  <c r="EL82"/>
  <c r="EL84"/>
  <c r="EL86"/>
  <c r="EL88"/>
  <c r="EL90"/>
  <c r="EL92"/>
  <c r="EL94"/>
  <c r="EL96"/>
  <c r="EL98"/>
  <c r="EL100"/>
  <c r="EL102"/>
  <c r="EL104"/>
  <c r="EL106"/>
  <c r="EL108"/>
  <c r="EL110"/>
  <c r="EL112"/>
  <c r="EL114"/>
  <c r="EL116"/>
  <c r="EL118"/>
  <c r="EL120"/>
  <c r="EL122"/>
  <c r="EL124"/>
  <c r="EL126"/>
  <c r="EL128"/>
  <c r="EL130"/>
  <c r="EL132"/>
  <c r="EL134"/>
  <c r="EL136"/>
  <c r="EL138"/>
  <c r="EL140"/>
  <c r="EL142"/>
  <c r="EL144"/>
  <c r="EL146"/>
  <c r="EL148"/>
  <c r="EL150"/>
  <c r="EL152"/>
  <c r="EL154"/>
  <c r="EL156"/>
  <c r="EL158"/>
  <c r="EL160"/>
  <c r="EL162"/>
  <c r="EL164"/>
  <c r="EL166"/>
  <c r="EL168"/>
  <c r="EL170"/>
  <c r="EL172"/>
  <c r="EL174"/>
  <c r="EL176"/>
  <c r="EL178"/>
  <c r="EL180"/>
  <c r="EL182"/>
  <c r="EL184"/>
  <c r="EL186"/>
  <c r="EL188"/>
  <c r="EL190"/>
  <c r="EL192"/>
  <c r="EL194"/>
  <c r="EL196"/>
  <c r="EL198"/>
  <c r="EL200"/>
  <c r="EL202"/>
  <c r="EL204"/>
  <c r="EL206"/>
  <c r="EL208"/>
  <c r="EL210"/>
  <c r="EL212"/>
  <c r="EL214"/>
  <c r="EL216"/>
  <c r="EL218"/>
  <c r="EL220"/>
  <c r="EL222"/>
  <c r="EL224"/>
  <c r="EL226"/>
  <c r="EL228"/>
  <c r="EL230"/>
  <c r="EL232"/>
  <c r="EL234"/>
  <c r="EL236"/>
  <c r="EL238"/>
  <c r="EL240"/>
  <c r="EL242"/>
  <c r="EL244"/>
  <c r="EL246"/>
  <c r="EL248"/>
  <c r="EL250"/>
  <c r="EL252"/>
  <c r="EL254"/>
  <c r="EL256"/>
  <c r="EL258"/>
  <c r="EL260"/>
  <c r="EL262"/>
  <c r="EL264"/>
  <c r="EL266"/>
  <c r="EL268"/>
  <c r="EL270"/>
  <c r="EL272"/>
  <c r="EL274"/>
  <c r="EL276"/>
  <c r="EL278"/>
  <c r="EL280"/>
  <c r="EL282"/>
  <c r="EL284"/>
  <c r="EL286"/>
  <c r="EL288"/>
  <c r="EL290"/>
  <c r="EL292"/>
  <c r="EL294"/>
  <c r="EL296"/>
  <c r="EL298"/>
  <c r="EL300"/>
  <c r="EL302"/>
  <c r="EL304"/>
  <c r="EL306"/>
  <c r="EL308"/>
  <c r="EL310"/>
  <c r="EL312"/>
  <c r="EL314"/>
  <c r="EL316"/>
  <c r="EL318"/>
  <c r="EL320"/>
  <c r="EL322"/>
  <c r="EL324"/>
  <c r="EL326"/>
  <c r="EL328"/>
  <c r="EL330"/>
  <c r="EL332"/>
  <c r="EL334"/>
  <c r="EL336"/>
  <c r="EL338"/>
  <c r="EL340"/>
  <c r="EL342"/>
  <c r="EL344"/>
  <c r="EL346"/>
  <c r="EL348"/>
  <c r="EL350"/>
  <c r="EL352"/>
  <c r="EL354"/>
  <c r="EL356"/>
  <c r="EL358"/>
  <c r="EL360"/>
  <c r="EL362"/>
  <c r="EL364"/>
  <c r="EL366"/>
  <c r="EL368"/>
  <c r="EL370"/>
  <c r="EL372"/>
  <c r="EL374"/>
  <c r="EL376"/>
  <c r="EL378"/>
  <c r="EL380"/>
  <c r="EL382"/>
  <c r="EL384"/>
  <c r="EL386"/>
  <c r="EL388"/>
  <c r="EL390"/>
  <c r="EL392"/>
  <c r="EL394"/>
  <c r="EL396"/>
  <c r="EL398"/>
  <c r="EL400"/>
  <c r="EL402"/>
  <c r="EL404"/>
  <c r="EL406"/>
  <c r="EL408"/>
  <c r="EL410"/>
  <c r="EL412"/>
  <c r="EL414"/>
  <c r="EL416"/>
  <c r="EL418"/>
  <c r="EL420"/>
  <c r="EL422"/>
  <c r="EL424"/>
  <c r="EL426"/>
  <c r="EL428"/>
  <c r="EL430"/>
  <c r="EL432"/>
  <c r="EL434"/>
  <c r="EL436"/>
  <c r="EL438"/>
  <c r="EL440"/>
  <c r="EL442"/>
  <c r="EL444"/>
  <c r="EL446"/>
  <c r="EL448"/>
  <c r="EL450"/>
  <c r="EL452"/>
  <c r="EL454"/>
  <c r="EL456"/>
  <c r="EL458"/>
  <c r="EL460"/>
  <c r="EL462"/>
  <c r="EL464"/>
  <c r="EL466"/>
  <c r="EL468"/>
  <c r="EL470"/>
  <c r="EL472"/>
  <c r="EL474"/>
  <c r="EL476"/>
  <c r="EL478"/>
  <c r="EL480"/>
  <c r="EL482"/>
  <c r="EL484"/>
  <c r="EL486"/>
  <c r="EL488"/>
  <c r="EL490"/>
  <c r="EL492"/>
  <c r="EL494"/>
  <c r="EL496"/>
  <c r="EL498"/>
  <c r="EL500"/>
  <c r="EX6"/>
  <c r="EX10"/>
  <c r="EX14"/>
  <c r="EX18"/>
  <c r="EX22"/>
  <c r="EX26"/>
  <c r="EX30"/>
  <c r="EX34"/>
  <c r="EX38"/>
  <c r="EX42"/>
  <c r="EX46"/>
  <c r="EX50"/>
  <c r="EX54"/>
  <c r="EX58"/>
  <c r="EX62"/>
  <c r="EX66"/>
  <c r="EX70"/>
  <c r="EX74"/>
  <c r="EX78"/>
  <c r="EX82"/>
  <c r="EX86"/>
  <c r="EX90"/>
  <c r="EX94"/>
  <c r="EX98"/>
  <c r="EX102"/>
  <c r="EX106"/>
  <c r="EX110"/>
  <c r="EX114"/>
  <c r="EX118"/>
  <c r="EX122"/>
  <c r="EX126"/>
  <c r="EX130"/>
  <c r="EX134"/>
  <c r="EX138"/>
  <c r="EX142"/>
  <c r="EX146"/>
  <c r="EX150"/>
  <c r="EX154"/>
  <c r="EX158"/>
  <c r="EX162"/>
  <c r="EX166"/>
  <c r="EX170"/>
  <c r="EX174"/>
  <c r="EX178"/>
  <c r="EX182"/>
  <c r="EX186"/>
  <c r="EX190"/>
  <c r="EX194"/>
  <c r="EX198"/>
  <c r="EX202"/>
  <c r="EX206"/>
  <c r="EX210"/>
  <c r="EX214"/>
  <c r="EX218"/>
  <c r="EX222"/>
  <c r="EX226"/>
  <c r="EX230"/>
  <c r="EX234"/>
  <c r="EX238"/>
  <c r="EX242"/>
  <c r="EX246"/>
  <c r="EX250"/>
  <c r="BM5"/>
  <c r="BQ5"/>
  <c r="AK5"/>
  <c r="AR500"/>
  <c r="EV500"/>
  <c r="EJ500"/>
  <c r="DL500"/>
  <c r="AP500"/>
  <c r="ET500"/>
  <c r="EH500"/>
  <c r="EM500" s="1"/>
  <c r="DJ500"/>
  <c r="DO500" s="1"/>
  <c r="G499"/>
  <c r="H499"/>
  <c r="I499"/>
  <c r="J499"/>
  <c r="K499"/>
  <c r="AR498"/>
  <c r="EV498"/>
  <c r="EJ498"/>
  <c r="DL498"/>
  <c r="AP498"/>
  <c r="ET498"/>
  <c r="EH498"/>
  <c r="EM498" s="1"/>
  <c r="DJ498"/>
  <c r="DO498" s="1"/>
  <c r="G497"/>
  <c r="H497"/>
  <c r="I497"/>
  <c r="J497"/>
  <c r="K497"/>
  <c r="AR496"/>
  <c r="EV496"/>
  <c r="EJ496"/>
  <c r="DL496"/>
  <c r="AP496"/>
  <c r="ET496"/>
  <c r="EH496"/>
  <c r="EM496" s="1"/>
  <c r="DJ496"/>
  <c r="DO496" s="1"/>
  <c r="G495"/>
  <c r="H495"/>
  <c r="I495"/>
  <c r="J495"/>
  <c r="K495"/>
  <c r="AR494"/>
  <c r="EV494"/>
  <c r="EJ494"/>
  <c r="DL494"/>
  <c r="AP494"/>
  <c r="ET494"/>
  <c r="EH494"/>
  <c r="EM494" s="1"/>
  <c r="DJ494"/>
  <c r="DO494" s="1"/>
  <c r="G493"/>
  <c r="H493"/>
  <c r="I493"/>
  <c r="J493"/>
  <c r="K493"/>
  <c r="AR492"/>
  <c r="EV492"/>
  <c r="EJ492"/>
  <c r="DL492"/>
  <c r="AP492"/>
  <c r="ET492"/>
  <c r="EH492"/>
  <c r="EM492" s="1"/>
  <c r="DJ492"/>
  <c r="DO492" s="1"/>
  <c r="G491"/>
  <c r="H491"/>
  <c r="I491"/>
  <c r="J491"/>
  <c r="K491"/>
  <c r="AR490"/>
  <c r="EV490"/>
  <c r="EJ490"/>
  <c r="DL490"/>
  <c r="AP490"/>
  <c r="ET490"/>
  <c r="EH490"/>
  <c r="EM490" s="1"/>
  <c r="DJ490"/>
  <c r="DO490" s="1"/>
  <c r="G489"/>
  <c r="H489"/>
  <c r="I489"/>
  <c r="J489"/>
  <c r="K489"/>
  <c r="AR488"/>
  <c r="EV488"/>
  <c r="EJ488"/>
  <c r="DL488"/>
  <c r="AP488"/>
  <c r="ET488"/>
  <c r="EH488"/>
  <c r="EM488" s="1"/>
  <c r="DJ488"/>
  <c r="DO488" s="1"/>
  <c r="G487"/>
  <c r="H487"/>
  <c r="I487"/>
  <c r="J487"/>
  <c r="K487"/>
  <c r="AR486"/>
  <c r="EV486"/>
  <c r="EJ486"/>
  <c r="DL486"/>
  <c r="AP486"/>
  <c r="ET486"/>
  <c r="EH486"/>
  <c r="EM486" s="1"/>
  <c r="DJ486"/>
  <c r="DO486" s="1"/>
  <c r="G485"/>
  <c r="H485"/>
  <c r="I485"/>
  <c r="J485"/>
  <c r="K485"/>
  <c r="AR484"/>
  <c r="EV484"/>
  <c r="EJ484"/>
  <c r="DL484"/>
  <c r="AP484"/>
  <c r="ET484"/>
  <c r="EH484"/>
  <c r="EM484" s="1"/>
  <c r="DJ484"/>
  <c r="DO484" s="1"/>
  <c r="G483"/>
  <c r="H483"/>
  <c r="I483"/>
  <c r="J483"/>
  <c r="K483"/>
  <c r="AR482"/>
  <c r="EV482"/>
  <c r="EJ482"/>
  <c r="DL482"/>
  <c r="AP482"/>
  <c r="ET482"/>
  <c r="EH482"/>
  <c r="EM482" s="1"/>
  <c r="DJ482"/>
  <c r="DO482" s="1"/>
  <c r="G481"/>
  <c r="H481"/>
  <c r="I481"/>
  <c r="J481"/>
  <c r="K481"/>
  <c r="AR480"/>
  <c r="EV480"/>
  <c r="EJ480"/>
  <c r="DL480"/>
  <c r="AP480"/>
  <c r="ET480"/>
  <c r="EH480"/>
  <c r="EM480" s="1"/>
  <c r="DJ480"/>
  <c r="DO480" s="1"/>
  <c r="G479"/>
  <c r="H479"/>
  <c r="I479"/>
  <c r="J479"/>
  <c r="K479"/>
  <c r="AR478"/>
  <c r="EV478"/>
  <c r="EJ478"/>
  <c r="DL478"/>
  <c r="AP478"/>
  <c r="ET478"/>
  <c r="EH478"/>
  <c r="EM478" s="1"/>
  <c r="DJ478"/>
  <c r="DO478" s="1"/>
  <c r="G477"/>
  <c r="H477"/>
  <c r="I477"/>
  <c r="J477"/>
  <c r="K477"/>
  <c r="AR476"/>
  <c r="EV476"/>
  <c r="EJ476"/>
  <c r="DL476"/>
  <c r="AP476"/>
  <c r="ET476"/>
  <c r="EH476"/>
  <c r="EM476" s="1"/>
  <c r="DJ476"/>
  <c r="DO476" s="1"/>
  <c r="G475"/>
  <c r="H475"/>
  <c r="I475"/>
  <c r="J475"/>
  <c r="K475"/>
  <c r="AR474"/>
  <c r="EV474"/>
  <c r="EJ474"/>
  <c r="DL474"/>
  <c r="AP474"/>
  <c r="ET474"/>
  <c r="EH474"/>
  <c r="EM474" s="1"/>
  <c r="DJ474"/>
  <c r="DO474" s="1"/>
  <c r="G473"/>
  <c r="H473"/>
  <c r="I473"/>
  <c r="J473"/>
  <c r="K473"/>
  <c r="AR472"/>
  <c r="EV472"/>
  <c r="EJ472"/>
  <c r="DL472"/>
  <c r="AP472"/>
  <c r="ET472"/>
  <c r="EH472"/>
  <c r="EM472" s="1"/>
  <c r="DJ472"/>
  <c r="DO472" s="1"/>
  <c r="G471"/>
  <c r="H471"/>
  <c r="I471"/>
  <c r="J471"/>
  <c r="K471"/>
  <c r="AR470"/>
  <c r="EV470"/>
  <c r="EJ470"/>
  <c r="DL470"/>
  <c r="AP470"/>
  <c r="ET470"/>
  <c r="EH470"/>
  <c r="EM470" s="1"/>
  <c r="DJ470"/>
  <c r="DO470" s="1"/>
  <c r="G469"/>
  <c r="H469"/>
  <c r="I469"/>
  <c r="J469"/>
  <c r="K469"/>
  <c r="AR468"/>
  <c r="EV468"/>
  <c r="EJ468"/>
  <c r="DL468"/>
  <c r="AP468"/>
  <c r="ET468"/>
  <c r="EH468"/>
  <c r="EM468" s="1"/>
  <c r="DJ468"/>
  <c r="DO468" s="1"/>
  <c r="G467"/>
  <c r="H467"/>
  <c r="I467"/>
  <c r="J467"/>
  <c r="K467"/>
  <c r="AR466"/>
  <c r="EV466"/>
  <c r="EJ466"/>
  <c r="DL466"/>
  <c r="AP466"/>
  <c r="ET466"/>
  <c r="EH466"/>
  <c r="EM466" s="1"/>
  <c r="DJ466"/>
  <c r="DO466" s="1"/>
  <c r="G465"/>
  <c r="H465"/>
  <c r="I465"/>
  <c r="J465"/>
  <c r="K465"/>
  <c r="AR464"/>
  <c r="EV464"/>
  <c r="EJ464"/>
  <c r="DL464"/>
  <c r="AP464"/>
  <c r="ET464"/>
  <c r="EH464"/>
  <c r="EM464" s="1"/>
  <c r="DJ464"/>
  <c r="DO464" s="1"/>
  <c r="G463"/>
  <c r="H463"/>
  <c r="I463"/>
  <c r="J463"/>
  <c r="K463"/>
  <c r="AR462"/>
  <c r="EV462"/>
  <c r="EJ462"/>
  <c r="DL462"/>
  <c r="AP462"/>
  <c r="ET462"/>
  <c r="EH462"/>
  <c r="EM462" s="1"/>
  <c r="DJ462"/>
  <c r="DO462" s="1"/>
  <c r="G461"/>
  <c r="H461"/>
  <c r="I461"/>
  <c r="J461"/>
  <c r="K461"/>
  <c r="AR460"/>
  <c r="EV460"/>
  <c r="EJ460"/>
  <c r="DL460"/>
  <c r="AP460"/>
  <c r="ET460"/>
  <c r="EH460"/>
  <c r="EM460" s="1"/>
  <c r="DJ460"/>
  <c r="DO460" s="1"/>
  <c r="G459"/>
  <c r="H459"/>
  <c r="I459"/>
  <c r="J459"/>
  <c r="K459"/>
  <c r="AR458"/>
  <c r="EV458"/>
  <c r="EJ458"/>
  <c r="DL458"/>
  <c r="AP458"/>
  <c r="ET458"/>
  <c r="EH458"/>
  <c r="EM458" s="1"/>
  <c r="DJ458"/>
  <c r="DO458" s="1"/>
  <c r="G457"/>
  <c r="H457"/>
  <c r="I457"/>
  <c r="J457"/>
  <c r="K457"/>
  <c r="AR456"/>
  <c r="EV456"/>
  <c r="EJ456"/>
  <c r="DL456"/>
  <c r="AP456"/>
  <c r="ET456"/>
  <c r="EH456"/>
  <c r="EM456" s="1"/>
  <c r="DJ456"/>
  <c r="DO456" s="1"/>
  <c r="G455"/>
  <c r="H455"/>
  <c r="I455"/>
  <c r="J455"/>
  <c r="K455"/>
  <c r="AR454"/>
  <c r="EV454"/>
  <c r="EJ454"/>
  <c r="DL454"/>
  <c r="AP454"/>
  <c r="ET454"/>
  <c r="EH454"/>
  <c r="EM454" s="1"/>
  <c r="DJ454"/>
  <c r="DO454" s="1"/>
  <c r="G453"/>
  <c r="H453"/>
  <c r="I453"/>
  <c r="J453"/>
  <c r="K453"/>
  <c r="AR452"/>
  <c r="EV452"/>
  <c r="EJ452"/>
  <c r="DL452"/>
  <c r="AP452"/>
  <c r="ET452"/>
  <c r="EH452"/>
  <c r="EM452" s="1"/>
  <c r="DJ452"/>
  <c r="DO452" s="1"/>
  <c r="G451"/>
  <c r="H451"/>
  <c r="I451"/>
  <c r="J451"/>
  <c r="K451"/>
  <c r="AR450"/>
  <c r="EV450"/>
  <c r="EJ450"/>
  <c r="DL450"/>
  <c r="AP450"/>
  <c r="ET450"/>
  <c r="EH450"/>
  <c r="EM450" s="1"/>
  <c r="DJ450"/>
  <c r="DO450" s="1"/>
  <c r="G449"/>
  <c r="H449"/>
  <c r="I449"/>
  <c r="J449"/>
  <c r="K449"/>
  <c r="AR448"/>
  <c r="EV448"/>
  <c r="EJ448"/>
  <c r="DL448"/>
  <c r="AP448"/>
  <c r="ET448"/>
  <c r="EH448"/>
  <c r="EM448" s="1"/>
  <c r="DJ448"/>
  <c r="DO448" s="1"/>
  <c r="G447"/>
  <c r="H447"/>
  <c r="I447"/>
  <c r="J447"/>
  <c r="K447"/>
  <c r="AR446"/>
  <c r="EV446"/>
  <c r="EJ446"/>
  <c r="DL446"/>
  <c r="AP446"/>
  <c r="ET446"/>
  <c r="EH446"/>
  <c r="EM446" s="1"/>
  <c r="DJ446"/>
  <c r="DO446" s="1"/>
  <c r="G445"/>
  <c r="H445"/>
  <c r="I445"/>
  <c r="J445"/>
  <c r="K445"/>
  <c r="AR444"/>
  <c r="EV444"/>
  <c r="EJ444"/>
  <c r="DL444"/>
  <c r="AP444"/>
  <c r="ET444"/>
  <c r="EH444"/>
  <c r="EM444" s="1"/>
  <c r="DJ444"/>
  <c r="DO444" s="1"/>
  <c r="G443"/>
  <c r="H443"/>
  <c r="I443"/>
  <c r="J443"/>
  <c r="K443"/>
  <c r="AR442"/>
  <c r="EV442"/>
  <c r="EJ442"/>
  <c r="DL442"/>
  <c r="AP442"/>
  <c r="ET442"/>
  <c r="EH442"/>
  <c r="EM442" s="1"/>
  <c r="DJ442"/>
  <c r="DO442" s="1"/>
  <c r="G441"/>
  <c r="H441"/>
  <c r="I441"/>
  <c r="J441"/>
  <c r="K441"/>
  <c r="AR440"/>
  <c r="EV440"/>
  <c r="EJ440"/>
  <c r="DL440"/>
  <c r="AP440"/>
  <c r="ET440"/>
  <c r="EH440"/>
  <c r="EM440" s="1"/>
  <c r="DJ440"/>
  <c r="DO440" s="1"/>
  <c r="G439"/>
  <c r="H439"/>
  <c r="I439"/>
  <c r="J439"/>
  <c r="K439"/>
  <c r="AR438"/>
  <c r="EV438"/>
  <c r="EJ438"/>
  <c r="DL438"/>
  <c r="AP438"/>
  <c r="ET438"/>
  <c r="EH438"/>
  <c r="EM438" s="1"/>
  <c r="DJ438"/>
  <c r="DO438" s="1"/>
  <c r="G437"/>
  <c r="H437"/>
  <c r="I437"/>
  <c r="J437"/>
  <c r="K437"/>
  <c r="AR436"/>
  <c r="EV436"/>
  <c r="EJ436"/>
  <c r="DL436"/>
  <c r="AP436"/>
  <c r="ET436"/>
  <c r="EH436"/>
  <c r="EM436" s="1"/>
  <c r="DJ436"/>
  <c r="DO436" s="1"/>
  <c r="G435"/>
  <c r="H435"/>
  <c r="I435"/>
  <c r="J435"/>
  <c r="K435"/>
  <c r="AR434"/>
  <c r="EV434"/>
  <c r="EJ434"/>
  <c r="DL434"/>
  <c r="AP434"/>
  <c r="ET434"/>
  <c r="EH434"/>
  <c r="EM434" s="1"/>
  <c r="DJ434"/>
  <c r="DO434" s="1"/>
  <c r="G433"/>
  <c r="H433"/>
  <c r="I433"/>
  <c r="J433"/>
  <c r="K433"/>
  <c r="AR432"/>
  <c r="EV432"/>
  <c r="EJ432"/>
  <c r="DL432"/>
  <c r="AP432"/>
  <c r="ET432"/>
  <c r="EH432"/>
  <c r="EM432" s="1"/>
  <c r="DJ432"/>
  <c r="DO432" s="1"/>
  <c r="G431"/>
  <c r="H431"/>
  <c r="I431"/>
  <c r="J431"/>
  <c r="K431"/>
  <c r="AR430"/>
  <c r="EV430"/>
  <c r="EJ430"/>
  <c r="DL430"/>
  <c r="AP430"/>
  <c r="ET430"/>
  <c r="EH430"/>
  <c r="EM430" s="1"/>
  <c r="DJ430"/>
  <c r="DO430" s="1"/>
  <c r="G429"/>
  <c r="H429"/>
  <c r="I429"/>
  <c r="J429"/>
  <c r="K429"/>
  <c r="AR428"/>
  <c r="EV428"/>
  <c r="EJ428"/>
  <c r="DL428"/>
  <c r="AP428"/>
  <c r="ET428"/>
  <c r="EH428"/>
  <c r="EM428" s="1"/>
  <c r="DJ428"/>
  <c r="DO428" s="1"/>
  <c r="G427"/>
  <c r="H427"/>
  <c r="I427"/>
  <c r="J427"/>
  <c r="K427"/>
  <c r="AR426"/>
  <c r="EV426"/>
  <c r="EJ426"/>
  <c r="DL426"/>
  <c r="AP426"/>
  <c r="ET426"/>
  <c r="EH426"/>
  <c r="EM426" s="1"/>
  <c r="DJ426"/>
  <c r="DO426" s="1"/>
  <c r="G425"/>
  <c r="H425"/>
  <c r="I425"/>
  <c r="J425"/>
  <c r="K425"/>
  <c r="AR424"/>
  <c r="EV424"/>
  <c r="EJ424"/>
  <c r="DL424"/>
  <c r="AP424"/>
  <c r="ET424"/>
  <c r="EH424"/>
  <c r="EM424" s="1"/>
  <c r="DJ424"/>
  <c r="DO424" s="1"/>
  <c r="G423"/>
  <c r="H423"/>
  <c r="I423"/>
  <c r="J423"/>
  <c r="K423"/>
  <c r="AR422"/>
  <c r="EV422"/>
  <c r="EJ422"/>
  <c r="DL422"/>
  <c r="AP422"/>
  <c r="ET422"/>
  <c r="EH422"/>
  <c r="EM422" s="1"/>
  <c r="DJ422"/>
  <c r="DO422" s="1"/>
  <c r="G421"/>
  <c r="H421"/>
  <c r="I421"/>
  <c r="J421"/>
  <c r="K421"/>
  <c r="AR420"/>
  <c r="EV420"/>
  <c r="EJ420"/>
  <c r="DL420"/>
  <c r="AP420"/>
  <c r="ET420"/>
  <c r="EH420"/>
  <c r="EM420" s="1"/>
  <c r="DJ420"/>
  <c r="DO420" s="1"/>
  <c r="G419"/>
  <c r="H419"/>
  <c r="I419"/>
  <c r="J419"/>
  <c r="K419"/>
  <c r="AR418"/>
  <c r="EV418"/>
  <c r="EJ418"/>
  <c r="DL418"/>
  <c r="AP418"/>
  <c r="ET418"/>
  <c r="EH418"/>
  <c r="EM418" s="1"/>
  <c r="DJ418"/>
  <c r="DO418" s="1"/>
  <c r="G417"/>
  <c r="H417"/>
  <c r="I417"/>
  <c r="J417"/>
  <c r="K417"/>
  <c r="AR416"/>
  <c r="EV416"/>
  <c r="EJ416"/>
  <c r="DL416"/>
  <c r="AP416"/>
  <c r="ET416"/>
  <c r="EH416"/>
  <c r="EM416" s="1"/>
  <c r="DJ416"/>
  <c r="DO416" s="1"/>
  <c r="G415"/>
  <c r="H415"/>
  <c r="I415"/>
  <c r="J415"/>
  <c r="K415"/>
  <c r="AR414"/>
  <c r="EV414"/>
  <c r="EJ414"/>
  <c r="DL414"/>
  <c r="AP414"/>
  <c r="ET414"/>
  <c r="EH414"/>
  <c r="EM414" s="1"/>
  <c r="DJ414"/>
  <c r="DO414" s="1"/>
  <c r="G413"/>
  <c r="H413"/>
  <c r="I413"/>
  <c r="J413"/>
  <c r="K413"/>
  <c r="AR412"/>
  <c r="EV412"/>
  <c r="EJ412"/>
  <c r="DL412"/>
  <c r="AP412"/>
  <c r="ET412"/>
  <c r="EH412"/>
  <c r="EM412" s="1"/>
  <c r="DJ412"/>
  <c r="DO412" s="1"/>
  <c r="G411"/>
  <c r="H411"/>
  <c r="I411"/>
  <c r="J411"/>
  <c r="K411"/>
  <c r="AR410"/>
  <c r="EV410"/>
  <c r="EJ410"/>
  <c r="DL410"/>
  <c r="AP410"/>
  <c r="ET410"/>
  <c r="EH410"/>
  <c r="EM410" s="1"/>
  <c r="DJ410"/>
  <c r="DO410" s="1"/>
  <c r="G409"/>
  <c r="H409"/>
  <c r="I409"/>
  <c r="J409"/>
  <c r="K409"/>
  <c r="AR408"/>
  <c r="EV408"/>
  <c r="EJ408"/>
  <c r="DL408"/>
  <c r="AP408"/>
  <c r="ET408"/>
  <c r="EH408"/>
  <c r="EM408" s="1"/>
  <c r="DJ408"/>
  <c r="DO408" s="1"/>
  <c r="G407"/>
  <c r="H407"/>
  <c r="I407"/>
  <c r="J407"/>
  <c r="K407"/>
  <c r="AR406"/>
  <c r="EV406"/>
  <c r="EJ406"/>
  <c r="DL406"/>
  <c r="AP406"/>
  <c r="ET406"/>
  <c r="EH406"/>
  <c r="EM406" s="1"/>
  <c r="DJ406"/>
  <c r="DO406" s="1"/>
  <c r="G405"/>
  <c r="H405"/>
  <c r="I405"/>
  <c r="J405"/>
  <c r="K405"/>
  <c r="AR404"/>
  <c r="EV404"/>
  <c r="EJ404"/>
  <c r="DL404"/>
  <c r="AP404"/>
  <c r="ET404"/>
  <c r="EH404"/>
  <c r="EM404" s="1"/>
  <c r="DJ404"/>
  <c r="DO404" s="1"/>
  <c r="G403"/>
  <c r="H403"/>
  <c r="I403"/>
  <c r="J403"/>
  <c r="K403"/>
  <c r="AR402"/>
  <c r="EV402"/>
  <c r="EJ402"/>
  <c r="DL402"/>
  <c r="AP402"/>
  <c r="ET402"/>
  <c r="EH402"/>
  <c r="EM402" s="1"/>
  <c r="DJ402"/>
  <c r="DO402" s="1"/>
  <c r="G401"/>
  <c r="H401"/>
  <c r="I401"/>
  <c r="J401"/>
  <c r="K401"/>
  <c r="AR400"/>
  <c r="EV400"/>
  <c r="EJ400"/>
  <c r="DL400"/>
  <c r="AP400"/>
  <c r="ET400"/>
  <c r="EH400"/>
  <c r="EM400" s="1"/>
  <c r="DJ400"/>
  <c r="DO400" s="1"/>
  <c r="G399"/>
  <c r="H399"/>
  <c r="I399"/>
  <c r="J399"/>
  <c r="K399"/>
  <c r="AR398"/>
  <c r="EV398"/>
  <c r="EJ398"/>
  <c r="DL398"/>
  <c r="AP398"/>
  <c r="ET398"/>
  <c r="EH398"/>
  <c r="EM398" s="1"/>
  <c r="DJ398"/>
  <c r="DO398" s="1"/>
  <c r="G397"/>
  <c r="H397"/>
  <c r="I397"/>
  <c r="J397"/>
  <c r="K397"/>
  <c r="AR396"/>
  <c r="EV396"/>
  <c r="EJ396"/>
  <c r="DL396"/>
  <c r="AP396"/>
  <c r="ET396"/>
  <c r="EH396"/>
  <c r="EM396" s="1"/>
  <c r="DJ396"/>
  <c r="DO396" s="1"/>
  <c r="G395"/>
  <c r="H395"/>
  <c r="I395"/>
  <c r="J395"/>
  <c r="K395"/>
  <c r="AR394"/>
  <c r="EV394"/>
  <c r="EJ394"/>
  <c r="DL394"/>
  <c r="AP394"/>
  <c r="ET394"/>
  <c r="EH394"/>
  <c r="EM394" s="1"/>
  <c r="DJ394"/>
  <c r="DO394" s="1"/>
  <c r="G393"/>
  <c r="H393"/>
  <c r="I393"/>
  <c r="J393"/>
  <c r="K393"/>
  <c r="AR392"/>
  <c r="EV392"/>
  <c r="EJ392"/>
  <c r="DL392"/>
  <c r="AP392"/>
  <c r="ET392"/>
  <c r="EH392"/>
  <c r="EM392" s="1"/>
  <c r="DJ392"/>
  <c r="DO392" s="1"/>
  <c r="G391"/>
  <c r="H391"/>
  <c r="I391"/>
  <c r="J391"/>
  <c r="K391"/>
  <c r="AR390"/>
  <c r="EV390"/>
  <c r="EJ390"/>
  <c r="DL390"/>
  <c r="AP390"/>
  <c r="ET390"/>
  <c r="EH390"/>
  <c r="EM390" s="1"/>
  <c r="DJ390"/>
  <c r="DO390" s="1"/>
  <c r="G389"/>
  <c r="H389"/>
  <c r="I389"/>
  <c r="J389"/>
  <c r="K389"/>
  <c r="AR388"/>
  <c r="EV388"/>
  <c r="EJ388"/>
  <c r="DL388"/>
  <c r="AP388"/>
  <c r="ET388"/>
  <c r="EH388"/>
  <c r="EM388" s="1"/>
  <c r="DJ388"/>
  <c r="DO388" s="1"/>
  <c r="G387"/>
  <c r="H387"/>
  <c r="I387"/>
  <c r="J387"/>
  <c r="K387"/>
  <c r="AR386"/>
  <c r="EV386"/>
  <c r="EJ386"/>
  <c r="DL386"/>
  <c r="AP386"/>
  <c r="ET386"/>
  <c r="EH386"/>
  <c r="EM386" s="1"/>
  <c r="DJ386"/>
  <c r="DO386" s="1"/>
  <c r="G385"/>
  <c r="H385"/>
  <c r="I385"/>
  <c r="J385"/>
  <c r="K385"/>
  <c r="AR384"/>
  <c r="EV384"/>
  <c r="EJ384"/>
  <c r="DL384"/>
  <c r="AP384"/>
  <c r="ET384"/>
  <c r="EH384"/>
  <c r="EM384" s="1"/>
  <c r="DJ384"/>
  <c r="DO384" s="1"/>
  <c r="G383"/>
  <c r="H383"/>
  <c r="I383"/>
  <c r="J383"/>
  <c r="K383"/>
  <c r="AR382"/>
  <c r="EV382"/>
  <c r="EJ382"/>
  <c r="DL382"/>
  <c r="AP382"/>
  <c r="ET382"/>
  <c r="EH382"/>
  <c r="EM382" s="1"/>
  <c r="DJ382"/>
  <c r="DO382" s="1"/>
  <c r="G381"/>
  <c r="H381"/>
  <c r="I381"/>
  <c r="J381"/>
  <c r="K381"/>
  <c r="AR380"/>
  <c r="EV380"/>
  <c r="EJ380"/>
  <c r="DL380"/>
  <c r="AP380"/>
  <c r="ET380"/>
  <c r="EH380"/>
  <c r="EM380" s="1"/>
  <c r="DJ380"/>
  <c r="DO380" s="1"/>
  <c r="G379"/>
  <c r="H379"/>
  <c r="I379"/>
  <c r="J379"/>
  <c r="K379"/>
  <c r="AR378"/>
  <c r="EV378"/>
  <c r="EJ378"/>
  <c r="DL378"/>
  <c r="AP378"/>
  <c r="ET378"/>
  <c r="EH378"/>
  <c r="EM378" s="1"/>
  <c r="DJ378"/>
  <c r="DO378" s="1"/>
  <c r="G377"/>
  <c r="H377"/>
  <c r="I377"/>
  <c r="J377"/>
  <c r="K377"/>
  <c r="AR376"/>
  <c r="EV376"/>
  <c r="EJ376"/>
  <c r="DL376"/>
  <c r="AP376"/>
  <c r="ET376"/>
  <c r="EH376"/>
  <c r="EM376" s="1"/>
  <c r="DJ376"/>
  <c r="DO376" s="1"/>
  <c r="G375"/>
  <c r="H375"/>
  <c r="I375"/>
  <c r="J375"/>
  <c r="K375"/>
  <c r="AR374"/>
  <c r="EV374"/>
  <c r="EJ374"/>
  <c r="DL374"/>
  <c r="AP374"/>
  <c r="ET374"/>
  <c r="EH374"/>
  <c r="EM374" s="1"/>
  <c r="DJ374"/>
  <c r="DO374" s="1"/>
  <c r="G373"/>
  <c r="H373"/>
  <c r="I373"/>
  <c r="J373"/>
  <c r="K373"/>
  <c r="AR372"/>
  <c r="EV372"/>
  <c r="EJ372"/>
  <c r="DL372"/>
  <c r="AP372"/>
  <c r="ET372"/>
  <c r="EH372"/>
  <c r="EM372" s="1"/>
  <c r="DJ372"/>
  <c r="DO372" s="1"/>
  <c r="G371"/>
  <c r="H371"/>
  <c r="I371"/>
  <c r="J371"/>
  <c r="K371"/>
  <c r="AR370"/>
  <c r="EV370"/>
  <c r="EJ370"/>
  <c r="DL370"/>
  <c r="AP370"/>
  <c r="ET370"/>
  <c r="EH370"/>
  <c r="EM370" s="1"/>
  <c r="DJ370"/>
  <c r="DO370" s="1"/>
  <c r="G369"/>
  <c r="H369"/>
  <c r="I369"/>
  <c r="J369"/>
  <c r="K369"/>
  <c r="AR368"/>
  <c r="EV368"/>
  <c r="EJ368"/>
  <c r="DL368"/>
  <c r="AP368"/>
  <c r="ET368"/>
  <c r="EH368"/>
  <c r="EM368" s="1"/>
  <c r="DJ368"/>
  <c r="DO368" s="1"/>
  <c r="G367"/>
  <c r="H367"/>
  <c r="I367"/>
  <c r="J367"/>
  <c r="K367"/>
  <c r="AR366"/>
  <c r="EV366"/>
  <c r="EJ366"/>
  <c r="DL366"/>
  <c r="AP366"/>
  <c r="ET366"/>
  <c r="EH366"/>
  <c r="EM366" s="1"/>
  <c r="DJ366"/>
  <c r="DO366" s="1"/>
  <c r="G365"/>
  <c r="H365"/>
  <c r="I365"/>
  <c r="J365"/>
  <c r="K365"/>
  <c r="AR364"/>
  <c r="EV364"/>
  <c r="EJ364"/>
  <c r="DL364"/>
  <c r="AP364"/>
  <c r="ET364"/>
  <c r="EH364"/>
  <c r="EM364" s="1"/>
  <c r="DJ364"/>
  <c r="DO364" s="1"/>
  <c r="G363"/>
  <c r="H363"/>
  <c r="I363"/>
  <c r="J363"/>
  <c r="K363"/>
  <c r="AR362"/>
  <c r="EV362"/>
  <c r="EJ362"/>
  <c r="DL362"/>
  <c r="AP362"/>
  <c r="ET362"/>
  <c r="EH362"/>
  <c r="EM362" s="1"/>
  <c r="DJ362"/>
  <c r="DO362" s="1"/>
  <c r="G361"/>
  <c r="H361"/>
  <c r="I361"/>
  <c r="J361"/>
  <c r="K361"/>
  <c r="AR360"/>
  <c r="EV360"/>
  <c r="EJ360"/>
  <c r="DL360"/>
  <c r="AP360"/>
  <c r="ET360"/>
  <c r="EH360"/>
  <c r="EM360" s="1"/>
  <c r="DJ360"/>
  <c r="DO360" s="1"/>
  <c r="G359"/>
  <c r="H359"/>
  <c r="I359"/>
  <c r="J359"/>
  <c r="K359"/>
  <c r="AR358"/>
  <c r="EV358"/>
  <c r="EJ358"/>
  <c r="DL358"/>
  <c r="AP358"/>
  <c r="ET358"/>
  <c r="EH358"/>
  <c r="EM358" s="1"/>
  <c r="DJ358"/>
  <c r="DO358" s="1"/>
  <c r="G357"/>
  <c r="H357"/>
  <c r="I357"/>
  <c r="J357"/>
  <c r="K357"/>
  <c r="AR356"/>
  <c r="EV356"/>
  <c r="EJ356"/>
  <c r="DL356"/>
  <c r="AP356"/>
  <c r="ET356"/>
  <c r="EH356"/>
  <c r="EM356" s="1"/>
  <c r="DJ356"/>
  <c r="DO356" s="1"/>
  <c r="G355"/>
  <c r="H355"/>
  <c r="I355"/>
  <c r="J355"/>
  <c r="K355"/>
  <c r="AR354"/>
  <c r="EV354"/>
  <c r="EJ354"/>
  <c r="DL354"/>
  <c r="AP354"/>
  <c r="ET354"/>
  <c r="EH354"/>
  <c r="EM354" s="1"/>
  <c r="DJ354"/>
  <c r="DO354" s="1"/>
  <c r="G353"/>
  <c r="H353"/>
  <c r="I353"/>
  <c r="J353"/>
  <c r="K353"/>
  <c r="AR352"/>
  <c r="EV352"/>
  <c r="EJ352"/>
  <c r="DL352"/>
  <c r="AP352"/>
  <c r="ET352"/>
  <c r="EH352"/>
  <c r="EM352" s="1"/>
  <c r="DJ352"/>
  <c r="DO352" s="1"/>
  <c r="G351"/>
  <c r="H351"/>
  <c r="I351"/>
  <c r="J351"/>
  <c r="K351"/>
  <c r="AR350"/>
  <c r="EV350"/>
  <c r="EJ350"/>
  <c r="DL350"/>
  <c r="AP350"/>
  <c r="ET350"/>
  <c r="EH350"/>
  <c r="EM350" s="1"/>
  <c r="DJ350"/>
  <c r="DO350" s="1"/>
  <c r="G349"/>
  <c r="H349"/>
  <c r="I349"/>
  <c r="J349"/>
  <c r="K349"/>
  <c r="AR348"/>
  <c r="EV348"/>
  <c r="EJ348"/>
  <c r="DL348"/>
  <c r="AP348"/>
  <c r="ET348"/>
  <c r="EH348"/>
  <c r="EM348" s="1"/>
  <c r="DJ348"/>
  <c r="DO348" s="1"/>
  <c r="G347"/>
  <c r="H347"/>
  <c r="I347"/>
  <c r="J347"/>
  <c r="K347"/>
  <c r="AR346"/>
  <c r="EV346"/>
  <c r="EJ346"/>
  <c r="DL346"/>
  <c r="AP346"/>
  <c r="ET346"/>
  <c r="EH346"/>
  <c r="EM346" s="1"/>
  <c r="DJ346"/>
  <c r="DO346" s="1"/>
  <c r="G345"/>
  <c r="H345"/>
  <c r="I345"/>
  <c r="J345"/>
  <c r="K345"/>
  <c r="AR344"/>
  <c r="EV344"/>
  <c r="EJ344"/>
  <c r="DL344"/>
  <c r="AP344"/>
  <c r="ET344"/>
  <c r="EH344"/>
  <c r="EM344" s="1"/>
  <c r="DJ344"/>
  <c r="DO344" s="1"/>
  <c r="G343"/>
  <c r="H343"/>
  <c r="I343"/>
  <c r="J343"/>
  <c r="K343"/>
  <c r="AR342"/>
  <c r="EV342"/>
  <c r="EJ342"/>
  <c r="DL342"/>
  <c r="AS500"/>
  <c r="EW500"/>
  <c r="DY500"/>
  <c r="AQ500"/>
  <c r="EU500"/>
  <c r="DW500"/>
  <c r="AO500"/>
  <c r="ES500"/>
  <c r="DU500"/>
  <c r="AS498"/>
  <c r="EW498"/>
  <c r="DY498"/>
  <c r="AQ498"/>
  <c r="EU498"/>
  <c r="DW498"/>
  <c r="AO498"/>
  <c r="ES498"/>
  <c r="DU498"/>
  <c r="AS496"/>
  <c r="EW496"/>
  <c r="DY496"/>
  <c r="AQ496"/>
  <c r="EU496"/>
  <c r="DW496"/>
  <c r="AO496"/>
  <c r="ES496"/>
  <c r="DU496"/>
  <c r="AS494"/>
  <c r="EW494"/>
  <c r="DY494"/>
  <c r="AQ494"/>
  <c r="EU494"/>
  <c r="DW494"/>
  <c r="AO494"/>
  <c r="ES494"/>
  <c r="DU494"/>
  <c r="AS492"/>
  <c r="EW492"/>
  <c r="DY492"/>
  <c r="AQ492"/>
  <c r="EU492"/>
  <c r="DW492"/>
  <c r="AO492"/>
  <c r="ES492"/>
  <c r="DU492"/>
  <c r="AS490"/>
  <c r="EW490"/>
  <c r="DY490"/>
  <c r="AQ490"/>
  <c r="EU490"/>
  <c r="DW490"/>
  <c r="AO490"/>
  <c r="ES490"/>
  <c r="DU490"/>
  <c r="AS488"/>
  <c r="EW488"/>
  <c r="DY488"/>
  <c r="AQ488"/>
  <c r="EU488"/>
  <c r="DW488"/>
  <c r="AO488"/>
  <c r="ES488"/>
  <c r="DU488"/>
  <c r="AS486"/>
  <c r="EW486"/>
  <c r="DY486"/>
  <c r="AQ486"/>
  <c r="EU486"/>
  <c r="DW486"/>
  <c r="AO486"/>
  <c r="ES486"/>
  <c r="DU486"/>
  <c r="AS484"/>
  <c r="EW484"/>
  <c r="DY484"/>
  <c r="AQ484"/>
  <c r="EU484"/>
  <c r="DW484"/>
  <c r="AO484"/>
  <c r="ES484"/>
  <c r="DU484"/>
  <c r="AS482"/>
  <c r="EW482"/>
  <c r="DY482"/>
  <c r="AQ482"/>
  <c r="EU482"/>
  <c r="DW482"/>
  <c r="AO482"/>
  <c r="ES482"/>
  <c r="DU482"/>
  <c r="AS480"/>
  <c r="EW480"/>
  <c r="DY480"/>
  <c r="AQ480"/>
  <c r="EU480"/>
  <c r="DW480"/>
  <c r="AO480"/>
  <c r="ES480"/>
  <c r="DU480"/>
  <c r="AS478"/>
  <c r="EW478"/>
  <c r="DY478"/>
  <c r="AQ478"/>
  <c r="EU478"/>
  <c r="DW478"/>
  <c r="AO478"/>
  <c r="ES478"/>
  <c r="DU478"/>
  <c r="AS476"/>
  <c r="EW476"/>
  <c r="DY476"/>
  <c r="AQ476"/>
  <c r="EU476"/>
  <c r="DW476"/>
  <c r="AO476"/>
  <c r="ES476"/>
  <c r="DU476"/>
  <c r="AS474"/>
  <c r="EW474"/>
  <c r="DY474"/>
  <c r="AQ474"/>
  <c r="EU474"/>
  <c r="DW474"/>
  <c r="AO474"/>
  <c r="ES474"/>
  <c r="DU474"/>
  <c r="AS472"/>
  <c r="EW472"/>
  <c r="DY472"/>
  <c r="AQ472"/>
  <c r="EU472"/>
  <c r="DW472"/>
  <c r="AO472"/>
  <c r="ES472"/>
  <c r="DU472"/>
  <c r="AS470"/>
  <c r="EW470"/>
  <c r="DY470"/>
  <c r="AQ470"/>
  <c r="EU470"/>
  <c r="DW470"/>
  <c r="AO470"/>
  <c r="ES470"/>
  <c r="DU470"/>
  <c r="AS468"/>
  <c r="EW468"/>
  <c r="DY468"/>
  <c r="AQ468"/>
  <c r="EU468"/>
  <c r="DW468"/>
  <c r="AO468"/>
  <c r="ES468"/>
  <c r="DU468"/>
  <c r="AS466"/>
  <c r="EW466"/>
  <c r="DY466"/>
  <c r="AQ466"/>
  <c r="EU466"/>
  <c r="DW466"/>
  <c r="AO466"/>
  <c r="ES466"/>
  <c r="DU466"/>
  <c r="AS464"/>
  <c r="EW464"/>
  <c r="DY464"/>
  <c r="AQ464"/>
  <c r="EU464"/>
  <c r="DW464"/>
  <c r="AO464"/>
  <c r="ES464"/>
  <c r="DU464"/>
  <c r="AS462"/>
  <c r="EW462"/>
  <c r="DY462"/>
  <c r="AQ462"/>
  <c r="EU462"/>
  <c r="DW462"/>
  <c r="AO462"/>
  <c r="ES462"/>
  <c r="DU462"/>
  <c r="AS460"/>
  <c r="EW460"/>
  <c r="DY460"/>
  <c r="AQ460"/>
  <c r="EU460"/>
  <c r="DW460"/>
  <c r="AO460"/>
  <c r="ES460"/>
  <c r="DU460"/>
  <c r="AS458"/>
  <c r="EW458"/>
  <c r="DY458"/>
  <c r="AQ458"/>
  <c r="EU458"/>
  <c r="DW458"/>
  <c r="AO458"/>
  <c r="ES458"/>
  <c r="DU458"/>
  <c r="AS456"/>
  <c r="EW456"/>
  <c r="DY456"/>
  <c r="AQ456"/>
  <c r="EU456"/>
  <c r="DW456"/>
  <c r="AO456"/>
  <c r="ES456"/>
  <c r="DU456"/>
  <c r="AS454"/>
  <c r="EW454"/>
  <c r="DY454"/>
  <c r="AQ454"/>
  <c r="EU454"/>
  <c r="DW454"/>
  <c r="AO454"/>
  <c r="ES454"/>
  <c r="DU454"/>
  <c r="AS452"/>
  <c r="EW452"/>
  <c r="DY452"/>
  <c r="AQ452"/>
  <c r="EU452"/>
  <c r="DW452"/>
  <c r="AO452"/>
  <c r="ES452"/>
  <c r="DU452"/>
  <c r="AS450"/>
  <c r="EW450"/>
  <c r="DY450"/>
  <c r="AQ450"/>
  <c r="EU450"/>
  <c r="DW450"/>
  <c r="AO450"/>
  <c r="ES450"/>
  <c r="DU450"/>
  <c r="AS448"/>
  <c r="EW448"/>
  <c r="DY448"/>
  <c r="AQ448"/>
  <c r="EU448"/>
  <c r="DW448"/>
  <c r="AO448"/>
  <c r="ES448"/>
  <c r="DU448"/>
  <c r="AS446"/>
  <c r="EW446"/>
  <c r="DY446"/>
  <c r="AQ446"/>
  <c r="EU446"/>
  <c r="DW446"/>
  <c r="AO446"/>
  <c r="ES446"/>
  <c r="DU446"/>
  <c r="AS444"/>
  <c r="EW444"/>
  <c r="DY444"/>
  <c r="AQ444"/>
  <c r="EU444"/>
  <c r="DW444"/>
  <c r="AO444"/>
  <c r="ES444"/>
  <c r="DU444"/>
  <c r="AS442"/>
  <c r="EW442"/>
  <c r="DY442"/>
  <c r="AQ442"/>
  <c r="EU442"/>
  <c r="DW442"/>
  <c r="AO442"/>
  <c r="ES442"/>
  <c r="DU442"/>
  <c r="AS440"/>
  <c r="EW440"/>
  <c r="DY440"/>
  <c r="AQ440"/>
  <c r="EU440"/>
  <c r="DW440"/>
  <c r="AO440"/>
  <c r="ES440"/>
  <c r="DU440"/>
  <c r="AS438"/>
  <c r="EW438"/>
  <c r="DY438"/>
  <c r="AQ438"/>
  <c r="EU438"/>
  <c r="DW438"/>
  <c r="AO438"/>
  <c r="ES438"/>
  <c r="DU438"/>
  <c r="AS436"/>
  <c r="EW436"/>
  <c r="DY436"/>
  <c r="AQ436"/>
  <c r="EU436"/>
  <c r="DW436"/>
  <c r="AO436"/>
  <c r="ES436"/>
  <c r="DU436"/>
  <c r="AS434"/>
  <c r="EW434"/>
  <c r="DY434"/>
  <c r="AQ434"/>
  <c r="EU434"/>
  <c r="DW434"/>
  <c r="AO434"/>
  <c r="ES434"/>
  <c r="DU434"/>
  <c r="AS432"/>
  <c r="EW432"/>
  <c r="DY432"/>
  <c r="AQ432"/>
  <c r="EU432"/>
  <c r="DW432"/>
  <c r="AO432"/>
  <c r="ES432"/>
  <c r="DU432"/>
  <c r="AS430"/>
  <c r="EW430"/>
  <c r="DY430"/>
  <c r="AQ430"/>
  <c r="EU430"/>
  <c r="DW430"/>
  <c r="AO430"/>
  <c r="ES430"/>
  <c r="DU430"/>
  <c r="AS428"/>
  <c r="EW428"/>
  <c r="DY428"/>
  <c r="AQ428"/>
  <c r="EU428"/>
  <c r="DW428"/>
  <c r="AO428"/>
  <c r="ES428"/>
  <c r="DU428"/>
  <c r="AS426"/>
  <c r="EW426"/>
  <c r="DY426"/>
  <c r="AQ426"/>
  <c r="EU426"/>
  <c r="DW426"/>
  <c r="AO426"/>
  <c r="ES426"/>
  <c r="DU426"/>
  <c r="AS424"/>
  <c r="EW424"/>
  <c r="DY424"/>
  <c r="AQ424"/>
  <c r="EU424"/>
  <c r="DW424"/>
  <c r="AO424"/>
  <c r="ES424"/>
  <c r="DU424"/>
  <c r="AS422"/>
  <c r="EW422"/>
  <c r="DY422"/>
  <c r="AQ422"/>
  <c r="EU422"/>
  <c r="DW422"/>
  <c r="AO422"/>
  <c r="ES422"/>
  <c r="DU422"/>
  <c r="AS420"/>
  <c r="EW420"/>
  <c r="DY420"/>
  <c r="AQ420"/>
  <c r="EU420"/>
  <c r="DW420"/>
  <c r="AO420"/>
  <c r="ES420"/>
  <c r="DU420"/>
  <c r="AS418"/>
  <c r="EW418"/>
  <c r="DY418"/>
  <c r="AQ418"/>
  <c r="EU418"/>
  <c r="DW418"/>
  <c r="AO418"/>
  <c r="ES418"/>
  <c r="DU418"/>
  <c r="AS416"/>
  <c r="EW416"/>
  <c r="DY416"/>
  <c r="AQ416"/>
  <c r="EU416"/>
  <c r="DW416"/>
  <c r="AO416"/>
  <c r="ES416"/>
  <c r="DU416"/>
  <c r="AS414"/>
  <c r="EW414"/>
  <c r="DY414"/>
  <c r="AQ414"/>
  <c r="EU414"/>
  <c r="DW414"/>
  <c r="AO414"/>
  <c r="ES414"/>
  <c r="DU414"/>
  <c r="AS412"/>
  <c r="EW412"/>
  <c r="DY412"/>
  <c r="AQ412"/>
  <c r="EU412"/>
  <c r="DW412"/>
  <c r="AO412"/>
  <c r="ES412"/>
  <c r="DU412"/>
  <c r="AS410"/>
  <c r="EW410"/>
  <c r="DY410"/>
  <c r="AQ410"/>
  <c r="EU410"/>
  <c r="DW410"/>
  <c r="AO410"/>
  <c r="ES410"/>
  <c r="DU410"/>
  <c r="AS408"/>
  <c r="EW408"/>
  <c r="DY408"/>
  <c r="AQ408"/>
  <c r="EU408"/>
  <c r="DW408"/>
  <c r="AO408"/>
  <c r="ES408"/>
  <c r="DU408"/>
  <c r="AS406"/>
  <c r="EW406"/>
  <c r="DY406"/>
  <c r="AQ406"/>
  <c r="EU406"/>
  <c r="DW406"/>
  <c r="AO406"/>
  <c r="ES406"/>
  <c r="DU406"/>
  <c r="AS404"/>
  <c r="EW404"/>
  <c r="DY404"/>
  <c r="AQ404"/>
  <c r="EU404"/>
  <c r="DW404"/>
  <c r="AO404"/>
  <c r="ES404"/>
  <c r="DU404"/>
  <c r="AS402"/>
  <c r="EW402"/>
  <c r="DY402"/>
  <c r="AQ402"/>
  <c r="EU402"/>
  <c r="DW402"/>
  <c r="AO402"/>
  <c r="ES402"/>
  <c r="DU402"/>
  <c r="AS400"/>
  <c r="EW400"/>
  <c r="DY400"/>
  <c r="AQ400"/>
  <c r="EU400"/>
  <c r="DW400"/>
  <c r="AO400"/>
  <c r="ES400"/>
  <c r="DU400"/>
  <c r="AS398"/>
  <c r="EW398"/>
  <c r="DY398"/>
  <c r="AQ398"/>
  <c r="EU398"/>
  <c r="DW398"/>
  <c r="AO398"/>
  <c r="ES398"/>
  <c r="DU398"/>
  <c r="AS396"/>
  <c r="EW396"/>
  <c r="DY396"/>
  <c r="AQ396"/>
  <c r="EU396"/>
  <c r="DW396"/>
  <c r="AO396"/>
  <c r="ES396"/>
  <c r="DU396"/>
  <c r="AS394"/>
  <c r="EW394"/>
  <c r="DY394"/>
  <c r="AQ394"/>
  <c r="EU394"/>
  <c r="DW394"/>
  <c r="AO394"/>
  <c r="ES394"/>
  <c r="DU394"/>
  <c r="AS392"/>
  <c r="EW392"/>
  <c r="DY392"/>
  <c r="AQ392"/>
  <c r="EU392"/>
  <c r="DW392"/>
  <c r="AO392"/>
  <c r="ES392"/>
  <c r="DU392"/>
  <c r="AS390"/>
  <c r="EW390"/>
  <c r="DY390"/>
  <c r="AQ390"/>
  <c r="EU390"/>
  <c r="DW390"/>
  <c r="AO390"/>
  <c r="ES390"/>
  <c r="DU390"/>
  <c r="AS388"/>
  <c r="EW388"/>
  <c r="DY388"/>
  <c r="AQ388"/>
  <c r="EU388"/>
  <c r="DW388"/>
  <c r="AO388"/>
  <c r="ES388"/>
  <c r="DU388"/>
  <c r="AS386"/>
  <c r="EW386"/>
  <c r="DY386"/>
  <c r="AQ386"/>
  <c r="EU386"/>
  <c r="DW386"/>
  <c r="AO386"/>
  <c r="ES386"/>
  <c r="DU386"/>
  <c r="AS384"/>
  <c r="EW384"/>
  <c r="DY384"/>
  <c r="AQ384"/>
  <c r="EU384"/>
  <c r="DW384"/>
  <c r="AO384"/>
  <c r="ES384"/>
  <c r="DU384"/>
  <c r="AS382"/>
  <c r="EW382"/>
  <c r="DY382"/>
  <c r="AQ382"/>
  <c r="EU382"/>
  <c r="DW382"/>
  <c r="AO382"/>
  <c r="ES382"/>
  <c r="DU382"/>
  <c r="AS380"/>
  <c r="EW380"/>
  <c r="DY380"/>
  <c r="AQ380"/>
  <c r="EU380"/>
  <c r="DW380"/>
  <c r="AO380"/>
  <c r="ES380"/>
  <c r="DU380"/>
  <c r="AS378"/>
  <c r="EW378"/>
  <c r="DY378"/>
  <c r="AQ378"/>
  <c r="EU378"/>
  <c r="DW378"/>
  <c r="AO378"/>
  <c r="ES378"/>
  <c r="DU378"/>
  <c r="AS376"/>
  <c r="EW376"/>
  <c r="DY376"/>
  <c r="AQ376"/>
  <c r="EU376"/>
  <c r="DW376"/>
  <c r="AO376"/>
  <c r="ES376"/>
  <c r="DU376"/>
  <c r="AS374"/>
  <c r="EW374"/>
  <c r="DY374"/>
  <c r="AQ374"/>
  <c r="EU374"/>
  <c r="DW374"/>
  <c r="AO374"/>
  <c r="ES374"/>
  <c r="DU374"/>
  <c r="AS372"/>
  <c r="EW372"/>
  <c r="DY372"/>
  <c r="AQ372"/>
  <c r="EU372"/>
  <c r="DW372"/>
  <c r="AO372"/>
  <c r="ES372"/>
  <c r="DU372"/>
  <c r="AS370"/>
  <c r="EW370"/>
  <c r="DY370"/>
  <c r="AQ370"/>
  <c r="EU370"/>
  <c r="DW370"/>
  <c r="AO370"/>
  <c r="ES370"/>
  <c r="DU370"/>
  <c r="AS368"/>
  <c r="EW368"/>
  <c r="DY368"/>
  <c r="AQ368"/>
  <c r="EU368"/>
  <c r="DW368"/>
  <c r="AO368"/>
  <c r="ES368"/>
  <c r="DU368"/>
  <c r="AS366"/>
  <c r="EW366"/>
  <c r="DY366"/>
  <c r="AQ366"/>
  <c r="EU366"/>
  <c r="DW366"/>
  <c r="AO366"/>
  <c r="ES366"/>
  <c r="DU366"/>
  <c r="AS364"/>
  <c r="EW364"/>
  <c r="DY364"/>
  <c r="AQ364"/>
  <c r="EU364"/>
  <c r="DW364"/>
  <c r="AO364"/>
  <c r="ES364"/>
  <c r="DU364"/>
  <c r="AS362"/>
  <c r="EW362"/>
  <c r="DY362"/>
  <c r="AQ362"/>
  <c r="EU362"/>
  <c r="DW362"/>
  <c r="AO362"/>
  <c r="ES362"/>
  <c r="DU362"/>
  <c r="AS360"/>
  <c r="EW360"/>
  <c r="DY360"/>
  <c r="AQ360"/>
  <c r="EU360"/>
  <c r="DW360"/>
  <c r="AO360"/>
  <c r="ES360"/>
  <c r="DU360"/>
  <c r="AS358"/>
  <c r="EW358"/>
  <c r="DY358"/>
  <c r="AQ358"/>
  <c r="EU358"/>
  <c r="DW358"/>
  <c r="AO358"/>
  <c r="ES358"/>
  <c r="DU358"/>
  <c r="AS356"/>
  <c r="EW356"/>
  <c r="DY356"/>
  <c r="AQ356"/>
  <c r="EU356"/>
  <c r="DW356"/>
  <c r="AO356"/>
  <c r="ES356"/>
  <c r="DU356"/>
  <c r="AS354"/>
  <c r="EW354"/>
  <c r="DY354"/>
  <c r="AQ354"/>
  <c r="EU354"/>
  <c r="DW354"/>
  <c r="AO354"/>
  <c r="ES354"/>
  <c r="DU354"/>
  <c r="AS352"/>
  <c r="EW352"/>
  <c r="DY352"/>
  <c r="AQ352"/>
  <c r="EU352"/>
  <c r="DW352"/>
  <c r="AO352"/>
  <c r="ES352"/>
  <c r="DU352"/>
  <c r="AS350"/>
  <c r="EW350"/>
  <c r="DY350"/>
  <c r="AQ350"/>
  <c r="EU350"/>
  <c r="DW350"/>
  <c r="AO350"/>
  <c r="ES350"/>
  <c r="DU350"/>
  <c r="AS348"/>
  <c r="EW348"/>
  <c r="DY348"/>
  <c r="AQ348"/>
  <c r="EU348"/>
  <c r="DW348"/>
  <c r="AO348"/>
  <c r="ES348"/>
  <c r="DU348"/>
  <c r="AS346"/>
  <c r="EW346"/>
  <c r="DY346"/>
  <c r="AQ346"/>
  <c r="EU346"/>
  <c r="DW346"/>
  <c r="AO346"/>
  <c r="ES346"/>
  <c r="DU346"/>
  <c r="AS344"/>
  <c r="EW344"/>
  <c r="DY344"/>
  <c r="AQ344"/>
  <c r="EU344"/>
  <c r="DW344"/>
  <c r="AO344"/>
  <c r="ES344"/>
  <c r="DU344"/>
  <c r="AS342"/>
  <c r="EW342"/>
  <c r="DY342"/>
  <c r="AQ342"/>
  <c r="EU342"/>
  <c r="DW342"/>
  <c r="AO342"/>
  <c r="ES342"/>
  <c r="DU342"/>
  <c r="AS340"/>
  <c r="EW340"/>
  <c r="DY340"/>
  <c r="AQ340"/>
  <c r="EU340"/>
  <c r="DW340"/>
  <c r="AO340"/>
  <c r="ES340"/>
  <c r="DU340"/>
  <c r="AS338"/>
  <c r="EW338"/>
  <c r="DY338"/>
  <c r="AQ338"/>
  <c r="EU338"/>
  <c r="DW338"/>
  <c r="AO338"/>
  <c r="ES338"/>
  <c r="DU338"/>
  <c r="AS336"/>
  <c r="EW336"/>
  <c r="DY336"/>
  <c r="AQ336"/>
  <c r="EU336"/>
  <c r="DW336"/>
  <c r="AO336"/>
  <c r="ES336"/>
  <c r="DU336"/>
  <c r="AS334"/>
  <c r="EW334"/>
  <c r="DY334"/>
  <c r="AQ334"/>
  <c r="EU334"/>
  <c r="DW334"/>
  <c r="AO334"/>
  <c r="ES334"/>
  <c r="DU334"/>
  <c r="AS332"/>
  <c r="EW332"/>
  <c r="DY332"/>
  <c r="AQ332"/>
  <c r="EU332"/>
  <c r="DW332"/>
  <c r="AO332"/>
  <c r="ES332"/>
  <c r="DU332"/>
  <c r="AS330"/>
  <c r="EW330"/>
  <c r="DY330"/>
  <c r="AQ330"/>
  <c r="EU330"/>
  <c r="DW330"/>
  <c r="AO330"/>
  <c r="ES330"/>
  <c r="DU330"/>
  <c r="AS328"/>
  <c r="EW328"/>
  <c r="DY328"/>
  <c r="AQ328"/>
  <c r="EU328"/>
  <c r="DW328"/>
  <c r="AO328"/>
  <c r="ES328"/>
  <c r="DU328"/>
  <c r="AS326"/>
  <c r="EW326"/>
  <c r="DY326"/>
  <c r="AQ326"/>
  <c r="EU326"/>
  <c r="DW326"/>
  <c r="AO326"/>
  <c r="ES326"/>
  <c r="DU326"/>
  <c r="AS324"/>
  <c r="EW324"/>
  <c r="DY324"/>
  <c r="AQ324"/>
  <c r="EU324"/>
  <c r="DW324"/>
  <c r="AO324"/>
  <c r="ES324"/>
  <c r="DU324"/>
  <c r="AS322"/>
  <c r="EW322"/>
  <c r="DY322"/>
  <c r="AQ322"/>
  <c r="EU322"/>
  <c r="DW322"/>
  <c r="AO322"/>
  <c r="ES322"/>
  <c r="DU322"/>
  <c r="AS320"/>
  <c r="EW320"/>
  <c r="DY320"/>
  <c r="AQ320"/>
  <c r="EU320"/>
  <c r="DW320"/>
  <c r="AO320"/>
  <c r="ES320"/>
  <c r="DU320"/>
  <c r="AS318"/>
  <c r="EW318"/>
  <c r="DY318"/>
  <c r="AQ318"/>
  <c r="EU318"/>
  <c r="DW318"/>
  <c r="AO318"/>
  <c r="ES318"/>
  <c r="DU318"/>
  <c r="AS316"/>
  <c r="EW316"/>
  <c r="DY316"/>
  <c r="AQ316"/>
  <c r="EU316"/>
  <c r="DW316"/>
  <c r="AO316"/>
  <c r="ES316"/>
  <c r="DU316"/>
  <c r="AS314"/>
  <c r="EW314"/>
  <c r="DY314"/>
  <c r="AQ314"/>
  <c r="EU314"/>
  <c r="DW314"/>
  <c r="AO314"/>
  <c r="ES314"/>
  <c r="DU314"/>
  <c r="AS312"/>
  <c r="EW312"/>
  <c r="DY312"/>
  <c r="AQ312"/>
  <c r="EU312"/>
  <c r="DW312"/>
  <c r="AO312"/>
  <c r="ES312"/>
  <c r="DU312"/>
  <c r="AS310"/>
  <c r="EW310"/>
  <c r="DY310"/>
  <c r="AQ310"/>
  <c r="EU310"/>
  <c r="DW310"/>
  <c r="AO310"/>
  <c r="ES310"/>
  <c r="DU310"/>
  <c r="AS308"/>
  <c r="EW308"/>
  <c r="DY308"/>
  <c r="AQ308"/>
  <c r="EU308"/>
  <c r="DW308"/>
  <c r="AO308"/>
  <c r="ES308"/>
  <c r="DU308"/>
  <c r="AS306"/>
  <c r="EW306"/>
  <c r="DY306"/>
  <c r="AQ306"/>
  <c r="EU306"/>
  <c r="DW306"/>
  <c r="AO306"/>
  <c r="ES306"/>
  <c r="DU306"/>
  <c r="AS304"/>
  <c r="EW304"/>
  <c r="DY304"/>
  <c r="AQ304"/>
  <c r="EU304"/>
  <c r="DW304"/>
  <c r="AO304"/>
  <c r="ES304"/>
  <c r="DU304"/>
  <c r="AS302"/>
  <c r="EW302"/>
  <c r="DY302"/>
  <c r="AQ302"/>
  <c r="EU302"/>
  <c r="DW302"/>
  <c r="AO302"/>
  <c r="ES302"/>
  <c r="DU302"/>
  <c r="AS300"/>
  <c r="EW300"/>
  <c r="DY300"/>
  <c r="AQ300"/>
  <c r="EU300"/>
  <c r="DW300"/>
  <c r="AO300"/>
  <c r="ES300"/>
  <c r="DU300"/>
  <c r="AS298"/>
  <c r="EW298"/>
  <c r="DY298"/>
  <c r="AQ298"/>
  <c r="EU298"/>
  <c r="DW298"/>
  <c r="AO298"/>
  <c r="ES298"/>
  <c r="DU298"/>
  <c r="AS296"/>
  <c r="EW296"/>
  <c r="DY296"/>
  <c r="AQ296"/>
  <c r="EU296"/>
  <c r="DW296"/>
  <c r="AO296"/>
  <c r="ES296"/>
  <c r="DU296"/>
  <c r="AS294"/>
  <c r="EW294"/>
  <c r="DY294"/>
  <c r="AQ294"/>
  <c r="EU294"/>
  <c r="DW294"/>
  <c r="AO294"/>
  <c r="ES294"/>
  <c r="DU294"/>
  <c r="AS292"/>
  <c r="EW292"/>
  <c r="DY292"/>
  <c r="AQ292"/>
  <c r="EU292"/>
  <c r="DW292"/>
  <c r="AO292"/>
  <c r="ES292"/>
  <c r="DU292"/>
  <c r="AS290"/>
  <c r="EW290"/>
  <c r="DY290"/>
  <c r="AQ290"/>
  <c r="EU290"/>
  <c r="DW290"/>
  <c r="AO290"/>
  <c r="ES290"/>
  <c r="DU290"/>
  <c r="AS288"/>
  <c r="EW288"/>
  <c r="DY288"/>
  <c r="AQ288"/>
  <c r="EU288"/>
  <c r="DW288"/>
  <c r="AO288"/>
  <c r="ES288"/>
  <c r="DU288"/>
  <c r="AS286"/>
  <c r="EW286"/>
  <c r="DY286"/>
  <c r="AQ286"/>
  <c r="EU286"/>
  <c r="DW286"/>
  <c r="AO286"/>
  <c r="ES286"/>
  <c r="DU286"/>
  <c r="AS284"/>
  <c r="EW284"/>
  <c r="DY284"/>
  <c r="AQ284"/>
  <c r="EU284"/>
  <c r="DW284"/>
  <c r="AO284"/>
  <c r="ES284"/>
  <c r="DU284"/>
  <c r="AS282"/>
  <c r="EW282"/>
  <c r="DY282"/>
  <c r="AQ282"/>
  <c r="EU282"/>
  <c r="DW282"/>
  <c r="AO282"/>
  <c r="ES282"/>
  <c r="DU282"/>
  <c r="AS280"/>
  <c r="EW280"/>
  <c r="DY280"/>
  <c r="AQ280"/>
  <c r="EU280"/>
  <c r="DW280"/>
  <c r="AO280"/>
  <c r="ES280"/>
  <c r="DU280"/>
  <c r="AS278"/>
  <c r="EW278"/>
  <c r="DY278"/>
  <c r="AQ278"/>
  <c r="EU278"/>
  <c r="DW278"/>
  <c r="AO278"/>
  <c r="ES278"/>
  <c r="DU278"/>
  <c r="AS276"/>
  <c r="EW276"/>
  <c r="DY276"/>
  <c r="AQ276"/>
  <c r="EU276"/>
  <c r="DW276"/>
  <c r="AO276"/>
  <c r="ES276"/>
  <c r="DU276"/>
  <c r="AS274"/>
  <c r="EW274"/>
  <c r="DY274"/>
  <c r="AQ274"/>
  <c r="EU274"/>
  <c r="DW274"/>
  <c r="AO274"/>
  <c r="ES274"/>
  <c r="DU274"/>
  <c r="AS272"/>
  <c r="EW272"/>
  <c r="DY272"/>
  <c r="AQ272"/>
  <c r="EU272"/>
  <c r="DW272"/>
  <c r="AO272"/>
  <c r="ES272"/>
  <c r="DU272"/>
  <c r="AS270"/>
  <c r="EW270"/>
  <c r="DY270"/>
  <c r="AQ270"/>
  <c r="EU270"/>
  <c r="DW270"/>
  <c r="AO270"/>
  <c r="ES270"/>
  <c r="DU270"/>
  <c r="AS268"/>
  <c r="EW268"/>
  <c r="DY268"/>
  <c r="AQ268"/>
  <c r="EU268"/>
  <c r="DW268"/>
  <c r="AO268"/>
  <c r="ES268"/>
  <c r="DU268"/>
  <c r="AS266"/>
  <c r="EW266"/>
  <c r="DY266"/>
  <c r="AQ266"/>
  <c r="EU266"/>
  <c r="DW266"/>
  <c r="AO266"/>
  <c r="ES266"/>
  <c r="DU266"/>
  <c r="AS264"/>
  <c r="EW264"/>
  <c r="DY264"/>
  <c r="AQ264"/>
  <c r="EU264"/>
  <c r="DW264"/>
  <c r="AO264"/>
  <c r="ES264"/>
  <c r="DU264"/>
  <c r="AS262"/>
  <c r="EW262"/>
  <c r="DY262"/>
  <c r="AQ262"/>
  <c r="EU262"/>
  <c r="DW262"/>
  <c r="AO262"/>
  <c r="ES262"/>
  <c r="DU262"/>
  <c r="EA262" s="1"/>
  <c r="AS260"/>
  <c r="EW260"/>
  <c r="DY260"/>
  <c r="AQ260"/>
  <c r="EU260"/>
  <c r="DW260"/>
  <c r="AO260"/>
  <c r="ES260"/>
  <c r="DU260"/>
  <c r="AS258"/>
  <c r="EW258"/>
  <c r="DY258"/>
  <c r="AQ258"/>
  <c r="EU258"/>
  <c r="DW258"/>
  <c r="AO258"/>
  <c r="ES258"/>
  <c r="DU258"/>
  <c r="EA258" s="1"/>
  <c r="AS256"/>
  <c r="EW256"/>
  <c r="DY256"/>
  <c r="AQ256"/>
  <c r="EU256"/>
  <c r="DW256"/>
  <c r="AO256"/>
  <c r="ES256"/>
  <c r="DU256"/>
  <c r="AS254"/>
  <c r="EW254"/>
  <c r="DY254"/>
  <c r="AQ254"/>
  <c r="EU254"/>
  <c r="DW254"/>
  <c r="AO254"/>
  <c r="ES254"/>
  <c r="DU254"/>
  <c r="EA254" s="1"/>
  <c r="AS252"/>
  <c r="EW252"/>
  <c r="DY252"/>
  <c r="AQ252"/>
  <c r="EU252"/>
  <c r="DW252"/>
  <c r="AO252"/>
  <c r="ES252"/>
  <c r="DU252"/>
  <c r="AS250"/>
  <c r="EW250"/>
  <c r="DY250"/>
  <c r="AQ250"/>
  <c r="EU250"/>
  <c r="DW250"/>
  <c r="AO250"/>
  <c r="ES250"/>
  <c r="DU250"/>
  <c r="EA250" s="1"/>
  <c r="AS248"/>
  <c r="EW248"/>
  <c r="DY248"/>
  <c r="AQ248"/>
  <c r="EU248"/>
  <c r="DW248"/>
  <c r="AO248"/>
  <c r="ES248"/>
  <c r="DU248"/>
  <c r="AS246"/>
  <c r="EW246"/>
  <c r="DY246"/>
  <c r="AQ246"/>
  <c r="EU246"/>
  <c r="DW246"/>
  <c r="AO246"/>
  <c r="ES246"/>
  <c r="DU246"/>
  <c r="EA246" s="1"/>
  <c r="AS244"/>
  <c r="EW244"/>
  <c r="DY244"/>
  <c r="AQ244"/>
  <c r="EU244"/>
  <c r="DW244"/>
  <c r="AO244"/>
  <c r="ES244"/>
  <c r="DU244"/>
  <c r="AS242"/>
  <c r="EW242"/>
  <c r="DY242"/>
  <c r="AQ242"/>
  <c r="EU242"/>
  <c r="DW242"/>
  <c r="AO242"/>
  <c r="ES242"/>
  <c r="DU242"/>
  <c r="EA242" s="1"/>
  <c r="AS240"/>
  <c r="EW240"/>
  <c r="DY240"/>
  <c r="AQ240"/>
  <c r="EU240"/>
  <c r="DW240"/>
  <c r="AO240"/>
  <c r="ES240"/>
  <c r="DU240"/>
  <c r="AS238"/>
  <c r="EW238"/>
  <c r="DY238"/>
  <c r="AQ238"/>
  <c r="EU238"/>
  <c r="DW238"/>
  <c r="AO238"/>
  <c r="ES238"/>
  <c r="DU238"/>
  <c r="EA238" s="1"/>
  <c r="AS236"/>
  <c r="EW236"/>
  <c r="DY236"/>
  <c r="AQ236"/>
  <c r="EU236"/>
  <c r="DW236"/>
  <c r="AO236"/>
  <c r="ES236"/>
  <c r="DU236"/>
  <c r="AS234"/>
  <c r="EW234"/>
  <c r="DY234"/>
  <c r="AQ234"/>
  <c r="EU234"/>
  <c r="DW234"/>
  <c r="AO234"/>
  <c r="ES234"/>
  <c r="DU234"/>
  <c r="EA234" s="1"/>
  <c r="AS232"/>
  <c r="EW232"/>
  <c r="DY232"/>
  <c r="AQ232"/>
  <c r="EU232"/>
  <c r="DW232"/>
  <c r="AO232"/>
  <c r="ES232"/>
  <c r="DU232"/>
  <c r="AS230"/>
  <c r="EW230"/>
  <c r="DY230"/>
  <c r="AQ230"/>
  <c r="EU230"/>
  <c r="DW230"/>
  <c r="AO230"/>
  <c r="ES230"/>
  <c r="DU230"/>
  <c r="EA230" s="1"/>
  <c r="AS228"/>
  <c r="EW228"/>
  <c r="DY228"/>
  <c r="AQ228"/>
  <c r="EU228"/>
  <c r="DW228"/>
  <c r="AO228"/>
  <c r="ES228"/>
  <c r="DU228"/>
  <c r="AS226"/>
  <c r="EW226"/>
  <c r="DY226"/>
  <c r="AQ226"/>
  <c r="EU226"/>
  <c r="DW226"/>
  <c r="AO226"/>
  <c r="ES226"/>
  <c r="DU226"/>
  <c r="EA226" s="1"/>
  <c r="AS224"/>
  <c r="EW224"/>
  <c r="DY224"/>
  <c r="AQ224"/>
  <c r="EU224"/>
  <c r="DW224"/>
  <c r="AO224"/>
  <c r="ES224"/>
  <c r="DU224"/>
  <c r="AS222"/>
  <c r="EW222"/>
  <c r="DY222"/>
  <c r="AQ222"/>
  <c r="EU222"/>
  <c r="DW222"/>
  <c r="AO222"/>
  <c r="ES222"/>
  <c r="DU222"/>
  <c r="EA222" s="1"/>
  <c r="AS220"/>
  <c r="EW220"/>
  <c r="DY220"/>
  <c r="AQ220"/>
  <c r="EU220"/>
  <c r="DW220"/>
  <c r="AO220"/>
  <c r="ES220"/>
  <c r="DU220"/>
  <c r="AS218"/>
  <c r="EW218"/>
  <c r="DY218"/>
  <c r="AQ218"/>
  <c r="EU218"/>
  <c r="DW218"/>
  <c r="AO218"/>
  <c r="ES218"/>
  <c r="DU218"/>
  <c r="EA218" s="1"/>
  <c r="AS216"/>
  <c r="EW216"/>
  <c r="DY216"/>
  <c r="AQ216"/>
  <c r="EU216"/>
  <c r="DW216"/>
  <c r="AO216"/>
  <c r="ES216"/>
  <c r="DU216"/>
  <c r="AS214"/>
  <c r="EW214"/>
  <c r="DY214"/>
  <c r="AQ214"/>
  <c r="EU214"/>
  <c r="DW214"/>
  <c r="AO214"/>
  <c r="ES214"/>
  <c r="DU214"/>
  <c r="EA214" s="1"/>
  <c r="AS212"/>
  <c r="EW212"/>
  <c r="DY212"/>
  <c r="AQ212"/>
  <c r="EU212"/>
  <c r="DW212"/>
  <c r="AO212"/>
  <c r="ES212"/>
  <c r="DU212"/>
  <c r="AS210"/>
  <c r="EW210"/>
  <c r="DY210"/>
  <c r="AQ210"/>
  <c r="EU210"/>
  <c r="DW210"/>
  <c r="AO210"/>
  <c r="ES210"/>
  <c r="DU210"/>
  <c r="EA210" s="1"/>
  <c r="AS208"/>
  <c r="EW208"/>
  <c r="DY208"/>
  <c r="AQ208"/>
  <c r="EU208"/>
  <c r="DW208"/>
  <c r="AO208"/>
  <c r="ES208"/>
  <c r="DU208"/>
  <c r="AS206"/>
  <c r="EW206"/>
  <c r="DY206"/>
  <c r="AQ206"/>
  <c r="EU206"/>
  <c r="DW206"/>
  <c r="AO206"/>
  <c r="ES206"/>
  <c r="DU206"/>
  <c r="EA206" s="1"/>
  <c r="AS204"/>
  <c r="EW204"/>
  <c r="DY204"/>
  <c r="AQ204"/>
  <c r="EU204"/>
  <c r="DW204"/>
  <c r="AO204"/>
  <c r="ES204"/>
  <c r="DU204"/>
  <c r="AS202"/>
  <c r="EW202"/>
  <c r="DY202"/>
  <c r="AQ202"/>
  <c r="EU202"/>
  <c r="DW202"/>
  <c r="AO202"/>
  <c r="ES202"/>
  <c r="DU202"/>
  <c r="EA202" s="1"/>
  <c r="AS200"/>
  <c r="EW200"/>
  <c r="DY200"/>
  <c r="AQ200"/>
  <c r="EU200"/>
  <c r="DW200"/>
  <c r="AO200"/>
  <c r="ES200"/>
  <c r="DU200"/>
  <c r="AS198"/>
  <c r="EW198"/>
  <c r="DY198"/>
  <c r="AQ198"/>
  <c r="EU198"/>
  <c r="DW198"/>
  <c r="AO198"/>
  <c r="ES198"/>
  <c r="DU198"/>
  <c r="EA198" s="1"/>
  <c r="AS196"/>
  <c r="EW196"/>
  <c r="DY196"/>
  <c r="AQ196"/>
  <c r="EU196"/>
  <c r="DW196"/>
  <c r="AO196"/>
  <c r="ES196"/>
  <c r="DU196"/>
  <c r="AS194"/>
  <c r="EW194"/>
  <c r="DY194"/>
  <c r="AQ194"/>
  <c r="EU194"/>
  <c r="DW194"/>
  <c r="AO194"/>
  <c r="ES194"/>
  <c r="DU194"/>
  <c r="EA194" s="1"/>
  <c r="AS192"/>
  <c r="EW192"/>
  <c r="DY192"/>
  <c r="AQ192"/>
  <c r="EU192"/>
  <c r="DW192"/>
  <c r="AO192"/>
  <c r="ES192"/>
  <c r="DU192"/>
  <c r="AS190"/>
  <c r="EW190"/>
  <c r="DY190"/>
  <c r="AQ190"/>
  <c r="EU190"/>
  <c r="DW190"/>
  <c r="AO190"/>
  <c r="ES190"/>
  <c r="DU190"/>
  <c r="EA190" s="1"/>
  <c r="AS188"/>
  <c r="EW188"/>
  <c r="DY188"/>
  <c r="AQ188"/>
  <c r="EU188"/>
  <c r="DW188"/>
  <c r="AO188"/>
  <c r="ES188"/>
  <c r="DU188"/>
  <c r="AS186"/>
  <c r="EW186"/>
  <c r="DY186"/>
  <c r="AQ186"/>
  <c r="EU186"/>
  <c r="DW186"/>
  <c r="AO186"/>
  <c r="ES186"/>
  <c r="DU186"/>
  <c r="EA186" s="1"/>
  <c r="AS184"/>
  <c r="EW184"/>
  <c r="DY184"/>
  <c r="AQ184"/>
  <c r="EU184"/>
  <c r="DW184"/>
  <c r="AO184"/>
  <c r="ES184"/>
  <c r="DU184"/>
  <c r="AS182"/>
  <c r="EW182"/>
  <c r="DY182"/>
  <c r="AQ182"/>
  <c r="EU182"/>
  <c r="DW182"/>
  <c r="AO182"/>
  <c r="ES182"/>
  <c r="DU182"/>
  <c r="EA182" s="1"/>
  <c r="AS180"/>
  <c r="EW180"/>
  <c r="DY180"/>
  <c r="AQ180"/>
  <c r="EU180"/>
  <c r="DW180"/>
  <c r="AO180"/>
  <c r="ES180"/>
  <c r="DU180"/>
  <c r="AS178"/>
  <c r="EW178"/>
  <c r="DY178"/>
  <c r="AQ178"/>
  <c r="EU178"/>
  <c r="DW178"/>
  <c r="AO178"/>
  <c r="ES178"/>
  <c r="DU178"/>
  <c r="EA178" s="1"/>
  <c r="AS176"/>
  <c r="EW176"/>
  <c r="DY176"/>
  <c r="AQ176"/>
  <c r="EU176"/>
  <c r="DW176"/>
  <c r="AO176"/>
  <c r="ES176"/>
  <c r="DU176"/>
  <c r="AS174"/>
  <c r="EW174"/>
  <c r="DY174"/>
  <c r="AQ174"/>
  <c r="EU174"/>
  <c r="DW174"/>
  <c r="AO174"/>
  <c r="ES174"/>
  <c r="DU174"/>
  <c r="EA174" s="1"/>
  <c r="AS172"/>
  <c r="EW172"/>
  <c r="DY172"/>
  <c r="AQ172"/>
  <c r="EU172"/>
  <c r="DW172"/>
  <c r="AO172"/>
  <c r="ES172"/>
  <c r="DU172"/>
  <c r="AS170"/>
  <c r="EW170"/>
  <c r="DY170"/>
  <c r="AQ170"/>
  <c r="EU170"/>
  <c r="DW170"/>
  <c r="AO170"/>
  <c r="ES170"/>
  <c r="DU170"/>
  <c r="EA170" s="1"/>
  <c r="AS168"/>
  <c r="EW168"/>
  <c r="DY168"/>
  <c r="AQ168"/>
  <c r="EU168"/>
  <c r="DW168"/>
  <c r="AO168"/>
  <c r="ES168"/>
  <c r="DU168"/>
  <c r="AS166"/>
  <c r="EW166"/>
  <c r="DY166"/>
  <c r="AQ166"/>
  <c r="EU166"/>
  <c r="DW166"/>
  <c r="AO166"/>
  <c r="ES166"/>
  <c r="DU166"/>
  <c r="EA166" s="1"/>
  <c r="AS164"/>
  <c r="EW164"/>
  <c r="DY164"/>
  <c r="AQ164"/>
  <c r="EU164"/>
  <c r="DW164"/>
  <c r="AO164"/>
  <c r="ES164"/>
  <c r="DU164"/>
  <c r="AS162"/>
  <c r="EW162"/>
  <c r="DY162"/>
  <c r="AQ162"/>
  <c r="EU162"/>
  <c r="DW162"/>
  <c r="AO162"/>
  <c r="ES162"/>
  <c r="DU162"/>
  <c r="EA162" s="1"/>
  <c r="AS160"/>
  <c r="EW160"/>
  <c r="DY160"/>
  <c r="AQ160"/>
  <c r="EU160"/>
  <c r="DW160"/>
  <c r="AO160"/>
  <c r="ES160"/>
  <c r="DU160"/>
  <c r="AS158"/>
  <c r="EW158"/>
  <c r="DY158"/>
  <c r="DA158"/>
  <c r="AQ158"/>
  <c r="EU158"/>
  <c r="DW158"/>
  <c r="CY158"/>
  <c r="AO158"/>
  <c r="ES158"/>
  <c r="DU158"/>
  <c r="EA158" s="1"/>
  <c r="CW158"/>
  <c r="AS156"/>
  <c r="EW156"/>
  <c r="DY156"/>
  <c r="DA156"/>
  <c r="AQ156"/>
  <c r="EU156"/>
  <c r="DW156"/>
  <c r="CY156"/>
  <c r="AO156"/>
  <c r="ES156"/>
  <c r="DU156"/>
  <c r="EA156" s="1"/>
  <c r="CW156"/>
  <c r="AS154"/>
  <c r="EW154"/>
  <c r="DY154"/>
  <c r="DA154"/>
  <c r="AQ154"/>
  <c r="EU154"/>
  <c r="DW154"/>
  <c r="CY154"/>
  <c r="AO154"/>
  <c r="ES154"/>
  <c r="DU154"/>
  <c r="EA154" s="1"/>
  <c r="CW154"/>
  <c r="AS152"/>
  <c r="EW152"/>
  <c r="DY152"/>
  <c r="DA152"/>
  <c r="AQ152"/>
  <c r="EU152"/>
  <c r="DW152"/>
  <c r="CY152"/>
  <c r="AO152"/>
  <c r="ES152"/>
  <c r="DU152"/>
  <c r="EA152" s="1"/>
  <c r="CW152"/>
  <c r="AS150"/>
  <c r="EW150"/>
  <c r="DY150"/>
  <c r="DA150"/>
  <c r="AQ150"/>
  <c r="EU150"/>
  <c r="DW150"/>
  <c r="CY150"/>
  <c r="AO150"/>
  <c r="ES150"/>
  <c r="DU150"/>
  <c r="EA150" s="1"/>
  <c r="CW150"/>
  <c r="AS148"/>
  <c r="EW148"/>
  <c r="DY148"/>
  <c r="DA148"/>
  <c r="AQ148"/>
  <c r="EU148"/>
  <c r="DW148"/>
  <c r="CY148"/>
  <c r="AO148"/>
  <c r="ES148"/>
  <c r="DU148"/>
  <c r="EA148" s="1"/>
  <c r="CW148"/>
  <c r="AS146"/>
  <c r="EW146"/>
  <c r="DY146"/>
  <c r="DA146"/>
  <c r="AQ146"/>
  <c r="EU146"/>
  <c r="DW146"/>
  <c r="CY146"/>
  <c r="AO146"/>
  <c r="ES146"/>
  <c r="DU146"/>
  <c r="EA146" s="1"/>
  <c r="CW146"/>
  <c r="AS144"/>
  <c r="EW144"/>
  <c r="DY144"/>
  <c r="DA144"/>
  <c r="AQ144"/>
  <c r="EU144"/>
  <c r="DW144"/>
  <c r="CY144"/>
  <c r="AO144"/>
  <c r="ES144"/>
  <c r="DU144"/>
  <c r="EA144" s="1"/>
  <c r="CW144"/>
  <c r="AS142"/>
  <c r="EW142"/>
  <c r="DY142"/>
  <c r="DA142"/>
  <c r="AQ142"/>
  <c r="EU142"/>
  <c r="DW142"/>
  <c r="CY142"/>
  <c r="AO142"/>
  <c r="ES142"/>
  <c r="DU142"/>
  <c r="EA142" s="1"/>
  <c r="CW142"/>
  <c r="AS140"/>
  <c r="EW140"/>
  <c r="DY140"/>
  <c r="DA140"/>
  <c r="AQ140"/>
  <c r="EU140"/>
  <c r="DW140"/>
  <c r="CY140"/>
  <c r="AO140"/>
  <c r="ES140"/>
  <c r="DU140"/>
  <c r="EA140" s="1"/>
  <c r="CW140"/>
  <c r="AS138"/>
  <c r="EW138"/>
  <c r="DY138"/>
  <c r="DA138"/>
  <c r="AQ138"/>
  <c r="EU138"/>
  <c r="DW138"/>
  <c r="CY138"/>
  <c r="AO138"/>
  <c r="ES138"/>
  <c r="DU138"/>
  <c r="EA138" s="1"/>
  <c r="CW138"/>
  <c r="AP342"/>
  <c r="ET342"/>
  <c r="EH342"/>
  <c r="EM342" s="1"/>
  <c r="DJ342"/>
  <c r="DO342" s="1"/>
  <c r="G341"/>
  <c r="H341"/>
  <c r="I341"/>
  <c r="J341"/>
  <c r="K341"/>
  <c r="AR340"/>
  <c r="EV340"/>
  <c r="EJ340"/>
  <c r="DL340"/>
  <c r="AP340"/>
  <c r="ET340"/>
  <c r="EH340"/>
  <c r="EM340" s="1"/>
  <c r="DJ340"/>
  <c r="DO340" s="1"/>
  <c r="G339"/>
  <c r="H339"/>
  <c r="I339"/>
  <c r="J339"/>
  <c r="K339"/>
  <c r="AR338"/>
  <c r="EV338"/>
  <c r="EJ338"/>
  <c r="DL338"/>
  <c r="AP338"/>
  <c r="ET338"/>
  <c r="EH338"/>
  <c r="EM338" s="1"/>
  <c r="DJ338"/>
  <c r="DO338" s="1"/>
  <c r="G337"/>
  <c r="H337"/>
  <c r="I337"/>
  <c r="J337"/>
  <c r="K337"/>
  <c r="AR336"/>
  <c r="EV336"/>
  <c r="EJ336"/>
  <c r="DL336"/>
  <c r="AP336"/>
  <c r="ET336"/>
  <c r="EH336"/>
  <c r="EM336" s="1"/>
  <c r="DJ336"/>
  <c r="DO336" s="1"/>
  <c r="G335"/>
  <c r="H335"/>
  <c r="I335"/>
  <c r="J335"/>
  <c r="K335"/>
  <c r="AR334"/>
  <c r="EV334"/>
  <c r="EJ334"/>
  <c r="DL334"/>
  <c r="AP334"/>
  <c r="ET334"/>
  <c r="EH334"/>
  <c r="EM334" s="1"/>
  <c r="DJ334"/>
  <c r="DO334" s="1"/>
  <c r="G333"/>
  <c r="H333"/>
  <c r="I333"/>
  <c r="J333"/>
  <c r="K333"/>
  <c r="AR332"/>
  <c r="EV332"/>
  <c r="EJ332"/>
  <c r="DL332"/>
  <c r="AP332"/>
  <c r="ET332"/>
  <c r="EH332"/>
  <c r="EM332" s="1"/>
  <c r="DJ332"/>
  <c r="DO332" s="1"/>
  <c r="G331"/>
  <c r="H331"/>
  <c r="I331"/>
  <c r="J331"/>
  <c r="K331"/>
  <c r="AR330"/>
  <c r="EV330"/>
  <c r="EJ330"/>
  <c r="DL330"/>
  <c r="AP330"/>
  <c r="ET330"/>
  <c r="EH330"/>
  <c r="EM330" s="1"/>
  <c r="DJ330"/>
  <c r="DO330" s="1"/>
  <c r="G329"/>
  <c r="H329"/>
  <c r="I329"/>
  <c r="J329"/>
  <c r="K329"/>
  <c r="AR328"/>
  <c r="EV328"/>
  <c r="EJ328"/>
  <c r="DL328"/>
  <c r="AP328"/>
  <c r="ET328"/>
  <c r="EH328"/>
  <c r="EM328" s="1"/>
  <c r="DJ328"/>
  <c r="DO328" s="1"/>
  <c r="G327"/>
  <c r="H327"/>
  <c r="I327"/>
  <c r="J327"/>
  <c r="K327"/>
  <c r="AR326"/>
  <c r="EV326"/>
  <c r="EJ326"/>
  <c r="DL326"/>
  <c r="AP326"/>
  <c r="ET326"/>
  <c r="EH326"/>
  <c r="EM326" s="1"/>
  <c r="DJ326"/>
  <c r="DO326" s="1"/>
  <c r="G325"/>
  <c r="H325"/>
  <c r="I325"/>
  <c r="J325"/>
  <c r="K325"/>
  <c r="AR324"/>
  <c r="EV324"/>
  <c r="EJ324"/>
  <c r="DL324"/>
  <c r="AP324"/>
  <c r="ET324"/>
  <c r="EH324"/>
  <c r="EM324" s="1"/>
  <c r="DJ324"/>
  <c r="DO324" s="1"/>
  <c r="G323"/>
  <c r="H323"/>
  <c r="I323"/>
  <c r="J323"/>
  <c r="K323"/>
  <c r="AR322"/>
  <c r="EV322"/>
  <c r="EJ322"/>
  <c r="DL322"/>
  <c r="AP322"/>
  <c r="ET322"/>
  <c r="EH322"/>
  <c r="EM322" s="1"/>
  <c r="DJ322"/>
  <c r="DO322" s="1"/>
  <c r="G321"/>
  <c r="H321"/>
  <c r="I321"/>
  <c r="J321"/>
  <c r="K321"/>
  <c r="AR320"/>
  <c r="EV320"/>
  <c r="EJ320"/>
  <c r="DL320"/>
  <c r="AP320"/>
  <c r="ET320"/>
  <c r="EH320"/>
  <c r="EM320" s="1"/>
  <c r="DJ320"/>
  <c r="DO320" s="1"/>
  <c r="G319"/>
  <c r="H319"/>
  <c r="I319"/>
  <c r="J319"/>
  <c r="K319"/>
  <c r="AR318"/>
  <c r="EV318"/>
  <c r="EJ318"/>
  <c r="DL318"/>
  <c r="AP318"/>
  <c r="ET318"/>
  <c r="EH318"/>
  <c r="EM318" s="1"/>
  <c r="DJ318"/>
  <c r="DO318" s="1"/>
  <c r="G317"/>
  <c r="H317"/>
  <c r="I317"/>
  <c r="J317"/>
  <c r="K317"/>
  <c r="AR316"/>
  <c r="EV316"/>
  <c r="EJ316"/>
  <c r="DL316"/>
  <c r="AP316"/>
  <c r="ET316"/>
  <c r="EH316"/>
  <c r="EM316" s="1"/>
  <c r="DJ316"/>
  <c r="DO316" s="1"/>
  <c r="G315"/>
  <c r="H315"/>
  <c r="I315"/>
  <c r="J315"/>
  <c r="K315"/>
  <c r="AR314"/>
  <c r="EV314"/>
  <c r="EJ314"/>
  <c r="DL314"/>
  <c r="AP314"/>
  <c r="ET314"/>
  <c r="EH314"/>
  <c r="EM314" s="1"/>
  <c r="DJ314"/>
  <c r="DO314" s="1"/>
  <c r="G313"/>
  <c r="H313"/>
  <c r="I313"/>
  <c r="J313"/>
  <c r="K313"/>
  <c r="AR312"/>
  <c r="EV312"/>
  <c r="EJ312"/>
  <c r="DL312"/>
  <c r="AP312"/>
  <c r="ET312"/>
  <c r="EH312"/>
  <c r="EM312" s="1"/>
  <c r="DJ312"/>
  <c r="DO312" s="1"/>
  <c r="G311"/>
  <c r="H311"/>
  <c r="I311"/>
  <c r="J311"/>
  <c r="K311"/>
  <c r="AR310"/>
  <c r="EV310"/>
  <c r="EJ310"/>
  <c r="DL310"/>
  <c r="AP310"/>
  <c r="ET310"/>
  <c r="EH310"/>
  <c r="EM310" s="1"/>
  <c r="DJ310"/>
  <c r="DO310" s="1"/>
  <c r="G309"/>
  <c r="H309"/>
  <c r="I309"/>
  <c r="J309"/>
  <c r="K309"/>
  <c r="AR308"/>
  <c r="EV308"/>
  <c r="EJ308"/>
  <c r="DL308"/>
  <c r="AP308"/>
  <c r="ET308"/>
  <c r="EH308"/>
  <c r="EM308" s="1"/>
  <c r="DJ308"/>
  <c r="DO308" s="1"/>
  <c r="G307"/>
  <c r="H307"/>
  <c r="I307"/>
  <c r="J307"/>
  <c r="K307"/>
  <c r="AR306"/>
  <c r="EV306"/>
  <c r="EJ306"/>
  <c r="DL306"/>
  <c r="AP306"/>
  <c r="ET306"/>
  <c r="EH306"/>
  <c r="EM306" s="1"/>
  <c r="DJ306"/>
  <c r="DO306" s="1"/>
  <c r="G305"/>
  <c r="H305"/>
  <c r="I305"/>
  <c r="J305"/>
  <c r="K305"/>
  <c r="AR304"/>
  <c r="EV304"/>
  <c r="EJ304"/>
  <c r="DL304"/>
  <c r="AP304"/>
  <c r="ET304"/>
  <c r="EH304"/>
  <c r="EM304" s="1"/>
  <c r="DJ304"/>
  <c r="DO304" s="1"/>
  <c r="G303"/>
  <c r="H303"/>
  <c r="I303"/>
  <c r="J303"/>
  <c r="K303"/>
  <c r="AR302"/>
  <c r="EV302"/>
  <c r="EJ302"/>
  <c r="DL302"/>
  <c r="AP302"/>
  <c r="ET302"/>
  <c r="EH302"/>
  <c r="EM302" s="1"/>
  <c r="DJ302"/>
  <c r="DO302" s="1"/>
  <c r="G301"/>
  <c r="H301"/>
  <c r="I301"/>
  <c r="J301"/>
  <c r="K301"/>
  <c r="AR300"/>
  <c r="EV300"/>
  <c r="EJ300"/>
  <c r="DL300"/>
  <c r="AP300"/>
  <c r="ET300"/>
  <c r="EH300"/>
  <c r="EM300" s="1"/>
  <c r="DJ300"/>
  <c r="DO300" s="1"/>
  <c r="G299"/>
  <c r="H299"/>
  <c r="I299"/>
  <c r="J299"/>
  <c r="K299"/>
  <c r="AR298"/>
  <c r="EV298"/>
  <c r="EJ298"/>
  <c r="DL298"/>
  <c r="AP298"/>
  <c r="ET298"/>
  <c r="EH298"/>
  <c r="EM298" s="1"/>
  <c r="DJ298"/>
  <c r="DO298" s="1"/>
  <c r="G297"/>
  <c r="H297"/>
  <c r="I297"/>
  <c r="J297"/>
  <c r="K297"/>
  <c r="AR296"/>
  <c r="EV296"/>
  <c r="EJ296"/>
  <c r="DL296"/>
  <c r="AP296"/>
  <c r="ET296"/>
  <c r="EH296"/>
  <c r="EM296" s="1"/>
  <c r="DJ296"/>
  <c r="DO296" s="1"/>
  <c r="G295"/>
  <c r="H295"/>
  <c r="I295"/>
  <c r="J295"/>
  <c r="K295"/>
  <c r="AR294"/>
  <c r="EV294"/>
  <c r="EJ294"/>
  <c r="DL294"/>
  <c r="AP294"/>
  <c r="ET294"/>
  <c r="EH294"/>
  <c r="EM294" s="1"/>
  <c r="DJ294"/>
  <c r="DO294" s="1"/>
  <c r="G293"/>
  <c r="H293"/>
  <c r="I293"/>
  <c r="J293"/>
  <c r="K293"/>
  <c r="AR292"/>
  <c r="EV292"/>
  <c r="EJ292"/>
  <c r="DL292"/>
  <c r="AP292"/>
  <c r="ET292"/>
  <c r="EH292"/>
  <c r="EM292" s="1"/>
  <c r="DJ292"/>
  <c r="DO292" s="1"/>
  <c r="G291"/>
  <c r="H291"/>
  <c r="I291"/>
  <c r="J291"/>
  <c r="K291"/>
  <c r="AR290"/>
  <c r="EV290"/>
  <c r="EJ290"/>
  <c r="DL290"/>
  <c r="AP290"/>
  <c r="ET290"/>
  <c r="EH290"/>
  <c r="EM290" s="1"/>
  <c r="DJ290"/>
  <c r="DO290" s="1"/>
  <c r="G289"/>
  <c r="H289"/>
  <c r="I289"/>
  <c r="J289"/>
  <c r="K289"/>
  <c r="AR288"/>
  <c r="EV288"/>
  <c r="EJ288"/>
  <c r="DL288"/>
  <c r="AP288"/>
  <c r="ET288"/>
  <c r="EH288"/>
  <c r="EM288" s="1"/>
  <c r="DJ288"/>
  <c r="DO288" s="1"/>
  <c r="G287"/>
  <c r="H287"/>
  <c r="I287"/>
  <c r="J287"/>
  <c r="K287"/>
  <c r="AR286"/>
  <c r="EV286"/>
  <c r="EJ286"/>
  <c r="DL286"/>
  <c r="AP286"/>
  <c r="ET286"/>
  <c r="EH286"/>
  <c r="EM286" s="1"/>
  <c r="DJ286"/>
  <c r="DO286" s="1"/>
  <c r="G285"/>
  <c r="H285"/>
  <c r="I285"/>
  <c r="J285"/>
  <c r="K285"/>
  <c r="AR284"/>
  <c r="EV284"/>
  <c r="EJ284"/>
  <c r="DL284"/>
  <c r="AP284"/>
  <c r="ET284"/>
  <c r="EH284"/>
  <c r="EM284" s="1"/>
  <c r="DJ284"/>
  <c r="DO284" s="1"/>
  <c r="G283"/>
  <c r="H283"/>
  <c r="I283"/>
  <c r="J283"/>
  <c r="K283"/>
  <c r="AR282"/>
  <c r="EV282"/>
  <c r="EJ282"/>
  <c r="DL282"/>
  <c r="AP282"/>
  <c r="ET282"/>
  <c r="EH282"/>
  <c r="EM282" s="1"/>
  <c r="DJ282"/>
  <c r="DO282" s="1"/>
  <c r="G281"/>
  <c r="H281"/>
  <c r="I281"/>
  <c r="J281"/>
  <c r="K281"/>
  <c r="AR280"/>
  <c r="EV280"/>
  <c r="EJ280"/>
  <c r="DL280"/>
  <c r="AP280"/>
  <c r="ET280"/>
  <c r="EH280"/>
  <c r="EM280" s="1"/>
  <c r="DJ280"/>
  <c r="DO280" s="1"/>
  <c r="G279"/>
  <c r="H279"/>
  <c r="I279"/>
  <c r="J279"/>
  <c r="K279"/>
  <c r="AR278"/>
  <c r="EV278"/>
  <c r="EJ278"/>
  <c r="DL278"/>
  <c r="AP278"/>
  <c r="ET278"/>
  <c r="EH278"/>
  <c r="EM278" s="1"/>
  <c r="DJ278"/>
  <c r="DO278" s="1"/>
  <c r="G277"/>
  <c r="H277"/>
  <c r="I277"/>
  <c r="J277"/>
  <c r="K277"/>
  <c r="AR276"/>
  <c r="EV276"/>
  <c r="EJ276"/>
  <c r="DL276"/>
  <c r="AP276"/>
  <c r="ET276"/>
  <c r="EH276"/>
  <c r="EM276" s="1"/>
  <c r="DJ276"/>
  <c r="DO276" s="1"/>
  <c r="G275"/>
  <c r="H275"/>
  <c r="I275"/>
  <c r="J275"/>
  <c r="K275"/>
  <c r="AR274"/>
  <c r="EV274"/>
  <c r="EJ274"/>
  <c r="DL274"/>
  <c r="AP274"/>
  <c r="ET274"/>
  <c r="EH274"/>
  <c r="EM274" s="1"/>
  <c r="DJ274"/>
  <c r="DO274" s="1"/>
  <c r="G273"/>
  <c r="H273"/>
  <c r="I273"/>
  <c r="J273"/>
  <c r="K273"/>
  <c r="AR272"/>
  <c r="EV272"/>
  <c r="EJ272"/>
  <c r="DL272"/>
  <c r="AP272"/>
  <c r="ET272"/>
  <c r="EH272"/>
  <c r="EM272" s="1"/>
  <c r="DJ272"/>
  <c r="DO272" s="1"/>
  <c r="G271"/>
  <c r="H271"/>
  <c r="I271"/>
  <c r="J271"/>
  <c r="K271"/>
  <c r="AR270"/>
  <c r="EV270"/>
  <c r="EJ270"/>
  <c r="DL270"/>
  <c r="AP270"/>
  <c r="ET270"/>
  <c r="EH270"/>
  <c r="EM270" s="1"/>
  <c r="DJ270"/>
  <c r="DO270" s="1"/>
  <c r="G269"/>
  <c r="H269"/>
  <c r="I269"/>
  <c r="J269"/>
  <c r="K269"/>
  <c r="AR268"/>
  <c r="EV268"/>
  <c r="EJ268"/>
  <c r="DL268"/>
  <c r="AP268"/>
  <c r="ET268"/>
  <c r="EH268"/>
  <c r="EM268" s="1"/>
  <c r="DJ268"/>
  <c r="DO268" s="1"/>
  <c r="G267"/>
  <c r="H267"/>
  <c r="I267"/>
  <c r="J267"/>
  <c r="K267"/>
  <c r="AR266"/>
  <c r="EV266"/>
  <c r="EJ266"/>
  <c r="DL266"/>
  <c r="AP266"/>
  <c r="ET266"/>
  <c r="EH266"/>
  <c r="EM266" s="1"/>
  <c r="DJ266"/>
  <c r="DO266" s="1"/>
  <c r="G265"/>
  <c r="H265"/>
  <c r="I265"/>
  <c r="J265"/>
  <c r="K265"/>
  <c r="AR264"/>
  <c r="EV264"/>
  <c r="EJ264"/>
  <c r="DL264"/>
  <c r="AP264"/>
  <c r="ET264"/>
  <c r="EH264"/>
  <c r="EM264" s="1"/>
  <c r="DJ264"/>
  <c r="DO264" s="1"/>
  <c r="G263"/>
  <c r="H263"/>
  <c r="I263"/>
  <c r="J263"/>
  <c r="K263"/>
  <c r="AR262"/>
  <c r="EV262"/>
  <c r="EJ262"/>
  <c r="DL262"/>
  <c r="AP262"/>
  <c r="ET262"/>
  <c r="EH262"/>
  <c r="EM262" s="1"/>
  <c r="DJ262"/>
  <c r="DO262" s="1"/>
  <c r="G261"/>
  <c r="H261"/>
  <c r="I261"/>
  <c r="J261"/>
  <c r="K261"/>
  <c r="AR260"/>
  <c r="EV260"/>
  <c r="EJ260"/>
  <c r="DL260"/>
  <c r="AP260"/>
  <c r="ET260"/>
  <c r="EH260"/>
  <c r="EM260" s="1"/>
  <c r="DJ260"/>
  <c r="DO260" s="1"/>
  <c r="G259"/>
  <c r="H259"/>
  <c r="I259"/>
  <c r="J259"/>
  <c r="K259"/>
  <c r="AR258"/>
  <c r="EV258"/>
  <c r="EJ258"/>
  <c r="DL258"/>
  <c r="AP258"/>
  <c r="ET258"/>
  <c r="EH258"/>
  <c r="EM258" s="1"/>
  <c r="DJ258"/>
  <c r="DO258" s="1"/>
  <c r="G257"/>
  <c r="H257"/>
  <c r="I257"/>
  <c r="J257"/>
  <c r="K257"/>
  <c r="AR256"/>
  <c r="EV256"/>
  <c r="EJ256"/>
  <c r="DL256"/>
  <c r="AP256"/>
  <c r="ET256"/>
  <c r="EH256"/>
  <c r="EM256" s="1"/>
  <c r="DJ256"/>
  <c r="DO256" s="1"/>
  <c r="G255"/>
  <c r="H255"/>
  <c r="I255"/>
  <c r="J255"/>
  <c r="K255"/>
  <c r="AR254"/>
  <c r="EV254"/>
  <c r="EJ254"/>
  <c r="DL254"/>
  <c r="AP254"/>
  <c r="ET254"/>
  <c r="EH254"/>
  <c r="EM254" s="1"/>
  <c r="DJ254"/>
  <c r="DO254" s="1"/>
  <c r="G253"/>
  <c r="H253"/>
  <c r="I253"/>
  <c r="J253"/>
  <c r="K253"/>
  <c r="AR252"/>
  <c r="EV252"/>
  <c r="EJ252"/>
  <c r="DL252"/>
  <c r="AP252"/>
  <c r="ET252"/>
  <c r="EH252"/>
  <c r="EM252" s="1"/>
  <c r="DJ252"/>
  <c r="DO252" s="1"/>
  <c r="G251"/>
  <c r="H251"/>
  <c r="I251"/>
  <c r="J251"/>
  <c r="K251"/>
  <c r="AR250"/>
  <c r="EV250"/>
  <c r="EJ250"/>
  <c r="DL250"/>
  <c r="AP250"/>
  <c r="ET250"/>
  <c r="EH250"/>
  <c r="EM250" s="1"/>
  <c r="DJ250"/>
  <c r="DO250" s="1"/>
  <c r="G249"/>
  <c r="H249"/>
  <c r="I249"/>
  <c r="J249"/>
  <c r="K249"/>
  <c r="AR248"/>
  <c r="EV248"/>
  <c r="EJ248"/>
  <c r="DL248"/>
  <c r="AP248"/>
  <c r="ET248"/>
  <c r="EH248"/>
  <c r="EM248" s="1"/>
  <c r="DJ248"/>
  <c r="DO248" s="1"/>
  <c r="G247"/>
  <c r="H247"/>
  <c r="I247"/>
  <c r="J247"/>
  <c r="K247"/>
  <c r="AR246"/>
  <c r="EV246"/>
  <c r="EJ246"/>
  <c r="DL246"/>
  <c r="AP246"/>
  <c r="ET246"/>
  <c r="EH246"/>
  <c r="EM246" s="1"/>
  <c r="DJ246"/>
  <c r="DO246" s="1"/>
  <c r="G245"/>
  <c r="H245"/>
  <c r="I245"/>
  <c r="J245"/>
  <c r="K245"/>
  <c r="AR244"/>
  <c r="EV244"/>
  <c r="EJ244"/>
  <c r="DL244"/>
  <c r="AP244"/>
  <c r="ET244"/>
  <c r="EH244"/>
  <c r="EM244" s="1"/>
  <c r="DJ244"/>
  <c r="DO244" s="1"/>
  <c r="G243"/>
  <c r="H243"/>
  <c r="I243"/>
  <c r="J243"/>
  <c r="K243"/>
  <c r="AR242"/>
  <c r="EV242"/>
  <c r="EJ242"/>
  <c r="DL242"/>
  <c r="AP242"/>
  <c r="ET242"/>
  <c r="EH242"/>
  <c r="EM242" s="1"/>
  <c r="DJ242"/>
  <c r="DO242" s="1"/>
  <c r="G241"/>
  <c r="H241"/>
  <c r="I241"/>
  <c r="J241"/>
  <c r="K241"/>
  <c r="AR240"/>
  <c r="EV240"/>
  <c r="EJ240"/>
  <c r="DL240"/>
  <c r="AP240"/>
  <c r="ET240"/>
  <c r="EH240"/>
  <c r="EM240" s="1"/>
  <c r="DJ240"/>
  <c r="DO240" s="1"/>
  <c r="G239"/>
  <c r="H239"/>
  <c r="I239"/>
  <c r="J239"/>
  <c r="K239"/>
  <c r="AR238"/>
  <c r="EV238"/>
  <c r="EJ238"/>
  <c r="DL238"/>
  <c r="AP238"/>
  <c r="ET238"/>
  <c r="EH238"/>
  <c r="EM238" s="1"/>
  <c r="DJ238"/>
  <c r="DO238" s="1"/>
  <c r="G237"/>
  <c r="H237"/>
  <c r="I237"/>
  <c r="J237"/>
  <c r="K237"/>
  <c r="AR236"/>
  <c r="EV236"/>
  <c r="EJ236"/>
  <c r="DL236"/>
  <c r="AP236"/>
  <c r="ET236"/>
  <c r="EH236"/>
  <c r="EM236" s="1"/>
  <c r="DJ236"/>
  <c r="DO236" s="1"/>
  <c r="G235"/>
  <c r="H235"/>
  <c r="I235"/>
  <c r="J235"/>
  <c r="K235"/>
  <c r="AR234"/>
  <c r="EV234"/>
  <c r="EJ234"/>
  <c r="DL234"/>
  <c r="AP234"/>
  <c r="ET234"/>
  <c r="EH234"/>
  <c r="EM234" s="1"/>
  <c r="DJ234"/>
  <c r="DO234" s="1"/>
  <c r="G233"/>
  <c r="H233"/>
  <c r="I233"/>
  <c r="J233"/>
  <c r="K233"/>
  <c r="AR232"/>
  <c r="EV232"/>
  <c r="EJ232"/>
  <c r="DL232"/>
  <c r="AP232"/>
  <c r="ET232"/>
  <c r="EH232"/>
  <c r="EM232" s="1"/>
  <c r="DJ232"/>
  <c r="DO232" s="1"/>
  <c r="G231"/>
  <c r="H231"/>
  <c r="I231"/>
  <c r="J231"/>
  <c r="K231"/>
  <c r="AR230"/>
  <c r="EV230"/>
  <c r="EJ230"/>
  <c r="DL230"/>
  <c r="AP230"/>
  <c r="ET230"/>
  <c r="EH230"/>
  <c r="EM230" s="1"/>
  <c r="DJ230"/>
  <c r="DO230" s="1"/>
  <c r="G229"/>
  <c r="H229"/>
  <c r="I229"/>
  <c r="J229"/>
  <c r="K229"/>
  <c r="AR228"/>
  <c r="EV228"/>
  <c r="EJ228"/>
  <c r="DL228"/>
  <c r="AP228"/>
  <c r="ET228"/>
  <c r="EH228"/>
  <c r="EM228" s="1"/>
  <c r="DJ228"/>
  <c r="DO228" s="1"/>
  <c r="G227"/>
  <c r="H227"/>
  <c r="I227"/>
  <c r="J227"/>
  <c r="K227"/>
  <c r="AR226"/>
  <c r="EV226"/>
  <c r="EJ226"/>
  <c r="DL226"/>
  <c r="AP226"/>
  <c r="ET226"/>
  <c r="EH226"/>
  <c r="EM226" s="1"/>
  <c r="DJ226"/>
  <c r="DO226" s="1"/>
  <c r="G225"/>
  <c r="H225"/>
  <c r="I225"/>
  <c r="J225"/>
  <c r="K225"/>
  <c r="AR224"/>
  <c r="EV224"/>
  <c r="EJ224"/>
  <c r="DL224"/>
  <c r="AP224"/>
  <c r="ET224"/>
  <c r="EH224"/>
  <c r="EM224" s="1"/>
  <c r="DJ224"/>
  <c r="DO224" s="1"/>
  <c r="G223"/>
  <c r="H223"/>
  <c r="I223"/>
  <c r="J223"/>
  <c r="K223"/>
  <c r="AR222"/>
  <c r="EV222"/>
  <c r="EJ222"/>
  <c r="DL222"/>
  <c r="AP222"/>
  <c r="ET222"/>
  <c r="EH222"/>
  <c r="EM222" s="1"/>
  <c r="DJ222"/>
  <c r="DO222" s="1"/>
  <c r="G221"/>
  <c r="H221"/>
  <c r="I221"/>
  <c r="J221"/>
  <c r="K221"/>
  <c r="AR220"/>
  <c r="EV220"/>
  <c r="EJ220"/>
  <c r="DL220"/>
  <c r="AP220"/>
  <c r="ET220"/>
  <c r="EH220"/>
  <c r="EM220" s="1"/>
  <c r="DJ220"/>
  <c r="DO220" s="1"/>
  <c r="G219"/>
  <c r="H219"/>
  <c r="I219"/>
  <c r="J219"/>
  <c r="K219"/>
  <c r="AR218"/>
  <c r="EV218"/>
  <c r="EJ218"/>
  <c r="DL218"/>
  <c r="AP218"/>
  <c r="ET218"/>
  <c r="EH218"/>
  <c r="EM218" s="1"/>
  <c r="DJ218"/>
  <c r="DO218" s="1"/>
  <c r="G217"/>
  <c r="H217"/>
  <c r="I217"/>
  <c r="J217"/>
  <c r="K217"/>
  <c r="AR216"/>
  <c r="EV216"/>
  <c r="EJ216"/>
  <c r="DL216"/>
  <c r="AP216"/>
  <c r="ET216"/>
  <c r="EH216"/>
  <c r="EM216" s="1"/>
  <c r="DJ216"/>
  <c r="DO216" s="1"/>
  <c r="G215"/>
  <c r="H215"/>
  <c r="I215"/>
  <c r="J215"/>
  <c r="K215"/>
  <c r="AR214"/>
  <c r="EV214"/>
  <c r="EJ214"/>
  <c r="DL214"/>
  <c r="AP214"/>
  <c r="ET214"/>
  <c r="EH214"/>
  <c r="EM214" s="1"/>
  <c r="DJ214"/>
  <c r="DO214" s="1"/>
  <c r="G213"/>
  <c r="H213"/>
  <c r="I213"/>
  <c r="J213"/>
  <c r="K213"/>
  <c r="AR212"/>
  <c r="EV212"/>
  <c r="EJ212"/>
  <c r="DL212"/>
  <c r="AP212"/>
  <c r="ET212"/>
  <c r="EH212"/>
  <c r="EM212" s="1"/>
  <c r="DJ212"/>
  <c r="DO212" s="1"/>
  <c r="G211"/>
  <c r="H211"/>
  <c r="I211"/>
  <c r="J211"/>
  <c r="K211"/>
  <c r="AR210"/>
  <c r="EV210"/>
  <c r="EJ210"/>
  <c r="DL210"/>
  <c r="AP210"/>
  <c r="ET210"/>
  <c r="EH210"/>
  <c r="EM210" s="1"/>
  <c r="DJ210"/>
  <c r="DO210" s="1"/>
  <c r="G209"/>
  <c r="H209"/>
  <c r="I209"/>
  <c r="J209"/>
  <c r="K209"/>
  <c r="AR208"/>
  <c r="EV208"/>
  <c r="EJ208"/>
  <c r="DL208"/>
  <c r="AP208"/>
  <c r="ET208"/>
  <c r="EH208"/>
  <c r="EM208" s="1"/>
  <c r="DJ208"/>
  <c r="DO208" s="1"/>
  <c r="G207"/>
  <c r="H207"/>
  <c r="I207"/>
  <c r="J207"/>
  <c r="K207"/>
  <c r="AR206"/>
  <c r="EV206"/>
  <c r="EJ206"/>
  <c r="DL206"/>
  <c r="AP206"/>
  <c r="ET206"/>
  <c r="EH206"/>
  <c r="EM206" s="1"/>
  <c r="DJ206"/>
  <c r="DO206" s="1"/>
  <c r="G205"/>
  <c r="H205"/>
  <c r="I205"/>
  <c r="J205"/>
  <c r="K205"/>
  <c r="AR204"/>
  <c r="EV204"/>
  <c r="EJ204"/>
  <c r="DL204"/>
  <c r="AP204"/>
  <c r="ET204"/>
  <c r="EH204"/>
  <c r="EM204" s="1"/>
  <c r="DJ204"/>
  <c r="DO204" s="1"/>
  <c r="G203"/>
  <c r="H203"/>
  <c r="I203"/>
  <c r="J203"/>
  <c r="K203"/>
  <c r="AR202"/>
  <c r="EV202"/>
  <c r="EJ202"/>
  <c r="DL202"/>
  <c r="AP202"/>
  <c r="ET202"/>
  <c r="EH202"/>
  <c r="EM202" s="1"/>
  <c r="DJ202"/>
  <c r="DO202" s="1"/>
  <c r="G201"/>
  <c r="H201"/>
  <c r="I201"/>
  <c r="J201"/>
  <c r="K201"/>
  <c r="AR200"/>
  <c r="EV200"/>
  <c r="EJ200"/>
  <c r="DL200"/>
  <c r="AP200"/>
  <c r="ET200"/>
  <c r="EH200"/>
  <c r="EM200" s="1"/>
  <c r="DJ200"/>
  <c r="DO200" s="1"/>
  <c r="G199"/>
  <c r="H199"/>
  <c r="I199"/>
  <c r="J199"/>
  <c r="K199"/>
  <c r="AR198"/>
  <c r="EV198"/>
  <c r="EJ198"/>
  <c r="DL198"/>
  <c r="AP198"/>
  <c r="ET198"/>
  <c r="EH198"/>
  <c r="EM198" s="1"/>
  <c r="DJ198"/>
  <c r="DO198" s="1"/>
  <c r="G197"/>
  <c r="H197"/>
  <c r="I197"/>
  <c r="J197"/>
  <c r="K197"/>
  <c r="AR196"/>
  <c r="EV196"/>
  <c r="EJ196"/>
  <c r="DL196"/>
  <c r="AP196"/>
  <c r="ET196"/>
  <c r="EH196"/>
  <c r="EM196" s="1"/>
  <c r="DJ196"/>
  <c r="DO196" s="1"/>
  <c r="G195"/>
  <c r="H195"/>
  <c r="I195"/>
  <c r="J195"/>
  <c r="K195"/>
  <c r="AR194"/>
  <c r="EV194"/>
  <c r="EJ194"/>
  <c r="DL194"/>
  <c r="AP194"/>
  <c r="ET194"/>
  <c r="EH194"/>
  <c r="EM194" s="1"/>
  <c r="DJ194"/>
  <c r="DO194" s="1"/>
  <c r="G193"/>
  <c r="H193"/>
  <c r="I193"/>
  <c r="J193"/>
  <c r="K193"/>
  <c r="AR192"/>
  <c r="EV192"/>
  <c r="EJ192"/>
  <c r="DL192"/>
  <c r="AP192"/>
  <c r="ET192"/>
  <c r="EH192"/>
  <c r="EM192" s="1"/>
  <c r="DJ192"/>
  <c r="DO192" s="1"/>
  <c r="G191"/>
  <c r="H191"/>
  <c r="I191"/>
  <c r="J191"/>
  <c r="K191"/>
  <c r="AR190"/>
  <c r="EV190"/>
  <c r="EJ190"/>
  <c r="DL190"/>
  <c r="AP190"/>
  <c r="ET190"/>
  <c r="EH190"/>
  <c r="EM190" s="1"/>
  <c r="DJ190"/>
  <c r="DO190" s="1"/>
  <c r="G189"/>
  <c r="H189"/>
  <c r="I189"/>
  <c r="J189"/>
  <c r="K189"/>
  <c r="AR188"/>
  <c r="EV188"/>
  <c r="EJ188"/>
  <c r="DL188"/>
  <c r="AP188"/>
  <c r="ET188"/>
  <c r="EH188"/>
  <c r="EM188" s="1"/>
  <c r="DJ188"/>
  <c r="DO188" s="1"/>
  <c r="G187"/>
  <c r="H187"/>
  <c r="I187"/>
  <c r="J187"/>
  <c r="K187"/>
  <c r="AR186"/>
  <c r="EV186"/>
  <c r="EJ186"/>
  <c r="DL186"/>
  <c r="AP186"/>
  <c r="ET186"/>
  <c r="EH186"/>
  <c r="EM186" s="1"/>
  <c r="DJ186"/>
  <c r="DO186" s="1"/>
  <c r="G185"/>
  <c r="H185"/>
  <c r="I185"/>
  <c r="J185"/>
  <c r="K185"/>
  <c r="AR184"/>
  <c r="EV184"/>
  <c r="EJ184"/>
  <c r="DL184"/>
  <c r="AP184"/>
  <c r="ET184"/>
  <c r="EH184"/>
  <c r="EM184" s="1"/>
  <c r="DJ184"/>
  <c r="DO184" s="1"/>
  <c r="G183"/>
  <c r="H183"/>
  <c r="I183"/>
  <c r="J183"/>
  <c r="K183"/>
  <c r="AR182"/>
  <c r="EV182"/>
  <c r="EJ182"/>
  <c r="DL182"/>
  <c r="AP182"/>
  <c r="ET182"/>
  <c r="EH182"/>
  <c r="EM182" s="1"/>
  <c r="DJ182"/>
  <c r="DO182" s="1"/>
  <c r="G181"/>
  <c r="H181"/>
  <c r="I181"/>
  <c r="J181"/>
  <c r="K181"/>
  <c r="AR180"/>
  <c r="EV180"/>
  <c r="EJ180"/>
  <c r="DL180"/>
  <c r="AP180"/>
  <c r="ET180"/>
  <c r="EH180"/>
  <c r="EM180" s="1"/>
  <c r="DJ180"/>
  <c r="DO180" s="1"/>
  <c r="G179"/>
  <c r="H179"/>
  <c r="I179"/>
  <c r="J179"/>
  <c r="K179"/>
  <c r="AR178"/>
  <c r="EV178"/>
  <c r="EJ178"/>
  <c r="DL178"/>
  <c r="AP178"/>
  <c r="ET178"/>
  <c r="EH178"/>
  <c r="EM178" s="1"/>
  <c r="DJ178"/>
  <c r="DO178" s="1"/>
  <c r="G177"/>
  <c r="H177"/>
  <c r="I177"/>
  <c r="J177"/>
  <c r="K177"/>
  <c r="AR176"/>
  <c r="EV176"/>
  <c r="EJ176"/>
  <c r="DL176"/>
  <c r="AP176"/>
  <c r="ET176"/>
  <c r="EH176"/>
  <c r="EM176" s="1"/>
  <c r="DJ176"/>
  <c r="DO176" s="1"/>
  <c r="G175"/>
  <c r="H175"/>
  <c r="I175"/>
  <c r="J175"/>
  <c r="K175"/>
  <c r="AR174"/>
  <c r="EV174"/>
  <c r="EJ174"/>
  <c r="DL174"/>
  <c r="AP174"/>
  <c r="ET174"/>
  <c r="EH174"/>
  <c r="EM174" s="1"/>
  <c r="DJ174"/>
  <c r="DO174" s="1"/>
  <c r="T5"/>
  <c r="M5"/>
  <c r="R5"/>
  <c r="Q4"/>
  <c r="L4"/>
  <c r="O5"/>
  <c r="Y5"/>
  <c r="AA5"/>
  <c r="X5"/>
  <c r="Z5"/>
  <c r="AB5"/>
  <c r="AJ5"/>
  <c r="AL5"/>
  <c r="AN5"/>
  <c r="G173"/>
  <c r="H173"/>
  <c r="I173"/>
  <c r="J173"/>
  <c r="K173"/>
  <c r="AR172"/>
  <c r="EV172"/>
  <c r="EJ172"/>
  <c r="DL172"/>
  <c r="AP172"/>
  <c r="ET172"/>
  <c r="EH172"/>
  <c r="EM172" s="1"/>
  <c r="DJ172"/>
  <c r="DO172" s="1"/>
  <c r="G171"/>
  <c r="H171"/>
  <c r="I171"/>
  <c r="J171"/>
  <c r="K171"/>
  <c r="AR170"/>
  <c r="EV170"/>
  <c r="EJ170"/>
  <c r="DL170"/>
  <c r="AP170"/>
  <c r="ET170"/>
  <c r="EH170"/>
  <c r="EM170" s="1"/>
  <c r="DJ170"/>
  <c r="DO170" s="1"/>
  <c r="G169"/>
  <c r="H169"/>
  <c r="I169"/>
  <c r="J169"/>
  <c r="K169"/>
  <c r="AR168"/>
  <c r="EV168"/>
  <c r="EJ168"/>
  <c r="DL168"/>
  <c r="AP168"/>
  <c r="ET168"/>
  <c r="EH168"/>
  <c r="EM168" s="1"/>
  <c r="DJ168"/>
  <c r="DO168" s="1"/>
  <c r="G167"/>
  <c r="H167"/>
  <c r="I167"/>
  <c r="J167"/>
  <c r="K167"/>
  <c r="AR166"/>
  <c r="EV166"/>
  <c r="EJ166"/>
  <c r="DL166"/>
  <c r="AP166"/>
  <c r="ET166"/>
  <c r="EH166"/>
  <c r="EM166" s="1"/>
  <c r="DJ166"/>
  <c r="DO166" s="1"/>
  <c r="G165"/>
  <c r="H165"/>
  <c r="I165"/>
  <c r="J165"/>
  <c r="K165"/>
  <c r="AR164"/>
  <c r="EV164"/>
  <c r="EJ164"/>
  <c r="DL164"/>
  <c r="AP164"/>
  <c r="ET164"/>
  <c r="EH164"/>
  <c r="EM164" s="1"/>
  <c r="DJ164"/>
  <c r="DO164" s="1"/>
  <c r="G163"/>
  <c r="H163"/>
  <c r="I163"/>
  <c r="J163"/>
  <c r="K163"/>
  <c r="AR162"/>
  <c r="EV162"/>
  <c r="EJ162"/>
  <c r="DL162"/>
  <c r="AP162"/>
  <c r="ET162"/>
  <c r="EH162"/>
  <c r="EM162" s="1"/>
  <c r="DJ162"/>
  <c r="DO162" s="1"/>
  <c r="G161"/>
  <c r="H161"/>
  <c r="I161"/>
  <c r="J161"/>
  <c r="K161"/>
  <c r="AR160"/>
  <c r="EV160"/>
  <c r="EJ160"/>
  <c r="DL160"/>
  <c r="AP160"/>
  <c r="ET160"/>
  <c r="EH160"/>
  <c r="EM160" s="1"/>
  <c r="DJ160"/>
  <c r="DO160" s="1"/>
  <c r="G159"/>
  <c r="H159"/>
  <c r="I159"/>
  <c r="J159"/>
  <c r="K159"/>
  <c r="AR158"/>
  <c r="EV158"/>
  <c r="EJ158"/>
  <c r="DL158"/>
  <c r="AP158"/>
  <c r="ET158"/>
  <c r="EH158"/>
  <c r="EM158" s="1"/>
  <c r="DJ158"/>
  <c r="DO158" s="1"/>
  <c r="G157"/>
  <c r="H157"/>
  <c r="I157"/>
  <c r="J157"/>
  <c r="K157"/>
  <c r="AR156"/>
  <c r="EV156"/>
  <c r="EJ156"/>
  <c r="DL156"/>
  <c r="AP156"/>
  <c r="ET156"/>
  <c r="EH156"/>
  <c r="EM156" s="1"/>
  <c r="DJ156"/>
  <c r="DO156" s="1"/>
  <c r="G155"/>
  <c r="H155"/>
  <c r="I155"/>
  <c r="J155"/>
  <c r="K155"/>
  <c r="AR154"/>
  <c r="EV154"/>
  <c r="EJ154"/>
  <c r="DL154"/>
  <c r="AP154"/>
  <c r="ET154"/>
  <c r="EH154"/>
  <c r="EM154" s="1"/>
  <c r="DJ154"/>
  <c r="DO154" s="1"/>
  <c r="G153"/>
  <c r="H153"/>
  <c r="I153"/>
  <c r="J153"/>
  <c r="K153"/>
  <c r="AR152"/>
  <c r="EV152"/>
  <c r="EJ152"/>
  <c r="DL152"/>
  <c r="AP152"/>
  <c r="ET152"/>
  <c r="EH152"/>
  <c r="EM152" s="1"/>
  <c r="DJ152"/>
  <c r="DO152" s="1"/>
  <c r="G151"/>
  <c r="H151"/>
  <c r="I151"/>
  <c r="J151"/>
  <c r="K151"/>
  <c r="AR150"/>
  <c r="EV150"/>
  <c r="EJ150"/>
  <c r="DL150"/>
  <c r="AP150"/>
  <c r="ET150"/>
  <c r="EH150"/>
  <c r="EM150" s="1"/>
  <c r="DJ150"/>
  <c r="DO150" s="1"/>
  <c r="G149"/>
  <c r="H149"/>
  <c r="I149"/>
  <c r="J149"/>
  <c r="K149"/>
  <c r="AR148"/>
  <c r="EV148"/>
  <c r="EJ148"/>
  <c r="DL148"/>
  <c r="AP148"/>
  <c r="ET148"/>
  <c r="EH148"/>
  <c r="EM148" s="1"/>
  <c r="DJ148"/>
  <c r="DO148" s="1"/>
  <c r="G147"/>
  <c r="H147"/>
  <c r="I147"/>
  <c r="J147"/>
  <c r="K147"/>
  <c r="AR146"/>
  <c r="EV146"/>
  <c r="EJ146"/>
  <c r="DL146"/>
  <c r="AP146"/>
  <c r="ET146"/>
  <c r="EH146"/>
  <c r="EM146" s="1"/>
  <c r="DJ146"/>
  <c r="DO146" s="1"/>
  <c r="G145"/>
  <c r="H145"/>
  <c r="I145"/>
  <c r="J145"/>
  <c r="K145"/>
  <c r="AR144"/>
  <c r="EV144"/>
  <c r="EJ144"/>
  <c r="DL144"/>
  <c r="AP144"/>
  <c r="ET144"/>
  <c r="EH144"/>
  <c r="EM144" s="1"/>
  <c r="DJ144"/>
  <c r="DO144" s="1"/>
  <c r="G143"/>
  <c r="H143"/>
  <c r="I143"/>
  <c r="J143"/>
  <c r="K143"/>
  <c r="AR142"/>
  <c r="EV142"/>
  <c r="EJ142"/>
  <c r="DL142"/>
  <c r="AP142"/>
  <c r="ET142"/>
  <c r="EH142"/>
  <c r="EM142" s="1"/>
  <c r="DJ142"/>
  <c r="DO142" s="1"/>
  <c r="G141"/>
  <c r="H141"/>
  <c r="I141"/>
  <c r="J141"/>
  <c r="K141"/>
  <c r="AR140"/>
  <c r="EV140"/>
  <c r="EJ140"/>
  <c r="DL140"/>
  <c r="AP140"/>
  <c r="ET140"/>
  <c r="EH140"/>
  <c r="EM140" s="1"/>
  <c r="DJ140"/>
  <c r="DO140" s="1"/>
  <c r="G139"/>
  <c r="H139"/>
  <c r="I139"/>
  <c r="J139"/>
  <c r="K139"/>
  <c r="AR138"/>
  <c r="EV138"/>
  <c r="EJ138"/>
  <c r="DL138"/>
  <c r="AP138"/>
  <c r="ET138"/>
  <c r="EH138"/>
  <c r="EM138" s="1"/>
  <c r="DJ138"/>
  <c r="DO138" s="1"/>
  <c r="G137"/>
  <c r="H137"/>
  <c r="I137"/>
  <c r="J137"/>
  <c r="K137"/>
  <c r="AR136"/>
  <c r="EV136"/>
  <c r="EJ136"/>
  <c r="DL136"/>
  <c r="AP136"/>
  <c r="ET136"/>
  <c r="EH136"/>
  <c r="EM136" s="1"/>
  <c r="DJ136"/>
  <c r="DO136" s="1"/>
  <c r="G135"/>
  <c r="H135"/>
  <c r="I135"/>
  <c r="J135"/>
  <c r="K135"/>
  <c r="AR134"/>
  <c r="EV134"/>
  <c r="EJ134"/>
  <c r="DL134"/>
  <c r="AP134"/>
  <c r="ET134"/>
  <c r="EH134"/>
  <c r="EM134" s="1"/>
  <c r="DJ134"/>
  <c r="DO134" s="1"/>
  <c r="G133"/>
  <c r="H133"/>
  <c r="I133"/>
  <c r="J133"/>
  <c r="K133"/>
  <c r="AR132"/>
  <c r="EV132"/>
  <c r="EJ132"/>
  <c r="DL132"/>
  <c r="AP132"/>
  <c r="ET132"/>
  <c r="EH132"/>
  <c r="EM132" s="1"/>
  <c r="DJ132"/>
  <c r="DO132" s="1"/>
  <c r="G131"/>
  <c r="H131"/>
  <c r="I131"/>
  <c r="J131"/>
  <c r="K131"/>
  <c r="AR130"/>
  <c r="EV130"/>
  <c r="EJ130"/>
  <c r="DL130"/>
  <c r="AP130"/>
  <c r="ET130"/>
  <c r="EH130"/>
  <c r="EM130" s="1"/>
  <c r="DJ130"/>
  <c r="DO130" s="1"/>
  <c r="G129"/>
  <c r="H129"/>
  <c r="I129"/>
  <c r="J129"/>
  <c r="K129"/>
  <c r="AR128"/>
  <c r="EV128"/>
  <c r="EJ128"/>
  <c r="DL128"/>
  <c r="AP128"/>
  <c r="ET128"/>
  <c r="EH128"/>
  <c r="EM128" s="1"/>
  <c r="DJ128"/>
  <c r="DO128" s="1"/>
  <c r="G127"/>
  <c r="H127"/>
  <c r="I127"/>
  <c r="J127"/>
  <c r="K127"/>
  <c r="AR126"/>
  <c r="EV126"/>
  <c r="EJ126"/>
  <c r="DL126"/>
  <c r="AP126"/>
  <c r="ET126"/>
  <c r="EH126"/>
  <c r="EM126" s="1"/>
  <c r="DJ126"/>
  <c r="DO126" s="1"/>
  <c r="G125"/>
  <c r="H125"/>
  <c r="I125"/>
  <c r="J125"/>
  <c r="K125"/>
  <c r="AR124"/>
  <c r="EV124"/>
  <c r="EJ124"/>
  <c r="DL124"/>
  <c r="AP124"/>
  <c r="ET124"/>
  <c r="EH124"/>
  <c r="EM124" s="1"/>
  <c r="DJ124"/>
  <c r="DO124" s="1"/>
  <c r="G123"/>
  <c r="H123"/>
  <c r="I123"/>
  <c r="J123"/>
  <c r="K123"/>
  <c r="AR122"/>
  <c r="EV122"/>
  <c r="EJ122"/>
  <c r="DL122"/>
  <c r="AP122"/>
  <c r="ET122"/>
  <c r="EH122"/>
  <c r="EM122" s="1"/>
  <c r="DJ122"/>
  <c r="DO122" s="1"/>
  <c r="G121"/>
  <c r="H121"/>
  <c r="I121"/>
  <c r="J121"/>
  <c r="K121"/>
  <c r="AR120"/>
  <c r="EV120"/>
  <c r="EJ120"/>
  <c r="DL120"/>
  <c r="AP120"/>
  <c r="ET120"/>
  <c r="EH120"/>
  <c r="EM120" s="1"/>
  <c r="DJ120"/>
  <c r="DO120" s="1"/>
  <c r="G119"/>
  <c r="H119"/>
  <c r="I119"/>
  <c r="J119"/>
  <c r="K119"/>
  <c r="AR118"/>
  <c r="EV118"/>
  <c r="EJ118"/>
  <c r="DL118"/>
  <c r="AP118"/>
  <c r="ET118"/>
  <c r="EH118"/>
  <c r="EM118" s="1"/>
  <c r="DJ118"/>
  <c r="DO118" s="1"/>
  <c r="G117"/>
  <c r="H117"/>
  <c r="I117"/>
  <c r="J117"/>
  <c r="K117"/>
  <c r="AR116"/>
  <c r="EV116"/>
  <c r="EJ116"/>
  <c r="DL116"/>
  <c r="AP116"/>
  <c r="ET116"/>
  <c r="EH116"/>
  <c r="EM116" s="1"/>
  <c r="DJ116"/>
  <c r="DO116" s="1"/>
  <c r="G115"/>
  <c r="H115"/>
  <c r="I115"/>
  <c r="J115"/>
  <c r="K115"/>
  <c r="AR114"/>
  <c r="EV114"/>
  <c r="EJ114"/>
  <c r="DL114"/>
  <c r="AP114"/>
  <c r="ET114"/>
  <c r="EH114"/>
  <c r="EM114" s="1"/>
  <c r="DJ114"/>
  <c r="DO114" s="1"/>
  <c r="G113"/>
  <c r="H113"/>
  <c r="I113"/>
  <c r="J113"/>
  <c r="K113"/>
  <c r="AR112"/>
  <c r="EV112"/>
  <c r="EJ112"/>
  <c r="DL112"/>
  <c r="AP112"/>
  <c r="ET112"/>
  <c r="EH112"/>
  <c r="EM112" s="1"/>
  <c r="DJ112"/>
  <c r="DO112" s="1"/>
  <c r="G111"/>
  <c r="H111"/>
  <c r="I111"/>
  <c r="J111"/>
  <c r="K111"/>
  <c r="AR110"/>
  <c r="EV110"/>
  <c r="EJ110"/>
  <c r="DL110"/>
  <c r="AP110"/>
  <c r="ET110"/>
  <c r="EH110"/>
  <c r="EM110" s="1"/>
  <c r="DJ110"/>
  <c r="DO110" s="1"/>
  <c r="G109"/>
  <c r="H109"/>
  <c r="I109"/>
  <c r="J109"/>
  <c r="K109"/>
  <c r="AR108"/>
  <c r="EV108"/>
  <c r="EJ108"/>
  <c r="DL108"/>
  <c r="AP108"/>
  <c r="ET108"/>
  <c r="EH108"/>
  <c r="EM108" s="1"/>
  <c r="DJ108"/>
  <c r="DO108" s="1"/>
  <c r="G107"/>
  <c r="H107"/>
  <c r="I107"/>
  <c r="J107"/>
  <c r="K107"/>
  <c r="AR106"/>
  <c r="EV106"/>
  <c r="EJ106"/>
  <c r="DL106"/>
  <c r="AP106"/>
  <c r="ET106"/>
  <c r="EH106"/>
  <c r="EM106" s="1"/>
  <c r="DJ106"/>
  <c r="DO106" s="1"/>
  <c r="G105"/>
  <c r="H105"/>
  <c r="I105"/>
  <c r="J105"/>
  <c r="K105"/>
  <c r="AR104"/>
  <c r="EV104"/>
  <c r="EJ104"/>
  <c r="DL104"/>
  <c r="AP104"/>
  <c r="ET104"/>
  <c r="EH104"/>
  <c r="EM104" s="1"/>
  <c r="DJ104"/>
  <c r="DO104" s="1"/>
  <c r="G103"/>
  <c r="H103"/>
  <c r="I103"/>
  <c r="J103"/>
  <c r="K103"/>
  <c r="AR102"/>
  <c r="EV102"/>
  <c r="EJ102"/>
  <c r="DL102"/>
  <c r="AP102"/>
  <c r="ET102"/>
  <c r="EH102"/>
  <c r="EM102" s="1"/>
  <c r="DJ102"/>
  <c r="DO102" s="1"/>
  <c r="G101"/>
  <c r="H101"/>
  <c r="I101"/>
  <c r="J101"/>
  <c r="K101"/>
  <c r="AR100"/>
  <c r="EV100"/>
  <c r="EJ100"/>
  <c r="DL100"/>
  <c r="AP100"/>
  <c r="ET100"/>
  <c r="EH100"/>
  <c r="EM100" s="1"/>
  <c r="DJ100"/>
  <c r="DO100" s="1"/>
  <c r="G99"/>
  <c r="H99"/>
  <c r="I99"/>
  <c r="J99"/>
  <c r="K99"/>
  <c r="AR98"/>
  <c r="EV98"/>
  <c r="EJ98"/>
  <c r="DL98"/>
  <c r="AP98"/>
  <c r="ET98"/>
  <c r="EH98"/>
  <c r="EM98" s="1"/>
  <c r="DJ98"/>
  <c r="DO98" s="1"/>
  <c r="G97"/>
  <c r="H97"/>
  <c r="I97"/>
  <c r="J97"/>
  <c r="K97"/>
  <c r="AR96"/>
  <c r="EV96"/>
  <c r="EJ96"/>
  <c r="DL96"/>
  <c r="AP96"/>
  <c r="ET96"/>
  <c r="EH96"/>
  <c r="EM96" s="1"/>
  <c r="DJ96"/>
  <c r="DO96" s="1"/>
  <c r="G95"/>
  <c r="H95"/>
  <c r="I95"/>
  <c r="J95"/>
  <c r="K95"/>
  <c r="AR94"/>
  <c r="EV94"/>
  <c r="EJ94"/>
  <c r="DL94"/>
  <c r="AP94"/>
  <c r="ET94"/>
  <c r="EH94"/>
  <c r="EM94" s="1"/>
  <c r="DJ94"/>
  <c r="DO94" s="1"/>
  <c r="G93"/>
  <c r="H93"/>
  <c r="I93"/>
  <c r="J93"/>
  <c r="K93"/>
  <c r="AR92"/>
  <c r="EV92"/>
  <c r="EJ92"/>
  <c r="DL92"/>
  <c r="AP92"/>
  <c r="ET92"/>
  <c r="EH92"/>
  <c r="EM92" s="1"/>
  <c r="DJ92"/>
  <c r="DO92" s="1"/>
  <c r="G91"/>
  <c r="H91"/>
  <c r="I91"/>
  <c r="J91"/>
  <c r="K91"/>
  <c r="AR90"/>
  <c r="EV90"/>
  <c r="EJ90"/>
  <c r="DL90"/>
  <c r="AP90"/>
  <c r="ET90"/>
  <c r="EH90"/>
  <c r="EM90" s="1"/>
  <c r="DJ90"/>
  <c r="DO90" s="1"/>
  <c r="G89"/>
  <c r="H89"/>
  <c r="I89"/>
  <c r="J89"/>
  <c r="K89"/>
  <c r="AR88"/>
  <c r="EV88"/>
  <c r="EJ88"/>
  <c r="DL88"/>
  <c r="AP88"/>
  <c r="ET88"/>
  <c r="EH88"/>
  <c r="EM88" s="1"/>
  <c r="DJ88"/>
  <c r="DO88" s="1"/>
  <c r="G87"/>
  <c r="H87"/>
  <c r="I87"/>
  <c r="J87"/>
  <c r="K87"/>
  <c r="AR86"/>
  <c r="EV86"/>
  <c r="EJ86"/>
  <c r="DL86"/>
  <c r="AP86"/>
  <c r="ET86"/>
  <c r="EH86"/>
  <c r="EM86" s="1"/>
  <c r="DJ86"/>
  <c r="DO86" s="1"/>
  <c r="G85"/>
  <c r="H85"/>
  <c r="I85"/>
  <c r="J85"/>
  <c r="K85"/>
  <c r="AR84"/>
  <c r="EV84"/>
  <c r="EJ84"/>
  <c r="DL84"/>
  <c r="AP84"/>
  <c r="ET84"/>
  <c r="EH84"/>
  <c r="EM84" s="1"/>
  <c r="DJ84"/>
  <c r="DO84" s="1"/>
  <c r="G83"/>
  <c r="H83"/>
  <c r="I83"/>
  <c r="J83"/>
  <c r="K83"/>
  <c r="AR82"/>
  <c r="EV82"/>
  <c r="EJ82"/>
  <c r="DL82"/>
  <c r="AP82"/>
  <c r="ET82"/>
  <c r="EH82"/>
  <c r="EM82" s="1"/>
  <c r="DJ82"/>
  <c r="DO82" s="1"/>
  <c r="G81"/>
  <c r="H81"/>
  <c r="I81"/>
  <c r="J81"/>
  <c r="K81"/>
  <c r="AR80"/>
  <c r="EV80"/>
  <c r="EJ80"/>
  <c r="DL80"/>
  <c r="AP80"/>
  <c r="ET80"/>
  <c r="EH80"/>
  <c r="EM80" s="1"/>
  <c r="DJ80"/>
  <c r="DO80" s="1"/>
  <c r="G79"/>
  <c r="H79"/>
  <c r="I79"/>
  <c r="J79"/>
  <c r="K79"/>
  <c r="AR78"/>
  <c r="EV78"/>
  <c r="EJ78"/>
  <c r="DL78"/>
  <c r="AP78"/>
  <c r="ET78"/>
  <c r="EH78"/>
  <c r="EM78" s="1"/>
  <c r="DJ78"/>
  <c r="DO78" s="1"/>
  <c r="G77"/>
  <c r="H77"/>
  <c r="I77"/>
  <c r="J77"/>
  <c r="K77"/>
  <c r="AR76"/>
  <c r="EV76"/>
  <c r="EJ76"/>
  <c r="DL76"/>
  <c r="AP76"/>
  <c r="ET76"/>
  <c r="EH76"/>
  <c r="EM76" s="1"/>
  <c r="DJ76"/>
  <c r="DO76" s="1"/>
  <c r="G75"/>
  <c r="H75"/>
  <c r="I75"/>
  <c r="J75"/>
  <c r="K75"/>
  <c r="AR74"/>
  <c r="EV74"/>
  <c r="EJ74"/>
  <c r="DL74"/>
  <c r="AP74"/>
  <c r="ET74"/>
  <c r="EH74"/>
  <c r="EM74" s="1"/>
  <c r="DJ74"/>
  <c r="DO74" s="1"/>
  <c r="G73"/>
  <c r="H73"/>
  <c r="I73"/>
  <c r="J73"/>
  <c r="K73"/>
  <c r="AR72"/>
  <c r="EV72"/>
  <c r="EJ72"/>
  <c r="DL72"/>
  <c r="AP72"/>
  <c r="ET72"/>
  <c r="EH72"/>
  <c r="EM72" s="1"/>
  <c r="DJ72"/>
  <c r="DO72" s="1"/>
  <c r="G71"/>
  <c r="H71"/>
  <c r="I71"/>
  <c r="J71"/>
  <c r="K71"/>
  <c r="AR70"/>
  <c r="EV70"/>
  <c r="EJ70"/>
  <c r="DL70"/>
  <c r="AP70"/>
  <c r="ET70"/>
  <c r="EH70"/>
  <c r="EM70" s="1"/>
  <c r="DJ70"/>
  <c r="DO70" s="1"/>
  <c r="G69"/>
  <c r="H69"/>
  <c r="I69"/>
  <c r="J69"/>
  <c r="K69"/>
  <c r="AR68"/>
  <c r="EV68"/>
  <c r="EJ68"/>
  <c r="DL68"/>
  <c r="AP68"/>
  <c r="ET68"/>
  <c r="EH68"/>
  <c r="EM68" s="1"/>
  <c r="DJ68"/>
  <c r="DO68" s="1"/>
  <c r="G67"/>
  <c r="H67"/>
  <c r="I67"/>
  <c r="J67"/>
  <c r="K67"/>
  <c r="AR66"/>
  <c r="EV66"/>
  <c r="EJ66"/>
  <c r="DL66"/>
  <c r="AP66"/>
  <c r="ET66"/>
  <c r="EH66"/>
  <c r="EM66" s="1"/>
  <c r="DJ66"/>
  <c r="DO66" s="1"/>
  <c r="G65"/>
  <c r="H65"/>
  <c r="I65"/>
  <c r="J65"/>
  <c r="K65"/>
  <c r="AR64"/>
  <c r="EV64"/>
  <c r="EJ64"/>
  <c r="DL64"/>
  <c r="AP64"/>
  <c r="ET64"/>
  <c r="EH64"/>
  <c r="EM64" s="1"/>
  <c r="DJ64"/>
  <c r="DO64" s="1"/>
  <c r="G63"/>
  <c r="H63"/>
  <c r="I63"/>
  <c r="J63"/>
  <c r="K63"/>
  <c r="AR62"/>
  <c r="EV62"/>
  <c r="EJ62"/>
  <c r="DL62"/>
  <c r="AP62"/>
  <c r="ET62"/>
  <c r="EH62"/>
  <c r="EM62" s="1"/>
  <c r="DJ62"/>
  <c r="DO62" s="1"/>
  <c r="G61"/>
  <c r="H61"/>
  <c r="I61"/>
  <c r="J61"/>
  <c r="K61"/>
  <c r="AR60"/>
  <c r="EV60"/>
  <c r="EJ60"/>
  <c r="DL60"/>
  <c r="AP60"/>
  <c r="ET60"/>
  <c r="EH60"/>
  <c r="EM60" s="1"/>
  <c r="DJ60"/>
  <c r="DO60" s="1"/>
  <c r="G59"/>
  <c r="H59"/>
  <c r="I59"/>
  <c r="J59"/>
  <c r="K59"/>
  <c r="AR58"/>
  <c r="EV58"/>
  <c r="EJ58"/>
  <c r="DL58"/>
  <c r="AP58"/>
  <c r="ET58"/>
  <c r="EH58"/>
  <c r="EM58" s="1"/>
  <c r="DJ58"/>
  <c r="DO58" s="1"/>
  <c r="G57"/>
  <c r="H57"/>
  <c r="I57"/>
  <c r="J57"/>
  <c r="K57"/>
  <c r="AR56"/>
  <c r="EV56"/>
  <c r="EJ56"/>
  <c r="DL56"/>
  <c r="AP56"/>
  <c r="ET56"/>
  <c r="EH56"/>
  <c r="EM56" s="1"/>
  <c r="DJ56"/>
  <c r="DO56" s="1"/>
  <c r="G55"/>
  <c r="H55"/>
  <c r="I55"/>
  <c r="J55"/>
  <c r="K55"/>
  <c r="AR54"/>
  <c r="EV54"/>
  <c r="EJ54"/>
  <c r="DL54"/>
  <c r="AP54"/>
  <c r="ET54"/>
  <c r="EH54"/>
  <c r="EM54" s="1"/>
  <c r="DJ54"/>
  <c r="DO54" s="1"/>
  <c r="G53"/>
  <c r="H53"/>
  <c r="I53"/>
  <c r="J53"/>
  <c r="K53"/>
  <c r="AR52"/>
  <c r="EV52"/>
  <c r="EJ52"/>
  <c r="DL52"/>
  <c r="AP52"/>
  <c r="ET52"/>
  <c r="EH52"/>
  <c r="EM52" s="1"/>
  <c r="DJ52"/>
  <c r="DO52" s="1"/>
  <c r="G51"/>
  <c r="H51"/>
  <c r="I51"/>
  <c r="J51"/>
  <c r="K51"/>
  <c r="AR50"/>
  <c r="EV50"/>
  <c r="EJ50"/>
  <c r="DL50"/>
  <c r="AP50"/>
  <c r="ET50"/>
  <c r="EH50"/>
  <c r="EM50" s="1"/>
  <c r="DJ50"/>
  <c r="DO50" s="1"/>
  <c r="G49"/>
  <c r="H49"/>
  <c r="I49"/>
  <c r="J49"/>
  <c r="K49"/>
  <c r="AR48"/>
  <c r="EV48"/>
  <c r="EJ48"/>
  <c r="DL48"/>
  <c r="AP48"/>
  <c r="ET48"/>
  <c r="EH48"/>
  <c r="EM48" s="1"/>
  <c r="DJ48"/>
  <c r="DO48" s="1"/>
  <c r="G47"/>
  <c r="H47"/>
  <c r="I47"/>
  <c r="J47"/>
  <c r="K47"/>
  <c r="AR46"/>
  <c r="EV46"/>
  <c r="EJ46"/>
  <c r="DL46"/>
  <c r="AP46"/>
  <c r="ET46"/>
  <c r="EH46"/>
  <c r="EM46" s="1"/>
  <c r="DJ46"/>
  <c r="DO46" s="1"/>
  <c r="G45"/>
  <c r="H45"/>
  <c r="I45"/>
  <c r="J45"/>
  <c r="K45"/>
  <c r="AR44"/>
  <c r="EV44"/>
  <c r="EJ44"/>
  <c r="DL44"/>
  <c r="AP44"/>
  <c r="ET44"/>
  <c r="EH44"/>
  <c r="EM44" s="1"/>
  <c r="DJ44"/>
  <c r="DO44" s="1"/>
  <c r="G43"/>
  <c r="H43"/>
  <c r="I43"/>
  <c r="J43"/>
  <c r="K43"/>
  <c r="AR42"/>
  <c r="EV42"/>
  <c r="EJ42"/>
  <c r="DL42"/>
  <c r="AP42"/>
  <c r="ET42"/>
  <c r="EH42"/>
  <c r="EM42" s="1"/>
  <c r="DJ42"/>
  <c r="DO42" s="1"/>
  <c r="G41"/>
  <c r="H41"/>
  <c r="I41"/>
  <c r="J41"/>
  <c r="K41"/>
  <c r="AR40"/>
  <c r="EV40"/>
  <c r="EJ40"/>
  <c r="DL40"/>
  <c r="AP40"/>
  <c r="ET40"/>
  <c r="EH40"/>
  <c r="EM40" s="1"/>
  <c r="DJ40"/>
  <c r="DO40" s="1"/>
  <c r="G39"/>
  <c r="H39"/>
  <c r="I39"/>
  <c r="J39"/>
  <c r="K39"/>
  <c r="AR38"/>
  <c r="EV38"/>
  <c r="EJ38"/>
  <c r="DL38"/>
  <c r="AP38"/>
  <c r="ET38"/>
  <c r="EH38"/>
  <c r="EM38" s="1"/>
  <c r="DJ38"/>
  <c r="DO38" s="1"/>
  <c r="G37"/>
  <c r="H37"/>
  <c r="I37"/>
  <c r="J37"/>
  <c r="K37"/>
  <c r="AR36"/>
  <c r="EV36"/>
  <c r="EJ36"/>
  <c r="DL36"/>
  <c r="AP36"/>
  <c r="ET36"/>
  <c r="EH36"/>
  <c r="EM36" s="1"/>
  <c r="DJ36"/>
  <c r="DO36" s="1"/>
  <c r="G35"/>
  <c r="H35"/>
  <c r="I35"/>
  <c r="J35"/>
  <c r="K35"/>
  <c r="AR34"/>
  <c r="EV34"/>
  <c r="EJ34"/>
  <c r="DL34"/>
  <c r="AP34"/>
  <c r="ET34"/>
  <c r="EH34"/>
  <c r="EM34" s="1"/>
  <c r="DJ34"/>
  <c r="DO34" s="1"/>
  <c r="G33"/>
  <c r="H33"/>
  <c r="I33"/>
  <c r="J33"/>
  <c r="K33"/>
  <c r="AR32"/>
  <c r="EV32"/>
  <c r="EJ32"/>
  <c r="DL32"/>
  <c r="AP32"/>
  <c r="ET32"/>
  <c r="EH32"/>
  <c r="EM32" s="1"/>
  <c r="DJ32"/>
  <c r="DO32" s="1"/>
  <c r="G31"/>
  <c r="H31"/>
  <c r="I31"/>
  <c r="J31"/>
  <c r="K31"/>
  <c r="AR30"/>
  <c r="EV30"/>
  <c r="EJ30"/>
  <c r="DL30"/>
  <c r="AP30"/>
  <c r="ET30"/>
  <c r="EH30"/>
  <c r="EM30" s="1"/>
  <c r="DJ30"/>
  <c r="DO30" s="1"/>
  <c r="G29"/>
  <c r="H29"/>
  <c r="I29"/>
  <c r="J29"/>
  <c r="K29"/>
  <c r="AR28"/>
  <c r="EV28"/>
  <c r="EJ28"/>
  <c r="DL28"/>
  <c r="AP28"/>
  <c r="ET28"/>
  <c r="EH28"/>
  <c r="EM28" s="1"/>
  <c r="DJ28"/>
  <c r="DO28" s="1"/>
  <c r="G27"/>
  <c r="H27"/>
  <c r="I27"/>
  <c r="J27"/>
  <c r="K27"/>
  <c r="AR26"/>
  <c r="EV26"/>
  <c r="EJ26"/>
  <c r="DL26"/>
  <c r="AP26"/>
  <c r="ET26"/>
  <c r="EH26"/>
  <c r="EM26" s="1"/>
  <c r="DJ26"/>
  <c r="DO26" s="1"/>
  <c r="G25"/>
  <c r="H25"/>
  <c r="I25"/>
  <c r="J25"/>
  <c r="K25"/>
  <c r="AR24"/>
  <c r="EV24"/>
  <c r="EJ24"/>
  <c r="DL24"/>
  <c r="AP24"/>
  <c r="ET24"/>
  <c r="EH24"/>
  <c r="EM24" s="1"/>
  <c r="DJ24"/>
  <c r="DO24" s="1"/>
  <c r="G23"/>
  <c r="H23"/>
  <c r="I23"/>
  <c r="J23"/>
  <c r="K23"/>
  <c r="AR22"/>
  <c r="EV22"/>
  <c r="EJ22"/>
  <c r="DL22"/>
  <c r="AP22"/>
  <c r="ET22"/>
  <c r="EH22"/>
  <c r="EM22" s="1"/>
  <c r="DJ22"/>
  <c r="DO22" s="1"/>
  <c r="G21"/>
  <c r="H21"/>
  <c r="I21"/>
  <c r="J21"/>
  <c r="K21"/>
  <c r="AR20"/>
  <c r="EV20"/>
  <c r="EJ20"/>
  <c r="DL20"/>
  <c r="AP20"/>
  <c r="ET20"/>
  <c r="EH20"/>
  <c r="EM20" s="1"/>
  <c r="DJ20"/>
  <c r="DO20" s="1"/>
  <c r="G19"/>
  <c r="H19"/>
  <c r="I19"/>
  <c r="J19"/>
  <c r="K19"/>
  <c r="AR18"/>
  <c r="EV18"/>
  <c r="EJ18"/>
  <c r="DL18"/>
  <c r="AP18"/>
  <c r="ET18"/>
  <c r="EH18"/>
  <c r="EM18" s="1"/>
  <c r="DJ18"/>
  <c r="DO18" s="1"/>
  <c r="G17"/>
  <c r="H17"/>
  <c r="I17"/>
  <c r="J17"/>
  <c r="K17"/>
  <c r="AR16"/>
  <c r="EV16"/>
  <c r="EJ16"/>
  <c r="DL16"/>
  <c r="AP16"/>
  <c r="ET16"/>
  <c r="EH16"/>
  <c r="EM16" s="1"/>
  <c r="DJ16"/>
  <c r="DO16" s="1"/>
  <c r="G15"/>
  <c r="H15"/>
  <c r="I15"/>
  <c r="J15"/>
  <c r="K15"/>
  <c r="AR14"/>
  <c r="EV14"/>
  <c r="EJ14"/>
  <c r="DL14"/>
  <c r="AP14"/>
  <c r="ET14"/>
  <c r="EH14"/>
  <c r="EM14" s="1"/>
  <c r="DJ14"/>
  <c r="DO14" s="1"/>
  <c r="G13"/>
  <c r="H13"/>
  <c r="I13"/>
  <c r="J13"/>
  <c r="K13"/>
  <c r="AR12"/>
  <c r="EV12"/>
  <c r="EJ12"/>
  <c r="DL12"/>
  <c r="AP12"/>
  <c r="ET12"/>
  <c r="EH12"/>
  <c r="EM12" s="1"/>
  <c r="DJ12"/>
  <c r="DO12" s="1"/>
  <c r="G11"/>
  <c r="H11"/>
  <c r="I11"/>
  <c r="J11"/>
  <c r="K11"/>
  <c r="AR10"/>
  <c r="EV10"/>
  <c r="EJ10"/>
  <c r="DL10"/>
  <c r="AP10"/>
  <c r="ET10"/>
  <c r="EH10"/>
  <c r="EM10" s="1"/>
  <c r="DJ10"/>
  <c r="DO10" s="1"/>
  <c r="G9"/>
  <c r="H9"/>
  <c r="I9"/>
  <c r="J9"/>
  <c r="K9"/>
  <c r="AR8"/>
  <c r="EV8"/>
  <c r="EJ8"/>
  <c r="DL8"/>
  <c r="AP8"/>
  <c r="ET8"/>
  <c r="EH8"/>
  <c r="EM8" s="1"/>
  <c r="DJ8"/>
  <c r="DO8" s="1"/>
  <c r="G7"/>
  <c r="H7"/>
  <c r="I7"/>
  <c r="J7"/>
  <c r="K7"/>
  <c r="AR6"/>
  <c r="EV6"/>
  <c r="EJ6"/>
  <c r="DL6"/>
  <c r="AP6"/>
  <c r="ET6"/>
  <c r="EH6"/>
  <c r="EM6" s="1"/>
  <c r="DJ6"/>
  <c r="DO6" s="1"/>
  <c r="AC5"/>
  <c r="AD5"/>
  <c r="AE5"/>
  <c r="AF5"/>
  <c r="AG5"/>
  <c r="AC4"/>
  <c r="X4"/>
  <c r="AM5"/>
  <c r="AS136"/>
  <c r="EW136"/>
  <c r="DY136"/>
  <c r="DA136"/>
  <c r="AQ136"/>
  <c r="EU136"/>
  <c r="DW136"/>
  <c r="CY136"/>
  <c r="AO136"/>
  <c r="AU136" s="1"/>
  <c r="ES136"/>
  <c r="EY136" s="1"/>
  <c r="DU136"/>
  <c r="EA136" s="1"/>
  <c r="CW136"/>
  <c r="AS134"/>
  <c r="EW134"/>
  <c r="DY134"/>
  <c r="DA134"/>
  <c r="AQ134"/>
  <c r="EU134"/>
  <c r="DW134"/>
  <c r="CY134"/>
  <c r="AO134"/>
  <c r="AU134" s="1"/>
  <c r="ES134"/>
  <c r="EY134" s="1"/>
  <c r="DU134"/>
  <c r="EA134" s="1"/>
  <c r="CW134"/>
  <c r="AS132"/>
  <c r="EW132"/>
  <c r="DY132"/>
  <c r="DA132"/>
  <c r="AQ132"/>
  <c r="EU132"/>
  <c r="DW132"/>
  <c r="CY132"/>
  <c r="AO132"/>
  <c r="AU132" s="1"/>
  <c r="ES132"/>
  <c r="EY132" s="1"/>
  <c r="DU132"/>
  <c r="EA132" s="1"/>
  <c r="CW132"/>
  <c r="AS130"/>
  <c r="EW130"/>
  <c r="DY130"/>
  <c r="DA130"/>
  <c r="AQ130"/>
  <c r="EU130"/>
  <c r="DW130"/>
  <c r="CY130"/>
  <c r="AO130"/>
  <c r="AU130" s="1"/>
  <c r="ES130"/>
  <c r="EY130" s="1"/>
  <c r="DU130"/>
  <c r="EA130" s="1"/>
  <c r="CW130"/>
  <c r="AS128"/>
  <c r="EW128"/>
  <c r="DY128"/>
  <c r="DA128"/>
  <c r="AQ128"/>
  <c r="EU128"/>
  <c r="DW128"/>
  <c r="CY128"/>
  <c r="AO128"/>
  <c r="AU128" s="1"/>
  <c r="ES128"/>
  <c r="EY128" s="1"/>
  <c r="DU128"/>
  <c r="EA128" s="1"/>
  <c r="CW128"/>
  <c r="AS126"/>
  <c r="EW126"/>
  <c r="DY126"/>
  <c r="DA126"/>
  <c r="AQ126"/>
  <c r="EU126"/>
  <c r="DW126"/>
  <c r="CY126"/>
  <c r="AO126"/>
  <c r="AU126" s="1"/>
  <c r="ES126"/>
  <c r="EY126" s="1"/>
  <c r="DU126"/>
  <c r="EA126" s="1"/>
  <c r="CW126"/>
  <c r="AS124"/>
  <c r="EW124"/>
  <c r="DY124"/>
  <c r="DA124"/>
  <c r="AQ124"/>
  <c r="EU124"/>
  <c r="DW124"/>
  <c r="CY124"/>
  <c r="AO124"/>
  <c r="AU124" s="1"/>
  <c r="ES124"/>
  <c r="EY124" s="1"/>
  <c r="DU124"/>
  <c r="EA124" s="1"/>
  <c r="CW124"/>
  <c r="AS122"/>
  <c r="EW122"/>
  <c r="DY122"/>
  <c r="DA122"/>
  <c r="AQ122"/>
  <c r="EU122"/>
  <c r="DW122"/>
  <c r="CY122"/>
  <c r="AO122"/>
  <c r="AU122" s="1"/>
  <c r="ES122"/>
  <c r="EY122" s="1"/>
  <c r="DU122"/>
  <c r="EA122" s="1"/>
  <c r="CW122"/>
  <c r="AS120"/>
  <c r="EW120"/>
  <c r="DY120"/>
  <c r="DA120"/>
  <c r="AQ120"/>
  <c r="EU120"/>
  <c r="DW120"/>
  <c r="CY120"/>
  <c r="AO120"/>
  <c r="AU120" s="1"/>
  <c r="ES120"/>
  <c r="EY120" s="1"/>
  <c r="DU120"/>
  <c r="EA120" s="1"/>
  <c r="CW120"/>
  <c r="AS118"/>
  <c r="EW118"/>
  <c r="DY118"/>
  <c r="DA118"/>
  <c r="AQ118"/>
  <c r="EU118"/>
  <c r="DW118"/>
  <c r="CY118"/>
  <c r="AO118"/>
  <c r="AU118" s="1"/>
  <c r="ES118"/>
  <c r="EY118" s="1"/>
  <c r="DU118"/>
  <c r="EA118" s="1"/>
  <c r="CW118"/>
  <c r="AS116"/>
  <c r="EW116"/>
  <c r="DY116"/>
  <c r="DA116"/>
  <c r="AQ116"/>
  <c r="EU116"/>
  <c r="DW116"/>
  <c r="CY116"/>
  <c r="AO116"/>
  <c r="AU116" s="1"/>
  <c r="ES116"/>
  <c r="EY116" s="1"/>
  <c r="DU116"/>
  <c r="EA116" s="1"/>
  <c r="CW116"/>
  <c r="AS114"/>
  <c r="EW114"/>
  <c r="DY114"/>
  <c r="DA114"/>
  <c r="AQ114"/>
  <c r="EU114"/>
  <c r="DW114"/>
  <c r="CY114"/>
  <c r="AO114"/>
  <c r="AU114" s="1"/>
  <c r="ES114"/>
  <c r="EY114" s="1"/>
  <c r="DU114"/>
  <c r="EA114" s="1"/>
  <c r="CW114"/>
  <c r="AS112"/>
  <c r="EW112"/>
  <c r="DY112"/>
  <c r="DA112"/>
  <c r="AQ112"/>
  <c r="EU112"/>
  <c r="DW112"/>
  <c r="CY112"/>
  <c r="AO112"/>
  <c r="AU112" s="1"/>
  <c r="ES112"/>
  <c r="EY112" s="1"/>
  <c r="DU112"/>
  <c r="EA112" s="1"/>
  <c r="CW112"/>
  <c r="AS110"/>
  <c r="EW110"/>
  <c r="DY110"/>
  <c r="DA110"/>
  <c r="AQ110"/>
  <c r="EU110"/>
  <c r="DW110"/>
  <c r="CY110"/>
  <c r="AO110"/>
  <c r="AU110" s="1"/>
  <c r="ES110"/>
  <c r="EY110" s="1"/>
  <c r="DU110"/>
  <c r="EA110" s="1"/>
  <c r="CW110"/>
  <c r="AS108"/>
  <c r="EW108"/>
  <c r="DY108"/>
  <c r="DA108"/>
  <c r="AQ108"/>
  <c r="EU108"/>
  <c r="DW108"/>
  <c r="CY108"/>
  <c r="AO108"/>
  <c r="AU108" s="1"/>
  <c r="ES108"/>
  <c r="EY108" s="1"/>
  <c r="DU108"/>
  <c r="EA108" s="1"/>
  <c r="CW108"/>
  <c r="AS106"/>
  <c r="EW106"/>
  <c r="DY106"/>
  <c r="DA106"/>
  <c r="AQ106"/>
  <c r="EU106"/>
  <c r="DW106"/>
  <c r="CY106"/>
  <c r="AO106"/>
  <c r="AU106" s="1"/>
  <c r="ES106"/>
  <c r="EY106" s="1"/>
  <c r="DU106"/>
  <c r="EA106" s="1"/>
  <c r="CW106"/>
  <c r="AS104"/>
  <c r="EW104"/>
  <c r="DY104"/>
  <c r="DA104"/>
  <c r="AQ104"/>
  <c r="EU104"/>
  <c r="DW104"/>
  <c r="CY104"/>
  <c r="AO104"/>
  <c r="AU104" s="1"/>
  <c r="ES104"/>
  <c r="EY104" s="1"/>
  <c r="DU104"/>
  <c r="EA104" s="1"/>
  <c r="CW104"/>
  <c r="AS102"/>
  <c r="EW102"/>
  <c r="DY102"/>
  <c r="DA102"/>
  <c r="AQ102"/>
  <c r="EU102"/>
  <c r="DW102"/>
  <c r="CY102"/>
  <c r="AO102"/>
  <c r="AU102" s="1"/>
  <c r="ES102"/>
  <c r="EY102" s="1"/>
  <c r="DU102"/>
  <c r="EA102" s="1"/>
  <c r="CW102"/>
  <c r="AS100"/>
  <c r="EW100"/>
  <c r="DY100"/>
  <c r="DA100"/>
  <c r="AQ100"/>
  <c r="EU100"/>
  <c r="DW100"/>
  <c r="CY100"/>
  <c r="AO100"/>
  <c r="AU100" s="1"/>
  <c r="ES100"/>
  <c r="EY100" s="1"/>
  <c r="DU100"/>
  <c r="EA100" s="1"/>
  <c r="CW100"/>
  <c r="AS98"/>
  <c r="EW98"/>
  <c r="DY98"/>
  <c r="DA98"/>
  <c r="AQ98"/>
  <c r="EU98"/>
  <c r="DW98"/>
  <c r="CY98"/>
  <c r="AO98"/>
  <c r="AU98" s="1"/>
  <c r="ES98"/>
  <c r="EY98" s="1"/>
  <c r="DU98"/>
  <c r="EA98" s="1"/>
  <c r="CW98"/>
  <c r="AS96"/>
  <c r="EW96"/>
  <c r="DY96"/>
  <c r="DA96"/>
  <c r="AQ96"/>
  <c r="EU96"/>
  <c r="DW96"/>
  <c r="CY96"/>
  <c r="AO96"/>
  <c r="AU96" s="1"/>
  <c r="ES96"/>
  <c r="EY96" s="1"/>
  <c r="DU96"/>
  <c r="EA96" s="1"/>
  <c r="CW96"/>
  <c r="AS94"/>
  <c r="EW94"/>
  <c r="DY94"/>
  <c r="DA94"/>
  <c r="AQ94"/>
  <c r="EU94"/>
  <c r="DW94"/>
  <c r="CY94"/>
  <c r="AO94"/>
  <c r="AU94" s="1"/>
  <c r="ES94"/>
  <c r="EY94" s="1"/>
  <c r="DU94"/>
  <c r="EA94" s="1"/>
  <c r="CW94"/>
  <c r="AS92"/>
  <c r="EW92"/>
  <c r="DY92"/>
  <c r="DA92"/>
  <c r="AQ92"/>
  <c r="EU92"/>
  <c r="DW92"/>
  <c r="CY92"/>
  <c r="AO92"/>
  <c r="AU92" s="1"/>
  <c r="ES92"/>
  <c r="EY92" s="1"/>
  <c r="DU92"/>
  <c r="EA92" s="1"/>
  <c r="CW92"/>
  <c r="AS90"/>
  <c r="EW90"/>
  <c r="DY90"/>
  <c r="DA90"/>
  <c r="AQ90"/>
  <c r="EU90"/>
  <c r="DW90"/>
  <c r="CY90"/>
  <c r="AO90"/>
  <c r="AU90" s="1"/>
  <c r="ES90"/>
  <c r="EY90" s="1"/>
  <c r="DU90"/>
  <c r="EA90" s="1"/>
  <c r="CW90"/>
  <c r="AS88"/>
  <c r="EW88"/>
  <c r="DY88"/>
  <c r="DA88"/>
  <c r="AQ88"/>
  <c r="EU88"/>
  <c r="DW88"/>
  <c r="CY88"/>
  <c r="AO88"/>
  <c r="AU88" s="1"/>
  <c r="ES88"/>
  <c r="EY88" s="1"/>
  <c r="DU88"/>
  <c r="EA88" s="1"/>
  <c r="CW88"/>
  <c r="AS86"/>
  <c r="EW86"/>
  <c r="DY86"/>
  <c r="DA86"/>
  <c r="AQ86"/>
  <c r="EU86"/>
  <c r="DW86"/>
  <c r="CY86"/>
  <c r="AO86"/>
  <c r="AU86" s="1"/>
  <c r="ES86"/>
  <c r="EY86" s="1"/>
  <c r="DU86"/>
  <c r="EA86" s="1"/>
  <c r="CW86"/>
  <c r="AS84"/>
  <c r="EW84"/>
  <c r="DY84"/>
  <c r="DA84"/>
  <c r="AQ84"/>
  <c r="EU84"/>
  <c r="DW84"/>
  <c r="CY84"/>
  <c r="AO84"/>
  <c r="AU84" s="1"/>
  <c r="ES84"/>
  <c r="EY84" s="1"/>
  <c r="DU84"/>
  <c r="EA84" s="1"/>
  <c r="CW84"/>
  <c r="AS82"/>
  <c r="EW82"/>
  <c r="DY82"/>
  <c r="DA82"/>
  <c r="AQ82"/>
  <c r="EU82"/>
  <c r="DW82"/>
  <c r="CY82"/>
  <c r="AO82"/>
  <c r="AU82" s="1"/>
  <c r="ES82"/>
  <c r="EY82" s="1"/>
  <c r="DU82"/>
  <c r="EA82" s="1"/>
  <c r="CW82"/>
  <c r="AS80"/>
  <c r="EW80"/>
  <c r="DY80"/>
  <c r="DA80"/>
  <c r="AQ80"/>
  <c r="EU80"/>
  <c r="DW80"/>
  <c r="CY80"/>
  <c r="AO80"/>
  <c r="AU80" s="1"/>
  <c r="ES80"/>
  <c r="EY80" s="1"/>
  <c r="DU80"/>
  <c r="EA80" s="1"/>
  <c r="CW80"/>
  <c r="AS78"/>
  <c r="EW78"/>
  <c r="DY78"/>
  <c r="DA78"/>
  <c r="AQ78"/>
  <c r="EU78"/>
  <c r="DW78"/>
  <c r="CY78"/>
  <c r="AO78"/>
  <c r="AU78" s="1"/>
  <c r="ES78"/>
  <c r="EY78" s="1"/>
  <c r="DU78"/>
  <c r="EA78" s="1"/>
  <c r="CW78"/>
  <c r="AS76"/>
  <c r="EW76"/>
  <c r="DY76"/>
  <c r="DA76"/>
  <c r="AQ76"/>
  <c r="EU76"/>
  <c r="DW76"/>
  <c r="CY76"/>
  <c r="AO76"/>
  <c r="AU76" s="1"/>
  <c r="ES76"/>
  <c r="EY76" s="1"/>
  <c r="DU76"/>
  <c r="EA76" s="1"/>
  <c r="CW76"/>
  <c r="AS74"/>
  <c r="EW74"/>
  <c r="DY74"/>
  <c r="DA74"/>
  <c r="AQ74"/>
  <c r="EU74"/>
  <c r="DW74"/>
  <c r="CY74"/>
  <c r="AO74"/>
  <c r="AU74" s="1"/>
  <c r="ES74"/>
  <c r="EY74" s="1"/>
  <c r="DU74"/>
  <c r="EA74" s="1"/>
  <c r="CW74"/>
  <c r="AS72"/>
  <c r="EW72"/>
  <c r="DY72"/>
  <c r="DA72"/>
  <c r="AQ72"/>
  <c r="EU72"/>
  <c r="DW72"/>
  <c r="CY72"/>
  <c r="AO72"/>
  <c r="AU72" s="1"/>
  <c r="ES72"/>
  <c r="EY72" s="1"/>
  <c r="DU72"/>
  <c r="EA72" s="1"/>
  <c r="CW72"/>
  <c r="AS70"/>
  <c r="EW70"/>
  <c r="DY70"/>
  <c r="DA70"/>
  <c r="AQ70"/>
  <c r="EU70"/>
  <c r="DW70"/>
  <c r="CY70"/>
  <c r="AO70"/>
  <c r="AU70" s="1"/>
  <c r="ES70"/>
  <c r="EY70" s="1"/>
  <c r="DU70"/>
  <c r="EA70" s="1"/>
  <c r="CW70"/>
  <c r="AS68"/>
  <c r="EW68"/>
  <c r="DY68"/>
  <c r="DA68"/>
  <c r="AQ68"/>
  <c r="EU68"/>
  <c r="DW68"/>
  <c r="CY68"/>
  <c r="AO68"/>
  <c r="AU68" s="1"/>
  <c r="ES68"/>
  <c r="EY68" s="1"/>
  <c r="DU68"/>
  <c r="EA68" s="1"/>
  <c r="CW68"/>
  <c r="AS66"/>
  <c r="EW66"/>
  <c r="DY66"/>
  <c r="DA66"/>
  <c r="AQ66"/>
  <c r="EU66"/>
  <c r="DW66"/>
  <c r="CY66"/>
  <c r="AO66"/>
  <c r="AU66" s="1"/>
  <c r="ES66"/>
  <c r="EY66" s="1"/>
  <c r="DU66"/>
  <c r="EA66" s="1"/>
  <c r="CW66"/>
  <c r="AS64"/>
  <c r="EW64"/>
  <c r="DY64"/>
  <c r="DA64"/>
  <c r="AQ64"/>
  <c r="EU64"/>
  <c r="DW64"/>
  <c r="CY64"/>
  <c r="AO64"/>
  <c r="AU64" s="1"/>
  <c r="ES64"/>
  <c r="EY64" s="1"/>
  <c r="DU64"/>
  <c r="EA64" s="1"/>
  <c r="CW64"/>
  <c r="AS62"/>
  <c r="EW62"/>
  <c r="DY62"/>
  <c r="DA62"/>
  <c r="AQ62"/>
  <c r="EU62"/>
  <c r="DW62"/>
  <c r="CY62"/>
  <c r="AO62"/>
  <c r="AU62" s="1"/>
  <c r="ES62"/>
  <c r="EY62" s="1"/>
  <c r="DU62"/>
  <c r="EA62" s="1"/>
  <c r="CW62"/>
  <c r="AS60"/>
  <c r="EW60"/>
  <c r="DY60"/>
  <c r="DA60"/>
  <c r="AQ60"/>
  <c r="EU60"/>
  <c r="DW60"/>
  <c r="CY60"/>
  <c r="AO60"/>
  <c r="AU60" s="1"/>
  <c r="ES60"/>
  <c r="EY60" s="1"/>
  <c r="DU60"/>
  <c r="EA60" s="1"/>
  <c r="CW60"/>
  <c r="AS58"/>
  <c r="EW58"/>
  <c r="DY58"/>
  <c r="DA58"/>
  <c r="AQ58"/>
  <c r="EU58"/>
  <c r="DW58"/>
  <c r="CY58"/>
  <c r="AO58"/>
  <c r="AU58" s="1"/>
  <c r="ES58"/>
  <c r="EY58" s="1"/>
  <c r="DU58"/>
  <c r="EA58" s="1"/>
  <c r="CW58"/>
  <c r="AS56"/>
  <c r="EW56"/>
  <c r="DY56"/>
  <c r="DA56"/>
  <c r="AQ56"/>
  <c r="EU56"/>
  <c r="DW56"/>
  <c r="CY56"/>
  <c r="AO56"/>
  <c r="AU56" s="1"/>
  <c r="ES56"/>
  <c r="EY56" s="1"/>
  <c r="DU56"/>
  <c r="EA56" s="1"/>
  <c r="CW56"/>
  <c r="AS54"/>
  <c r="EW54"/>
  <c r="DY54"/>
  <c r="DA54"/>
  <c r="AQ54"/>
  <c r="EU54"/>
  <c r="DW54"/>
  <c r="CY54"/>
  <c r="AO54"/>
  <c r="AU54" s="1"/>
  <c r="ES54"/>
  <c r="EY54" s="1"/>
  <c r="DU54"/>
  <c r="EA54" s="1"/>
  <c r="CW54"/>
  <c r="AS52"/>
  <c r="EW52"/>
  <c r="DY52"/>
  <c r="DA52"/>
  <c r="AQ52"/>
  <c r="EU52"/>
  <c r="DW52"/>
  <c r="CY52"/>
  <c r="AO52"/>
  <c r="AU52" s="1"/>
  <c r="ES52"/>
  <c r="EY52" s="1"/>
  <c r="DU52"/>
  <c r="EA52" s="1"/>
  <c r="CW52"/>
  <c r="AS50"/>
  <c r="EW50"/>
  <c r="DY50"/>
  <c r="DA50"/>
  <c r="AQ50"/>
  <c r="EU50"/>
  <c r="DW50"/>
  <c r="CY50"/>
  <c r="AO50"/>
  <c r="AU50" s="1"/>
  <c r="ES50"/>
  <c r="EY50" s="1"/>
  <c r="DU50"/>
  <c r="EA50" s="1"/>
  <c r="CW50"/>
  <c r="AS48"/>
  <c r="EW48"/>
  <c r="DY48"/>
  <c r="DA48"/>
  <c r="AQ48"/>
  <c r="EU48"/>
  <c r="DW48"/>
  <c r="CY48"/>
  <c r="AO48"/>
  <c r="AU48" s="1"/>
  <c r="ES48"/>
  <c r="EY48" s="1"/>
  <c r="DU48"/>
  <c r="EA48" s="1"/>
  <c r="CW48"/>
  <c r="AS46"/>
  <c r="EW46"/>
  <c r="DY46"/>
  <c r="DA46"/>
  <c r="AQ46"/>
  <c r="EU46"/>
  <c r="DW46"/>
  <c r="CY46"/>
  <c r="AO46"/>
  <c r="AU46" s="1"/>
  <c r="ES46"/>
  <c r="EY46" s="1"/>
  <c r="DU46"/>
  <c r="EA46" s="1"/>
  <c r="CW46"/>
  <c r="AS44"/>
  <c r="EW44"/>
  <c r="DY44"/>
  <c r="DA44"/>
  <c r="AQ44"/>
  <c r="EU44"/>
  <c r="DW44"/>
  <c r="CY44"/>
  <c r="AO44"/>
  <c r="AU44" s="1"/>
  <c r="ES44"/>
  <c r="EY44" s="1"/>
  <c r="DU44"/>
  <c r="EA44" s="1"/>
  <c r="CW44"/>
  <c r="AS42"/>
  <c r="EW42"/>
  <c r="DY42"/>
  <c r="DA42"/>
  <c r="AQ42"/>
  <c r="EU42"/>
  <c r="DW42"/>
  <c r="CY42"/>
  <c r="AO42"/>
  <c r="AU42" s="1"/>
  <c r="ES42"/>
  <c r="EY42" s="1"/>
  <c r="DU42"/>
  <c r="EA42" s="1"/>
  <c r="CW42"/>
  <c r="AS40"/>
  <c r="EW40"/>
  <c r="DY40"/>
  <c r="DA40"/>
  <c r="AQ40"/>
  <c r="EU40"/>
  <c r="DW40"/>
  <c r="CY40"/>
  <c r="AO40"/>
  <c r="AU40" s="1"/>
  <c r="ES40"/>
  <c r="EY40" s="1"/>
  <c r="DU40"/>
  <c r="EA40" s="1"/>
  <c r="CW40"/>
  <c r="AS38"/>
  <c r="EW38"/>
  <c r="DY38"/>
  <c r="DA38"/>
  <c r="AQ38"/>
  <c r="EU38"/>
  <c r="DW38"/>
  <c r="CY38"/>
  <c r="AO38"/>
  <c r="AU38" s="1"/>
  <c r="ES38"/>
  <c r="EY38" s="1"/>
  <c r="DU38"/>
  <c r="EA38" s="1"/>
  <c r="CW38"/>
  <c r="AS36"/>
  <c r="EW36"/>
  <c r="DY36"/>
  <c r="DA36"/>
  <c r="AQ36"/>
  <c r="EU36"/>
  <c r="DW36"/>
  <c r="CY36"/>
  <c r="AO36"/>
  <c r="AU36" s="1"/>
  <c r="ES36"/>
  <c r="EY36" s="1"/>
  <c r="DU36"/>
  <c r="EA36" s="1"/>
  <c r="CW36"/>
  <c r="AS34"/>
  <c r="EW34"/>
  <c r="DY34"/>
  <c r="DA34"/>
  <c r="AQ34"/>
  <c r="EU34"/>
  <c r="DW34"/>
  <c r="CY34"/>
  <c r="AO34"/>
  <c r="AU34" s="1"/>
  <c r="ES34"/>
  <c r="EY34" s="1"/>
  <c r="DU34"/>
  <c r="EA34" s="1"/>
  <c r="CW34"/>
  <c r="AS32"/>
  <c r="EW32"/>
  <c r="DY32"/>
  <c r="DA32"/>
  <c r="AQ32"/>
  <c r="EU32"/>
  <c r="DW32"/>
  <c r="CY32"/>
  <c r="AO32"/>
  <c r="AU32" s="1"/>
  <c r="ES32"/>
  <c r="EY32" s="1"/>
  <c r="DU32"/>
  <c r="EA32" s="1"/>
  <c r="CW32"/>
  <c r="AS30"/>
  <c r="EW30"/>
  <c r="DY30"/>
  <c r="DA30"/>
  <c r="AQ30"/>
  <c r="EU30"/>
  <c r="DW30"/>
  <c r="CY30"/>
  <c r="AO30"/>
  <c r="AU30" s="1"/>
  <c r="ES30"/>
  <c r="EY30" s="1"/>
  <c r="DU30"/>
  <c r="EA30" s="1"/>
  <c r="CW30"/>
  <c r="AS28"/>
  <c r="EW28"/>
  <c r="DY28"/>
  <c r="DA28"/>
  <c r="AQ28"/>
  <c r="EU28"/>
  <c r="DW28"/>
  <c r="CY28"/>
  <c r="AO28"/>
  <c r="AU28" s="1"/>
  <c r="ES28"/>
  <c r="EY28" s="1"/>
  <c r="DU28"/>
  <c r="EA28" s="1"/>
  <c r="CW28"/>
  <c r="AS26"/>
  <c r="EW26"/>
  <c r="DY26"/>
  <c r="DA26"/>
  <c r="AQ26"/>
  <c r="EU26"/>
  <c r="DW26"/>
  <c r="CY26"/>
  <c r="AO26"/>
  <c r="AU26" s="1"/>
  <c r="ES26"/>
  <c r="EY26" s="1"/>
  <c r="DU26"/>
  <c r="EA26" s="1"/>
  <c r="CW26"/>
  <c r="AS24"/>
  <c r="EW24"/>
  <c r="DY24"/>
  <c r="DA24"/>
  <c r="AQ24"/>
  <c r="EU24"/>
  <c r="DW24"/>
  <c r="CY24"/>
  <c r="AO24"/>
  <c r="AU24" s="1"/>
  <c r="ES24"/>
  <c r="EY24" s="1"/>
  <c r="DU24"/>
  <c r="EA24" s="1"/>
  <c r="CW24"/>
  <c r="AS22"/>
  <c r="EW22"/>
  <c r="DY22"/>
  <c r="DA22"/>
  <c r="AQ22"/>
  <c r="EU22"/>
  <c r="DW22"/>
  <c r="CY22"/>
  <c r="AO22"/>
  <c r="AU22" s="1"/>
  <c r="ES22"/>
  <c r="EY22" s="1"/>
  <c r="DU22"/>
  <c r="EA22" s="1"/>
  <c r="CW22"/>
  <c r="AS20"/>
  <c r="EW20"/>
  <c r="DY20"/>
  <c r="DA20"/>
  <c r="AQ20"/>
  <c r="EU20"/>
  <c r="DW20"/>
  <c r="CY20"/>
  <c r="AO20"/>
  <c r="AU20" s="1"/>
  <c r="ES20"/>
  <c r="EY20" s="1"/>
  <c r="DU20"/>
  <c r="EA20" s="1"/>
  <c r="CW20"/>
  <c r="AS18"/>
  <c r="EW18"/>
  <c r="DY18"/>
  <c r="DA18"/>
  <c r="AQ18"/>
  <c r="EU18"/>
  <c r="DW18"/>
  <c r="CY18"/>
  <c r="AO18"/>
  <c r="AU18" s="1"/>
  <c r="ES18"/>
  <c r="EY18" s="1"/>
  <c r="DU18"/>
  <c r="EA18" s="1"/>
  <c r="CW18"/>
  <c r="AS16"/>
  <c r="EW16"/>
  <c r="DY16"/>
  <c r="DA16"/>
  <c r="AQ16"/>
  <c r="EU16"/>
  <c r="DW16"/>
  <c r="CY16"/>
  <c r="AO16"/>
  <c r="AU16" s="1"/>
  <c r="ES16"/>
  <c r="EY16" s="1"/>
  <c r="DU16"/>
  <c r="EA16" s="1"/>
  <c r="CW16"/>
  <c r="AS14"/>
  <c r="EW14"/>
  <c r="DY14"/>
  <c r="DA14"/>
  <c r="AQ14"/>
  <c r="EU14"/>
  <c r="DW14"/>
  <c r="CY14"/>
  <c r="AO14"/>
  <c r="AU14" s="1"/>
  <c r="ES14"/>
  <c r="EY14" s="1"/>
  <c r="DU14"/>
  <c r="EA14" s="1"/>
  <c r="CW14"/>
  <c r="AS12"/>
  <c r="EW12"/>
  <c r="DY12"/>
  <c r="DA12"/>
  <c r="AQ12"/>
  <c r="EU12"/>
  <c r="DW12"/>
  <c r="CY12"/>
  <c r="AO12"/>
  <c r="AU12" s="1"/>
  <c r="ES12"/>
  <c r="EY12" s="1"/>
  <c r="DU12"/>
  <c r="EA12" s="1"/>
  <c r="CW12"/>
  <c r="AS10"/>
  <c r="EW10"/>
  <c r="DY10"/>
  <c r="DA10"/>
  <c r="AQ10"/>
  <c r="EU10"/>
  <c r="DW10"/>
  <c r="CY10"/>
  <c r="AO10"/>
  <c r="AU10" s="1"/>
  <c r="ES10"/>
  <c r="EY10" s="1"/>
  <c r="DU10"/>
  <c r="EA10" s="1"/>
  <c r="CW10"/>
  <c r="AS8"/>
  <c r="EW8"/>
  <c r="DY8"/>
  <c r="DA8"/>
  <c r="AQ8"/>
  <c r="EU8"/>
  <c r="DW8"/>
  <c r="CY8"/>
  <c r="AO8"/>
  <c r="AU8" s="1"/>
  <c r="ES8"/>
  <c r="EY8" s="1"/>
  <c r="DU8"/>
  <c r="EA8" s="1"/>
  <c r="CW8"/>
  <c r="AS6"/>
  <c r="EW6"/>
  <c r="DY6"/>
  <c r="DA6"/>
  <c r="AQ6"/>
  <c r="EU6"/>
  <c r="DW6"/>
  <c r="CY6"/>
  <c r="AO6"/>
  <c r="AU6" s="1"/>
  <c r="ES6"/>
  <c r="EY6" s="1"/>
  <c r="DU6"/>
  <c r="EA6" s="1"/>
  <c r="CW6"/>
  <c r="U5"/>
  <c r="S5"/>
  <c r="Q5"/>
  <c r="L5"/>
  <c r="N5"/>
  <c r="P5"/>
  <c r="CR5"/>
  <c r="CT5"/>
  <c r="CV5"/>
  <c r="CS5"/>
  <c r="CU5"/>
  <c r="CR4"/>
  <c r="AJ4"/>
  <c r="AO4"/>
  <c r="BH5"/>
  <c r="M17" i="2" s="1"/>
  <c r="BI5" i="1"/>
  <c r="BJ5"/>
  <c r="BK5"/>
  <c r="BL5"/>
  <c r="DJ5"/>
  <c r="DK5"/>
  <c r="DL5"/>
  <c r="DM5"/>
  <c r="DE5"/>
  <c r="DG5"/>
  <c r="DP5"/>
  <c r="D35" i="2" s="1"/>
  <c r="DQ5" i="1"/>
  <c r="DR5"/>
  <c r="DS5"/>
  <c r="DT5"/>
  <c r="EB5"/>
  <c r="M35" i="2" s="1"/>
  <c r="EC5" i="1"/>
  <c r="ED5"/>
  <c r="EE5"/>
  <c r="EF5"/>
  <c r="EO5"/>
  <c r="EQ5"/>
  <c r="ES5"/>
  <c r="X35" i="2" s="1"/>
  <c r="ET5" i="1"/>
  <c r="EU5"/>
  <c r="EV5"/>
  <c r="EW5"/>
  <c r="DI5"/>
  <c r="DU5"/>
  <c r="F35" i="2" s="1"/>
  <c r="EH5" i="1"/>
  <c r="DI4"/>
  <c r="DD4"/>
  <c r="BA5" i="6"/>
  <c r="BA6"/>
  <c r="BA7"/>
  <c r="BA8"/>
  <c r="BA9"/>
  <c r="BA10"/>
  <c r="BP5" i="1"/>
  <c r="BN5"/>
  <c r="BA4" i="8"/>
  <c r="BA5"/>
  <c r="BA6"/>
  <c r="BA7"/>
  <c r="BA8"/>
  <c r="BA9"/>
  <c r="BA10"/>
  <c r="CW5" i="1"/>
  <c r="AS5"/>
  <c r="AQ5"/>
  <c r="AO5"/>
  <c r="AR5"/>
  <c r="AP5"/>
  <c r="DA5"/>
  <c r="CZ5"/>
  <c r="CY5"/>
  <c r="CX5"/>
  <c r="DH5"/>
  <c r="DF5"/>
  <c r="DD5"/>
  <c r="K4"/>
  <c r="J4"/>
  <c r="I4"/>
  <c r="H4"/>
  <c r="DY5"/>
  <c r="DX5"/>
  <c r="DW5"/>
  <c r="DV5"/>
  <c r="EK5"/>
  <c r="EJ5"/>
  <c r="EI5"/>
  <c r="EG5"/>
  <c r="O35" i="2" s="1"/>
  <c r="ER5" i="1"/>
  <c r="EP5"/>
  <c r="EN5"/>
  <c r="V35" i="2" s="1"/>
  <c r="BA4" i="6"/>
  <c r="BA4" i="9"/>
  <c r="O17" i="2" l="1"/>
  <c r="BN6" i="1"/>
  <c r="BP6"/>
  <c r="BM8"/>
  <c r="BO8"/>
  <c r="BQ8"/>
  <c r="BN10"/>
  <c r="BP10"/>
  <c r="BM12"/>
  <c r="BO12"/>
  <c r="BQ12"/>
  <c r="BN14"/>
  <c r="BP14"/>
  <c r="BM16"/>
  <c r="BO16"/>
  <c r="BQ16"/>
  <c r="BN18"/>
  <c r="BP18"/>
  <c r="BM20"/>
  <c r="BO20"/>
  <c r="BQ20"/>
  <c r="BN22"/>
  <c r="BP22"/>
  <c r="BM24"/>
  <c r="BO24"/>
  <c r="BQ24"/>
  <c r="BN26"/>
  <c r="BP26"/>
  <c r="BM28"/>
  <c r="BO28"/>
  <c r="BQ28"/>
  <c r="BN30"/>
  <c r="BP30"/>
  <c r="BM32"/>
  <c r="BO32"/>
  <c r="BQ32"/>
  <c r="BN34"/>
  <c r="BP34"/>
  <c r="BM36"/>
  <c r="BO36"/>
  <c r="BQ36"/>
  <c r="BN38"/>
  <c r="BP38"/>
  <c r="BM40"/>
  <c r="BO40"/>
  <c r="BQ40"/>
  <c r="BN42"/>
  <c r="BP42"/>
  <c r="BM44"/>
  <c r="BO44"/>
  <c r="BQ44"/>
  <c r="BN46"/>
  <c r="BP46"/>
  <c r="BM48"/>
  <c r="BO48"/>
  <c r="BQ48"/>
  <c r="BN50"/>
  <c r="BP50"/>
  <c r="BM52"/>
  <c r="BO52"/>
  <c r="BQ52"/>
  <c r="BN54"/>
  <c r="BP54"/>
  <c r="BM56"/>
  <c r="BO56"/>
  <c r="BQ56"/>
  <c r="BN58"/>
  <c r="BP58"/>
  <c r="BM60"/>
  <c r="BO60"/>
  <c r="BQ60"/>
  <c r="BN62"/>
  <c r="BP62"/>
  <c r="BM64"/>
  <c r="BO64"/>
  <c r="BQ64"/>
  <c r="BN66"/>
  <c r="BO66"/>
  <c r="BP66"/>
  <c r="BQ66"/>
  <c r="BM68"/>
  <c r="BN68"/>
  <c r="BO68"/>
  <c r="BP68"/>
  <c r="BQ68"/>
  <c r="BM70"/>
  <c r="BN70"/>
  <c r="BO70"/>
  <c r="BP70"/>
  <c r="BQ70"/>
  <c r="BM72"/>
  <c r="BN72"/>
  <c r="BO72"/>
  <c r="BP72"/>
  <c r="BQ72"/>
  <c r="BM74"/>
  <c r="BN74"/>
  <c r="BO74"/>
  <c r="BP74"/>
  <c r="BQ74"/>
  <c r="BM76"/>
  <c r="BN76"/>
  <c r="BO76"/>
  <c r="BP76"/>
  <c r="BQ76"/>
  <c r="BM78"/>
  <c r="BN78"/>
  <c r="BO78"/>
  <c r="BP78"/>
  <c r="BQ78"/>
  <c r="BM80"/>
  <c r="BN80"/>
  <c r="BO80"/>
  <c r="BP80"/>
  <c r="BQ80"/>
  <c r="BM82"/>
  <c r="BN82"/>
  <c r="BO82"/>
  <c r="BP82"/>
  <c r="BQ82"/>
  <c r="BM84"/>
  <c r="BN84"/>
  <c r="BO84"/>
  <c r="BP84"/>
  <c r="BQ84"/>
  <c r="BM86"/>
  <c r="BN86"/>
  <c r="BO86"/>
  <c r="BP86"/>
  <c r="BQ86"/>
  <c r="BM88"/>
  <c r="BN88"/>
  <c r="BO88"/>
  <c r="BP88"/>
  <c r="BQ88"/>
  <c r="BM90"/>
  <c r="BN90"/>
  <c r="BO90"/>
  <c r="BP90"/>
  <c r="BQ90"/>
  <c r="BM92"/>
  <c r="BN92"/>
  <c r="BO92"/>
  <c r="BP92"/>
  <c r="BQ92"/>
  <c r="BM94"/>
  <c r="BN94"/>
  <c r="BO94"/>
  <c r="BP94"/>
  <c r="BQ94"/>
  <c r="BM96"/>
  <c r="BN96"/>
  <c r="BO96"/>
  <c r="BP96"/>
  <c r="BQ96"/>
  <c r="BM98"/>
  <c r="BN98"/>
  <c r="BO98"/>
  <c r="BP98"/>
  <c r="BQ98"/>
  <c r="BM100"/>
  <c r="BN100"/>
  <c r="BO100"/>
  <c r="BP100"/>
  <c r="BQ100"/>
  <c r="BM102"/>
  <c r="BN102"/>
  <c r="BO102"/>
  <c r="BP102"/>
  <c r="BQ102"/>
  <c r="BM104"/>
  <c r="BN104"/>
  <c r="BO104"/>
  <c r="BP104"/>
  <c r="BQ104"/>
  <c r="BM106"/>
  <c r="BN106"/>
  <c r="BO106"/>
  <c r="BP106"/>
  <c r="BQ106"/>
  <c r="BM108"/>
  <c r="BN108"/>
  <c r="BO108"/>
  <c r="BP108"/>
  <c r="BQ108"/>
  <c r="BM110"/>
  <c r="BN110"/>
  <c r="BO110"/>
  <c r="BP110"/>
  <c r="BQ110"/>
  <c r="BM112"/>
  <c r="BN112"/>
  <c r="BO112"/>
  <c r="BP112"/>
  <c r="BQ112"/>
  <c r="BM114"/>
  <c r="BN114"/>
  <c r="BO114"/>
  <c r="BP114"/>
  <c r="BQ114"/>
  <c r="BM116"/>
  <c r="BN116"/>
  <c r="BO116"/>
  <c r="BP116"/>
  <c r="BQ116"/>
  <c r="BM118"/>
  <c r="BN118"/>
  <c r="BO118"/>
  <c r="BP118"/>
  <c r="BQ118"/>
  <c r="BM120"/>
  <c r="BN120"/>
  <c r="BO120"/>
  <c r="BP120"/>
  <c r="BQ120"/>
  <c r="BM122"/>
  <c r="BN122"/>
  <c r="BO122"/>
  <c r="BP122"/>
  <c r="BQ122"/>
  <c r="BM124"/>
  <c r="BN124"/>
  <c r="BO124"/>
  <c r="BP124"/>
  <c r="BQ124"/>
  <c r="BM126"/>
  <c r="BN126"/>
  <c r="BO126"/>
  <c r="BP126"/>
  <c r="BQ126"/>
  <c r="BM128"/>
  <c r="BN128"/>
  <c r="BO128"/>
  <c r="BP128"/>
  <c r="BQ128"/>
  <c r="BM130"/>
  <c r="BN130"/>
  <c r="BO130"/>
  <c r="BP130"/>
  <c r="BQ130"/>
  <c r="BM132"/>
  <c r="BN132"/>
  <c r="BO132"/>
  <c r="BP132"/>
  <c r="BQ132"/>
  <c r="BM134"/>
  <c r="BN134"/>
  <c r="BO134"/>
  <c r="BP134"/>
  <c r="BQ134"/>
  <c r="BM136"/>
  <c r="BN136"/>
  <c r="BO136"/>
  <c r="BP136"/>
  <c r="BQ136"/>
  <c r="BM138"/>
  <c r="BN138"/>
  <c r="BO138"/>
  <c r="BP138"/>
  <c r="BQ138"/>
  <c r="BM140"/>
  <c r="BN140"/>
  <c r="BO140"/>
  <c r="BP140"/>
  <c r="BQ140"/>
  <c r="BM142"/>
  <c r="BN142"/>
  <c r="BO142"/>
  <c r="BP142"/>
  <c r="BQ142"/>
  <c r="BM144"/>
  <c r="BN144"/>
  <c r="BO144"/>
  <c r="BP144"/>
  <c r="BQ144"/>
  <c r="BM146"/>
  <c r="BN146"/>
  <c r="BO146"/>
  <c r="BP146"/>
  <c r="BQ146"/>
  <c r="BM148"/>
  <c r="BN148"/>
  <c r="BO148"/>
  <c r="BP148"/>
  <c r="BQ148"/>
  <c r="BM150"/>
  <c r="BN150"/>
  <c r="BO150"/>
  <c r="BP150"/>
  <c r="BQ150"/>
  <c r="BM152"/>
  <c r="BN152"/>
  <c r="BO152"/>
  <c r="BP152"/>
  <c r="BQ152"/>
  <c r="BM154"/>
  <c r="BN154"/>
  <c r="BO154"/>
  <c r="BP154"/>
  <c r="BQ154"/>
  <c r="BM156"/>
  <c r="BN156"/>
  <c r="BO156"/>
  <c r="BP156"/>
  <c r="BQ156"/>
  <c r="BM158"/>
  <c r="BN158"/>
  <c r="BO158"/>
  <c r="BP158"/>
  <c r="BQ158"/>
  <c r="BM160"/>
  <c r="BN160"/>
  <c r="BO160"/>
  <c r="BP160"/>
  <c r="BQ160"/>
  <c r="BM162"/>
  <c r="BN162"/>
  <c r="BO162"/>
  <c r="BP162"/>
  <c r="BQ162"/>
  <c r="BM164"/>
  <c r="BN164"/>
  <c r="BO164"/>
  <c r="BP164"/>
  <c r="BQ164"/>
  <c r="BM166"/>
  <c r="BN166"/>
  <c r="BO166"/>
  <c r="BP166"/>
  <c r="BQ166"/>
  <c r="BM168"/>
  <c r="BN168"/>
  <c r="BO168"/>
  <c r="BP168"/>
  <c r="BQ168"/>
  <c r="BM170"/>
  <c r="BN170"/>
  <c r="BO170"/>
  <c r="BP170"/>
  <c r="BQ170"/>
  <c r="BM172"/>
  <c r="BN172"/>
  <c r="BO172"/>
  <c r="BP172"/>
  <c r="BQ172"/>
  <c r="BM174"/>
  <c r="BN174"/>
  <c r="BO174"/>
  <c r="BP174"/>
  <c r="BQ174"/>
  <c r="BM176"/>
  <c r="BN176"/>
  <c r="BO176"/>
  <c r="BP176"/>
  <c r="BQ176"/>
  <c r="BM178"/>
  <c r="BN178"/>
  <c r="BO178"/>
  <c r="BP178"/>
  <c r="BQ178"/>
  <c r="BM180"/>
  <c r="BN180"/>
  <c r="BO180"/>
  <c r="BP180"/>
  <c r="BQ180"/>
  <c r="BM182"/>
  <c r="BN182"/>
  <c r="BO182"/>
  <c r="BP182"/>
  <c r="BQ182"/>
  <c r="BM184"/>
  <c r="BN184"/>
  <c r="BO184"/>
  <c r="BP184"/>
  <c r="BQ184"/>
  <c r="BM186"/>
  <c r="BN186"/>
  <c r="BO186"/>
  <c r="BP186"/>
  <c r="BQ186"/>
  <c r="BM188"/>
  <c r="BN188"/>
  <c r="BO188"/>
  <c r="BP188"/>
  <c r="BQ188"/>
  <c r="BM190"/>
  <c r="BN190"/>
  <c r="BO190"/>
  <c r="BP190"/>
  <c r="BQ190"/>
  <c r="BM192"/>
  <c r="BN192"/>
  <c r="BO192"/>
  <c r="BP192"/>
  <c r="BQ192"/>
  <c r="BM194"/>
  <c r="BN194"/>
  <c r="BO194"/>
  <c r="BP194"/>
  <c r="BQ194"/>
  <c r="BM196"/>
  <c r="BN196"/>
  <c r="BO196"/>
  <c r="BP196"/>
  <c r="BQ196"/>
  <c r="BM198"/>
  <c r="BN198"/>
  <c r="BO198"/>
  <c r="BP198"/>
  <c r="BQ198"/>
  <c r="BM200"/>
  <c r="BN200"/>
  <c r="BO200"/>
  <c r="BP200"/>
  <c r="BQ200"/>
  <c r="BM202"/>
  <c r="BN202"/>
  <c r="BO202"/>
  <c r="BP202"/>
  <c r="BQ202"/>
  <c r="BM204"/>
  <c r="BN204"/>
  <c r="BO204"/>
  <c r="BP204"/>
  <c r="BQ204"/>
  <c r="BM206"/>
  <c r="BN206"/>
  <c r="BO206"/>
  <c r="BP206"/>
  <c r="BQ206"/>
  <c r="BM208"/>
  <c r="BN208"/>
  <c r="BO208"/>
  <c r="BP208"/>
  <c r="BQ208"/>
  <c r="BM210"/>
  <c r="BN210"/>
  <c r="BO210"/>
  <c r="BP210"/>
  <c r="BQ210"/>
  <c r="BM212"/>
  <c r="BN212"/>
  <c r="BO212"/>
  <c r="BP212"/>
  <c r="BQ212"/>
  <c r="BM214"/>
  <c r="BN214"/>
  <c r="BO214"/>
  <c r="BP214"/>
  <c r="BQ214"/>
  <c r="BM216"/>
  <c r="BN216"/>
  <c r="BO216"/>
  <c r="BP216"/>
  <c r="BQ216"/>
  <c r="BM218"/>
  <c r="BN218"/>
  <c r="BO218"/>
  <c r="BP218"/>
  <c r="BQ218"/>
  <c r="BM220"/>
  <c r="BN220"/>
  <c r="BO220"/>
  <c r="BP220"/>
  <c r="BQ220"/>
  <c r="BM222"/>
  <c r="BN222"/>
  <c r="BO222"/>
  <c r="BP222"/>
  <c r="BQ222"/>
  <c r="BM224"/>
  <c r="BN224"/>
  <c r="BO224"/>
  <c r="BP224"/>
  <c r="BQ224"/>
  <c r="BM226"/>
  <c r="BN226"/>
  <c r="BO226"/>
  <c r="BP226"/>
  <c r="BQ226"/>
  <c r="BM228"/>
  <c r="BN228"/>
  <c r="BO228"/>
  <c r="BP228"/>
  <c r="BQ228"/>
  <c r="BM230"/>
  <c r="BN230"/>
  <c r="BO230"/>
  <c r="BP230"/>
  <c r="BQ230"/>
  <c r="BM232"/>
  <c r="BN232"/>
  <c r="BO232"/>
  <c r="BP232"/>
  <c r="BQ232"/>
  <c r="BM234"/>
  <c r="BN234"/>
  <c r="BO234"/>
  <c r="BP234"/>
  <c r="BQ234"/>
  <c r="BM236"/>
  <c r="BN236"/>
  <c r="BO236"/>
  <c r="BP236"/>
  <c r="BQ236"/>
  <c r="BM238"/>
  <c r="BN238"/>
  <c r="BO238"/>
  <c r="BP238"/>
  <c r="BQ238"/>
  <c r="BM240"/>
  <c r="BN240"/>
  <c r="BO240"/>
  <c r="BP240"/>
  <c r="BQ240"/>
  <c r="BM242"/>
  <c r="BN242"/>
  <c r="BO242"/>
  <c r="BP242"/>
  <c r="BQ242"/>
  <c r="BM244"/>
  <c r="BN244"/>
  <c r="BO244"/>
  <c r="BP244"/>
  <c r="BQ244"/>
  <c r="BM246"/>
  <c r="BN246"/>
  <c r="BO246"/>
  <c r="BP246"/>
  <c r="BQ246"/>
  <c r="BM248"/>
  <c r="BN248"/>
  <c r="BO248"/>
  <c r="BP248"/>
  <c r="BQ248"/>
  <c r="BM250"/>
  <c r="BN250"/>
  <c r="BO250"/>
  <c r="BP250"/>
  <c r="BQ250"/>
  <c r="BM252"/>
  <c r="BN252"/>
  <c r="BO252"/>
  <c r="BP252"/>
  <c r="BQ252"/>
  <c r="BM254"/>
  <c r="BN254"/>
  <c r="BO254"/>
  <c r="BP254"/>
  <c r="BQ254"/>
  <c r="BM256"/>
  <c r="BN256"/>
  <c r="BO256"/>
  <c r="BP256"/>
  <c r="BQ256"/>
  <c r="BM258"/>
  <c r="BN258"/>
  <c r="BO258"/>
  <c r="BP258"/>
  <c r="BQ258"/>
  <c r="BM260"/>
  <c r="BN260"/>
  <c r="BO260"/>
  <c r="BP260"/>
  <c r="BQ260"/>
  <c r="BM262"/>
  <c r="BN262"/>
  <c r="BO262"/>
  <c r="BP262"/>
  <c r="BQ262"/>
  <c r="BM264"/>
  <c r="BN264"/>
  <c r="BO264"/>
  <c r="BP264"/>
  <c r="BQ264"/>
  <c r="BM266"/>
  <c r="BN266"/>
  <c r="BO266"/>
  <c r="BP266"/>
  <c r="BQ266"/>
  <c r="BM268"/>
  <c r="BN268"/>
  <c r="BO268"/>
  <c r="BP268"/>
  <c r="BQ268"/>
  <c r="BM270"/>
  <c r="BN270"/>
  <c r="BO270"/>
  <c r="BP270"/>
  <c r="BQ270"/>
  <c r="BM272"/>
  <c r="BN272"/>
  <c r="BO272"/>
  <c r="BP272"/>
  <c r="BQ272"/>
  <c r="BM274"/>
  <c r="BN274"/>
  <c r="BO274"/>
  <c r="BP274"/>
  <c r="BQ274"/>
  <c r="BM276"/>
  <c r="BN276"/>
  <c r="BO276"/>
  <c r="BP276"/>
  <c r="BQ276"/>
  <c r="BM278"/>
  <c r="BN278"/>
  <c r="BO278"/>
  <c r="BP278"/>
  <c r="BQ278"/>
  <c r="BM280"/>
  <c r="BN280"/>
  <c r="BO280"/>
  <c r="BP280"/>
  <c r="BQ280"/>
  <c r="BM282"/>
  <c r="BN282"/>
  <c r="BO282"/>
  <c r="BP282"/>
  <c r="BQ282"/>
  <c r="BM284"/>
  <c r="BN284"/>
  <c r="BO284"/>
  <c r="BP284"/>
  <c r="BQ284"/>
  <c r="BM286"/>
  <c r="BN286"/>
  <c r="BO286"/>
  <c r="BP286"/>
  <c r="BQ286"/>
  <c r="BM288"/>
  <c r="BN288"/>
  <c r="BO288"/>
  <c r="BP288"/>
  <c r="BQ288"/>
  <c r="BM290"/>
  <c r="BN290"/>
  <c r="BO290"/>
  <c r="BP290"/>
  <c r="BQ290"/>
  <c r="BM292"/>
  <c r="BN292"/>
  <c r="BO292"/>
  <c r="BP292"/>
  <c r="BQ292"/>
  <c r="BM294"/>
  <c r="BN294"/>
  <c r="BO294"/>
  <c r="BP294"/>
  <c r="BQ294"/>
  <c r="BM296"/>
  <c r="BN296"/>
  <c r="BO296"/>
  <c r="BP296"/>
  <c r="BQ296"/>
  <c r="BM298"/>
  <c r="BN298"/>
  <c r="BO298"/>
  <c r="BP298"/>
  <c r="BQ298"/>
  <c r="BM300"/>
  <c r="BN300"/>
  <c r="BO300"/>
  <c r="BP300"/>
  <c r="BQ300"/>
  <c r="BM302"/>
  <c r="BN302"/>
  <c r="BO302"/>
  <c r="BP302"/>
  <c r="BQ302"/>
  <c r="BM304"/>
  <c r="BN304"/>
  <c r="BO304"/>
  <c r="BP304"/>
  <c r="BQ304"/>
  <c r="BM306"/>
  <c r="BN306"/>
  <c r="BO306"/>
  <c r="BP306"/>
  <c r="BQ306"/>
  <c r="BM308"/>
  <c r="BN308"/>
  <c r="BO308"/>
  <c r="BP308"/>
  <c r="BQ308"/>
  <c r="BM310"/>
  <c r="BN310"/>
  <c r="BO310"/>
  <c r="BP310"/>
  <c r="BQ310"/>
  <c r="BM312"/>
  <c r="BN312"/>
  <c r="BO312"/>
  <c r="BP312"/>
  <c r="BQ312"/>
  <c r="BM314"/>
  <c r="BN314"/>
  <c r="BO314"/>
  <c r="BP314"/>
  <c r="BQ314"/>
  <c r="BM316"/>
  <c r="BN316"/>
  <c r="BO316"/>
  <c r="BP316"/>
  <c r="BQ316"/>
  <c r="BM318"/>
  <c r="BN318"/>
  <c r="BO318"/>
  <c r="BP318"/>
  <c r="BQ318"/>
  <c r="BM320"/>
  <c r="BN320"/>
  <c r="BO320"/>
  <c r="BP320"/>
  <c r="BQ320"/>
  <c r="BM322"/>
  <c r="BN322"/>
  <c r="BO322"/>
  <c r="BP322"/>
  <c r="BQ322"/>
  <c r="BM324"/>
  <c r="BN324"/>
  <c r="BO324"/>
  <c r="BP324"/>
  <c r="BQ324"/>
  <c r="BM326"/>
  <c r="BN326"/>
  <c r="BO326"/>
  <c r="BP326"/>
  <c r="BQ326"/>
  <c r="BM328"/>
  <c r="BN328"/>
  <c r="BO328"/>
  <c r="BP328"/>
  <c r="BQ328"/>
  <c r="BM330"/>
  <c r="BN330"/>
  <c r="BO330"/>
  <c r="BP330"/>
  <c r="BQ330"/>
  <c r="BM332"/>
  <c r="BN332"/>
  <c r="BO332"/>
  <c r="BP332"/>
  <c r="BQ332"/>
  <c r="BM334"/>
  <c r="BN334"/>
  <c r="BO334"/>
  <c r="BP334"/>
  <c r="BQ334"/>
  <c r="BM336"/>
  <c r="BN336"/>
  <c r="BO336"/>
  <c r="BP336"/>
  <c r="BQ336"/>
  <c r="BM338"/>
  <c r="BN338"/>
  <c r="BO338"/>
  <c r="BP338"/>
  <c r="BQ338"/>
  <c r="BM340"/>
  <c r="BN340"/>
  <c r="BO340"/>
  <c r="BP340"/>
  <c r="BQ340"/>
  <c r="BM342"/>
  <c r="BN342"/>
  <c r="BO342"/>
  <c r="BP342"/>
  <c r="BQ342"/>
  <c r="BM344"/>
  <c r="BN344"/>
  <c r="BO344"/>
  <c r="BP344"/>
  <c r="BQ344"/>
  <c r="BM346"/>
  <c r="BN346"/>
  <c r="BO346"/>
  <c r="BP346"/>
  <c r="BQ346"/>
  <c r="BM348"/>
  <c r="BN348"/>
  <c r="BO348"/>
  <c r="BP348"/>
  <c r="BQ348"/>
  <c r="BM350"/>
  <c r="BN350"/>
  <c r="BO350"/>
  <c r="BP350"/>
  <c r="BQ350"/>
  <c r="BM352"/>
  <c r="BN352"/>
  <c r="BO352"/>
  <c r="BP352"/>
  <c r="BQ352"/>
  <c r="BM354"/>
  <c r="BN354"/>
  <c r="BO354"/>
  <c r="BP354"/>
  <c r="BQ354"/>
  <c r="BM356"/>
  <c r="BN356"/>
  <c r="BO356"/>
  <c r="BP356"/>
  <c r="BQ356"/>
  <c r="BM358"/>
  <c r="BN358"/>
  <c r="BO358"/>
  <c r="BP358"/>
  <c r="BQ358"/>
  <c r="BM360"/>
  <c r="BN360"/>
  <c r="BO360"/>
  <c r="BP360"/>
  <c r="BQ360"/>
  <c r="BM362"/>
  <c r="BN362"/>
  <c r="BO362"/>
  <c r="BP362"/>
  <c r="BQ362"/>
  <c r="BM364"/>
  <c r="BN364"/>
  <c r="BO364"/>
  <c r="BP364"/>
  <c r="BQ364"/>
  <c r="BM366"/>
  <c r="BN366"/>
  <c r="BO366"/>
  <c r="BP366"/>
  <c r="BQ366"/>
  <c r="BM368"/>
  <c r="BN368"/>
  <c r="BO368"/>
  <c r="BP368"/>
  <c r="BQ368"/>
  <c r="BM370"/>
  <c r="BN370"/>
  <c r="BO370"/>
  <c r="BP370"/>
  <c r="BQ370"/>
  <c r="BM372"/>
  <c r="BN372"/>
  <c r="BO372"/>
  <c r="BP372"/>
  <c r="BQ372"/>
  <c r="BM374"/>
  <c r="BN374"/>
  <c r="BO374"/>
  <c r="BP374"/>
  <c r="BQ374"/>
  <c r="BM376"/>
  <c r="BN376"/>
  <c r="BO376"/>
  <c r="BP376"/>
  <c r="BQ376"/>
  <c r="BM378"/>
  <c r="BN378"/>
  <c r="BO378"/>
  <c r="BP378"/>
  <c r="BQ378"/>
  <c r="BM380"/>
  <c r="BN380"/>
  <c r="BO380"/>
  <c r="BP380"/>
  <c r="BQ380"/>
  <c r="BM382"/>
  <c r="BN382"/>
  <c r="BO382"/>
  <c r="BP382"/>
  <c r="BQ382"/>
  <c r="BM384"/>
  <c r="BN384"/>
  <c r="BO384"/>
  <c r="BP384"/>
  <c r="BQ384"/>
  <c r="BM386"/>
  <c r="BN386"/>
  <c r="BO386"/>
  <c r="BP386"/>
  <c r="BQ386"/>
  <c r="BM388"/>
  <c r="BN388"/>
  <c r="BO388"/>
  <c r="BP388"/>
  <c r="BQ388"/>
  <c r="BM390"/>
  <c r="BN390"/>
  <c r="BO390"/>
  <c r="BP390"/>
  <c r="BQ390"/>
  <c r="BM392"/>
  <c r="BN392"/>
  <c r="BO392"/>
  <c r="BP392"/>
  <c r="BQ392"/>
  <c r="BM394"/>
  <c r="BN394"/>
  <c r="BO394"/>
  <c r="BP394"/>
  <c r="BQ394"/>
  <c r="BM396"/>
  <c r="BN396"/>
  <c r="BO396"/>
  <c r="BP396"/>
  <c r="BQ396"/>
  <c r="BM398"/>
  <c r="BN398"/>
  <c r="BO398"/>
  <c r="BP398"/>
  <c r="BQ398"/>
  <c r="BM400"/>
  <c r="BN400"/>
  <c r="BO400"/>
  <c r="BP400"/>
  <c r="BQ400"/>
  <c r="BM402"/>
  <c r="BN402"/>
  <c r="BO402"/>
  <c r="BP402"/>
  <c r="BQ402"/>
  <c r="BM404"/>
  <c r="BN404"/>
  <c r="BO404"/>
  <c r="BP404"/>
  <c r="BQ404"/>
  <c r="BM406"/>
  <c r="BN406"/>
  <c r="BO406"/>
  <c r="BP406"/>
  <c r="BQ406"/>
  <c r="BM408"/>
  <c r="BN408"/>
  <c r="BO408"/>
  <c r="BP408"/>
  <c r="BQ408"/>
  <c r="BM410"/>
  <c r="BN410"/>
  <c r="BO410"/>
  <c r="BP410"/>
  <c r="BQ410"/>
  <c r="BM412"/>
  <c r="BN412"/>
  <c r="BO412"/>
  <c r="BP412"/>
  <c r="BQ412"/>
  <c r="BM414"/>
  <c r="BN414"/>
  <c r="BO414"/>
  <c r="BP414"/>
  <c r="BQ414"/>
  <c r="BM416"/>
  <c r="BN416"/>
  <c r="BO416"/>
  <c r="BP416"/>
  <c r="BQ416"/>
  <c r="BM418"/>
  <c r="BN418"/>
  <c r="BO418"/>
  <c r="BP418"/>
  <c r="BQ418"/>
  <c r="BM420"/>
  <c r="BN420"/>
  <c r="BO420"/>
  <c r="BP420"/>
  <c r="BQ420"/>
  <c r="BM422"/>
  <c r="BN422"/>
  <c r="BO422"/>
  <c r="BP422"/>
  <c r="BQ422"/>
  <c r="BM424"/>
  <c r="BN424"/>
  <c r="BO424"/>
  <c r="BP424"/>
  <c r="BQ424"/>
  <c r="BM426"/>
  <c r="BN426"/>
  <c r="BO426"/>
  <c r="BP426"/>
  <c r="BQ426"/>
  <c r="BM428"/>
  <c r="BN428"/>
  <c r="BO428"/>
  <c r="BP428"/>
  <c r="BQ428"/>
  <c r="BM430"/>
  <c r="BN430"/>
  <c r="BO430"/>
  <c r="BP430"/>
  <c r="BQ430"/>
  <c r="BM432"/>
  <c r="BN432"/>
  <c r="BO432"/>
  <c r="BP432"/>
  <c r="BQ432"/>
  <c r="BM434"/>
  <c r="BN434"/>
  <c r="BO434"/>
  <c r="BP434"/>
  <c r="BQ434"/>
  <c r="BM436"/>
  <c r="BN436"/>
  <c r="BO436"/>
  <c r="BP436"/>
  <c r="BQ436"/>
  <c r="BM438"/>
  <c r="BN438"/>
  <c r="BO438"/>
  <c r="BP438"/>
  <c r="BQ438"/>
  <c r="BM440"/>
  <c r="BN440"/>
  <c r="BO440"/>
  <c r="BP440"/>
  <c r="BQ440"/>
  <c r="BM442"/>
  <c r="BN442"/>
  <c r="BO442"/>
  <c r="BP442"/>
  <c r="BQ442"/>
  <c r="BM444"/>
  <c r="BN444"/>
  <c r="BO444"/>
  <c r="BP444"/>
  <c r="BQ444"/>
  <c r="BM446"/>
  <c r="BN446"/>
  <c r="BO446"/>
  <c r="BP446"/>
  <c r="BQ446"/>
  <c r="BM448"/>
  <c r="BN448"/>
  <c r="BO448"/>
  <c r="BP448"/>
  <c r="BQ448"/>
  <c r="BM450"/>
  <c r="BN450"/>
  <c r="BO450"/>
  <c r="BP450"/>
  <c r="BQ450"/>
  <c r="BM452"/>
  <c r="BN452"/>
  <c r="BO452"/>
  <c r="BP452"/>
  <c r="BQ452"/>
  <c r="BM454"/>
  <c r="BN454"/>
  <c r="BO454"/>
  <c r="BP454"/>
  <c r="BQ454"/>
  <c r="BM456"/>
  <c r="BN456"/>
  <c r="BO456"/>
  <c r="BP456"/>
  <c r="BQ456"/>
  <c r="BM458"/>
  <c r="BN458"/>
  <c r="BO458"/>
  <c r="BP458"/>
  <c r="BQ458"/>
  <c r="BM460"/>
  <c r="BN460"/>
  <c r="BO460"/>
  <c r="BP460"/>
  <c r="BQ460"/>
  <c r="BM462"/>
  <c r="BN462"/>
  <c r="BO462"/>
  <c r="BP462"/>
  <c r="BQ462"/>
  <c r="BM464"/>
  <c r="BN464"/>
  <c r="BO464"/>
  <c r="BP464"/>
  <c r="BQ464"/>
  <c r="BM466"/>
  <c r="BN466"/>
  <c r="BO466"/>
  <c r="BP466"/>
  <c r="BQ466"/>
  <c r="BM468"/>
  <c r="BN468"/>
  <c r="BO468"/>
  <c r="BP468"/>
  <c r="BQ468"/>
  <c r="BM470"/>
  <c r="BN470"/>
  <c r="BO470"/>
  <c r="BP470"/>
  <c r="BQ470"/>
  <c r="BM472"/>
  <c r="BN472"/>
  <c r="BO472"/>
  <c r="BP472"/>
  <c r="BQ472"/>
  <c r="BM474"/>
  <c r="BN474"/>
  <c r="BO474"/>
  <c r="BP474"/>
  <c r="BQ474"/>
  <c r="BM476"/>
  <c r="BN476"/>
  <c r="BO476"/>
  <c r="BP476"/>
  <c r="BQ476"/>
  <c r="BM478"/>
  <c r="BN478"/>
  <c r="BO478"/>
  <c r="BP478"/>
  <c r="BQ478"/>
  <c r="BM480"/>
  <c r="BN480"/>
  <c r="BO480"/>
  <c r="BP480"/>
  <c r="BQ480"/>
  <c r="BM482"/>
  <c r="BN482"/>
  <c r="BO482"/>
  <c r="BP482"/>
  <c r="BQ482"/>
  <c r="BM484"/>
  <c r="BN484"/>
  <c r="BO484"/>
  <c r="BP484"/>
  <c r="BQ484"/>
  <c r="BM486"/>
  <c r="BN486"/>
  <c r="BO486"/>
  <c r="BP486"/>
  <c r="BQ486"/>
  <c r="BM488"/>
  <c r="BN488"/>
  <c r="BO488"/>
  <c r="BP488"/>
  <c r="BQ488"/>
  <c r="BM490"/>
  <c r="BN490"/>
  <c r="BO490"/>
  <c r="BP490"/>
  <c r="BQ490"/>
  <c r="BM492"/>
  <c r="BN492"/>
  <c r="BO492"/>
  <c r="BP492"/>
  <c r="BQ492"/>
  <c r="BM494"/>
  <c r="BN494"/>
  <c r="BO494"/>
  <c r="BP494"/>
  <c r="BQ494"/>
  <c r="BM496"/>
  <c r="BN496"/>
  <c r="BO496"/>
  <c r="BP496"/>
  <c r="BQ496"/>
  <c r="BM498"/>
  <c r="BN498"/>
  <c r="BO498"/>
  <c r="BP498"/>
  <c r="BQ498"/>
  <c r="BM500"/>
  <c r="BN500"/>
  <c r="BO500"/>
  <c r="BP500"/>
  <c r="BQ500"/>
  <c r="BH500"/>
  <c r="BI500"/>
  <c r="BJ500"/>
  <c r="BK500"/>
  <c r="BL500"/>
  <c r="BH498"/>
  <c r="BI498"/>
  <c r="BJ498"/>
  <c r="BK498"/>
  <c r="BL498"/>
  <c r="BH496"/>
  <c r="BI496"/>
  <c r="BJ496"/>
  <c r="BK496"/>
  <c r="BL496"/>
  <c r="BH494"/>
  <c r="BI494"/>
  <c r="BJ494"/>
  <c r="BK494"/>
  <c r="BL494"/>
  <c r="BH492"/>
  <c r="BI492"/>
  <c r="BJ492"/>
  <c r="BK492"/>
  <c r="BL492"/>
  <c r="BH490"/>
  <c r="BI490"/>
  <c r="BJ490"/>
  <c r="BK490"/>
  <c r="BL490"/>
  <c r="BH488"/>
  <c r="BI488"/>
  <c r="BJ488"/>
  <c r="BK488"/>
  <c r="BL488"/>
  <c r="BH486"/>
  <c r="BI486"/>
  <c r="BJ486"/>
  <c r="BK486"/>
  <c r="BL486"/>
  <c r="BH484"/>
  <c r="BI484"/>
  <c r="BJ484"/>
  <c r="BK484"/>
  <c r="BL484"/>
  <c r="BH482"/>
  <c r="BI482"/>
  <c r="BJ482"/>
  <c r="BK482"/>
  <c r="BL482"/>
  <c r="BH480"/>
  <c r="BI480"/>
  <c r="BJ480"/>
  <c r="BK480"/>
  <c r="BL480"/>
  <c r="BH478"/>
  <c r="BI478"/>
  <c r="BJ478"/>
  <c r="BK478"/>
  <c r="BL478"/>
  <c r="BH476"/>
  <c r="BI476"/>
  <c r="BJ476"/>
  <c r="BK476"/>
  <c r="BL476"/>
  <c r="BH474"/>
  <c r="BI474"/>
  <c r="BJ474"/>
  <c r="BK474"/>
  <c r="BL474"/>
  <c r="BH472"/>
  <c r="BI472"/>
  <c r="BJ472"/>
  <c r="BK472"/>
  <c r="BL472"/>
  <c r="BH470"/>
  <c r="BI470"/>
  <c r="BJ470"/>
  <c r="BK470"/>
  <c r="BL470"/>
  <c r="BH468"/>
  <c r="BI468"/>
  <c r="BJ468"/>
  <c r="BK468"/>
  <c r="BL468"/>
  <c r="BH466"/>
  <c r="BI466"/>
  <c r="BJ466"/>
  <c r="BK466"/>
  <c r="BL466"/>
  <c r="BH464"/>
  <c r="BI464"/>
  <c r="BJ464"/>
  <c r="BK464"/>
  <c r="BL464"/>
  <c r="BH462"/>
  <c r="BI462"/>
  <c r="BJ462"/>
  <c r="BK462"/>
  <c r="BL462"/>
  <c r="BH460"/>
  <c r="BI460"/>
  <c r="BJ460"/>
  <c r="BK460"/>
  <c r="BL460"/>
  <c r="BH458"/>
  <c r="BI458"/>
  <c r="BJ458"/>
  <c r="BK458"/>
  <c r="BL458"/>
  <c r="BH456"/>
  <c r="BI456"/>
  <c r="BJ456"/>
  <c r="BK456"/>
  <c r="BL456"/>
  <c r="BH454"/>
  <c r="BI454"/>
  <c r="BJ454"/>
  <c r="BK454"/>
  <c r="BL454"/>
  <c r="BH452"/>
  <c r="BI452"/>
  <c r="BJ452"/>
  <c r="BK452"/>
  <c r="BL452"/>
  <c r="BH450"/>
  <c r="BI450"/>
  <c r="BJ450"/>
  <c r="BK450"/>
  <c r="BL450"/>
  <c r="BH448"/>
  <c r="BI448"/>
  <c r="BJ448"/>
  <c r="BK448"/>
  <c r="BL448"/>
  <c r="BH446"/>
  <c r="BI446"/>
  <c r="BJ446"/>
  <c r="BK446"/>
  <c r="BL446"/>
  <c r="BH444"/>
  <c r="BI444"/>
  <c r="BJ444"/>
  <c r="BK444"/>
  <c r="BL444"/>
  <c r="BH442"/>
  <c r="BI442"/>
  <c r="BJ442"/>
  <c r="BK442"/>
  <c r="BL442"/>
  <c r="BH440"/>
  <c r="BI440"/>
  <c r="BJ440"/>
  <c r="BK440"/>
  <c r="BL440"/>
  <c r="BH438"/>
  <c r="BI438"/>
  <c r="BJ438"/>
  <c r="BK438"/>
  <c r="BL438"/>
  <c r="BH436"/>
  <c r="BI436"/>
  <c r="BJ436"/>
  <c r="BK436"/>
  <c r="BL436"/>
  <c r="BH434"/>
  <c r="BI434"/>
  <c r="BJ434"/>
  <c r="BK434"/>
  <c r="BL434"/>
  <c r="BH432"/>
  <c r="BI432"/>
  <c r="BJ432"/>
  <c r="BK432"/>
  <c r="BL432"/>
  <c r="BH430"/>
  <c r="BI430"/>
  <c r="BJ430"/>
  <c r="BK430"/>
  <c r="BL430"/>
  <c r="BH428"/>
  <c r="BI428"/>
  <c r="BJ428"/>
  <c r="BK428"/>
  <c r="BL428"/>
  <c r="BH426"/>
  <c r="BI426"/>
  <c r="BJ426"/>
  <c r="BK426"/>
  <c r="BL426"/>
  <c r="BH424"/>
  <c r="BI424"/>
  <c r="BJ424"/>
  <c r="BK424"/>
  <c r="BL424"/>
  <c r="BH422"/>
  <c r="BI422"/>
  <c r="BJ422"/>
  <c r="BK422"/>
  <c r="BL422"/>
  <c r="BH420"/>
  <c r="BI420"/>
  <c r="BJ420"/>
  <c r="BK420"/>
  <c r="BL420"/>
  <c r="BH418"/>
  <c r="BI418"/>
  <c r="BJ418"/>
  <c r="BK418"/>
  <c r="BL418"/>
  <c r="BH416"/>
  <c r="BI416"/>
  <c r="BJ416"/>
  <c r="BK416"/>
  <c r="BL416"/>
  <c r="BH414"/>
  <c r="BI414"/>
  <c r="BJ414"/>
  <c r="BK414"/>
  <c r="BL414"/>
  <c r="BH412"/>
  <c r="BI412"/>
  <c r="BJ412"/>
  <c r="BK412"/>
  <c r="BL412"/>
  <c r="BH410"/>
  <c r="BI410"/>
  <c r="BJ410"/>
  <c r="BK410"/>
  <c r="BL410"/>
  <c r="BH408"/>
  <c r="BI408"/>
  <c r="BJ408"/>
  <c r="BK408"/>
  <c r="BL408"/>
  <c r="BH406"/>
  <c r="BI406"/>
  <c r="BJ406"/>
  <c r="BK406"/>
  <c r="BL406"/>
  <c r="BH404"/>
  <c r="BI404"/>
  <c r="BJ404"/>
  <c r="BK404"/>
  <c r="BL404"/>
  <c r="BH402"/>
  <c r="BI402"/>
  <c r="BJ402"/>
  <c r="BK402"/>
  <c r="BL402"/>
  <c r="BH400"/>
  <c r="BI400"/>
  <c r="BJ400"/>
  <c r="BK400"/>
  <c r="BL400"/>
  <c r="BH398"/>
  <c r="BI398"/>
  <c r="BJ398"/>
  <c r="BK398"/>
  <c r="BL398"/>
  <c r="BH396"/>
  <c r="BI396"/>
  <c r="BJ396"/>
  <c r="BK396"/>
  <c r="BL396"/>
  <c r="BH394"/>
  <c r="BI394"/>
  <c r="BJ394"/>
  <c r="BK394"/>
  <c r="BL394"/>
  <c r="BH392"/>
  <c r="BI392"/>
  <c r="BJ392"/>
  <c r="BK392"/>
  <c r="BL392"/>
  <c r="BH390"/>
  <c r="BI390"/>
  <c r="BJ390"/>
  <c r="BK390"/>
  <c r="BL390"/>
  <c r="BH388"/>
  <c r="BI388"/>
  <c r="BJ388"/>
  <c r="BK388"/>
  <c r="BL388"/>
  <c r="BH386"/>
  <c r="BI386"/>
  <c r="BJ386"/>
  <c r="BK386"/>
  <c r="BL386"/>
  <c r="BH384"/>
  <c r="BI384"/>
  <c r="BJ384"/>
  <c r="BK384"/>
  <c r="BL384"/>
  <c r="BH382"/>
  <c r="BI382"/>
  <c r="BJ382"/>
  <c r="BK382"/>
  <c r="BL382"/>
  <c r="BH380"/>
  <c r="BI380"/>
  <c r="BJ380"/>
  <c r="BK380"/>
  <c r="BL380"/>
  <c r="BH378"/>
  <c r="BI378"/>
  <c r="BJ378"/>
  <c r="BK378"/>
  <c r="BL378"/>
  <c r="BH376"/>
  <c r="BI376"/>
  <c r="BJ376"/>
  <c r="BK376"/>
  <c r="BL376"/>
  <c r="BH374"/>
  <c r="BI374"/>
  <c r="BJ374"/>
  <c r="BK374"/>
  <c r="BL374"/>
  <c r="BH372"/>
  <c r="BI372"/>
  <c r="BJ372"/>
  <c r="BK372"/>
  <c r="BL372"/>
  <c r="BH370"/>
  <c r="BI370"/>
  <c r="BJ370"/>
  <c r="BK370"/>
  <c r="BL370"/>
  <c r="BH368"/>
  <c r="BI368"/>
  <c r="BJ368"/>
  <c r="BK368"/>
  <c r="BL368"/>
  <c r="BH366"/>
  <c r="BI366"/>
  <c r="BJ366"/>
  <c r="BK366"/>
  <c r="BL366"/>
  <c r="BH364"/>
  <c r="BI364"/>
  <c r="BJ364"/>
  <c r="BK364"/>
  <c r="BL364"/>
  <c r="BH362"/>
  <c r="BI362"/>
  <c r="BJ362"/>
  <c r="BK362"/>
  <c r="BL362"/>
  <c r="BH360"/>
  <c r="BI360"/>
  <c r="BJ360"/>
  <c r="BK360"/>
  <c r="BL360"/>
  <c r="BH358"/>
  <c r="BI358"/>
  <c r="BJ358"/>
  <c r="BK358"/>
  <c r="BL358"/>
  <c r="BH356"/>
  <c r="BI356"/>
  <c r="BJ356"/>
  <c r="BK356"/>
  <c r="BL356"/>
  <c r="BH354"/>
  <c r="BI354"/>
  <c r="BJ354"/>
  <c r="BK354"/>
  <c r="BL354"/>
  <c r="BH352"/>
  <c r="BI352"/>
  <c r="BJ352"/>
  <c r="BK352"/>
  <c r="BL352"/>
  <c r="BH350"/>
  <c r="BI350"/>
  <c r="BJ350"/>
  <c r="BK350"/>
  <c r="BL350"/>
  <c r="BH348"/>
  <c r="BI348"/>
  <c r="BJ348"/>
  <c r="BK348"/>
  <c r="BL348"/>
  <c r="BH346"/>
  <c r="BI346"/>
  <c r="BJ346"/>
  <c r="BK346"/>
  <c r="BL346"/>
  <c r="BH344"/>
  <c r="BI344"/>
  <c r="BJ344"/>
  <c r="BK344"/>
  <c r="BL344"/>
  <c r="BH342"/>
  <c r="BI342"/>
  <c r="BJ342"/>
  <c r="BK342"/>
  <c r="BL342"/>
  <c r="BH340"/>
  <c r="BI340"/>
  <c r="BJ340"/>
  <c r="BK340"/>
  <c r="BL340"/>
  <c r="BH338"/>
  <c r="BI338"/>
  <c r="BJ338"/>
  <c r="BK338"/>
  <c r="BL338"/>
  <c r="BH336"/>
  <c r="BI336"/>
  <c r="BJ336"/>
  <c r="BK336"/>
  <c r="BL336"/>
  <c r="BH334"/>
  <c r="BI334"/>
  <c r="BJ334"/>
  <c r="BK334"/>
  <c r="BL334"/>
  <c r="BH332"/>
  <c r="BI332"/>
  <c r="BJ332"/>
  <c r="BK332"/>
  <c r="BL332"/>
  <c r="BH330"/>
  <c r="BI330"/>
  <c r="BJ330"/>
  <c r="BK330"/>
  <c r="BL330"/>
  <c r="BH328"/>
  <c r="BI328"/>
  <c r="BJ328"/>
  <c r="BK328"/>
  <c r="BL328"/>
  <c r="BH326"/>
  <c r="BI326"/>
  <c r="BJ326"/>
  <c r="BK326"/>
  <c r="BL326"/>
  <c r="BH324"/>
  <c r="BI324"/>
  <c r="BJ324"/>
  <c r="BK324"/>
  <c r="BL324"/>
  <c r="BH322"/>
  <c r="BI322"/>
  <c r="BJ322"/>
  <c r="BK322"/>
  <c r="BL322"/>
  <c r="BH320"/>
  <c r="BI320"/>
  <c r="BJ320"/>
  <c r="BK320"/>
  <c r="BL320"/>
  <c r="BH318"/>
  <c r="BI318"/>
  <c r="BJ318"/>
  <c r="BK318"/>
  <c r="BL318"/>
  <c r="BH316"/>
  <c r="BI316"/>
  <c r="BJ316"/>
  <c r="BK316"/>
  <c r="BL316"/>
  <c r="BH314"/>
  <c r="BI314"/>
  <c r="BJ314"/>
  <c r="BK314"/>
  <c r="BL314"/>
  <c r="BH312"/>
  <c r="BI312"/>
  <c r="BJ312"/>
  <c r="BK312"/>
  <c r="BL312"/>
  <c r="BH310"/>
  <c r="BI310"/>
  <c r="BJ310"/>
  <c r="BK310"/>
  <c r="BL310"/>
  <c r="BH308"/>
  <c r="BI308"/>
  <c r="BJ308"/>
  <c r="BK308"/>
  <c r="BL308"/>
  <c r="BH306"/>
  <c r="BI306"/>
  <c r="BJ306"/>
  <c r="BK306"/>
  <c r="BL306"/>
  <c r="BH304"/>
  <c r="BI304"/>
  <c r="BJ304"/>
  <c r="BK304"/>
  <c r="BL304"/>
  <c r="BH302"/>
  <c r="BI302"/>
  <c r="BJ302"/>
  <c r="BK302"/>
  <c r="BL302"/>
  <c r="BH300"/>
  <c r="BI300"/>
  <c r="BJ300"/>
  <c r="BK300"/>
  <c r="BL300"/>
  <c r="BH298"/>
  <c r="BI298"/>
  <c r="BJ298"/>
  <c r="BK298"/>
  <c r="BL298"/>
  <c r="BH296"/>
  <c r="BI296"/>
  <c r="BJ296"/>
  <c r="BK296"/>
  <c r="BL296"/>
  <c r="BH294"/>
  <c r="BI294"/>
  <c r="BJ294"/>
  <c r="BK294"/>
  <c r="BL294"/>
  <c r="BH292"/>
  <c r="BI292"/>
  <c r="BJ292"/>
  <c r="BK292"/>
  <c r="BL292"/>
  <c r="BH290"/>
  <c r="BI290"/>
  <c r="BJ290"/>
  <c r="BK290"/>
  <c r="BL290"/>
  <c r="BH288"/>
  <c r="BI288"/>
  <c r="BJ288"/>
  <c r="BK288"/>
  <c r="BL288"/>
  <c r="BH286"/>
  <c r="BI286"/>
  <c r="BJ286"/>
  <c r="BK286"/>
  <c r="BL286"/>
  <c r="BH284"/>
  <c r="BI284"/>
  <c r="BJ284"/>
  <c r="BK284"/>
  <c r="BL284"/>
  <c r="BH282"/>
  <c r="BI282"/>
  <c r="BJ282"/>
  <c r="BK282"/>
  <c r="BL282"/>
  <c r="BH280"/>
  <c r="BI280"/>
  <c r="BJ280"/>
  <c r="BK280"/>
  <c r="BL280"/>
  <c r="BH278"/>
  <c r="BI278"/>
  <c r="BJ278"/>
  <c r="BK278"/>
  <c r="BL278"/>
  <c r="BH276"/>
  <c r="BI276"/>
  <c r="BJ276"/>
  <c r="BK276"/>
  <c r="BL276"/>
  <c r="BH274"/>
  <c r="BI274"/>
  <c r="BJ274"/>
  <c r="BK274"/>
  <c r="BL274"/>
  <c r="BH272"/>
  <c r="BI272"/>
  <c r="BJ272"/>
  <c r="BK272"/>
  <c r="BL272"/>
  <c r="BH270"/>
  <c r="BI270"/>
  <c r="BJ270"/>
  <c r="BK270"/>
  <c r="BL270"/>
  <c r="BH268"/>
  <c r="BI268"/>
  <c r="BJ268"/>
  <c r="BK268"/>
  <c r="BL268"/>
  <c r="BH266"/>
  <c r="BI266"/>
  <c r="BJ266"/>
  <c r="BK266"/>
  <c r="BL266"/>
  <c r="BH264"/>
  <c r="BI264"/>
  <c r="BJ264"/>
  <c r="BK264"/>
  <c r="BL264"/>
  <c r="BH262"/>
  <c r="BI262"/>
  <c r="BJ262"/>
  <c r="BK262"/>
  <c r="BL262"/>
  <c r="BH260"/>
  <c r="BI260"/>
  <c r="BJ260"/>
  <c r="BK260"/>
  <c r="BL260"/>
  <c r="BH258"/>
  <c r="BI258"/>
  <c r="BJ258"/>
  <c r="BK258"/>
  <c r="BL258"/>
  <c r="BH256"/>
  <c r="BI256"/>
  <c r="BJ256"/>
  <c r="BK256"/>
  <c r="BL256"/>
  <c r="BH254"/>
  <c r="BI254"/>
  <c r="BJ254"/>
  <c r="BK254"/>
  <c r="BL254"/>
  <c r="BH252"/>
  <c r="BI252"/>
  <c r="BJ252"/>
  <c r="BK252"/>
  <c r="BL252"/>
  <c r="BH250"/>
  <c r="BI250"/>
  <c r="BJ250"/>
  <c r="BK250"/>
  <c r="BL250"/>
  <c r="BH248"/>
  <c r="BI248"/>
  <c r="BJ248"/>
  <c r="BK248"/>
  <c r="BL248"/>
  <c r="BH246"/>
  <c r="BI246"/>
  <c r="BJ246"/>
  <c r="BK246"/>
  <c r="BL246"/>
  <c r="BH244"/>
  <c r="BI244"/>
  <c r="BJ244"/>
  <c r="BK244"/>
  <c r="BL244"/>
  <c r="BH242"/>
  <c r="BI242"/>
  <c r="BJ242"/>
  <c r="BK242"/>
  <c r="BL242"/>
  <c r="BH240"/>
  <c r="BI240"/>
  <c r="BJ240"/>
  <c r="BK240"/>
  <c r="BL240"/>
  <c r="BH238"/>
  <c r="BI238"/>
  <c r="BJ238"/>
  <c r="BK238"/>
  <c r="BL238"/>
  <c r="BH236"/>
  <c r="BI236"/>
  <c r="BJ236"/>
  <c r="BK236"/>
  <c r="BL236"/>
  <c r="BR236" s="1"/>
  <c r="BH234"/>
  <c r="BI234"/>
  <c r="BJ234"/>
  <c r="BK234"/>
  <c r="BL234"/>
  <c r="BR234" s="1"/>
  <c r="BH232"/>
  <c r="BI232"/>
  <c r="BJ232"/>
  <c r="BK232"/>
  <c r="BL232"/>
  <c r="BH230"/>
  <c r="BI230"/>
  <c r="BJ230"/>
  <c r="BK230"/>
  <c r="BL230"/>
  <c r="BH228"/>
  <c r="BI228"/>
  <c r="BJ228"/>
  <c r="BK228"/>
  <c r="BL228"/>
  <c r="BH226"/>
  <c r="BI226"/>
  <c r="BJ226"/>
  <c r="BK226"/>
  <c r="BL226"/>
  <c r="BH224"/>
  <c r="BI224"/>
  <c r="BJ224"/>
  <c r="BK224"/>
  <c r="BL224"/>
  <c r="BH222"/>
  <c r="BI222"/>
  <c r="BJ222"/>
  <c r="BK222"/>
  <c r="BL222"/>
  <c r="BH220"/>
  <c r="BI220"/>
  <c r="BJ220"/>
  <c r="BK220"/>
  <c r="BL220"/>
  <c r="BH218"/>
  <c r="BI218"/>
  <c r="BJ218"/>
  <c r="BK218"/>
  <c r="BL218"/>
  <c r="BH216"/>
  <c r="BI216"/>
  <c r="BJ216"/>
  <c r="BK216"/>
  <c r="BL216"/>
  <c r="BH214"/>
  <c r="BI214"/>
  <c r="BJ214"/>
  <c r="BK214"/>
  <c r="BL214"/>
  <c r="BH212"/>
  <c r="BI212"/>
  <c r="BJ212"/>
  <c r="BK212"/>
  <c r="BL212"/>
  <c r="BH210"/>
  <c r="BI210"/>
  <c r="BJ210"/>
  <c r="BK210"/>
  <c r="BL210"/>
  <c r="BH208"/>
  <c r="BI208"/>
  <c r="BJ208"/>
  <c r="BK208"/>
  <c r="BL208"/>
  <c r="BH206"/>
  <c r="BI206"/>
  <c r="BJ206"/>
  <c r="BK206"/>
  <c r="BL206"/>
  <c r="BH204"/>
  <c r="BI204"/>
  <c r="BJ204"/>
  <c r="BK204"/>
  <c r="BL204"/>
  <c r="BH202"/>
  <c r="BI202"/>
  <c r="BJ202"/>
  <c r="BK202"/>
  <c r="BL202"/>
  <c r="BH200"/>
  <c r="BI200"/>
  <c r="BJ200"/>
  <c r="BK200"/>
  <c r="BL200"/>
  <c r="BH198"/>
  <c r="BI198"/>
  <c r="BJ198"/>
  <c r="BK198"/>
  <c r="BL198"/>
  <c r="BH196"/>
  <c r="BI196"/>
  <c r="BJ196"/>
  <c r="BK196"/>
  <c r="BL196"/>
  <c r="BH194"/>
  <c r="BI194"/>
  <c r="BJ194"/>
  <c r="BK194"/>
  <c r="BL194"/>
  <c r="BH192"/>
  <c r="BI192"/>
  <c r="BJ192"/>
  <c r="BK192"/>
  <c r="BL192"/>
  <c r="BH190"/>
  <c r="BI190"/>
  <c r="BJ190"/>
  <c r="BK190"/>
  <c r="BL190"/>
  <c r="BH188"/>
  <c r="BI188"/>
  <c r="BJ188"/>
  <c r="BK188"/>
  <c r="BL188"/>
  <c r="BH186"/>
  <c r="BI186"/>
  <c r="BJ186"/>
  <c r="BK186"/>
  <c r="BL186"/>
  <c r="BH184"/>
  <c r="BI184"/>
  <c r="BJ184"/>
  <c r="BK184"/>
  <c r="BL184"/>
  <c r="BH182"/>
  <c r="BI182"/>
  <c r="BJ182"/>
  <c r="BK182"/>
  <c r="BL182"/>
  <c r="BH180"/>
  <c r="BI180"/>
  <c r="BJ180"/>
  <c r="BK180"/>
  <c r="BL180"/>
  <c r="BH178"/>
  <c r="BI178"/>
  <c r="BJ178"/>
  <c r="BK178"/>
  <c r="BL178"/>
  <c r="BH176"/>
  <c r="BI176"/>
  <c r="BJ176"/>
  <c r="BK176"/>
  <c r="BL176"/>
  <c r="BH174"/>
  <c r="BI174"/>
  <c r="BJ174"/>
  <c r="BK174"/>
  <c r="BL174"/>
  <c r="BH172"/>
  <c r="BI172"/>
  <c r="BJ172"/>
  <c r="BK172"/>
  <c r="BL172"/>
  <c r="BH170"/>
  <c r="BI170"/>
  <c r="BJ170"/>
  <c r="BK170"/>
  <c r="BL170"/>
  <c r="BH168"/>
  <c r="BI168"/>
  <c r="BJ168"/>
  <c r="BK168"/>
  <c r="BL168"/>
  <c r="BH166"/>
  <c r="BI166"/>
  <c r="BJ166"/>
  <c r="BK166"/>
  <c r="BL166"/>
  <c r="BH164"/>
  <c r="BI164"/>
  <c r="BJ164"/>
  <c r="BK164"/>
  <c r="BL164"/>
  <c r="BH162"/>
  <c r="BI162"/>
  <c r="BJ162"/>
  <c r="BK162"/>
  <c r="BL162"/>
  <c r="BH160"/>
  <c r="BI160"/>
  <c r="BJ160"/>
  <c r="BK160"/>
  <c r="BL160"/>
  <c r="BH158"/>
  <c r="BI158"/>
  <c r="BJ158"/>
  <c r="BK158"/>
  <c r="BL158"/>
  <c r="BH156"/>
  <c r="BI156"/>
  <c r="BJ156"/>
  <c r="BK156"/>
  <c r="BL156"/>
  <c r="BH154"/>
  <c r="BI154"/>
  <c r="BJ154"/>
  <c r="BK154"/>
  <c r="BL154"/>
  <c r="BH152"/>
  <c r="BI152"/>
  <c r="BJ152"/>
  <c r="BK152"/>
  <c r="BL152"/>
  <c r="BH150"/>
  <c r="BI150"/>
  <c r="BJ150"/>
  <c r="BK150"/>
  <c r="BL150"/>
  <c r="BH148"/>
  <c r="BI148"/>
  <c r="BJ148"/>
  <c r="BK148"/>
  <c r="BL148"/>
  <c r="BH146"/>
  <c r="BI146"/>
  <c r="BJ146"/>
  <c r="BK146"/>
  <c r="BL146"/>
  <c r="BH144"/>
  <c r="BI144"/>
  <c r="BJ144"/>
  <c r="BK144"/>
  <c r="BL144"/>
  <c r="BH142"/>
  <c r="BI142"/>
  <c r="BJ142"/>
  <c r="BK142"/>
  <c r="BL142"/>
  <c r="BH140"/>
  <c r="BI140"/>
  <c r="BJ140"/>
  <c r="BK140"/>
  <c r="BL140"/>
  <c r="BH138"/>
  <c r="BI138"/>
  <c r="BJ138"/>
  <c r="BK138"/>
  <c r="BL138"/>
  <c r="BH136"/>
  <c r="BI136"/>
  <c r="BJ136"/>
  <c r="BK136"/>
  <c r="BL136"/>
  <c r="BH134"/>
  <c r="BI134"/>
  <c r="BJ134"/>
  <c r="BK134"/>
  <c r="BL134"/>
  <c r="BH132"/>
  <c r="BI132"/>
  <c r="BJ132"/>
  <c r="BK132"/>
  <c r="BL132"/>
  <c r="BH130"/>
  <c r="BI130"/>
  <c r="BJ130"/>
  <c r="BK130"/>
  <c r="BL130"/>
  <c r="BH128"/>
  <c r="BI128"/>
  <c r="BJ128"/>
  <c r="BK128"/>
  <c r="BL128"/>
  <c r="BH126"/>
  <c r="BI126"/>
  <c r="BJ126"/>
  <c r="BK126"/>
  <c r="BL126"/>
  <c r="BH124"/>
  <c r="BI124"/>
  <c r="BJ124"/>
  <c r="BK124"/>
  <c r="BL124"/>
  <c r="BH122"/>
  <c r="BI122"/>
  <c r="BJ122"/>
  <c r="BK122"/>
  <c r="BL122"/>
  <c r="BH120"/>
  <c r="BI120"/>
  <c r="BJ120"/>
  <c r="BK120"/>
  <c r="BL120"/>
  <c r="BH118"/>
  <c r="BI118"/>
  <c r="BJ118"/>
  <c r="BK118"/>
  <c r="BL118"/>
  <c r="BH116"/>
  <c r="BI116"/>
  <c r="BJ116"/>
  <c r="BK116"/>
  <c r="BL116"/>
  <c r="BH114"/>
  <c r="BI114"/>
  <c r="BJ114"/>
  <c r="BK114"/>
  <c r="BL114"/>
  <c r="BH112"/>
  <c r="BI112"/>
  <c r="BJ112"/>
  <c r="BK112"/>
  <c r="BL112"/>
  <c r="BH110"/>
  <c r="BI110"/>
  <c r="BJ110"/>
  <c r="BK110"/>
  <c r="BL110"/>
  <c r="BH108"/>
  <c r="BI108"/>
  <c r="BJ108"/>
  <c r="BK108"/>
  <c r="BL108"/>
  <c r="BH106"/>
  <c r="BI106"/>
  <c r="BJ106"/>
  <c r="BK106"/>
  <c r="BL106"/>
  <c r="BH104"/>
  <c r="BI104"/>
  <c r="BJ104"/>
  <c r="BK104"/>
  <c r="BL104"/>
  <c r="BH102"/>
  <c r="BI102"/>
  <c r="BJ102"/>
  <c r="BK102"/>
  <c r="BL102"/>
  <c r="BH100"/>
  <c r="BI100"/>
  <c r="BJ100"/>
  <c r="BK100"/>
  <c r="BL100"/>
  <c r="BH98"/>
  <c r="BI98"/>
  <c r="BJ98"/>
  <c r="BK98"/>
  <c r="BL98"/>
  <c r="BH96"/>
  <c r="BI96"/>
  <c r="BJ96"/>
  <c r="BK96"/>
  <c r="BL96"/>
  <c r="BH94"/>
  <c r="BI94"/>
  <c r="BJ94"/>
  <c r="BK94"/>
  <c r="BL94"/>
  <c r="BH92"/>
  <c r="BI92"/>
  <c r="BJ92"/>
  <c r="BK92"/>
  <c r="BL92"/>
  <c r="BH90"/>
  <c r="BI90"/>
  <c r="BJ90"/>
  <c r="BK90"/>
  <c r="BL90"/>
  <c r="BH88"/>
  <c r="BI88"/>
  <c r="BJ88"/>
  <c r="BK88"/>
  <c r="BL88"/>
  <c r="BH86"/>
  <c r="BI86"/>
  <c r="BJ86"/>
  <c r="BK86"/>
  <c r="BL86"/>
  <c r="BH84"/>
  <c r="BI84"/>
  <c r="BJ84"/>
  <c r="BK84"/>
  <c r="BL84"/>
  <c r="BH82"/>
  <c r="BI82"/>
  <c r="BJ82"/>
  <c r="BK82"/>
  <c r="BL82"/>
  <c r="BH80"/>
  <c r="BI80"/>
  <c r="BJ80"/>
  <c r="BK80"/>
  <c r="BL80"/>
  <c r="BH78"/>
  <c r="BI78"/>
  <c r="BJ78"/>
  <c r="BK78"/>
  <c r="BL78"/>
  <c r="BH76"/>
  <c r="BI76"/>
  <c r="BJ76"/>
  <c r="BK76"/>
  <c r="BL76"/>
  <c r="BH74"/>
  <c r="BI74"/>
  <c r="BJ74"/>
  <c r="BK74"/>
  <c r="BL74"/>
  <c r="BH72"/>
  <c r="BI72"/>
  <c r="BJ72"/>
  <c r="BK72"/>
  <c r="BL72"/>
  <c r="BH70"/>
  <c r="BI70"/>
  <c r="BJ70"/>
  <c r="BK70"/>
  <c r="BL70"/>
  <c r="BH68"/>
  <c r="BI68"/>
  <c r="BJ68"/>
  <c r="BK68"/>
  <c r="BL68"/>
  <c r="BH66"/>
  <c r="BI66"/>
  <c r="BJ66"/>
  <c r="BK66"/>
  <c r="BL66"/>
  <c r="BH64"/>
  <c r="BI64"/>
  <c r="BJ64"/>
  <c r="BK64"/>
  <c r="BL64"/>
  <c r="BH62"/>
  <c r="BI62"/>
  <c r="BJ62"/>
  <c r="BK62"/>
  <c r="BL62"/>
  <c r="BH60"/>
  <c r="BI60"/>
  <c r="BJ60"/>
  <c r="BK60"/>
  <c r="BL60"/>
  <c r="BH58"/>
  <c r="BI58"/>
  <c r="BJ58"/>
  <c r="BK58"/>
  <c r="BL58"/>
  <c r="BH56"/>
  <c r="BI56"/>
  <c r="BJ56"/>
  <c r="BK56"/>
  <c r="BL56"/>
  <c r="BH54"/>
  <c r="BI54"/>
  <c r="BJ54"/>
  <c r="BK54"/>
  <c r="BL54"/>
  <c r="BH52"/>
  <c r="BI52"/>
  <c r="BJ52"/>
  <c r="BK52"/>
  <c r="BL52"/>
  <c r="BH50"/>
  <c r="BI50"/>
  <c r="BJ50"/>
  <c r="BK50"/>
  <c r="BL50"/>
  <c r="BH48"/>
  <c r="BI48"/>
  <c r="BJ48"/>
  <c r="BK48"/>
  <c r="BL48"/>
  <c r="BH46"/>
  <c r="BI46"/>
  <c r="BJ46"/>
  <c r="BK46"/>
  <c r="BL46"/>
  <c r="BH44"/>
  <c r="BI44"/>
  <c r="BJ44"/>
  <c r="BK44"/>
  <c r="BL44"/>
  <c r="BH42"/>
  <c r="BI42"/>
  <c r="BJ42"/>
  <c r="BK42"/>
  <c r="BL42"/>
  <c r="BH40"/>
  <c r="BI40"/>
  <c r="BJ40"/>
  <c r="BK40"/>
  <c r="BL40"/>
  <c r="BH38"/>
  <c r="BI38"/>
  <c r="BJ38"/>
  <c r="BK38"/>
  <c r="BL38"/>
  <c r="BH36"/>
  <c r="BI36"/>
  <c r="BJ36"/>
  <c r="BK36"/>
  <c r="BL36"/>
  <c r="BH34"/>
  <c r="BI34"/>
  <c r="BJ34"/>
  <c r="BK34"/>
  <c r="BL34"/>
  <c r="BH32"/>
  <c r="BI32"/>
  <c r="BJ32"/>
  <c r="BK32"/>
  <c r="BL32"/>
  <c r="BH30"/>
  <c r="BI30"/>
  <c r="BJ30"/>
  <c r="BK30"/>
  <c r="BL30"/>
  <c r="BH28"/>
  <c r="BI28"/>
  <c r="BJ28"/>
  <c r="BK28"/>
  <c r="BL28"/>
  <c r="BH26"/>
  <c r="BI26"/>
  <c r="BJ26"/>
  <c r="BK26"/>
  <c r="BL26"/>
  <c r="BH24"/>
  <c r="BI24"/>
  <c r="BJ24"/>
  <c r="BK24"/>
  <c r="BL24"/>
  <c r="BH22"/>
  <c r="BI22"/>
  <c r="BJ22"/>
  <c r="BK22"/>
  <c r="BL22"/>
  <c r="BH20"/>
  <c r="BI20"/>
  <c r="BJ20"/>
  <c r="BK20"/>
  <c r="BL20"/>
  <c r="BH18"/>
  <c r="BI18"/>
  <c r="BJ18"/>
  <c r="BK18"/>
  <c r="BL18"/>
  <c r="BH16"/>
  <c r="BI16"/>
  <c r="BJ16"/>
  <c r="BK16"/>
  <c r="BL16"/>
  <c r="BH14"/>
  <c r="BI14"/>
  <c r="BJ14"/>
  <c r="BK14"/>
  <c r="BL14"/>
  <c r="BH12"/>
  <c r="BI12"/>
  <c r="BJ12"/>
  <c r="BK12"/>
  <c r="BL12"/>
  <c r="BH10"/>
  <c r="BI10"/>
  <c r="BJ10"/>
  <c r="BK10"/>
  <c r="BL10"/>
  <c r="BH8"/>
  <c r="BI8"/>
  <c r="BJ8"/>
  <c r="BK8"/>
  <c r="BL8"/>
  <c r="BH6"/>
  <c r="BI6"/>
  <c r="BJ6"/>
  <c r="BK6"/>
  <c r="BL6"/>
  <c r="BS66"/>
  <c r="AJ500"/>
  <c r="AK500"/>
  <c r="AL500"/>
  <c r="AM500"/>
  <c r="AN500"/>
  <c r="AJ498"/>
  <c r="AK498"/>
  <c r="AL498"/>
  <c r="AM498"/>
  <c r="AN498"/>
  <c r="AJ496"/>
  <c r="AK496"/>
  <c r="AL496"/>
  <c r="AM496"/>
  <c r="AN496"/>
  <c r="AJ494"/>
  <c r="AK494"/>
  <c r="AL494"/>
  <c r="AM494"/>
  <c r="AN494"/>
  <c r="AJ492"/>
  <c r="AK492"/>
  <c r="AL492"/>
  <c r="AM492"/>
  <c r="AN492"/>
  <c r="AJ490"/>
  <c r="AK490"/>
  <c r="AL490"/>
  <c r="AM490"/>
  <c r="AN490"/>
  <c r="AJ488"/>
  <c r="AK488"/>
  <c r="AL488"/>
  <c r="AM488"/>
  <c r="AN488"/>
  <c r="AJ486"/>
  <c r="AK486"/>
  <c r="AL486"/>
  <c r="AM486"/>
  <c r="AN486"/>
  <c r="AJ484"/>
  <c r="AK484"/>
  <c r="AL484"/>
  <c r="AM484"/>
  <c r="AN484"/>
  <c r="AJ482"/>
  <c r="AK482"/>
  <c r="AL482"/>
  <c r="AM482"/>
  <c r="AN482"/>
  <c r="AJ480"/>
  <c r="AK480"/>
  <c r="AL480"/>
  <c r="AM480"/>
  <c r="AN480"/>
  <c r="AJ478"/>
  <c r="AK478"/>
  <c r="AL478"/>
  <c r="AM478"/>
  <c r="AN478"/>
  <c r="AJ476"/>
  <c r="AK476"/>
  <c r="AL476"/>
  <c r="AM476"/>
  <c r="AN476"/>
  <c r="AJ474"/>
  <c r="AK474"/>
  <c r="AL474"/>
  <c r="AM474"/>
  <c r="AN474"/>
  <c r="AJ472"/>
  <c r="AK472"/>
  <c r="AL472"/>
  <c r="AM472"/>
  <c r="AN472"/>
  <c r="AJ470"/>
  <c r="AK470"/>
  <c r="AL470"/>
  <c r="AM470"/>
  <c r="AN470"/>
  <c r="AJ468"/>
  <c r="AK468"/>
  <c r="AL468"/>
  <c r="AM468"/>
  <c r="AN468"/>
  <c r="AJ466"/>
  <c r="AK466"/>
  <c r="AL466"/>
  <c r="AM466"/>
  <c r="AN466"/>
  <c r="AJ464"/>
  <c r="AK464"/>
  <c r="AL464"/>
  <c r="AM464"/>
  <c r="AN464"/>
  <c r="AJ462"/>
  <c r="AK462"/>
  <c r="AL462"/>
  <c r="AM462"/>
  <c r="AN462"/>
  <c r="AJ460"/>
  <c r="AK460"/>
  <c r="AL460"/>
  <c r="AM460"/>
  <c r="AN460"/>
  <c r="AJ458"/>
  <c r="AK458"/>
  <c r="AL458"/>
  <c r="AM458"/>
  <c r="AN458"/>
  <c r="AJ456"/>
  <c r="AK456"/>
  <c r="AL456"/>
  <c r="AM456"/>
  <c r="AN456"/>
  <c r="AJ454"/>
  <c r="AK454"/>
  <c r="AL454"/>
  <c r="AM454"/>
  <c r="AN454"/>
  <c r="AJ452"/>
  <c r="AK452"/>
  <c r="AL452"/>
  <c r="AM452"/>
  <c r="AN452"/>
  <c r="AJ450"/>
  <c r="AK450"/>
  <c r="AL450"/>
  <c r="AM450"/>
  <c r="AN450"/>
  <c r="AJ448"/>
  <c r="AK448"/>
  <c r="AL448"/>
  <c r="AM448"/>
  <c r="AN448"/>
  <c r="AJ446"/>
  <c r="AK446"/>
  <c r="AL446"/>
  <c r="AM446"/>
  <c r="AN446"/>
  <c r="AJ444"/>
  <c r="AK444"/>
  <c r="AL444"/>
  <c r="AM444"/>
  <c r="AN444"/>
  <c r="AJ442"/>
  <c r="AK442"/>
  <c r="AL442"/>
  <c r="AM442"/>
  <c r="AN442"/>
  <c r="AJ440"/>
  <c r="AK440"/>
  <c r="AL440"/>
  <c r="AM440"/>
  <c r="AN440"/>
  <c r="AJ438"/>
  <c r="AK438"/>
  <c r="AL438"/>
  <c r="AM438"/>
  <c r="AN438"/>
  <c r="AJ436"/>
  <c r="AK436"/>
  <c r="AL436"/>
  <c r="AM436"/>
  <c r="AN436"/>
  <c r="AJ434"/>
  <c r="AK434"/>
  <c r="AL434"/>
  <c r="AM434"/>
  <c r="AN434"/>
  <c r="AJ432"/>
  <c r="AK432"/>
  <c r="AL432"/>
  <c r="AM432"/>
  <c r="AN432"/>
  <c r="AJ430"/>
  <c r="AK430"/>
  <c r="AL430"/>
  <c r="AM430"/>
  <c r="AN430"/>
  <c r="AJ428"/>
  <c r="AK428"/>
  <c r="AL428"/>
  <c r="AM428"/>
  <c r="AN428"/>
  <c r="AJ426"/>
  <c r="AK426"/>
  <c r="AL426"/>
  <c r="AM426"/>
  <c r="AN426"/>
  <c r="AJ424"/>
  <c r="AK424"/>
  <c r="AL424"/>
  <c r="AM424"/>
  <c r="AN424"/>
  <c r="AJ422"/>
  <c r="AK422"/>
  <c r="AL422"/>
  <c r="AM422"/>
  <c r="AN422"/>
  <c r="AJ420"/>
  <c r="AK420"/>
  <c r="AL420"/>
  <c r="AM420"/>
  <c r="AN420"/>
  <c r="AJ418"/>
  <c r="AK418"/>
  <c r="AL418"/>
  <c r="AM418"/>
  <c r="AN418"/>
  <c r="AJ416"/>
  <c r="AK416"/>
  <c r="AL416"/>
  <c r="AM416"/>
  <c r="AN416"/>
  <c r="AJ414"/>
  <c r="AK414"/>
  <c r="AL414"/>
  <c r="AM414"/>
  <c r="AN414"/>
  <c r="AJ412"/>
  <c r="AK412"/>
  <c r="AL412"/>
  <c r="AM412"/>
  <c r="AN412"/>
  <c r="AJ410"/>
  <c r="AK410"/>
  <c r="AL410"/>
  <c r="AM410"/>
  <c r="AN410"/>
  <c r="AJ408"/>
  <c r="AK408"/>
  <c r="AL408"/>
  <c r="AM408"/>
  <c r="AN408"/>
  <c r="AJ406"/>
  <c r="AK406"/>
  <c r="AL406"/>
  <c r="AM406"/>
  <c r="AN406"/>
  <c r="AJ404"/>
  <c r="AK404"/>
  <c r="AL404"/>
  <c r="AM404"/>
  <c r="AN404"/>
  <c r="AJ402"/>
  <c r="AK402"/>
  <c r="AL402"/>
  <c r="AM402"/>
  <c r="AN402"/>
  <c r="AJ400"/>
  <c r="AK400"/>
  <c r="AL400"/>
  <c r="AM400"/>
  <c r="AN400"/>
  <c r="AJ398"/>
  <c r="AK398"/>
  <c r="AL398"/>
  <c r="AM398"/>
  <c r="AN398"/>
  <c r="AJ396"/>
  <c r="AK396"/>
  <c r="AL396"/>
  <c r="AM396"/>
  <c r="AN396"/>
  <c r="AJ394"/>
  <c r="AK394"/>
  <c r="AL394"/>
  <c r="AM394"/>
  <c r="AN394"/>
  <c r="AJ392"/>
  <c r="AK392"/>
  <c r="AL392"/>
  <c r="AM392"/>
  <c r="AN392"/>
  <c r="AJ390"/>
  <c r="AK390"/>
  <c r="AL390"/>
  <c r="AM390"/>
  <c r="AN390"/>
  <c r="AJ388"/>
  <c r="AK388"/>
  <c r="AL388"/>
  <c r="AM388"/>
  <c r="AN388"/>
  <c r="AJ386"/>
  <c r="AK386"/>
  <c r="AL386"/>
  <c r="AM386"/>
  <c r="AN386"/>
  <c r="AJ384"/>
  <c r="AK384"/>
  <c r="AL384"/>
  <c r="AM384"/>
  <c r="AN384"/>
  <c r="AJ382"/>
  <c r="AK382"/>
  <c r="AL382"/>
  <c r="AM382"/>
  <c r="AN382"/>
  <c r="AJ380"/>
  <c r="AK380"/>
  <c r="AL380"/>
  <c r="AM380"/>
  <c r="AN380"/>
  <c r="AJ378"/>
  <c r="AK378"/>
  <c r="AL378"/>
  <c r="AM378"/>
  <c r="AN378"/>
  <c r="AJ376"/>
  <c r="AK376"/>
  <c r="AL376"/>
  <c r="AM376"/>
  <c r="AN376"/>
  <c r="AJ374"/>
  <c r="AK374"/>
  <c r="AL374"/>
  <c r="AM374"/>
  <c r="AN374"/>
  <c r="AJ372"/>
  <c r="AK372"/>
  <c r="AL372"/>
  <c r="AM372"/>
  <c r="AN372"/>
  <c r="AJ370"/>
  <c r="AK370"/>
  <c r="AL370"/>
  <c r="AM370"/>
  <c r="AN370"/>
  <c r="AJ368"/>
  <c r="AK368"/>
  <c r="AL368"/>
  <c r="AM368"/>
  <c r="AN368"/>
  <c r="AJ366"/>
  <c r="AK366"/>
  <c r="AL366"/>
  <c r="AM366"/>
  <c r="AN366"/>
  <c r="AJ364"/>
  <c r="AK364"/>
  <c r="AL364"/>
  <c r="AM364"/>
  <c r="AN364"/>
  <c r="AJ362"/>
  <c r="AK362"/>
  <c r="AL362"/>
  <c r="AM362"/>
  <c r="AN362"/>
  <c r="AJ360"/>
  <c r="AK360"/>
  <c r="AL360"/>
  <c r="AM360"/>
  <c r="AN360"/>
  <c r="AJ358"/>
  <c r="AK358"/>
  <c r="AL358"/>
  <c r="AM358"/>
  <c r="AN358"/>
  <c r="AJ356"/>
  <c r="AK356"/>
  <c r="AL356"/>
  <c r="AM356"/>
  <c r="AN356"/>
  <c r="AJ354"/>
  <c r="AK354"/>
  <c r="AL354"/>
  <c r="AM354"/>
  <c r="AN354"/>
  <c r="AJ352"/>
  <c r="AK352"/>
  <c r="AL352"/>
  <c r="AM352"/>
  <c r="AN352"/>
  <c r="AJ350"/>
  <c r="AK350"/>
  <c r="AL350"/>
  <c r="AM350"/>
  <c r="AN350"/>
  <c r="AJ348"/>
  <c r="AK348"/>
  <c r="AL348"/>
  <c r="AM348"/>
  <c r="AN348"/>
  <c r="AJ346"/>
  <c r="AK346"/>
  <c r="AL346"/>
  <c r="AM346"/>
  <c r="AN346"/>
  <c r="AJ344"/>
  <c r="AK344"/>
  <c r="AL344"/>
  <c r="AM344"/>
  <c r="AN344"/>
  <c r="AJ342"/>
  <c r="AK342"/>
  <c r="AL342"/>
  <c r="AM342"/>
  <c r="AN342"/>
  <c r="AJ340"/>
  <c r="AK340"/>
  <c r="AL340"/>
  <c r="AM340"/>
  <c r="AN340"/>
  <c r="AJ338"/>
  <c r="AK338"/>
  <c r="AL338"/>
  <c r="AM338"/>
  <c r="AN338"/>
  <c r="AJ336"/>
  <c r="AK336"/>
  <c r="AL336"/>
  <c r="AM336"/>
  <c r="AN336"/>
  <c r="AJ334"/>
  <c r="AK334"/>
  <c r="AL334"/>
  <c r="AM334"/>
  <c r="AN334"/>
  <c r="AJ332"/>
  <c r="AK332"/>
  <c r="AL332"/>
  <c r="AM332"/>
  <c r="AN332"/>
  <c r="AJ330"/>
  <c r="AK330"/>
  <c r="AL330"/>
  <c r="AM330"/>
  <c r="AN330"/>
  <c r="AJ328"/>
  <c r="AK328"/>
  <c r="AL328"/>
  <c r="AM328"/>
  <c r="AN328"/>
  <c r="AJ326"/>
  <c r="AK326"/>
  <c r="AL326"/>
  <c r="AM326"/>
  <c r="AN326"/>
  <c r="AJ324"/>
  <c r="AK324"/>
  <c r="AL324"/>
  <c r="AM324"/>
  <c r="AN324"/>
  <c r="AJ322"/>
  <c r="AK322"/>
  <c r="AL322"/>
  <c r="AM322"/>
  <c r="AN322"/>
  <c r="AJ320"/>
  <c r="AK320"/>
  <c r="AL320"/>
  <c r="AM320"/>
  <c r="AN320"/>
  <c r="AJ318"/>
  <c r="AK318"/>
  <c r="AL318"/>
  <c r="AM318"/>
  <c r="AN318"/>
  <c r="AJ316"/>
  <c r="AK316"/>
  <c r="AL316"/>
  <c r="AM316"/>
  <c r="AN316"/>
  <c r="AJ314"/>
  <c r="AK314"/>
  <c r="AL314"/>
  <c r="AM314"/>
  <c r="AN314"/>
  <c r="AJ312"/>
  <c r="AK312"/>
  <c r="AL312"/>
  <c r="AM312"/>
  <c r="AN312"/>
  <c r="AJ310"/>
  <c r="AK310"/>
  <c r="AL310"/>
  <c r="AM310"/>
  <c r="AN310"/>
  <c r="AJ308"/>
  <c r="AK308"/>
  <c r="AL308"/>
  <c r="AM308"/>
  <c r="AN308"/>
  <c r="AJ306"/>
  <c r="AK306"/>
  <c r="AL306"/>
  <c r="AM306"/>
  <c r="AN306"/>
  <c r="AJ304"/>
  <c r="AK304"/>
  <c r="AL304"/>
  <c r="AM304"/>
  <c r="AN304"/>
  <c r="AJ302"/>
  <c r="AK302"/>
  <c r="AL302"/>
  <c r="AM302"/>
  <c r="AN302"/>
  <c r="AJ300"/>
  <c r="AK300"/>
  <c r="AL300"/>
  <c r="AM300"/>
  <c r="AN300"/>
  <c r="AJ298"/>
  <c r="AK298"/>
  <c r="AL298"/>
  <c r="AM298"/>
  <c r="AN298"/>
  <c r="AJ296"/>
  <c r="AK296"/>
  <c r="AL296"/>
  <c r="AM296"/>
  <c r="AN296"/>
  <c r="AJ294"/>
  <c r="AK294"/>
  <c r="AL294"/>
  <c r="AM294"/>
  <c r="AN294"/>
  <c r="AJ292"/>
  <c r="AK292"/>
  <c r="AL292"/>
  <c r="AM292"/>
  <c r="AN292"/>
  <c r="AJ290"/>
  <c r="AK290"/>
  <c r="AL290"/>
  <c r="AM290"/>
  <c r="AN290"/>
  <c r="AJ288"/>
  <c r="AK288"/>
  <c r="AL288"/>
  <c r="AM288"/>
  <c r="AN288"/>
  <c r="AJ286"/>
  <c r="AK286"/>
  <c r="AL286"/>
  <c r="AM286"/>
  <c r="AN286"/>
  <c r="AJ284"/>
  <c r="AK284"/>
  <c r="AL284"/>
  <c r="AM284"/>
  <c r="AN284"/>
  <c r="AJ282"/>
  <c r="AK282"/>
  <c r="AL282"/>
  <c r="AM282"/>
  <c r="AN282"/>
  <c r="AJ280"/>
  <c r="AK280"/>
  <c r="AL280"/>
  <c r="AM280"/>
  <c r="AN280"/>
  <c r="AJ278"/>
  <c r="AK278"/>
  <c r="AL278"/>
  <c r="AM278"/>
  <c r="AN278"/>
  <c r="AJ276"/>
  <c r="AK276"/>
  <c r="AL276"/>
  <c r="AM276"/>
  <c r="AN276"/>
  <c r="AJ274"/>
  <c r="AK274"/>
  <c r="AL274"/>
  <c r="AM274"/>
  <c r="AN274"/>
  <c r="AJ272"/>
  <c r="AK272"/>
  <c r="AL272"/>
  <c r="AM272"/>
  <c r="AN272"/>
  <c r="AJ270"/>
  <c r="AK270"/>
  <c r="AL270"/>
  <c r="AM270"/>
  <c r="AN270"/>
  <c r="AJ268"/>
  <c r="AK268"/>
  <c r="AL268"/>
  <c r="AM268"/>
  <c r="AN268"/>
  <c r="AJ266"/>
  <c r="AK266"/>
  <c r="AL266"/>
  <c r="AM266"/>
  <c r="AN266"/>
  <c r="AJ264"/>
  <c r="AK264"/>
  <c r="AL264"/>
  <c r="AM264"/>
  <c r="AN264"/>
  <c r="AJ262"/>
  <c r="AK262"/>
  <c r="AL262"/>
  <c r="AM262"/>
  <c r="AN262"/>
  <c r="AJ260"/>
  <c r="AK260"/>
  <c r="AL260"/>
  <c r="AM260"/>
  <c r="AN260"/>
  <c r="AJ258"/>
  <c r="AK258"/>
  <c r="AL258"/>
  <c r="AM258"/>
  <c r="AN258"/>
  <c r="AJ256"/>
  <c r="AK256"/>
  <c r="AL256"/>
  <c r="AM256"/>
  <c r="AN256"/>
  <c r="AJ254"/>
  <c r="AK254"/>
  <c r="AL254"/>
  <c r="AM254"/>
  <c r="AN254"/>
  <c r="AJ252"/>
  <c r="AK252"/>
  <c r="AL252"/>
  <c r="AM252"/>
  <c r="AN252"/>
  <c r="AJ250"/>
  <c r="AK250"/>
  <c r="AL250"/>
  <c r="AM250"/>
  <c r="AN250"/>
  <c r="AJ248"/>
  <c r="AK248"/>
  <c r="AL248"/>
  <c r="AM248"/>
  <c r="AN248"/>
  <c r="AJ246"/>
  <c r="AK246"/>
  <c r="AL246"/>
  <c r="AM246"/>
  <c r="AN246"/>
  <c r="AJ244"/>
  <c r="AK244"/>
  <c r="AL244"/>
  <c r="AM244"/>
  <c r="AN244"/>
  <c r="AJ242"/>
  <c r="AK242"/>
  <c r="AL242"/>
  <c r="AM242"/>
  <c r="AN242"/>
  <c r="AJ240"/>
  <c r="AK240"/>
  <c r="AL240"/>
  <c r="AM240"/>
  <c r="AN240"/>
  <c r="AJ238"/>
  <c r="AK238"/>
  <c r="AL238"/>
  <c r="AM238"/>
  <c r="AN238"/>
  <c r="AJ236"/>
  <c r="AK236"/>
  <c r="AL236"/>
  <c r="AM236"/>
  <c r="AN236"/>
  <c r="AJ234"/>
  <c r="AK234"/>
  <c r="AL234"/>
  <c r="AM234"/>
  <c r="AN234"/>
  <c r="AJ232"/>
  <c r="AK232"/>
  <c r="AL232"/>
  <c r="AM232"/>
  <c r="AN232"/>
  <c r="AJ230"/>
  <c r="AK230"/>
  <c r="AL230"/>
  <c r="AM230"/>
  <c r="AN230"/>
  <c r="AJ228"/>
  <c r="AK228"/>
  <c r="AL228"/>
  <c r="AM228"/>
  <c r="AN228"/>
  <c r="AJ226"/>
  <c r="AK226"/>
  <c r="AL226"/>
  <c r="AM226"/>
  <c r="AN226"/>
  <c r="AJ224"/>
  <c r="AK224"/>
  <c r="AL224"/>
  <c r="AM224"/>
  <c r="AN224"/>
  <c r="AJ222"/>
  <c r="AK222"/>
  <c r="AL222"/>
  <c r="AM222"/>
  <c r="AN222"/>
  <c r="AJ220"/>
  <c r="AK220"/>
  <c r="AL220"/>
  <c r="AM220"/>
  <c r="AN220"/>
  <c r="AJ218"/>
  <c r="AK218"/>
  <c r="AL218"/>
  <c r="AM218"/>
  <c r="AN218"/>
  <c r="AJ216"/>
  <c r="AK216"/>
  <c r="AL216"/>
  <c r="AM216"/>
  <c r="AN216"/>
  <c r="AJ214"/>
  <c r="AK214"/>
  <c r="AL214"/>
  <c r="AM214"/>
  <c r="AN214"/>
  <c r="AJ212"/>
  <c r="AK212"/>
  <c r="AL212"/>
  <c r="AM212"/>
  <c r="AN212"/>
  <c r="AJ210"/>
  <c r="AK210"/>
  <c r="AL210"/>
  <c r="AM210"/>
  <c r="AN210"/>
  <c r="AJ208"/>
  <c r="AK208"/>
  <c r="AL208"/>
  <c r="AM208"/>
  <c r="AN208"/>
  <c r="AJ206"/>
  <c r="AK206"/>
  <c r="AL206"/>
  <c r="AM206"/>
  <c r="AN206"/>
  <c r="AJ204"/>
  <c r="AK204"/>
  <c r="AL204"/>
  <c r="AM204"/>
  <c r="AN204"/>
  <c r="AJ202"/>
  <c r="AK202"/>
  <c r="AL202"/>
  <c r="AM202"/>
  <c r="AN202"/>
  <c r="AJ200"/>
  <c r="AK200"/>
  <c r="AL200"/>
  <c r="AM200"/>
  <c r="AN200"/>
  <c r="AJ198"/>
  <c r="AK198"/>
  <c r="AL198"/>
  <c r="AM198"/>
  <c r="AN198"/>
  <c r="AJ196"/>
  <c r="AK196"/>
  <c r="AL196"/>
  <c r="AM196"/>
  <c r="AN196"/>
  <c r="AJ194"/>
  <c r="AK194"/>
  <c r="AL194"/>
  <c r="AM194"/>
  <c r="AN194"/>
  <c r="AJ192"/>
  <c r="AK192"/>
  <c r="AL192"/>
  <c r="AM192"/>
  <c r="AN192"/>
  <c r="AJ190"/>
  <c r="AK190"/>
  <c r="AL190"/>
  <c r="AM190"/>
  <c r="AN190"/>
  <c r="AJ188"/>
  <c r="AK188"/>
  <c r="AL188"/>
  <c r="AM188"/>
  <c r="AN188"/>
  <c r="AJ186"/>
  <c r="AK186"/>
  <c r="AL186"/>
  <c r="AM186"/>
  <c r="AN186"/>
  <c r="AJ184"/>
  <c r="AK184"/>
  <c r="AL184"/>
  <c r="AM184"/>
  <c r="AN184"/>
  <c r="AJ182"/>
  <c r="AK182"/>
  <c r="AL182"/>
  <c r="AM182"/>
  <c r="AN182"/>
  <c r="AJ180"/>
  <c r="AK180"/>
  <c r="AL180"/>
  <c r="AM180"/>
  <c r="AN180"/>
  <c r="AJ178"/>
  <c r="AK178"/>
  <c r="AL178"/>
  <c r="AM178"/>
  <c r="AN178"/>
  <c r="AJ176"/>
  <c r="AK176"/>
  <c r="AL176"/>
  <c r="AM176"/>
  <c r="AN176"/>
  <c r="AJ174"/>
  <c r="AK174"/>
  <c r="AL174"/>
  <c r="AM174"/>
  <c r="AN174"/>
  <c r="AJ172"/>
  <c r="AK172"/>
  <c r="AL172"/>
  <c r="AM172"/>
  <c r="AN172"/>
  <c r="AJ170"/>
  <c r="AK170"/>
  <c r="AL170"/>
  <c r="AM170"/>
  <c r="AN170"/>
  <c r="AJ168"/>
  <c r="AK168"/>
  <c r="AL168"/>
  <c r="AM168"/>
  <c r="AN168"/>
  <c r="AJ166"/>
  <c r="AK166"/>
  <c r="AL166"/>
  <c r="AM166"/>
  <c r="AN166"/>
  <c r="AJ164"/>
  <c r="AK164"/>
  <c r="AL164"/>
  <c r="AM164"/>
  <c r="AN164"/>
  <c r="AJ162"/>
  <c r="AK162"/>
  <c r="AL162"/>
  <c r="AM162"/>
  <c r="AN162"/>
  <c r="AJ160"/>
  <c r="AK160"/>
  <c r="AL160"/>
  <c r="AM160"/>
  <c r="AN160"/>
  <c r="AJ158"/>
  <c r="AK158"/>
  <c r="AL158"/>
  <c r="AM158"/>
  <c r="AN158"/>
  <c r="AJ156"/>
  <c r="AK156"/>
  <c r="AL156"/>
  <c r="AM156"/>
  <c r="AN156"/>
  <c r="AJ154"/>
  <c r="AK154"/>
  <c r="AL154"/>
  <c r="AM154"/>
  <c r="AN154"/>
  <c r="AJ152"/>
  <c r="AK152"/>
  <c r="AL152"/>
  <c r="AM152"/>
  <c r="AN152"/>
  <c r="AJ150"/>
  <c r="AK150"/>
  <c r="AL150"/>
  <c r="AM150"/>
  <c r="AN150"/>
  <c r="AJ148"/>
  <c r="AK148"/>
  <c r="AL148"/>
  <c r="AM148"/>
  <c r="AN148"/>
  <c r="AJ146"/>
  <c r="AK146"/>
  <c r="AL146"/>
  <c r="AM146"/>
  <c r="AN146"/>
  <c r="AJ144"/>
  <c r="AK144"/>
  <c r="AL144"/>
  <c r="AM144"/>
  <c r="AN144"/>
  <c r="AJ142"/>
  <c r="AK142"/>
  <c r="AL142"/>
  <c r="AM142"/>
  <c r="AN142"/>
  <c r="AJ140"/>
  <c r="AK140"/>
  <c r="AL140"/>
  <c r="AM140"/>
  <c r="AN140"/>
  <c r="AJ138"/>
  <c r="AK138"/>
  <c r="AL138"/>
  <c r="AM138"/>
  <c r="AN138"/>
  <c r="AJ136"/>
  <c r="AK136"/>
  <c r="AL136"/>
  <c r="AM136"/>
  <c r="AN136"/>
  <c r="AJ134"/>
  <c r="AK134"/>
  <c r="AL134"/>
  <c r="AM134"/>
  <c r="AN134"/>
  <c r="AJ132"/>
  <c r="AK132"/>
  <c r="AL132"/>
  <c r="AM132"/>
  <c r="AN132"/>
  <c r="AJ130"/>
  <c r="AK130"/>
  <c r="AL130"/>
  <c r="AM130"/>
  <c r="AN130"/>
  <c r="AJ128"/>
  <c r="AK128"/>
  <c r="AL128"/>
  <c r="AM128"/>
  <c r="AN128"/>
  <c r="AJ126"/>
  <c r="AK126"/>
  <c r="AL126"/>
  <c r="AM126"/>
  <c r="AN126"/>
  <c r="AJ124"/>
  <c r="AK124"/>
  <c r="AL124"/>
  <c r="AM124"/>
  <c r="AN124"/>
  <c r="AJ122"/>
  <c r="AK122"/>
  <c r="AL122"/>
  <c r="AM122"/>
  <c r="AN122"/>
  <c r="AJ120"/>
  <c r="AK120"/>
  <c r="AL120"/>
  <c r="AM120"/>
  <c r="AN120"/>
  <c r="AJ118"/>
  <c r="AK118"/>
  <c r="AL118"/>
  <c r="AM118"/>
  <c r="AN118"/>
  <c r="AJ116"/>
  <c r="AK116"/>
  <c r="AL116"/>
  <c r="AM116"/>
  <c r="AN116"/>
  <c r="AJ114"/>
  <c r="AK114"/>
  <c r="AL114"/>
  <c r="AM114"/>
  <c r="AN114"/>
  <c r="AJ112"/>
  <c r="AK112"/>
  <c r="AL112"/>
  <c r="AM112"/>
  <c r="AN112"/>
  <c r="AJ110"/>
  <c r="AK110"/>
  <c r="AL110"/>
  <c r="AM110"/>
  <c r="AN110"/>
  <c r="AJ108"/>
  <c r="AK108"/>
  <c r="AL108"/>
  <c r="AM108"/>
  <c r="AN108"/>
  <c r="AJ106"/>
  <c r="AK106"/>
  <c r="AL106"/>
  <c r="AM106"/>
  <c r="AN106"/>
  <c r="AJ104"/>
  <c r="AK104"/>
  <c r="AL104"/>
  <c r="AM104"/>
  <c r="AN104"/>
  <c r="AJ102"/>
  <c r="AK102"/>
  <c r="AL102"/>
  <c r="AM102"/>
  <c r="AN102"/>
  <c r="AJ100"/>
  <c r="AK100"/>
  <c r="AL100"/>
  <c r="AM100"/>
  <c r="AN100"/>
  <c r="AJ98"/>
  <c r="AK98"/>
  <c r="AL98"/>
  <c r="AM98"/>
  <c r="AN98"/>
  <c r="AJ96"/>
  <c r="AK96"/>
  <c r="AL96"/>
  <c r="AM96"/>
  <c r="AN96"/>
  <c r="AJ94"/>
  <c r="AK94"/>
  <c r="AL94"/>
  <c r="AM94"/>
  <c r="AN94"/>
  <c r="AJ92"/>
  <c r="AK92"/>
  <c r="AL92"/>
  <c r="AM92"/>
  <c r="AN92"/>
  <c r="AJ90"/>
  <c r="AK90"/>
  <c r="AL90"/>
  <c r="AM90"/>
  <c r="AN90"/>
  <c r="AJ88"/>
  <c r="AK88"/>
  <c r="AL88"/>
  <c r="AM88"/>
  <c r="AN88"/>
  <c r="AJ86"/>
  <c r="AK86"/>
  <c r="AL86"/>
  <c r="AM86"/>
  <c r="AN86"/>
  <c r="AJ84"/>
  <c r="AK84"/>
  <c r="AL84"/>
  <c r="AM84"/>
  <c r="AN84"/>
  <c r="AJ82"/>
  <c r="AK82"/>
  <c r="AL82"/>
  <c r="AM82"/>
  <c r="AN82"/>
  <c r="AJ80"/>
  <c r="AK80"/>
  <c r="AL80"/>
  <c r="AM80"/>
  <c r="AN80"/>
  <c r="AJ78"/>
  <c r="AK78"/>
  <c r="AL78"/>
  <c r="AM78"/>
  <c r="AN78"/>
  <c r="AJ76"/>
  <c r="AK76"/>
  <c r="AL76"/>
  <c r="AM76"/>
  <c r="AN76"/>
  <c r="AJ74"/>
  <c r="AK74"/>
  <c r="AL74"/>
  <c r="AM74"/>
  <c r="AN74"/>
  <c r="AJ72"/>
  <c r="AK72"/>
  <c r="AL72"/>
  <c r="AM72"/>
  <c r="AN72"/>
  <c r="AJ70"/>
  <c r="AK70"/>
  <c r="AL70"/>
  <c r="AM70"/>
  <c r="AN70"/>
  <c r="AJ68"/>
  <c r="AK68"/>
  <c r="AL68"/>
  <c r="AM68"/>
  <c r="AN68"/>
  <c r="AJ66"/>
  <c r="AK66"/>
  <c r="AL66"/>
  <c r="AM66"/>
  <c r="AN66"/>
  <c r="AJ64"/>
  <c r="AK64"/>
  <c r="AL64"/>
  <c r="AM64"/>
  <c r="AN64"/>
  <c r="AJ62"/>
  <c r="AK62"/>
  <c r="AL62"/>
  <c r="AM62"/>
  <c r="AN62"/>
  <c r="AJ60"/>
  <c r="AK60"/>
  <c r="AL60"/>
  <c r="AM60"/>
  <c r="AN60"/>
  <c r="AJ58"/>
  <c r="AK58"/>
  <c r="AL58"/>
  <c r="AM58"/>
  <c r="AN58"/>
  <c r="AJ56"/>
  <c r="AK56"/>
  <c r="AL56"/>
  <c r="AM56"/>
  <c r="AN56"/>
  <c r="AJ54"/>
  <c r="AK54"/>
  <c r="AL54"/>
  <c r="AM54"/>
  <c r="AN54"/>
  <c r="AJ52"/>
  <c r="AK52"/>
  <c r="AL52"/>
  <c r="AM52"/>
  <c r="AN52"/>
  <c r="AJ50"/>
  <c r="AK50"/>
  <c r="AL50"/>
  <c r="AM50"/>
  <c r="AN50"/>
  <c r="AJ48"/>
  <c r="AK48"/>
  <c r="AL48"/>
  <c r="AM48"/>
  <c r="AN48"/>
  <c r="AJ46"/>
  <c r="AK46"/>
  <c r="AL46"/>
  <c r="AM46"/>
  <c r="AN46"/>
  <c r="AJ44"/>
  <c r="AK44"/>
  <c r="AL44"/>
  <c r="AM44"/>
  <c r="AN44"/>
  <c r="AJ42"/>
  <c r="AK42"/>
  <c r="AL42"/>
  <c r="AM42"/>
  <c r="AN42"/>
  <c r="AJ40"/>
  <c r="AK40"/>
  <c r="AL40"/>
  <c r="AM40"/>
  <c r="AN40"/>
  <c r="AJ38"/>
  <c r="AK38"/>
  <c r="AL38"/>
  <c r="AM38"/>
  <c r="AN38"/>
  <c r="AJ36"/>
  <c r="AK36"/>
  <c r="AL36"/>
  <c r="AM36"/>
  <c r="AN36"/>
  <c r="AJ34"/>
  <c r="AK34"/>
  <c r="AL34"/>
  <c r="AM34"/>
  <c r="AN34"/>
  <c r="AJ32"/>
  <c r="AK32"/>
  <c r="AL32"/>
  <c r="AM32"/>
  <c r="AN32"/>
  <c r="AJ30"/>
  <c r="AK30"/>
  <c r="AL30"/>
  <c r="AM30"/>
  <c r="AN30"/>
  <c r="AJ28"/>
  <c r="AK28"/>
  <c r="AL28"/>
  <c r="AM28"/>
  <c r="AN28"/>
  <c r="AJ26"/>
  <c r="AK26"/>
  <c r="AL26"/>
  <c r="AM26"/>
  <c r="AN26"/>
  <c r="AJ24"/>
  <c r="AK24"/>
  <c r="AL24"/>
  <c r="AM24"/>
  <c r="AN24"/>
  <c r="AJ22"/>
  <c r="AK22"/>
  <c r="AL22"/>
  <c r="AM22"/>
  <c r="AN22"/>
  <c r="AJ20"/>
  <c r="AK20"/>
  <c r="AL20"/>
  <c r="AM20"/>
  <c r="AN20"/>
  <c r="AJ18"/>
  <c r="AK18"/>
  <c r="AL18"/>
  <c r="AM18"/>
  <c r="AN18"/>
  <c r="AJ16"/>
  <c r="AK16"/>
  <c r="AL16"/>
  <c r="AM16"/>
  <c r="AN16"/>
  <c r="AJ14"/>
  <c r="AK14"/>
  <c r="AL14"/>
  <c r="AM14"/>
  <c r="AN14"/>
  <c r="AJ12"/>
  <c r="AK12"/>
  <c r="AL12"/>
  <c r="AM12"/>
  <c r="AN12"/>
  <c r="AJ10"/>
  <c r="AK10"/>
  <c r="AL10"/>
  <c r="AM10"/>
  <c r="AN10"/>
  <c r="AJ8"/>
  <c r="AK8"/>
  <c r="AL8"/>
  <c r="AM8"/>
  <c r="AN8"/>
  <c r="AJ6"/>
  <c r="AK6"/>
  <c r="AL6"/>
  <c r="AM6"/>
  <c r="AN6"/>
  <c r="CW4"/>
  <c r="O26" i="2" s="1"/>
  <c r="CX6" i="1"/>
  <c r="CZ6"/>
  <c r="CX8"/>
  <c r="CZ8"/>
  <c r="CX10"/>
  <c r="CZ10"/>
  <c r="CX12"/>
  <c r="CZ12"/>
  <c r="CX14"/>
  <c r="CZ14"/>
  <c r="CX16"/>
  <c r="CZ16"/>
  <c r="CX18"/>
  <c r="CZ18"/>
  <c r="CX20"/>
  <c r="CZ20"/>
  <c r="CX22"/>
  <c r="CZ22"/>
  <c r="CX24"/>
  <c r="CZ24"/>
  <c r="CX26"/>
  <c r="CZ26"/>
  <c r="CX28"/>
  <c r="CZ28"/>
  <c r="CX30"/>
  <c r="CZ30"/>
  <c r="CX32"/>
  <c r="CZ32"/>
  <c r="CX34"/>
  <c r="CZ34"/>
  <c r="CX36"/>
  <c r="CZ36"/>
  <c r="CX38"/>
  <c r="CZ38"/>
  <c r="CX40"/>
  <c r="CZ40"/>
  <c r="CX42"/>
  <c r="CZ42"/>
  <c r="CX44"/>
  <c r="CZ44"/>
  <c r="CX46"/>
  <c r="CZ46"/>
  <c r="CX48"/>
  <c r="CZ48"/>
  <c r="CX50"/>
  <c r="CZ50"/>
  <c r="CX52"/>
  <c r="CZ52"/>
  <c r="CX54"/>
  <c r="CZ54"/>
  <c r="CX56"/>
  <c r="CZ56"/>
  <c r="CX58"/>
  <c r="CZ58"/>
  <c r="CX60"/>
  <c r="CZ60"/>
  <c r="CX62"/>
  <c r="CZ62"/>
  <c r="CX64"/>
  <c r="CZ64"/>
  <c r="CX66"/>
  <c r="CZ66"/>
  <c r="CX68"/>
  <c r="CZ68"/>
  <c r="CX70"/>
  <c r="CZ70"/>
  <c r="CX72"/>
  <c r="CZ72"/>
  <c r="CX74"/>
  <c r="CZ74"/>
  <c r="CX76"/>
  <c r="CZ76"/>
  <c r="CX78"/>
  <c r="CZ78"/>
  <c r="CX80"/>
  <c r="CZ80"/>
  <c r="CX82"/>
  <c r="CZ82"/>
  <c r="CX84"/>
  <c r="CZ84"/>
  <c r="CX86"/>
  <c r="CZ86"/>
  <c r="CX88"/>
  <c r="CZ88"/>
  <c r="CX90"/>
  <c r="CZ90"/>
  <c r="CX92"/>
  <c r="CZ92"/>
  <c r="CX94"/>
  <c r="CZ94"/>
  <c r="CX96"/>
  <c r="CZ96"/>
  <c r="CX98"/>
  <c r="CZ98"/>
  <c r="CX100"/>
  <c r="CZ100"/>
  <c r="CX102"/>
  <c r="CZ102"/>
  <c r="CX104"/>
  <c r="CZ104"/>
  <c r="CX106"/>
  <c r="CZ106"/>
  <c r="CX108"/>
  <c r="CZ108"/>
  <c r="CX110"/>
  <c r="CZ110"/>
  <c r="CX112"/>
  <c r="CZ112"/>
  <c r="CX114"/>
  <c r="CZ114"/>
  <c r="CX116"/>
  <c r="CZ116"/>
  <c r="CX118"/>
  <c r="CZ118"/>
  <c r="CX120"/>
  <c r="CZ120"/>
  <c r="CX122"/>
  <c r="CZ122"/>
  <c r="CX124"/>
  <c r="CZ124"/>
  <c r="CX126"/>
  <c r="CZ126"/>
  <c r="CX128"/>
  <c r="CZ128"/>
  <c r="CX130"/>
  <c r="CZ130"/>
  <c r="CX132"/>
  <c r="CZ132"/>
  <c r="CX134"/>
  <c r="CZ134"/>
  <c r="CX136"/>
  <c r="CZ136"/>
  <c r="CX138"/>
  <c r="CZ138"/>
  <c r="CX140"/>
  <c r="CZ140"/>
  <c r="CX142"/>
  <c r="CZ142"/>
  <c r="CX144"/>
  <c r="CZ144"/>
  <c r="CX146"/>
  <c r="CZ146"/>
  <c r="CX148"/>
  <c r="CZ148"/>
  <c r="CX150"/>
  <c r="CZ150"/>
  <c r="CX152"/>
  <c r="CZ152"/>
  <c r="CX154"/>
  <c r="CZ154"/>
  <c r="CX156"/>
  <c r="CZ156"/>
  <c r="CX158"/>
  <c r="CZ158"/>
  <c r="CW160"/>
  <c r="CX160"/>
  <c r="CY160"/>
  <c r="CZ160"/>
  <c r="DA160"/>
  <c r="CW162"/>
  <c r="CX162"/>
  <c r="CY162"/>
  <c r="CZ162"/>
  <c r="DA162"/>
  <c r="CW164"/>
  <c r="CX164"/>
  <c r="CY164"/>
  <c r="CZ164"/>
  <c r="DA164"/>
  <c r="CW166"/>
  <c r="CX166"/>
  <c r="CY166"/>
  <c r="CZ166"/>
  <c r="DA166"/>
  <c r="CW168"/>
  <c r="CX168"/>
  <c r="CY168"/>
  <c r="CZ168"/>
  <c r="DA168"/>
  <c r="CW170"/>
  <c r="CX170"/>
  <c r="CY170"/>
  <c r="CZ170"/>
  <c r="DA170"/>
  <c r="CW172"/>
  <c r="CX172"/>
  <c r="CY172"/>
  <c r="CZ172"/>
  <c r="DA172"/>
  <c r="CW174"/>
  <c r="CX174"/>
  <c r="CY174"/>
  <c r="CZ174"/>
  <c r="DA174"/>
  <c r="CW176"/>
  <c r="CX176"/>
  <c r="CY176"/>
  <c r="CZ176"/>
  <c r="DA176"/>
  <c r="CW178"/>
  <c r="CX178"/>
  <c r="CY178"/>
  <c r="CZ178"/>
  <c r="DA178"/>
  <c r="CW180"/>
  <c r="CX180"/>
  <c r="CY180"/>
  <c r="CZ180"/>
  <c r="DA180"/>
  <c r="CW182"/>
  <c r="CX182"/>
  <c r="CY182"/>
  <c r="CZ182"/>
  <c r="DA182"/>
  <c r="CW184"/>
  <c r="CX184"/>
  <c r="CY184"/>
  <c r="CZ184"/>
  <c r="DA184"/>
  <c r="CW186"/>
  <c r="CX186"/>
  <c r="CY186"/>
  <c r="CZ186"/>
  <c r="DA186"/>
  <c r="CW188"/>
  <c r="CX188"/>
  <c r="CY188"/>
  <c r="CZ188"/>
  <c r="DA188"/>
  <c r="CW190"/>
  <c r="CX190"/>
  <c r="CY190"/>
  <c r="CZ190"/>
  <c r="DA190"/>
  <c r="CW192"/>
  <c r="CX192"/>
  <c r="CY192"/>
  <c r="CZ192"/>
  <c r="DA192"/>
  <c r="CW194"/>
  <c r="CX194"/>
  <c r="CY194"/>
  <c r="CZ194"/>
  <c r="DA194"/>
  <c r="CW196"/>
  <c r="CX196"/>
  <c r="CY196"/>
  <c r="CZ196"/>
  <c r="DA196"/>
  <c r="CW198"/>
  <c r="CX198"/>
  <c r="CY198"/>
  <c r="CZ198"/>
  <c r="DA198"/>
  <c r="CW200"/>
  <c r="CX200"/>
  <c r="CY200"/>
  <c r="CZ200"/>
  <c r="DA200"/>
  <c r="CW202"/>
  <c r="CX202"/>
  <c r="CY202"/>
  <c r="CZ202"/>
  <c r="DA202"/>
  <c r="CW204"/>
  <c r="CX204"/>
  <c r="CY204"/>
  <c r="CZ204"/>
  <c r="DA204"/>
  <c r="CW206"/>
  <c r="CX206"/>
  <c r="CY206"/>
  <c r="CZ206"/>
  <c r="DA206"/>
  <c r="CW208"/>
  <c r="CX208"/>
  <c r="CY208"/>
  <c r="CZ208"/>
  <c r="DA208"/>
  <c r="CW210"/>
  <c r="CX210"/>
  <c r="CY210"/>
  <c r="CZ210"/>
  <c r="DA210"/>
  <c r="CW212"/>
  <c r="CX212"/>
  <c r="CY212"/>
  <c r="CZ212"/>
  <c r="DA212"/>
  <c r="CW214"/>
  <c r="CX214"/>
  <c r="CY214"/>
  <c r="CZ214"/>
  <c r="DA214"/>
  <c r="CW216"/>
  <c r="CX216"/>
  <c r="CY216"/>
  <c r="CZ216"/>
  <c r="DA216"/>
  <c r="CW218"/>
  <c r="CX218"/>
  <c r="CY218"/>
  <c r="CZ218"/>
  <c r="DA218"/>
  <c r="CW220"/>
  <c r="CX220"/>
  <c r="CY220"/>
  <c r="CZ220"/>
  <c r="DA220"/>
  <c r="CW222"/>
  <c r="CX222"/>
  <c r="CY222"/>
  <c r="CZ222"/>
  <c r="DA222"/>
  <c r="CW224"/>
  <c r="CX224"/>
  <c r="CY224"/>
  <c r="CZ224"/>
  <c r="DA224"/>
  <c r="CW226"/>
  <c r="CX226"/>
  <c r="CY226"/>
  <c r="CZ226"/>
  <c r="DA226"/>
  <c r="CW228"/>
  <c r="CX228"/>
  <c r="CY228"/>
  <c r="CZ228"/>
  <c r="DA228"/>
  <c r="CW230"/>
  <c r="CX230"/>
  <c r="CY230"/>
  <c r="CZ230"/>
  <c r="DA230"/>
  <c r="CW232"/>
  <c r="CX232"/>
  <c r="CY232"/>
  <c r="CZ232"/>
  <c r="DA232"/>
  <c r="CW234"/>
  <c r="CX234"/>
  <c r="CY234"/>
  <c r="CZ234"/>
  <c r="DA234"/>
  <c r="CW236"/>
  <c r="CX236"/>
  <c r="CY236"/>
  <c r="CZ236"/>
  <c r="DA236"/>
  <c r="CW238"/>
  <c r="CX238"/>
  <c r="CY238"/>
  <c r="CZ238"/>
  <c r="DA238"/>
  <c r="CW240"/>
  <c r="CX240"/>
  <c r="CY240"/>
  <c r="CZ240"/>
  <c r="DA240"/>
  <c r="CW242"/>
  <c r="CX242"/>
  <c r="CY242"/>
  <c r="CZ242"/>
  <c r="DA242"/>
  <c r="CW244"/>
  <c r="CX244"/>
  <c r="CY244"/>
  <c r="CZ244"/>
  <c r="DA244"/>
  <c r="CW246"/>
  <c r="CX246"/>
  <c r="CY246"/>
  <c r="CZ246"/>
  <c r="DA246"/>
  <c r="CW248"/>
  <c r="CX248"/>
  <c r="CY248"/>
  <c r="CZ248"/>
  <c r="DA248"/>
  <c r="CW250"/>
  <c r="CX250"/>
  <c r="CY250"/>
  <c r="CZ250"/>
  <c r="DA250"/>
  <c r="CW252"/>
  <c r="CX252"/>
  <c r="CY252"/>
  <c r="CZ252"/>
  <c r="DA252"/>
  <c r="CW254"/>
  <c r="CX254"/>
  <c r="CY254"/>
  <c r="CZ254"/>
  <c r="DA254"/>
  <c r="CW256"/>
  <c r="CX256"/>
  <c r="CY256"/>
  <c r="CZ256"/>
  <c r="DA256"/>
  <c r="CW258"/>
  <c r="CX258"/>
  <c r="CY258"/>
  <c r="CZ258"/>
  <c r="DA258"/>
  <c r="CW260"/>
  <c r="CX260"/>
  <c r="CY260"/>
  <c r="CZ260"/>
  <c r="DA260"/>
  <c r="CW262"/>
  <c r="CX262"/>
  <c r="CY262"/>
  <c r="CZ262"/>
  <c r="DA262"/>
  <c r="CW264"/>
  <c r="CX264"/>
  <c r="CY264"/>
  <c r="CZ264"/>
  <c r="DA264"/>
  <c r="CW266"/>
  <c r="CX266"/>
  <c r="CY266"/>
  <c r="CZ266"/>
  <c r="DA266"/>
  <c r="CW268"/>
  <c r="CX268"/>
  <c r="CY268"/>
  <c r="CZ268"/>
  <c r="DA268"/>
  <c r="CW270"/>
  <c r="CX270"/>
  <c r="CY270"/>
  <c r="CZ270"/>
  <c r="DA270"/>
  <c r="CW272"/>
  <c r="CX272"/>
  <c r="CY272"/>
  <c r="CZ272"/>
  <c r="DA272"/>
  <c r="CW274"/>
  <c r="CX274"/>
  <c r="CY274"/>
  <c r="CZ274"/>
  <c r="DA274"/>
  <c r="CW276"/>
  <c r="CX276"/>
  <c r="CY276"/>
  <c r="CZ276"/>
  <c r="DA276"/>
  <c r="CW278"/>
  <c r="CX278"/>
  <c r="CY278"/>
  <c r="CZ278"/>
  <c r="DA278"/>
  <c r="CW280"/>
  <c r="CX280"/>
  <c r="CY280"/>
  <c r="CZ280"/>
  <c r="DA280"/>
  <c r="CW282"/>
  <c r="CX282"/>
  <c r="CY282"/>
  <c r="CZ282"/>
  <c r="DA282"/>
  <c r="CW284"/>
  <c r="CX284"/>
  <c r="CY284"/>
  <c r="CZ284"/>
  <c r="DA284"/>
  <c r="CW286"/>
  <c r="CX286"/>
  <c r="CY286"/>
  <c r="CZ286"/>
  <c r="DA286"/>
  <c r="CW288"/>
  <c r="CX288"/>
  <c r="CY288"/>
  <c r="CZ288"/>
  <c r="DA288"/>
  <c r="CW290"/>
  <c r="CX290"/>
  <c r="CY290"/>
  <c r="CZ290"/>
  <c r="DA290"/>
  <c r="CW292"/>
  <c r="CX292"/>
  <c r="CY292"/>
  <c r="CZ292"/>
  <c r="DA292"/>
  <c r="CW294"/>
  <c r="CX294"/>
  <c r="CY294"/>
  <c r="CZ294"/>
  <c r="DA294"/>
  <c r="CW296"/>
  <c r="CX296"/>
  <c r="CY296"/>
  <c r="CZ296"/>
  <c r="DA296"/>
  <c r="CW298"/>
  <c r="CX298"/>
  <c r="CY298"/>
  <c r="CZ298"/>
  <c r="DA298"/>
  <c r="CW300"/>
  <c r="CX300"/>
  <c r="CY300"/>
  <c r="CZ300"/>
  <c r="DA300"/>
  <c r="CW302"/>
  <c r="CX302"/>
  <c r="CY302"/>
  <c r="CZ302"/>
  <c r="DA302"/>
  <c r="CW304"/>
  <c r="CX304"/>
  <c r="CY304"/>
  <c r="CZ304"/>
  <c r="DA304"/>
  <c r="CW306"/>
  <c r="CX306"/>
  <c r="CY306"/>
  <c r="CZ306"/>
  <c r="DA306"/>
  <c r="CW308"/>
  <c r="CX308"/>
  <c r="CY308"/>
  <c r="CZ308"/>
  <c r="DA308"/>
  <c r="CW310"/>
  <c r="CX310"/>
  <c r="CY310"/>
  <c r="CZ310"/>
  <c r="DA310"/>
  <c r="CW312"/>
  <c r="CX312"/>
  <c r="CY312"/>
  <c r="CZ312"/>
  <c r="DA312"/>
  <c r="CW314"/>
  <c r="CX314"/>
  <c r="CY314"/>
  <c r="CZ314"/>
  <c r="DA314"/>
  <c r="CW316"/>
  <c r="CX316"/>
  <c r="CY316"/>
  <c r="CZ316"/>
  <c r="DA316"/>
  <c r="CW318"/>
  <c r="CX318"/>
  <c r="CY318"/>
  <c r="CZ318"/>
  <c r="DA318"/>
  <c r="CW320"/>
  <c r="CX320"/>
  <c r="CY320"/>
  <c r="CZ320"/>
  <c r="DA320"/>
  <c r="CW322"/>
  <c r="CX322"/>
  <c r="CY322"/>
  <c r="CZ322"/>
  <c r="DA322"/>
  <c r="CW324"/>
  <c r="CX324"/>
  <c r="CY324"/>
  <c r="CZ324"/>
  <c r="DA324"/>
  <c r="CW326"/>
  <c r="CX326"/>
  <c r="CY326"/>
  <c r="CZ326"/>
  <c r="DA326"/>
  <c r="CW328"/>
  <c r="CX328"/>
  <c r="CY328"/>
  <c r="CZ328"/>
  <c r="DA328"/>
  <c r="CW330"/>
  <c r="CX330"/>
  <c r="CY330"/>
  <c r="CZ330"/>
  <c r="DA330"/>
  <c r="CW332"/>
  <c r="CX332"/>
  <c r="CY332"/>
  <c r="CZ332"/>
  <c r="DA332"/>
  <c r="CW334"/>
  <c r="CX334"/>
  <c r="CY334"/>
  <c r="CZ334"/>
  <c r="DA334"/>
  <c r="CW336"/>
  <c r="CX336"/>
  <c r="CY336"/>
  <c r="CZ336"/>
  <c r="DA336"/>
  <c r="CW338"/>
  <c r="CX338"/>
  <c r="CY338"/>
  <c r="CZ338"/>
  <c r="DA338"/>
  <c r="CW340"/>
  <c r="CX340"/>
  <c r="CY340"/>
  <c r="CZ340"/>
  <c r="DA340"/>
  <c r="CW342"/>
  <c r="CX342"/>
  <c r="CY342"/>
  <c r="CZ342"/>
  <c r="DA342"/>
  <c r="CW344"/>
  <c r="CX344"/>
  <c r="CY344"/>
  <c r="CZ344"/>
  <c r="DA344"/>
  <c r="CW346"/>
  <c r="CX346"/>
  <c r="CY346"/>
  <c r="CZ346"/>
  <c r="DA346"/>
  <c r="CW348"/>
  <c r="CX348"/>
  <c r="CY348"/>
  <c r="CZ348"/>
  <c r="DA348"/>
  <c r="CW350"/>
  <c r="CX350"/>
  <c r="CY350"/>
  <c r="CZ350"/>
  <c r="DA350"/>
  <c r="CW352"/>
  <c r="CX352"/>
  <c r="CY352"/>
  <c r="CZ352"/>
  <c r="DA352"/>
  <c r="CW354"/>
  <c r="CX354"/>
  <c r="CY354"/>
  <c r="CZ354"/>
  <c r="DA354"/>
  <c r="CW356"/>
  <c r="CX356"/>
  <c r="CY356"/>
  <c r="CZ356"/>
  <c r="DA356"/>
  <c r="CW358"/>
  <c r="CX358"/>
  <c r="CY358"/>
  <c r="CZ358"/>
  <c r="DA358"/>
  <c r="CW360"/>
  <c r="CX360"/>
  <c r="CY360"/>
  <c r="CZ360"/>
  <c r="DA360"/>
  <c r="CW362"/>
  <c r="CX362"/>
  <c r="CY362"/>
  <c r="CZ362"/>
  <c r="DA362"/>
  <c r="CW364"/>
  <c r="CX364"/>
  <c r="CY364"/>
  <c r="CZ364"/>
  <c r="DA364"/>
  <c r="CW366"/>
  <c r="CX366"/>
  <c r="CY366"/>
  <c r="CZ366"/>
  <c r="DA366"/>
  <c r="CW368"/>
  <c r="CX368"/>
  <c r="CY368"/>
  <c r="CZ368"/>
  <c r="DA368"/>
  <c r="CW370"/>
  <c r="CX370"/>
  <c r="CY370"/>
  <c r="CZ370"/>
  <c r="DA370"/>
  <c r="CW372"/>
  <c r="CX372"/>
  <c r="CY372"/>
  <c r="CZ372"/>
  <c r="DA372"/>
  <c r="CW374"/>
  <c r="CX374"/>
  <c r="CY374"/>
  <c r="CZ374"/>
  <c r="DA374"/>
  <c r="CW376"/>
  <c r="CX376"/>
  <c r="CY376"/>
  <c r="CZ376"/>
  <c r="DA376"/>
  <c r="CW378"/>
  <c r="CX378"/>
  <c r="CY378"/>
  <c r="CZ378"/>
  <c r="DA378"/>
  <c r="CW380"/>
  <c r="CX380"/>
  <c r="CY380"/>
  <c r="CZ380"/>
  <c r="DA380"/>
  <c r="CW382"/>
  <c r="CX382"/>
  <c r="CY382"/>
  <c r="CZ382"/>
  <c r="DA382"/>
  <c r="CW384"/>
  <c r="CX384"/>
  <c r="CY384"/>
  <c r="CZ384"/>
  <c r="DA384"/>
  <c r="CW386"/>
  <c r="CX386"/>
  <c r="CY386"/>
  <c r="CZ386"/>
  <c r="DA386"/>
  <c r="CW388"/>
  <c r="CX388"/>
  <c r="CY388"/>
  <c r="CZ388"/>
  <c r="DA388"/>
  <c r="CW390"/>
  <c r="CX390"/>
  <c r="CY390"/>
  <c r="CZ390"/>
  <c r="DA390"/>
  <c r="CW392"/>
  <c r="CX392"/>
  <c r="CY392"/>
  <c r="CZ392"/>
  <c r="DA392"/>
  <c r="CW394"/>
  <c r="CX394"/>
  <c r="CY394"/>
  <c r="CZ394"/>
  <c r="DA394"/>
  <c r="CW396"/>
  <c r="CX396"/>
  <c r="CY396"/>
  <c r="CZ396"/>
  <c r="DA396"/>
  <c r="CW398"/>
  <c r="CX398"/>
  <c r="CY398"/>
  <c r="CZ398"/>
  <c r="DA398"/>
  <c r="CW400"/>
  <c r="CX400"/>
  <c r="CY400"/>
  <c r="CZ400"/>
  <c r="DA400"/>
  <c r="CW402"/>
  <c r="CX402"/>
  <c r="CY402"/>
  <c r="CZ402"/>
  <c r="DA402"/>
  <c r="CW404"/>
  <c r="CX404"/>
  <c r="CY404"/>
  <c r="CZ404"/>
  <c r="DA404"/>
  <c r="CW406"/>
  <c r="CX406"/>
  <c r="CY406"/>
  <c r="CZ406"/>
  <c r="DA406"/>
  <c r="CW408"/>
  <c r="CX408"/>
  <c r="CY408"/>
  <c r="CZ408"/>
  <c r="DA408"/>
  <c r="CW410"/>
  <c r="CX410"/>
  <c r="CY410"/>
  <c r="CZ410"/>
  <c r="DA410"/>
  <c r="CW412"/>
  <c r="CX412"/>
  <c r="CY412"/>
  <c r="CZ412"/>
  <c r="DA412"/>
  <c r="CW414"/>
  <c r="CX414"/>
  <c r="CY414"/>
  <c r="CZ414"/>
  <c r="DA414"/>
  <c r="CW416"/>
  <c r="CX416"/>
  <c r="CY416"/>
  <c r="CZ416"/>
  <c r="DA416"/>
  <c r="CW418"/>
  <c r="CX418"/>
  <c r="CY418"/>
  <c r="CZ418"/>
  <c r="DA418"/>
  <c r="CW420"/>
  <c r="CX420"/>
  <c r="CY420"/>
  <c r="CZ420"/>
  <c r="DA420"/>
  <c r="CW422"/>
  <c r="CX422"/>
  <c r="CY422"/>
  <c r="CZ422"/>
  <c r="DA422"/>
  <c r="CW424"/>
  <c r="CX424"/>
  <c r="CY424"/>
  <c r="CZ424"/>
  <c r="DA424"/>
  <c r="CW426"/>
  <c r="CX426"/>
  <c r="CY426"/>
  <c r="CZ426"/>
  <c r="DA426"/>
  <c r="CW428"/>
  <c r="CX428"/>
  <c r="CY428"/>
  <c r="CZ428"/>
  <c r="DA428"/>
  <c r="CW430"/>
  <c r="CX430"/>
  <c r="CY430"/>
  <c r="CZ430"/>
  <c r="DA430"/>
  <c r="CW432"/>
  <c r="CX432"/>
  <c r="CY432"/>
  <c r="CZ432"/>
  <c r="DA432"/>
  <c r="CW434"/>
  <c r="CX434"/>
  <c r="CY434"/>
  <c r="CZ434"/>
  <c r="DA434"/>
  <c r="CW436"/>
  <c r="CX436"/>
  <c r="CY436"/>
  <c r="CZ436"/>
  <c r="DA436"/>
  <c r="CW438"/>
  <c r="CX438"/>
  <c r="CY438"/>
  <c r="CZ438"/>
  <c r="DA438"/>
  <c r="CW440"/>
  <c r="CX440"/>
  <c r="CY440"/>
  <c r="CZ440"/>
  <c r="DA440"/>
  <c r="CW442"/>
  <c r="CX442"/>
  <c r="CY442"/>
  <c r="CZ442"/>
  <c r="DA442"/>
  <c r="CW444"/>
  <c r="CX444"/>
  <c r="CY444"/>
  <c r="CZ444"/>
  <c r="DA444"/>
  <c r="CW446"/>
  <c r="CX446"/>
  <c r="CY446"/>
  <c r="CZ446"/>
  <c r="DA446"/>
  <c r="CW448"/>
  <c r="CX448"/>
  <c r="CY448"/>
  <c r="CZ448"/>
  <c r="DA448"/>
  <c r="CW450"/>
  <c r="CX450"/>
  <c r="CY450"/>
  <c r="CZ450"/>
  <c r="DA450"/>
  <c r="CW452"/>
  <c r="CX452"/>
  <c r="CY452"/>
  <c r="CZ452"/>
  <c r="DA452"/>
  <c r="CW454"/>
  <c r="CX454"/>
  <c r="CY454"/>
  <c r="CZ454"/>
  <c r="DA454"/>
  <c r="CW456"/>
  <c r="CX456"/>
  <c r="CY456"/>
  <c r="CZ456"/>
  <c r="DA456"/>
  <c r="CW458"/>
  <c r="CX458"/>
  <c r="CY458"/>
  <c r="CZ458"/>
  <c r="DA458"/>
  <c r="CW460"/>
  <c r="CX460"/>
  <c r="CY460"/>
  <c r="CZ460"/>
  <c r="DA460"/>
  <c r="CW462"/>
  <c r="CX462"/>
  <c r="CY462"/>
  <c r="CZ462"/>
  <c r="DA462"/>
  <c r="CW464"/>
  <c r="CX464"/>
  <c r="CY464"/>
  <c r="CZ464"/>
  <c r="DA464"/>
  <c r="CW466"/>
  <c r="CX466"/>
  <c r="CY466"/>
  <c r="CZ466"/>
  <c r="DA466"/>
  <c r="CW468"/>
  <c r="CX468"/>
  <c r="CY468"/>
  <c r="CZ468"/>
  <c r="DA468"/>
  <c r="CW470"/>
  <c r="CX470"/>
  <c r="CY470"/>
  <c r="CZ470"/>
  <c r="DA470"/>
  <c r="CW472"/>
  <c r="CX472"/>
  <c r="CY472"/>
  <c r="CZ472"/>
  <c r="DA472"/>
  <c r="CW474"/>
  <c r="CX474"/>
  <c r="CY474"/>
  <c r="CZ474"/>
  <c r="DA474"/>
  <c r="CW476"/>
  <c r="CX476"/>
  <c r="CY476"/>
  <c r="CZ476"/>
  <c r="DA476"/>
  <c r="CW478"/>
  <c r="CX478"/>
  <c r="CY478"/>
  <c r="CZ478"/>
  <c r="DA478"/>
  <c r="CW480"/>
  <c r="CX480"/>
  <c r="CY480"/>
  <c r="CZ480"/>
  <c r="DA480"/>
  <c r="CW482"/>
  <c r="CX482"/>
  <c r="CY482"/>
  <c r="CZ482"/>
  <c r="DA482"/>
  <c r="CW484"/>
  <c r="CX484"/>
  <c r="CY484"/>
  <c r="CZ484"/>
  <c r="DA484"/>
  <c r="CW486"/>
  <c r="CX486"/>
  <c r="CY486"/>
  <c r="CZ486"/>
  <c r="DA486"/>
  <c r="CW488"/>
  <c r="CX488"/>
  <c r="CY488"/>
  <c r="CZ488"/>
  <c r="DA488"/>
  <c r="CW490"/>
  <c r="CX490"/>
  <c r="CY490"/>
  <c r="CZ490"/>
  <c r="DA490"/>
  <c r="CW492"/>
  <c r="CX492"/>
  <c r="CY492"/>
  <c r="CZ492"/>
  <c r="DA492"/>
  <c r="CW494"/>
  <c r="CX494"/>
  <c r="CY494"/>
  <c r="CZ494"/>
  <c r="DA494"/>
  <c r="CW496"/>
  <c r="CX496"/>
  <c r="CY496"/>
  <c r="CZ496"/>
  <c r="DA496"/>
  <c r="CW498"/>
  <c r="CX498"/>
  <c r="CY498"/>
  <c r="CZ498"/>
  <c r="DA498"/>
  <c r="CW500"/>
  <c r="CX500"/>
  <c r="CY500"/>
  <c r="CZ500"/>
  <c r="DA500"/>
  <c r="CR500"/>
  <c r="CS500"/>
  <c r="CT500"/>
  <c r="CU500"/>
  <c r="CV500"/>
  <c r="CR498"/>
  <c r="CS498"/>
  <c r="CT498"/>
  <c r="CU498"/>
  <c r="CV498"/>
  <c r="CR496"/>
  <c r="CS496"/>
  <c r="CT496"/>
  <c r="CU496"/>
  <c r="CV496"/>
  <c r="CR494"/>
  <c r="CS494"/>
  <c r="CT494"/>
  <c r="CU494"/>
  <c r="CV494"/>
  <c r="CR492"/>
  <c r="CS492"/>
  <c r="CT492"/>
  <c r="CU492"/>
  <c r="CV492"/>
  <c r="CR490"/>
  <c r="CS490"/>
  <c r="CT490"/>
  <c r="CU490"/>
  <c r="CV490"/>
  <c r="CR488"/>
  <c r="CS488"/>
  <c r="CT488"/>
  <c r="CU488"/>
  <c r="CV488"/>
  <c r="CR486"/>
  <c r="CS486"/>
  <c r="CT486"/>
  <c r="CU486"/>
  <c r="CV486"/>
  <c r="CR484"/>
  <c r="CS484"/>
  <c r="CT484"/>
  <c r="CU484"/>
  <c r="CV484"/>
  <c r="CR482"/>
  <c r="CS482"/>
  <c r="CT482"/>
  <c r="CU482"/>
  <c r="CV482"/>
  <c r="CR480"/>
  <c r="CS480"/>
  <c r="CT480"/>
  <c r="CU480"/>
  <c r="CV480"/>
  <c r="CR478"/>
  <c r="CS478"/>
  <c r="CT478"/>
  <c r="CU478"/>
  <c r="CV478"/>
  <c r="CR476"/>
  <c r="CS476"/>
  <c r="CT476"/>
  <c r="CU476"/>
  <c r="CV476"/>
  <c r="CR474"/>
  <c r="CS474"/>
  <c r="CT474"/>
  <c r="CU474"/>
  <c r="CV474"/>
  <c r="CR472"/>
  <c r="CS472"/>
  <c r="CT472"/>
  <c r="CU472"/>
  <c r="CV472"/>
  <c r="CR470"/>
  <c r="CS470"/>
  <c r="CT470"/>
  <c r="CU470"/>
  <c r="CV470"/>
  <c r="CR468"/>
  <c r="CS468"/>
  <c r="CT468"/>
  <c r="CU468"/>
  <c r="CV468"/>
  <c r="CR466"/>
  <c r="CS466"/>
  <c r="CT466"/>
  <c r="CU466"/>
  <c r="CV466"/>
  <c r="CR464"/>
  <c r="CS464"/>
  <c r="CT464"/>
  <c r="CU464"/>
  <c r="CV464"/>
  <c r="CR462"/>
  <c r="CS462"/>
  <c r="CT462"/>
  <c r="CU462"/>
  <c r="CV462"/>
  <c r="CR460"/>
  <c r="CS460"/>
  <c r="CT460"/>
  <c r="CU460"/>
  <c r="CV460"/>
  <c r="CR458"/>
  <c r="CS458"/>
  <c r="CT458"/>
  <c r="CU458"/>
  <c r="CV458"/>
  <c r="CR456"/>
  <c r="CS456"/>
  <c r="CT456"/>
  <c r="CU456"/>
  <c r="CV456"/>
  <c r="CR454"/>
  <c r="CS454"/>
  <c r="CT454"/>
  <c r="CU454"/>
  <c r="CV454"/>
  <c r="CR452"/>
  <c r="CS452"/>
  <c r="CT452"/>
  <c r="CU452"/>
  <c r="CV452"/>
  <c r="CR450"/>
  <c r="CS450"/>
  <c r="CT450"/>
  <c r="CU450"/>
  <c r="CV450"/>
  <c r="CR448"/>
  <c r="CS448"/>
  <c r="CT448"/>
  <c r="CU448"/>
  <c r="CV448"/>
  <c r="CR446"/>
  <c r="CS446"/>
  <c r="CT446"/>
  <c r="CU446"/>
  <c r="CV446"/>
  <c r="CR444"/>
  <c r="CS444"/>
  <c r="CT444"/>
  <c r="CU444"/>
  <c r="CV444"/>
  <c r="CR442"/>
  <c r="CS442"/>
  <c r="CT442"/>
  <c r="CU442"/>
  <c r="CV442"/>
  <c r="CR440"/>
  <c r="CS440"/>
  <c r="CT440"/>
  <c r="CU440"/>
  <c r="CV440"/>
  <c r="CR438"/>
  <c r="CS438"/>
  <c r="CT438"/>
  <c r="CU438"/>
  <c r="CV438"/>
  <c r="CR436"/>
  <c r="CS436"/>
  <c r="CT436"/>
  <c r="CU436"/>
  <c r="CV436"/>
  <c r="CR434"/>
  <c r="CS434"/>
  <c r="CT434"/>
  <c r="CU434"/>
  <c r="CV434"/>
  <c r="CR432"/>
  <c r="CS432"/>
  <c r="CT432"/>
  <c r="CU432"/>
  <c r="CV432"/>
  <c r="CR430"/>
  <c r="CS430"/>
  <c r="CT430"/>
  <c r="CU430"/>
  <c r="CV430"/>
  <c r="CR428"/>
  <c r="CS428"/>
  <c r="CT428"/>
  <c r="CU428"/>
  <c r="CV428"/>
  <c r="CR426"/>
  <c r="CS426"/>
  <c r="CT426"/>
  <c r="CU426"/>
  <c r="CV426"/>
  <c r="CR424"/>
  <c r="CS424"/>
  <c r="CT424"/>
  <c r="CU424"/>
  <c r="CV424"/>
  <c r="CR422"/>
  <c r="CS422"/>
  <c r="CT422"/>
  <c r="CU422"/>
  <c r="CV422"/>
  <c r="CR420"/>
  <c r="CS420"/>
  <c r="CT420"/>
  <c r="CU420"/>
  <c r="CV420"/>
  <c r="CR418"/>
  <c r="CS418"/>
  <c r="CT418"/>
  <c r="CU418"/>
  <c r="CV418"/>
  <c r="CR416"/>
  <c r="CS416"/>
  <c r="CT416"/>
  <c r="CU416"/>
  <c r="CV416"/>
  <c r="CR414"/>
  <c r="CS414"/>
  <c r="CT414"/>
  <c r="CU414"/>
  <c r="CV414"/>
  <c r="CR412"/>
  <c r="CS412"/>
  <c r="CT412"/>
  <c r="CU412"/>
  <c r="CV412"/>
  <c r="CR410"/>
  <c r="CS410"/>
  <c r="CT410"/>
  <c r="CU410"/>
  <c r="CV410"/>
  <c r="CR408"/>
  <c r="CS408"/>
  <c r="CT408"/>
  <c r="CU408"/>
  <c r="CV408"/>
  <c r="CR406"/>
  <c r="CS406"/>
  <c r="CT406"/>
  <c r="CU406"/>
  <c r="CV406"/>
  <c r="CR404"/>
  <c r="CS404"/>
  <c r="CT404"/>
  <c r="CU404"/>
  <c r="CV404"/>
  <c r="CR402"/>
  <c r="CS402"/>
  <c r="CT402"/>
  <c r="CU402"/>
  <c r="CV402"/>
  <c r="CR400"/>
  <c r="CS400"/>
  <c r="CT400"/>
  <c r="CU400"/>
  <c r="CV400"/>
  <c r="CR398"/>
  <c r="CS398"/>
  <c r="CT398"/>
  <c r="CU398"/>
  <c r="CV398"/>
  <c r="CR396"/>
  <c r="CS396"/>
  <c r="CT396"/>
  <c r="CU396"/>
  <c r="CV396"/>
  <c r="CR394"/>
  <c r="CS394"/>
  <c r="CT394"/>
  <c r="CU394"/>
  <c r="CV394"/>
  <c r="CR392"/>
  <c r="CS392"/>
  <c r="CT392"/>
  <c r="CU392"/>
  <c r="CV392"/>
  <c r="CR390"/>
  <c r="CS390"/>
  <c r="CT390"/>
  <c r="CU390"/>
  <c r="CV390"/>
  <c r="CR388"/>
  <c r="CS388"/>
  <c r="CT388"/>
  <c r="CU388"/>
  <c r="CV388"/>
  <c r="CR386"/>
  <c r="CS386"/>
  <c r="CT386"/>
  <c r="CU386"/>
  <c r="CV386"/>
  <c r="CR384"/>
  <c r="CS384"/>
  <c r="CT384"/>
  <c r="CU384"/>
  <c r="CV384"/>
  <c r="CR382"/>
  <c r="CS382"/>
  <c r="CT382"/>
  <c r="CU382"/>
  <c r="CV382"/>
  <c r="CR380"/>
  <c r="CS380"/>
  <c r="CT380"/>
  <c r="CU380"/>
  <c r="CV380"/>
  <c r="CR378"/>
  <c r="CS378"/>
  <c r="CT378"/>
  <c r="CU378"/>
  <c r="CV378"/>
  <c r="CR376"/>
  <c r="CS376"/>
  <c r="CT376"/>
  <c r="CU376"/>
  <c r="CV376"/>
  <c r="CR374"/>
  <c r="CS374"/>
  <c r="CT374"/>
  <c r="CU374"/>
  <c r="CV374"/>
  <c r="CR372"/>
  <c r="CS372"/>
  <c r="CT372"/>
  <c r="CU372"/>
  <c r="CV372"/>
  <c r="CR370"/>
  <c r="CS370"/>
  <c r="CT370"/>
  <c r="CU370"/>
  <c r="CV370"/>
  <c r="CR368"/>
  <c r="CS368"/>
  <c r="CT368"/>
  <c r="CU368"/>
  <c r="CV368"/>
  <c r="CR366"/>
  <c r="CS366"/>
  <c r="CT366"/>
  <c r="CU366"/>
  <c r="CV366"/>
  <c r="CR364"/>
  <c r="CS364"/>
  <c r="CT364"/>
  <c r="CU364"/>
  <c r="CV364"/>
  <c r="CR362"/>
  <c r="CS362"/>
  <c r="CT362"/>
  <c r="CU362"/>
  <c r="CV362"/>
  <c r="CR360"/>
  <c r="CS360"/>
  <c r="CT360"/>
  <c r="CU360"/>
  <c r="CV360"/>
  <c r="CR358"/>
  <c r="CS358"/>
  <c r="CT358"/>
  <c r="CU358"/>
  <c r="CV358"/>
  <c r="CR356"/>
  <c r="CS356"/>
  <c r="CT356"/>
  <c r="CU356"/>
  <c r="CV356"/>
  <c r="CR354"/>
  <c r="CS354"/>
  <c r="CT354"/>
  <c r="CU354"/>
  <c r="CV354"/>
  <c r="CR352"/>
  <c r="CS352"/>
  <c r="CT352"/>
  <c r="CU352"/>
  <c r="CV352"/>
  <c r="CR350"/>
  <c r="CS350"/>
  <c r="CT350"/>
  <c r="CU350"/>
  <c r="CV350"/>
  <c r="CR348"/>
  <c r="CS348"/>
  <c r="CT348"/>
  <c r="CU348"/>
  <c r="CV348"/>
  <c r="CR346"/>
  <c r="CS346"/>
  <c r="CT346"/>
  <c r="CU346"/>
  <c r="CV346"/>
  <c r="CR344"/>
  <c r="CS344"/>
  <c r="CT344"/>
  <c r="CU344"/>
  <c r="CV344"/>
  <c r="CR342"/>
  <c r="CS342"/>
  <c r="CT342"/>
  <c r="CU342"/>
  <c r="CV342"/>
  <c r="CR340"/>
  <c r="CS340"/>
  <c r="CT340"/>
  <c r="CU340"/>
  <c r="CV340"/>
  <c r="CR338"/>
  <c r="CS338"/>
  <c r="CT338"/>
  <c r="CU338"/>
  <c r="CV338"/>
  <c r="CR336"/>
  <c r="CS336"/>
  <c r="CT336"/>
  <c r="CU336"/>
  <c r="CV336"/>
  <c r="CR334"/>
  <c r="CS334"/>
  <c r="CT334"/>
  <c r="CU334"/>
  <c r="CV334"/>
  <c r="CR332"/>
  <c r="CS332"/>
  <c r="CT332"/>
  <c r="CU332"/>
  <c r="CV332"/>
  <c r="CR330"/>
  <c r="CS330"/>
  <c r="CT330"/>
  <c r="CU330"/>
  <c r="CV330"/>
  <c r="CR328"/>
  <c r="CS328"/>
  <c r="CT328"/>
  <c r="CU328"/>
  <c r="CV328"/>
  <c r="CR326"/>
  <c r="CS326"/>
  <c r="CT326"/>
  <c r="CU326"/>
  <c r="CV326"/>
  <c r="CR324"/>
  <c r="CS324"/>
  <c r="CT324"/>
  <c r="CU324"/>
  <c r="CV324"/>
  <c r="CR322"/>
  <c r="CS322"/>
  <c r="CT322"/>
  <c r="CU322"/>
  <c r="CV322"/>
  <c r="CR320"/>
  <c r="CS320"/>
  <c r="CT320"/>
  <c r="CU320"/>
  <c r="CV320"/>
  <c r="CR318"/>
  <c r="CS318"/>
  <c r="CT318"/>
  <c r="CU318"/>
  <c r="CV318"/>
  <c r="CR316"/>
  <c r="CS316"/>
  <c r="CT316"/>
  <c r="CU316"/>
  <c r="CV316"/>
  <c r="CR314"/>
  <c r="CS314"/>
  <c r="CT314"/>
  <c r="CU314"/>
  <c r="CV314"/>
  <c r="CR312"/>
  <c r="CS312"/>
  <c r="CT312"/>
  <c r="CU312"/>
  <c r="CV312"/>
  <c r="CR310"/>
  <c r="CS310"/>
  <c r="CT310"/>
  <c r="CU310"/>
  <c r="CV310"/>
  <c r="CR308"/>
  <c r="CS308"/>
  <c r="CT308"/>
  <c r="CU308"/>
  <c r="CV308"/>
  <c r="CR306"/>
  <c r="CS306"/>
  <c r="CT306"/>
  <c r="CU306"/>
  <c r="CV306"/>
  <c r="CR304"/>
  <c r="CS304"/>
  <c r="CT304"/>
  <c r="CU304"/>
  <c r="CV304"/>
  <c r="CR302"/>
  <c r="CS302"/>
  <c r="CT302"/>
  <c r="CU302"/>
  <c r="CV302"/>
  <c r="CR300"/>
  <c r="CS300"/>
  <c r="CT300"/>
  <c r="CU300"/>
  <c r="CV300"/>
  <c r="CR298"/>
  <c r="CS298"/>
  <c r="CT298"/>
  <c r="CU298"/>
  <c r="CV298"/>
  <c r="CR296"/>
  <c r="CS296"/>
  <c r="CT296"/>
  <c r="CU296"/>
  <c r="CV296"/>
  <c r="CR294"/>
  <c r="CS294"/>
  <c r="CT294"/>
  <c r="CU294"/>
  <c r="CV294"/>
  <c r="CR292"/>
  <c r="CS292"/>
  <c r="CT292"/>
  <c r="CU292"/>
  <c r="CV292"/>
  <c r="CR290"/>
  <c r="CS290"/>
  <c r="CT290"/>
  <c r="CU290"/>
  <c r="CV290"/>
  <c r="CR288"/>
  <c r="CS288"/>
  <c r="CT288"/>
  <c r="CU288"/>
  <c r="CV288"/>
  <c r="CR286"/>
  <c r="CS286"/>
  <c r="CT286"/>
  <c r="CU286"/>
  <c r="CV286"/>
  <c r="CR284"/>
  <c r="CS284"/>
  <c r="CT284"/>
  <c r="CU284"/>
  <c r="CV284"/>
  <c r="CR282"/>
  <c r="CS282"/>
  <c r="CT282"/>
  <c r="CU282"/>
  <c r="CV282"/>
  <c r="CR280"/>
  <c r="CS280"/>
  <c r="CT280"/>
  <c r="CU280"/>
  <c r="CV280"/>
  <c r="CR278"/>
  <c r="CS278"/>
  <c r="CT278"/>
  <c r="CU278"/>
  <c r="CV278"/>
  <c r="CR276"/>
  <c r="CS276"/>
  <c r="CT276"/>
  <c r="CU276"/>
  <c r="CV276"/>
  <c r="CR274"/>
  <c r="CS274"/>
  <c r="CT274"/>
  <c r="CU274"/>
  <c r="CV274"/>
  <c r="CR272"/>
  <c r="CS272"/>
  <c r="CT272"/>
  <c r="CU272"/>
  <c r="CV272"/>
  <c r="CR270"/>
  <c r="CS270"/>
  <c r="CT270"/>
  <c r="CU270"/>
  <c r="CV270"/>
  <c r="CR268"/>
  <c r="CS268"/>
  <c r="CT268"/>
  <c r="CU268"/>
  <c r="CV268"/>
  <c r="CR266"/>
  <c r="CS266"/>
  <c r="CT266"/>
  <c r="CU266"/>
  <c r="CV266"/>
  <c r="CR264"/>
  <c r="CS264"/>
  <c r="CT264"/>
  <c r="CU264"/>
  <c r="CV264"/>
  <c r="CR262"/>
  <c r="CS262"/>
  <c r="CT262"/>
  <c r="CU262"/>
  <c r="CV262"/>
  <c r="CR260"/>
  <c r="CS260"/>
  <c r="CT260"/>
  <c r="CU260"/>
  <c r="CV260"/>
  <c r="CR258"/>
  <c r="CS258"/>
  <c r="CT258"/>
  <c r="CU258"/>
  <c r="CV258"/>
  <c r="CR256"/>
  <c r="CS256"/>
  <c r="CT256"/>
  <c r="CU256"/>
  <c r="CV256"/>
  <c r="CR254"/>
  <c r="CS254"/>
  <c r="CT254"/>
  <c r="CU254"/>
  <c r="CV254"/>
  <c r="CR252"/>
  <c r="CS252"/>
  <c r="CT252"/>
  <c r="CU252"/>
  <c r="CV252"/>
  <c r="CR250"/>
  <c r="CS250"/>
  <c r="CT250"/>
  <c r="CU250"/>
  <c r="CV250"/>
  <c r="CR248"/>
  <c r="CS248"/>
  <c r="CT248"/>
  <c r="CU248"/>
  <c r="CV248"/>
  <c r="CR246"/>
  <c r="CS246"/>
  <c r="CT246"/>
  <c r="CU246"/>
  <c r="CV246"/>
  <c r="CR244"/>
  <c r="CS244"/>
  <c r="CT244"/>
  <c r="CU244"/>
  <c r="CV244"/>
  <c r="CR242"/>
  <c r="CS242"/>
  <c r="CT242"/>
  <c r="CU242"/>
  <c r="CV242"/>
  <c r="CR240"/>
  <c r="CS240"/>
  <c r="CT240"/>
  <c r="CU240"/>
  <c r="CV240"/>
  <c r="CR238"/>
  <c r="CS238"/>
  <c r="CT238"/>
  <c r="CU238"/>
  <c r="CV238"/>
  <c r="CR236"/>
  <c r="CS236"/>
  <c r="CT236"/>
  <c r="CU236"/>
  <c r="CV236"/>
  <c r="CR234"/>
  <c r="CS234"/>
  <c r="CT234"/>
  <c r="CU234"/>
  <c r="CV234"/>
  <c r="CR232"/>
  <c r="CS232"/>
  <c r="CT232"/>
  <c r="CU232"/>
  <c r="CV232"/>
  <c r="CR230"/>
  <c r="CS230"/>
  <c r="CT230"/>
  <c r="CU230"/>
  <c r="CV230"/>
  <c r="CR228"/>
  <c r="CS228"/>
  <c r="CT228"/>
  <c r="CU228"/>
  <c r="CV228"/>
  <c r="CR226"/>
  <c r="CS226"/>
  <c r="CT226"/>
  <c r="CU226"/>
  <c r="CV226"/>
  <c r="CR224"/>
  <c r="CS224"/>
  <c r="CT224"/>
  <c r="CU224"/>
  <c r="CV224"/>
  <c r="CR222"/>
  <c r="CS222"/>
  <c r="CT222"/>
  <c r="CU222"/>
  <c r="CV222"/>
  <c r="CR220"/>
  <c r="CS220"/>
  <c r="CT220"/>
  <c r="CU220"/>
  <c r="CV220"/>
  <c r="CR218"/>
  <c r="CS218"/>
  <c r="CT218"/>
  <c r="CU218"/>
  <c r="CV218"/>
  <c r="CR216"/>
  <c r="CS216"/>
  <c r="CT216"/>
  <c r="CU216"/>
  <c r="CV216"/>
  <c r="CR214"/>
  <c r="CS214"/>
  <c r="CT214"/>
  <c r="CU214"/>
  <c r="CV214"/>
  <c r="CR212"/>
  <c r="CS212"/>
  <c r="CT212"/>
  <c r="CU212"/>
  <c r="CV212"/>
  <c r="CR210"/>
  <c r="CS210"/>
  <c r="CT210"/>
  <c r="CU210"/>
  <c r="CV210"/>
  <c r="CR208"/>
  <c r="CS208"/>
  <c r="CT208"/>
  <c r="CU208"/>
  <c r="CV208"/>
  <c r="CR206"/>
  <c r="CS206"/>
  <c r="CT206"/>
  <c r="CU206"/>
  <c r="CV206"/>
  <c r="CR204"/>
  <c r="CS204"/>
  <c r="CT204"/>
  <c r="CU204"/>
  <c r="CV204"/>
  <c r="CR202"/>
  <c r="CS202"/>
  <c r="CT202"/>
  <c r="CU202"/>
  <c r="CV202"/>
  <c r="CR200"/>
  <c r="CS200"/>
  <c r="CT200"/>
  <c r="CU200"/>
  <c r="CV200"/>
  <c r="CR198"/>
  <c r="CS198"/>
  <c r="CT198"/>
  <c r="CU198"/>
  <c r="CV198"/>
  <c r="CR196"/>
  <c r="CS196"/>
  <c r="CT196"/>
  <c r="CU196"/>
  <c r="CV196"/>
  <c r="CR194"/>
  <c r="CS194"/>
  <c r="CT194"/>
  <c r="CU194"/>
  <c r="CV194"/>
  <c r="CR192"/>
  <c r="CS192"/>
  <c r="CT192"/>
  <c r="CU192"/>
  <c r="CV192"/>
  <c r="CR190"/>
  <c r="CS190"/>
  <c r="CT190"/>
  <c r="CU190"/>
  <c r="CV190"/>
  <c r="CR188"/>
  <c r="CS188"/>
  <c r="CT188"/>
  <c r="CU188"/>
  <c r="CV188"/>
  <c r="CR186"/>
  <c r="CS186"/>
  <c r="CT186"/>
  <c r="CU186"/>
  <c r="CV186"/>
  <c r="CR184"/>
  <c r="CS184"/>
  <c r="CT184"/>
  <c r="CU184"/>
  <c r="CV184"/>
  <c r="CR182"/>
  <c r="CS182"/>
  <c r="CT182"/>
  <c r="CU182"/>
  <c r="CV182"/>
  <c r="CR180"/>
  <c r="CS180"/>
  <c r="CT180"/>
  <c r="CU180"/>
  <c r="CV180"/>
  <c r="CR178"/>
  <c r="CS178"/>
  <c r="CT178"/>
  <c r="CU178"/>
  <c r="CV178"/>
  <c r="CR176"/>
  <c r="CS176"/>
  <c r="CT176"/>
  <c r="CU176"/>
  <c r="CV176"/>
  <c r="CR174"/>
  <c r="CS174"/>
  <c r="CT174"/>
  <c r="CU174"/>
  <c r="CV174"/>
  <c r="CR172"/>
  <c r="CS172"/>
  <c r="CT172"/>
  <c r="CU172"/>
  <c r="CV172"/>
  <c r="CR170"/>
  <c r="CS170"/>
  <c r="CT170"/>
  <c r="CU170"/>
  <c r="CV170"/>
  <c r="CR168"/>
  <c r="CS168"/>
  <c r="CT168"/>
  <c r="CU168"/>
  <c r="CV168"/>
  <c r="CR166"/>
  <c r="CS166"/>
  <c r="CT166"/>
  <c r="CU166"/>
  <c r="CV166"/>
  <c r="CR164"/>
  <c r="CS164"/>
  <c r="CT164"/>
  <c r="CU164"/>
  <c r="CV164"/>
  <c r="CR162"/>
  <c r="CS162"/>
  <c r="CT162"/>
  <c r="CU162"/>
  <c r="CV162"/>
  <c r="CR160"/>
  <c r="CS160"/>
  <c r="CT160"/>
  <c r="CU160"/>
  <c r="CV160"/>
  <c r="CR158"/>
  <c r="CS158"/>
  <c r="CT158"/>
  <c r="CU158"/>
  <c r="CV158"/>
  <c r="CR156"/>
  <c r="CS156"/>
  <c r="CT156"/>
  <c r="CU156"/>
  <c r="CV156"/>
  <c r="CR154"/>
  <c r="CS154"/>
  <c r="CT154"/>
  <c r="CU154"/>
  <c r="CV154"/>
  <c r="CR152"/>
  <c r="CS152"/>
  <c r="CT152"/>
  <c r="CU152"/>
  <c r="CV152"/>
  <c r="CR150"/>
  <c r="CS150"/>
  <c r="CT150"/>
  <c r="CU150"/>
  <c r="CV150"/>
  <c r="CR148"/>
  <c r="CS148"/>
  <c r="CT148"/>
  <c r="CU148"/>
  <c r="CV148"/>
  <c r="CR146"/>
  <c r="CS146"/>
  <c r="CT146"/>
  <c r="CU146"/>
  <c r="CV146"/>
  <c r="CR144"/>
  <c r="CS144"/>
  <c r="CT144"/>
  <c r="CU144"/>
  <c r="CV144"/>
  <c r="CR142"/>
  <c r="CS142"/>
  <c r="CT142"/>
  <c r="CU142"/>
  <c r="CV142"/>
  <c r="CR140"/>
  <c r="CS140"/>
  <c r="CT140"/>
  <c r="CU140"/>
  <c r="CV140"/>
  <c r="CR138"/>
  <c r="CS138"/>
  <c r="CT138"/>
  <c r="CU138"/>
  <c r="CV138"/>
  <c r="CR136"/>
  <c r="CS136"/>
  <c r="CT136"/>
  <c r="CU136"/>
  <c r="CV136"/>
  <c r="CR134"/>
  <c r="CS134"/>
  <c r="CT134"/>
  <c r="CU134"/>
  <c r="CV134"/>
  <c r="CR132"/>
  <c r="CS132"/>
  <c r="CT132"/>
  <c r="CU132"/>
  <c r="CV132"/>
  <c r="CR130"/>
  <c r="CS130"/>
  <c r="CT130"/>
  <c r="CU130"/>
  <c r="CV130"/>
  <c r="CR128"/>
  <c r="CS128"/>
  <c r="CT128"/>
  <c r="CU128"/>
  <c r="CV128"/>
  <c r="CR126"/>
  <c r="CS126"/>
  <c r="CT126"/>
  <c r="CU126"/>
  <c r="CV126"/>
  <c r="CR124"/>
  <c r="CS124"/>
  <c r="CT124"/>
  <c r="CU124"/>
  <c r="CV124"/>
  <c r="CR122"/>
  <c r="CS122"/>
  <c r="CT122"/>
  <c r="CU122"/>
  <c r="CV122"/>
  <c r="CR120"/>
  <c r="CS120"/>
  <c r="CT120"/>
  <c r="CU120"/>
  <c r="CV120"/>
  <c r="CR118"/>
  <c r="CS118"/>
  <c r="CT118"/>
  <c r="CU118"/>
  <c r="CV118"/>
  <c r="CR116"/>
  <c r="CS116"/>
  <c r="CT116"/>
  <c r="CU116"/>
  <c r="CV116"/>
  <c r="CR114"/>
  <c r="CS114"/>
  <c r="CT114"/>
  <c r="CU114"/>
  <c r="CV114"/>
  <c r="CR112"/>
  <c r="CS112"/>
  <c r="CT112"/>
  <c r="CU112"/>
  <c r="CV112"/>
  <c r="CR110"/>
  <c r="CS110"/>
  <c r="CT110"/>
  <c r="CU110"/>
  <c r="CV110"/>
  <c r="CR108"/>
  <c r="CS108"/>
  <c r="CT108"/>
  <c r="CU108"/>
  <c r="CV108"/>
  <c r="CR106"/>
  <c r="CS106"/>
  <c r="CT106"/>
  <c r="CU106"/>
  <c r="CV106"/>
  <c r="CR104"/>
  <c r="CS104"/>
  <c r="CT104"/>
  <c r="CU104"/>
  <c r="CV104"/>
  <c r="CR102"/>
  <c r="CS102"/>
  <c r="CT102"/>
  <c r="CU102"/>
  <c r="CV102"/>
  <c r="CR100"/>
  <c r="CS100"/>
  <c r="CT100"/>
  <c r="CU100"/>
  <c r="CV100"/>
  <c r="CR98"/>
  <c r="CS98"/>
  <c r="CT98"/>
  <c r="CU98"/>
  <c r="CV98"/>
  <c r="CR96"/>
  <c r="CS96"/>
  <c r="CT96"/>
  <c r="CU96"/>
  <c r="CV96"/>
  <c r="CR94"/>
  <c r="CS94"/>
  <c r="CT94"/>
  <c r="CU94"/>
  <c r="CV94"/>
  <c r="CR92"/>
  <c r="CS92"/>
  <c r="CT92"/>
  <c r="CU92"/>
  <c r="CV92"/>
  <c r="CR90"/>
  <c r="CS90"/>
  <c r="CT90"/>
  <c r="CU90"/>
  <c r="CV90"/>
  <c r="CR88"/>
  <c r="CS88"/>
  <c r="CT88"/>
  <c r="CU88"/>
  <c r="CV88"/>
  <c r="CR86"/>
  <c r="CS86"/>
  <c r="CT86"/>
  <c r="CU86"/>
  <c r="CV86"/>
  <c r="CR84"/>
  <c r="CS84"/>
  <c r="CT84"/>
  <c r="CU84"/>
  <c r="CV84"/>
  <c r="CR82"/>
  <c r="CS82"/>
  <c r="CT82"/>
  <c r="CU82"/>
  <c r="CV82"/>
  <c r="CR80"/>
  <c r="CS80"/>
  <c r="CT80"/>
  <c r="CU80"/>
  <c r="CV80"/>
  <c r="CR78"/>
  <c r="CS78"/>
  <c r="CT78"/>
  <c r="CU78"/>
  <c r="CV78"/>
  <c r="CR76"/>
  <c r="CS76"/>
  <c r="CT76"/>
  <c r="CU76"/>
  <c r="CV76"/>
  <c r="CR74"/>
  <c r="CS74"/>
  <c r="CT74"/>
  <c r="CU74"/>
  <c r="CV74"/>
  <c r="CR72"/>
  <c r="CS72"/>
  <c r="CT72"/>
  <c r="CU72"/>
  <c r="CV72"/>
  <c r="CR70"/>
  <c r="CS70"/>
  <c r="CT70"/>
  <c r="CU70"/>
  <c r="CV70"/>
  <c r="CR68"/>
  <c r="CS68"/>
  <c r="CT68"/>
  <c r="CU68"/>
  <c r="CV68"/>
  <c r="CR66"/>
  <c r="CS66"/>
  <c r="CT66"/>
  <c r="CU66"/>
  <c r="CV66"/>
  <c r="CR64"/>
  <c r="CS64"/>
  <c r="CT64"/>
  <c r="CU64"/>
  <c r="CV64"/>
  <c r="CR62"/>
  <c r="CS62"/>
  <c r="CT62"/>
  <c r="CU62"/>
  <c r="CV62"/>
  <c r="CR60"/>
  <c r="CS60"/>
  <c r="CT60"/>
  <c r="CU60"/>
  <c r="CV60"/>
  <c r="CR58"/>
  <c r="CS58"/>
  <c r="CT58"/>
  <c r="CU58"/>
  <c r="CV58"/>
  <c r="CR56"/>
  <c r="CS56"/>
  <c r="CT56"/>
  <c r="CU56"/>
  <c r="CV56"/>
  <c r="CR54"/>
  <c r="CS54"/>
  <c r="CT54"/>
  <c r="CU54"/>
  <c r="CV54"/>
  <c r="CR52"/>
  <c r="CS52"/>
  <c r="CT52"/>
  <c r="CU52"/>
  <c r="CV52"/>
  <c r="CR50"/>
  <c r="CS50"/>
  <c r="CT50"/>
  <c r="CU50"/>
  <c r="CV50"/>
  <c r="CR48"/>
  <c r="CS48"/>
  <c r="CT48"/>
  <c r="CU48"/>
  <c r="CV48"/>
  <c r="CR46"/>
  <c r="CS46"/>
  <c r="CT46"/>
  <c r="CU46"/>
  <c r="CV46"/>
  <c r="CR44"/>
  <c r="CS44"/>
  <c r="CT44"/>
  <c r="CU44"/>
  <c r="CV44"/>
  <c r="CR42"/>
  <c r="CS42"/>
  <c r="CT42"/>
  <c r="CU42"/>
  <c r="CV42"/>
  <c r="CR40"/>
  <c r="CS40"/>
  <c r="CT40"/>
  <c r="CU40"/>
  <c r="CV40"/>
  <c r="CR38"/>
  <c r="CS38"/>
  <c r="CT38"/>
  <c r="CU38"/>
  <c r="CV38"/>
  <c r="CR36"/>
  <c r="CS36"/>
  <c r="CT36"/>
  <c r="CU36"/>
  <c r="CV36"/>
  <c r="CR34"/>
  <c r="CS34"/>
  <c r="CT34"/>
  <c r="CU34"/>
  <c r="CV34"/>
  <c r="CR32"/>
  <c r="CS32"/>
  <c r="CT32"/>
  <c r="CU32"/>
  <c r="CV32"/>
  <c r="CR30"/>
  <c r="CS30"/>
  <c r="CT30"/>
  <c r="CU30"/>
  <c r="CV30"/>
  <c r="CR28"/>
  <c r="CS28"/>
  <c r="CT28"/>
  <c r="CU28"/>
  <c r="CV28"/>
  <c r="CR26"/>
  <c r="CS26"/>
  <c r="CT26"/>
  <c r="CU26"/>
  <c r="CV26"/>
  <c r="CR24"/>
  <c r="CS24"/>
  <c r="CT24"/>
  <c r="CU24"/>
  <c r="CV24"/>
  <c r="CR22"/>
  <c r="CS22"/>
  <c r="CT22"/>
  <c r="CU22"/>
  <c r="CV22"/>
  <c r="CR20"/>
  <c r="CS20"/>
  <c r="CT20"/>
  <c r="CU20"/>
  <c r="CV20"/>
  <c r="CR18"/>
  <c r="CS18"/>
  <c r="CT18"/>
  <c r="CU18"/>
  <c r="CV18"/>
  <c r="CR16"/>
  <c r="CS16"/>
  <c r="CT16"/>
  <c r="CU16"/>
  <c r="CV16"/>
  <c r="CR14"/>
  <c r="CS14"/>
  <c r="CT14"/>
  <c r="CU14"/>
  <c r="CV14"/>
  <c r="CR12"/>
  <c r="CS12"/>
  <c r="CT12"/>
  <c r="CU12"/>
  <c r="CV12"/>
  <c r="CR10"/>
  <c r="CS10"/>
  <c r="CT10"/>
  <c r="CU10"/>
  <c r="CV10"/>
  <c r="CR8"/>
  <c r="CS8"/>
  <c r="CT8"/>
  <c r="CU8"/>
  <c r="CV8"/>
  <c r="CR6"/>
  <c r="CS6"/>
  <c r="CT6"/>
  <c r="CU6"/>
  <c r="CV6"/>
  <c r="DC6"/>
  <c r="DC8"/>
  <c r="DC10"/>
  <c r="DC12"/>
  <c r="DC14"/>
  <c r="DC16"/>
  <c r="DC18"/>
  <c r="DC20"/>
  <c r="DC22"/>
  <c r="DC24"/>
  <c r="DC26"/>
  <c r="DC28"/>
  <c r="DC30"/>
  <c r="DC32"/>
  <c r="DC34"/>
  <c r="DC36"/>
  <c r="DC38"/>
  <c r="DC40"/>
  <c r="DC42"/>
  <c r="DC44"/>
  <c r="DC46"/>
  <c r="DC48"/>
  <c r="DC50"/>
  <c r="DC52"/>
  <c r="DC54"/>
  <c r="DC56"/>
  <c r="DC58"/>
  <c r="DC60"/>
  <c r="DC62"/>
  <c r="DC64"/>
  <c r="DC66"/>
  <c r="DC68"/>
  <c r="DC70"/>
  <c r="DC72"/>
  <c r="DC74"/>
  <c r="DC76"/>
  <c r="DC78"/>
  <c r="DC80"/>
  <c r="DC82"/>
  <c r="DC84"/>
  <c r="DC86"/>
  <c r="DC88"/>
  <c r="DC90"/>
  <c r="DC92"/>
  <c r="DC94"/>
  <c r="DC96"/>
  <c r="DC98"/>
  <c r="DC100"/>
  <c r="DC102"/>
  <c r="DC104"/>
  <c r="DC106"/>
  <c r="DC108"/>
  <c r="DC110"/>
  <c r="DC112"/>
  <c r="DC114"/>
  <c r="DC116"/>
  <c r="DC118"/>
  <c r="DC120"/>
  <c r="DC122"/>
  <c r="DC124"/>
  <c r="DC126"/>
  <c r="DC128"/>
  <c r="DC130"/>
  <c r="DC132"/>
  <c r="DC134"/>
  <c r="DC136"/>
  <c r="DC138"/>
  <c r="DC140"/>
  <c r="DC142"/>
  <c r="DC144"/>
  <c r="DC146"/>
  <c r="DC148"/>
  <c r="DC150"/>
  <c r="DC152"/>
  <c r="DC154"/>
  <c r="DC156"/>
  <c r="DC158"/>
  <c r="AF392"/>
  <c r="AC394"/>
  <c r="AE394"/>
  <c r="AG394"/>
  <c r="AD396"/>
  <c r="AF396"/>
  <c r="AC398"/>
  <c r="AE398"/>
  <c r="AG398"/>
  <c r="AD400"/>
  <c r="AF400"/>
  <c r="AC402"/>
  <c r="AE402"/>
  <c r="AG402"/>
  <c r="AD404"/>
  <c r="AF404"/>
  <c r="AC406"/>
  <c r="AE406"/>
  <c r="AG406"/>
  <c r="AD408"/>
  <c r="AF408"/>
  <c r="AC410"/>
  <c r="AE410"/>
  <c r="AG410"/>
  <c r="AD412"/>
  <c r="AF412"/>
  <c r="AC414"/>
  <c r="AE414"/>
  <c r="AF414"/>
  <c r="AG414"/>
  <c r="AC416"/>
  <c r="AD416"/>
  <c r="AE416"/>
  <c r="AF416"/>
  <c r="AG416"/>
  <c r="AC418"/>
  <c r="AD418"/>
  <c r="AE418"/>
  <c r="AF418"/>
  <c r="AG418"/>
  <c r="AC420"/>
  <c r="AD420"/>
  <c r="AE420"/>
  <c r="AF420"/>
  <c r="AG420"/>
  <c r="AC422"/>
  <c r="AD422"/>
  <c r="AE422"/>
  <c r="AF422"/>
  <c r="AG422"/>
  <c r="AC424"/>
  <c r="AD424"/>
  <c r="AE424"/>
  <c r="AF424"/>
  <c r="AG424"/>
  <c r="AC426"/>
  <c r="AD426"/>
  <c r="AE426"/>
  <c r="AF426"/>
  <c r="AG426"/>
  <c r="AC428"/>
  <c r="AD428"/>
  <c r="AE428"/>
  <c r="AF428"/>
  <c r="AG428"/>
  <c r="AC430"/>
  <c r="AD430"/>
  <c r="AE430"/>
  <c r="AF430"/>
  <c r="AG430"/>
  <c r="AC432"/>
  <c r="AD432"/>
  <c r="AE432"/>
  <c r="AF432"/>
  <c r="AG432"/>
  <c r="AC434"/>
  <c r="AD434"/>
  <c r="AE434"/>
  <c r="AF434"/>
  <c r="AG434"/>
  <c r="AC436"/>
  <c r="AD436"/>
  <c r="AE436"/>
  <c r="AF436"/>
  <c r="AG436"/>
  <c r="AC438"/>
  <c r="AD438"/>
  <c r="AE438"/>
  <c r="AF438"/>
  <c r="AG438"/>
  <c r="AC440"/>
  <c r="AD440"/>
  <c r="AE440"/>
  <c r="AF440"/>
  <c r="AG440"/>
  <c r="AC442"/>
  <c r="AD442"/>
  <c r="AE442"/>
  <c r="AF442"/>
  <c r="AG442"/>
  <c r="AC444"/>
  <c r="AD444"/>
  <c r="AE444"/>
  <c r="AF444"/>
  <c r="AG444"/>
  <c r="AC446"/>
  <c r="AD446"/>
  <c r="AE446"/>
  <c r="AF446"/>
  <c r="AG446"/>
  <c r="AC448"/>
  <c r="AD448"/>
  <c r="AE448"/>
  <c r="AF448"/>
  <c r="AG448"/>
  <c r="AC450"/>
  <c r="AD450"/>
  <c r="AE450"/>
  <c r="AF450"/>
  <c r="AG450"/>
  <c r="AC452"/>
  <c r="AD452"/>
  <c r="AE452"/>
  <c r="AF452"/>
  <c r="AG452"/>
  <c r="AC454"/>
  <c r="AD454"/>
  <c r="AE454"/>
  <c r="AF454"/>
  <c r="AG454"/>
  <c r="AC456"/>
  <c r="AD456"/>
  <c r="AE456"/>
  <c r="AF456"/>
  <c r="AG456"/>
  <c r="AC458"/>
  <c r="AD458"/>
  <c r="AE458"/>
  <c r="AF458"/>
  <c r="AG458"/>
  <c r="AC460"/>
  <c r="AD460"/>
  <c r="AE460"/>
  <c r="AF460"/>
  <c r="AG460"/>
  <c r="AC462"/>
  <c r="AD462"/>
  <c r="AE462"/>
  <c r="AF462"/>
  <c r="AG462"/>
  <c r="AC464"/>
  <c r="AD464"/>
  <c r="AE464"/>
  <c r="AF464"/>
  <c r="AG464"/>
  <c r="AC466"/>
  <c r="AD466"/>
  <c r="AE466"/>
  <c r="AF466"/>
  <c r="AG466"/>
  <c r="AC468"/>
  <c r="AD468"/>
  <c r="AE468"/>
  <c r="AF468"/>
  <c r="AG468"/>
  <c r="AC470"/>
  <c r="AD470"/>
  <c r="AE470"/>
  <c r="AF470"/>
  <c r="AG470"/>
  <c r="AC472"/>
  <c r="AD472"/>
  <c r="AE472"/>
  <c r="AF472"/>
  <c r="AG472"/>
  <c r="AC474"/>
  <c r="AD474"/>
  <c r="AE474"/>
  <c r="AF474"/>
  <c r="AG474"/>
  <c r="AC476"/>
  <c r="AD476"/>
  <c r="AE476"/>
  <c r="AF476"/>
  <c r="AG476"/>
  <c r="AC478"/>
  <c r="AD478"/>
  <c r="AE478"/>
  <c r="AF478"/>
  <c r="AG478"/>
  <c r="AC480"/>
  <c r="AD480"/>
  <c r="AE480"/>
  <c r="AF480"/>
  <c r="AG480"/>
  <c r="AC482"/>
  <c r="AD482"/>
  <c r="AE482"/>
  <c r="AF482"/>
  <c r="AG482"/>
  <c r="AC484"/>
  <c r="AD484"/>
  <c r="AE484"/>
  <c r="AF484"/>
  <c r="AG484"/>
  <c r="AC486"/>
  <c r="AD486"/>
  <c r="AE486"/>
  <c r="AF486"/>
  <c r="AG486"/>
  <c r="AC488"/>
  <c r="AD488"/>
  <c r="AE488"/>
  <c r="AF488"/>
  <c r="AG488"/>
  <c r="AC490"/>
  <c r="AD490"/>
  <c r="AE490"/>
  <c r="AF490"/>
  <c r="AG490"/>
  <c r="AC492"/>
  <c r="AD492"/>
  <c r="AE492"/>
  <c r="AF492"/>
  <c r="AG492"/>
  <c r="AC494"/>
  <c r="AD494"/>
  <c r="AE494"/>
  <c r="AF494"/>
  <c r="AG494"/>
  <c r="AC496"/>
  <c r="AD496"/>
  <c r="AE496"/>
  <c r="AF496"/>
  <c r="AG496"/>
  <c r="AC498"/>
  <c r="AD498"/>
  <c r="AE498"/>
  <c r="AF498"/>
  <c r="AG498"/>
  <c r="AC500"/>
  <c r="AD500"/>
  <c r="AE500"/>
  <c r="AF500"/>
  <c r="AG500"/>
  <c r="X500"/>
  <c r="Y500"/>
  <c r="Z500"/>
  <c r="AA500"/>
  <c r="AB500"/>
  <c r="X498"/>
  <c r="Y498"/>
  <c r="Z498"/>
  <c r="AA498"/>
  <c r="AB498"/>
  <c r="X496"/>
  <c r="Y496"/>
  <c r="Z496"/>
  <c r="AA496"/>
  <c r="AB496"/>
  <c r="X494"/>
  <c r="Y494"/>
  <c r="Z494"/>
  <c r="AA494"/>
  <c r="AB494"/>
  <c r="X492"/>
  <c r="Y492"/>
  <c r="Z492"/>
  <c r="AA492"/>
  <c r="AB492"/>
  <c r="X490"/>
  <c r="Y490"/>
  <c r="Z490"/>
  <c r="AA490"/>
  <c r="AB490"/>
  <c r="X488"/>
  <c r="Y488"/>
  <c r="Z488"/>
  <c r="AA488"/>
  <c r="AB488"/>
  <c r="X486"/>
  <c r="Y486"/>
  <c r="Z486"/>
  <c r="AA486"/>
  <c r="AB486"/>
  <c r="X484"/>
  <c r="Y484"/>
  <c r="Z484"/>
  <c r="AA484"/>
  <c r="AB484"/>
  <c r="X482"/>
  <c r="Y482"/>
  <c r="Z482"/>
  <c r="AA482"/>
  <c r="AB482"/>
  <c r="X480"/>
  <c r="Y480"/>
  <c r="Z480"/>
  <c r="AA480"/>
  <c r="AB480"/>
  <c r="X478"/>
  <c r="Y478"/>
  <c r="Z478"/>
  <c r="AA478"/>
  <c r="AB478"/>
  <c r="X476"/>
  <c r="Y476"/>
  <c r="Z476"/>
  <c r="AA476"/>
  <c r="AB476"/>
  <c r="X474"/>
  <c r="Y474"/>
  <c r="Z474"/>
  <c r="AA474"/>
  <c r="AB474"/>
  <c r="X472"/>
  <c r="Y472"/>
  <c r="Z472"/>
  <c r="AA472"/>
  <c r="AB472"/>
  <c r="X470"/>
  <c r="Y470"/>
  <c r="Z470"/>
  <c r="AA470"/>
  <c r="AB470"/>
  <c r="X468"/>
  <c r="Y468"/>
  <c r="Z468"/>
  <c r="AA468"/>
  <c r="AB468"/>
  <c r="X466"/>
  <c r="Y466"/>
  <c r="Z466"/>
  <c r="AA466"/>
  <c r="AB466"/>
  <c r="X464"/>
  <c r="Y464"/>
  <c r="Z464"/>
  <c r="AA464"/>
  <c r="AB464"/>
  <c r="X462"/>
  <c r="Y462"/>
  <c r="Z462"/>
  <c r="AA462"/>
  <c r="AB462"/>
  <c r="X460"/>
  <c r="Y460"/>
  <c r="Z460"/>
  <c r="AA460"/>
  <c r="AB460"/>
  <c r="X458"/>
  <c r="Y458"/>
  <c r="Z458"/>
  <c r="AA458"/>
  <c r="AB458"/>
  <c r="X456"/>
  <c r="Y456"/>
  <c r="Z456"/>
  <c r="AA456"/>
  <c r="AB456"/>
  <c r="X454"/>
  <c r="Y454"/>
  <c r="Z454"/>
  <c r="AA454"/>
  <c r="AB454"/>
  <c r="X452"/>
  <c r="Y452"/>
  <c r="Z452"/>
  <c r="AA452"/>
  <c r="AB452"/>
  <c r="X450"/>
  <c r="Y450"/>
  <c r="Z450"/>
  <c r="AA450"/>
  <c r="AB450"/>
  <c r="X448"/>
  <c r="Y448"/>
  <c r="Z448"/>
  <c r="AA448"/>
  <c r="AB448"/>
  <c r="X446"/>
  <c r="Y446"/>
  <c r="Z446"/>
  <c r="AA446"/>
  <c r="AB446"/>
  <c r="X444"/>
  <c r="Y444"/>
  <c r="Z444"/>
  <c r="AA444"/>
  <c r="AB444"/>
  <c r="X442"/>
  <c r="Y442"/>
  <c r="Z442"/>
  <c r="AA442"/>
  <c r="AB442"/>
  <c r="X440"/>
  <c r="Y440"/>
  <c r="Z440"/>
  <c r="AA440"/>
  <c r="AB440"/>
  <c r="X438"/>
  <c r="Y438"/>
  <c r="Z438"/>
  <c r="AA438"/>
  <c r="AB438"/>
  <c r="X436"/>
  <c r="Y436"/>
  <c r="Z436"/>
  <c r="AA436"/>
  <c r="AB436"/>
  <c r="X434"/>
  <c r="Y434"/>
  <c r="Z434"/>
  <c r="AA434"/>
  <c r="AB434"/>
  <c r="X432"/>
  <c r="Y432"/>
  <c r="Z432"/>
  <c r="AA432"/>
  <c r="AB432"/>
  <c r="X430"/>
  <c r="Y430"/>
  <c r="Z430"/>
  <c r="AA430"/>
  <c r="AB430"/>
  <c r="X428"/>
  <c r="Y428"/>
  <c r="Z428"/>
  <c r="AA428"/>
  <c r="AB428"/>
  <c r="X426"/>
  <c r="Y426"/>
  <c r="Z426"/>
  <c r="AA426"/>
  <c r="AB426"/>
  <c r="X424"/>
  <c r="Y424"/>
  <c r="Z424"/>
  <c r="AA424"/>
  <c r="AB424"/>
  <c r="X422"/>
  <c r="Y422"/>
  <c r="Z422"/>
  <c r="AA422"/>
  <c r="AB422"/>
  <c r="X420"/>
  <c r="Y420"/>
  <c r="Z420"/>
  <c r="AA420"/>
  <c r="AB420"/>
  <c r="X418"/>
  <c r="Y418"/>
  <c r="Z418"/>
  <c r="AA418"/>
  <c r="AB418"/>
  <c r="X416"/>
  <c r="Y416"/>
  <c r="Z416"/>
  <c r="AA416"/>
  <c r="AB416"/>
  <c r="X414"/>
  <c r="Y414"/>
  <c r="Z414"/>
  <c r="AA414"/>
  <c r="AB414"/>
  <c r="X412"/>
  <c r="Y412"/>
  <c r="Z412"/>
  <c r="AA412"/>
  <c r="AB412"/>
  <c r="X410"/>
  <c r="Y410"/>
  <c r="Z410"/>
  <c r="AA410"/>
  <c r="AB410"/>
  <c r="X408"/>
  <c r="Y408"/>
  <c r="Z408"/>
  <c r="AA408"/>
  <c r="AB408"/>
  <c r="X406"/>
  <c r="Y406"/>
  <c r="Z406"/>
  <c r="AA406"/>
  <c r="AB406"/>
  <c r="X404"/>
  <c r="Y404"/>
  <c r="Z404"/>
  <c r="AA404"/>
  <c r="AB404"/>
  <c r="X402"/>
  <c r="Y402"/>
  <c r="Z402"/>
  <c r="AA402"/>
  <c r="AB402"/>
  <c r="X400"/>
  <c r="Y400"/>
  <c r="Z400"/>
  <c r="AA400"/>
  <c r="AB400"/>
  <c r="X398"/>
  <c r="Y398"/>
  <c r="Z398"/>
  <c r="AA398"/>
  <c r="AB398"/>
  <c r="X396"/>
  <c r="Y396"/>
  <c r="Z396"/>
  <c r="AA396"/>
  <c r="AB396"/>
  <c r="X394"/>
  <c r="Y394"/>
  <c r="Z394"/>
  <c r="AA394"/>
  <c r="AB394"/>
  <c r="X392"/>
  <c r="Y392"/>
  <c r="Z392"/>
  <c r="AA392"/>
  <c r="AB392"/>
  <c r="X390"/>
  <c r="Y390"/>
  <c r="Z390"/>
  <c r="AA390"/>
  <c r="AB390"/>
  <c r="X388"/>
  <c r="Y388"/>
  <c r="Z388"/>
  <c r="AA388"/>
  <c r="AB388"/>
  <c r="X386"/>
  <c r="Y386"/>
  <c r="Z386"/>
  <c r="AA386"/>
  <c r="AB386"/>
  <c r="X384"/>
  <c r="Y384"/>
  <c r="Z384"/>
  <c r="AA384"/>
  <c r="AB384"/>
  <c r="X382"/>
  <c r="Y382"/>
  <c r="Z382"/>
  <c r="AA382"/>
  <c r="AB382"/>
  <c r="X380"/>
  <c r="Y380"/>
  <c r="Z380"/>
  <c r="AA380"/>
  <c r="AB380"/>
  <c r="X378"/>
  <c r="Y378"/>
  <c r="Z378"/>
  <c r="AA378"/>
  <c r="AB378"/>
  <c r="X376"/>
  <c r="Y376"/>
  <c r="Z376"/>
  <c r="AA376"/>
  <c r="AB376"/>
  <c r="X374"/>
  <c r="Y374"/>
  <c r="Z374"/>
  <c r="AA374"/>
  <c r="AB374"/>
  <c r="X372"/>
  <c r="Y372"/>
  <c r="Z372"/>
  <c r="AA372"/>
  <c r="AB372"/>
  <c r="X370"/>
  <c r="Y370"/>
  <c r="Z370"/>
  <c r="AA370"/>
  <c r="AB370"/>
  <c r="X368"/>
  <c r="Y368"/>
  <c r="Z368"/>
  <c r="AA368"/>
  <c r="AB368"/>
  <c r="X366"/>
  <c r="Y366"/>
  <c r="Z366"/>
  <c r="AA366"/>
  <c r="AB366"/>
  <c r="X364"/>
  <c r="Y364"/>
  <c r="Z364"/>
  <c r="AA364"/>
  <c r="AB364"/>
  <c r="X362"/>
  <c r="Y362"/>
  <c r="Z362"/>
  <c r="AA362"/>
  <c r="AB362"/>
  <c r="X360"/>
  <c r="Y360"/>
  <c r="Z360"/>
  <c r="AA360"/>
  <c r="AB360"/>
  <c r="X358"/>
  <c r="Y358"/>
  <c r="Z358"/>
  <c r="AA358"/>
  <c r="AB358"/>
  <c r="X356"/>
  <c r="Y356"/>
  <c r="Z356"/>
  <c r="AA356"/>
  <c r="AB356"/>
  <c r="X354"/>
  <c r="Y354"/>
  <c r="Z354"/>
  <c r="AA354"/>
  <c r="AB354"/>
  <c r="X352"/>
  <c r="Y352"/>
  <c r="Z352"/>
  <c r="AA352"/>
  <c r="AB352"/>
  <c r="X350"/>
  <c r="Y350"/>
  <c r="Z350"/>
  <c r="AA350"/>
  <c r="AB350"/>
  <c r="X348"/>
  <c r="Y348"/>
  <c r="Z348"/>
  <c r="AA348"/>
  <c r="AB348"/>
  <c r="X346"/>
  <c r="Y346"/>
  <c r="Z346"/>
  <c r="AA346"/>
  <c r="AB346"/>
  <c r="X344"/>
  <c r="Y344"/>
  <c r="Z344"/>
  <c r="AA344"/>
  <c r="AB344"/>
  <c r="X342"/>
  <c r="Y342"/>
  <c r="Z342"/>
  <c r="AA342"/>
  <c r="AB342"/>
  <c r="X340"/>
  <c r="Y340"/>
  <c r="Z340"/>
  <c r="AA340"/>
  <c r="AB340"/>
  <c r="X338"/>
  <c r="Y338"/>
  <c r="Z338"/>
  <c r="AA338"/>
  <c r="AB338"/>
  <c r="X336"/>
  <c r="Y336"/>
  <c r="Z336"/>
  <c r="AA336"/>
  <c r="AB336"/>
  <c r="X334"/>
  <c r="Y334"/>
  <c r="Z334"/>
  <c r="AA334"/>
  <c r="AB334"/>
  <c r="X332"/>
  <c r="Y332"/>
  <c r="Z332"/>
  <c r="AA332"/>
  <c r="AB332"/>
  <c r="X330"/>
  <c r="Y330"/>
  <c r="Z330"/>
  <c r="AA330"/>
  <c r="AB330"/>
  <c r="X328"/>
  <c r="Y328"/>
  <c r="Z328"/>
  <c r="AA328"/>
  <c r="AB328"/>
  <c r="X326"/>
  <c r="Y326"/>
  <c r="Z326"/>
  <c r="AA326"/>
  <c r="AB326"/>
  <c r="X324"/>
  <c r="Y324"/>
  <c r="Z324"/>
  <c r="AA324"/>
  <c r="AB324"/>
  <c r="X322"/>
  <c r="Y322"/>
  <c r="Z322"/>
  <c r="AA322"/>
  <c r="AB322"/>
  <c r="X320"/>
  <c r="Y320"/>
  <c r="Z320"/>
  <c r="AA320"/>
  <c r="AB320"/>
  <c r="X318"/>
  <c r="Y318"/>
  <c r="Z318"/>
  <c r="AA318"/>
  <c r="AB318"/>
  <c r="X316"/>
  <c r="Y316"/>
  <c r="Z316"/>
  <c r="AA316"/>
  <c r="AB316"/>
  <c r="X314"/>
  <c r="Y314"/>
  <c r="Z314"/>
  <c r="AA314"/>
  <c r="AB314"/>
  <c r="X312"/>
  <c r="Y312"/>
  <c r="Z312"/>
  <c r="AA312"/>
  <c r="AB312"/>
  <c r="X310"/>
  <c r="Y310"/>
  <c r="Z310"/>
  <c r="AA310"/>
  <c r="AB310"/>
  <c r="X308"/>
  <c r="Y308"/>
  <c r="Z308"/>
  <c r="AA308"/>
  <c r="AB308"/>
  <c r="X306"/>
  <c r="Y306"/>
  <c r="Z306"/>
  <c r="AA306"/>
  <c r="AB306"/>
  <c r="X304"/>
  <c r="Y304"/>
  <c r="Z304"/>
  <c r="AA304"/>
  <c r="AB304"/>
  <c r="X302"/>
  <c r="Y302"/>
  <c r="Z302"/>
  <c r="AA302"/>
  <c r="AB302"/>
  <c r="X300"/>
  <c r="Y300"/>
  <c r="Z300"/>
  <c r="AA300"/>
  <c r="AB300"/>
  <c r="X298"/>
  <c r="Y298"/>
  <c r="Z298"/>
  <c r="AA298"/>
  <c r="AB298"/>
  <c r="X296"/>
  <c r="Y296"/>
  <c r="Z296"/>
  <c r="AA296"/>
  <c r="AB296"/>
  <c r="X294"/>
  <c r="Y294"/>
  <c r="Z294"/>
  <c r="AA294"/>
  <c r="AB294"/>
  <c r="X292"/>
  <c r="Y292"/>
  <c r="Z292"/>
  <c r="AA292"/>
  <c r="AB292"/>
  <c r="X290"/>
  <c r="Y290"/>
  <c r="Z290"/>
  <c r="AA290"/>
  <c r="AB290"/>
  <c r="X288"/>
  <c r="Y288"/>
  <c r="Z288"/>
  <c r="AA288"/>
  <c r="AB288"/>
  <c r="X286"/>
  <c r="Y286"/>
  <c r="Z286"/>
  <c r="AA286"/>
  <c r="AB286"/>
  <c r="X284"/>
  <c r="Y284"/>
  <c r="Z284"/>
  <c r="AA284"/>
  <c r="AB284"/>
  <c r="X282"/>
  <c r="Y282"/>
  <c r="Z282"/>
  <c r="AA282"/>
  <c r="AB282"/>
  <c r="X280"/>
  <c r="Y280"/>
  <c r="Z280"/>
  <c r="AA280"/>
  <c r="AB280"/>
  <c r="X278"/>
  <c r="Y278"/>
  <c r="Z278"/>
  <c r="AA278"/>
  <c r="AB278"/>
  <c r="X276"/>
  <c r="Y276"/>
  <c r="Z276"/>
  <c r="AA276"/>
  <c r="AB276"/>
  <c r="X274"/>
  <c r="Y274"/>
  <c r="Z274"/>
  <c r="AA274"/>
  <c r="AB274"/>
  <c r="X272"/>
  <c r="Y272"/>
  <c r="Z272"/>
  <c r="AA272"/>
  <c r="AB272"/>
  <c r="X270"/>
  <c r="Y270"/>
  <c r="Z270"/>
  <c r="AA270"/>
  <c r="AB270"/>
  <c r="X268"/>
  <c r="Y268"/>
  <c r="Z268"/>
  <c r="AA268"/>
  <c r="AB268"/>
  <c r="X266"/>
  <c r="Y266"/>
  <c r="Z266"/>
  <c r="AA266"/>
  <c r="AB266"/>
  <c r="X264"/>
  <c r="Y264"/>
  <c r="Z264"/>
  <c r="AA264"/>
  <c r="AB264"/>
  <c r="X262"/>
  <c r="Y262"/>
  <c r="Z262"/>
  <c r="AA262"/>
  <c r="AB262"/>
  <c r="X260"/>
  <c r="Y260"/>
  <c r="Z260"/>
  <c r="AA260"/>
  <c r="AB260"/>
  <c r="X258"/>
  <c r="Y258"/>
  <c r="Z258"/>
  <c r="AA258"/>
  <c r="AB258"/>
  <c r="X256"/>
  <c r="Y256"/>
  <c r="Z256"/>
  <c r="AA256"/>
  <c r="AB256"/>
  <c r="X254"/>
  <c r="Y254"/>
  <c r="Z254"/>
  <c r="AA254"/>
  <c r="AB254"/>
  <c r="X252"/>
  <c r="Y252"/>
  <c r="Z252"/>
  <c r="AA252"/>
  <c r="AB252"/>
  <c r="X250"/>
  <c r="Y250"/>
  <c r="Z250"/>
  <c r="AA250"/>
  <c r="AB250"/>
  <c r="X248"/>
  <c r="Y248"/>
  <c r="Z248"/>
  <c r="AA248"/>
  <c r="AB248"/>
  <c r="X246"/>
  <c r="Y246"/>
  <c r="Z246"/>
  <c r="AA246"/>
  <c r="AB246"/>
  <c r="X244"/>
  <c r="Y244"/>
  <c r="Z244"/>
  <c r="AA244"/>
  <c r="AB244"/>
  <c r="X242"/>
  <c r="Y242"/>
  <c r="Z242"/>
  <c r="AA242"/>
  <c r="AB242"/>
  <c r="X240"/>
  <c r="Y240"/>
  <c r="Z240"/>
  <c r="AA240"/>
  <c r="AB240"/>
  <c r="X238"/>
  <c r="Y238"/>
  <c r="Z238"/>
  <c r="AA238"/>
  <c r="AB238"/>
  <c r="X236"/>
  <c r="Y236"/>
  <c r="Z236"/>
  <c r="AA236"/>
  <c r="AB236"/>
  <c r="X234"/>
  <c r="Y234"/>
  <c r="Z234"/>
  <c r="AA234"/>
  <c r="AB234"/>
  <c r="X232"/>
  <c r="Y232"/>
  <c r="Z232"/>
  <c r="AA232"/>
  <c r="AB232"/>
  <c r="X230"/>
  <c r="Y230"/>
  <c r="Z230"/>
  <c r="AA230"/>
  <c r="AB230"/>
  <c r="X228"/>
  <c r="Y228"/>
  <c r="Z228"/>
  <c r="AA228"/>
  <c r="AB228"/>
  <c r="X226"/>
  <c r="Y226"/>
  <c r="Z226"/>
  <c r="AA226"/>
  <c r="AB226"/>
  <c r="X224"/>
  <c r="Y224"/>
  <c r="Z224"/>
  <c r="AA224"/>
  <c r="AB224"/>
  <c r="X222"/>
  <c r="Y222"/>
  <c r="Z222"/>
  <c r="AA222"/>
  <c r="AB222"/>
  <c r="X220"/>
  <c r="Y220"/>
  <c r="Z220"/>
  <c r="AA220"/>
  <c r="AB220"/>
  <c r="X218"/>
  <c r="Y218"/>
  <c r="Z218"/>
  <c r="AA218"/>
  <c r="AB218"/>
  <c r="X216"/>
  <c r="Y216"/>
  <c r="Z216"/>
  <c r="AA216"/>
  <c r="AB216"/>
  <c r="X214"/>
  <c r="Y214"/>
  <c r="Z214"/>
  <c r="AA214"/>
  <c r="AB214"/>
  <c r="X212"/>
  <c r="Y212"/>
  <c r="Z212"/>
  <c r="AA212"/>
  <c r="AB212"/>
  <c r="X210"/>
  <c r="Y210"/>
  <c r="Z210"/>
  <c r="AA210"/>
  <c r="AB210"/>
  <c r="X208"/>
  <c r="Y208"/>
  <c r="Z208"/>
  <c r="AA208"/>
  <c r="AB208"/>
  <c r="X206"/>
  <c r="Y206"/>
  <c r="Z206"/>
  <c r="AA206"/>
  <c r="AB206"/>
  <c r="X204"/>
  <c r="Y204"/>
  <c r="Z204"/>
  <c r="AA204"/>
  <c r="AB204"/>
  <c r="X202"/>
  <c r="Y202"/>
  <c r="Z202"/>
  <c r="AA202"/>
  <c r="AB202"/>
  <c r="X200"/>
  <c r="Y200"/>
  <c r="Z200"/>
  <c r="AA200"/>
  <c r="AB200"/>
  <c r="X198"/>
  <c r="Y198"/>
  <c r="Z198"/>
  <c r="AA198"/>
  <c r="AB198"/>
  <c r="X196"/>
  <c r="Y196"/>
  <c r="Z196"/>
  <c r="AA196"/>
  <c r="AB196"/>
  <c r="X194"/>
  <c r="Y194"/>
  <c r="Z194"/>
  <c r="AA194"/>
  <c r="AB194"/>
  <c r="X192"/>
  <c r="Y192"/>
  <c r="Z192"/>
  <c r="AA192"/>
  <c r="AB192"/>
  <c r="X190"/>
  <c r="Y190"/>
  <c r="Z190"/>
  <c r="AA190"/>
  <c r="AB190"/>
  <c r="X188"/>
  <c r="Y188"/>
  <c r="Z188"/>
  <c r="AA188"/>
  <c r="AB188"/>
  <c r="X186"/>
  <c r="Y186"/>
  <c r="Z186"/>
  <c r="AA186"/>
  <c r="AB186"/>
  <c r="X184"/>
  <c r="Y184"/>
  <c r="Z184"/>
  <c r="AA184"/>
  <c r="AB184"/>
  <c r="X182"/>
  <c r="Y182"/>
  <c r="Z182"/>
  <c r="AA182"/>
  <c r="AB182"/>
  <c r="X180"/>
  <c r="Y180"/>
  <c r="Z180"/>
  <c r="AA180"/>
  <c r="AB180"/>
  <c r="X178"/>
  <c r="Y178"/>
  <c r="Z178"/>
  <c r="AA178"/>
  <c r="AB178"/>
  <c r="X176"/>
  <c r="Y176"/>
  <c r="Z176"/>
  <c r="AA176"/>
  <c r="AB176"/>
  <c r="X174"/>
  <c r="Y174"/>
  <c r="Z174"/>
  <c r="AA174"/>
  <c r="AB174"/>
  <c r="X172"/>
  <c r="Y172"/>
  <c r="Z172"/>
  <c r="AA172"/>
  <c r="AB172"/>
  <c r="X170"/>
  <c r="Y170"/>
  <c r="Z170"/>
  <c r="AA170"/>
  <c r="AB170"/>
  <c r="X168"/>
  <c r="Y168"/>
  <c r="Z168"/>
  <c r="AA168"/>
  <c r="AB168"/>
  <c r="X166"/>
  <c r="Y166"/>
  <c r="Z166"/>
  <c r="AA166"/>
  <c r="AB166"/>
  <c r="X164"/>
  <c r="Y164"/>
  <c r="Z164"/>
  <c r="AA164"/>
  <c r="AB164"/>
  <c r="X162"/>
  <c r="Y162"/>
  <c r="Z162"/>
  <c r="AA162"/>
  <c r="AB162"/>
  <c r="X160"/>
  <c r="Y160"/>
  <c r="Z160"/>
  <c r="AA160"/>
  <c r="AB160"/>
  <c r="X158"/>
  <c r="Y158"/>
  <c r="Z158"/>
  <c r="AA158"/>
  <c r="AB158"/>
  <c r="X156"/>
  <c r="Y156"/>
  <c r="Z156"/>
  <c r="AA156"/>
  <c r="AB156"/>
  <c r="X154"/>
  <c r="Y154"/>
  <c r="Z154"/>
  <c r="AA154"/>
  <c r="AB154"/>
  <c r="X152"/>
  <c r="Y152"/>
  <c r="Z152"/>
  <c r="AA152"/>
  <c r="AB152"/>
  <c r="X150"/>
  <c r="Y150"/>
  <c r="Z150"/>
  <c r="AA150"/>
  <c r="AB150"/>
  <c r="X148"/>
  <c r="Y148"/>
  <c r="Z148"/>
  <c r="AA148"/>
  <c r="AB148"/>
  <c r="X146"/>
  <c r="Y146"/>
  <c r="Z146"/>
  <c r="AA146"/>
  <c r="AB146"/>
  <c r="X144"/>
  <c r="Y144"/>
  <c r="Z144"/>
  <c r="AA144"/>
  <c r="AB144"/>
  <c r="X142"/>
  <c r="Y142"/>
  <c r="Z142"/>
  <c r="AA142"/>
  <c r="AB142"/>
  <c r="X140"/>
  <c r="Y140"/>
  <c r="Z140"/>
  <c r="AA140"/>
  <c r="AB140"/>
  <c r="X138"/>
  <c r="Y138"/>
  <c r="Z138"/>
  <c r="AA138"/>
  <c r="AB138"/>
  <c r="X136"/>
  <c r="Y136"/>
  <c r="Z136"/>
  <c r="AA136"/>
  <c r="AB136"/>
  <c r="X134"/>
  <c r="Y134"/>
  <c r="Z134"/>
  <c r="AA134"/>
  <c r="AB134"/>
  <c r="X132"/>
  <c r="Y132"/>
  <c r="Z132"/>
  <c r="AA132"/>
  <c r="AB132"/>
  <c r="X130"/>
  <c r="Y130"/>
  <c r="Z130"/>
  <c r="AA130"/>
  <c r="AB130"/>
  <c r="X128"/>
  <c r="Y128"/>
  <c r="Z128"/>
  <c r="AA128"/>
  <c r="AB128"/>
  <c r="X126"/>
  <c r="Y126"/>
  <c r="Z126"/>
  <c r="AA126"/>
  <c r="AB126"/>
  <c r="X124"/>
  <c r="Y124"/>
  <c r="Z124"/>
  <c r="AA124"/>
  <c r="AB124"/>
  <c r="X122"/>
  <c r="Y122"/>
  <c r="Z122"/>
  <c r="AA122"/>
  <c r="AB122"/>
  <c r="X120"/>
  <c r="Y120"/>
  <c r="Z120"/>
  <c r="AA120"/>
  <c r="AB120"/>
  <c r="X118"/>
  <c r="Y118"/>
  <c r="Z118"/>
  <c r="AA118"/>
  <c r="AB118"/>
  <c r="X116"/>
  <c r="Y116"/>
  <c r="Z116"/>
  <c r="AA116"/>
  <c r="AB116"/>
  <c r="X114"/>
  <c r="Y114"/>
  <c r="Z114"/>
  <c r="AA114"/>
  <c r="AB114"/>
  <c r="X112"/>
  <c r="Y112"/>
  <c r="Z112"/>
  <c r="AA112"/>
  <c r="AB112"/>
  <c r="X110"/>
  <c r="Y110"/>
  <c r="Z110"/>
  <c r="AA110"/>
  <c r="AB110"/>
  <c r="X108"/>
  <c r="Y108"/>
  <c r="Z108"/>
  <c r="AA108"/>
  <c r="AB108"/>
  <c r="X106"/>
  <c r="Y106"/>
  <c r="Z106"/>
  <c r="AA106"/>
  <c r="AB106"/>
  <c r="X104"/>
  <c r="Y104"/>
  <c r="Z104"/>
  <c r="AA104"/>
  <c r="AB104"/>
  <c r="X102"/>
  <c r="Y102"/>
  <c r="Z102"/>
  <c r="AA102"/>
  <c r="AB102"/>
  <c r="X100"/>
  <c r="Y100"/>
  <c r="Z100"/>
  <c r="AA100"/>
  <c r="AB100"/>
  <c r="X98"/>
  <c r="Y98"/>
  <c r="Z98"/>
  <c r="AA98"/>
  <c r="AB98"/>
  <c r="X96"/>
  <c r="Y96"/>
  <c r="Z96"/>
  <c r="AA96"/>
  <c r="AB96"/>
  <c r="X94"/>
  <c r="Y94"/>
  <c r="Z94"/>
  <c r="AA94"/>
  <c r="AB94"/>
  <c r="X92"/>
  <c r="Y92"/>
  <c r="Z92"/>
  <c r="AA92"/>
  <c r="AB92"/>
  <c r="X90"/>
  <c r="Y90"/>
  <c r="Z90"/>
  <c r="AA90"/>
  <c r="AB90"/>
  <c r="X88"/>
  <c r="Y88"/>
  <c r="Z88"/>
  <c r="AA88"/>
  <c r="AB88"/>
  <c r="X86"/>
  <c r="Y86"/>
  <c r="Z86"/>
  <c r="AA86"/>
  <c r="AB86"/>
  <c r="X84"/>
  <c r="Y84"/>
  <c r="Z84"/>
  <c r="AA84"/>
  <c r="AB84"/>
  <c r="X82"/>
  <c r="Y82"/>
  <c r="Z82"/>
  <c r="AA82"/>
  <c r="AB82"/>
  <c r="X80"/>
  <c r="Y80"/>
  <c r="Z80"/>
  <c r="AA80"/>
  <c r="AB80"/>
  <c r="X78"/>
  <c r="Y78"/>
  <c r="Z78"/>
  <c r="AA78"/>
  <c r="AB78"/>
  <c r="X76"/>
  <c r="Y76"/>
  <c r="Z76"/>
  <c r="AA76"/>
  <c r="AB76"/>
  <c r="X74"/>
  <c r="Y74"/>
  <c r="Z74"/>
  <c r="AA74"/>
  <c r="AB74"/>
  <c r="X72"/>
  <c r="Y72"/>
  <c r="Z72"/>
  <c r="AA72"/>
  <c r="AB72"/>
  <c r="X70"/>
  <c r="Y70"/>
  <c r="Z70"/>
  <c r="AA70"/>
  <c r="AB70"/>
  <c r="X68"/>
  <c r="Y68"/>
  <c r="Z68"/>
  <c r="AA68"/>
  <c r="AB68"/>
  <c r="X66"/>
  <c r="Y66"/>
  <c r="Z66"/>
  <c r="AA66"/>
  <c r="AB66"/>
  <c r="X64"/>
  <c r="Y64"/>
  <c r="Z64"/>
  <c r="AA64"/>
  <c r="AB64"/>
  <c r="X62"/>
  <c r="Y62"/>
  <c r="Z62"/>
  <c r="AA62"/>
  <c r="AB62"/>
  <c r="X60"/>
  <c r="Y60"/>
  <c r="Z60"/>
  <c r="AA60"/>
  <c r="AB60"/>
  <c r="X58"/>
  <c r="Y58"/>
  <c r="Z58"/>
  <c r="AA58"/>
  <c r="AB58"/>
  <c r="X56"/>
  <c r="Y56"/>
  <c r="Z56"/>
  <c r="AA56"/>
  <c r="AB56"/>
  <c r="X54"/>
  <c r="Y54"/>
  <c r="Z54"/>
  <c r="AA54"/>
  <c r="AB54"/>
  <c r="X52"/>
  <c r="Y52"/>
  <c r="Z52"/>
  <c r="AA52"/>
  <c r="AB52"/>
  <c r="X50"/>
  <c r="Y50"/>
  <c r="Z50"/>
  <c r="AA50"/>
  <c r="AB50"/>
  <c r="X48"/>
  <c r="Y48"/>
  <c r="Z48"/>
  <c r="AA48"/>
  <c r="AB48"/>
  <c r="X46"/>
  <c r="Y46"/>
  <c r="Z46"/>
  <c r="AA46"/>
  <c r="AB46"/>
  <c r="X44"/>
  <c r="Y44"/>
  <c r="Z44"/>
  <c r="AA44"/>
  <c r="AB44"/>
  <c r="X42"/>
  <c r="Y42"/>
  <c r="Z42"/>
  <c r="AA42"/>
  <c r="AB42"/>
  <c r="X40"/>
  <c r="Y40"/>
  <c r="Z40"/>
  <c r="AA40"/>
  <c r="AB40"/>
  <c r="X38"/>
  <c r="Y38"/>
  <c r="Z38"/>
  <c r="AA38"/>
  <c r="AB38"/>
  <c r="X36"/>
  <c r="Y36"/>
  <c r="Z36"/>
  <c r="AA36"/>
  <c r="AB36"/>
  <c r="X34"/>
  <c r="Y34"/>
  <c r="Z34"/>
  <c r="AA34"/>
  <c r="AB34"/>
  <c r="X32"/>
  <c r="Y32"/>
  <c r="Z32"/>
  <c r="AA32"/>
  <c r="AB32"/>
  <c r="X30"/>
  <c r="Y30"/>
  <c r="Z30"/>
  <c r="AA30"/>
  <c r="AB30"/>
  <c r="X28"/>
  <c r="Y28"/>
  <c r="Z28"/>
  <c r="AA28"/>
  <c r="AB28"/>
  <c r="X26"/>
  <c r="Y26"/>
  <c r="Z26"/>
  <c r="AA26"/>
  <c r="AB26"/>
  <c r="X24"/>
  <c r="Y24"/>
  <c r="Z24"/>
  <c r="AA24"/>
  <c r="AB24"/>
  <c r="X22"/>
  <c r="Y22"/>
  <c r="Z22"/>
  <c r="AA22"/>
  <c r="AB22"/>
  <c r="X20"/>
  <c r="Y20"/>
  <c r="Z20"/>
  <c r="AA20"/>
  <c r="AB20"/>
  <c r="X18"/>
  <c r="Y18"/>
  <c r="Z18"/>
  <c r="AA18"/>
  <c r="AB18"/>
  <c r="X16"/>
  <c r="Y16"/>
  <c r="Z16"/>
  <c r="AA16"/>
  <c r="AB16"/>
  <c r="X14"/>
  <c r="Y14"/>
  <c r="Z14"/>
  <c r="AA14"/>
  <c r="AB14"/>
  <c r="X12"/>
  <c r="Y12"/>
  <c r="Z12"/>
  <c r="AA12"/>
  <c r="AB12"/>
  <c r="X10"/>
  <c r="Y10"/>
  <c r="Z10"/>
  <c r="AA10"/>
  <c r="AB10"/>
  <c r="X8"/>
  <c r="Y8"/>
  <c r="Z8"/>
  <c r="AA8"/>
  <c r="AB8"/>
  <c r="X6"/>
  <c r="Y6"/>
  <c r="Z6"/>
  <c r="AA6"/>
  <c r="AB6"/>
  <c r="AI414"/>
  <c r="Q500"/>
  <c r="R500"/>
  <c r="S500"/>
  <c r="T500"/>
  <c r="U500"/>
  <c r="Q498"/>
  <c r="R498"/>
  <c r="S498"/>
  <c r="T498"/>
  <c r="U498"/>
  <c r="Q496"/>
  <c r="R496"/>
  <c r="S496"/>
  <c r="T496"/>
  <c r="U496"/>
  <c r="Q494"/>
  <c r="R494"/>
  <c r="S494"/>
  <c r="T494"/>
  <c r="U494"/>
  <c r="Q492"/>
  <c r="R492"/>
  <c r="S492"/>
  <c r="T492"/>
  <c r="U492"/>
  <c r="Q490"/>
  <c r="R490"/>
  <c r="S490"/>
  <c r="T490"/>
  <c r="U490"/>
  <c r="Q488"/>
  <c r="R488"/>
  <c r="S488"/>
  <c r="T488"/>
  <c r="U488"/>
  <c r="Q486"/>
  <c r="R486"/>
  <c r="S486"/>
  <c r="T486"/>
  <c r="U486"/>
  <c r="Q484"/>
  <c r="R484"/>
  <c r="S484"/>
  <c r="T484"/>
  <c r="U484"/>
  <c r="Q482"/>
  <c r="R482"/>
  <c r="S482"/>
  <c r="T482"/>
  <c r="U482"/>
  <c r="Q480"/>
  <c r="R480"/>
  <c r="S480"/>
  <c r="T480"/>
  <c r="U480"/>
  <c r="Q478"/>
  <c r="R478"/>
  <c r="S478"/>
  <c r="T478"/>
  <c r="U478"/>
  <c r="Q476"/>
  <c r="R476"/>
  <c r="S476"/>
  <c r="T476"/>
  <c r="U476"/>
  <c r="Q474"/>
  <c r="R474"/>
  <c r="S474"/>
  <c r="T474"/>
  <c r="U474"/>
  <c r="Q472"/>
  <c r="R472"/>
  <c r="S472"/>
  <c r="T472"/>
  <c r="U472"/>
  <c r="Q470"/>
  <c r="R470"/>
  <c r="S470"/>
  <c r="T470"/>
  <c r="U470"/>
  <c r="Q468"/>
  <c r="R468"/>
  <c r="S468"/>
  <c r="T468"/>
  <c r="U468"/>
  <c r="Q466"/>
  <c r="R466"/>
  <c r="S466"/>
  <c r="T466"/>
  <c r="U466"/>
  <c r="Q464"/>
  <c r="R464"/>
  <c r="S464"/>
  <c r="T464"/>
  <c r="U464"/>
  <c r="Q462"/>
  <c r="R462"/>
  <c r="S462"/>
  <c r="T462"/>
  <c r="U462"/>
  <c r="Q460"/>
  <c r="R460"/>
  <c r="S460"/>
  <c r="T460"/>
  <c r="U460"/>
  <c r="Q458"/>
  <c r="R458"/>
  <c r="S458"/>
  <c r="T458"/>
  <c r="U458"/>
  <c r="Q456"/>
  <c r="R456"/>
  <c r="S456"/>
  <c r="T456"/>
  <c r="U456"/>
  <c r="Q454"/>
  <c r="R454"/>
  <c r="S454"/>
  <c r="T454"/>
  <c r="U454"/>
  <c r="Q452"/>
  <c r="R452"/>
  <c r="S452"/>
  <c r="T452"/>
  <c r="U452"/>
  <c r="Q450"/>
  <c r="R450"/>
  <c r="S450"/>
  <c r="T450"/>
  <c r="U450"/>
  <c r="Q448"/>
  <c r="R448"/>
  <c r="S448"/>
  <c r="T448"/>
  <c r="U448"/>
  <c r="Q446"/>
  <c r="R446"/>
  <c r="S446"/>
  <c r="T446"/>
  <c r="U446"/>
  <c r="Q444"/>
  <c r="R444"/>
  <c r="S444"/>
  <c r="T444"/>
  <c r="U444"/>
  <c r="Q442"/>
  <c r="R442"/>
  <c r="S442"/>
  <c r="T442"/>
  <c r="U442"/>
  <c r="Q440"/>
  <c r="R440"/>
  <c r="S440"/>
  <c r="T440"/>
  <c r="U440"/>
  <c r="Q438"/>
  <c r="R438"/>
  <c r="S438"/>
  <c r="T438"/>
  <c r="U438"/>
  <c r="Q436"/>
  <c r="R436"/>
  <c r="S436"/>
  <c r="T436"/>
  <c r="U436"/>
  <c r="Q434"/>
  <c r="R434"/>
  <c r="S434"/>
  <c r="T434"/>
  <c r="U434"/>
  <c r="Q432"/>
  <c r="R432"/>
  <c r="S432"/>
  <c r="T432"/>
  <c r="U432"/>
  <c r="Q430"/>
  <c r="R430"/>
  <c r="S430"/>
  <c r="T430"/>
  <c r="U430"/>
  <c r="Q428"/>
  <c r="R428"/>
  <c r="S428"/>
  <c r="T428"/>
  <c r="U428"/>
  <c r="Q426"/>
  <c r="R426"/>
  <c r="S426"/>
  <c r="T426"/>
  <c r="U426"/>
  <c r="Q424"/>
  <c r="R424"/>
  <c r="S424"/>
  <c r="T424"/>
  <c r="U424"/>
  <c r="Q422"/>
  <c r="R422"/>
  <c r="S422"/>
  <c r="T422"/>
  <c r="U422"/>
  <c r="Q420"/>
  <c r="R420"/>
  <c r="S420"/>
  <c r="T420"/>
  <c r="U420"/>
  <c r="Q418"/>
  <c r="R418"/>
  <c r="S418"/>
  <c r="T418"/>
  <c r="U418"/>
  <c r="Q416"/>
  <c r="R416"/>
  <c r="S416"/>
  <c r="T416"/>
  <c r="U416"/>
  <c r="Q414"/>
  <c r="R414"/>
  <c r="S414"/>
  <c r="T414"/>
  <c r="U414"/>
  <c r="Q412"/>
  <c r="R412"/>
  <c r="S412"/>
  <c r="T412"/>
  <c r="U412"/>
  <c r="Q410"/>
  <c r="R410"/>
  <c r="S410"/>
  <c r="T410"/>
  <c r="U410"/>
  <c r="Q408"/>
  <c r="R408"/>
  <c r="S408"/>
  <c r="T408"/>
  <c r="U408"/>
  <c r="Q406"/>
  <c r="R406"/>
  <c r="S406"/>
  <c r="T406"/>
  <c r="U406"/>
  <c r="Q404"/>
  <c r="R404"/>
  <c r="S404"/>
  <c r="T404"/>
  <c r="U404"/>
  <c r="Q402"/>
  <c r="R402"/>
  <c r="S402"/>
  <c r="T402"/>
  <c r="U402"/>
  <c r="Q400"/>
  <c r="R400"/>
  <c r="S400"/>
  <c r="T400"/>
  <c r="U400"/>
  <c r="Q398"/>
  <c r="R398"/>
  <c r="S398"/>
  <c r="T398"/>
  <c r="U398"/>
  <c r="Q396"/>
  <c r="R396"/>
  <c r="S396"/>
  <c r="T396"/>
  <c r="U396"/>
  <c r="Q394"/>
  <c r="R394"/>
  <c r="S394"/>
  <c r="T394"/>
  <c r="U394"/>
  <c r="Q392"/>
  <c r="R392"/>
  <c r="S392"/>
  <c r="T392"/>
  <c r="U392"/>
  <c r="Q390"/>
  <c r="R390"/>
  <c r="S390"/>
  <c r="T390"/>
  <c r="U390"/>
  <c r="Q388"/>
  <c r="R388"/>
  <c r="S388"/>
  <c r="T388"/>
  <c r="U388"/>
  <c r="Q386"/>
  <c r="R386"/>
  <c r="S386"/>
  <c r="T386"/>
  <c r="U386"/>
  <c r="Q384"/>
  <c r="R384"/>
  <c r="S384"/>
  <c r="T384"/>
  <c r="U384"/>
  <c r="Q382"/>
  <c r="R382"/>
  <c r="S382"/>
  <c r="T382"/>
  <c r="U382"/>
  <c r="Q380"/>
  <c r="R380"/>
  <c r="S380"/>
  <c r="T380"/>
  <c r="U380"/>
  <c r="Q378"/>
  <c r="R378"/>
  <c r="S378"/>
  <c r="T378"/>
  <c r="U378"/>
  <c r="Q376"/>
  <c r="R376"/>
  <c r="S376"/>
  <c r="T376"/>
  <c r="U376"/>
  <c r="Q374"/>
  <c r="R374"/>
  <c r="S374"/>
  <c r="T374"/>
  <c r="U374"/>
  <c r="Q372"/>
  <c r="R372"/>
  <c r="S372"/>
  <c r="T372"/>
  <c r="U372"/>
  <c r="Q370"/>
  <c r="R370"/>
  <c r="S370"/>
  <c r="T370"/>
  <c r="U370"/>
  <c r="Q368"/>
  <c r="R368"/>
  <c r="S368"/>
  <c r="T368"/>
  <c r="U368"/>
  <c r="Q366"/>
  <c r="R366"/>
  <c r="S366"/>
  <c r="T366"/>
  <c r="U366"/>
  <c r="Q364"/>
  <c r="R364"/>
  <c r="S364"/>
  <c r="T364"/>
  <c r="U364"/>
  <c r="Q362"/>
  <c r="R362"/>
  <c r="S362"/>
  <c r="T362"/>
  <c r="U362"/>
  <c r="Q360"/>
  <c r="R360"/>
  <c r="S360"/>
  <c r="T360"/>
  <c r="U360"/>
  <c r="Q358"/>
  <c r="R358"/>
  <c r="S358"/>
  <c r="T358"/>
  <c r="U358"/>
  <c r="Q356"/>
  <c r="R356"/>
  <c r="S356"/>
  <c r="T356"/>
  <c r="U356"/>
  <c r="Q354"/>
  <c r="R354"/>
  <c r="S354"/>
  <c r="T354"/>
  <c r="U354"/>
  <c r="Q352"/>
  <c r="R352"/>
  <c r="S352"/>
  <c r="T352"/>
  <c r="U352"/>
  <c r="Q350"/>
  <c r="R350"/>
  <c r="S350"/>
  <c r="T350"/>
  <c r="U350"/>
  <c r="Q348"/>
  <c r="R348"/>
  <c r="S348"/>
  <c r="T348"/>
  <c r="U348"/>
  <c r="Q346"/>
  <c r="R346"/>
  <c r="S346"/>
  <c r="T346"/>
  <c r="U346"/>
  <c r="Q344"/>
  <c r="R344"/>
  <c r="S344"/>
  <c r="T344"/>
  <c r="U344"/>
  <c r="Q342"/>
  <c r="R342"/>
  <c r="S342"/>
  <c r="T342"/>
  <c r="U342"/>
  <c r="Q340"/>
  <c r="R340"/>
  <c r="S340"/>
  <c r="T340"/>
  <c r="U340"/>
  <c r="Q338"/>
  <c r="R338"/>
  <c r="S338"/>
  <c r="T338"/>
  <c r="U338"/>
  <c r="Q336"/>
  <c r="R336"/>
  <c r="S336"/>
  <c r="T336"/>
  <c r="U336"/>
  <c r="Q334"/>
  <c r="R334"/>
  <c r="S334"/>
  <c r="T334"/>
  <c r="U334"/>
  <c r="Q332"/>
  <c r="R332"/>
  <c r="S332"/>
  <c r="T332"/>
  <c r="U332"/>
  <c r="Q330"/>
  <c r="R330"/>
  <c r="S330"/>
  <c r="T330"/>
  <c r="U330"/>
  <c r="Q328"/>
  <c r="R328"/>
  <c r="S328"/>
  <c r="T328"/>
  <c r="U328"/>
  <c r="Q326"/>
  <c r="R326"/>
  <c r="S326"/>
  <c r="T326"/>
  <c r="U326"/>
  <c r="Q324"/>
  <c r="R324"/>
  <c r="S324"/>
  <c r="T324"/>
  <c r="U324"/>
  <c r="Q322"/>
  <c r="R322"/>
  <c r="S322"/>
  <c r="T322"/>
  <c r="U322"/>
  <c r="Q320"/>
  <c r="R320"/>
  <c r="S320"/>
  <c r="T320"/>
  <c r="U320"/>
  <c r="Q318"/>
  <c r="R318"/>
  <c r="S318"/>
  <c r="T318"/>
  <c r="U318"/>
  <c r="Q316"/>
  <c r="R316"/>
  <c r="S316"/>
  <c r="T316"/>
  <c r="U316"/>
  <c r="Q314"/>
  <c r="R314"/>
  <c r="S314"/>
  <c r="T314"/>
  <c r="U314"/>
  <c r="Q312"/>
  <c r="R312"/>
  <c r="S312"/>
  <c r="T312"/>
  <c r="U312"/>
  <c r="Q310"/>
  <c r="R310"/>
  <c r="S310"/>
  <c r="T310"/>
  <c r="U310"/>
  <c r="Q308"/>
  <c r="R308"/>
  <c r="S308"/>
  <c r="T308"/>
  <c r="U308"/>
  <c r="Q306"/>
  <c r="R306"/>
  <c r="S306"/>
  <c r="T306"/>
  <c r="U306"/>
  <c r="Q304"/>
  <c r="R304"/>
  <c r="S304"/>
  <c r="T304"/>
  <c r="U304"/>
  <c r="Q302"/>
  <c r="R302"/>
  <c r="S302"/>
  <c r="T302"/>
  <c r="U302"/>
  <c r="Q300"/>
  <c r="R300"/>
  <c r="S300"/>
  <c r="T300"/>
  <c r="U300"/>
  <c r="Q298"/>
  <c r="R298"/>
  <c r="S298"/>
  <c r="T298"/>
  <c r="U298"/>
  <c r="Q296"/>
  <c r="R296"/>
  <c r="S296"/>
  <c r="T296"/>
  <c r="U296"/>
  <c r="Q294"/>
  <c r="R294"/>
  <c r="S294"/>
  <c r="T294"/>
  <c r="U294"/>
  <c r="Q292"/>
  <c r="R292"/>
  <c r="S292"/>
  <c r="T292"/>
  <c r="U292"/>
  <c r="Q290"/>
  <c r="R290"/>
  <c r="S290"/>
  <c r="T290"/>
  <c r="U290"/>
  <c r="Q288"/>
  <c r="R288"/>
  <c r="S288"/>
  <c r="T288"/>
  <c r="U288"/>
  <c r="Q286"/>
  <c r="R286"/>
  <c r="S286"/>
  <c r="T286"/>
  <c r="U286"/>
  <c r="Q284"/>
  <c r="R284"/>
  <c r="S284"/>
  <c r="T284"/>
  <c r="U284"/>
  <c r="Q282"/>
  <c r="R282"/>
  <c r="S282"/>
  <c r="T282"/>
  <c r="U282"/>
  <c r="Q280"/>
  <c r="R280"/>
  <c r="S280"/>
  <c r="T280"/>
  <c r="U280"/>
  <c r="Q278"/>
  <c r="R278"/>
  <c r="S278"/>
  <c r="T278"/>
  <c r="U278"/>
  <c r="Q276"/>
  <c r="R276"/>
  <c r="S276"/>
  <c r="T276"/>
  <c r="U276"/>
  <c r="Q274"/>
  <c r="R274"/>
  <c r="S274"/>
  <c r="T274"/>
  <c r="U274"/>
  <c r="Q272"/>
  <c r="R272"/>
  <c r="S272"/>
  <c r="T272"/>
  <c r="U272"/>
  <c r="Q270"/>
  <c r="R270"/>
  <c r="S270"/>
  <c r="T270"/>
  <c r="U270"/>
  <c r="Q268"/>
  <c r="R268"/>
  <c r="S268"/>
  <c r="T268"/>
  <c r="U268"/>
  <c r="Q266"/>
  <c r="R266"/>
  <c r="S266"/>
  <c r="T266"/>
  <c r="U266"/>
  <c r="Q264"/>
  <c r="R264"/>
  <c r="S264"/>
  <c r="T264"/>
  <c r="U264"/>
  <c r="Q262"/>
  <c r="R262"/>
  <c r="S262"/>
  <c r="T262"/>
  <c r="U262"/>
  <c r="Q260"/>
  <c r="R260"/>
  <c r="S260"/>
  <c r="T260"/>
  <c r="U260"/>
  <c r="Q258"/>
  <c r="R258"/>
  <c r="S258"/>
  <c r="T258"/>
  <c r="U258"/>
  <c r="Q256"/>
  <c r="R256"/>
  <c r="S256"/>
  <c r="T256"/>
  <c r="U256"/>
  <c r="Q254"/>
  <c r="R254"/>
  <c r="S254"/>
  <c r="T254"/>
  <c r="U254"/>
  <c r="Q252"/>
  <c r="R252"/>
  <c r="S252"/>
  <c r="T252"/>
  <c r="U252"/>
  <c r="Q250"/>
  <c r="R250"/>
  <c r="S250"/>
  <c r="T250"/>
  <c r="U250"/>
  <c r="Q248"/>
  <c r="R248"/>
  <c r="S248"/>
  <c r="T248"/>
  <c r="U248"/>
  <c r="Q246"/>
  <c r="R246"/>
  <c r="S246"/>
  <c r="T246"/>
  <c r="U246"/>
  <c r="Q244"/>
  <c r="R244"/>
  <c r="S244"/>
  <c r="T244"/>
  <c r="U244"/>
  <c r="Q242"/>
  <c r="R242"/>
  <c r="S242"/>
  <c r="T242"/>
  <c r="U242"/>
  <c r="Q240"/>
  <c r="R240"/>
  <c r="S240"/>
  <c r="T240"/>
  <c r="U240"/>
  <c r="Q238"/>
  <c r="R238"/>
  <c r="S238"/>
  <c r="T238"/>
  <c r="U238"/>
  <c r="Q236"/>
  <c r="R236"/>
  <c r="S236"/>
  <c r="T236"/>
  <c r="U236"/>
  <c r="Q234"/>
  <c r="R234"/>
  <c r="S234"/>
  <c r="T234"/>
  <c r="U234"/>
  <c r="Q232"/>
  <c r="R232"/>
  <c r="S232"/>
  <c r="T232"/>
  <c r="U232"/>
  <c r="Q230"/>
  <c r="R230"/>
  <c r="S230"/>
  <c r="T230"/>
  <c r="U230"/>
  <c r="Q228"/>
  <c r="R228"/>
  <c r="S228"/>
  <c r="T228"/>
  <c r="U228"/>
  <c r="Q226"/>
  <c r="R226"/>
  <c r="S226"/>
  <c r="T226"/>
  <c r="U226"/>
  <c r="Q224"/>
  <c r="R224"/>
  <c r="S224"/>
  <c r="T224"/>
  <c r="U224"/>
  <c r="Q222"/>
  <c r="R222"/>
  <c r="S222"/>
  <c r="T222"/>
  <c r="U222"/>
  <c r="Q220"/>
  <c r="R220"/>
  <c r="S220"/>
  <c r="T220"/>
  <c r="U220"/>
  <c r="Q218"/>
  <c r="R218"/>
  <c r="S218"/>
  <c r="T218"/>
  <c r="U218"/>
  <c r="Q216"/>
  <c r="R216"/>
  <c r="S216"/>
  <c r="T216"/>
  <c r="U216"/>
  <c r="Q214"/>
  <c r="R214"/>
  <c r="S214"/>
  <c r="T214"/>
  <c r="U214"/>
  <c r="Q212"/>
  <c r="R212"/>
  <c r="S212"/>
  <c r="T212"/>
  <c r="U212"/>
  <c r="Q210"/>
  <c r="R210"/>
  <c r="S210"/>
  <c r="T210"/>
  <c r="U210"/>
  <c r="Q208"/>
  <c r="R208"/>
  <c r="S208"/>
  <c r="T208"/>
  <c r="U208"/>
  <c r="Q206"/>
  <c r="R206"/>
  <c r="S206"/>
  <c r="T206"/>
  <c r="U206"/>
  <c r="Q204"/>
  <c r="R204"/>
  <c r="S204"/>
  <c r="T204"/>
  <c r="U204"/>
  <c r="Q202"/>
  <c r="R202"/>
  <c r="S202"/>
  <c r="T202"/>
  <c r="U202"/>
  <c r="Q200"/>
  <c r="R200"/>
  <c r="S200"/>
  <c r="T200"/>
  <c r="U200"/>
  <c r="Q198"/>
  <c r="R198"/>
  <c r="S198"/>
  <c r="T198"/>
  <c r="U198"/>
  <c r="Q196"/>
  <c r="R196"/>
  <c r="S196"/>
  <c r="T196"/>
  <c r="U196"/>
  <c r="Q194"/>
  <c r="R194"/>
  <c r="S194"/>
  <c r="T194"/>
  <c r="U194"/>
  <c r="Q192"/>
  <c r="R192"/>
  <c r="S192"/>
  <c r="T192"/>
  <c r="U192"/>
  <c r="Q190"/>
  <c r="R190"/>
  <c r="S190"/>
  <c r="T190"/>
  <c r="U190"/>
  <c r="Q188"/>
  <c r="R188"/>
  <c r="S188"/>
  <c r="T188"/>
  <c r="U188"/>
  <c r="Q186"/>
  <c r="R186"/>
  <c r="S186"/>
  <c r="T186"/>
  <c r="U186"/>
  <c r="Q184"/>
  <c r="R184"/>
  <c r="S184"/>
  <c r="T184"/>
  <c r="U184"/>
  <c r="Q182"/>
  <c r="R182"/>
  <c r="S182"/>
  <c r="T182"/>
  <c r="U182"/>
  <c r="Q180"/>
  <c r="R180"/>
  <c r="S180"/>
  <c r="T180"/>
  <c r="U180"/>
  <c r="Q178"/>
  <c r="R178"/>
  <c r="S178"/>
  <c r="T178"/>
  <c r="U178"/>
  <c r="Q176"/>
  <c r="R176"/>
  <c r="S176"/>
  <c r="T176"/>
  <c r="U176"/>
  <c r="Q174"/>
  <c r="R174"/>
  <c r="S174"/>
  <c r="T174"/>
  <c r="U174"/>
  <c r="Q172"/>
  <c r="R172"/>
  <c r="S172"/>
  <c r="T172"/>
  <c r="U172"/>
  <c r="Q170"/>
  <c r="R170"/>
  <c r="S170"/>
  <c r="T170"/>
  <c r="U170"/>
  <c r="Q168"/>
  <c r="R168"/>
  <c r="S168"/>
  <c r="T168"/>
  <c r="U168"/>
  <c r="Q166"/>
  <c r="R166"/>
  <c r="S166"/>
  <c r="T166"/>
  <c r="U166"/>
  <c r="Q164"/>
  <c r="R164"/>
  <c r="S164"/>
  <c r="T164"/>
  <c r="U164"/>
  <c r="Q162"/>
  <c r="R162"/>
  <c r="S162"/>
  <c r="T162"/>
  <c r="U162"/>
  <c r="Q160"/>
  <c r="R160"/>
  <c r="S160"/>
  <c r="T160"/>
  <c r="U160"/>
  <c r="Q158"/>
  <c r="R158"/>
  <c r="S158"/>
  <c r="T158"/>
  <c r="U158"/>
  <c r="Q156"/>
  <c r="R156"/>
  <c r="S156"/>
  <c r="T156"/>
  <c r="U156"/>
  <c r="Q154"/>
  <c r="R154"/>
  <c r="S154"/>
  <c r="T154"/>
  <c r="U154"/>
  <c r="Q152"/>
  <c r="R152"/>
  <c r="S152"/>
  <c r="T152"/>
  <c r="U152"/>
  <c r="Q150"/>
  <c r="R150"/>
  <c r="S150"/>
  <c r="T150"/>
  <c r="U150"/>
  <c r="Q148"/>
  <c r="R148"/>
  <c r="S148"/>
  <c r="T148"/>
  <c r="U148"/>
  <c r="Q146"/>
  <c r="R146"/>
  <c r="S146"/>
  <c r="T146"/>
  <c r="U146"/>
  <c r="Q144"/>
  <c r="R144"/>
  <c r="S144"/>
  <c r="T144"/>
  <c r="U144"/>
  <c r="Q142"/>
  <c r="R142"/>
  <c r="S142"/>
  <c r="T142"/>
  <c r="U142"/>
  <c r="Q140"/>
  <c r="R140"/>
  <c r="S140"/>
  <c r="T140"/>
  <c r="U140"/>
  <c r="Q138"/>
  <c r="R138"/>
  <c r="S138"/>
  <c r="T138"/>
  <c r="U138"/>
  <c r="Q136"/>
  <c r="R136"/>
  <c r="S136"/>
  <c r="T136"/>
  <c r="U136"/>
  <c r="Q134"/>
  <c r="R134"/>
  <c r="S134"/>
  <c r="T134"/>
  <c r="U134"/>
  <c r="Q132"/>
  <c r="R132"/>
  <c r="S132"/>
  <c r="T132"/>
  <c r="U132"/>
  <c r="Q130"/>
  <c r="R130"/>
  <c r="S130"/>
  <c r="T130"/>
  <c r="U130"/>
  <c r="Q128"/>
  <c r="R128"/>
  <c r="S128"/>
  <c r="T128"/>
  <c r="U128"/>
  <c r="Q126"/>
  <c r="R126"/>
  <c r="S126"/>
  <c r="T126"/>
  <c r="U126"/>
  <c r="Q124"/>
  <c r="R124"/>
  <c r="S124"/>
  <c r="T124"/>
  <c r="U124"/>
  <c r="Q122"/>
  <c r="R122"/>
  <c r="S122"/>
  <c r="T122"/>
  <c r="U122"/>
  <c r="Q120"/>
  <c r="R120"/>
  <c r="S120"/>
  <c r="T120"/>
  <c r="U120"/>
  <c r="Q118"/>
  <c r="R118"/>
  <c r="S118"/>
  <c r="T118"/>
  <c r="U118"/>
  <c r="Q116"/>
  <c r="R116"/>
  <c r="S116"/>
  <c r="T116"/>
  <c r="U116"/>
  <c r="Q114"/>
  <c r="R114"/>
  <c r="S114"/>
  <c r="T114"/>
  <c r="U114"/>
  <c r="Q112"/>
  <c r="R112"/>
  <c r="S112"/>
  <c r="T112"/>
  <c r="U112"/>
  <c r="Q110"/>
  <c r="R110"/>
  <c r="S110"/>
  <c r="T110"/>
  <c r="U110"/>
  <c r="Q108"/>
  <c r="R108"/>
  <c r="S108"/>
  <c r="T108"/>
  <c r="U108"/>
  <c r="Q106"/>
  <c r="R106"/>
  <c r="S106"/>
  <c r="T106"/>
  <c r="U106"/>
  <c r="Q104"/>
  <c r="R104"/>
  <c r="S104"/>
  <c r="T104"/>
  <c r="U104"/>
  <c r="Q102"/>
  <c r="R102"/>
  <c r="S102"/>
  <c r="T102"/>
  <c r="U102"/>
  <c r="Q100"/>
  <c r="R100"/>
  <c r="S100"/>
  <c r="T100"/>
  <c r="U100"/>
  <c r="Q98"/>
  <c r="R98"/>
  <c r="S98"/>
  <c r="T98"/>
  <c r="U98"/>
  <c r="Q96"/>
  <c r="R96"/>
  <c r="S96"/>
  <c r="T96"/>
  <c r="U96"/>
  <c r="Q94"/>
  <c r="R94"/>
  <c r="S94"/>
  <c r="T94"/>
  <c r="U94"/>
  <c r="Q92"/>
  <c r="R92"/>
  <c r="S92"/>
  <c r="T92"/>
  <c r="U92"/>
  <c r="Q90"/>
  <c r="R90"/>
  <c r="S90"/>
  <c r="T90"/>
  <c r="U90"/>
  <c r="Q88"/>
  <c r="R88"/>
  <c r="S88"/>
  <c r="T88"/>
  <c r="U88"/>
  <c r="Q86"/>
  <c r="R86"/>
  <c r="S86"/>
  <c r="T86"/>
  <c r="U86"/>
  <c r="Q84"/>
  <c r="R84"/>
  <c r="S84"/>
  <c r="T84"/>
  <c r="U84"/>
  <c r="Q82"/>
  <c r="R82"/>
  <c r="S82"/>
  <c r="T82"/>
  <c r="U82"/>
  <c r="Q80"/>
  <c r="R80"/>
  <c r="S80"/>
  <c r="T80"/>
  <c r="U80"/>
  <c r="Q78"/>
  <c r="R78"/>
  <c r="S78"/>
  <c r="T78"/>
  <c r="U78"/>
  <c r="Q76"/>
  <c r="R76"/>
  <c r="S76"/>
  <c r="T76"/>
  <c r="U76"/>
  <c r="Q74"/>
  <c r="R74"/>
  <c r="S74"/>
  <c r="T74"/>
  <c r="U74"/>
  <c r="Q72"/>
  <c r="R72"/>
  <c r="S72"/>
  <c r="T72"/>
  <c r="U72"/>
  <c r="Q70"/>
  <c r="R70"/>
  <c r="S70"/>
  <c r="T70"/>
  <c r="U70"/>
  <c r="Q68"/>
  <c r="R68"/>
  <c r="S68"/>
  <c r="T68"/>
  <c r="U68"/>
  <c r="Q66"/>
  <c r="R66"/>
  <c r="S66"/>
  <c r="T66"/>
  <c r="U66"/>
  <c r="Q64"/>
  <c r="R64"/>
  <c r="S64"/>
  <c r="T64"/>
  <c r="U64"/>
  <c r="Q62"/>
  <c r="R62"/>
  <c r="S62"/>
  <c r="T62"/>
  <c r="U62"/>
  <c r="Q60"/>
  <c r="R60"/>
  <c r="S60"/>
  <c r="T60"/>
  <c r="U60"/>
  <c r="Q58"/>
  <c r="R58"/>
  <c r="S58"/>
  <c r="T58"/>
  <c r="U58"/>
  <c r="Q56"/>
  <c r="R56"/>
  <c r="S56"/>
  <c r="T56"/>
  <c r="U56"/>
  <c r="Q54"/>
  <c r="R54"/>
  <c r="S54"/>
  <c r="T54"/>
  <c r="U54"/>
  <c r="Q52"/>
  <c r="R52"/>
  <c r="S52"/>
  <c r="T52"/>
  <c r="U52"/>
  <c r="Q50"/>
  <c r="R50"/>
  <c r="S50"/>
  <c r="T50"/>
  <c r="U50"/>
  <c r="Q48"/>
  <c r="R48"/>
  <c r="S48"/>
  <c r="T48"/>
  <c r="U48"/>
  <c r="Q46"/>
  <c r="R46"/>
  <c r="S46"/>
  <c r="T46"/>
  <c r="U46"/>
  <c r="Q44"/>
  <c r="R44"/>
  <c r="S44"/>
  <c r="T44"/>
  <c r="U44"/>
  <c r="Q42"/>
  <c r="R42"/>
  <c r="S42"/>
  <c r="T42"/>
  <c r="U42"/>
  <c r="Q40"/>
  <c r="R40"/>
  <c r="S40"/>
  <c r="T40"/>
  <c r="U40"/>
  <c r="Q38"/>
  <c r="R38"/>
  <c r="S38"/>
  <c r="T38"/>
  <c r="U38"/>
  <c r="Q36"/>
  <c r="R36"/>
  <c r="S36"/>
  <c r="T36"/>
  <c r="U36"/>
  <c r="Q34"/>
  <c r="R34"/>
  <c r="S34"/>
  <c r="T34"/>
  <c r="U34"/>
  <c r="Q32"/>
  <c r="R32"/>
  <c r="S32"/>
  <c r="T32"/>
  <c r="U32"/>
  <c r="Q30"/>
  <c r="R30"/>
  <c r="S30"/>
  <c r="T30"/>
  <c r="U30"/>
  <c r="Q28"/>
  <c r="R28"/>
  <c r="S28"/>
  <c r="T28"/>
  <c r="U28"/>
  <c r="Q26"/>
  <c r="R26"/>
  <c r="S26"/>
  <c r="T26"/>
  <c r="U26"/>
  <c r="Q24"/>
  <c r="R24"/>
  <c r="S24"/>
  <c r="T24"/>
  <c r="U24"/>
  <c r="Q22"/>
  <c r="R22"/>
  <c r="S22"/>
  <c r="T22"/>
  <c r="U22"/>
  <c r="Q20"/>
  <c r="R20"/>
  <c r="S20"/>
  <c r="T20"/>
  <c r="U20"/>
  <c r="Q18"/>
  <c r="R18"/>
  <c r="S18"/>
  <c r="T18"/>
  <c r="U18"/>
  <c r="Q16"/>
  <c r="R16"/>
  <c r="S16"/>
  <c r="T16"/>
  <c r="U16"/>
  <c r="Q14"/>
  <c r="R14"/>
  <c r="S14"/>
  <c r="T14"/>
  <c r="U14"/>
  <c r="Q12"/>
  <c r="R12"/>
  <c r="S12"/>
  <c r="T12"/>
  <c r="U12"/>
  <c r="Q10"/>
  <c r="R10"/>
  <c r="S10"/>
  <c r="T10"/>
  <c r="U10"/>
  <c r="Q8"/>
  <c r="R8"/>
  <c r="S8"/>
  <c r="T8"/>
  <c r="U8"/>
  <c r="Q6"/>
  <c r="R6"/>
  <c r="S6"/>
  <c r="T6"/>
  <c r="U6"/>
  <c r="L6"/>
  <c r="M6"/>
  <c r="N6"/>
  <c r="O6"/>
  <c r="P6"/>
  <c r="L8"/>
  <c r="M8"/>
  <c r="N8"/>
  <c r="O8"/>
  <c r="P8"/>
  <c r="L10"/>
  <c r="M10"/>
  <c r="N10"/>
  <c r="O10"/>
  <c r="P10"/>
  <c r="L12"/>
  <c r="M12"/>
  <c r="N12"/>
  <c r="O12"/>
  <c r="P12"/>
  <c r="L14"/>
  <c r="M14"/>
  <c r="N14"/>
  <c r="O14"/>
  <c r="P14"/>
  <c r="L16"/>
  <c r="M16"/>
  <c r="N16"/>
  <c r="O16"/>
  <c r="P16"/>
  <c r="L18"/>
  <c r="M18"/>
  <c r="N18"/>
  <c r="O18"/>
  <c r="P18"/>
  <c r="L20"/>
  <c r="M20"/>
  <c r="N20"/>
  <c r="O20"/>
  <c r="P20"/>
  <c r="L22"/>
  <c r="M22"/>
  <c r="N22"/>
  <c r="O22"/>
  <c r="P22"/>
  <c r="L24"/>
  <c r="M24"/>
  <c r="N24"/>
  <c r="O24"/>
  <c r="P24"/>
  <c r="L26"/>
  <c r="M26"/>
  <c r="N26"/>
  <c r="O26"/>
  <c r="P26"/>
  <c r="L28"/>
  <c r="M28"/>
  <c r="N28"/>
  <c r="O28"/>
  <c r="P28"/>
  <c r="L30"/>
  <c r="M30"/>
  <c r="N30"/>
  <c r="O30"/>
  <c r="P30"/>
  <c r="L32"/>
  <c r="M32"/>
  <c r="N32"/>
  <c r="O32"/>
  <c r="P32"/>
  <c r="L34"/>
  <c r="M34"/>
  <c r="N34"/>
  <c r="O34"/>
  <c r="P34"/>
  <c r="L36"/>
  <c r="M36"/>
  <c r="N36"/>
  <c r="O36"/>
  <c r="P36"/>
  <c r="L38"/>
  <c r="M38"/>
  <c r="N38"/>
  <c r="O38"/>
  <c r="P38"/>
  <c r="L40"/>
  <c r="M40"/>
  <c r="N40"/>
  <c r="O40"/>
  <c r="P40"/>
  <c r="L42"/>
  <c r="M42"/>
  <c r="N42"/>
  <c r="O42"/>
  <c r="P42"/>
  <c r="L44"/>
  <c r="M44"/>
  <c r="N44"/>
  <c r="O44"/>
  <c r="P44"/>
  <c r="L46"/>
  <c r="M46"/>
  <c r="N46"/>
  <c r="O46"/>
  <c r="P46"/>
  <c r="L48"/>
  <c r="M48"/>
  <c r="N48"/>
  <c r="O48"/>
  <c r="P48"/>
  <c r="L50"/>
  <c r="M50"/>
  <c r="N50"/>
  <c r="O50"/>
  <c r="P50"/>
  <c r="L52"/>
  <c r="M52"/>
  <c r="N52"/>
  <c r="O52"/>
  <c r="P52"/>
  <c r="L54"/>
  <c r="M54"/>
  <c r="N54"/>
  <c r="O54"/>
  <c r="P54"/>
  <c r="L56"/>
  <c r="M56"/>
  <c r="N56"/>
  <c r="O56"/>
  <c r="P56"/>
  <c r="L58"/>
  <c r="M58"/>
  <c r="N58"/>
  <c r="O58"/>
  <c r="P58"/>
  <c r="L60"/>
  <c r="M60"/>
  <c r="N60"/>
  <c r="O60"/>
  <c r="P60"/>
  <c r="L62"/>
  <c r="M62"/>
  <c r="N62"/>
  <c r="O62"/>
  <c r="P62"/>
  <c r="L64"/>
  <c r="M64"/>
  <c r="N64"/>
  <c r="O64"/>
  <c r="P64"/>
  <c r="L66"/>
  <c r="M66"/>
  <c r="N66"/>
  <c r="O66"/>
  <c r="P66"/>
  <c r="L68"/>
  <c r="M68"/>
  <c r="N68"/>
  <c r="O68"/>
  <c r="P68"/>
  <c r="L70"/>
  <c r="M70"/>
  <c r="N70"/>
  <c r="O70"/>
  <c r="P70"/>
  <c r="L72"/>
  <c r="M72"/>
  <c r="N72"/>
  <c r="O72"/>
  <c r="P72"/>
  <c r="L74"/>
  <c r="M74"/>
  <c r="N74"/>
  <c r="O74"/>
  <c r="P74"/>
  <c r="L76"/>
  <c r="M76"/>
  <c r="N76"/>
  <c r="O76"/>
  <c r="P76"/>
  <c r="L78"/>
  <c r="M78"/>
  <c r="N78"/>
  <c r="O78"/>
  <c r="P78"/>
  <c r="L80"/>
  <c r="M80"/>
  <c r="N80"/>
  <c r="O80"/>
  <c r="P80"/>
  <c r="L82"/>
  <c r="M82"/>
  <c r="N82"/>
  <c r="O82"/>
  <c r="P82"/>
  <c r="L84"/>
  <c r="M84"/>
  <c r="N84"/>
  <c r="O84"/>
  <c r="P84"/>
  <c r="L86"/>
  <c r="M86"/>
  <c r="N86"/>
  <c r="O86"/>
  <c r="P86"/>
  <c r="L88"/>
  <c r="M88"/>
  <c r="N88"/>
  <c r="O88"/>
  <c r="P88"/>
  <c r="L90"/>
  <c r="M90"/>
  <c r="N90"/>
  <c r="O90"/>
  <c r="P90"/>
  <c r="L92"/>
  <c r="M92"/>
  <c r="N92"/>
  <c r="O92"/>
  <c r="P92"/>
  <c r="L94"/>
  <c r="M94"/>
  <c r="N94"/>
  <c r="O94"/>
  <c r="P94"/>
  <c r="L96"/>
  <c r="M96"/>
  <c r="N96"/>
  <c r="O96"/>
  <c r="P96"/>
  <c r="L98"/>
  <c r="M98"/>
  <c r="N98"/>
  <c r="O98"/>
  <c r="P98"/>
  <c r="L100"/>
  <c r="M100"/>
  <c r="N100"/>
  <c r="O100"/>
  <c r="P100"/>
  <c r="L102"/>
  <c r="M102"/>
  <c r="N102"/>
  <c r="O102"/>
  <c r="P102"/>
  <c r="L104"/>
  <c r="M104"/>
  <c r="N104"/>
  <c r="O104"/>
  <c r="P104"/>
  <c r="L106"/>
  <c r="M106"/>
  <c r="N106"/>
  <c r="O106"/>
  <c r="P106"/>
  <c r="L108"/>
  <c r="M108"/>
  <c r="N108"/>
  <c r="O108"/>
  <c r="P108"/>
  <c r="L110"/>
  <c r="M110"/>
  <c r="N110"/>
  <c r="O110"/>
  <c r="P110"/>
  <c r="L112"/>
  <c r="M112"/>
  <c r="N112"/>
  <c r="O112"/>
  <c r="P112"/>
  <c r="L114"/>
  <c r="M114"/>
  <c r="N114"/>
  <c r="O114"/>
  <c r="P114"/>
  <c r="L116"/>
  <c r="M116"/>
  <c r="N116"/>
  <c r="O116"/>
  <c r="P116"/>
  <c r="L118"/>
  <c r="M118"/>
  <c r="N118"/>
  <c r="O118"/>
  <c r="P118"/>
  <c r="L120"/>
  <c r="M120"/>
  <c r="N120"/>
  <c r="O120"/>
  <c r="P120"/>
  <c r="L122"/>
  <c r="M122"/>
  <c r="N122"/>
  <c r="O122"/>
  <c r="P122"/>
  <c r="L124"/>
  <c r="M124"/>
  <c r="N124"/>
  <c r="O124"/>
  <c r="P124"/>
  <c r="L126"/>
  <c r="M126"/>
  <c r="N126"/>
  <c r="O126"/>
  <c r="P126"/>
  <c r="L128"/>
  <c r="M128"/>
  <c r="N128"/>
  <c r="O128"/>
  <c r="P128"/>
  <c r="L130"/>
  <c r="M130"/>
  <c r="N130"/>
  <c r="O130"/>
  <c r="P130"/>
  <c r="L132"/>
  <c r="M132"/>
  <c r="N132"/>
  <c r="O132"/>
  <c r="P132"/>
  <c r="L134"/>
  <c r="M134"/>
  <c r="N134"/>
  <c r="O134"/>
  <c r="P134"/>
  <c r="L136"/>
  <c r="M136"/>
  <c r="N136"/>
  <c r="O136"/>
  <c r="P136"/>
  <c r="L138"/>
  <c r="M138"/>
  <c r="N138"/>
  <c r="O138"/>
  <c r="P138"/>
  <c r="L140"/>
  <c r="M140"/>
  <c r="N140"/>
  <c r="O140"/>
  <c r="P140"/>
  <c r="L142"/>
  <c r="M142"/>
  <c r="N142"/>
  <c r="O142"/>
  <c r="P142"/>
  <c r="L144"/>
  <c r="M144"/>
  <c r="N144"/>
  <c r="O144"/>
  <c r="P144"/>
  <c r="L146"/>
  <c r="M146"/>
  <c r="N146"/>
  <c r="O146"/>
  <c r="P146"/>
  <c r="L148"/>
  <c r="M148"/>
  <c r="N148"/>
  <c r="O148"/>
  <c r="P148"/>
  <c r="L150"/>
  <c r="M150"/>
  <c r="N150"/>
  <c r="O150"/>
  <c r="P150"/>
  <c r="L152"/>
  <c r="M152"/>
  <c r="N152"/>
  <c r="O152"/>
  <c r="P152"/>
  <c r="L154"/>
  <c r="M154"/>
  <c r="N154"/>
  <c r="O154"/>
  <c r="P154"/>
  <c r="L156"/>
  <c r="M156"/>
  <c r="N156"/>
  <c r="O156"/>
  <c r="P156"/>
  <c r="L158"/>
  <c r="M158"/>
  <c r="N158"/>
  <c r="O158"/>
  <c r="P158"/>
  <c r="L160"/>
  <c r="M160"/>
  <c r="N160"/>
  <c r="O160"/>
  <c r="P160"/>
  <c r="L162"/>
  <c r="M162"/>
  <c r="N162"/>
  <c r="O162"/>
  <c r="P162"/>
  <c r="L164"/>
  <c r="M164"/>
  <c r="N164"/>
  <c r="O164"/>
  <c r="P164"/>
  <c r="L166"/>
  <c r="M166"/>
  <c r="N166"/>
  <c r="O166"/>
  <c r="P166"/>
  <c r="L168"/>
  <c r="M168"/>
  <c r="N168"/>
  <c r="O168"/>
  <c r="P168"/>
  <c r="L170"/>
  <c r="M170"/>
  <c r="N170"/>
  <c r="O170"/>
  <c r="P170"/>
  <c r="L172"/>
  <c r="M172"/>
  <c r="N172"/>
  <c r="O172"/>
  <c r="P172"/>
  <c r="L174"/>
  <c r="M174"/>
  <c r="N174"/>
  <c r="O174"/>
  <c r="P174"/>
  <c r="L176"/>
  <c r="M176"/>
  <c r="N176"/>
  <c r="O176"/>
  <c r="P176"/>
  <c r="L178"/>
  <c r="M178"/>
  <c r="N178"/>
  <c r="O178"/>
  <c r="P178"/>
  <c r="L180"/>
  <c r="M180"/>
  <c r="N180"/>
  <c r="O180"/>
  <c r="P180"/>
  <c r="L182"/>
  <c r="M182"/>
  <c r="N182"/>
  <c r="O182"/>
  <c r="P182"/>
  <c r="L184"/>
  <c r="M184"/>
  <c r="N184"/>
  <c r="O184"/>
  <c r="P184"/>
  <c r="L186"/>
  <c r="M186"/>
  <c r="N186"/>
  <c r="O186"/>
  <c r="P186"/>
  <c r="L188"/>
  <c r="M188"/>
  <c r="N188"/>
  <c r="O188"/>
  <c r="P188"/>
  <c r="L190"/>
  <c r="M190"/>
  <c r="N190"/>
  <c r="O190"/>
  <c r="P190"/>
  <c r="L192"/>
  <c r="M192"/>
  <c r="N192"/>
  <c r="O192"/>
  <c r="P192"/>
  <c r="L194"/>
  <c r="M194"/>
  <c r="N194"/>
  <c r="O194"/>
  <c r="P194"/>
  <c r="L196"/>
  <c r="M196"/>
  <c r="N196"/>
  <c r="O196"/>
  <c r="P196"/>
  <c r="L198"/>
  <c r="M198"/>
  <c r="N198"/>
  <c r="O198"/>
  <c r="P198"/>
  <c r="L200"/>
  <c r="M200"/>
  <c r="N200"/>
  <c r="O200"/>
  <c r="P200"/>
  <c r="L202"/>
  <c r="M202"/>
  <c r="N202"/>
  <c r="O202"/>
  <c r="P202"/>
  <c r="L204"/>
  <c r="M204"/>
  <c r="N204"/>
  <c r="O204"/>
  <c r="P204"/>
  <c r="L206"/>
  <c r="M206"/>
  <c r="N206"/>
  <c r="O206"/>
  <c r="P206"/>
  <c r="L208"/>
  <c r="M208"/>
  <c r="N208"/>
  <c r="O208"/>
  <c r="P208"/>
  <c r="L210"/>
  <c r="M210"/>
  <c r="N210"/>
  <c r="O210"/>
  <c r="P210"/>
  <c r="L212"/>
  <c r="M212"/>
  <c r="N212"/>
  <c r="O212"/>
  <c r="P212"/>
  <c r="L214"/>
  <c r="M214"/>
  <c r="N214"/>
  <c r="O214"/>
  <c r="P214"/>
  <c r="L216"/>
  <c r="M216"/>
  <c r="N216"/>
  <c r="O216"/>
  <c r="P216"/>
  <c r="L218"/>
  <c r="M218"/>
  <c r="N218"/>
  <c r="O218"/>
  <c r="P218"/>
  <c r="L220"/>
  <c r="M220"/>
  <c r="N220"/>
  <c r="O220"/>
  <c r="P220"/>
  <c r="L222"/>
  <c r="M222"/>
  <c r="N222"/>
  <c r="O222"/>
  <c r="P222"/>
  <c r="L224"/>
  <c r="M224"/>
  <c r="N224"/>
  <c r="O224"/>
  <c r="P224"/>
  <c r="L226"/>
  <c r="M226"/>
  <c r="N226"/>
  <c r="O226"/>
  <c r="P226"/>
  <c r="L228"/>
  <c r="M228"/>
  <c r="N228"/>
  <c r="O228"/>
  <c r="P228"/>
  <c r="L230"/>
  <c r="M230"/>
  <c r="N230"/>
  <c r="O230"/>
  <c r="P230"/>
  <c r="L232"/>
  <c r="M232"/>
  <c r="N232"/>
  <c r="O232"/>
  <c r="P232"/>
  <c r="L234"/>
  <c r="M234"/>
  <c r="N234"/>
  <c r="O234"/>
  <c r="P234"/>
  <c r="L236"/>
  <c r="M236"/>
  <c r="N236"/>
  <c r="O236"/>
  <c r="P236"/>
  <c r="L238"/>
  <c r="M238"/>
  <c r="N238"/>
  <c r="O238"/>
  <c r="P238"/>
  <c r="L240"/>
  <c r="M240"/>
  <c r="N240"/>
  <c r="O240"/>
  <c r="P240"/>
  <c r="L242"/>
  <c r="M242"/>
  <c r="N242"/>
  <c r="O242"/>
  <c r="P242"/>
  <c r="L244"/>
  <c r="M244"/>
  <c r="N244"/>
  <c r="O244"/>
  <c r="P244"/>
  <c r="L246"/>
  <c r="M246"/>
  <c r="N246"/>
  <c r="O246"/>
  <c r="P246"/>
  <c r="L248"/>
  <c r="M248"/>
  <c r="N248"/>
  <c r="O248"/>
  <c r="P248"/>
  <c r="L250"/>
  <c r="M250"/>
  <c r="N250"/>
  <c r="O250"/>
  <c r="P250"/>
  <c r="L252"/>
  <c r="M252"/>
  <c r="N252"/>
  <c r="O252"/>
  <c r="P252"/>
  <c r="L254"/>
  <c r="M254"/>
  <c r="N254"/>
  <c r="O254"/>
  <c r="P254"/>
  <c r="L256"/>
  <c r="M256"/>
  <c r="N256"/>
  <c r="O256"/>
  <c r="P256"/>
  <c r="L258"/>
  <c r="M258"/>
  <c r="N258"/>
  <c r="O258"/>
  <c r="P258"/>
  <c r="L260"/>
  <c r="M260"/>
  <c r="N260"/>
  <c r="O260"/>
  <c r="P260"/>
  <c r="L262"/>
  <c r="M262"/>
  <c r="N262"/>
  <c r="O262"/>
  <c r="P262"/>
  <c r="L264"/>
  <c r="M264"/>
  <c r="N264"/>
  <c r="O264"/>
  <c r="P264"/>
  <c r="L266"/>
  <c r="M266"/>
  <c r="N266"/>
  <c r="O266"/>
  <c r="P266"/>
  <c r="L268"/>
  <c r="M268"/>
  <c r="N268"/>
  <c r="O268"/>
  <c r="P268"/>
  <c r="L270"/>
  <c r="M270"/>
  <c r="N270"/>
  <c r="O270"/>
  <c r="P270"/>
  <c r="L272"/>
  <c r="M272"/>
  <c r="N272"/>
  <c r="O272"/>
  <c r="P272"/>
  <c r="L274"/>
  <c r="M274"/>
  <c r="N274"/>
  <c r="O274"/>
  <c r="P274"/>
  <c r="L276"/>
  <c r="M276"/>
  <c r="N276"/>
  <c r="O276"/>
  <c r="P276"/>
  <c r="L278"/>
  <c r="M278"/>
  <c r="N278"/>
  <c r="O278"/>
  <c r="P278"/>
  <c r="L280"/>
  <c r="M280"/>
  <c r="N280"/>
  <c r="O280"/>
  <c r="P280"/>
  <c r="L282"/>
  <c r="M282"/>
  <c r="N282"/>
  <c r="O282"/>
  <c r="P282"/>
  <c r="L284"/>
  <c r="M284"/>
  <c r="N284"/>
  <c r="O284"/>
  <c r="P284"/>
  <c r="L286"/>
  <c r="M286"/>
  <c r="N286"/>
  <c r="O286"/>
  <c r="P286"/>
  <c r="L288"/>
  <c r="M288"/>
  <c r="N288"/>
  <c r="O288"/>
  <c r="P288"/>
  <c r="L290"/>
  <c r="M290"/>
  <c r="N290"/>
  <c r="O290"/>
  <c r="P290"/>
  <c r="L292"/>
  <c r="M292"/>
  <c r="N292"/>
  <c r="O292"/>
  <c r="P292"/>
  <c r="L294"/>
  <c r="M294"/>
  <c r="N294"/>
  <c r="O294"/>
  <c r="P294"/>
  <c r="L296"/>
  <c r="M296"/>
  <c r="N296"/>
  <c r="O296"/>
  <c r="P296"/>
  <c r="L298"/>
  <c r="M298"/>
  <c r="N298"/>
  <c r="O298"/>
  <c r="P298"/>
  <c r="L300"/>
  <c r="M300"/>
  <c r="N300"/>
  <c r="O300"/>
  <c r="P300"/>
  <c r="L302"/>
  <c r="M302"/>
  <c r="N302"/>
  <c r="O302"/>
  <c r="P302"/>
  <c r="L304"/>
  <c r="M304"/>
  <c r="N304"/>
  <c r="O304"/>
  <c r="P304"/>
  <c r="L306"/>
  <c r="M306"/>
  <c r="N306"/>
  <c r="O306"/>
  <c r="P306"/>
  <c r="L308"/>
  <c r="M308"/>
  <c r="N308"/>
  <c r="O308"/>
  <c r="P308"/>
  <c r="L310"/>
  <c r="M310"/>
  <c r="N310"/>
  <c r="O310"/>
  <c r="P310"/>
  <c r="L312"/>
  <c r="M312"/>
  <c r="N312"/>
  <c r="O312"/>
  <c r="P312"/>
  <c r="L314"/>
  <c r="M314"/>
  <c r="N314"/>
  <c r="O314"/>
  <c r="P314"/>
  <c r="L316"/>
  <c r="M316"/>
  <c r="N316"/>
  <c r="O316"/>
  <c r="P316"/>
  <c r="L318"/>
  <c r="M318"/>
  <c r="N318"/>
  <c r="O318"/>
  <c r="P318"/>
  <c r="L320"/>
  <c r="M320"/>
  <c r="N320"/>
  <c r="O320"/>
  <c r="P320"/>
  <c r="L322"/>
  <c r="M322"/>
  <c r="N322"/>
  <c r="O322"/>
  <c r="P322"/>
  <c r="L324"/>
  <c r="M324"/>
  <c r="N324"/>
  <c r="O324"/>
  <c r="P324"/>
  <c r="L326"/>
  <c r="M326"/>
  <c r="N326"/>
  <c r="O326"/>
  <c r="P326"/>
  <c r="L328"/>
  <c r="M328"/>
  <c r="N328"/>
  <c r="O328"/>
  <c r="P328"/>
  <c r="L330"/>
  <c r="M330"/>
  <c r="N330"/>
  <c r="O330"/>
  <c r="P330"/>
  <c r="L332"/>
  <c r="M332"/>
  <c r="N332"/>
  <c r="O332"/>
  <c r="P332"/>
  <c r="L334"/>
  <c r="M334"/>
  <c r="N334"/>
  <c r="O334"/>
  <c r="P334"/>
  <c r="L336"/>
  <c r="M336"/>
  <c r="N336"/>
  <c r="O336"/>
  <c r="P336"/>
  <c r="L338"/>
  <c r="M338"/>
  <c r="N338"/>
  <c r="O338"/>
  <c r="P338"/>
  <c r="L340"/>
  <c r="M340"/>
  <c r="N340"/>
  <c r="O340"/>
  <c r="P340"/>
  <c r="L342"/>
  <c r="M342"/>
  <c r="N342"/>
  <c r="O342"/>
  <c r="P342"/>
  <c r="L344"/>
  <c r="M344"/>
  <c r="N344"/>
  <c r="O344"/>
  <c r="P344"/>
  <c r="L346"/>
  <c r="M346"/>
  <c r="N346"/>
  <c r="O346"/>
  <c r="P346"/>
  <c r="L348"/>
  <c r="M348"/>
  <c r="N348"/>
  <c r="O348"/>
  <c r="P348"/>
  <c r="L350"/>
  <c r="M350"/>
  <c r="N350"/>
  <c r="O350"/>
  <c r="P350"/>
  <c r="L352"/>
  <c r="M352"/>
  <c r="N352"/>
  <c r="O352"/>
  <c r="P352"/>
  <c r="L354"/>
  <c r="M354"/>
  <c r="N354"/>
  <c r="O354"/>
  <c r="P354"/>
  <c r="L356"/>
  <c r="M356"/>
  <c r="N356"/>
  <c r="O356"/>
  <c r="P356"/>
  <c r="L358"/>
  <c r="M358"/>
  <c r="N358"/>
  <c r="O358"/>
  <c r="P358"/>
  <c r="L360"/>
  <c r="M360"/>
  <c r="N360"/>
  <c r="O360"/>
  <c r="P360"/>
  <c r="L362"/>
  <c r="M362"/>
  <c r="N362"/>
  <c r="O362"/>
  <c r="P362"/>
  <c r="L364"/>
  <c r="M364"/>
  <c r="N364"/>
  <c r="O364"/>
  <c r="P364"/>
  <c r="L366"/>
  <c r="M366"/>
  <c r="N366"/>
  <c r="O366"/>
  <c r="P366"/>
  <c r="L368"/>
  <c r="M368"/>
  <c r="N368"/>
  <c r="O368"/>
  <c r="P368"/>
  <c r="L370"/>
  <c r="M370"/>
  <c r="N370"/>
  <c r="O370"/>
  <c r="P370"/>
  <c r="L372"/>
  <c r="M372"/>
  <c r="N372"/>
  <c r="O372"/>
  <c r="P372"/>
  <c r="L374"/>
  <c r="M374"/>
  <c r="N374"/>
  <c r="O374"/>
  <c r="P374"/>
  <c r="L376"/>
  <c r="M376"/>
  <c r="N376"/>
  <c r="O376"/>
  <c r="P376"/>
  <c r="L378"/>
  <c r="M378"/>
  <c r="N378"/>
  <c r="O378"/>
  <c r="P378"/>
  <c r="L380"/>
  <c r="M380"/>
  <c r="N380"/>
  <c r="O380"/>
  <c r="P380"/>
  <c r="L382"/>
  <c r="M382"/>
  <c r="N382"/>
  <c r="O382"/>
  <c r="P382"/>
  <c r="L384"/>
  <c r="M384"/>
  <c r="N384"/>
  <c r="O384"/>
  <c r="P384"/>
  <c r="L386"/>
  <c r="M386"/>
  <c r="N386"/>
  <c r="O386"/>
  <c r="P386"/>
  <c r="L388"/>
  <c r="M388"/>
  <c r="N388"/>
  <c r="O388"/>
  <c r="P388"/>
  <c r="L390"/>
  <c r="M390"/>
  <c r="N390"/>
  <c r="O390"/>
  <c r="P390"/>
  <c r="L392"/>
  <c r="M392"/>
  <c r="N392"/>
  <c r="O392"/>
  <c r="P392"/>
  <c r="L394"/>
  <c r="M394"/>
  <c r="N394"/>
  <c r="O394"/>
  <c r="P394"/>
  <c r="L396"/>
  <c r="M396"/>
  <c r="N396"/>
  <c r="O396"/>
  <c r="P396"/>
  <c r="L398"/>
  <c r="M398"/>
  <c r="N398"/>
  <c r="O398"/>
  <c r="P398"/>
  <c r="L400"/>
  <c r="M400"/>
  <c r="N400"/>
  <c r="O400"/>
  <c r="P400"/>
  <c r="L402"/>
  <c r="M402"/>
  <c r="N402"/>
  <c r="O402"/>
  <c r="P402"/>
  <c r="L404"/>
  <c r="M404"/>
  <c r="N404"/>
  <c r="O404"/>
  <c r="P404"/>
  <c r="L406"/>
  <c r="M406"/>
  <c r="N406"/>
  <c r="O406"/>
  <c r="P406"/>
  <c r="L408"/>
  <c r="M408"/>
  <c r="N408"/>
  <c r="O408"/>
  <c r="P408"/>
  <c r="L410"/>
  <c r="M410"/>
  <c r="N410"/>
  <c r="O410"/>
  <c r="P410"/>
  <c r="L412"/>
  <c r="M412"/>
  <c r="N412"/>
  <c r="O412"/>
  <c r="P412"/>
  <c r="L414"/>
  <c r="M414"/>
  <c r="N414"/>
  <c r="O414"/>
  <c r="P414"/>
  <c r="L416"/>
  <c r="M416"/>
  <c r="N416"/>
  <c r="O416"/>
  <c r="P416"/>
  <c r="L418"/>
  <c r="M418"/>
  <c r="N418"/>
  <c r="O418"/>
  <c r="P418"/>
  <c r="L420"/>
  <c r="M420"/>
  <c r="N420"/>
  <c r="O420"/>
  <c r="P420"/>
  <c r="L422"/>
  <c r="M422"/>
  <c r="N422"/>
  <c r="O422"/>
  <c r="P422"/>
  <c r="L424"/>
  <c r="M424"/>
  <c r="N424"/>
  <c r="O424"/>
  <c r="P424"/>
  <c r="L426"/>
  <c r="M426"/>
  <c r="N426"/>
  <c r="O426"/>
  <c r="P426"/>
  <c r="L428"/>
  <c r="M428"/>
  <c r="N428"/>
  <c r="O428"/>
  <c r="P428"/>
  <c r="L430"/>
  <c r="M430"/>
  <c r="N430"/>
  <c r="O430"/>
  <c r="P430"/>
  <c r="L432"/>
  <c r="M432"/>
  <c r="N432"/>
  <c r="O432"/>
  <c r="P432"/>
  <c r="L434"/>
  <c r="M434"/>
  <c r="N434"/>
  <c r="O434"/>
  <c r="P434"/>
  <c r="L436"/>
  <c r="M436"/>
  <c r="N436"/>
  <c r="O436"/>
  <c r="P436"/>
  <c r="L438"/>
  <c r="M438"/>
  <c r="N438"/>
  <c r="O438"/>
  <c r="P438"/>
  <c r="L440"/>
  <c r="M440"/>
  <c r="N440"/>
  <c r="O440"/>
  <c r="P440"/>
  <c r="L442"/>
  <c r="M442"/>
  <c r="N442"/>
  <c r="O442"/>
  <c r="P442"/>
  <c r="L444"/>
  <c r="M444"/>
  <c r="N444"/>
  <c r="O444"/>
  <c r="P444"/>
  <c r="L446"/>
  <c r="M446"/>
  <c r="N446"/>
  <c r="O446"/>
  <c r="P446"/>
  <c r="L448"/>
  <c r="M448"/>
  <c r="N448"/>
  <c r="O448"/>
  <c r="P448"/>
  <c r="L450"/>
  <c r="M450"/>
  <c r="N450"/>
  <c r="O450"/>
  <c r="P450"/>
  <c r="L452"/>
  <c r="M452"/>
  <c r="N452"/>
  <c r="O452"/>
  <c r="P452"/>
  <c r="L454"/>
  <c r="M454"/>
  <c r="N454"/>
  <c r="O454"/>
  <c r="P454"/>
  <c r="L456"/>
  <c r="M456"/>
  <c r="N456"/>
  <c r="O456"/>
  <c r="P456"/>
  <c r="L458"/>
  <c r="M458"/>
  <c r="N458"/>
  <c r="O458"/>
  <c r="P458"/>
  <c r="L460"/>
  <c r="M460"/>
  <c r="N460"/>
  <c r="O460"/>
  <c r="P460"/>
  <c r="L462"/>
  <c r="M462"/>
  <c r="N462"/>
  <c r="O462"/>
  <c r="P462"/>
  <c r="L464"/>
  <c r="M464"/>
  <c r="N464"/>
  <c r="O464"/>
  <c r="P464"/>
  <c r="L466"/>
  <c r="M466"/>
  <c r="N466"/>
  <c r="O466"/>
  <c r="P466"/>
  <c r="L468"/>
  <c r="M468"/>
  <c r="N468"/>
  <c r="O468"/>
  <c r="P468"/>
  <c r="L470"/>
  <c r="M470"/>
  <c r="N470"/>
  <c r="O470"/>
  <c r="P470"/>
  <c r="L472"/>
  <c r="M472"/>
  <c r="N472"/>
  <c r="O472"/>
  <c r="P472"/>
  <c r="L474"/>
  <c r="M474"/>
  <c r="N474"/>
  <c r="O474"/>
  <c r="P474"/>
  <c r="L476"/>
  <c r="M476"/>
  <c r="N476"/>
  <c r="O476"/>
  <c r="P476"/>
  <c r="L478"/>
  <c r="M478"/>
  <c r="N478"/>
  <c r="O478"/>
  <c r="P478"/>
  <c r="L480"/>
  <c r="M480"/>
  <c r="N480"/>
  <c r="O480"/>
  <c r="P480"/>
  <c r="L482"/>
  <c r="M482"/>
  <c r="N482"/>
  <c r="O482"/>
  <c r="P482"/>
  <c r="L484"/>
  <c r="M484"/>
  <c r="N484"/>
  <c r="O484"/>
  <c r="P484"/>
  <c r="L486"/>
  <c r="M486"/>
  <c r="N486"/>
  <c r="O486"/>
  <c r="P486"/>
  <c r="L488"/>
  <c r="M488"/>
  <c r="N488"/>
  <c r="O488"/>
  <c r="P488"/>
  <c r="L490"/>
  <c r="M490"/>
  <c r="N490"/>
  <c r="O490"/>
  <c r="P490"/>
  <c r="L492"/>
  <c r="M492"/>
  <c r="N492"/>
  <c r="O492"/>
  <c r="P492"/>
  <c r="L494"/>
  <c r="M494"/>
  <c r="N494"/>
  <c r="O494"/>
  <c r="P494"/>
  <c r="L496"/>
  <c r="M496"/>
  <c r="N496"/>
  <c r="O496"/>
  <c r="P496"/>
  <c r="L498"/>
  <c r="M498"/>
  <c r="N498"/>
  <c r="O498"/>
  <c r="P498"/>
  <c r="L500"/>
  <c r="M500"/>
  <c r="N500"/>
  <c r="O500"/>
  <c r="P500"/>
  <c r="BS28"/>
  <c r="BS20"/>
  <c r="BS12"/>
  <c r="BS62"/>
  <c r="BS60"/>
  <c r="BS54"/>
  <c r="BS52"/>
  <c r="BS46"/>
  <c r="BS44"/>
  <c r="BS38"/>
  <c r="BS36"/>
  <c r="BS30"/>
  <c r="BS22"/>
  <c r="BS14"/>
  <c r="BS6"/>
  <c r="AY92"/>
  <c r="EM5"/>
  <c r="DN5"/>
  <c r="DO5"/>
  <c r="W5"/>
  <c r="EA160"/>
  <c r="EA164"/>
  <c r="EA168"/>
  <c r="EA172"/>
  <c r="EA176"/>
  <c r="EA180"/>
  <c r="EA184"/>
  <c r="EA188"/>
  <c r="EA192"/>
  <c r="EA196"/>
  <c r="EA200"/>
  <c r="EA204"/>
  <c r="EA208"/>
  <c r="EA212"/>
  <c r="EA216"/>
  <c r="EA220"/>
  <c r="EA224"/>
  <c r="EA228"/>
  <c r="EA232"/>
  <c r="EA236"/>
  <c r="EA240"/>
  <c r="EA244"/>
  <c r="EA248"/>
  <c r="EA252"/>
  <c r="EA256"/>
  <c r="EA260"/>
  <c r="EA264"/>
  <c r="EA268"/>
  <c r="EA272"/>
  <c r="EA276"/>
  <c r="EA280"/>
  <c r="EA284"/>
  <c r="EA288"/>
  <c r="EA292"/>
  <c r="EA296"/>
  <c r="EA300"/>
  <c r="EA304"/>
  <c r="EA308"/>
  <c r="EA312"/>
  <c r="EA316"/>
  <c r="EA320"/>
  <c r="EA324"/>
  <c r="EA328"/>
  <c r="EA332"/>
  <c r="EA336"/>
  <c r="EA340"/>
  <c r="EA344"/>
  <c r="AU344"/>
  <c r="EY346"/>
  <c r="EA348"/>
  <c r="AU348"/>
  <c r="EY350"/>
  <c r="EA352"/>
  <c r="AU352"/>
  <c r="EY354"/>
  <c r="EA356"/>
  <c r="AU356"/>
  <c r="EY358"/>
  <c r="EA360"/>
  <c r="AU360"/>
  <c r="EY362"/>
  <c r="EA364"/>
  <c r="AU364"/>
  <c r="EY366"/>
  <c r="EA368"/>
  <c r="AU368"/>
  <c r="EY370"/>
  <c r="EA372"/>
  <c r="AU372"/>
  <c r="EY374"/>
  <c r="EA376"/>
  <c r="AU376"/>
  <c r="EY378"/>
  <c r="EA380"/>
  <c r="AU380"/>
  <c r="EY382"/>
  <c r="EA384"/>
  <c r="AU384"/>
  <c r="EY386"/>
  <c r="EA388"/>
  <c r="AU388"/>
  <c r="EY390"/>
  <c r="EA392"/>
  <c r="AU392"/>
  <c r="EY394"/>
  <c r="EA396"/>
  <c r="AU396"/>
  <c r="EY398"/>
  <c r="EA400"/>
  <c r="AU400"/>
  <c r="EY402"/>
  <c r="EA404"/>
  <c r="AU404"/>
  <c r="EY406"/>
  <c r="EA408"/>
  <c r="AU408"/>
  <c r="EY410"/>
  <c r="EA412"/>
  <c r="AU412"/>
  <c r="EY414"/>
  <c r="EA416"/>
  <c r="AU416"/>
  <c r="EY418"/>
  <c r="EA420"/>
  <c r="AU420"/>
  <c r="EY422"/>
  <c r="EA424"/>
  <c r="AU424"/>
  <c r="EY426"/>
  <c r="EA428"/>
  <c r="AU428"/>
  <c r="EY430"/>
  <c r="EA432"/>
  <c r="AU432"/>
  <c r="EY434"/>
  <c r="EA436"/>
  <c r="AU436"/>
  <c r="EY438"/>
  <c r="EA440"/>
  <c r="AU440"/>
  <c r="EY442"/>
  <c r="EA444"/>
  <c r="AU444"/>
  <c r="EY446"/>
  <c r="EA448"/>
  <c r="AU448"/>
  <c r="EY450"/>
  <c r="EA452"/>
  <c r="AU452"/>
  <c r="EY454"/>
  <c r="EA456"/>
  <c r="AU456"/>
  <c r="EY458"/>
  <c r="EA460"/>
  <c r="AU460"/>
  <c r="EY462"/>
  <c r="EA464"/>
  <c r="AU464"/>
  <c r="EY466"/>
  <c r="EA468"/>
  <c r="AU468"/>
  <c r="EA472"/>
  <c r="EY494"/>
  <c r="EA496"/>
  <c r="AU496"/>
  <c r="EY498"/>
  <c r="EA500"/>
  <c r="AU500"/>
  <c r="AI406"/>
  <c r="AI398"/>
  <c r="BS64"/>
  <c r="BS58"/>
  <c r="BS56"/>
  <c r="BS50"/>
  <c r="BS48"/>
  <c r="BS42"/>
  <c r="BS40"/>
  <c r="BS34"/>
  <c r="BS32"/>
  <c r="BS26"/>
  <c r="BS24"/>
  <c r="BS18"/>
  <c r="BS16"/>
  <c r="BS10"/>
  <c r="BS8"/>
  <c r="AI386"/>
  <c r="AI378"/>
  <c r="AI370"/>
  <c r="AI362"/>
  <c r="AI354"/>
  <c r="AI346"/>
  <c r="AI338"/>
  <c r="AI330"/>
  <c r="AI322"/>
  <c r="AI314"/>
  <c r="AI306"/>
  <c r="AI298"/>
  <c r="AI290"/>
  <c r="AI282"/>
  <c r="AI274"/>
  <c r="AI266"/>
  <c r="AI258"/>
  <c r="AI250"/>
  <c r="AI242"/>
  <c r="AI234"/>
  <c r="AI226"/>
  <c r="AI218"/>
  <c r="AI210"/>
  <c r="AI202"/>
  <c r="AI194"/>
  <c r="AI186"/>
  <c r="AI178"/>
  <c r="AI170"/>
  <c r="AI162"/>
  <c r="AI154"/>
  <c r="AI146"/>
  <c r="AI138"/>
  <c r="AI130"/>
  <c r="AI122"/>
  <c r="AI114"/>
  <c r="AI106"/>
  <c r="AI98"/>
  <c r="AI90"/>
  <c r="AI82"/>
  <c r="AI74"/>
  <c r="AI66"/>
  <c r="AI58"/>
  <c r="AI50"/>
  <c r="AI42"/>
  <c r="AI34"/>
  <c r="AI26"/>
  <c r="AI18"/>
  <c r="AI10"/>
  <c r="AI408"/>
  <c r="AI400"/>
  <c r="AI392"/>
  <c r="AI384"/>
  <c r="AI376"/>
  <c r="AI368"/>
  <c r="AI360"/>
  <c r="AI352"/>
  <c r="AI344"/>
  <c r="AI336"/>
  <c r="AI328"/>
  <c r="AI320"/>
  <c r="AI312"/>
  <c r="AI304"/>
  <c r="AI296"/>
  <c r="AI288"/>
  <c r="AI280"/>
  <c r="AI272"/>
  <c r="AI264"/>
  <c r="AI256"/>
  <c r="AI248"/>
  <c r="AI240"/>
  <c r="AI232"/>
  <c r="AI224"/>
  <c r="AI216"/>
  <c r="AI208"/>
  <c r="AI200"/>
  <c r="AI192"/>
  <c r="AI184"/>
  <c r="AI176"/>
  <c r="AI168"/>
  <c r="AI160"/>
  <c r="AI152"/>
  <c r="AI144"/>
  <c r="AI136"/>
  <c r="AI128"/>
  <c r="AI120"/>
  <c r="AI112"/>
  <c r="AI104"/>
  <c r="AI96"/>
  <c r="AI88"/>
  <c r="AI80"/>
  <c r="AI72"/>
  <c r="AI64"/>
  <c r="AI56"/>
  <c r="AI48"/>
  <c r="AI40"/>
  <c r="AI32"/>
  <c r="AI24"/>
  <c r="AI16"/>
  <c r="AI8"/>
  <c r="EA266"/>
  <c r="EA270"/>
  <c r="EA274"/>
  <c r="EA278"/>
  <c r="EA282"/>
  <c r="EA286"/>
  <c r="EA290"/>
  <c r="EA294"/>
  <c r="EA298"/>
  <c r="EA302"/>
  <c r="EA306"/>
  <c r="EA310"/>
  <c r="EA314"/>
  <c r="EA318"/>
  <c r="EA322"/>
  <c r="EA326"/>
  <c r="EA330"/>
  <c r="EA334"/>
  <c r="EA338"/>
  <c r="EA342"/>
  <c r="EY344"/>
  <c r="EA346"/>
  <c r="AU346"/>
  <c r="EY348"/>
  <c r="EA350"/>
  <c r="AU350"/>
  <c r="EY352"/>
  <c r="EA354"/>
  <c r="AU354"/>
  <c r="EY356"/>
  <c r="EA358"/>
  <c r="AU358"/>
  <c r="EY360"/>
  <c r="EA362"/>
  <c r="AU362"/>
  <c r="EY364"/>
  <c r="EA366"/>
  <c r="AU366"/>
  <c r="EY368"/>
  <c r="EA370"/>
  <c r="AU370"/>
  <c r="EY372"/>
  <c r="EA374"/>
  <c r="AU374"/>
  <c r="EY376"/>
  <c r="EA378"/>
  <c r="AU378"/>
  <c r="EY380"/>
  <c r="EA382"/>
  <c r="AU382"/>
  <c r="EY384"/>
  <c r="EA386"/>
  <c r="AU386"/>
  <c r="EY388"/>
  <c r="EA390"/>
  <c r="AU390"/>
  <c r="EY392"/>
  <c r="EA394"/>
  <c r="AU394"/>
  <c r="EY396"/>
  <c r="EA398"/>
  <c r="AU398"/>
  <c r="EY400"/>
  <c r="EA402"/>
  <c r="AU402"/>
  <c r="EY404"/>
  <c r="EA406"/>
  <c r="AU406"/>
  <c r="EY408"/>
  <c r="EA410"/>
  <c r="AU410"/>
  <c r="EY412"/>
  <c r="EA414"/>
  <c r="AU414"/>
  <c r="EY416"/>
  <c r="EA418"/>
  <c r="AU418"/>
  <c r="EY420"/>
  <c r="EA422"/>
  <c r="AU422"/>
  <c r="EY424"/>
  <c r="EA426"/>
  <c r="AU426"/>
  <c r="EY428"/>
  <c r="EA430"/>
  <c r="AU430"/>
  <c r="EY432"/>
  <c r="EA434"/>
  <c r="AU434"/>
  <c r="EY436"/>
  <c r="EA438"/>
  <c r="AU438"/>
  <c r="EY440"/>
  <c r="EA442"/>
  <c r="AU442"/>
  <c r="EY444"/>
  <c r="EA446"/>
  <c r="AU446"/>
  <c r="EY448"/>
  <c r="EA450"/>
  <c r="AU450"/>
  <c r="EY452"/>
  <c r="EA454"/>
  <c r="AU454"/>
  <c r="EY456"/>
  <c r="EA458"/>
  <c r="AU458"/>
  <c r="EY460"/>
  <c r="EA462"/>
  <c r="AU462"/>
  <c r="EY464"/>
  <c r="EA466"/>
  <c r="AU466"/>
  <c r="EY468"/>
  <c r="EA470"/>
  <c r="AU470"/>
  <c r="EY472"/>
  <c r="EA474"/>
  <c r="AU474"/>
  <c r="EY476"/>
  <c r="EA478"/>
  <c r="AU478"/>
  <c r="EY480"/>
  <c r="EA482"/>
  <c r="AU482"/>
  <c r="EY484"/>
  <c r="EA486"/>
  <c r="AU486"/>
  <c r="EY488"/>
  <c r="EA490"/>
  <c r="AU490"/>
  <c r="EY492"/>
  <c r="EA494"/>
  <c r="AU494"/>
  <c r="EY496"/>
  <c r="EA498"/>
  <c r="AU498"/>
  <c r="EY500"/>
  <c r="AI390"/>
  <c r="AI382"/>
  <c r="AI374"/>
  <c r="AI366"/>
  <c r="AI358"/>
  <c r="AI350"/>
  <c r="AI342"/>
  <c r="AI334"/>
  <c r="AI326"/>
  <c r="AI318"/>
  <c r="AI310"/>
  <c r="AI302"/>
  <c r="AI294"/>
  <c r="AI286"/>
  <c r="AI278"/>
  <c r="AI270"/>
  <c r="AI262"/>
  <c r="AI254"/>
  <c r="AI246"/>
  <c r="AI238"/>
  <c r="AI230"/>
  <c r="AI222"/>
  <c r="AI214"/>
  <c r="AI206"/>
  <c r="AI198"/>
  <c r="AI190"/>
  <c r="AI182"/>
  <c r="AI174"/>
  <c r="AI166"/>
  <c r="AI158"/>
  <c r="AI150"/>
  <c r="AI142"/>
  <c r="AI134"/>
  <c r="AI126"/>
  <c r="AI118"/>
  <c r="AI110"/>
  <c r="AI102"/>
  <c r="AI94"/>
  <c r="AI86"/>
  <c r="AI78"/>
  <c r="AI70"/>
  <c r="AI62"/>
  <c r="AI54"/>
  <c r="AI46"/>
  <c r="AI38"/>
  <c r="AI30"/>
  <c r="AI22"/>
  <c r="AI14"/>
  <c r="AI6"/>
  <c r="AI412"/>
  <c r="AI410"/>
  <c r="AI404"/>
  <c r="AI402"/>
  <c r="AI396"/>
  <c r="AI394"/>
  <c r="AI388"/>
  <c r="AI380"/>
  <c r="AI372"/>
  <c r="AI364"/>
  <c r="AI356"/>
  <c r="AI348"/>
  <c r="AI340"/>
  <c r="AI332"/>
  <c r="AI324"/>
  <c r="AI316"/>
  <c r="AI308"/>
  <c r="AI300"/>
  <c r="AI292"/>
  <c r="AI284"/>
  <c r="AI276"/>
  <c r="AI268"/>
  <c r="AI260"/>
  <c r="AI252"/>
  <c r="AI244"/>
  <c r="AI236"/>
  <c r="AI228"/>
  <c r="AI220"/>
  <c r="AI212"/>
  <c r="AI204"/>
  <c r="AI196"/>
  <c r="AI188"/>
  <c r="AI180"/>
  <c r="AI172"/>
  <c r="AI164"/>
  <c r="AI156"/>
  <c r="AI148"/>
  <c r="AI140"/>
  <c r="AI132"/>
  <c r="AI124"/>
  <c r="AI116"/>
  <c r="AI108"/>
  <c r="AI100"/>
  <c r="AI92"/>
  <c r="AI84"/>
  <c r="AI76"/>
  <c r="AI68"/>
  <c r="AI60"/>
  <c r="AI52"/>
  <c r="AI44"/>
  <c r="AI36"/>
  <c r="AI28"/>
  <c r="AI20"/>
  <c r="AI12"/>
  <c r="CK4"/>
  <c r="CN500"/>
  <c r="CL500"/>
  <c r="CI498"/>
  <c r="CG498"/>
  <c r="CN496"/>
  <c r="CL496"/>
  <c r="CI494"/>
  <c r="CG494"/>
  <c r="CN492"/>
  <c r="CL492"/>
  <c r="CI490"/>
  <c r="CG490"/>
  <c r="CN488"/>
  <c r="CL488"/>
  <c r="CI486"/>
  <c r="CG486"/>
  <c r="CN484"/>
  <c r="CL484"/>
  <c r="CI482"/>
  <c r="CG482"/>
  <c r="CN480"/>
  <c r="CL480"/>
  <c r="CI478"/>
  <c r="CG478"/>
  <c r="CN476"/>
  <c r="CL476"/>
  <c r="CI474"/>
  <c r="CG474"/>
  <c r="CN472"/>
  <c r="CL472"/>
  <c r="CI470"/>
  <c r="CG470"/>
  <c r="CN468"/>
  <c r="CL468"/>
  <c r="CI466"/>
  <c r="CG466"/>
  <c r="CN464"/>
  <c r="CL464"/>
  <c r="CI462"/>
  <c r="CG462"/>
  <c r="CN460"/>
  <c r="CL460"/>
  <c r="CI458"/>
  <c r="CG458"/>
  <c r="CN456"/>
  <c r="CL456"/>
  <c r="CI454"/>
  <c r="CG454"/>
  <c r="CN452"/>
  <c r="CL452"/>
  <c r="CI450"/>
  <c r="CG450"/>
  <c r="CN448"/>
  <c r="CL448"/>
  <c r="CI446"/>
  <c r="CG446"/>
  <c r="CN444"/>
  <c r="CL444"/>
  <c r="CI442"/>
  <c r="CG442"/>
  <c r="CN440"/>
  <c r="CL440"/>
  <c r="CI438"/>
  <c r="CG438"/>
  <c r="CN436"/>
  <c r="CL436"/>
  <c r="CI434"/>
  <c r="CG434"/>
  <c r="CN432"/>
  <c r="CL432"/>
  <c r="CI430"/>
  <c r="CG430"/>
  <c r="CN428"/>
  <c r="CL428"/>
  <c r="CI426"/>
  <c r="CG426"/>
  <c r="CN424"/>
  <c r="CL424"/>
  <c r="CI422"/>
  <c r="CG422"/>
  <c r="CN420"/>
  <c r="CL420"/>
  <c r="CI418"/>
  <c r="CG418"/>
  <c r="CN416"/>
  <c r="CL416"/>
  <c r="CI414"/>
  <c r="CG414"/>
  <c r="CN412"/>
  <c r="CL412"/>
  <c r="CI410"/>
  <c r="CG410"/>
  <c r="CN408"/>
  <c r="CL408"/>
  <c r="CI406"/>
  <c r="CG406"/>
  <c r="CN404"/>
  <c r="CL404"/>
  <c r="CI402"/>
  <c r="CG402"/>
  <c r="CN400"/>
  <c r="CL400"/>
  <c r="CI398"/>
  <c r="CG398"/>
  <c r="CN396"/>
  <c r="CL396"/>
  <c r="CI394"/>
  <c r="CG394"/>
  <c r="CN392"/>
  <c r="CL392"/>
  <c r="CI390"/>
  <c r="CG390"/>
  <c r="CN388"/>
  <c r="CL388"/>
  <c r="CI386"/>
  <c r="CG386"/>
  <c r="CN384"/>
  <c r="CL384"/>
  <c r="CI382"/>
  <c r="CG382"/>
  <c r="CN380"/>
  <c r="CL380"/>
  <c r="CI378"/>
  <c r="CG378"/>
  <c r="CN376"/>
  <c r="CL376"/>
  <c r="CI374"/>
  <c r="CG374"/>
  <c r="CN372"/>
  <c r="CL372"/>
  <c r="CI370"/>
  <c r="CG370"/>
  <c r="CN368"/>
  <c r="CL368"/>
  <c r="CI366"/>
  <c r="CG366"/>
  <c r="CN364"/>
  <c r="CL364"/>
  <c r="CI362"/>
  <c r="CG362"/>
  <c r="CN360"/>
  <c r="CL360"/>
  <c r="CI358"/>
  <c r="CG358"/>
  <c r="CN356"/>
  <c r="CL356"/>
  <c r="CI354"/>
  <c r="CG354"/>
  <c r="CN352"/>
  <c r="CL352"/>
  <c r="CI350"/>
  <c r="CG350"/>
  <c r="CN348"/>
  <c r="CL348"/>
  <c r="CI346"/>
  <c r="CG346"/>
  <c r="CN344"/>
  <c r="CL344"/>
  <c r="CI342"/>
  <c r="CM500"/>
  <c r="CH500"/>
  <c r="CO498"/>
  <c r="CJ498"/>
  <c r="CK498"/>
  <c r="CF498"/>
  <c r="CM496"/>
  <c r="CH496"/>
  <c r="CO494"/>
  <c r="CJ494"/>
  <c r="CK494"/>
  <c r="CF494"/>
  <c r="CM492"/>
  <c r="CH492"/>
  <c r="CO490"/>
  <c r="CJ490"/>
  <c r="CK490"/>
  <c r="CF490"/>
  <c r="CM488"/>
  <c r="CH488"/>
  <c r="CO486"/>
  <c r="CJ486"/>
  <c r="CK486"/>
  <c r="CF486"/>
  <c r="CM484"/>
  <c r="CH484"/>
  <c r="CO482"/>
  <c r="CJ482"/>
  <c r="CK482"/>
  <c r="CF482"/>
  <c r="CM480"/>
  <c r="CH480"/>
  <c r="CO478"/>
  <c r="CJ478"/>
  <c r="CK478"/>
  <c r="CF478"/>
  <c r="CM476"/>
  <c r="CH476"/>
  <c r="CO474"/>
  <c r="CJ474"/>
  <c r="CK474"/>
  <c r="CF474"/>
  <c r="CM472"/>
  <c r="CH472"/>
  <c r="CO470"/>
  <c r="CJ470"/>
  <c r="CK470"/>
  <c r="CF470"/>
  <c r="CM468"/>
  <c r="CH468"/>
  <c r="CO466"/>
  <c r="CJ466"/>
  <c r="CK466"/>
  <c r="CF466"/>
  <c r="CM464"/>
  <c r="CH464"/>
  <c r="CO462"/>
  <c r="CJ462"/>
  <c r="CK462"/>
  <c r="CF462"/>
  <c r="CM460"/>
  <c r="CH460"/>
  <c r="CO458"/>
  <c r="CJ458"/>
  <c r="CK458"/>
  <c r="CF458"/>
  <c r="CM456"/>
  <c r="CH456"/>
  <c r="CO454"/>
  <c r="CJ454"/>
  <c r="CK454"/>
  <c r="CF454"/>
  <c r="CM452"/>
  <c r="CH452"/>
  <c r="CO450"/>
  <c r="CJ450"/>
  <c r="CK450"/>
  <c r="CF450"/>
  <c r="CM448"/>
  <c r="CH448"/>
  <c r="CO446"/>
  <c r="CJ446"/>
  <c r="CK446"/>
  <c r="CF446"/>
  <c r="CM444"/>
  <c r="CH444"/>
  <c r="CO442"/>
  <c r="CJ442"/>
  <c r="CK442"/>
  <c r="CF442"/>
  <c r="CM440"/>
  <c r="CH440"/>
  <c r="CO438"/>
  <c r="CJ438"/>
  <c r="CK438"/>
  <c r="CF438"/>
  <c r="CM436"/>
  <c r="CH436"/>
  <c r="CO434"/>
  <c r="CJ434"/>
  <c r="CK434"/>
  <c r="CF434"/>
  <c r="CM432"/>
  <c r="CH432"/>
  <c r="CO430"/>
  <c r="CJ430"/>
  <c r="CK430"/>
  <c r="CF430"/>
  <c r="CM428"/>
  <c r="CH428"/>
  <c r="CO426"/>
  <c r="CJ426"/>
  <c r="CK426"/>
  <c r="CF426"/>
  <c r="CM424"/>
  <c r="CH424"/>
  <c r="CO422"/>
  <c r="CJ422"/>
  <c r="CK422"/>
  <c r="CF422"/>
  <c r="CM420"/>
  <c r="CH420"/>
  <c r="CO418"/>
  <c r="CJ418"/>
  <c r="CK418"/>
  <c r="CF418"/>
  <c r="CM416"/>
  <c r="CH416"/>
  <c r="CO414"/>
  <c r="CJ414"/>
  <c r="CK414"/>
  <c r="CF414"/>
  <c r="CM412"/>
  <c r="CH412"/>
  <c r="CO410"/>
  <c r="CJ410"/>
  <c r="CK410"/>
  <c r="CF410"/>
  <c r="CM408"/>
  <c r="CH408"/>
  <c r="CO406"/>
  <c r="CJ406"/>
  <c r="CK406"/>
  <c r="CF406"/>
  <c r="CM404"/>
  <c r="CH404"/>
  <c r="CO402"/>
  <c r="CJ402"/>
  <c r="CK402"/>
  <c r="CF402"/>
  <c r="CM400"/>
  <c r="CH400"/>
  <c r="CO398"/>
  <c r="CJ398"/>
  <c r="CK398"/>
  <c r="CF398"/>
  <c r="CM396"/>
  <c r="CH396"/>
  <c r="CO394"/>
  <c r="CJ394"/>
  <c r="CK394"/>
  <c r="CF394"/>
  <c r="CM392"/>
  <c r="CH392"/>
  <c r="CO390"/>
  <c r="CJ390"/>
  <c r="CK390"/>
  <c r="CF390"/>
  <c r="CM388"/>
  <c r="CH388"/>
  <c r="CO386"/>
  <c r="CJ386"/>
  <c r="CK386"/>
  <c r="CF386"/>
  <c r="CM384"/>
  <c r="CH384"/>
  <c r="CO382"/>
  <c r="CJ382"/>
  <c r="CK382"/>
  <c r="CF382"/>
  <c r="CM380"/>
  <c r="CH380"/>
  <c r="CO378"/>
  <c r="CJ378"/>
  <c r="CK378"/>
  <c r="CF378"/>
  <c r="CM376"/>
  <c r="CH376"/>
  <c r="CO374"/>
  <c r="CJ374"/>
  <c r="CK374"/>
  <c r="CF374"/>
  <c r="CM372"/>
  <c r="CH372"/>
  <c r="CO370"/>
  <c r="CJ370"/>
  <c r="CK370"/>
  <c r="CF370"/>
  <c r="CM368"/>
  <c r="CH368"/>
  <c r="CO366"/>
  <c r="CJ366"/>
  <c r="CK366"/>
  <c r="CF366"/>
  <c r="CM364"/>
  <c r="CH364"/>
  <c r="CO362"/>
  <c r="CJ362"/>
  <c r="CK362"/>
  <c r="CF362"/>
  <c r="CM360"/>
  <c r="CH360"/>
  <c r="CO358"/>
  <c r="CJ358"/>
  <c r="CK358"/>
  <c r="CF358"/>
  <c r="CM356"/>
  <c r="CH356"/>
  <c r="CO354"/>
  <c r="CJ354"/>
  <c r="CK354"/>
  <c r="CF354"/>
  <c r="CM352"/>
  <c r="CH352"/>
  <c r="CO350"/>
  <c r="CJ350"/>
  <c r="CK350"/>
  <c r="CF350"/>
  <c r="CM348"/>
  <c r="CH348"/>
  <c r="CO346"/>
  <c r="CJ346"/>
  <c r="CK346"/>
  <c r="CF346"/>
  <c r="CM344"/>
  <c r="CH344"/>
  <c r="CO342"/>
  <c r="CJ342"/>
  <c r="CK342"/>
  <c r="CF342"/>
  <c r="CM340"/>
  <c r="CH340"/>
  <c r="CO338"/>
  <c r="CJ338"/>
  <c r="CK338"/>
  <c r="CF338"/>
  <c r="CM336"/>
  <c r="CH336"/>
  <c r="CO334"/>
  <c r="CJ334"/>
  <c r="CK334"/>
  <c r="CF334"/>
  <c r="CM332"/>
  <c r="CH332"/>
  <c r="CO330"/>
  <c r="CJ330"/>
  <c r="CK330"/>
  <c r="CF330"/>
  <c r="CM328"/>
  <c r="CH328"/>
  <c r="CO326"/>
  <c r="CJ326"/>
  <c r="CK326"/>
  <c r="CF326"/>
  <c r="CM324"/>
  <c r="CH324"/>
  <c r="CO322"/>
  <c r="CJ322"/>
  <c r="CK322"/>
  <c r="CF322"/>
  <c r="CM320"/>
  <c r="CH320"/>
  <c r="CO318"/>
  <c r="CJ318"/>
  <c r="CK318"/>
  <c r="CF318"/>
  <c r="CM316"/>
  <c r="CH316"/>
  <c r="CO314"/>
  <c r="CJ314"/>
  <c r="CK314"/>
  <c r="CF314"/>
  <c r="CM312"/>
  <c r="CH312"/>
  <c r="CO310"/>
  <c r="CJ310"/>
  <c r="CK310"/>
  <c r="CF310"/>
  <c r="CM308"/>
  <c r="CH308"/>
  <c r="CO306"/>
  <c r="CJ306"/>
  <c r="CK306"/>
  <c r="CF306"/>
  <c r="CM304"/>
  <c r="CH304"/>
  <c r="CO302"/>
  <c r="CJ302"/>
  <c r="CK302"/>
  <c r="CF302"/>
  <c r="CM300"/>
  <c r="CH300"/>
  <c r="CO298"/>
  <c r="CJ298"/>
  <c r="CK298"/>
  <c r="CF298"/>
  <c r="CM296"/>
  <c r="CH296"/>
  <c r="CO294"/>
  <c r="CJ294"/>
  <c r="CK294"/>
  <c r="CF294"/>
  <c r="CM292"/>
  <c r="CH292"/>
  <c r="CO290"/>
  <c r="CJ290"/>
  <c r="CK290"/>
  <c r="CF290"/>
  <c r="CM288"/>
  <c r="CH288"/>
  <c r="CO286"/>
  <c r="CJ286"/>
  <c r="CK286"/>
  <c r="CF286"/>
  <c r="CM284"/>
  <c r="CH284"/>
  <c r="CO282"/>
  <c r="CJ282"/>
  <c r="CK282"/>
  <c r="CF282"/>
  <c r="CM280"/>
  <c r="CH280"/>
  <c r="CO278"/>
  <c r="CJ278"/>
  <c r="CK278"/>
  <c r="CF278"/>
  <c r="CM276"/>
  <c r="CH276"/>
  <c r="CO274"/>
  <c r="CJ274"/>
  <c r="CK274"/>
  <c r="CF274"/>
  <c r="CM272"/>
  <c r="CH272"/>
  <c r="CO270"/>
  <c r="CJ270"/>
  <c r="CK270"/>
  <c r="CF270"/>
  <c r="CM268"/>
  <c r="CH268"/>
  <c r="CO266"/>
  <c r="CJ266"/>
  <c r="CK266"/>
  <c r="CF266"/>
  <c r="CM264"/>
  <c r="CH264"/>
  <c r="CO262"/>
  <c r="CJ262"/>
  <c r="CK262"/>
  <c r="CF262"/>
  <c r="CJ260"/>
  <c r="CM260"/>
  <c r="CF260"/>
  <c r="CO258"/>
  <c r="CJ258"/>
  <c r="CK258"/>
  <c r="CF258"/>
  <c r="CM256"/>
  <c r="CH256"/>
  <c r="CO254"/>
  <c r="CJ254"/>
  <c r="CK254"/>
  <c r="CF254"/>
  <c r="CM252"/>
  <c r="CH252"/>
  <c r="CO250"/>
  <c r="CJ250"/>
  <c r="CK250"/>
  <c r="CF250"/>
  <c r="CM248"/>
  <c r="CH248"/>
  <c r="CO246"/>
  <c r="CJ246"/>
  <c r="CK246"/>
  <c r="CF246"/>
  <c r="CM244"/>
  <c r="CH244"/>
  <c r="CO242"/>
  <c r="CJ242"/>
  <c r="CK242"/>
  <c r="CF242"/>
  <c r="CM240"/>
  <c r="CH240"/>
  <c r="CO238"/>
  <c r="CJ238"/>
  <c r="CK238"/>
  <c r="CF238"/>
  <c r="CM236"/>
  <c r="CH236"/>
  <c r="CO234"/>
  <c r="CJ234"/>
  <c r="CK234"/>
  <c r="CF234"/>
  <c r="CM232"/>
  <c r="CH232"/>
  <c r="CO230"/>
  <c r="CJ230"/>
  <c r="CK230"/>
  <c r="CF230"/>
  <c r="CM228"/>
  <c r="CH228"/>
  <c r="CO226"/>
  <c r="CJ226"/>
  <c r="CK226"/>
  <c r="CF226"/>
  <c r="CM224"/>
  <c r="CH224"/>
  <c r="CO222"/>
  <c r="CJ222"/>
  <c r="CK222"/>
  <c r="CF222"/>
  <c r="CM220"/>
  <c r="CH220"/>
  <c r="CO218"/>
  <c r="CJ218"/>
  <c r="CK218"/>
  <c r="CF218"/>
  <c r="CM216"/>
  <c r="CH216"/>
  <c r="CO214"/>
  <c r="CJ214"/>
  <c r="CK214"/>
  <c r="CF214"/>
  <c r="CM212"/>
  <c r="CH212"/>
  <c r="CO210"/>
  <c r="CJ210"/>
  <c r="CK210"/>
  <c r="CF210"/>
  <c r="CM208"/>
  <c r="CH208"/>
  <c r="CO206"/>
  <c r="CJ206"/>
  <c r="CK206"/>
  <c r="CF206"/>
  <c r="CM204"/>
  <c r="CH204"/>
  <c r="CO202"/>
  <c r="CJ202"/>
  <c r="CK202"/>
  <c r="CF202"/>
  <c r="CM200"/>
  <c r="CH200"/>
  <c r="CO198"/>
  <c r="CJ198"/>
  <c r="CK198"/>
  <c r="CF198"/>
  <c r="CM196"/>
  <c r="CH196"/>
  <c r="CO194"/>
  <c r="CJ194"/>
  <c r="CK194"/>
  <c r="CF194"/>
  <c r="CM192"/>
  <c r="CH192"/>
  <c r="CO190"/>
  <c r="CJ190"/>
  <c r="CK190"/>
  <c r="CF190"/>
  <c r="CM188"/>
  <c r="CH188"/>
  <c r="CO186"/>
  <c r="CJ186"/>
  <c r="CK186"/>
  <c r="CF186"/>
  <c r="CM184"/>
  <c r="CH184"/>
  <c r="CO182"/>
  <c r="CJ182"/>
  <c r="CK182"/>
  <c r="CF182"/>
  <c r="CM180"/>
  <c r="CH180"/>
  <c r="CO178"/>
  <c r="CJ178"/>
  <c r="CK178"/>
  <c r="CF178"/>
  <c r="CM176"/>
  <c r="CH176"/>
  <c r="CO174"/>
  <c r="CJ174"/>
  <c r="CK174"/>
  <c r="CF174"/>
  <c r="CM172"/>
  <c r="CH172"/>
  <c r="CO170"/>
  <c r="CJ170"/>
  <c r="CK170"/>
  <c r="CF170"/>
  <c r="CM168"/>
  <c r="CH168"/>
  <c r="CO166"/>
  <c r="CJ166"/>
  <c r="CK166"/>
  <c r="CF166"/>
  <c r="CM164"/>
  <c r="CH164"/>
  <c r="CO162"/>
  <c r="CJ162"/>
  <c r="CK162"/>
  <c r="CF162"/>
  <c r="CM160"/>
  <c r="CH160"/>
  <c r="CO158"/>
  <c r="CJ158"/>
  <c r="CM158"/>
  <c r="CH158"/>
  <c r="CK158"/>
  <c r="CF158"/>
  <c r="CO156"/>
  <c r="CJ156"/>
  <c r="CM156"/>
  <c r="CH156"/>
  <c r="CK156"/>
  <c r="CF156"/>
  <c r="CO154"/>
  <c r="CJ154"/>
  <c r="CM154"/>
  <c r="CH154"/>
  <c r="CK154"/>
  <c r="CF154"/>
  <c r="CO152"/>
  <c r="CJ152"/>
  <c r="CM152"/>
  <c r="CH152"/>
  <c r="CK152"/>
  <c r="CF152"/>
  <c r="CO150"/>
  <c r="CJ150"/>
  <c r="CM150"/>
  <c r="CH150"/>
  <c r="CK150"/>
  <c r="CF150"/>
  <c r="CO148"/>
  <c r="CJ148"/>
  <c r="CM148"/>
  <c r="CH148"/>
  <c r="CK148"/>
  <c r="CF148"/>
  <c r="CO146"/>
  <c r="CJ146"/>
  <c r="CM146"/>
  <c r="CH146"/>
  <c r="CK146"/>
  <c r="CF146"/>
  <c r="CO144"/>
  <c r="CJ144"/>
  <c r="CM144"/>
  <c r="CH144"/>
  <c r="CK144"/>
  <c r="CF144"/>
  <c r="CO142"/>
  <c r="CJ142"/>
  <c r="CM142"/>
  <c r="CH142"/>
  <c r="CK142"/>
  <c r="CF142"/>
  <c r="CO140"/>
  <c r="CJ140"/>
  <c r="CM140"/>
  <c r="CH140"/>
  <c r="CK140"/>
  <c r="CF140"/>
  <c r="CO138"/>
  <c r="CJ138"/>
  <c r="CM138"/>
  <c r="CH138"/>
  <c r="CK138"/>
  <c r="CF138"/>
  <c r="CL342"/>
  <c r="CI340"/>
  <c r="CG340"/>
  <c r="CN338"/>
  <c r="CL338"/>
  <c r="CI336"/>
  <c r="CG336"/>
  <c r="CN334"/>
  <c r="CL334"/>
  <c r="CI332"/>
  <c r="CG332"/>
  <c r="CN330"/>
  <c r="CL330"/>
  <c r="CI328"/>
  <c r="CG328"/>
  <c r="CN326"/>
  <c r="CL326"/>
  <c r="CI324"/>
  <c r="CG324"/>
  <c r="CN322"/>
  <c r="CL322"/>
  <c r="CI320"/>
  <c r="CG320"/>
  <c r="CN318"/>
  <c r="CL318"/>
  <c r="CI316"/>
  <c r="CG316"/>
  <c r="CN314"/>
  <c r="CL314"/>
  <c r="CI312"/>
  <c r="CG312"/>
  <c r="CN310"/>
  <c r="CL310"/>
  <c r="CI308"/>
  <c r="CG308"/>
  <c r="CN306"/>
  <c r="CL306"/>
  <c r="CI304"/>
  <c r="CG304"/>
  <c r="CN302"/>
  <c r="CL302"/>
  <c r="CI300"/>
  <c r="CG300"/>
  <c r="CN298"/>
  <c r="CL298"/>
  <c r="CI296"/>
  <c r="CG296"/>
  <c r="CI500"/>
  <c r="CG500"/>
  <c r="CN498"/>
  <c r="CL498"/>
  <c r="CI496"/>
  <c r="CG496"/>
  <c r="CN494"/>
  <c r="CL494"/>
  <c r="CI492"/>
  <c r="CG492"/>
  <c r="CN490"/>
  <c r="CL490"/>
  <c r="CI488"/>
  <c r="CG488"/>
  <c r="CN486"/>
  <c r="CL486"/>
  <c r="CI484"/>
  <c r="CG484"/>
  <c r="CN482"/>
  <c r="CL482"/>
  <c r="CI480"/>
  <c r="CG480"/>
  <c r="CN478"/>
  <c r="CL478"/>
  <c r="CI476"/>
  <c r="CG476"/>
  <c r="CN474"/>
  <c r="CL474"/>
  <c r="CI472"/>
  <c r="CG472"/>
  <c r="CN470"/>
  <c r="CL470"/>
  <c r="CI468"/>
  <c r="CG468"/>
  <c r="CN466"/>
  <c r="CL466"/>
  <c r="CI464"/>
  <c r="CG464"/>
  <c r="CN462"/>
  <c r="CL462"/>
  <c r="CI460"/>
  <c r="CG460"/>
  <c r="CN458"/>
  <c r="CL458"/>
  <c r="CI456"/>
  <c r="CG456"/>
  <c r="CN454"/>
  <c r="CL454"/>
  <c r="CI452"/>
  <c r="CG452"/>
  <c r="CN450"/>
  <c r="CL450"/>
  <c r="CI448"/>
  <c r="CG448"/>
  <c r="CN446"/>
  <c r="CL446"/>
  <c r="CI444"/>
  <c r="CG444"/>
  <c r="CN442"/>
  <c r="CL442"/>
  <c r="CI440"/>
  <c r="CG440"/>
  <c r="CN438"/>
  <c r="CL438"/>
  <c r="CI436"/>
  <c r="CG436"/>
  <c r="CN434"/>
  <c r="CL434"/>
  <c r="CI432"/>
  <c r="CG432"/>
  <c r="CN430"/>
  <c r="CL430"/>
  <c r="CI428"/>
  <c r="CG428"/>
  <c r="CN426"/>
  <c r="CL426"/>
  <c r="CI424"/>
  <c r="CG424"/>
  <c r="CN422"/>
  <c r="CL422"/>
  <c r="CI420"/>
  <c r="CG420"/>
  <c r="CN418"/>
  <c r="CL418"/>
  <c r="CI416"/>
  <c r="CG416"/>
  <c r="CN414"/>
  <c r="CL414"/>
  <c r="CI412"/>
  <c r="CG412"/>
  <c r="CN410"/>
  <c r="CL410"/>
  <c r="CI408"/>
  <c r="CG408"/>
  <c r="CN406"/>
  <c r="CL406"/>
  <c r="CI404"/>
  <c r="CG404"/>
  <c r="CN402"/>
  <c r="CL402"/>
  <c r="CI400"/>
  <c r="CG400"/>
  <c r="CN398"/>
  <c r="CL398"/>
  <c r="CI396"/>
  <c r="CG396"/>
  <c r="CN394"/>
  <c r="CL394"/>
  <c r="CI392"/>
  <c r="CG392"/>
  <c r="CN390"/>
  <c r="CL390"/>
  <c r="CI388"/>
  <c r="CG388"/>
  <c r="CN386"/>
  <c r="CL386"/>
  <c r="CI384"/>
  <c r="CG384"/>
  <c r="CN382"/>
  <c r="CL382"/>
  <c r="CI380"/>
  <c r="CG380"/>
  <c r="CN378"/>
  <c r="CL378"/>
  <c r="CI376"/>
  <c r="CG376"/>
  <c r="CN374"/>
  <c r="CL374"/>
  <c r="CI372"/>
  <c r="CG372"/>
  <c r="CN370"/>
  <c r="CL370"/>
  <c r="CI368"/>
  <c r="CG368"/>
  <c r="CN366"/>
  <c r="CL366"/>
  <c r="CI364"/>
  <c r="CG364"/>
  <c r="CN362"/>
  <c r="CL362"/>
  <c r="CI360"/>
  <c r="CG360"/>
  <c r="CN358"/>
  <c r="CL358"/>
  <c r="CI356"/>
  <c r="CG356"/>
  <c r="CN354"/>
  <c r="CL354"/>
  <c r="CI352"/>
  <c r="CG352"/>
  <c r="CN350"/>
  <c r="CL350"/>
  <c r="CI348"/>
  <c r="CG348"/>
  <c r="CN346"/>
  <c r="CL346"/>
  <c r="CI344"/>
  <c r="CG344"/>
  <c r="CN342"/>
  <c r="CO500"/>
  <c r="CJ500"/>
  <c r="CK500"/>
  <c r="CQ500" s="1"/>
  <c r="CF500"/>
  <c r="CP500" s="1"/>
  <c r="CM498"/>
  <c r="CH498"/>
  <c r="CO496"/>
  <c r="CJ496"/>
  <c r="CK496"/>
  <c r="CQ496" s="1"/>
  <c r="CF496"/>
  <c r="CP496" s="1"/>
  <c r="CM494"/>
  <c r="CH494"/>
  <c r="CO492"/>
  <c r="CJ492"/>
  <c r="CK492"/>
  <c r="CQ492" s="1"/>
  <c r="CF492"/>
  <c r="CP492" s="1"/>
  <c r="CM490"/>
  <c r="CH490"/>
  <c r="CO488"/>
  <c r="CJ488"/>
  <c r="CK488"/>
  <c r="CQ488" s="1"/>
  <c r="CF488"/>
  <c r="CP488" s="1"/>
  <c r="CM486"/>
  <c r="CH486"/>
  <c r="CO484"/>
  <c r="CJ484"/>
  <c r="CK484"/>
  <c r="CQ484" s="1"/>
  <c r="CF484"/>
  <c r="CP484" s="1"/>
  <c r="CM482"/>
  <c r="CH482"/>
  <c r="CO480"/>
  <c r="CJ480"/>
  <c r="CK480"/>
  <c r="CQ480" s="1"/>
  <c r="CF480"/>
  <c r="CP480" s="1"/>
  <c r="CM478"/>
  <c r="CH478"/>
  <c r="CO476"/>
  <c r="CJ476"/>
  <c r="CK476"/>
  <c r="CQ476" s="1"/>
  <c r="CF476"/>
  <c r="CP476" s="1"/>
  <c r="CM474"/>
  <c r="CH474"/>
  <c r="CO472"/>
  <c r="CJ472"/>
  <c r="CK472"/>
  <c r="CQ472" s="1"/>
  <c r="CF472"/>
  <c r="CP472" s="1"/>
  <c r="CM470"/>
  <c r="CH470"/>
  <c r="CO468"/>
  <c r="CJ468"/>
  <c r="CK468"/>
  <c r="CQ468" s="1"/>
  <c r="CF468"/>
  <c r="CP468" s="1"/>
  <c r="CM466"/>
  <c r="CH466"/>
  <c r="CO464"/>
  <c r="CJ464"/>
  <c r="CK464"/>
  <c r="CQ464" s="1"/>
  <c r="CF464"/>
  <c r="CP464" s="1"/>
  <c r="CM462"/>
  <c r="CH462"/>
  <c r="CO460"/>
  <c r="CJ460"/>
  <c r="CK460"/>
  <c r="CQ460" s="1"/>
  <c r="CF460"/>
  <c r="CP460" s="1"/>
  <c r="CM458"/>
  <c r="CH458"/>
  <c r="CO456"/>
  <c r="CJ456"/>
  <c r="CK456"/>
  <c r="CQ456" s="1"/>
  <c r="CF456"/>
  <c r="CP456" s="1"/>
  <c r="CM454"/>
  <c r="CH454"/>
  <c r="CO452"/>
  <c r="CJ452"/>
  <c r="CK452"/>
  <c r="CQ452" s="1"/>
  <c r="CF452"/>
  <c r="CP452" s="1"/>
  <c r="CM450"/>
  <c r="CH450"/>
  <c r="CO448"/>
  <c r="CJ448"/>
  <c r="CK448"/>
  <c r="CQ448" s="1"/>
  <c r="CF448"/>
  <c r="CP448" s="1"/>
  <c r="CM446"/>
  <c r="CH446"/>
  <c r="CO444"/>
  <c r="CJ444"/>
  <c r="CK444"/>
  <c r="CQ444" s="1"/>
  <c r="CF444"/>
  <c r="CP444" s="1"/>
  <c r="CM442"/>
  <c r="CH442"/>
  <c r="CO440"/>
  <c r="CJ440"/>
  <c r="CK440"/>
  <c r="CQ440" s="1"/>
  <c r="CF440"/>
  <c r="CP440" s="1"/>
  <c r="CM438"/>
  <c r="CH438"/>
  <c r="CO436"/>
  <c r="CJ436"/>
  <c r="CK436"/>
  <c r="CQ436" s="1"/>
  <c r="CF436"/>
  <c r="CP436" s="1"/>
  <c r="CM434"/>
  <c r="CH434"/>
  <c r="CO432"/>
  <c r="CJ432"/>
  <c r="CK432"/>
  <c r="CQ432" s="1"/>
  <c r="CF432"/>
  <c r="CP432" s="1"/>
  <c r="CM430"/>
  <c r="CH430"/>
  <c r="CO428"/>
  <c r="CJ428"/>
  <c r="CK428"/>
  <c r="CQ428" s="1"/>
  <c r="CF428"/>
  <c r="CP428" s="1"/>
  <c r="CM426"/>
  <c r="CH426"/>
  <c r="CO424"/>
  <c r="CJ424"/>
  <c r="CK424"/>
  <c r="CQ424" s="1"/>
  <c r="CF424"/>
  <c r="CP424" s="1"/>
  <c r="CM422"/>
  <c r="CH422"/>
  <c r="CO420"/>
  <c r="CJ420"/>
  <c r="CK420"/>
  <c r="CQ420" s="1"/>
  <c r="CF420"/>
  <c r="CP420" s="1"/>
  <c r="CM418"/>
  <c r="CH418"/>
  <c r="CO416"/>
  <c r="CJ416"/>
  <c r="CK416"/>
  <c r="CQ416" s="1"/>
  <c r="CF416"/>
  <c r="CP416" s="1"/>
  <c r="CM414"/>
  <c r="CH414"/>
  <c r="CO412"/>
  <c r="CJ412"/>
  <c r="CK412"/>
  <c r="CQ412" s="1"/>
  <c r="CF412"/>
  <c r="CP412" s="1"/>
  <c r="CM410"/>
  <c r="CH410"/>
  <c r="CO408"/>
  <c r="CJ408"/>
  <c r="CK408"/>
  <c r="CQ408" s="1"/>
  <c r="CF408"/>
  <c r="CP408" s="1"/>
  <c r="CM406"/>
  <c r="CH406"/>
  <c r="CO404"/>
  <c r="CJ404"/>
  <c r="CK404"/>
  <c r="CQ404" s="1"/>
  <c r="CF404"/>
  <c r="CP404" s="1"/>
  <c r="CM402"/>
  <c r="CH402"/>
  <c r="CO400"/>
  <c r="CJ400"/>
  <c r="CK400"/>
  <c r="CQ400" s="1"/>
  <c r="CF400"/>
  <c r="CP400" s="1"/>
  <c r="CM398"/>
  <c r="CH398"/>
  <c r="CO396"/>
  <c r="CJ396"/>
  <c r="CK396"/>
  <c r="CQ396" s="1"/>
  <c r="CF396"/>
  <c r="CP396" s="1"/>
  <c r="CM394"/>
  <c r="CH394"/>
  <c r="CO392"/>
  <c r="CJ392"/>
  <c r="CK392"/>
  <c r="CQ392" s="1"/>
  <c r="CF392"/>
  <c r="CP392" s="1"/>
  <c r="CM390"/>
  <c r="CH390"/>
  <c r="CO388"/>
  <c r="CJ388"/>
  <c r="CK388"/>
  <c r="CQ388" s="1"/>
  <c r="CF388"/>
  <c r="CP388" s="1"/>
  <c r="CM386"/>
  <c r="CH386"/>
  <c r="CO384"/>
  <c r="CJ384"/>
  <c r="CK384"/>
  <c r="CQ384" s="1"/>
  <c r="CF384"/>
  <c r="CP384" s="1"/>
  <c r="CM382"/>
  <c r="CH382"/>
  <c r="CO380"/>
  <c r="CJ380"/>
  <c r="CK380"/>
  <c r="CQ380" s="1"/>
  <c r="CF380"/>
  <c r="CP380" s="1"/>
  <c r="CM378"/>
  <c r="CH378"/>
  <c r="CO376"/>
  <c r="CJ376"/>
  <c r="CK376"/>
  <c r="CQ376" s="1"/>
  <c r="CF376"/>
  <c r="CP376" s="1"/>
  <c r="CM374"/>
  <c r="CH374"/>
  <c r="CO372"/>
  <c r="CJ372"/>
  <c r="CK372"/>
  <c r="CQ372" s="1"/>
  <c r="CF372"/>
  <c r="CP372" s="1"/>
  <c r="CM370"/>
  <c r="CH370"/>
  <c r="CO368"/>
  <c r="CJ368"/>
  <c r="CK368"/>
  <c r="CQ368" s="1"/>
  <c r="CF368"/>
  <c r="CP368" s="1"/>
  <c r="CM366"/>
  <c r="CH366"/>
  <c r="CO364"/>
  <c r="CJ364"/>
  <c r="CK364"/>
  <c r="CQ364" s="1"/>
  <c r="CF364"/>
  <c r="CP364" s="1"/>
  <c r="CM362"/>
  <c r="CH362"/>
  <c r="CO360"/>
  <c r="CJ360"/>
  <c r="CK360"/>
  <c r="CQ360" s="1"/>
  <c r="CF360"/>
  <c r="CP360" s="1"/>
  <c r="CM358"/>
  <c r="CH358"/>
  <c r="CO356"/>
  <c r="CJ356"/>
  <c r="CK356"/>
  <c r="CQ356" s="1"/>
  <c r="CF356"/>
  <c r="CP356" s="1"/>
  <c r="CM354"/>
  <c r="CH354"/>
  <c r="CO352"/>
  <c r="CJ352"/>
  <c r="CK352"/>
  <c r="CQ352" s="1"/>
  <c r="CF352"/>
  <c r="CP352" s="1"/>
  <c r="CM350"/>
  <c r="CH350"/>
  <c r="CO348"/>
  <c r="CJ348"/>
  <c r="CK348"/>
  <c r="CQ348" s="1"/>
  <c r="CF348"/>
  <c r="CP348" s="1"/>
  <c r="CM346"/>
  <c r="CH346"/>
  <c r="CO344"/>
  <c r="CJ344"/>
  <c r="CK344"/>
  <c r="CQ344" s="1"/>
  <c r="CF344"/>
  <c r="CP344" s="1"/>
  <c r="CM342"/>
  <c r="CH342"/>
  <c r="CO340"/>
  <c r="CJ340"/>
  <c r="CK340"/>
  <c r="CF340"/>
  <c r="CP340" s="1"/>
  <c r="CM338"/>
  <c r="CH338"/>
  <c r="CO336"/>
  <c r="CJ336"/>
  <c r="CK336"/>
  <c r="CF336"/>
  <c r="CP336" s="1"/>
  <c r="CM334"/>
  <c r="CH334"/>
  <c r="CO332"/>
  <c r="CJ332"/>
  <c r="CK332"/>
  <c r="CF332"/>
  <c r="CP332" s="1"/>
  <c r="CM330"/>
  <c r="CH330"/>
  <c r="CO328"/>
  <c r="CJ328"/>
  <c r="CK328"/>
  <c r="CF328"/>
  <c r="CP328" s="1"/>
  <c r="CM326"/>
  <c r="CH326"/>
  <c r="CO324"/>
  <c r="CJ324"/>
  <c r="CK324"/>
  <c r="CF324"/>
  <c r="CP324" s="1"/>
  <c r="CM322"/>
  <c r="CH322"/>
  <c r="CO320"/>
  <c r="CJ320"/>
  <c r="CK320"/>
  <c r="CF320"/>
  <c r="CP320" s="1"/>
  <c r="CM318"/>
  <c r="CH318"/>
  <c r="CO316"/>
  <c r="CJ316"/>
  <c r="CK316"/>
  <c r="CF316"/>
  <c r="CP316" s="1"/>
  <c r="CM314"/>
  <c r="CH314"/>
  <c r="CO312"/>
  <c r="CJ312"/>
  <c r="CK312"/>
  <c r="CF312"/>
  <c r="CP312" s="1"/>
  <c r="CM310"/>
  <c r="CH310"/>
  <c r="CO308"/>
  <c r="CJ308"/>
  <c r="CK308"/>
  <c r="CF308"/>
  <c r="CP308" s="1"/>
  <c r="CM306"/>
  <c r="CH306"/>
  <c r="CO304"/>
  <c r="CJ304"/>
  <c r="CK304"/>
  <c r="CF304"/>
  <c r="CP304" s="1"/>
  <c r="CM302"/>
  <c r="CH302"/>
  <c r="CO300"/>
  <c r="CJ300"/>
  <c r="CK300"/>
  <c r="CF300"/>
  <c r="CP300" s="1"/>
  <c r="CM298"/>
  <c r="CH298"/>
  <c r="CO296"/>
  <c r="CJ296"/>
  <c r="CK296"/>
  <c r="CF296"/>
  <c r="CP296" s="1"/>
  <c r="CM294"/>
  <c r="CH294"/>
  <c r="CO292"/>
  <c r="CJ292"/>
  <c r="CK292"/>
  <c r="CF292"/>
  <c r="CM290"/>
  <c r="CH290"/>
  <c r="CO288"/>
  <c r="CJ288"/>
  <c r="CK288"/>
  <c r="CF288"/>
  <c r="CM286"/>
  <c r="CH286"/>
  <c r="CO284"/>
  <c r="CJ284"/>
  <c r="CK284"/>
  <c r="CF284"/>
  <c r="CM282"/>
  <c r="CH282"/>
  <c r="CO280"/>
  <c r="CJ280"/>
  <c r="CK280"/>
  <c r="CF280"/>
  <c r="CM278"/>
  <c r="CH278"/>
  <c r="CO276"/>
  <c r="CJ276"/>
  <c r="CK276"/>
  <c r="CF276"/>
  <c r="CM274"/>
  <c r="CH274"/>
  <c r="CO272"/>
  <c r="CJ272"/>
  <c r="CK272"/>
  <c r="CF272"/>
  <c r="CM270"/>
  <c r="CH270"/>
  <c r="CO268"/>
  <c r="CJ268"/>
  <c r="CK268"/>
  <c r="CF268"/>
  <c r="CM266"/>
  <c r="CH266"/>
  <c r="CO264"/>
  <c r="CJ264"/>
  <c r="CK264"/>
  <c r="CF264"/>
  <c r="CM262"/>
  <c r="CH262"/>
  <c r="CO260"/>
  <c r="CH260"/>
  <c r="CK260"/>
  <c r="CM258"/>
  <c r="CH258"/>
  <c r="CO256"/>
  <c r="CJ256"/>
  <c r="CK256"/>
  <c r="CF256"/>
  <c r="CM254"/>
  <c r="CH254"/>
  <c r="CO252"/>
  <c r="CJ252"/>
  <c r="CK252"/>
  <c r="CF252"/>
  <c r="CM250"/>
  <c r="CH250"/>
  <c r="CO248"/>
  <c r="CJ248"/>
  <c r="CK248"/>
  <c r="CF248"/>
  <c r="CM246"/>
  <c r="CH246"/>
  <c r="CO244"/>
  <c r="CJ244"/>
  <c r="CK244"/>
  <c r="CF244"/>
  <c r="CM242"/>
  <c r="CH242"/>
  <c r="CO240"/>
  <c r="CJ240"/>
  <c r="CK240"/>
  <c r="CF240"/>
  <c r="CM238"/>
  <c r="CH238"/>
  <c r="CO236"/>
  <c r="CJ236"/>
  <c r="CK236"/>
  <c r="CF236"/>
  <c r="CM234"/>
  <c r="CH234"/>
  <c r="CO232"/>
  <c r="CJ232"/>
  <c r="CK232"/>
  <c r="CF232"/>
  <c r="CM230"/>
  <c r="CH230"/>
  <c r="CO228"/>
  <c r="CJ228"/>
  <c r="CK228"/>
  <c r="CF228"/>
  <c r="CM226"/>
  <c r="CH226"/>
  <c r="CO224"/>
  <c r="CJ224"/>
  <c r="CK224"/>
  <c r="CF224"/>
  <c r="CM222"/>
  <c r="CH222"/>
  <c r="CO220"/>
  <c r="CJ220"/>
  <c r="CK220"/>
  <c r="CF220"/>
  <c r="CM218"/>
  <c r="CH218"/>
  <c r="CO216"/>
  <c r="CJ216"/>
  <c r="CK216"/>
  <c r="CF216"/>
  <c r="CM214"/>
  <c r="CH214"/>
  <c r="CO212"/>
  <c r="CJ212"/>
  <c r="CK212"/>
  <c r="CF212"/>
  <c r="CM210"/>
  <c r="CH210"/>
  <c r="CO208"/>
  <c r="CJ208"/>
  <c r="CK208"/>
  <c r="CF208"/>
  <c r="CM206"/>
  <c r="CH206"/>
  <c r="CO204"/>
  <c r="CJ204"/>
  <c r="CK204"/>
  <c r="CF204"/>
  <c r="CM202"/>
  <c r="CH202"/>
  <c r="CO200"/>
  <c r="CJ200"/>
  <c r="CK200"/>
  <c r="CF200"/>
  <c r="CM198"/>
  <c r="CH198"/>
  <c r="CO196"/>
  <c r="CJ196"/>
  <c r="CK196"/>
  <c r="CF196"/>
  <c r="CM194"/>
  <c r="CH194"/>
  <c r="CO192"/>
  <c r="CJ192"/>
  <c r="CK192"/>
  <c r="CF192"/>
  <c r="CM190"/>
  <c r="CH190"/>
  <c r="CO188"/>
  <c r="CJ188"/>
  <c r="CK188"/>
  <c r="CF188"/>
  <c r="CM186"/>
  <c r="CH186"/>
  <c r="CO184"/>
  <c r="CJ184"/>
  <c r="CK184"/>
  <c r="CF184"/>
  <c r="CM182"/>
  <c r="CH182"/>
  <c r="CO180"/>
  <c r="CJ180"/>
  <c r="CK180"/>
  <c r="CF180"/>
  <c r="CM178"/>
  <c r="CH178"/>
  <c r="CO176"/>
  <c r="CJ176"/>
  <c r="CK176"/>
  <c r="CF176"/>
  <c r="CM174"/>
  <c r="CH174"/>
  <c r="CO172"/>
  <c r="CJ172"/>
  <c r="CK172"/>
  <c r="CF172"/>
  <c r="CM170"/>
  <c r="CH170"/>
  <c r="CO168"/>
  <c r="CJ168"/>
  <c r="CK168"/>
  <c r="CF168"/>
  <c r="CM166"/>
  <c r="CH166"/>
  <c r="CO164"/>
  <c r="CJ164"/>
  <c r="CK164"/>
  <c r="CF164"/>
  <c r="CM162"/>
  <c r="CH162"/>
  <c r="CO160"/>
  <c r="CJ160"/>
  <c r="CK160"/>
  <c r="CF160"/>
  <c r="CG342"/>
  <c r="CN340"/>
  <c r="CL340"/>
  <c r="CI338"/>
  <c r="CG338"/>
  <c r="CN336"/>
  <c r="CL336"/>
  <c r="CI334"/>
  <c r="CG334"/>
  <c r="CN332"/>
  <c r="CL332"/>
  <c r="CI330"/>
  <c r="CG330"/>
  <c r="CN328"/>
  <c r="CL328"/>
  <c r="CI326"/>
  <c r="CG326"/>
  <c r="CN324"/>
  <c r="CL324"/>
  <c r="CI322"/>
  <c r="CG322"/>
  <c r="CN320"/>
  <c r="CL320"/>
  <c r="CI318"/>
  <c r="CG318"/>
  <c r="CN316"/>
  <c r="CL316"/>
  <c r="CI314"/>
  <c r="CG314"/>
  <c r="CN312"/>
  <c r="CL312"/>
  <c r="CI310"/>
  <c r="CG310"/>
  <c r="CN308"/>
  <c r="CL308"/>
  <c r="CI306"/>
  <c r="CG306"/>
  <c r="CN304"/>
  <c r="CL304"/>
  <c r="CI302"/>
  <c r="CG302"/>
  <c r="CN300"/>
  <c r="CL300"/>
  <c r="CI298"/>
  <c r="CG298"/>
  <c r="CN296"/>
  <c r="CL296"/>
  <c r="CN294"/>
  <c r="CL294"/>
  <c r="CI292"/>
  <c r="CG292"/>
  <c r="CN290"/>
  <c r="CL290"/>
  <c r="CI288"/>
  <c r="CG288"/>
  <c r="CN286"/>
  <c r="CL286"/>
  <c r="CI284"/>
  <c r="CG284"/>
  <c r="CN282"/>
  <c r="CL282"/>
  <c r="CI280"/>
  <c r="CG280"/>
  <c r="CN278"/>
  <c r="CL278"/>
  <c r="CI276"/>
  <c r="CG276"/>
  <c r="CN274"/>
  <c r="CL274"/>
  <c r="CI272"/>
  <c r="CG272"/>
  <c r="CN270"/>
  <c r="CL270"/>
  <c r="CI268"/>
  <c r="CG268"/>
  <c r="CN266"/>
  <c r="CL266"/>
  <c r="CI264"/>
  <c r="CG264"/>
  <c r="CN262"/>
  <c r="CL262"/>
  <c r="CI260"/>
  <c r="CG260"/>
  <c r="CN258"/>
  <c r="CL258"/>
  <c r="CI256"/>
  <c r="CG256"/>
  <c r="CN254"/>
  <c r="CL254"/>
  <c r="CI252"/>
  <c r="CG252"/>
  <c r="CN250"/>
  <c r="CL250"/>
  <c r="CI248"/>
  <c r="CG248"/>
  <c r="CN246"/>
  <c r="CL246"/>
  <c r="CI244"/>
  <c r="CG244"/>
  <c r="CN242"/>
  <c r="CL242"/>
  <c r="CI240"/>
  <c r="CG240"/>
  <c r="CN238"/>
  <c r="CL238"/>
  <c r="CI236"/>
  <c r="CG236"/>
  <c r="CN234"/>
  <c r="CL234"/>
  <c r="CI232"/>
  <c r="CG232"/>
  <c r="CN230"/>
  <c r="CL230"/>
  <c r="CI228"/>
  <c r="CG228"/>
  <c r="CN226"/>
  <c r="CL226"/>
  <c r="CI224"/>
  <c r="CG224"/>
  <c r="CN222"/>
  <c r="CL222"/>
  <c r="CI220"/>
  <c r="CG220"/>
  <c r="CN218"/>
  <c r="CL218"/>
  <c r="CI216"/>
  <c r="CG216"/>
  <c r="CN214"/>
  <c r="CL214"/>
  <c r="CI212"/>
  <c r="CG212"/>
  <c r="CN210"/>
  <c r="CL210"/>
  <c r="CI208"/>
  <c r="CG208"/>
  <c r="CN206"/>
  <c r="CL206"/>
  <c r="CI204"/>
  <c r="CG204"/>
  <c r="CN202"/>
  <c r="CL202"/>
  <c r="CI200"/>
  <c r="CG200"/>
  <c r="CN198"/>
  <c r="CL198"/>
  <c r="CI196"/>
  <c r="CG196"/>
  <c r="CN194"/>
  <c r="CL194"/>
  <c r="CI192"/>
  <c r="CG192"/>
  <c r="CN190"/>
  <c r="CL190"/>
  <c r="CI188"/>
  <c r="CG188"/>
  <c r="CN186"/>
  <c r="CL186"/>
  <c r="CI184"/>
  <c r="CG184"/>
  <c r="CN182"/>
  <c r="CL182"/>
  <c r="CI180"/>
  <c r="CG180"/>
  <c r="CN178"/>
  <c r="CL178"/>
  <c r="CI176"/>
  <c r="CG176"/>
  <c r="CN174"/>
  <c r="CL174"/>
  <c r="CI172"/>
  <c r="CG172"/>
  <c r="CN170"/>
  <c r="CL170"/>
  <c r="CI168"/>
  <c r="CG168"/>
  <c r="CN166"/>
  <c r="CL166"/>
  <c r="CI164"/>
  <c r="CG164"/>
  <c r="CN162"/>
  <c r="CL162"/>
  <c r="CI160"/>
  <c r="CG160"/>
  <c r="CN158"/>
  <c r="CL158"/>
  <c r="CI156"/>
  <c r="CG156"/>
  <c r="CN154"/>
  <c r="CL154"/>
  <c r="CI152"/>
  <c r="CG152"/>
  <c r="CN150"/>
  <c r="CL150"/>
  <c r="CI148"/>
  <c r="CG148"/>
  <c r="CN146"/>
  <c r="CL146"/>
  <c r="CI144"/>
  <c r="CG144"/>
  <c r="CN142"/>
  <c r="CL142"/>
  <c r="CI140"/>
  <c r="CG140"/>
  <c r="CN138"/>
  <c r="CL138"/>
  <c r="CI136"/>
  <c r="CG136"/>
  <c r="CN134"/>
  <c r="CL134"/>
  <c r="CI132"/>
  <c r="CG132"/>
  <c r="CN130"/>
  <c r="CL130"/>
  <c r="CI128"/>
  <c r="CG128"/>
  <c r="CN126"/>
  <c r="CL126"/>
  <c r="CI124"/>
  <c r="CG124"/>
  <c r="CN122"/>
  <c r="CL122"/>
  <c r="CI120"/>
  <c r="CG120"/>
  <c r="CN118"/>
  <c r="CL118"/>
  <c r="CI116"/>
  <c r="CG116"/>
  <c r="CN114"/>
  <c r="CL114"/>
  <c r="CI112"/>
  <c r="CG112"/>
  <c r="CN110"/>
  <c r="CL110"/>
  <c r="CI108"/>
  <c r="CG108"/>
  <c r="CN106"/>
  <c r="CL106"/>
  <c r="CI104"/>
  <c r="CG104"/>
  <c r="CN102"/>
  <c r="CL102"/>
  <c r="CI100"/>
  <c r="CG100"/>
  <c r="CN98"/>
  <c r="CL98"/>
  <c r="CI96"/>
  <c r="CG96"/>
  <c r="CN94"/>
  <c r="CL94"/>
  <c r="CI294"/>
  <c r="CG294"/>
  <c r="CN292"/>
  <c r="CL292"/>
  <c r="CI290"/>
  <c r="CG290"/>
  <c r="CN288"/>
  <c r="CL288"/>
  <c r="CI286"/>
  <c r="CG286"/>
  <c r="CN284"/>
  <c r="CL284"/>
  <c r="CI282"/>
  <c r="CG282"/>
  <c r="CN280"/>
  <c r="CL280"/>
  <c r="CI278"/>
  <c r="CG278"/>
  <c r="CN276"/>
  <c r="CL276"/>
  <c r="CI274"/>
  <c r="CG274"/>
  <c r="CN272"/>
  <c r="CL272"/>
  <c r="CI270"/>
  <c r="CG270"/>
  <c r="CN268"/>
  <c r="CL268"/>
  <c r="CI266"/>
  <c r="CG266"/>
  <c r="CN264"/>
  <c r="CL264"/>
  <c r="CI262"/>
  <c r="CG262"/>
  <c r="CN260"/>
  <c r="CL260"/>
  <c r="CI258"/>
  <c r="CG258"/>
  <c r="CN256"/>
  <c r="CL256"/>
  <c r="CI254"/>
  <c r="CG254"/>
  <c r="CN252"/>
  <c r="CL252"/>
  <c r="CI250"/>
  <c r="CG250"/>
  <c r="CN248"/>
  <c r="CL248"/>
  <c r="CI246"/>
  <c r="CG246"/>
  <c r="CN244"/>
  <c r="CL244"/>
  <c r="CI242"/>
  <c r="CG242"/>
  <c r="CN240"/>
  <c r="CL240"/>
  <c r="CI238"/>
  <c r="CG238"/>
  <c r="CN236"/>
  <c r="CL236"/>
  <c r="CI234"/>
  <c r="CG234"/>
  <c r="CN232"/>
  <c r="CL232"/>
  <c r="CI230"/>
  <c r="CG230"/>
  <c r="CN228"/>
  <c r="CL228"/>
  <c r="CI226"/>
  <c r="CG226"/>
  <c r="CN224"/>
  <c r="CL224"/>
  <c r="CI222"/>
  <c r="CG222"/>
  <c r="CN220"/>
  <c r="CL220"/>
  <c r="CI218"/>
  <c r="CG218"/>
  <c r="CN216"/>
  <c r="CL216"/>
  <c r="CI214"/>
  <c r="CG214"/>
  <c r="CN212"/>
  <c r="CL212"/>
  <c r="CI210"/>
  <c r="CG210"/>
  <c r="CN208"/>
  <c r="CL208"/>
  <c r="CI206"/>
  <c r="CG206"/>
  <c r="CN204"/>
  <c r="CL204"/>
  <c r="CI202"/>
  <c r="CG202"/>
  <c r="CN200"/>
  <c r="CL200"/>
  <c r="CI198"/>
  <c r="CG198"/>
  <c r="CN196"/>
  <c r="CL196"/>
  <c r="CI194"/>
  <c r="CG194"/>
  <c r="CN192"/>
  <c r="CL192"/>
  <c r="CI190"/>
  <c r="CG190"/>
  <c r="CN188"/>
  <c r="CL188"/>
  <c r="CI186"/>
  <c r="CG186"/>
  <c r="CN184"/>
  <c r="CL184"/>
  <c r="CI182"/>
  <c r="CG182"/>
  <c r="CN180"/>
  <c r="CL180"/>
  <c r="CI178"/>
  <c r="CG178"/>
  <c r="CN176"/>
  <c r="CL176"/>
  <c r="CI174"/>
  <c r="CG174"/>
  <c r="CN172"/>
  <c r="CL172"/>
  <c r="CI170"/>
  <c r="CG170"/>
  <c r="CN168"/>
  <c r="CL168"/>
  <c r="CI166"/>
  <c r="CG166"/>
  <c r="CN164"/>
  <c r="CL164"/>
  <c r="CI162"/>
  <c r="CG162"/>
  <c r="CN160"/>
  <c r="CL160"/>
  <c r="CI158"/>
  <c r="CG158"/>
  <c r="CN156"/>
  <c r="CL156"/>
  <c r="CI154"/>
  <c r="CG154"/>
  <c r="CN152"/>
  <c r="CL152"/>
  <c r="CI150"/>
  <c r="CG150"/>
  <c r="CN148"/>
  <c r="CL148"/>
  <c r="CI146"/>
  <c r="CG146"/>
  <c r="CN144"/>
  <c r="CL144"/>
  <c r="CI142"/>
  <c r="CG142"/>
  <c r="CN140"/>
  <c r="CL140"/>
  <c r="CI138"/>
  <c r="CG138"/>
  <c r="CN136"/>
  <c r="CL136"/>
  <c r="CI134"/>
  <c r="CG134"/>
  <c r="CN132"/>
  <c r="CL132"/>
  <c r="CI130"/>
  <c r="CG130"/>
  <c r="CN128"/>
  <c r="CL128"/>
  <c r="CI126"/>
  <c r="CG126"/>
  <c r="CN124"/>
  <c r="CL124"/>
  <c r="CI122"/>
  <c r="CG122"/>
  <c r="CN120"/>
  <c r="CL120"/>
  <c r="CI118"/>
  <c r="CG118"/>
  <c r="CN116"/>
  <c r="CL116"/>
  <c r="CI114"/>
  <c r="CG114"/>
  <c r="CN112"/>
  <c r="CL112"/>
  <c r="CI110"/>
  <c r="CG110"/>
  <c r="CN108"/>
  <c r="CL108"/>
  <c r="CI106"/>
  <c r="CG106"/>
  <c r="CN104"/>
  <c r="CL104"/>
  <c r="CI102"/>
  <c r="CG102"/>
  <c r="CN100"/>
  <c r="CL100"/>
  <c r="CI98"/>
  <c r="CG98"/>
  <c r="CN96"/>
  <c r="CL96"/>
  <c r="CI94"/>
  <c r="CG94"/>
  <c r="BT500"/>
  <c r="BV500"/>
  <c r="BX500"/>
  <c r="BT498"/>
  <c r="BV498"/>
  <c r="BX498"/>
  <c r="BT496"/>
  <c r="BV496"/>
  <c r="BX496"/>
  <c r="BT494"/>
  <c r="BV494"/>
  <c r="BX494"/>
  <c r="BT492"/>
  <c r="BV492"/>
  <c r="BX492"/>
  <c r="BT490"/>
  <c r="BV490"/>
  <c r="BX490"/>
  <c r="BT488"/>
  <c r="BV488"/>
  <c r="BX488"/>
  <c r="BT486"/>
  <c r="BV486"/>
  <c r="BX486"/>
  <c r="BT484"/>
  <c r="BV484"/>
  <c r="BX484"/>
  <c r="BT482"/>
  <c r="BV482"/>
  <c r="BX482"/>
  <c r="BT480"/>
  <c r="BV480"/>
  <c r="BX480"/>
  <c r="BT478"/>
  <c r="BV478"/>
  <c r="BX478"/>
  <c r="BT476"/>
  <c r="BV476"/>
  <c r="BX476"/>
  <c r="BT474"/>
  <c r="BV474"/>
  <c r="BX474"/>
  <c r="BT472"/>
  <c r="BV472"/>
  <c r="BX472"/>
  <c r="BT470"/>
  <c r="BV470"/>
  <c r="BX470"/>
  <c r="BT468"/>
  <c r="BV468"/>
  <c r="BX468"/>
  <c r="BT466"/>
  <c r="BV466"/>
  <c r="BX466"/>
  <c r="BT464"/>
  <c r="BV464"/>
  <c r="BX464"/>
  <c r="BT462"/>
  <c r="BV462"/>
  <c r="BX462"/>
  <c r="BT460"/>
  <c r="BV460"/>
  <c r="BX460"/>
  <c r="BT458"/>
  <c r="BV458"/>
  <c r="BX458"/>
  <c r="BT456"/>
  <c r="BV456"/>
  <c r="BX456"/>
  <c r="BT454"/>
  <c r="BV454"/>
  <c r="BX454"/>
  <c r="BT452"/>
  <c r="BV452"/>
  <c r="BX452"/>
  <c r="BT450"/>
  <c r="BV450"/>
  <c r="BX450"/>
  <c r="BT448"/>
  <c r="BV448"/>
  <c r="BX448"/>
  <c r="BT446"/>
  <c r="BV446"/>
  <c r="BX446"/>
  <c r="BT444"/>
  <c r="BV444"/>
  <c r="BX444"/>
  <c r="BT442"/>
  <c r="BV442"/>
  <c r="BX442"/>
  <c r="BT440"/>
  <c r="BV440"/>
  <c r="BX440"/>
  <c r="BT438"/>
  <c r="BV438"/>
  <c r="BX438"/>
  <c r="BT436"/>
  <c r="BV436"/>
  <c r="BX436"/>
  <c r="BT434"/>
  <c r="BV434"/>
  <c r="BX434"/>
  <c r="BT432"/>
  <c r="BV432"/>
  <c r="BX432"/>
  <c r="BT430"/>
  <c r="BV430"/>
  <c r="BX430"/>
  <c r="BT428"/>
  <c r="BV428"/>
  <c r="BX428"/>
  <c r="BT426"/>
  <c r="BV426"/>
  <c r="BX426"/>
  <c r="BT424"/>
  <c r="BV424"/>
  <c r="BX424"/>
  <c r="BT422"/>
  <c r="BV422"/>
  <c r="BX422"/>
  <c r="BT420"/>
  <c r="BV420"/>
  <c r="BX420"/>
  <c r="BT418"/>
  <c r="BV418"/>
  <c r="BX418"/>
  <c r="BT416"/>
  <c r="BV416"/>
  <c r="BX416"/>
  <c r="BT414"/>
  <c r="BV414"/>
  <c r="BX414"/>
  <c r="BT412"/>
  <c r="BV412"/>
  <c r="BX412"/>
  <c r="BT410"/>
  <c r="BV410"/>
  <c r="BX410"/>
  <c r="BT408"/>
  <c r="BV408"/>
  <c r="BX408"/>
  <c r="BT406"/>
  <c r="BV406"/>
  <c r="BX406"/>
  <c r="BT404"/>
  <c r="BV404"/>
  <c r="BX404"/>
  <c r="BT402"/>
  <c r="BV402"/>
  <c r="BX402"/>
  <c r="BT400"/>
  <c r="BV400"/>
  <c r="BX400"/>
  <c r="BT398"/>
  <c r="BV398"/>
  <c r="BX398"/>
  <c r="BT396"/>
  <c r="BV396"/>
  <c r="BX396"/>
  <c r="BT394"/>
  <c r="BV394"/>
  <c r="BX394"/>
  <c r="BT392"/>
  <c r="BV392"/>
  <c r="BX392"/>
  <c r="BT390"/>
  <c r="BV390"/>
  <c r="BX390"/>
  <c r="BT388"/>
  <c r="BV388"/>
  <c r="BX388"/>
  <c r="BT386"/>
  <c r="BV386"/>
  <c r="BX386"/>
  <c r="BT384"/>
  <c r="BV384"/>
  <c r="BX384"/>
  <c r="BT382"/>
  <c r="BV382"/>
  <c r="BX382"/>
  <c r="BT380"/>
  <c r="BV380"/>
  <c r="BX380"/>
  <c r="BT378"/>
  <c r="BV378"/>
  <c r="BX378"/>
  <c r="BT376"/>
  <c r="BV376"/>
  <c r="BX376"/>
  <c r="BT374"/>
  <c r="BV374"/>
  <c r="BX374"/>
  <c r="BT372"/>
  <c r="BV372"/>
  <c r="BX372"/>
  <c r="BT370"/>
  <c r="BV370"/>
  <c r="BX370"/>
  <c r="BT368"/>
  <c r="BV368"/>
  <c r="BX368"/>
  <c r="BT366"/>
  <c r="BV366"/>
  <c r="BX366"/>
  <c r="BT364"/>
  <c r="BV364"/>
  <c r="BX364"/>
  <c r="BT362"/>
  <c r="BV362"/>
  <c r="BX362"/>
  <c r="BT360"/>
  <c r="BV360"/>
  <c r="BX360"/>
  <c r="BT358"/>
  <c r="BV358"/>
  <c r="BX358"/>
  <c r="BT356"/>
  <c r="BV356"/>
  <c r="BX356"/>
  <c r="BT354"/>
  <c r="BV354"/>
  <c r="BX354"/>
  <c r="BT352"/>
  <c r="BV352"/>
  <c r="BX352"/>
  <c r="BT350"/>
  <c r="BV350"/>
  <c r="BX350"/>
  <c r="BT348"/>
  <c r="BV348"/>
  <c r="BX348"/>
  <c r="BT346"/>
  <c r="BV346"/>
  <c r="BX346"/>
  <c r="BT344"/>
  <c r="BV344"/>
  <c r="BX344"/>
  <c r="BT342"/>
  <c r="BV342"/>
  <c r="BX342"/>
  <c r="BT340"/>
  <c r="BV340"/>
  <c r="BX340"/>
  <c r="BT338"/>
  <c r="BV338"/>
  <c r="BX338"/>
  <c r="BT336"/>
  <c r="BV336"/>
  <c r="BX336"/>
  <c r="BT334"/>
  <c r="BV334"/>
  <c r="BX334"/>
  <c r="BT332"/>
  <c r="BV332"/>
  <c r="BX332"/>
  <c r="BT330"/>
  <c r="BV330"/>
  <c r="BX330"/>
  <c r="BT328"/>
  <c r="BV328"/>
  <c r="BX328"/>
  <c r="BT326"/>
  <c r="BV326"/>
  <c r="BX326"/>
  <c r="BT324"/>
  <c r="BV324"/>
  <c r="BX324"/>
  <c r="BT322"/>
  <c r="BV322"/>
  <c r="BX322"/>
  <c r="BT320"/>
  <c r="BV320"/>
  <c r="BX320"/>
  <c r="BT318"/>
  <c r="BV318"/>
  <c r="BX318"/>
  <c r="BT316"/>
  <c r="BV316"/>
  <c r="BX316"/>
  <c r="BT314"/>
  <c r="BV314"/>
  <c r="BX314"/>
  <c r="BT312"/>
  <c r="BV312"/>
  <c r="BX312"/>
  <c r="BT310"/>
  <c r="BV310"/>
  <c r="BX310"/>
  <c r="BT308"/>
  <c r="BV308"/>
  <c r="BX308"/>
  <c r="BT306"/>
  <c r="BV306"/>
  <c r="BX306"/>
  <c r="BT304"/>
  <c r="BV304"/>
  <c r="BX304"/>
  <c r="BT302"/>
  <c r="BV302"/>
  <c r="BX302"/>
  <c r="BT300"/>
  <c r="BV300"/>
  <c r="BX300"/>
  <c r="BT298"/>
  <c r="BV298"/>
  <c r="BX298"/>
  <c r="BT296"/>
  <c r="BV296"/>
  <c r="BX296"/>
  <c r="BT294"/>
  <c r="BV294"/>
  <c r="BX294"/>
  <c r="BT292"/>
  <c r="BV292"/>
  <c r="BX292"/>
  <c r="BT290"/>
  <c r="BV290"/>
  <c r="BX290"/>
  <c r="BT288"/>
  <c r="BV288"/>
  <c r="BX288"/>
  <c r="BT286"/>
  <c r="BV286"/>
  <c r="BX286"/>
  <c r="BT284"/>
  <c r="BV284"/>
  <c r="BX284"/>
  <c r="BT282"/>
  <c r="BV282"/>
  <c r="BX282"/>
  <c r="BT280"/>
  <c r="BV280"/>
  <c r="BX280"/>
  <c r="BT278"/>
  <c r="BV278"/>
  <c r="BX278"/>
  <c r="BT276"/>
  <c r="BV276"/>
  <c r="BX276"/>
  <c r="BT274"/>
  <c r="BV274"/>
  <c r="BX274"/>
  <c r="BT272"/>
  <c r="BV272"/>
  <c r="BX272"/>
  <c r="BT270"/>
  <c r="BV270"/>
  <c r="BX270"/>
  <c r="BT268"/>
  <c r="BV268"/>
  <c r="BX268"/>
  <c r="BT266"/>
  <c r="BV266"/>
  <c r="BX266"/>
  <c r="BT264"/>
  <c r="BV264"/>
  <c r="BX264"/>
  <c r="BT262"/>
  <c r="BV262"/>
  <c r="BX262"/>
  <c r="BT260"/>
  <c r="BV260"/>
  <c r="BX260"/>
  <c r="BT258"/>
  <c r="BV258"/>
  <c r="BX258"/>
  <c r="BT256"/>
  <c r="BV256"/>
  <c r="BX256"/>
  <c r="BT254"/>
  <c r="BV254"/>
  <c r="BX254"/>
  <c r="BT252"/>
  <c r="BV252"/>
  <c r="BX252"/>
  <c r="BT250"/>
  <c r="BV250"/>
  <c r="BX250"/>
  <c r="BT248"/>
  <c r="BV248"/>
  <c r="BX248"/>
  <c r="BT246"/>
  <c r="BV246"/>
  <c r="BX246"/>
  <c r="BT244"/>
  <c r="BV244"/>
  <c r="BX244"/>
  <c r="BT242"/>
  <c r="BV242"/>
  <c r="BX242"/>
  <c r="BT240"/>
  <c r="BV240"/>
  <c r="BX240"/>
  <c r="BT238"/>
  <c r="BV238"/>
  <c r="BX238"/>
  <c r="BT236"/>
  <c r="BV236"/>
  <c r="BX236"/>
  <c r="BT234"/>
  <c r="BV234"/>
  <c r="BX234"/>
  <c r="BT232"/>
  <c r="BV232"/>
  <c r="BX232"/>
  <c r="BT230"/>
  <c r="BV230"/>
  <c r="BX230"/>
  <c r="BT228"/>
  <c r="BV228"/>
  <c r="BX228"/>
  <c r="BT226"/>
  <c r="BV226"/>
  <c r="BX226"/>
  <c r="BT224"/>
  <c r="BV224"/>
  <c r="BX224"/>
  <c r="BT222"/>
  <c r="BV222"/>
  <c r="BX222"/>
  <c r="BT220"/>
  <c r="BV220"/>
  <c r="BX220"/>
  <c r="BT218"/>
  <c r="BV218"/>
  <c r="BX218"/>
  <c r="BT216"/>
  <c r="BV216"/>
  <c r="BX216"/>
  <c r="BT214"/>
  <c r="BV214"/>
  <c r="BX214"/>
  <c r="BT212"/>
  <c r="BV212"/>
  <c r="BX212"/>
  <c r="BT210"/>
  <c r="BV210"/>
  <c r="BX210"/>
  <c r="BT208"/>
  <c r="BV208"/>
  <c r="BX208"/>
  <c r="BT206"/>
  <c r="BV206"/>
  <c r="BX206"/>
  <c r="BT204"/>
  <c r="BV204"/>
  <c r="BX204"/>
  <c r="BT202"/>
  <c r="BV202"/>
  <c r="BX202"/>
  <c r="BT200"/>
  <c r="BV200"/>
  <c r="BX200"/>
  <c r="BT198"/>
  <c r="BV198"/>
  <c r="BX198"/>
  <c r="BT196"/>
  <c r="BV196"/>
  <c r="BX196"/>
  <c r="BT194"/>
  <c r="BV194"/>
  <c r="BX194"/>
  <c r="BT192"/>
  <c r="BV192"/>
  <c r="BX192"/>
  <c r="BT190"/>
  <c r="BV190"/>
  <c r="BX190"/>
  <c r="BT188"/>
  <c r="BV188"/>
  <c r="BX188"/>
  <c r="BT186"/>
  <c r="BV186"/>
  <c r="BX186"/>
  <c r="BT184"/>
  <c r="BV184"/>
  <c r="BX184"/>
  <c r="BT182"/>
  <c r="BV182"/>
  <c r="BX182"/>
  <c r="BT180"/>
  <c r="BV180"/>
  <c r="BX180"/>
  <c r="BT178"/>
  <c r="BV178"/>
  <c r="BX178"/>
  <c r="BT176"/>
  <c r="BV176"/>
  <c r="BX176"/>
  <c r="BT174"/>
  <c r="BV174"/>
  <c r="BX174"/>
  <c r="BT172"/>
  <c r="BV172"/>
  <c r="BX172"/>
  <c r="BT170"/>
  <c r="BV170"/>
  <c r="BX170"/>
  <c r="BT168"/>
  <c r="BV168"/>
  <c r="BX168"/>
  <c r="BT166"/>
  <c r="BV166"/>
  <c r="BX166"/>
  <c r="BT164"/>
  <c r="BV164"/>
  <c r="BX164"/>
  <c r="BT162"/>
  <c r="BV162"/>
  <c r="BX162"/>
  <c r="BT160"/>
  <c r="BV160"/>
  <c r="BX160"/>
  <c r="BT158"/>
  <c r="BV158"/>
  <c r="BX158"/>
  <c r="BT156"/>
  <c r="BV156"/>
  <c r="BX156"/>
  <c r="BT154"/>
  <c r="BV154"/>
  <c r="BX154"/>
  <c r="BT152"/>
  <c r="BV152"/>
  <c r="BX152"/>
  <c r="BT150"/>
  <c r="BV150"/>
  <c r="BX150"/>
  <c r="BT148"/>
  <c r="BV148"/>
  <c r="BX148"/>
  <c r="BT146"/>
  <c r="BV146"/>
  <c r="BX146"/>
  <c r="BT144"/>
  <c r="BV144"/>
  <c r="BX144"/>
  <c r="BT142"/>
  <c r="BV142"/>
  <c r="BX142"/>
  <c r="BT140"/>
  <c r="BV140"/>
  <c r="BX140"/>
  <c r="BT138"/>
  <c r="BV138"/>
  <c r="BX138"/>
  <c r="BT136"/>
  <c r="BV136"/>
  <c r="BX136"/>
  <c r="BT134"/>
  <c r="BV134"/>
  <c r="BX134"/>
  <c r="BT132"/>
  <c r="BV132"/>
  <c r="BX132"/>
  <c r="BT130"/>
  <c r="BV130"/>
  <c r="BX130"/>
  <c r="BT128"/>
  <c r="BV128"/>
  <c r="BX128"/>
  <c r="BT126"/>
  <c r="BV126"/>
  <c r="BX126"/>
  <c r="BT124"/>
  <c r="BV124"/>
  <c r="BX124"/>
  <c r="BT122"/>
  <c r="BV122"/>
  <c r="BX122"/>
  <c r="BT120"/>
  <c r="BV120"/>
  <c r="BX120"/>
  <c r="BT118"/>
  <c r="BV118"/>
  <c r="BX118"/>
  <c r="BT116"/>
  <c r="BV116"/>
  <c r="BX116"/>
  <c r="BT114"/>
  <c r="BV114"/>
  <c r="BX114"/>
  <c r="BT112"/>
  <c r="BV112"/>
  <c r="BX112"/>
  <c r="BT110"/>
  <c r="BV110"/>
  <c r="BX110"/>
  <c r="BT108"/>
  <c r="BV108"/>
  <c r="BX108"/>
  <c r="BT106"/>
  <c r="BV106"/>
  <c r="BX106"/>
  <c r="BT104"/>
  <c r="BV104"/>
  <c r="BX104"/>
  <c r="BT102"/>
  <c r="BV102"/>
  <c r="BX102"/>
  <c r="BT100"/>
  <c r="BV100"/>
  <c r="BX100"/>
  <c r="BT98"/>
  <c r="BV98"/>
  <c r="BX98"/>
  <c r="BT96"/>
  <c r="BV96"/>
  <c r="BX96"/>
  <c r="BT94"/>
  <c r="BV94"/>
  <c r="BX94"/>
  <c r="BT92"/>
  <c r="BV92"/>
  <c r="BX92"/>
  <c r="BT90"/>
  <c r="BV90"/>
  <c r="BX90"/>
  <c r="BT88"/>
  <c r="BV88"/>
  <c r="BX88"/>
  <c r="BT86"/>
  <c r="BV86"/>
  <c r="BX86"/>
  <c r="BT84"/>
  <c r="BV84"/>
  <c r="BX84"/>
  <c r="BT82"/>
  <c r="BV82"/>
  <c r="BX82"/>
  <c r="BT80"/>
  <c r="BV80"/>
  <c r="BX80"/>
  <c r="BT78"/>
  <c r="BV78"/>
  <c r="BX78"/>
  <c r="BT76"/>
  <c r="BV76"/>
  <c r="BX76"/>
  <c r="BT74"/>
  <c r="BV74"/>
  <c r="BX74"/>
  <c r="BT72"/>
  <c r="BV72"/>
  <c r="BX72"/>
  <c r="BT70"/>
  <c r="BV70"/>
  <c r="BX70"/>
  <c r="BT68"/>
  <c r="BV68"/>
  <c r="BX68"/>
  <c r="BT66"/>
  <c r="BV66"/>
  <c r="BX66"/>
  <c r="BT64"/>
  <c r="BV64"/>
  <c r="BX64"/>
  <c r="BT62"/>
  <c r="BV62"/>
  <c r="BX62"/>
  <c r="BT60"/>
  <c r="BV60"/>
  <c r="BX60"/>
  <c r="BU500"/>
  <c r="BW500"/>
  <c r="BU498"/>
  <c r="BW498"/>
  <c r="BU496"/>
  <c r="BW496"/>
  <c r="BU494"/>
  <c r="BW494"/>
  <c r="BU492"/>
  <c r="BW492"/>
  <c r="BU490"/>
  <c r="BW490"/>
  <c r="BU488"/>
  <c r="BW488"/>
  <c r="BU486"/>
  <c r="BW486"/>
  <c r="BU484"/>
  <c r="BW484"/>
  <c r="BU482"/>
  <c r="BW482"/>
  <c r="BU480"/>
  <c r="BW480"/>
  <c r="BU478"/>
  <c r="BW478"/>
  <c r="BU476"/>
  <c r="BW476"/>
  <c r="BU474"/>
  <c r="BW474"/>
  <c r="BU472"/>
  <c r="BW472"/>
  <c r="BU470"/>
  <c r="BW470"/>
  <c r="BU468"/>
  <c r="BW468"/>
  <c r="BU466"/>
  <c r="BW466"/>
  <c r="BU464"/>
  <c r="BW464"/>
  <c r="BU462"/>
  <c r="BW462"/>
  <c r="BU460"/>
  <c r="BW460"/>
  <c r="BU458"/>
  <c r="BW458"/>
  <c r="BU456"/>
  <c r="BW456"/>
  <c r="BU454"/>
  <c r="BW454"/>
  <c r="BU452"/>
  <c r="BW452"/>
  <c r="BU450"/>
  <c r="BW450"/>
  <c r="BU448"/>
  <c r="BW448"/>
  <c r="BU446"/>
  <c r="BW446"/>
  <c r="BU444"/>
  <c r="BW444"/>
  <c r="BU442"/>
  <c r="BW442"/>
  <c r="BU440"/>
  <c r="BW440"/>
  <c r="BU438"/>
  <c r="BW438"/>
  <c r="BU436"/>
  <c r="BW436"/>
  <c r="BU434"/>
  <c r="BW434"/>
  <c r="BU432"/>
  <c r="BW432"/>
  <c r="BU430"/>
  <c r="BW430"/>
  <c r="BU428"/>
  <c r="BW428"/>
  <c r="BU426"/>
  <c r="BW426"/>
  <c r="BU424"/>
  <c r="BW424"/>
  <c r="BU422"/>
  <c r="BW422"/>
  <c r="BU420"/>
  <c r="BW420"/>
  <c r="BU418"/>
  <c r="BW418"/>
  <c r="BU416"/>
  <c r="BW416"/>
  <c r="BU414"/>
  <c r="BW414"/>
  <c r="BU412"/>
  <c r="BW412"/>
  <c r="BU410"/>
  <c r="BW410"/>
  <c r="BU408"/>
  <c r="BW408"/>
  <c r="BU406"/>
  <c r="BW406"/>
  <c r="BU404"/>
  <c r="BW404"/>
  <c r="BU402"/>
  <c r="BW402"/>
  <c r="BU400"/>
  <c r="BW400"/>
  <c r="BU398"/>
  <c r="BW398"/>
  <c r="BU396"/>
  <c r="BW396"/>
  <c r="BU394"/>
  <c r="BW394"/>
  <c r="BU392"/>
  <c r="BW392"/>
  <c r="BU390"/>
  <c r="BW390"/>
  <c r="BU388"/>
  <c r="BW388"/>
  <c r="BU386"/>
  <c r="BW386"/>
  <c r="BU384"/>
  <c r="BW384"/>
  <c r="BU382"/>
  <c r="BW382"/>
  <c r="BU380"/>
  <c r="BW380"/>
  <c r="BU378"/>
  <c r="BW378"/>
  <c r="BU376"/>
  <c r="BW376"/>
  <c r="BU374"/>
  <c r="BW374"/>
  <c r="BU372"/>
  <c r="BW372"/>
  <c r="BU370"/>
  <c r="BW370"/>
  <c r="BU368"/>
  <c r="BW368"/>
  <c r="BU366"/>
  <c r="BW366"/>
  <c r="BU364"/>
  <c r="BW364"/>
  <c r="BU362"/>
  <c r="BW362"/>
  <c r="BU360"/>
  <c r="BW360"/>
  <c r="BU358"/>
  <c r="BW358"/>
  <c r="BU356"/>
  <c r="BW356"/>
  <c r="BU354"/>
  <c r="BW354"/>
  <c r="BU352"/>
  <c r="BW352"/>
  <c r="BU350"/>
  <c r="BW350"/>
  <c r="BU348"/>
  <c r="BW348"/>
  <c r="BU346"/>
  <c r="BW346"/>
  <c r="BU344"/>
  <c r="BW344"/>
  <c r="BU342"/>
  <c r="BW342"/>
  <c r="BU340"/>
  <c r="BW340"/>
  <c r="BU338"/>
  <c r="BW338"/>
  <c r="BU336"/>
  <c r="BW336"/>
  <c r="BU334"/>
  <c r="BW334"/>
  <c r="BU332"/>
  <c r="BW332"/>
  <c r="BU330"/>
  <c r="BW330"/>
  <c r="BU328"/>
  <c r="BW328"/>
  <c r="BU326"/>
  <c r="BW326"/>
  <c r="BU324"/>
  <c r="BW324"/>
  <c r="BU322"/>
  <c r="BW322"/>
  <c r="BU320"/>
  <c r="BW320"/>
  <c r="BU318"/>
  <c r="BW318"/>
  <c r="BU316"/>
  <c r="BW316"/>
  <c r="BU314"/>
  <c r="BW314"/>
  <c r="BU312"/>
  <c r="BW312"/>
  <c r="BU310"/>
  <c r="BW310"/>
  <c r="BU308"/>
  <c r="BW308"/>
  <c r="BU306"/>
  <c r="BW306"/>
  <c r="BU304"/>
  <c r="BW304"/>
  <c r="BU302"/>
  <c r="BW302"/>
  <c r="BU300"/>
  <c r="BW300"/>
  <c r="BU298"/>
  <c r="BW298"/>
  <c r="BU296"/>
  <c r="BW296"/>
  <c r="BU294"/>
  <c r="BW294"/>
  <c r="BU292"/>
  <c r="BW292"/>
  <c r="BU290"/>
  <c r="BW290"/>
  <c r="BU288"/>
  <c r="BW288"/>
  <c r="BU286"/>
  <c r="BW284"/>
  <c r="BU282"/>
  <c r="BW280"/>
  <c r="BU278"/>
  <c r="BW276"/>
  <c r="BU274"/>
  <c r="BW272"/>
  <c r="BU270"/>
  <c r="BW268"/>
  <c r="BU266"/>
  <c r="BW264"/>
  <c r="BU262"/>
  <c r="BW260"/>
  <c r="BU258"/>
  <c r="BW256"/>
  <c r="BU254"/>
  <c r="BW252"/>
  <c r="BU250"/>
  <c r="BW248"/>
  <c r="BU246"/>
  <c r="BW244"/>
  <c r="BU242"/>
  <c r="BW240"/>
  <c r="BU238"/>
  <c r="BW236"/>
  <c r="BU234"/>
  <c r="BW232"/>
  <c r="BU230"/>
  <c r="BW228"/>
  <c r="BU226"/>
  <c r="BW224"/>
  <c r="BU222"/>
  <c r="BW220"/>
  <c r="BU218"/>
  <c r="BW216"/>
  <c r="BU214"/>
  <c r="BW212"/>
  <c r="BU210"/>
  <c r="BW208"/>
  <c r="BU206"/>
  <c r="BW204"/>
  <c r="BU202"/>
  <c r="BW200"/>
  <c r="BU198"/>
  <c r="BW196"/>
  <c r="BU194"/>
  <c r="BW192"/>
  <c r="BU190"/>
  <c r="BW188"/>
  <c r="BU186"/>
  <c r="BW184"/>
  <c r="BU182"/>
  <c r="BW180"/>
  <c r="BU178"/>
  <c r="BW176"/>
  <c r="BU174"/>
  <c r="BW172"/>
  <c r="BU170"/>
  <c r="BW168"/>
  <c r="BU166"/>
  <c r="BW164"/>
  <c r="BU162"/>
  <c r="BW160"/>
  <c r="BU158"/>
  <c r="BW156"/>
  <c r="BU154"/>
  <c r="BW152"/>
  <c r="BU150"/>
  <c r="BW148"/>
  <c r="BU146"/>
  <c r="BW144"/>
  <c r="BU142"/>
  <c r="BW140"/>
  <c r="BU138"/>
  <c r="BW136"/>
  <c r="BU134"/>
  <c r="BW132"/>
  <c r="BU130"/>
  <c r="BW128"/>
  <c r="BU126"/>
  <c r="BW124"/>
  <c r="BU122"/>
  <c r="BW120"/>
  <c r="BU118"/>
  <c r="BW116"/>
  <c r="BU114"/>
  <c r="BW112"/>
  <c r="BU110"/>
  <c r="BW108"/>
  <c r="BU106"/>
  <c r="BW104"/>
  <c r="BU102"/>
  <c r="BW100"/>
  <c r="BU98"/>
  <c r="BW96"/>
  <c r="BU94"/>
  <c r="BW92"/>
  <c r="BU90"/>
  <c r="BW88"/>
  <c r="BU86"/>
  <c r="BW84"/>
  <c r="BU82"/>
  <c r="BW80"/>
  <c r="BU78"/>
  <c r="BW76"/>
  <c r="BU74"/>
  <c r="BW72"/>
  <c r="BU70"/>
  <c r="BW68"/>
  <c r="BU66"/>
  <c r="BW64"/>
  <c r="BU62"/>
  <c r="BW60"/>
  <c r="BU58"/>
  <c r="BW58"/>
  <c r="BU56"/>
  <c r="BW56"/>
  <c r="BU54"/>
  <c r="BW54"/>
  <c r="BU52"/>
  <c r="BW52"/>
  <c r="BU50"/>
  <c r="BW50"/>
  <c r="BU48"/>
  <c r="BW48"/>
  <c r="BU46"/>
  <c r="BW46"/>
  <c r="BU44"/>
  <c r="BW44"/>
  <c r="BU42"/>
  <c r="BW42"/>
  <c r="BU40"/>
  <c r="BW40"/>
  <c r="BU38"/>
  <c r="BW38"/>
  <c r="BU36"/>
  <c r="BW36"/>
  <c r="BU34"/>
  <c r="BW34"/>
  <c r="BU32"/>
  <c r="BW32"/>
  <c r="BU30"/>
  <c r="BW30"/>
  <c r="BU28"/>
  <c r="BW28"/>
  <c r="BU26"/>
  <c r="BW26"/>
  <c r="BU24"/>
  <c r="BW24"/>
  <c r="BU22"/>
  <c r="BW22"/>
  <c r="BU20"/>
  <c r="BW20"/>
  <c r="BU18"/>
  <c r="BW18"/>
  <c r="BU16"/>
  <c r="BW16"/>
  <c r="BU14"/>
  <c r="BW14"/>
  <c r="BU12"/>
  <c r="BW12"/>
  <c r="BU10"/>
  <c r="BW10"/>
  <c r="BU8"/>
  <c r="BW8"/>
  <c r="BU6"/>
  <c r="BW6"/>
  <c r="BW286"/>
  <c r="BU284"/>
  <c r="BW282"/>
  <c r="BU280"/>
  <c r="BW278"/>
  <c r="BU276"/>
  <c r="BW274"/>
  <c r="BU272"/>
  <c r="BW270"/>
  <c r="BU268"/>
  <c r="BW266"/>
  <c r="BU264"/>
  <c r="BW262"/>
  <c r="BU260"/>
  <c r="BW258"/>
  <c r="BU256"/>
  <c r="BW254"/>
  <c r="BU252"/>
  <c r="BW250"/>
  <c r="BU248"/>
  <c r="BW246"/>
  <c r="BU244"/>
  <c r="BW242"/>
  <c r="BU240"/>
  <c r="BW238"/>
  <c r="BU236"/>
  <c r="BW234"/>
  <c r="BU232"/>
  <c r="BW230"/>
  <c r="BU228"/>
  <c r="BW226"/>
  <c r="BU224"/>
  <c r="BW222"/>
  <c r="BU220"/>
  <c r="BW218"/>
  <c r="BU216"/>
  <c r="BW214"/>
  <c r="BU212"/>
  <c r="BW210"/>
  <c r="BU208"/>
  <c r="BW206"/>
  <c r="BU204"/>
  <c r="BW202"/>
  <c r="BU200"/>
  <c r="BW198"/>
  <c r="BU196"/>
  <c r="BW194"/>
  <c r="BU192"/>
  <c r="BW190"/>
  <c r="BU188"/>
  <c r="BW186"/>
  <c r="BU184"/>
  <c r="BW182"/>
  <c r="BU180"/>
  <c r="BW178"/>
  <c r="BU176"/>
  <c r="BW174"/>
  <c r="BU172"/>
  <c r="BW170"/>
  <c r="BU168"/>
  <c r="BW166"/>
  <c r="BU164"/>
  <c r="BW162"/>
  <c r="BU160"/>
  <c r="BW158"/>
  <c r="BU156"/>
  <c r="BW154"/>
  <c r="BU152"/>
  <c r="BW150"/>
  <c r="BU148"/>
  <c r="BW146"/>
  <c r="BU144"/>
  <c r="BW142"/>
  <c r="BU140"/>
  <c r="BW138"/>
  <c r="BU136"/>
  <c r="BW134"/>
  <c r="BU132"/>
  <c r="BW130"/>
  <c r="BU128"/>
  <c r="BW126"/>
  <c r="BU124"/>
  <c r="BW122"/>
  <c r="BU120"/>
  <c r="BW118"/>
  <c r="BU116"/>
  <c r="BW114"/>
  <c r="BU112"/>
  <c r="BW110"/>
  <c r="BU108"/>
  <c r="BW106"/>
  <c r="BU104"/>
  <c r="BW102"/>
  <c r="BU100"/>
  <c r="BW98"/>
  <c r="BU96"/>
  <c r="BW94"/>
  <c r="BU92"/>
  <c r="BW90"/>
  <c r="BU88"/>
  <c r="BW86"/>
  <c r="BU84"/>
  <c r="BW82"/>
  <c r="BU80"/>
  <c r="BW78"/>
  <c r="BU76"/>
  <c r="BW74"/>
  <c r="BU72"/>
  <c r="BW70"/>
  <c r="BU68"/>
  <c r="BW66"/>
  <c r="BU64"/>
  <c r="BW62"/>
  <c r="BU60"/>
  <c r="BT58"/>
  <c r="BV58"/>
  <c r="BX58"/>
  <c r="BT56"/>
  <c r="BV56"/>
  <c r="BX56"/>
  <c r="BT54"/>
  <c r="BV54"/>
  <c r="BX54"/>
  <c r="BT52"/>
  <c r="BV52"/>
  <c r="BX52"/>
  <c r="BT50"/>
  <c r="BV50"/>
  <c r="BX50"/>
  <c r="BT48"/>
  <c r="BV48"/>
  <c r="BX48"/>
  <c r="BT46"/>
  <c r="BV46"/>
  <c r="BX46"/>
  <c r="BT44"/>
  <c r="BV44"/>
  <c r="BX44"/>
  <c r="BT42"/>
  <c r="BV42"/>
  <c r="BX42"/>
  <c r="BT40"/>
  <c r="BV40"/>
  <c r="BX40"/>
  <c r="BT38"/>
  <c r="BV38"/>
  <c r="BX38"/>
  <c r="BT36"/>
  <c r="BV36"/>
  <c r="BX36"/>
  <c r="BT34"/>
  <c r="BV34"/>
  <c r="BX34"/>
  <c r="BT32"/>
  <c r="BV32"/>
  <c r="BX32"/>
  <c r="BT30"/>
  <c r="BV30"/>
  <c r="BX30"/>
  <c r="BT28"/>
  <c r="BV28"/>
  <c r="BX28"/>
  <c r="BT26"/>
  <c r="BV26"/>
  <c r="BX26"/>
  <c r="BT24"/>
  <c r="BV24"/>
  <c r="BX24"/>
  <c r="BT22"/>
  <c r="BV22"/>
  <c r="BX22"/>
  <c r="BT20"/>
  <c r="BV20"/>
  <c r="BX20"/>
  <c r="BT18"/>
  <c r="BV18"/>
  <c r="BX18"/>
  <c r="BT16"/>
  <c r="BV16"/>
  <c r="BX16"/>
  <c r="BT14"/>
  <c r="BV14"/>
  <c r="BX14"/>
  <c r="BT12"/>
  <c r="BV12"/>
  <c r="BX12"/>
  <c r="BT10"/>
  <c r="BV10"/>
  <c r="BX10"/>
  <c r="BT8"/>
  <c r="BV8"/>
  <c r="BX8"/>
  <c r="BT6"/>
  <c r="BV6"/>
  <c r="BX6"/>
  <c r="DG7"/>
  <c r="CU7"/>
  <c r="BK7"/>
  <c r="BW7"/>
  <c r="AM7"/>
  <c r="AA7"/>
  <c r="O7"/>
  <c r="DE7"/>
  <c r="CS7"/>
  <c r="BI7"/>
  <c r="BU7"/>
  <c r="AK7"/>
  <c r="Y7"/>
  <c r="M7"/>
  <c r="DT9"/>
  <c r="DH9"/>
  <c r="CV9"/>
  <c r="BX9"/>
  <c r="BL9"/>
  <c r="AB9"/>
  <c r="P9"/>
  <c r="AN9"/>
  <c r="DR9"/>
  <c r="DF9"/>
  <c r="CT9"/>
  <c r="BV9"/>
  <c r="BJ9"/>
  <c r="Z9"/>
  <c r="N9"/>
  <c r="AL9"/>
  <c r="DP9"/>
  <c r="DD9"/>
  <c r="CR9"/>
  <c r="BT9"/>
  <c r="BH9"/>
  <c r="X9"/>
  <c r="L9"/>
  <c r="AJ9"/>
  <c r="DG11"/>
  <c r="CU11"/>
  <c r="BK11"/>
  <c r="BW11"/>
  <c r="AM11"/>
  <c r="AA11"/>
  <c r="O11"/>
  <c r="DE11"/>
  <c r="CS11"/>
  <c r="BI11"/>
  <c r="BU11"/>
  <c r="AK11"/>
  <c r="Y11"/>
  <c r="M11"/>
  <c r="DT13"/>
  <c r="DH13"/>
  <c r="CV13"/>
  <c r="BX13"/>
  <c r="BL13"/>
  <c r="AB13"/>
  <c r="P13"/>
  <c r="AN13"/>
  <c r="DR13"/>
  <c r="DF13"/>
  <c r="CT13"/>
  <c r="BV13"/>
  <c r="BJ13"/>
  <c r="Z13"/>
  <c r="N13"/>
  <c r="AL13"/>
  <c r="DP13"/>
  <c r="DD13"/>
  <c r="CR13"/>
  <c r="BT13"/>
  <c r="BH13"/>
  <c r="X13"/>
  <c r="L13"/>
  <c r="AJ13"/>
  <c r="DG15"/>
  <c r="CU15"/>
  <c r="BK15"/>
  <c r="BW15"/>
  <c r="AM15"/>
  <c r="AA15"/>
  <c r="O15"/>
  <c r="DE15"/>
  <c r="CS15"/>
  <c r="BI15"/>
  <c r="BU15"/>
  <c r="AK15"/>
  <c r="Y15"/>
  <c r="M15"/>
  <c r="DT17"/>
  <c r="DH17"/>
  <c r="CV17"/>
  <c r="BX17"/>
  <c r="BL17"/>
  <c r="AB17"/>
  <c r="P17"/>
  <c r="AN17"/>
  <c r="DR17"/>
  <c r="DF17"/>
  <c r="CT17"/>
  <c r="BV17"/>
  <c r="BJ17"/>
  <c r="Z17"/>
  <c r="N17"/>
  <c r="AL17"/>
  <c r="DP17"/>
  <c r="DD17"/>
  <c r="CR17"/>
  <c r="BT17"/>
  <c r="BH17"/>
  <c r="X17"/>
  <c r="L17"/>
  <c r="AJ17"/>
  <c r="DG19"/>
  <c r="CU19"/>
  <c r="BK19"/>
  <c r="BW19"/>
  <c r="AM19"/>
  <c r="AA19"/>
  <c r="O19"/>
  <c r="DE19"/>
  <c r="CS19"/>
  <c r="BI19"/>
  <c r="BU19"/>
  <c r="AK19"/>
  <c r="Y19"/>
  <c r="M19"/>
  <c r="DT21"/>
  <c r="DH21"/>
  <c r="CV21"/>
  <c r="BX21"/>
  <c r="BL21"/>
  <c r="AB21"/>
  <c r="P21"/>
  <c r="AN21"/>
  <c r="DR21"/>
  <c r="DF21"/>
  <c r="CT21"/>
  <c r="BV21"/>
  <c r="BJ21"/>
  <c r="Z21"/>
  <c r="N21"/>
  <c r="AL21"/>
  <c r="DP21"/>
  <c r="DD21"/>
  <c r="CR21"/>
  <c r="BT21"/>
  <c r="BH21"/>
  <c r="X21"/>
  <c r="L21"/>
  <c r="AJ21"/>
  <c r="DG23"/>
  <c r="CU23"/>
  <c r="BK23"/>
  <c r="BW23"/>
  <c r="AM23"/>
  <c r="AA23"/>
  <c r="O23"/>
  <c r="DE23"/>
  <c r="CS23"/>
  <c r="BI23"/>
  <c r="BU23"/>
  <c r="AK23"/>
  <c r="Y23"/>
  <c r="M23"/>
  <c r="DT25"/>
  <c r="DH25"/>
  <c r="CV25"/>
  <c r="BX25"/>
  <c r="BL25"/>
  <c r="AB25"/>
  <c r="P25"/>
  <c r="AN25"/>
  <c r="DR25"/>
  <c r="DF25"/>
  <c r="CT25"/>
  <c r="BV25"/>
  <c r="BJ25"/>
  <c r="Z25"/>
  <c r="N25"/>
  <c r="AL25"/>
  <c r="DP25"/>
  <c r="DD25"/>
  <c r="CR25"/>
  <c r="BT25"/>
  <c r="BH25"/>
  <c r="X25"/>
  <c r="L25"/>
  <c r="AJ25"/>
  <c r="DG27"/>
  <c r="CU27"/>
  <c r="BK27"/>
  <c r="BW27"/>
  <c r="AM27"/>
  <c r="AA27"/>
  <c r="O27"/>
  <c r="DE27"/>
  <c r="CS27"/>
  <c r="BI27"/>
  <c r="BU27"/>
  <c r="AK27"/>
  <c r="Y27"/>
  <c r="M27"/>
  <c r="DT29"/>
  <c r="DH29"/>
  <c r="CV29"/>
  <c r="BX29"/>
  <c r="BL29"/>
  <c r="AB29"/>
  <c r="P29"/>
  <c r="AN29"/>
  <c r="DR29"/>
  <c r="DF29"/>
  <c r="CT29"/>
  <c r="BV29"/>
  <c r="BJ29"/>
  <c r="Z29"/>
  <c r="N29"/>
  <c r="AL29"/>
  <c r="DP29"/>
  <c r="DD29"/>
  <c r="CR29"/>
  <c r="BT29"/>
  <c r="BH29"/>
  <c r="X29"/>
  <c r="L29"/>
  <c r="AJ29"/>
  <c r="DG31"/>
  <c r="CU31"/>
  <c r="BK31"/>
  <c r="BW31"/>
  <c r="AM31"/>
  <c r="AA31"/>
  <c r="O31"/>
  <c r="DE31"/>
  <c r="CS31"/>
  <c r="BI31"/>
  <c r="BU31"/>
  <c r="AK31"/>
  <c r="Y31"/>
  <c r="M31"/>
  <c r="DT33"/>
  <c r="DH33"/>
  <c r="CV33"/>
  <c r="BX33"/>
  <c r="BL33"/>
  <c r="AB33"/>
  <c r="P33"/>
  <c r="AN33"/>
  <c r="DR33"/>
  <c r="DF33"/>
  <c r="CT33"/>
  <c r="BV33"/>
  <c r="BJ33"/>
  <c r="Z33"/>
  <c r="N33"/>
  <c r="AL33"/>
  <c r="DP33"/>
  <c r="DD33"/>
  <c r="CR33"/>
  <c r="BT33"/>
  <c r="BH33"/>
  <c r="X33"/>
  <c r="L33"/>
  <c r="AJ33"/>
  <c r="DG35"/>
  <c r="CU35"/>
  <c r="BK35"/>
  <c r="BW35"/>
  <c r="AM35"/>
  <c r="AA35"/>
  <c r="O35"/>
  <c r="DE35"/>
  <c r="CS35"/>
  <c r="BI35"/>
  <c r="BU35"/>
  <c r="AK35"/>
  <c r="Y35"/>
  <c r="M35"/>
  <c r="DT37"/>
  <c r="DH37"/>
  <c r="CV37"/>
  <c r="BX37"/>
  <c r="BL37"/>
  <c r="AB37"/>
  <c r="P37"/>
  <c r="AN37"/>
  <c r="DR37"/>
  <c r="DF37"/>
  <c r="CT37"/>
  <c r="BV37"/>
  <c r="BJ37"/>
  <c r="Z37"/>
  <c r="N37"/>
  <c r="AL37"/>
  <c r="DP37"/>
  <c r="DD37"/>
  <c r="CR37"/>
  <c r="BT37"/>
  <c r="BH37"/>
  <c r="X37"/>
  <c r="L37"/>
  <c r="AJ37"/>
  <c r="DG39"/>
  <c r="CU39"/>
  <c r="BK39"/>
  <c r="BW39"/>
  <c r="AM39"/>
  <c r="AA39"/>
  <c r="O39"/>
  <c r="DE39"/>
  <c r="CS39"/>
  <c r="BI39"/>
  <c r="BU39"/>
  <c r="AK39"/>
  <c r="Y39"/>
  <c r="M39"/>
  <c r="DT41"/>
  <c r="DH41"/>
  <c r="CV41"/>
  <c r="BX41"/>
  <c r="BL41"/>
  <c r="AB41"/>
  <c r="P41"/>
  <c r="AN41"/>
  <c r="DR41"/>
  <c r="DF41"/>
  <c r="CT41"/>
  <c r="BV41"/>
  <c r="BJ41"/>
  <c r="Z41"/>
  <c r="N41"/>
  <c r="AL41"/>
  <c r="DP41"/>
  <c r="DD41"/>
  <c r="CR41"/>
  <c r="BT41"/>
  <c r="BH41"/>
  <c r="X41"/>
  <c r="L41"/>
  <c r="AJ41"/>
  <c r="DG43"/>
  <c r="CU43"/>
  <c r="BK43"/>
  <c r="BW43"/>
  <c r="AM43"/>
  <c r="AA43"/>
  <c r="O43"/>
  <c r="DE43"/>
  <c r="CS43"/>
  <c r="BI43"/>
  <c r="BU43"/>
  <c r="AK43"/>
  <c r="Y43"/>
  <c r="M43"/>
  <c r="DT45"/>
  <c r="DH45"/>
  <c r="CV45"/>
  <c r="BX45"/>
  <c r="BL45"/>
  <c r="AB45"/>
  <c r="P45"/>
  <c r="AN45"/>
  <c r="DR45"/>
  <c r="DF45"/>
  <c r="CT45"/>
  <c r="BV45"/>
  <c r="BJ45"/>
  <c r="Z45"/>
  <c r="N45"/>
  <c r="AL45"/>
  <c r="DP45"/>
  <c r="DD45"/>
  <c r="CR45"/>
  <c r="BT45"/>
  <c r="BH45"/>
  <c r="X45"/>
  <c r="L45"/>
  <c r="AJ45"/>
  <c r="DG47"/>
  <c r="CU47"/>
  <c r="BK47"/>
  <c r="BW47"/>
  <c r="AM47"/>
  <c r="AA47"/>
  <c r="O47"/>
  <c r="DE47"/>
  <c r="CS47"/>
  <c r="BI47"/>
  <c r="BU47"/>
  <c r="AK47"/>
  <c r="Y47"/>
  <c r="M47"/>
  <c r="DT49"/>
  <c r="DH49"/>
  <c r="CV49"/>
  <c r="BX49"/>
  <c r="BL49"/>
  <c r="AB49"/>
  <c r="P49"/>
  <c r="AN49"/>
  <c r="DR49"/>
  <c r="DF49"/>
  <c r="CT49"/>
  <c r="BV49"/>
  <c r="BJ49"/>
  <c r="Z49"/>
  <c r="N49"/>
  <c r="AL49"/>
  <c r="DP49"/>
  <c r="DD49"/>
  <c r="CR49"/>
  <c r="BT49"/>
  <c r="BH49"/>
  <c r="X49"/>
  <c r="L49"/>
  <c r="AJ49"/>
  <c r="DG51"/>
  <c r="CU51"/>
  <c r="BK51"/>
  <c r="BW51"/>
  <c r="AM51"/>
  <c r="AA51"/>
  <c r="O51"/>
  <c r="DE51"/>
  <c r="CS51"/>
  <c r="BI51"/>
  <c r="BU51"/>
  <c r="AK51"/>
  <c r="Y51"/>
  <c r="M51"/>
  <c r="DT53"/>
  <c r="DH53"/>
  <c r="CV53"/>
  <c r="BX53"/>
  <c r="BL53"/>
  <c r="AB53"/>
  <c r="P53"/>
  <c r="AN53"/>
  <c r="DR53"/>
  <c r="DF53"/>
  <c r="CT53"/>
  <c r="BV53"/>
  <c r="BJ53"/>
  <c r="Z53"/>
  <c r="N53"/>
  <c r="AL53"/>
  <c r="DP53"/>
  <c r="DD53"/>
  <c r="CR53"/>
  <c r="BT53"/>
  <c r="BH53"/>
  <c r="X53"/>
  <c r="L53"/>
  <c r="AJ53"/>
  <c r="DG55"/>
  <c r="CU55"/>
  <c r="BK55"/>
  <c r="BW55"/>
  <c r="AM55"/>
  <c r="AA55"/>
  <c r="O55"/>
  <c r="DE55"/>
  <c r="CS55"/>
  <c r="BI55"/>
  <c r="BU55"/>
  <c r="AK55"/>
  <c r="Y55"/>
  <c r="M55"/>
  <c r="DT57"/>
  <c r="DH57"/>
  <c r="CV57"/>
  <c r="BX57"/>
  <c r="BL57"/>
  <c r="AB57"/>
  <c r="P57"/>
  <c r="AN57"/>
  <c r="DR57"/>
  <c r="DF57"/>
  <c r="CT57"/>
  <c r="BV57"/>
  <c r="BJ57"/>
  <c r="Z57"/>
  <c r="N57"/>
  <c r="AL57"/>
  <c r="DP57"/>
  <c r="DD57"/>
  <c r="CR57"/>
  <c r="BT57"/>
  <c r="BH57"/>
  <c r="X57"/>
  <c r="L57"/>
  <c r="AJ57"/>
  <c r="DG59"/>
  <c r="BW59"/>
  <c r="CU59"/>
  <c r="BK59"/>
  <c r="AM59"/>
  <c r="AA59"/>
  <c r="O59"/>
  <c r="DE59"/>
  <c r="BU59"/>
  <c r="CS59"/>
  <c r="BI59"/>
  <c r="AK59"/>
  <c r="Y59"/>
  <c r="M59"/>
  <c r="DT61"/>
  <c r="DH61"/>
  <c r="CV61"/>
  <c r="BX61"/>
  <c r="BL61"/>
  <c r="AB61"/>
  <c r="P61"/>
  <c r="AN61"/>
  <c r="DR61"/>
  <c r="DF61"/>
  <c r="CT61"/>
  <c r="BV61"/>
  <c r="BJ61"/>
  <c r="Z61"/>
  <c r="N61"/>
  <c r="AL61"/>
  <c r="DP61"/>
  <c r="DD61"/>
  <c r="CR61"/>
  <c r="BT61"/>
  <c r="BH61"/>
  <c r="X61"/>
  <c r="L61"/>
  <c r="AJ61"/>
  <c r="DG63"/>
  <c r="BW63"/>
  <c r="CU63"/>
  <c r="BK63"/>
  <c r="AM63"/>
  <c r="AA63"/>
  <c r="O63"/>
  <c r="DE63"/>
  <c r="BU63"/>
  <c r="CS63"/>
  <c r="BI63"/>
  <c r="AK63"/>
  <c r="Y63"/>
  <c r="M63"/>
  <c r="DT65"/>
  <c r="DH65"/>
  <c r="CV65"/>
  <c r="BX65"/>
  <c r="BL65"/>
  <c r="AB65"/>
  <c r="P65"/>
  <c r="AN65"/>
  <c r="DR65"/>
  <c r="DF65"/>
  <c r="CT65"/>
  <c r="BV65"/>
  <c r="BJ65"/>
  <c r="Z65"/>
  <c r="N65"/>
  <c r="AL65"/>
  <c r="DP65"/>
  <c r="DD65"/>
  <c r="CR65"/>
  <c r="BT65"/>
  <c r="BH65"/>
  <c r="X65"/>
  <c r="L65"/>
  <c r="AJ65"/>
  <c r="DG67"/>
  <c r="BW67"/>
  <c r="CU67"/>
  <c r="BK67"/>
  <c r="AM67"/>
  <c r="AA67"/>
  <c r="O67"/>
  <c r="DE67"/>
  <c r="BU67"/>
  <c r="CS67"/>
  <c r="BI67"/>
  <c r="AK67"/>
  <c r="Y67"/>
  <c r="M67"/>
  <c r="DT69"/>
  <c r="DH69"/>
  <c r="CV69"/>
  <c r="BX69"/>
  <c r="BL69"/>
  <c r="AB69"/>
  <c r="P69"/>
  <c r="AN69"/>
  <c r="DR69"/>
  <c r="DF69"/>
  <c r="CT69"/>
  <c r="BV69"/>
  <c r="BJ69"/>
  <c r="Z69"/>
  <c r="N69"/>
  <c r="AL69"/>
  <c r="DP69"/>
  <c r="DD69"/>
  <c r="CR69"/>
  <c r="BT69"/>
  <c r="BH69"/>
  <c r="X69"/>
  <c r="L69"/>
  <c r="AJ69"/>
  <c r="DG71"/>
  <c r="BW71"/>
  <c r="CU71"/>
  <c r="BK71"/>
  <c r="AM71"/>
  <c r="AA71"/>
  <c r="O71"/>
  <c r="DE71"/>
  <c r="BU71"/>
  <c r="CS71"/>
  <c r="BI71"/>
  <c r="AK71"/>
  <c r="Y71"/>
  <c r="M71"/>
  <c r="DT73"/>
  <c r="DH73"/>
  <c r="CV73"/>
  <c r="BX73"/>
  <c r="BL73"/>
  <c r="AB73"/>
  <c r="P73"/>
  <c r="AN73"/>
  <c r="DR73"/>
  <c r="DF73"/>
  <c r="CT73"/>
  <c r="BV73"/>
  <c r="BJ73"/>
  <c r="Z73"/>
  <c r="N73"/>
  <c r="AL73"/>
  <c r="DP73"/>
  <c r="DD73"/>
  <c r="CR73"/>
  <c r="BT73"/>
  <c r="BH73"/>
  <c r="X73"/>
  <c r="L73"/>
  <c r="AJ73"/>
  <c r="DG75"/>
  <c r="BW75"/>
  <c r="CU75"/>
  <c r="BK75"/>
  <c r="AM75"/>
  <c r="AA75"/>
  <c r="O75"/>
  <c r="DE75"/>
  <c r="BU75"/>
  <c r="CS75"/>
  <c r="BI75"/>
  <c r="AK75"/>
  <c r="Y75"/>
  <c r="M75"/>
  <c r="DT77"/>
  <c r="DH77"/>
  <c r="CV77"/>
  <c r="BX77"/>
  <c r="BL77"/>
  <c r="AB77"/>
  <c r="P77"/>
  <c r="AN77"/>
  <c r="DR77"/>
  <c r="DF77"/>
  <c r="CT77"/>
  <c r="BV77"/>
  <c r="BJ77"/>
  <c r="Z77"/>
  <c r="N77"/>
  <c r="AL77"/>
  <c r="DP77"/>
  <c r="DD77"/>
  <c r="CR77"/>
  <c r="BT77"/>
  <c r="BH77"/>
  <c r="X77"/>
  <c r="L77"/>
  <c r="AJ77"/>
  <c r="DG79"/>
  <c r="BW79"/>
  <c r="CU79"/>
  <c r="BK79"/>
  <c r="AM79"/>
  <c r="AA79"/>
  <c r="O79"/>
  <c r="DE79"/>
  <c r="BU79"/>
  <c r="CS79"/>
  <c r="BI79"/>
  <c r="AK79"/>
  <c r="Y79"/>
  <c r="M79"/>
  <c r="DT81"/>
  <c r="DH81"/>
  <c r="CV81"/>
  <c r="BX81"/>
  <c r="BL81"/>
  <c r="AB81"/>
  <c r="P81"/>
  <c r="AN81"/>
  <c r="DR81"/>
  <c r="DF81"/>
  <c r="CT81"/>
  <c r="BV81"/>
  <c r="BJ81"/>
  <c r="Z81"/>
  <c r="N81"/>
  <c r="AL81"/>
  <c r="DP81"/>
  <c r="DD81"/>
  <c r="CR81"/>
  <c r="BT81"/>
  <c r="BH81"/>
  <c r="X81"/>
  <c r="L81"/>
  <c r="AJ81"/>
  <c r="DG83"/>
  <c r="BW83"/>
  <c r="CU83"/>
  <c r="BK83"/>
  <c r="AM83"/>
  <c r="AA83"/>
  <c r="O83"/>
  <c r="DE83"/>
  <c r="BU83"/>
  <c r="CS83"/>
  <c r="BI83"/>
  <c r="AK83"/>
  <c r="Y83"/>
  <c r="M83"/>
  <c r="DT85"/>
  <c r="DH85"/>
  <c r="CV85"/>
  <c r="BX85"/>
  <c r="BL85"/>
  <c r="AB85"/>
  <c r="P85"/>
  <c r="AN85"/>
  <c r="DR85"/>
  <c r="DF85"/>
  <c r="CT85"/>
  <c r="BV85"/>
  <c r="BJ85"/>
  <c r="Z85"/>
  <c r="N85"/>
  <c r="AL85"/>
  <c r="DP85"/>
  <c r="DD85"/>
  <c r="CR85"/>
  <c r="BT85"/>
  <c r="BH85"/>
  <c r="X85"/>
  <c r="L85"/>
  <c r="AJ85"/>
  <c r="DG87"/>
  <c r="BW87"/>
  <c r="CU87"/>
  <c r="BK87"/>
  <c r="AM87"/>
  <c r="AA87"/>
  <c r="O87"/>
  <c r="DE87"/>
  <c r="BU87"/>
  <c r="CS87"/>
  <c r="BI87"/>
  <c r="AK87"/>
  <c r="Y87"/>
  <c r="M87"/>
  <c r="DT89"/>
  <c r="DH89"/>
  <c r="CV89"/>
  <c r="BX89"/>
  <c r="BL89"/>
  <c r="AB89"/>
  <c r="P89"/>
  <c r="AN89"/>
  <c r="DR89"/>
  <c r="DF89"/>
  <c r="CT89"/>
  <c r="BV89"/>
  <c r="BJ89"/>
  <c r="Z89"/>
  <c r="N89"/>
  <c r="AL89"/>
  <c r="DP89"/>
  <c r="DD89"/>
  <c r="CR89"/>
  <c r="BT89"/>
  <c r="BH89"/>
  <c r="X89"/>
  <c r="L89"/>
  <c r="AJ89"/>
  <c r="DG91"/>
  <c r="BW91"/>
  <c r="CU91"/>
  <c r="BK91"/>
  <c r="AM91"/>
  <c r="AA91"/>
  <c r="O91"/>
  <c r="DE91"/>
  <c r="BU91"/>
  <c r="CS91"/>
  <c r="BI91"/>
  <c r="AK91"/>
  <c r="Y91"/>
  <c r="M91"/>
  <c r="DT93"/>
  <c r="CV93"/>
  <c r="DH93"/>
  <c r="BX93"/>
  <c r="BL93"/>
  <c r="AB93"/>
  <c r="P93"/>
  <c r="AN93"/>
  <c r="DR93"/>
  <c r="CT93"/>
  <c r="DF93"/>
  <c r="BV93"/>
  <c r="BJ93"/>
  <c r="Z93"/>
  <c r="N93"/>
  <c r="AL93"/>
  <c r="EX5"/>
  <c r="BB5"/>
  <c r="AW5"/>
  <c r="CN5"/>
  <c r="CI5"/>
  <c r="AV5"/>
  <c r="CK5"/>
  <c r="CF5"/>
  <c r="BC5"/>
  <c r="AZ5"/>
  <c r="CO5"/>
  <c r="CJ5"/>
  <c r="EY5"/>
  <c r="DZ5"/>
  <c r="V5"/>
  <c r="CF6"/>
  <c r="CK6"/>
  <c r="CH6"/>
  <c r="CM6"/>
  <c r="CJ6"/>
  <c r="CO6"/>
  <c r="CF8"/>
  <c r="CK8"/>
  <c r="CH8"/>
  <c r="CM8"/>
  <c r="CJ8"/>
  <c r="CO8"/>
  <c r="CF10"/>
  <c r="CK10"/>
  <c r="CH10"/>
  <c r="CM10"/>
  <c r="CJ10"/>
  <c r="CO10"/>
  <c r="CF12"/>
  <c r="CK12"/>
  <c r="CH12"/>
  <c r="CM12"/>
  <c r="CJ12"/>
  <c r="CO12"/>
  <c r="CF14"/>
  <c r="CK14"/>
  <c r="CH14"/>
  <c r="CM14"/>
  <c r="CJ14"/>
  <c r="CO14"/>
  <c r="CF16"/>
  <c r="CK16"/>
  <c r="CH16"/>
  <c r="CM16"/>
  <c r="CJ16"/>
  <c r="CO16"/>
  <c r="CF18"/>
  <c r="CK18"/>
  <c r="CH18"/>
  <c r="CM18"/>
  <c r="CJ18"/>
  <c r="CO18"/>
  <c r="CF20"/>
  <c r="CK20"/>
  <c r="CH20"/>
  <c r="CM20"/>
  <c r="AZ20"/>
  <c r="CO20"/>
  <c r="CK22"/>
  <c r="AV22"/>
  <c r="CM22"/>
  <c r="AX22"/>
  <c r="CO22"/>
  <c r="AZ22"/>
  <c r="CK24"/>
  <c r="AV24"/>
  <c r="CM24"/>
  <c r="AX24"/>
  <c r="CO24"/>
  <c r="AZ24"/>
  <c r="CK26"/>
  <c r="AV26"/>
  <c r="CM26"/>
  <c r="AX26"/>
  <c r="CO26"/>
  <c r="AZ26"/>
  <c r="CK28"/>
  <c r="AV28"/>
  <c r="CM28"/>
  <c r="AX28"/>
  <c r="CO28"/>
  <c r="AZ28"/>
  <c r="CK30"/>
  <c r="AV30"/>
  <c r="CM30"/>
  <c r="AX30"/>
  <c r="CO30"/>
  <c r="AZ30"/>
  <c r="CK32"/>
  <c r="AV32"/>
  <c r="CM32"/>
  <c r="AX32"/>
  <c r="CO32"/>
  <c r="AZ32"/>
  <c r="CK34"/>
  <c r="AV34"/>
  <c r="CM34"/>
  <c r="AX34"/>
  <c r="CO34"/>
  <c r="AZ34"/>
  <c r="CK36"/>
  <c r="AV36"/>
  <c r="CM36"/>
  <c r="AX36"/>
  <c r="CO36"/>
  <c r="AZ36"/>
  <c r="CF38"/>
  <c r="CK38"/>
  <c r="CH38"/>
  <c r="CM38"/>
  <c r="CJ38"/>
  <c r="CO38"/>
  <c r="CF40"/>
  <c r="CK40"/>
  <c r="CH40"/>
  <c r="CM40"/>
  <c r="CJ40"/>
  <c r="CO40"/>
  <c r="CF42"/>
  <c r="CK42"/>
  <c r="CH42"/>
  <c r="CM42"/>
  <c r="CJ42"/>
  <c r="CO42"/>
  <c r="CF44"/>
  <c r="CK44"/>
  <c r="CH44"/>
  <c r="CM44"/>
  <c r="CJ44"/>
  <c r="CO44"/>
  <c r="CF46"/>
  <c r="CK46"/>
  <c r="CH46"/>
  <c r="CM46"/>
  <c r="CJ46"/>
  <c r="CO46"/>
  <c r="CF48"/>
  <c r="CK48"/>
  <c r="CH48"/>
  <c r="CM48"/>
  <c r="CJ48"/>
  <c r="CO48"/>
  <c r="CF50"/>
  <c r="CK50"/>
  <c r="CH50"/>
  <c r="CM50"/>
  <c r="CJ50"/>
  <c r="CO50"/>
  <c r="CF52"/>
  <c r="CK52"/>
  <c r="CH52"/>
  <c r="CM52"/>
  <c r="CJ52"/>
  <c r="CO52"/>
  <c r="CF54"/>
  <c r="CK54"/>
  <c r="CH54"/>
  <c r="CM54"/>
  <c r="CJ54"/>
  <c r="CO54"/>
  <c r="CF56"/>
  <c r="CK56"/>
  <c r="CH56"/>
  <c r="CM56"/>
  <c r="CJ56"/>
  <c r="CO56"/>
  <c r="CF58"/>
  <c r="CK58"/>
  <c r="CH58"/>
  <c r="CM58"/>
  <c r="CJ58"/>
  <c r="CO58"/>
  <c r="CF60"/>
  <c r="CK60"/>
  <c r="CH60"/>
  <c r="CM60"/>
  <c r="CJ60"/>
  <c r="CO60"/>
  <c r="CF62"/>
  <c r="CK62"/>
  <c r="CH62"/>
  <c r="CM62"/>
  <c r="CJ62"/>
  <c r="CO62"/>
  <c r="CF64"/>
  <c r="CK64"/>
  <c r="CH64"/>
  <c r="CM64"/>
  <c r="CJ64"/>
  <c r="CO64"/>
  <c r="CF66"/>
  <c r="CK66"/>
  <c r="CH66"/>
  <c r="CM66"/>
  <c r="CJ66"/>
  <c r="CO66"/>
  <c r="AV68"/>
  <c r="CK68"/>
  <c r="AX68"/>
  <c r="CM68"/>
  <c r="AZ68"/>
  <c r="CO68"/>
  <c r="CF70"/>
  <c r="CK70"/>
  <c r="CH70"/>
  <c r="CM70"/>
  <c r="CJ70"/>
  <c r="CO70"/>
  <c r="CF72"/>
  <c r="CK72"/>
  <c r="CH72"/>
  <c r="CM72"/>
  <c r="CJ72"/>
  <c r="CO72"/>
  <c r="CF74"/>
  <c r="CK74"/>
  <c r="CH74"/>
  <c r="CM74"/>
  <c r="CJ74"/>
  <c r="CO74"/>
  <c r="CF76"/>
  <c r="CK76"/>
  <c r="CH76"/>
  <c r="CM76"/>
  <c r="CJ76"/>
  <c r="CO76"/>
  <c r="CF78"/>
  <c r="CK78"/>
  <c r="CH78"/>
  <c r="CM78"/>
  <c r="CJ78"/>
  <c r="CO78"/>
  <c r="CF80"/>
  <c r="CK80"/>
  <c r="CH80"/>
  <c r="CM80"/>
  <c r="CJ80"/>
  <c r="CO80"/>
  <c r="CF82"/>
  <c r="CK82"/>
  <c r="CH82"/>
  <c r="CM82"/>
  <c r="CJ82"/>
  <c r="CO82"/>
  <c r="CF84"/>
  <c r="CK84"/>
  <c r="CH84"/>
  <c r="CM84"/>
  <c r="CJ84"/>
  <c r="CO84"/>
  <c r="CF86"/>
  <c r="CK86"/>
  <c r="CH86"/>
  <c r="CM86"/>
  <c r="CJ86"/>
  <c r="CO86"/>
  <c r="CF88"/>
  <c r="CK88"/>
  <c r="CH88"/>
  <c r="CM88"/>
  <c r="CJ88"/>
  <c r="CO88"/>
  <c r="CF90"/>
  <c r="CK90"/>
  <c r="CH90"/>
  <c r="CM90"/>
  <c r="CJ90"/>
  <c r="CO90"/>
  <c r="CF92"/>
  <c r="CK92"/>
  <c r="CH92"/>
  <c r="CM92"/>
  <c r="CJ92"/>
  <c r="CO92"/>
  <c r="CF94"/>
  <c r="CK94"/>
  <c r="CH94"/>
  <c r="CM94"/>
  <c r="CJ94"/>
  <c r="CO94"/>
  <c r="CF96"/>
  <c r="CK96"/>
  <c r="CH96"/>
  <c r="CM96"/>
  <c r="CJ96"/>
  <c r="CO96"/>
  <c r="CF98"/>
  <c r="CK98"/>
  <c r="CH98"/>
  <c r="CM98"/>
  <c r="CJ98"/>
  <c r="CO98"/>
  <c r="CF100"/>
  <c r="CK100"/>
  <c r="CH100"/>
  <c r="CM100"/>
  <c r="CJ100"/>
  <c r="CO100"/>
  <c r="CF102"/>
  <c r="CK102"/>
  <c r="CH102"/>
  <c r="CM102"/>
  <c r="CJ102"/>
  <c r="CO102"/>
  <c r="CF104"/>
  <c r="CK104"/>
  <c r="CH104"/>
  <c r="CM104"/>
  <c r="CJ104"/>
  <c r="CO104"/>
  <c r="CF106"/>
  <c r="CK106"/>
  <c r="CH106"/>
  <c r="CM106"/>
  <c r="CJ106"/>
  <c r="CO106"/>
  <c r="CF108"/>
  <c r="CK108"/>
  <c r="CH108"/>
  <c r="CM108"/>
  <c r="CJ108"/>
  <c r="CO108"/>
  <c r="CF110"/>
  <c r="CK110"/>
  <c r="CH110"/>
  <c r="CM110"/>
  <c r="CJ110"/>
  <c r="CO110"/>
  <c r="CF112"/>
  <c r="CK112"/>
  <c r="CH112"/>
  <c r="CM112"/>
  <c r="CJ112"/>
  <c r="CO112"/>
  <c r="CF114"/>
  <c r="CK114"/>
  <c r="CH114"/>
  <c r="CM114"/>
  <c r="CJ114"/>
  <c r="CO114"/>
  <c r="CF116"/>
  <c r="CK116"/>
  <c r="CH116"/>
  <c r="CM116"/>
  <c r="CJ116"/>
  <c r="CO116"/>
  <c r="CF118"/>
  <c r="CK118"/>
  <c r="CH118"/>
  <c r="CM118"/>
  <c r="CJ118"/>
  <c r="CO118"/>
  <c r="CF120"/>
  <c r="CK120"/>
  <c r="CH120"/>
  <c r="CM120"/>
  <c r="CJ120"/>
  <c r="CO120"/>
  <c r="CF122"/>
  <c r="CK122"/>
  <c r="CH122"/>
  <c r="CM122"/>
  <c r="CJ122"/>
  <c r="CO122"/>
  <c r="CF124"/>
  <c r="CK124"/>
  <c r="CH124"/>
  <c r="CM124"/>
  <c r="CJ124"/>
  <c r="CO124"/>
  <c r="CF126"/>
  <c r="CK126"/>
  <c r="CH126"/>
  <c r="CM126"/>
  <c r="CJ126"/>
  <c r="CO126"/>
  <c r="CF128"/>
  <c r="CK128"/>
  <c r="CH128"/>
  <c r="CM128"/>
  <c r="CJ128"/>
  <c r="CO128"/>
  <c r="CF130"/>
  <c r="CK130"/>
  <c r="CH130"/>
  <c r="CM130"/>
  <c r="CJ130"/>
  <c r="CO130"/>
  <c r="AV132"/>
  <c r="CK132"/>
  <c r="AX132"/>
  <c r="CM132"/>
  <c r="AZ132"/>
  <c r="CO132"/>
  <c r="CF134"/>
  <c r="CK134"/>
  <c r="CH134"/>
  <c r="CM134"/>
  <c r="CJ134"/>
  <c r="CO134"/>
  <c r="CF136"/>
  <c r="CK136"/>
  <c r="CH136"/>
  <c r="CM136"/>
  <c r="CJ136"/>
  <c r="CO136"/>
  <c r="AI5"/>
  <c r="BB6"/>
  <c r="CG6"/>
  <c r="BD6"/>
  <c r="CI6"/>
  <c r="CL8"/>
  <c r="AW8"/>
  <c r="CN8"/>
  <c r="AY8"/>
  <c r="BB10"/>
  <c r="CG10"/>
  <c r="BD10"/>
  <c r="CI10"/>
  <c r="CL12"/>
  <c r="AW12"/>
  <c r="CN12"/>
  <c r="AY12"/>
  <c r="BB14"/>
  <c r="CG14"/>
  <c r="BD14"/>
  <c r="CI14"/>
  <c r="CL16"/>
  <c r="AW16"/>
  <c r="CN16"/>
  <c r="AY16"/>
  <c r="BB18"/>
  <c r="CG18"/>
  <c r="BD18"/>
  <c r="CI18"/>
  <c r="CL20"/>
  <c r="AW20"/>
  <c r="CN20"/>
  <c r="AY20"/>
  <c r="AW22"/>
  <c r="BB22"/>
  <c r="AY22"/>
  <c r="BD22"/>
  <c r="CG24"/>
  <c r="CL24"/>
  <c r="CI24"/>
  <c r="CN24"/>
  <c r="AW26"/>
  <c r="BB26"/>
  <c r="AY26"/>
  <c r="BD26"/>
  <c r="CG28"/>
  <c r="CL28"/>
  <c r="CI28"/>
  <c r="CN28"/>
  <c r="AW30"/>
  <c r="BB30"/>
  <c r="AY30"/>
  <c r="BD30"/>
  <c r="CG32"/>
  <c r="CL32"/>
  <c r="CI32"/>
  <c r="CN32"/>
  <c r="AW34"/>
  <c r="BB34"/>
  <c r="AY34"/>
  <c r="BD34"/>
  <c r="AW36"/>
  <c r="CL36"/>
  <c r="AY36"/>
  <c r="CN36"/>
  <c r="BB38"/>
  <c r="CG38"/>
  <c r="BD38"/>
  <c r="CI38"/>
  <c r="CL40"/>
  <c r="AW40"/>
  <c r="CN40"/>
  <c r="AY40"/>
  <c r="BB42"/>
  <c r="CG42"/>
  <c r="BD42"/>
  <c r="CI42"/>
  <c r="CL44"/>
  <c r="AW44"/>
  <c r="CN44"/>
  <c r="AY44"/>
  <c r="BB46"/>
  <c r="CG46"/>
  <c r="BD46"/>
  <c r="CI46"/>
  <c r="CL48"/>
  <c r="AW48"/>
  <c r="CN48"/>
  <c r="AY48"/>
  <c r="BB50"/>
  <c r="CG50"/>
  <c r="BD50"/>
  <c r="CI50"/>
  <c r="CL52"/>
  <c r="AW52"/>
  <c r="CN52"/>
  <c r="AY52"/>
  <c r="BB54"/>
  <c r="CG54"/>
  <c r="BD54"/>
  <c r="CI54"/>
  <c r="CL56"/>
  <c r="AW56"/>
  <c r="CN56"/>
  <c r="AY56"/>
  <c r="BB58"/>
  <c r="CG58"/>
  <c r="BD58"/>
  <c r="CI58"/>
  <c r="CL60"/>
  <c r="AW60"/>
  <c r="CN60"/>
  <c r="AY60"/>
  <c r="BB62"/>
  <c r="CG62"/>
  <c r="BD62"/>
  <c r="CI62"/>
  <c r="CL64"/>
  <c r="AW64"/>
  <c r="CN64"/>
  <c r="AY64"/>
  <c r="BB66"/>
  <c r="CG66"/>
  <c r="BD66"/>
  <c r="CI66"/>
  <c r="CL68"/>
  <c r="AW68"/>
  <c r="CN68"/>
  <c r="AY68"/>
  <c r="BB70"/>
  <c r="CG70"/>
  <c r="BD70"/>
  <c r="CI70"/>
  <c r="CL72"/>
  <c r="AW72"/>
  <c r="CN72"/>
  <c r="AY72"/>
  <c r="BB74"/>
  <c r="CG74"/>
  <c r="BD74"/>
  <c r="CI74"/>
  <c r="CL76"/>
  <c r="AW76"/>
  <c r="CN76"/>
  <c r="AY76"/>
  <c r="BB78"/>
  <c r="CG78"/>
  <c r="BD78"/>
  <c r="CI78"/>
  <c r="CL80"/>
  <c r="AW80"/>
  <c r="CN80"/>
  <c r="AY80"/>
  <c r="BB82"/>
  <c r="CG82"/>
  <c r="BD82"/>
  <c r="CI82"/>
  <c r="CL84"/>
  <c r="AW84"/>
  <c r="CN84"/>
  <c r="AY84"/>
  <c r="BB86"/>
  <c r="CG86"/>
  <c r="BD86"/>
  <c r="CI86"/>
  <c r="CL88"/>
  <c r="AW88"/>
  <c r="CN88"/>
  <c r="AY88"/>
  <c r="BB90"/>
  <c r="CG90"/>
  <c r="BD90"/>
  <c r="CI90"/>
  <c r="CL92"/>
  <c r="AW92"/>
  <c r="CN92"/>
  <c r="AY500"/>
  <c r="AW500"/>
  <c r="BD498"/>
  <c r="BB498"/>
  <c r="AY496"/>
  <c r="AW496"/>
  <c r="BD494"/>
  <c r="BB494"/>
  <c r="AY492"/>
  <c r="AW492"/>
  <c r="BD490"/>
  <c r="BB490"/>
  <c r="AY488"/>
  <c r="AW488"/>
  <c r="BD486"/>
  <c r="BB486"/>
  <c r="AY484"/>
  <c r="AW484"/>
  <c r="BD482"/>
  <c r="BB482"/>
  <c r="AY480"/>
  <c r="AW480"/>
  <c r="BD478"/>
  <c r="BB478"/>
  <c r="AY476"/>
  <c r="AW476"/>
  <c r="BD474"/>
  <c r="BB474"/>
  <c r="AY472"/>
  <c r="AW472"/>
  <c r="BD470"/>
  <c r="BB470"/>
  <c r="AY468"/>
  <c r="AW468"/>
  <c r="BD466"/>
  <c r="BB466"/>
  <c r="AY464"/>
  <c r="AW464"/>
  <c r="BD462"/>
  <c r="BB462"/>
  <c r="AY460"/>
  <c r="AW460"/>
  <c r="BD458"/>
  <c r="BB458"/>
  <c r="AY456"/>
  <c r="AW456"/>
  <c r="BD454"/>
  <c r="BB454"/>
  <c r="AY452"/>
  <c r="AW452"/>
  <c r="BD450"/>
  <c r="BB450"/>
  <c r="AY448"/>
  <c r="AW448"/>
  <c r="BD446"/>
  <c r="BB446"/>
  <c r="AY444"/>
  <c r="AW444"/>
  <c r="BD442"/>
  <c r="BB442"/>
  <c r="AY440"/>
  <c r="AW440"/>
  <c r="BD438"/>
  <c r="BB438"/>
  <c r="AY436"/>
  <c r="AW436"/>
  <c r="BD434"/>
  <c r="BB434"/>
  <c r="AY432"/>
  <c r="AW432"/>
  <c r="BD430"/>
  <c r="BB430"/>
  <c r="AY428"/>
  <c r="AW428"/>
  <c r="BD426"/>
  <c r="BB426"/>
  <c r="AY424"/>
  <c r="AW424"/>
  <c r="BD422"/>
  <c r="BB422"/>
  <c r="AY420"/>
  <c r="AW420"/>
  <c r="BD418"/>
  <c r="BB418"/>
  <c r="AY416"/>
  <c r="AW416"/>
  <c r="BD414"/>
  <c r="BB414"/>
  <c r="AY412"/>
  <c r="AW412"/>
  <c r="BD410"/>
  <c r="BB410"/>
  <c r="AY408"/>
  <c r="AW408"/>
  <c r="BD406"/>
  <c r="BB406"/>
  <c r="AY404"/>
  <c r="AW404"/>
  <c r="BD402"/>
  <c r="BB402"/>
  <c r="AY400"/>
  <c r="AW400"/>
  <c r="BD398"/>
  <c r="BB398"/>
  <c r="AY396"/>
  <c r="AW396"/>
  <c r="BD394"/>
  <c r="BB394"/>
  <c r="AY392"/>
  <c r="AW392"/>
  <c r="BD390"/>
  <c r="BB390"/>
  <c r="AY388"/>
  <c r="AW388"/>
  <c r="BD386"/>
  <c r="BB386"/>
  <c r="AY384"/>
  <c r="AW384"/>
  <c r="BD382"/>
  <c r="BB382"/>
  <c r="AY380"/>
  <c r="AW380"/>
  <c r="BD378"/>
  <c r="BB378"/>
  <c r="AY376"/>
  <c r="AW376"/>
  <c r="BD374"/>
  <c r="BB374"/>
  <c r="AY372"/>
  <c r="AW372"/>
  <c r="BD370"/>
  <c r="BB370"/>
  <c r="AY368"/>
  <c r="AW368"/>
  <c r="BD366"/>
  <c r="BB366"/>
  <c r="AY364"/>
  <c r="AW364"/>
  <c r="BD362"/>
  <c r="BB362"/>
  <c r="AY360"/>
  <c r="AW360"/>
  <c r="BD358"/>
  <c r="BB358"/>
  <c r="AY356"/>
  <c r="AW356"/>
  <c r="BD354"/>
  <c r="BB354"/>
  <c r="AY352"/>
  <c r="AW352"/>
  <c r="BD350"/>
  <c r="BB350"/>
  <c r="AY348"/>
  <c r="AW348"/>
  <c r="BD346"/>
  <c r="BB346"/>
  <c r="AY344"/>
  <c r="AW344"/>
  <c r="BD342"/>
  <c r="BE500"/>
  <c r="AZ500"/>
  <c r="BA500"/>
  <c r="AV500"/>
  <c r="BC498"/>
  <c r="AX498"/>
  <c r="BE496"/>
  <c r="AZ496"/>
  <c r="BA496"/>
  <c r="AV496"/>
  <c r="BC494"/>
  <c r="AX494"/>
  <c r="BE492"/>
  <c r="AZ492"/>
  <c r="BA492"/>
  <c r="AV492"/>
  <c r="BC490"/>
  <c r="AX490"/>
  <c r="BE488"/>
  <c r="AZ488"/>
  <c r="BA488"/>
  <c r="AV488"/>
  <c r="BC486"/>
  <c r="AX486"/>
  <c r="BE484"/>
  <c r="AZ484"/>
  <c r="BA484"/>
  <c r="AV484"/>
  <c r="BC482"/>
  <c r="AX482"/>
  <c r="BE480"/>
  <c r="AZ480"/>
  <c r="BA480"/>
  <c r="AV480"/>
  <c r="BC478"/>
  <c r="AX478"/>
  <c r="BE476"/>
  <c r="AZ476"/>
  <c r="BA476"/>
  <c r="AV476"/>
  <c r="BC474"/>
  <c r="AX474"/>
  <c r="BE472"/>
  <c r="AZ472"/>
  <c r="BA472"/>
  <c r="AV472"/>
  <c r="BC470"/>
  <c r="AX470"/>
  <c r="BE468"/>
  <c r="AZ468"/>
  <c r="BA468"/>
  <c r="AV468"/>
  <c r="BC466"/>
  <c r="AX466"/>
  <c r="BE464"/>
  <c r="AZ464"/>
  <c r="BA464"/>
  <c r="AV464"/>
  <c r="BC462"/>
  <c r="AX462"/>
  <c r="BE460"/>
  <c r="AZ460"/>
  <c r="BA460"/>
  <c r="AV460"/>
  <c r="BC458"/>
  <c r="AX458"/>
  <c r="BE456"/>
  <c r="AZ456"/>
  <c r="BA456"/>
  <c r="AV456"/>
  <c r="BC454"/>
  <c r="AX454"/>
  <c r="BE452"/>
  <c r="AZ452"/>
  <c r="BA452"/>
  <c r="AV452"/>
  <c r="BC450"/>
  <c r="AX450"/>
  <c r="BE448"/>
  <c r="AZ448"/>
  <c r="BA448"/>
  <c r="AV448"/>
  <c r="BC446"/>
  <c r="AX446"/>
  <c r="BE444"/>
  <c r="AZ444"/>
  <c r="BA444"/>
  <c r="AV444"/>
  <c r="BC442"/>
  <c r="AX442"/>
  <c r="BE440"/>
  <c r="AZ440"/>
  <c r="BA440"/>
  <c r="AV440"/>
  <c r="BC438"/>
  <c r="AX438"/>
  <c r="BE436"/>
  <c r="AZ436"/>
  <c r="BA436"/>
  <c r="AV436"/>
  <c r="BC434"/>
  <c r="AX434"/>
  <c r="BE432"/>
  <c r="AZ432"/>
  <c r="BA432"/>
  <c r="AV432"/>
  <c r="BC430"/>
  <c r="AX430"/>
  <c r="BE428"/>
  <c r="AZ428"/>
  <c r="BA428"/>
  <c r="AV428"/>
  <c r="BC426"/>
  <c r="AX426"/>
  <c r="BE424"/>
  <c r="AZ424"/>
  <c r="BA424"/>
  <c r="AV424"/>
  <c r="BC422"/>
  <c r="AX422"/>
  <c r="BE420"/>
  <c r="AZ420"/>
  <c r="BA420"/>
  <c r="AV420"/>
  <c r="BC418"/>
  <c r="AX418"/>
  <c r="BE416"/>
  <c r="AZ416"/>
  <c r="BA416"/>
  <c r="AV416"/>
  <c r="BC414"/>
  <c r="AX414"/>
  <c r="BE412"/>
  <c r="AZ412"/>
  <c r="BA412"/>
  <c r="AV412"/>
  <c r="BC410"/>
  <c r="AX410"/>
  <c r="BE408"/>
  <c r="AZ408"/>
  <c r="BA408"/>
  <c r="AV408"/>
  <c r="BC406"/>
  <c r="AX406"/>
  <c r="BE404"/>
  <c r="AZ404"/>
  <c r="BA404"/>
  <c r="AV404"/>
  <c r="BC402"/>
  <c r="AX402"/>
  <c r="BE400"/>
  <c r="AZ400"/>
  <c r="BA400"/>
  <c r="AV400"/>
  <c r="BC398"/>
  <c r="AX398"/>
  <c r="BE396"/>
  <c r="AZ396"/>
  <c r="BA396"/>
  <c r="AV396"/>
  <c r="BC394"/>
  <c r="AX394"/>
  <c r="BE392"/>
  <c r="AZ392"/>
  <c r="BA392"/>
  <c r="AV392"/>
  <c r="BC390"/>
  <c r="AX390"/>
  <c r="BE388"/>
  <c r="AZ388"/>
  <c r="BA388"/>
  <c r="AV388"/>
  <c r="BC386"/>
  <c r="AX386"/>
  <c r="BE384"/>
  <c r="AZ384"/>
  <c r="BA384"/>
  <c r="AV384"/>
  <c r="BC382"/>
  <c r="AX382"/>
  <c r="BE380"/>
  <c r="AZ380"/>
  <c r="BA380"/>
  <c r="AV380"/>
  <c r="BC378"/>
  <c r="AX378"/>
  <c r="BE376"/>
  <c r="AZ376"/>
  <c r="BA376"/>
  <c r="AV376"/>
  <c r="BC374"/>
  <c r="AX374"/>
  <c r="BE372"/>
  <c r="AZ372"/>
  <c r="BA372"/>
  <c r="AV372"/>
  <c r="BC370"/>
  <c r="AX370"/>
  <c r="BE368"/>
  <c r="AZ368"/>
  <c r="BA368"/>
  <c r="AV368"/>
  <c r="BC366"/>
  <c r="AX366"/>
  <c r="BE364"/>
  <c r="AZ364"/>
  <c r="BA364"/>
  <c r="AV364"/>
  <c r="BC362"/>
  <c r="AX362"/>
  <c r="BE360"/>
  <c r="AZ360"/>
  <c r="BA360"/>
  <c r="AV360"/>
  <c r="BC358"/>
  <c r="AX358"/>
  <c r="BE356"/>
  <c r="AZ356"/>
  <c r="BA356"/>
  <c r="AV356"/>
  <c r="BC354"/>
  <c r="AX354"/>
  <c r="BE352"/>
  <c r="AZ352"/>
  <c r="BA352"/>
  <c r="AV352"/>
  <c r="BC350"/>
  <c r="AX350"/>
  <c r="BE348"/>
  <c r="AZ348"/>
  <c r="BA348"/>
  <c r="AV348"/>
  <c r="BC346"/>
  <c r="AX346"/>
  <c r="BE344"/>
  <c r="AZ344"/>
  <c r="BA344"/>
  <c r="AV344"/>
  <c r="BC342"/>
  <c r="AX342"/>
  <c r="BE340"/>
  <c r="AZ340"/>
  <c r="BA340"/>
  <c r="AV340"/>
  <c r="BC338"/>
  <c r="AX338"/>
  <c r="BE336"/>
  <c r="AZ336"/>
  <c r="BA336"/>
  <c r="AV336"/>
  <c r="BC334"/>
  <c r="AX334"/>
  <c r="BE332"/>
  <c r="AZ332"/>
  <c r="BA332"/>
  <c r="AV332"/>
  <c r="BC330"/>
  <c r="AX330"/>
  <c r="BE328"/>
  <c r="AZ328"/>
  <c r="BA328"/>
  <c r="AV328"/>
  <c r="BC326"/>
  <c r="AX326"/>
  <c r="BE324"/>
  <c r="AZ324"/>
  <c r="BA324"/>
  <c r="AV324"/>
  <c r="BC322"/>
  <c r="AX322"/>
  <c r="BE320"/>
  <c r="AZ320"/>
  <c r="BA320"/>
  <c r="AV320"/>
  <c r="BC318"/>
  <c r="AX318"/>
  <c r="BE316"/>
  <c r="AZ316"/>
  <c r="BA316"/>
  <c r="AV316"/>
  <c r="BC314"/>
  <c r="AX314"/>
  <c r="BE312"/>
  <c r="AZ312"/>
  <c r="BA312"/>
  <c r="AV312"/>
  <c r="BC310"/>
  <c r="AX310"/>
  <c r="BE308"/>
  <c r="AZ308"/>
  <c r="BA308"/>
  <c r="AV308"/>
  <c r="BC306"/>
  <c r="AX306"/>
  <c r="BE304"/>
  <c r="AZ304"/>
  <c r="BA304"/>
  <c r="AV304"/>
  <c r="BC302"/>
  <c r="AX302"/>
  <c r="BE300"/>
  <c r="AZ300"/>
  <c r="BA300"/>
  <c r="AV300"/>
  <c r="BC298"/>
  <c r="AX298"/>
  <c r="BE296"/>
  <c r="AZ296"/>
  <c r="BA296"/>
  <c r="AV296"/>
  <c r="BC294"/>
  <c r="AX294"/>
  <c r="BE292"/>
  <c r="AZ292"/>
  <c r="BA292"/>
  <c r="AV292"/>
  <c r="BC290"/>
  <c r="AX290"/>
  <c r="BE288"/>
  <c r="AZ288"/>
  <c r="BA288"/>
  <c r="AV288"/>
  <c r="BC286"/>
  <c r="AX286"/>
  <c r="BE284"/>
  <c r="AZ284"/>
  <c r="BA284"/>
  <c r="AV284"/>
  <c r="BC282"/>
  <c r="AX282"/>
  <c r="BE280"/>
  <c r="AZ280"/>
  <c r="BA280"/>
  <c r="AV280"/>
  <c r="BC278"/>
  <c r="AX278"/>
  <c r="BE276"/>
  <c r="AZ276"/>
  <c r="BA276"/>
  <c r="AV276"/>
  <c r="BC274"/>
  <c r="AX274"/>
  <c r="BE272"/>
  <c r="AZ272"/>
  <c r="BA272"/>
  <c r="AV272"/>
  <c r="BC270"/>
  <c r="AX270"/>
  <c r="BE268"/>
  <c r="AZ268"/>
  <c r="BA268"/>
  <c r="AV268"/>
  <c r="BC266"/>
  <c r="AX266"/>
  <c r="BE264"/>
  <c r="AZ264"/>
  <c r="BA264"/>
  <c r="AV264"/>
  <c r="BC262"/>
  <c r="AX262"/>
  <c r="BE260"/>
  <c r="AX260"/>
  <c r="BA260"/>
  <c r="BC258"/>
  <c r="AX258"/>
  <c r="BE256"/>
  <c r="AZ256"/>
  <c r="BA256"/>
  <c r="AV256"/>
  <c r="BC254"/>
  <c r="AX254"/>
  <c r="BE252"/>
  <c r="AZ252"/>
  <c r="BA252"/>
  <c r="AV252"/>
  <c r="BC250"/>
  <c r="AX250"/>
  <c r="BE248"/>
  <c r="AZ248"/>
  <c r="BA248"/>
  <c r="AV248"/>
  <c r="BC246"/>
  <c r="AX246"/>
  <c r="BE244"/>
  <c r="AZ244"/>
  <c r="BA244"/>
  <c r="AV244"/>
  <c r="BC242"/>
  <c r="AX242"/>
  <c r="BE240"/>
  <c r="AZ240"/>
  <c r="BA240"/>
  <c r="AV240"/>
  <c r="BC238"/>
  <c r="AX238"/>
  <c r="BE236"/>
  <c r="AZ236"/>
  <c r="BA236"/>
  <c r="AV236"/>
  <c r="BC234"/>
  <c r="AX234"/>
  <c r="BE232"/>
  <c r="AZ232"/>
  <c r="BA232"/>
  <c r="AV232"/>
  <c r="BC230"/>
  <c r="AX230"/>
  <c r="BE228"/>
  <c r="AZ228"/>
  <c r="BA228"/>
  <c r="AV228"/>
  <c r="BC226"/>
  <c r="AX226"/>
  <c r="BE224"/>
  <c r="AZ224"/>
  <c r="BA224"/>
  <c r="AV224"/>
  <c r="BC222"/>
  <c r="AX222"/>
  <c r="BE220"/>
  <c r="AZ220"/>
  <c r="BA220"/>
  <c r="AV220"/>
  <c r="BC218"/>
  <c r="AX218"/>
  <c r="BE216"/>
  <c r="AZ216"/>
  <c r="BA216"/>
  <c r="AV216"/>
  <c r="BC214"/>
  <c r="AX214"/>
  <c r="BE212"/>
  <c r="AZ212"/>
  <c r="BA212"/>
  <c r="AV212"/>
  <c r="BC210"/>
  <c r="AX210"/>
  <c r="BE208"/>
  <c r="AZ208"/>
  <c r="BA208"/>
  <c r="AV208"/>
  <c r="BC206"/>
  <c r="AX206"/>
  <c r="BE204"/>
  <c r="AZ204"/>
  <c r="BA204"/>
  <c r="AV204"/>
  <c r="BC202"/>
  <c r="AX202"/>
  <c r="BE200"/>
  <c r="AZ200"/>
  <c r="BA200"/>
  <c r="AV200"/>
  <c r="BC198"/>
  <c r="AX198"/>
  <c r="BE196"/>
  <c r="AZ196"/>
  <c r="BA196"/>
  <c r="AV196"/>
  <c r="BC194"/>
  <c r="AX194"/>
  <c r="BE192"/>
  <c r="AZ192"/>
  <c r="BA192"/>
  <c r="AV192"/>
  <c r="BC190"/>
  <c r="AX190"/>
  <c r="BE188"/>
  <c r="AZ188"/>
  <c r="BA188"/>
  <c r="AV188"/>
  <c r="BC186"/>
  <c r="AX186"/>
  <c r="BE184"/>
  <c r="AZ184"/>
  <c r="BA184"/>
  <c r="AV184"/>
  <c r="BC182"/>
  <c r="AX182"/>
  <c r="BE180"/>
  <c r="AZ180"/>
  <c r="BA180"/>
  <c r="AV180"/>
  <c r="BC178"/>
  <c r="AX178"/>
  <c r="BE176"/>
  <c r="AZ176"/>
  <c r="BA176"/>
  <c r="AV176"/>
  <c r="BC174"/>
  <c r="AX174"/>
  <c r="BE172"/>
  <c r="AZ172"/>
  <c r="BA172"/>
  <c r="AV172"/>
  <c r="BC170"/>
  <c r="AX170"/>
  <c r="BE168"/>
  <c r="AZ168"/>
  <c r="BA168"/>
  <c r="AV168"/>
  <c r="BC166"/>
  <c r="AX166"/>
  <c r="BE164"/>
  <c r="AZ164"/>
  <c r="BA164"/>
  <c r="AV164"/>
  <c r="BC162"/>
  <c r="AX162"/>
  <c r="BE160"/>
  <c r="AZ160"/>
  <c r="BA160"/>
  <c r="AV160"/>
  <c r="AW342"/>
  <c r="BD340"/>
  <c r="BB340"/>
  <c r="AY338"/>
  <c r="AW338"/>
  <c r="BD336"/>
  <c r="BB336"/>
  <c r="AY334"/>
  <c r="AW334"/>
  <c r="BD332"/>
  <c r="BB332"/>
  <c r="AY330"/>
  <c r="AW330"/>
  <c r="BD328"/>
  <c r="BB328"/>
  <c r="AY326"/>
  <c r="AW326"/>
  <c r="BD324"/>
  <c r="BB324"/>
  <c r="AY322"/>
  <c r="AW322"/>
  <c r="BD320"/>
  <c r="BB320"/>
  <c r="AY318"/>
  <c r="AW318"/>
  <c r="BD316"/>
  <c r="BB316"/>
  <c r="AY314"/>
  <c r="AW314"/>
  <c r="BD312"/>
  <c r="BB312"/>
  <c r="AY310"/>
  <c r="AW310"/>
  <c r="BD308"/>
  <c r="BB308"/>
  <c r="AY306"/>
  <c r="AW306"/>
  <c r="BD304"/>
  <c r="BB304"/>
  <c r="AY302"/>
  <c r="AW302"/>
  <c r="BD300"/>
  <c r="BB300"/>
  <c r="AY298"/>
  <c r="AW298"/>
  <c r="BD296"/>
  <c r="BB296"/>
  <c r="BD500"/>
  <c r="BB500"/>
  <c r="AY498"/>
  <c r="AW498"/>
  <c r="BD496"/>
  <c r="BB496"/>
  <c r="AY494"/>
  <c r="AW494"/>
  <c r="BD492"/>
  <c r="BB492"/>
  <c r="AY490"/>
  <c r="AW490"/>
  <c r="BD488"/>
  <c r="BB488"/>
  <c r="AY486"/>
  <c r="AW486"/>
  <c r="BD484"/>
  <c r="BB484"/>
  <c r="AY482"/>
  <c r="AW482"/>
  <c r="BD480"/>
  <c r="BB480"/>
  <c r="AY478"/>
  <c r="AW478"/>
  <c r="BD476"/>
  <c r="BB476"/>
  <c r="AY474"/>
  <c r="AW474"/>
  <c r="BD472"/>
  <c r="BB472"/>
  <c r="AY470"/>
  <c r="AW470"/>
  <c r="BD468"/>
  <c r="BB468"/>
  <c r="AY466"/>
  <c r="AW466"/>
  <c r="BD464"/>
  <c r="BB464"/>
  <c r="AY462"/>
  <c r="AW462"/>
  <c r="BD460"/>
  <c r="BB460"/>
  <c r="AY458"/>
  <c r="AW458"/>
  <c r="BD456"/>
  <c r="BB456"/>
  <c r="AY454"/>
  <c r="AW454"/>
  <c r="BD452"/>
  <c r="BB452"/>
  <c r="AY450"/>
  <c r="AW450"/>
  <c r="BD448"/>
  <c r="BB448"/>
  <c r="AY446"/>
  <c r="AW446"/>
  <c r="BD444"/>
  <c r="BB444"/>
  <c r="AY442"/>
  <c r="AW442"/>
  <c r="BD440"/>
  <c r="BB440"/>
  <c r="AY438"/>
  <c r="AW438"/>
  <c r="BD436"/>
  <c r="BB436"/>
  <c r="AY434"/>
  <c r="AW434"/>
  <c r="BD432"/>
  <c r="BB432"/>
  <c r="AY430"/>
  <c r="AW430"/>
  <c r="BD428"/>
  <c r="BB428"/>
  <c r="AY426"/>
  <c r="AW426"/>
  <c r="BD424"/>
  <c r="BB424"/>
  <c r="AY422"/>
  <c r="AW422"/>
  <c r="BD420"/>
  <c r="BB420"/>
  <c r="AY418"/>
  <c r="AW418"/>
  <c r="BD416"/>
  <c r="BB416"/>
  <c r="AY414"/>
  <c r="AW414"/>
  <c r="BD412"/>
  <c r="BB412"/>
  <c r="AY410"/>
  <c r="AW410"/>
  <c r="BD408"/>
  <c r="BB408"/>
  <c r="AY406"/>
  <c r="AW406"/>
  <c r="BD404"/>
  <c r="BB404"/>
  <c r="AY402"/>
  <c r="AW402"/>
  <c r="BD400"/>
  <c r="BB400"/>
  <c r="AY398"/>
  <c r="AW398"/>
  <c r="BD396"/>
  <c r="BB396"/>
  <c r="AY394"/>
  <c r="AW394"/>
  <c r="BD392"/>
  <c r="BB392"/>
  <c r="AY390"/>
  <c r="AW390"/>
  <c r="BD388"/>
  <c r="BB388"/>
  <c r="AY386"/>
  <c r="AW386"/>
  <c r="BD384"/>
  <c r="BB384"/>
  <c r="AY382"/>
  <c r="AW382"/>
  <c r="BD380"/>
  <c r="BB380"/>
  <c r="AY378"/>
  <c r="AW378"/>
  <c r="BD376"/>
  <c r="BB376"/>
  <c r="AY374"/>
  <c r="AW374"/>
  <c r="BD372"/>
  <c r="BB372"/>
  <c r="AY370"/>
  <c r="AW370"/>
  <c r="BD368"/>
  <c r="BB368"/>
  <c r="AY366"/>
  <c r="AW366"/>
  <c r="BD364"/>
  <c r="BB364"/>
  <c r="AY362"/>
  <c r="AW362"/>
  <c r="BD360"/>
  <c r="BB360"/>
  <c r="AY358"/>
  <c r="AW358"/>
  <c r="BD356"/>
  <c r="BB356"/>
  <c r="AY354"/>
  <c r="AW354"/>
  <c r="BD352"/>
  <c r="BB352"/>
  <c r="AY350"/>
  <c r="AW350"/>
  <c r="BD348"/>
  <c r="BB348"/>
  <c r="AY346"/>
  <c r="AW346"/>
  <c r="BD344"/>
  <c r="BB344"/>
  <c r="AY342"/>
  <c r="BC500"/>
  <c r="AX500"/>
  <c r="BE498"/>
  <c r="AZ498"/>
  <c r="BA498"/>
  <c r="BG498" s="1"/>
  <c r="AV498"/>
  <c r="BF498" s="1"/>
  <c r="BC496"/>
  <c r="AX496"/>
  <c r="BE494"/>
  <c r="AZ494"/>
  <c r="BA494"/>
  <c r="BG494" s="1"/>
  <c r="AV494"/>
  <c r="BF494" s="1"/>
  <c r="BC492"/>
  <c r="AX492"/>
  <c r="BE490"/>
  <c r="AZ490"/>
  <c r="BA490"/>
  <c r="BG490" s="1"/>
  <c r="AV490"/>
  <c r="BF490" s="1"/>
  <c r="BC488"/>
  <c r="AX488"/>
  <c r="BE486"/>
  <c r="AZ486"/>
  <c r="BA486"/>
  <c r="BG486" s="1"/>
  <c r="AV486"/>
  <c r="BF486" s="1"/>
  <c r="BC484"/>
  <c r="AX484"/>
  <c r="BE482"/>
  <c r="AZ482"/>
  <c r="BA482"/>
  <c r="BG482" s="1"/>
  <c r="AV482"/>
  <c r="BF482" s="1"/>
  <c r="BC480"/>
  <c r="AX480"/>
  <c r="BE478"/>
  <c r="AZ478"/>
  <c r="BA478"/>
  <c r="BG478" s="1"/>
  <c r="AV478"/>
  <c r="BF478" s="1"/>
  <c r="BC476"/>
  <c r="AX476"/>
  <c r="BE474"/>
  <c r="AZ474"/>
  <c r="BA474"/>
  <c r="BG474" s="1"/>
  <c r="AV474"/>
  <c r="BF474" s="1"/>
  <c r="BC472"/>
  <c r="AX472"/>
  <c r="BE470"/>
  <c r="AZ470"/>
  <c r="BA470"/>
  <c r="BG470" s="1"/>
  <c r="AV470"/>
  <c r="BF470" s="1"/>
  <c r="BC468"/>
  <c r="AX468"/>
  <c r="BE466"/>
  <c r="AZ466"/>
  <c r="BA466"/>
  <c r="BG466" s="1"/>
  <c r="AV466"/>
  <c r="BF466" s="1"/>
  <c r="BC464"/>
  <c r="AX464"/>
  <c r="BE462"/>
  <c r="AZ462"/>
  <c r="BA462"/>
  <c r="BG462" s="1"/>
  <c r="AV462"/>
  <c r="BF462" s="1"/>
  <c r="BC460"/>
  <c r="AX460"/>
  <c r="BE458"/>
  <c r="AZ458"/>
  <c r="BA458"/>
  <c r="BG458" s="1"/>
  <c r="AV458"/>
  <c r="BF458" s="1"/>
  <c r="BC456"/>
  <c r="AX456"/>
  <c r="BE454"/>
  <c r="AZ454"/>
  <c r="BA454"/>
  <c r="BG454" s="1"/>
  <c r="AV454"/>
  <c r="BF454" s="1"/>
  <c r="BC452"/>
  <c r="AX452"/>
  <c r="BE450"/>
  <c r="AZ450"/>
  <c r="BA450"/>
  <c r="BG450" s="1"/>
  <c r="AV450"/>
  <c r="BF450" s="1"/>
  <c r="BC448"/>
  <c r="AX448"/>
  <c r="BE446"/>
  <c r="AZ446"/>
  <c r="BA446"/>
  <c r="BG446" s="1"/>
  <c r="AV446"/>
  <c r="BF446" s="1"/>
  <c r="BC444"/>
  <c r="AX444"/>
  <c r="BE442"/>
  <c r="AZ442"/>
  <c r="BA442"/>
  <c r="BG442" s="1"/>
  <c r="AV442"/>
  <c r="BF442" s="1"/>
  <c r="BC440"/>
  <c r="AX440"/>
  <c r="BE438"/>
  <c r="AZ438"/>
  <c r="BA438"/>
  <c r="BG438" s="1"/>
  <c r="AV438"/>
  <c r="BF438" s="1"/>
  <c r="BC436"/>
  <c r="AX436"/>
  <c r="BE434"/>
  <c r="AZ434"/>
  <c r="BA434"/>
  <c r="BG434" s="1"/>
  <c r="AV434"/>
  <c r="BF434" s="1"/>
  <c r="BC432"/>
  <c r="AX432"/>
  <c r="BE430"/>
  <c r="AZ430"/>
  <c r="BA430"/>
  <c r="BG430" s="1"/>
  <c r="AV430"/>
  <c r="BF430" s="1"/>
  <c r="BC428"/>
  <c r="AX428"/>
  <c r="BE426"/>
  <c r="AZ426"/>
  <c r="BA426"/>
  <c r="BG426" s="1"/>
  <c r="AV426"/>
  <c r="BF426" s="1"/>
  <c r="BC424"/>
  <c r="AX424"/>
  <c r="BE422"/>
  <c r="AZ422"/>
  <c r="BA422"/>
  <c r="BG422" s="1"/>
  <c r="AV422"/>
  <c r="BF422" s="1"/>
  <c r="BC420"/>
  <c r="AX420"/>
  <c r="BE418"/>
  <c r="AZ418"/>
  <c r="BA418"/>
  <c r="BG418" s="1"/>
  <c r="AV418"/>
  <c r="BF418" s="1"/>
  <c r="BC416"/>
  <c r="AX416"/>
  <c r="BE414"/>
  <c r="AZ414"/>
  <c r="BA414"/>
  <c r="BG414" s="1"/>
  <c r="AV414"/>
  <c r="BF414" s="1"/>
  <c r="BC412"/>
  <c r="AX412"/>
  <c r="BE410"/>
  <c r="AZ410"/>
  <c r="BA410"/>
  <c r="BG410" s="1"/>
  <c r="AV410"/>
  <c r="BF410" s="1"/>
  <c r="BC408"/>
  <c r="AX408"/>
  <c r="BE406"/>
  <c r="AZ406"/>
  <c r="BA406"/>
  <c r="BG406" s="1"/>
  <c r="AV406"/>
  <c r="BF406" s="1"/>
  <c r="BC404"/>
  <c r="AX404"/>
  <c r="BE402"/>
  <c r="AZ402"/>
  <c r="BA402"/>
  <c r="BG402" s="1"/>
  <c r="AV402"/>
  <c r="BF402" s="1"/>
  <c r="BC400"/>
  <c r="AX400"/>
  <c r="BE398"/>
  <c r="AZ398"/>
  <c r="BA398"/>
  <c r="BG398" s="1"/>
  <c r="AV398"/>
  <c r="BF398" s="1"/>
  <c r="BC396"/>
  <c r="AX396"/>
  <c r="BE394"/>
  <c r="AZ394"/>
  <c r="BA394"/>
  <c r="BG394" s="1"/>
  <c r="AV394"/>
  <c r="BF394" s="1"/>
  <c r="BC392"/>
  <c r="AX392"/>
  <c r="BE390"/>
  <c r="AZ390"/>
  <c r="BA390"/>
  <c r="BG390" s="1"/>
  <c r="AV390"/>
  <c r="BF390" s="1"/>
  <c r="BC388"/>
  <c r="AX388"/>
  <c r="BE386"/>
  <c r="AZ386"/>
  <c r="BA386"/>
  <c r="BG386" s="1"/>
  <c r="AV386"/>
  <c r="BF386" s="1"/>
  <c r="BC384"/>
  <c r="AX384"/>
  <c r="BE382"/>
  <c r="AZ382"/>
  <c r="BA382"/>
  <c r="BG382" s="1"/>
  <c r="AV382"/>
  <c r="BF382" s="1"/>
  <c r="BC380"/>
  <c r="AX380"/>
  <c r="BE378"/>
  <c r="AZ378"/>
  <c r="BA378"/>
  <c r="BG378" s="1"/>
  <c r="AV378"/>
  <c r="BF378" s="1"/>
  <c r="BC376"/>
  <c r="AX376"/>
  <c r="BE374"/>
  <c r="AZ374"/>
  <c r="BA374"/>
  <c r="BG374" s="1"/>
  <c r="AV374"/>
  <c r="BF374" s="1"/>
  <c r="BC372"/>
  <c r="AX372"/>
  <c r="BE370"/>
  <c r="AZ370"/>
  <c r="BA370"/>
  <c r="BG370" s="1"/>
  <c r="AV370"/>
  <c r="BF370" s="1"/>
  <c r="BC368"/>
  <c r="AX368"/>
  <c r="BE366"/>
  <c r="AZ366"/>
  <c r="BA366"/>
  <c r="BG366" s="1"/>
  <c r="AV366"/>
  <c r="BF366" s="1"/>
  <c r="BC364"/>
  <c r="AX364"/>
  <c r="BE362"/>
  <c r="AZ362"/>
  <c r="BA362"/>
  <c r="BG362" s="1"/>
  <c r="AV362"/>
  <c r="BF362" s="1"/>
  <c r="BC360"/>
  <c r="AX360"/>
  <c r="BE358"/>
  <c r="AZ358"/>
  <c r="BA358"/>
  <c r="BG358" s="1"/>
  <c r="AV358"/>
  <c r="BF358" s="1"/>
  <c r="BC356"/>
  <c r="AX356"/>
  <c r="BE354"/>
  <c r="AZ354"/>
  <c r="BA354"/>
  <c r="BG354" s="1"/>
  <c r="AV354"/>
  <c r="BF354" s="1"/>
  <c r="BC352"/>
  <c r="AX352"/>
  <c r="BE350"/>
  <c r="AZ350"/>
  <c r="BA350"/>
  <c r="BG350" s="1"/>
  <c r="AV350"/>
  <c r="BF350" s="1"/>
  <c r="BC348"/>
  <c r="AX348"/>
  <c r="BE346"/>
  <c r="AZ346"/>
  <c r="BA346"/>
  <c r="BG346" s="1"/>
  <c r="AV346"/>
  <c r="BF346" s="1"/>
  <c r="BC344"/>
  <c r="AX344"/>
  <c r="BE342"/>
  <c r="AZ342"/>
  <c r="BA342"/>
  <c r="AV342"/>
  <c r="BF342" s="1"/>
  <c r="BC340"/>
  <c r="AX340"/>
  <c r="BE338"/>
  <c r="AZ338"/>
  <c r="BA338"/>
  <c r="AV338"/>
  <c r="BF338" s="1"/>
  <c r="BC336"/>
  <c r="AX336"/>
  <c r="BE334"/>
  <c r="AZ334"/>
  <c r="BA334"/>
  <c r="AV334"/>
  <c r="BF334" s="1"/>
  <c r="BC332"/>
  <c r="AX332"/>
  <c r="BE330"/>
  <c r="AZ330"/>
  <c r="BA330"/>
  <c r="AV330"/>
  <c r="BF330" s="1"/>
  <c r="BC328"/>
  <c r="AX328"/>
  <c r="BE326"/>
  <c r="AZ326"/>
  <c r="BA326"/>
  <c r="AV326"/>
  <c r="BF326" s="1"/>
  <c r="BC324"/>
  <c r="AX324"/>
  <c r="BE322"/>
  <c r="AZ322"/>
  <c r="BA322"/>
  <c r="AV322"/>
  <c r="BF322" s="1"/>
  <c r="BC320"/>
  <c r="AX320"/>
  <c r="BE318"/>
  <c r="AZ318"/>
  <c r="BA318"/>
  <c r="AV318"/>
  <c r="BF318" s="1"/>
  <c r="BC316"/>
  <c r="AX316"/>
  <c r="BE314"/>
  <c r="AZ314"/>
  <c r="BA314"/>
  <c r="AV314"/>
  <c r="BF314" s="1"/>
  <c r="BC312"/>
  <c r="AX312"/>
  <c r="BE310"/>
  <c r="AZ310"/>
  <c r="BA310"/>
  <c r="AV310"/>
  <c r="BF310" s="1"/>
  <c r="BC308"/>
  <c r="AX308"/>
  <c r="BE306"/>
  <c r="AZ306"/>
  <c r="BA306"/>
  <c r="AV306"/>
  <c r="BF306" s="1"/>
  <c r="BC304"/>
  <c r="AX304"/>
  <c r="BE302"/>
  <c r="AZ302"/>
  <c r="BA302"/>
  <c r="AV302"/>
  <c r="BF302" s="1"/>
  <c r="BC300"/>
  <c r="AX300"/>
  <c r="BE298"/>
  <c r="AZ298"/>
  <c r="BA298"/>
  <c r="AV298"/>
  <c r="BF298" s="1"/>
  <c r="BC296"/>
  <c r="AX296"/>
  <c r="BE294"/>
  <c r="AZ294"/>
  <c r="BA294"/>
  <c r="AV294"/>
  <c r="BC292"/>
  <c r="AX292"/>
  <c r="BE290"/>
  <c r="AZ290"/>
  <c r="BA290"/>
  <c r="AV290"/>
  <c r="BC288"/>
  <c r="AX288"/>
  <c r="BE286"/>
  <c r="AZ286"/>
  <c r="BA286"/>
  <c r="AV286"/>
  <c r="BC284"/>
  <c r="AX284"/>
  <c r="BE282"/>
  <c r="AZ282"/>
  <c r="BA282"/>
  <c r="AV282"/>
  <c r="BC280"/>
  <c r="AX280"/>
  <c r="BE278"/>
  <c r="AZ278"/>
  <c r="BA278"/>
  <c r="AV278"/>
  <c r="BC276"/>
  <c r="AX276"/>
  <c r="BE274"/>
  <c r="AZ274"/>
  <c r="BA274"/>
  <c r="AV274"/>
  <c r="BC272"/>
  <c r="AX272"/>
  <c r="BE270"/>
  <c r="AZ270"/>
  <c r="BA270"/>
  <c r="AV270"/>
  <c r="BC268"/>
  <c r="AX268"/>
  <c r="BE266"/>
  <c r="AZ266"/>
  <c r="BA266"/>
  <c r="AV266"/>
  <c r="BC264"/>
  <c r="AX264"/>
  <c r="BE262"/>
  <c r="AZ262"/>
  <c r="BA262"/>
  <c r="AV262"/>
  <c r="AZ260"/>
  <c r="BC260"/>
  <c r="AV260"/>
  <c r="BE258"/>
  <c r="AZ258"/>
  <c r="BA258"/>
  <c r="AV258"/>
  <c r="BC256"/>
  <c r="AX256"/>
  <c r="BE254"/>
  <c r="AZ254"/>
  <c r="BA254"/>
  <c r="AV254"/>
  <c r="BC252"/>
  <c r="AX252"/>
  <c r="BE250"/>
  <c r="AZ250"/>
  <c r="BA250"/>
  <c r="AV250"/>
  <c r="BC248"/>
  <c r="AX248"/>
  <c r="BE246"/>
  <c r="AZ246"/>
  <c r="BA246"/>
  <c r="AV246"/>
  <c r="BC244"/>
  <c r="AX244"/>
  <c r="BE242"/>
  <c r="AZ242"/>
  <c r="BA242"/>
  <c r="AV242"/>
  <c r="BC240"/>
  <c r="AX240"/>
  <c r="BE238"/>
  <c r="AZ238"/>
  <c r="BA238"/>
  <c r="AV238"/>
  <c r="BC236"/>
  <c r="AX236"/>
  <c r="BE234"/>
  <c r="AZ234"/>
  <c r="BA234"/>
  <c r="AV234"/>
  <c r="BC232"/>
  <c r="AX232"/>
  <c r="BE230"/>
  <c r="AZ230"/>
  <c r="BA230"/>
  <c r="AV230"/>
  <c r="BC228"/>
  <c r="AX228"/>
  <c r="BE226"/>
  <c r="AZ226"/>
  <c r="BA226"/>
  <c r="AV226"/>
  <c r="BC224"/>
  <c r="AX224"/>
  <c r="BE222"/>
  <c r="AZ222"/>
  <c r="BA222"/>
  <c r="AV222"/>
  <c r="BC220"/>
  <c r="AX220"/>
  <c r="BE218"/>
  <c r="AZ218"/>
  <c r="BA218"/>
  <c r="AV218"/>
  <c r="BC216"/>
  <c r="AX216"/>
  <c r="BE214"/>
  <c r="AZ214"/>
  <c r="BA214"/>
  <c r="AV214"/>
  <c r="BC212"/>
  <c r="AX212"/>
  <c r="BE210"/>
  <c r="AZ210"/>
  <c r="BA210"/>
  <c r="AV210"/>
  <c r="BC208"/>
  <c r="AX208"/>
  <c r="BE206"/>
  <c r="AZ206"/>
  <c r="BA206"/>
  <c r="AV206"/>
  <c r="BC204"/>
  <c r="AX204"/>
  <c r="BE202"/>
  <c r="AZ202"/>
  <c r="BA202"/>
  <c r="AV202"/>
  <c r="BC200"/>
  <c r="AX200"/>
  <c r="BE198"/>
  <c r="AZ198"/>
  <c r="BA198"/>
  <c r="AV198"/>
  <c r="BC196"/>
  <c r="AX196"/>
  <c r="BE194"/>
  <c r="AZ194"/>
  <c r="BA194"/>
  <c r="AV194"/>
  <c r="BC192"/>
  <c r="AX192"/>
  <c r="BE190"/>
  <c r="AZ190"/>
  <c r="BA190"/>
  <c r="AV190"/>
  <c r="BC188"/>
  <c r="AX188"/>
  <c r="BE186"/>
  <c r="AZ186"/>
  <c r="BA186"/>
  <c r="AV186"/>
  <c r="BC184"/>
  <c r="AX184"/>
  <c r="BE182"/>
  <c r="AZ182"/>
  <c r="BA182"/>
  <c r="AV182"/>
  <c r="BC180"/>
  <c r="AX180"/>
  <c r="BE178"/>
  <c r="AZ178"/>
  <c r="BA178"/>
  <c r="AV178"/>
  <c r="BC176"/>
  <c r="AX176"/>
  <c r="BE174"/>
  <c r="AZ174"/>
  <c r="BA174"/>
  <c r="AV174"/>
  <c r="BC172"/>
  <c r="AX172"/>
  <c r="BE170"/>
  <c r="AZ170"/>
  <c r="BA170"/>
  <c r="AV170"/>
  <c r="BC168"/>
  <c r="AX168"/>
  <c r="BE166"/>
  <c r="AZ166"/>
  <c r="BA166"/>
  <c r="AV166"/>
  <c r="BC164"/>
  <c r="AX164"/>
  <c r="BE162"/>
  <c r="AZ162"/>
  <c r="BA162"/>
  <c r="AV162"/>
  <c r="BC160"/>
  <c r="AX160"/>
  <c r="BE158"/>
  <c r="AZ158"/>
  <c r="BC158"/>
  <c r="AX158"/>
  <c r="BA158"/>
  <c r="AV158"/>
  <c r="BE156"/>
  <c r="AZ156"/>
  <c r="BC156"/>
  <c r="AX156"/>
  <c r="BA156"/>
  <c r="AV156"/>
  <c r="BE154"/>
  <c r="AZ154"/>
  <c r="BC154"/>
  <c r="AX154"/>
  <c r="BA154"/>
  <c r="AV154"/>
  <c r="BE152"/>
  <c r="AZ152"/>
  <c r="BC152"/>
  <c r="AX152"/>
  <c r="BA152"/>
  <c r="AV152"/>
  <c r="BE150"/>
  <c r="AZ150"/>
  <c r="BC150"/>
  <c r="AX150"/>
  <c r="BA150"/>
  <c r="AV150"/>
  <c r="BE148"/>
  <c r="AZ148"/>
  <c r="BC148"/>
  <c r="AX148"/>
  <c r="BA148"/>
  <c r="AV148"/>
  <c r="BE146"/>
  <c r="AZ146"/>
  <c r="BC146"/>
  <c r="AX146"/>
  <c r="BA146"/>
  <c r="AV146"/>
  <c r="BE144"/>
  <c r="AZ144"/>
  <c r="BC144"/>
  <c r="AX144"/>
  <c r="BA144"/>
  <c r="AV144"/>
  <c r="BE142"/>
  <c r="AZ142"/>
  <c r="BC142"/>
  <c r="AX142"/>
  <c r="BA142"/>
  <c r="AV142"/>
  <c r="BE140"/>
  <c r="AZ140"/>
  <c r="BC140"/>
  <c r="AX140"/>
  <c r="BA140"/>
  <c r="AV140"/>
  <c r="BE138"/>
  <c r="AZ138"/>
  <c r="BC138"/>
  <c r="AX138"/>
  <c r="BA138"/>
  <c r="AV138"/>
  <c r="BB342"/>
  <c r="AY340"/>
  <c r="AW340"/>
  <c r="BD338"/>
  <c r="BB338"/>
  <c r="AY336"/>
  <c r="AW336"/>
  <c r="BD334"/>
  <c r="BB334"/>
  <c r="AY332"/>
  <c r="AW332"/>
  <c r="BD330"/>
  <c r="BB330"/>
  <c r="AY328"/>
  <c r="AW328"/>
  <c r="BD326"/>
  <c r="BB326"/>
  <c r="AY324"/>
  <c r="AW324"/>
  <c r="BD322"/>
  <c r="BB322"/>
  <c r="AY320"/>
  <c r="AW320"/>
  <c r="BD318"/>
  <c r="BB318"/>
  <c r="AY316"/>
  <c r="AW316"/>
  <c r="BD314"/>
  <c r="BB314"/>
  <c r="AY312"/>
  <c r="AW312"/>
  <c r="BD310"/>
  <c r="BB310"/>
  <c r="AY308"/>
  <c r="AW308"/>
  <c r="BD306"/>
  <c r="BB306"/>
  <c r="AY304"/>
  <c r="AW304"/>
  <c r="BD302"/>
  <c r="BB302"/>
  <c r="AY300"/>
  <c r="AW300"/>
  <c r="BD298"/>
  <c r="BB298"/>
  <c r="AY296"/>
  <c r="AW296"/>
  <c r="AY294"/>
  <c r="AW294"/>
  <c r="BD292"/>
  <c r="BB292"/>
  <c r="AY290"/>
  <c r="AW290"/>
  <c r="BD288"/>
  <c r="BB288"/>
  <c r="AY286"/>
  <c r="AW286"/>
  <c r="BD284"/>
  <c r="BB284"/>
  <c r="AY282"/>
  <c r="AW282"/>
  <c r="BD280"/>
  <c r="BB280"/>
  <c r="AY278"/>
  <c r="AW278"/>
  <c r="BD276"/>
  <c r="BB276"/>
  <c r="AY274"/>
  <c r="AW274"/>
  <c r="BD272"/>
  <c r="BB272"/>
  <c r="AY270"/>
  <c r="AW270"/>
  <c r="BD268"/>
  <c r="BB268"/>
  <c r="AY266"/>
  <c r="AW266"/>
  <c r="BD264"/>
  <c r="BB264"/>
  <c r="AY262"/>
  <c r="AW262"/>
  <c r="BD260"/>
  <c r="BB260"/>
  <c r="AY258"/>
  <c r="AW258"/>
  <c r="BD256"/>
  <c r="BB256"/>
  <c r="AY254"/>
  <c r="AW254"/>
  <c r="BD252"/>
  <c r="BB252"/>
  <c r="AY250"/>
  <c r="AW250"/>
  <c r="BD248"/>
  <c r="BB248"/>
  <c r="AY246"/>
  <c r="AW246"/>
  <c r="BD244"/>
  <c r="BB244"/>
  <c r="AY242"/>
  <c r="AW242"/>
  <c r="BD240"/>
  <c r="BB240"/>
  <c r="AY238"/>
  <c r="AW238"/>
  <c r="BD236"/>
  <c r="BB236"/>
  <c r="AY234"/>
  <c r="AW234"/>
  <c r="BD232"/>
  <c r="BB232"/>
  <c r="AY230"/>
  <c r="AW230"/>
  <c r="BD228"/>
  <c r="BB228"/>
  <c r="AY226"/>
  <c r="AW226"/>
  <c r="BD224"/>
  <c r="BB224"/>
  <c r="AY222"/>
  <c r="AW222"/>
  <c r="BD220"/>
  <c r="BB220"/>
  <c r="AY218"/>
  <c r="AW218"/>
  <c r="BD216"/>
  <c r="BB216"/>
  <c r="AY214"/>
  <c r="AW214"/>
  <c r="BD212"/>
  <c r="BB212"/>
  <c r="AY210"/>
  <c r="AW210"/>
  <c r="BD208"/>
  <c r="BB208"/>
  <c r="AY206"/>
  <c r="AW206"/>
  <c r="BD204"/>
  <c r="BB204"/>
  <c r="AY202"/>
  <c r="AW202"/>
  <c r="BD200"/>
  <c r="BB200"/>
  <c r="AY198"/>
  <c r="AW198"/>
  <c r="BD196"/>
  <c r="BB196"/>
  <c r="AY194"/>
  <c r="AW194"/>
  <c r="BD192"/>
  <c r="BB192"/>
  <c r="AY190"/>
  <c r="AW190"/>
  <c r="BD188"/>
  <c r="BB188"/>
  <c r="AY186"/>
  <c r="AW186"/>
  <c r="BD184"/>
  <c r="BB184"/>
  <c r="AY182"/>
  <c r="AW182"/>
  <c r="BD180"/>
  <c r="BB180"/>
  <c r="AY178"/>
  <c r="AW178"/>
  <c r="BD176"/>
  <c r="BB176"/>
  <c r="AY174"/>
  <c r="AW174"/>
  <c r="BD172"/>
  <c r="BB172"/>
  <c r="AY170"/>
  <c r="AW170"/>
  <c r="BD168"/>
  <c r="BB168"/>
  <c r="AY166"/>
  <c r="AW166"/>
  <c r="BD164"/>
  <c r="BB164"/>
  <c r="AY162"/>
  <c r="AW162"/>
  <c r="BD160"/>
  <c r="BB160"/>
  <c r="AY158"/>
  <c r="AW158"/>
  <c r="BD156"/>
  <c r="BB156"/>
  <c r="AY154"/>
  <c r="AW154"/>
  <c r="BD152"/>
  <c r="BB152"/>
  <c r="AY150"/>
  <c r="AW150"/>
  <c r="BD148"/>
  <c r="BB148"/>
  <c r="AY146"/>
  <c r="AW146"/>
  <c r="BD144"/>
  <c r="BB144"/>
  <c r="AY142"/>
  <c r="AW142"/>
  <c r="BD140"/>
  <c r="BB140"/>
  <c r="AY138"/>
  <c r="AW138"/>
  <c r="BD136"/>
  <c r="BB136"/>
  <c r="AY134"/>
  <c r="AW134"/>
  <c r="BD132"/>
  <c r="BB132"/>
  <c r="AY130"/>
  <c r="AW130"/>
  <c r="BD128"/>
  <c r="BB128"/>
  <c r="AY126"/>
  <c r="AW126"/>
  <c r="BD124"/>
  <c r="BB124"/>
  <c r="AY122"/>
  <c r="AW122"/>
  <c r="BD120"/>
  <c r="BB120"/>
  <c r="AY118"/>
  <c r="AW118"/>
  <c r="BD116"/>
  <c r="BB116"/>
  <c r="AY114"/>
  <c r="AW114"/>
  <c r="BD112"/>
  <c r="BB112"/>
  <c r="AY110"/>
  <c r="AW110"/>
  <c r="BD108"/>
  <c r="BB108"/>
  <c r="AY106"/>
  <c r="AW106"/>
  <c r="BD104"/>
  <c r="BB104"/>
  <c r="AY102"/>
  <c r="AW102"/>
  <c r="BD100"/>
  <c r="BB100"/>
  <c r="AY98"/>
  <c r="AW98"/>
  <c r="BD96"/>
  <c r="BB96"/>
  <c r="AY94"/>
  <c r="AW94"/>
  <c r="BD294"/>
  <c r="BB294"/>
  <c r="AY292"/>
  <c r="AW292"/>
  <c r="BD290"/>
  <c r="BB290"/>
  <c r="AY288"/>
  <c r="AW288"/>
  <c r="BD286"/>
  <c r="BB286"/>
  <c r="AY284"/>
  <c r="AW284"/>
  <c r="BD282"/>
  <c r="BB282"/>
  <c r="AY280"/>
  <c r="AW280"/>
  <c r="BD278"/>
  <c r="BB278"/>
  <c r="AY276"/>
  <c r="AW276"/>
  <c r="BD274"/>
  <c r="BB274"/>
  <c r="AY272"/>
  <c r="AW272"/>
  <c r="BD270"/>
  <c r="BB270"/>
  <c r="AY268"/>
  <c r="AW268"/>
  <c r="BD266"/>
  <c r="BB266"/>
  <c r="AY264"/>
  <c r="AW264"/>
  <c r="BD262"/>
  <c r="BB262"/>
  <c r="AY260"/>
  <c r="AW260"/>
  <c r="BD258"/>
  <c r="BB258"/>
  <c r="AY256"/>
  <c r="AW256"/>
  <c r="BD254"/>
  <c r="BB254"/>
  <c r="AY252"/>
  <c r="AW252"/>
  <c r="BD250"/>
  <c r="BB250"/>
  <c r="AY248"/>
  <c r="AW248"/>
  <c r="BD246"/>
  <c r="BB246"/>
  <c r="AY244"/>
  <c r="AW244"/>
  <c r="BD242"/>
  <c r="BB242"/>
  <c r="AY240"/>
  <c r="AW240"/>
  <c r="BD238"/>
  <c r="BB238"/>
  <c r="AY236"/>
  <c r="AW236"/>
  <c r="BD234"/>
  <c r="BB234"/>
  <c r="AY232"/>
  <c r="AW232"/>
  <c r="BD230"/>
  <c r="BB230"/>
  <c r="AY228"/>
  <c r="AW228"/>
  <c r="BD226"/>
  <c r="BB226"/>
  <c r="AY224"/>
  <c r="AW224"/>
  <c r="BD222"/>
  <c r="BB222"/>
  <c r="AY220"/>
  <c r="AW220"/>
  <c r="BD218"/>
  <c r="BB218"/>
  <c r="AY216"/>
  <c r="AW216"/>
  <c r="BD214"/>
  <c r="BB214"/>
  <c r="AY212"/>
  <c r="AW212"/>
  <c r="BD210"/>
  <c r="BB210"/>
  <c r="AY208"/>
  <c r="AW208"/>
  <c r="BD206"/>
  <c r="BB206"/>
  <c r="AY204"/>
  <c r="AW204"/>
  <c r="BD202"/>
  <c r="BB202"/>
  <c r="AY200"/>
  <c r="AW200"/>
  <c r="BD198"/>
  <c r="BB198"/>
  <c r="AY196"/>
  <c r="AW196"/>
  <c r="BD194"/>
  <c r="BB194"/>
  <c r="AY192"/>
  <c r="AW192"/>
  <c r="BD190"/>
  <c r="BB190"/>
  <c r="AY188"/>
  <c r="AW188"/>
  <c r="BD186"/>
  <c r="BB186"/>
  <c r="AY184"/>
  <c r="AW184"/>
  <c r="BD182"/>
  <c r="BB182"/>
  <c r="AY180"/>
  <c r="AW180"/>
  <c r="BD178"/>
  <c r="BB178"/>
  <c r="AY176"/>
  <c r="AW176"/>
  <c r="BD174"/>
  <c r="BB174"/>
  <c r="AY172"/>
  <c r="AW172"/>
  <c r="BD170"/>
  <c r="BB170"/>
  <c r="AY168"/>
  <c r="AW168"/>
  <c r="BD166"/>
  <c r="BB166"/>
  <c r="AY164"/>
  <c r="AW164"/>
  <c r="BD162"/>
  <c r="BB162"/>
  <c r="AY160"/>
  <c r="AW160"/>
  <c r="BD158"/>
  <c r="BB158"/>
  <c r="AY156"/>
  <c r="AW156"/>
  <c r="BD154"/>
  <c r="BB154"/>
  <c r="AY152"/>
  <c r="AW152"/>
  <c r="BD150"/>
  <c r="BB150"/>
  <c r="AY148"/>
  <c r="AW148"/>
  <c r="BD146"/>
  <c r="BB146"/>
  <c r="AY144"/>
  <c r="AW144"/>
  <c r="BD142"/>
  <c r="BB142"/>
  <c r="AY140"/>
  <c r="AW140"/>
  <c r="BD138"/>
  <c r="BB138"/>
  <c r="AY136"/>
  <c r="AW136"/>
  <c r="BD134"/>
  <c r="BB134"/>
  <c r="AY132"/>
  <c r="AW132"/>
  <c r="BD130"/>
  <c r="BB130"/>
  <c r="AY128"/>
  <c r="AW128"/>
  <c r="BD126"/>
  <c r="BB126"/>
  <c r="AY124"/>
  <c r="AW124"/>
  <c r="BD122"/>
  <c r="BB122"/>
  <c r="AY120"/>
  <c r="AW120"/>
  <c r="BD118"/>
  <c r="BB118"/>
  <c r="AY116"/>
  <c r="AW116"/>
  <c r="BD114"/>
  <c r="BB114"/>
  <c r="AY112"/>
  <c r="AW112"/>
  <c r="BD110"/>
  <c r="BB110"/>
  <c r="AY108"/>
  <c r="AW108"/>
  <c r="BD106"/>
  <c r="BB106"/>
  <c r="AY104"/>
  <c r="AW104"/>
  <c r="BD102"/>
  <c r="BB102"/>
  <c r="AY100"/>
  <c r="AW100"/>
  <c r="BD98"/>
  <c r="BB98"/>
  <c r="AY96"/>
  <c r="AW96"/>
  <c r="BD94"/>
  <c r="BB94"/>
  <c r="DT7"/>
  <c r="DH7"/>
  <c r="CV7"/>
  <c r="BX7"/>
  <c r="BL7"/>
  <c r="AB7"/>
  <c r="P7"/>
  <c r="AN7"/>
  <c r="DR7"/>
  <c r="DF7"/>
  <c r="CT7"/>
  <c r="BV7"/>
  <c r="BJ7"/>
  <c r="Z7"/>
  <c r="N7"/>
  <c r="AL7"/>
  <c r="DP7"/>
  <c r="DD7"/>
  <c r="DN7" s="1"/>
  <c r="CR7"/>
  <c r="DB7" s="1"/>
  <c r="BT7"/>
  <c r="CD7" s="1"/>
  <c r="BH7"/>
  <c r="BR7" s="1"/>
  <c r="X7"/>
  <c r="AH7" s="1"/>
  <c r="L7"/>
  <c r="V7" s="1"/>
  <c r="AJ7"/>
  <c r="AT7" s="1"/>
  <c r="DG9"/>
  <c r="CU9"/>
  <c r="BK9"/>
  <c r="BW9"/>
  <c r="AM9"/>
  <c r="AA9"/>
  <c r="O9"/>
  <c r="DE9"/>
  <c r="CS9"/>
  <c r="BI9"/>
  <c r="BU9"/>
  <c r="AK9"/>
  <c r="Y9"/>
  <c r="M9"/>
  <c r="DT11"/>
  <c r="DH11"/>
  <c r="CV11"/>
  <c r="BX11"/>
  <c r="BL11"/>
  <c r="AB11"/>
  <c r="P11"/>
  <c r="AN11"/>
  <c r="DR11"/>
  <c r="DF11"/>
  <c r="CT11"/>
  <c r="BV11"/>
  <c r="BJ11"/>
  <c r="Z11"/>
  <c r="N11"/>
  <c r="AL11"/>
  <c r="DP11"/>
  <c r="DD11"/>
  <c r="DN11" s="1"/>
  <c r="CR11"/>
  <c r="DB11" s="1"/>
  <c r="BT11"/>
  <c r="CD11" s="1"/>
  <c r="BH11"/>
  <c r="BR11" s="1"/>
  <c r="X11"/>
  <c r="AH11" s="1"/>
  <c r="L11"/>
  <c r="V11" s="1"/>
  <c r="AJ11"/>
  <c r="AT11" s="1"/>
  <c r="DG13"/>
  <c r="CU13"/>
  <c r="BK13"/>
  <c r="BW13"/>
  <c r="AM13"/>
  <c r="AA13"/>
  <c r="O13"/>
  <c r="DE13"/>
  <c r="CS13"/>
  <c r="BI13"/>
  <c r="BU13"/>
  <c r="AK13"/>
  <c r="Y13"/>
  <c r="M13"/>
  <c r="DT15"/>
  <c r="DH15"/>
  <c r="CV15"/>
  <c r="BX15"/>
  <c r="BL15"/>
  <c r="AB15"/>
  <c r="P15"/>
  <c r="AN15"/>
  <c r="DR15"/>
  <c r="DF15"/>
  <c r="CT15"/>
  <c r="BV15"/>
  <c r="BJ15"/>
  <c r="Z15"/>
  <c r="N15"/>
  <c r="AL15"/>
  <c r="DP15"/>
  <c r="DD15"/>
  <c r="DN15" s="1"/>
  <c r="CR15"/>
  <c r="DB15" s="1"/>
  <c r="BT15"/>
  <c r="CD15" s="1"/>
  <c r="BH15"/>
  <c r="BR15" s="1"/>
  <c r="X15"/>
  <c r="AH15" s="1"/>
  <c r="L15"/>
  <c r="V15" s="1"/>
  <c r="AJ15"/>
  <c r="AT15" s="1"/>
  <c r="DG17"/>
  <c r="CU17"/>
  <c r="BK17"/>
  <c r="BW17"/>
  <c r="AM17"/>
  <c r="AA17"/>
  <c r="O17"/>
  <c r="DE17"/>
  <c r="CS17"/>
  <c r="BI17"/>
  <c r="BU17"/>
  <c r="AK17"/>
  <c r="Y17"/>
  <c r="M17"/>
  <c r="DT19"/>
  <c r="DH19"/>
  <c r="CV19"/>
  <c r="BX19"/>
  <c r="BL19"/>
  <c r="AB19"/>
  <c r="P19"/>
  <c r="AN19"/>
  <c r="DR19"/>
  <c r="DF19"/>
  <c r="CT19"/>
  <c r="BV19"/>
  <c r="BJ19"/>
  <c r="Z19"/>
  <c r="N19"/>
  <c r="AL19"/>
  <c r="DP19"/>
  <c r="DD19"/>
  <c r="DN19" s="1"/>
  <c r="CR19"/>
  <c r="DB19" s="1"/>
  <c r="BT19"/>
  <c r="CD19" s="1"/>
  <c r="BH19"/>
  <c r="BR19" s="1"/>
  <c r="X19"/>
  <c r="AH19" s="1"/>
  <c r="L19"/>
  <c r="V19" s="1"/>
  <c r="AJ19"/>
  <c r="AT19" s="1"/>
  <c r="DG21"/>
  <c r="CU21"/>
  <c r="BK21"/>
  <c r="BW21"/>
  <c r="AM21"/>
  <c r="AA21"/>
  <c r="O21"/>
  <c r="DE21"/>
  <c r="CS21"/>
  <c r="BI21"/>
  <c r="BU21"/>
  <c r="AK21"/>
  <c r="Y21"/>
  <c r="M21"/>
  <c r="DT23"/>
  <c r="DH23"/>
  <c r="CV23"/>
  <c r="BX23"/>
  <c r="BL23"/>
  <c r="AB23"/>
  <c r="P23"/>
  <c r="AN23"/>
  <c r="DR23"/>
  <c r="DF23"/>
  <c r="CT23"/>
  <c r="BV23"/>
  <c r="BJ23"/>
  <c r="Z23"/>
  <c r="N23"/>
  <c r="AL23"/>
  <c r="DP23"/>
  <c r="DD23"/>
  <c r="DN23" s="1"/>
  <c r="CR23"/>
  <c r="DB23" s="1"/>
  <c r="BT23"/>
  <c r="CD23" s="1"/>
  <c r="BH23"/>
  <c r="BR23" s="1"/>
  <c r="X23"/>
  <c r="AH23" s="1"/>
  <c r="L23"/>
  <c r="V23" s="1"/>
  <c r="AJ23"/>
  <c r="AT23" s="1"/>
  <c r="DG25"/>
  <c r="CU25"/>
  <c r="BK25"/>
  <c r="BW25"/>
  <c r="AM25"/>
  <c r="AA25"/>
  <c r="O25"/>
  <c r="DE25"/>
  <c r="CS25"/>
  <c r="BI25"/>
  <c r="BU25"/>
  <c r="AK25"/>
  <c r="Y25"/>
  <c r="M25"/>
  <c r="DT27"/>
  <c r="DH27"/>
  <c r="CV27"/>
  <c r="BX27"/>
  <c r="BL27"/>
  <c r="AB27"/>
  <c r="P27"/>
  <c r="AN27"/>
  <c r="DR27"/>
  <c r="DF27"/>
  <c r="CT27"/>
  <c r="BV27"/>
  <c r="BJ27"/>
  <c r="Z27"/>
  <c r="N27"/>
  <c r="AL27"/>
  <c r="DP27"/>
  <c r="DD27"/>
  <c r="DN27" s="1"/>
  <c r="CR27"/>
  <c r="DB27" s="1"/>
  <c r="BT27"/>
  <c r="CD27" s="1"/>
  <c r="BH27"/>
  <c r="BR27" s="1"/>
  <c r="X27"/>
  <c r="AH27" s="1"/>
  <c r="L27"/>
  <c r="V27" s="1"/>
  <c r="AJ27"/>
  <c r="AT27" s="1"/>
  <c r="DG29"/>
  <c r="CU29"/>
  <c r="BK29"/>
  <c r="BW29"/>
  <c r="AM29"/>
  <c r="AA29"/>
  <c r="O29"/>
  <c r="DE29"/>
  <c r="CS29"/>
  <c r="BI29"/>
  <c r="BU29"/>
  <c r="AK29"/>
  <c r="Y29"/>
  <c r="M29"/>
  <c r="DT31"/>
  <c r="DH31"/>
  <c r="CV31"/>
  <c r="BX31"/>
  <c r="BL31"/>
  <c r="AB31"/>
  <c r="P31"/>
  <c r="AN31"/>
  <c r="DR31"/>
  <c r="DF31"/>
  <c r="CT31"/>
  <c r="BV31"/>
  <c r="BJ31"/>
  <c r="Z31"/>
  <c r="N31"/>
  <c r="AL31"/>
  <c r="DP31"/>
  <c r="DD31"/>
  <c r="DN31" s="1"/>
  <c r="CR31"/>
  <c r="DB31" s="1"/>
  <c r="BT31"/>
  <c r="CD31" s="1"/>
  <c r="BH31"/>
  <c r="BR31" s="1"/>
  <c r="X31"/>
  <c r="AH31" s="1"/>
  <c r="L31"/>
  <c r="V31" s="1"/>
  <c r="AJ31"/>
  <c r="AT31" s="1"/>
  <c r="DG33"/>
  <c r="CU33"/>
  <c r="BK33"/>
  <c r="BW33"/>
  <c r="AM33"/>
  <c r="AA33"/>
  <c r="O33"/>
  <c r="DE33"/>
  <c r="CS33"/>
  <c r="BI33"/>
  <c r="BU33"/>
  <c r="AK33"/>
  <c r="Y33"/>
  <c r="M33"/>
  <c r="DT35"/>
  <c r="DH35"/>
  <c r="CV35"/>
  <c r="BX35"/>
  <c r="BL35"/>
  <c r="AB35"/>
  <c r="P35"/>
  <c r="AN35"/>
  <c r="DR35"/>
  <c r="DF35"/>
  <c r="CT35"/>
  <c r="BV35"/>
  <c r="BJ35"/>
  <c r="Z35"/>
  <c r="N35"/>
  <c r="AL35"/>
  <c r="DP35"/>
  <c r="DD35"/>
  <c r="DN35" s="1"/>
  <c r="CR35"/>
  <c r="DB35" s="1"/>
  <c r="BT35"/>
  <c r="CD35" s="1"/>
  <c r="BH35"/>
  <c r="BR35" s="1"/>
  <c r="X35"/>
  <c r="AH35" s="1"/>
  <c r="L35"/>
  <c r="V35" s="1"/>
  <c r="AJ35"/>
  <c r="AT35" s="1"/>
  <c r="DG37"/>
  <c r="CU37"/>
  <c r="BK37"/>
  <c r="BW37"/>
  <c r="AM37"/>
  <c r="AA37"/>
  <c r="O37"/>
  <c r="DE37"/>
  <c r="CS37"/>
  <c r="BI37"/>
  <c r="BU37"/>
  <c r="AK37"/>
  <c r="Y37"/>
  <c r="M37"/>
  <c r="DT39"/>
  <c r="DH39"/>
  <c r="CV39"/>
  <c r="BX39"/>
  <c r="BL39"/>
  <c r="AB39"/>
  <c r="P39"/>
  <c r="AN39"/>
  <c r="DR39"/>
  <c r="DF39"/>
  <c r="CT39"/>
  <c r="BV39"/>
  <c r="BJ39"/>
  <c r="Z39"/>
  <c r="N39"/>
  <c r="AL39"/>
  <c r="DP39"/>
  <c r="DD39"/>
  <c r="DN39" s="1"/>
  <c r="CR39"/>
  <c r="DB39" s="1"/>
  <c r="BT39"/>
  <c r="CD39" s="1"/>
  <c r="BH39"/>
  <c r="BR39" s="1"/>
  <c r="X39"/>
  <c r="AH39" s="1"/>
  <c r="L39"/>
  <c r="V39" s="1"/>
  <c r="AJ39"/>
  <c r="AT39" s="1"/>
  <c r="DG41"/>
  <c r="CU41"/>
  <c r="BK41"/>
  <c r="BW41"/>
  <c r="AM41"/>
  <c r="AA41"/>
  <c r="O41"/>
  <c r="DE41"/>
  <c r="CS41"/>
  <c r="BI41"/>
  <c r="BU41"/>
  <c r="AK41"/>
  <c r="Y41"/>
  <c r="M41"/>
  <c r="DT43"/>
  <c r="DH43"/>
  <c r="CV43"/>
  <c r="BX43"/>
  <c r="BL43"/>
  <c r="AB43"/>
  <c r="P43"/>
  <c r="AN43"/>
  <c r="DR43"/>
  <c r="DF43"/>
  <c r="CT43"/>
  <c r="BV43"/>
  <c r="BJ43"/>
  <c r="Z43"/>
  <c r="N43"/>
  <c r="AL43"/>
  <c r="DP43"/>
  <c r="DD43"/>
  <c r="DN43" s="1"/>
  <c r="CR43"/>
  <c r="DB43" s="1"/>
  <c r="BT43"/>
  <c r="CD43" s="1"/>
  <c r="BH43"/>
  <c r="BR43" s="1"/>
  <c r="X43"/>
  <c r="AH43" s="1"/>
  <c r="L43"/>
  <c r="V43" s="1"/>
  <c r="AJ43"/>
  <c r="AT43" s="1"/>
  <c r="DG45"/>
  <c r="CU45"/>
  <c r="BK45"/>
  <c r="BW45"/>
  <c r="AM45"/>
  <c r="AA45"/>
  <c r="O45"/>
  <c r="DE45"/>
  <c r="CS45"/>
  <c r="BI45"/>
  <c r="BU45"/>
  <c r="AK45"/>
  <c r="Y45"/>
  <c r="M45"/>
  <c r="DT47"/>
  <c r="DH47"/>
  <c r="CV47"/>
  <c r="BX47"/>
  <c r="BL47"/>
  <c r="AB47"/>
  <c r="P47"/>
  <c r="AN47"/>
  <c r="DR47"/>
  <c r="DF47"/>
  <c r="CT47"/>
  <c r="BV47"/>
  <c r="BJ47"/>
  <c r="Z47"/>
  <c r="N47"/>
  <c r="AL47"/>
  <c r="DP47"/>
  <c r="DD47"/>
  <c r="DN47" s="1"/>
  <c r="CR47"/>
  <c r="DB47" s="1"/>
  <c r="BT47"/>
  <c r="CD47" s="1"/>
  <c r="BH47"/>
  <c r="BR47" s="1"/>
  <c r="X47"/>
  <c r="AH47" s="1"/>
  <c r="L47"/>
  <c r="V47" s="1"/>
  <c r="AJ47"/>
  <c r="AT47" s="1"/>
  <c r="DG49"/>
  <c r="CU49"/>
  <c r="BK49"/>
  <c r="BW49"/>
  <c r="AM49"/>
  <c r="AA49"/>
  <c r="O49"/>
  <c r="DE49"/>
  <c r="CS49"/>
  <c r="BI49"/>
  <c r="BU49"/>
  <c r="AK49"/>
  <c r="Y49"/>
  <c r="M49"/>
  <c r="DT51"/>
  <c r="DH51"/>
  <c r="CV51"/>
  <c r="BX51"/>
  <c r="BL51"/>
  <c r="AB51"/>
  <c r="P51"/>
  <c r="AN51"/>
  <c r="DR51"/>
  <c r="DF51"/>
  <c r="CT51"/>
  <c r="BV51"/>
  <c r="BJ51"/>
  <c r="Z51"/>
  <c r="N51"/>
  <c r="AL51"/>
  <c r="DP51"/>
  <c r="DD51"/>
  <c r="DN51" s="1"/>
  <c r="CR51"/>
  <c r="DB51" s="1"/>
  <c r="BT51"/>
  <c r="CD51" s="1"/>
  <c r="BH51"/>
  <c r="BR51" s="1"/>
  <c r="X51"/>
  <c r="AH51" s="1"/>
  <c r="L51"/>
  <c r="V51" s="1"/>
  <c r="AJ51"/>
  <c r="AT51" s="1"/>
  <c r="DG53"/>
  <c r="CU53"/>
  <c r="BK53"/>
  <c r="BW53"/>
  <c r="AM53"/>
  <c r="AA53"/>
  <c r="O53"/>
  <c r="DE53"/>
  <c r="CS53"/>
  <c r="BI53"/>
  <c r="BU53"/>
  <c r="AK53"/>
  <c r="Y53"/>
  <c r="M53"/>
  <c r="DT55"/>
  <c r="DH55"/>
  <c r="CV55"/>
  <c r="BX55"/>
  <c r="BL55"/>
  <c r="AB55"/>
  <c r="P55"/>
  <c r="AN55"/>
  <c r="DR55"/>
  <c r="DF55"/>
  <c r="CT55"/>
  <c r="BV55"/>
  <c r="BJ55"/>
  <c r="Z55"/>
  <c r="N55"/>
  <c r="AL55"/>
  <c r="DP55"/>
  <c r="DD55"/>
  <c r="DN55" s="1"/>
  <c r="CR55"/>
  <c r="DB55" s="1"/>
  <c r="BT55"/>
  <c r="CD55" s="1"/>
  <c r="BH55"/>
  <c r="BR55" s="1"/>
  <c r="X55"/>
  <c r="AH55" s="1"/>
  <c r="L55"/>
  <c r="V55" s="1"/>
  <c r="AJ55"/>
  <c r="AT55" s="1"/>
  <c r="DG57"/>
  <c r="CU57"/>
  <c r="BK57"/>
  <c r="BW57"/>
  <c r="AM57"/>
  <c r="AA57"/>
  <c r="O57"/>
  <c r="DE57"/>
  <c r="CS57"/>
  <c r="BI57"/>
  <c r="BU57"/>
  <c r="AK57"/>
  <c r="Y57"/>
  <c r="M57"/>
  <c r="DT59"/>
  <c r="DH59"/>
  <c r="CV59"/>
  <c r="BX59"/>
  <c r="BL59"/>
  <c r="AB59"/>
  <c r="P59"/>
  <c r="AN59"/>
  <c r="DR59"/>
  <c r="DF59"/>
  <c r="CT59"/>
  <c r="BV59"/>
  <c r="BJ59"/>
  <c r="Z59"/>
  <c r="N59"/>
  <c r="AL59"/>
  <c r="DP59"/>
  <c r="DD59"/>
  <c r="DN59" s="1"/>
  <c r="CR59"/>
  <c r="DB59" s="1"/>
  <c r="BT59"/>
  <c r="CD59" s="1"/>
  <c r="BH59"/>
  <c r="BR59" s="1"/>
  <c r="X59"/>
  <c r="AH59" s="1"/>
  <c r="L59"/>
  <c r="V59" s="1"/>
  <c r="AJ59"/>
  <c r="AT59" s="1"/>
  <c r="DG61"/>
  <c r="BW61"/>
  <c r="CU61"/>
  <c r="BK61"/>
  <c r="AM61"/>
  <c r="AA61"/>
  <c r="O61"/>
  <c r="DE61"/>
  <c r="BU61"/>
  <c r="CS61"/>
  <c r="BI61"/>
  <c r="AK61"/>
  <c r="Y61"/>
  <c r="M61"/>
  <c r="DT63"/>
  <c r="DH63"/>
  <c r="CV63"/>
  <c r="BX63"/>
  <c r="BL63"/>
  <c r="AB63"/>
  <c r="P63"/>
  <c r="AN63"/>
  <c r="DR63"/>
  <c r="DF63"/>
  <c r="CT63"/>
  <c r="BV63"/>
  <c r="BJ63"/>
  <c r="Z63"/>
  <c r="N63"/>
  <c r="AL63"/>
  <c r="DP63"/>
  <c r="DD63"/>
  <c r="DN63" s="1"/>
  <c r="CR63"/>
  <c r="DB63" s="1"/>
  <c r="BT63"/>
  <c r="CD63" s="1"/>
  <c r="BH63"/>
  <c r="BR63" s="1"/>
  <c r="X63"/>
  <c r="AH63" s="1"/>
  <c r="L63"/>
  <c r="V63" s="1"/>
  <c r="AJ63"/>
  <c r="AT63" s="1"/>
  <c r="DG65"/>
  <c r="BW65"/>
  <c r="CU65"/>
  <c r="BK65"/>
  <c r="AM65"/>
  <c r="AA65"/>
  <c r="O65"/>
  <c r="DE65"/>
  <c r="BU65"/>
  <c r="CS65"/>
  <c r="BI65"/>
  <c r="AK65"/>
  <c r="Y65"/>
  <c r="M65"/>
  <c r="DT67"/>
  <c r="DH67"/>
  <c r="CV67"/>
  <c r="BX67"/>
  <c r="BL67"/>
  <c r="AB67"/>
  <c r="P67"/>
  <c r="AN67"/>
  <c r="DR67"/>
  <c r="DF67"/>
  <c r="CT67"/>
  <c r="BV67"/>
  <c r="BJ67"/>
  <c r="Z67"/>
  <c r="N67"/>
  <c r="AL67"/>
  <c r="DP67"/>
  <c r="DD67"/>
  <c r="DN67" s="1"/>
  <c r="CR67"/>
  <c r="DB67" s="1"/>
  <c r="BT67"/>
  <c r="CD67" s="1"/>
  <c r="BH67"/>
  <c r="BR67" s="1"/>
  <c r="X67"/>
  <c r="AH67" s="1"/>
  <c r="L67"/>
  <c r="V67" s="1"/>
  <c r="AJ67"/>
  <c r="AT67" s="1"/>
  <c r="DG69"/>
  <c r="BW69"/>
  <c r="CU69"/>
  <c r="BK69"/>
  <c r="AM69"/>
  <c r="AA69"/>
  <c r="O69"/>
  <c r="DE69"/>
  <c r="BU69"/>
  <c r="CS69"/>
  <c r="BI69"/>
  <c r="AK69"/>
  <c r="Y69"/>
  <c r="M69"/>
  <c r="DT71"/>
  <c r="DH71"/>
  <c r="CV71"/>
  <c r="BX71"/>
  <c r="BL71"/>
  <c r="AB71"/>
  <c r="P71"/>
  <c r="AN71"/>
  <c r="DR71"/>
  <c r="DF71"/>
  <c r="CT71"/>
  <c r="BV71"/>
  <c r="BJ71"/>
  <c r="Z71"/>
  <c r="N71"/>
  <c r="AL71"/>
  <c r="DP71"/>
  <c r="DD71"/>
  <c r="DN71" s="1"/>
  <c r="CR71"/>
  <c r="DB71" s="1"/>
  <c r="BT71"/>
  <c r="CD71" s="1"/>
  <c r="BH71"/>
  <c r="BR71" s="1"/>
  <c r="X71"/>
  <c r="AH71" s="1"/>
  <c r="L71"/>
  <c r="V71" s="1"/>
  <c r="AJ71"/>
  <c r="AT71" s="1"/>
  <c r="DG73"/>
  <c r="BW73"/>
  <c r="CU73"/>
  <c r="BK73"/>
  <c r="AM73"/>
  <c r="AA73"/>
  <c r="O73"/>
  <c r="DE73"/>
  <c r="BU73"/>
  <c r="CS73"/>
  <c r="BI73"/>
  <c r="AK73"/>
  <c r="Y73"/>
  <c r="M73"/>
  <c r="DT75"/>
  <c r="DH75"/>
  <c r="CV75"/>
  <c r="BX75"/>
  <c r="BL75"/>
  <c r="AB75"/>
  <c r="P75"/>
  <c r="AN75"/>
  <c r="DR75"/>
  <c r="DF75"/>
  <c r="CT75"/>
  <c r="BV75"/>
  <c r="BJ75"/>
  <c r="Z75"/>
  <c r="N75"/>
  <c r="AL75"/>
  <c r="DP75"/>
  <c r="DD75"/>
  <c r="DN75" s="1"/>
  <c r="CR75"/>
  <c r="DB75" s="1"/>
  <c r="BT75"/>
  <c r="CD75" s="1"/>
  <c r="BH75"/>
  <c r="BR75" s="1"/>
  <c r="X75"/>
  <c r="AH75" s="1"/>
  <c r="L75"/>
  <c r="V75" s="1"/>
  <c r="AJ75"/>
  <c r="AT75" s="1"/>
  <c r="DG77"/>
  <c r="BW77"/>
  <c r="CU77"/>
  <c r="BK77"/>
  <c r="AM77"/>
  <c r="AA77"/>
  <c r="O77"/>
  <c r="DE77"/>
  <c r="BU77"/>
  <c r="CS77"/>
  <c r="BI77"/>
  <c r="AK77"/>
  <c r="Y77"/>
  <c r="M77"/>
  <c r="DT79"/>
  <c r="DH79"/>
  <c r="CV79"/>
  <c r="BX79"/>
  <c r="BL79"/>
  <c r="AB79"/>
  <c r="P79"/>
  <c r="AN79"/>
  <c r="DR79"/>
  <c r="DF79"/>
  <c r="CT79"/>
  <c r="BV79"/>
  <c r="BJ79"/>
  <c r="Z79"/>
  <c r="N79"/>
  <c r="AL79"/>
  <c r="DP79"/>
  <c r="DD79"/>
  <c r="DN79" s="1"/>
  <c r="CR79"/>
  <c r="DB79" s="1"/>
  <c r="BT79"/>
  <c r="CD79" s="1"/>
  <c r="BH79"/>
  <c r="BR79" s="1"/>
  <c r="X79"/>
  <c r="AH79" s="1"/>
  <c r="L79"/>
  <c r="V79" s="1"/>
  <c r="AJ79"/>
  <c r="AT79" s="1"/>
  <c r="DG81"/>
  <c r="BW81"/>
  <c r="CU81"/>
  <c r="BK81"/>
  <c r="AM81"/>
  <c r="AA81"/>
  <c r="O81"/>
  <c r="DE81"/>
  <c r="BU81"/>
  <c r="CS81"/>
  <c r="BI81"/>
  <c r="AK81"/>
  <c r="Y81"/>
  <c r="M81"/>
  <c r="DT83"/>
  <c r="DH83"/>
  <c r="CV83"/>
  <c r="BX83"/>
  <c r="BL83"/>
  <c r="AB83"/>
  <c r="P83"/>
  <c r="AN83"/>
  <c r="DR83"/>
  <c r="DF83"/>
  <c r="CT83"/>
  <c r="BV83"/>
  <c r="BJ83"/>
  <c r="Z83"/>
  <c r="N83"/>
  <c r="AL83"/>
  <c r="DP83"/>
  <c r="DD83"/>
  <c r="DN83" s="1"/>
  <c r="CR83"/>
  <c r="DB83" s="1"/>
  <c r="BT83"/>
  <c r="CD83" s="1"/>
  <c r="BH83"/>
  <c r="BR83" s="1"/>
  <c r="X83"/>
  <c r="AH83" s="1"/>
  <c r="L83"/>
  <c r="V83" s="1"/>
  <c r="AJ83"/>
  <c r="AT83" s="1"/>
  <c r="DG85"/>
  <c r="BW85"/>
  <c r="CU85"/>
  <c r="BK85"/>
  <c r="AM85"/>
  <c r="AA85"/>
  <c r="O85"/>
  <c r="DE85"/>
  <c r="BU85"/>
  <c r="CS85"/>
  <c r="BI85"/>
  <c r="AK85"/>
  <c r="Y85"/>
  <c r="M85"/>
  <c r="DT87"/>
  <c r="DH87"/>
  <c r="CV87"/>
  <c r="BX87"/>
  <c r="BL87"/>
  <c r="AB87"/>
  <c r="P87"/>
  <c r="AN87"/>
  <c r="DR87"/>
  <c r="DF87"/>
  <c r="CT87"/>
  <c r="BV87"/>
  <c r="BJ87"/>
  <c r="Z87"/>
  <c r="N87"/>
  <c r="AL87"/>
  <c r="DP87"/>
  <c r="DD87"/>
  <c r="DN87" s="1"/>
  <c r="CR87"/>
  <c r="DB87" s="1"/>
  <c r="BT87"/>
  <c r="CD87" s="1"/>
  <c r="BH87"/>
  <c r="BR87" s="1"/>
  <c r="X87"/>
  <c r="AH87" s="1"/>
  <c r="L87"/>
  <c r="V87" s="1"/>
  <c r="AJ87"/>
  <c r="AT87" s="1"/>
  <c r="DG89"/>
  <c r="BW89"/>
  <c r="CU89"/>
  <c r="BK89"/>
  <c r="AM89"/>
  <c r="AA89"/>
  <c r="O89"/>
  <c r="DE89"/>
  <c r="BU89"/>
  <c r="CS89"/>
  <c r="BI89"/>
  <c r="AK89"/>
  <c r="Y89"/>
  <c r="M89"/>
  <c r="DT91"/>
  <c r="DH91"/>
  <c r="CV91"/>
  <c r="BX91"/>
  <c r="BL91"/>
  <c r="AB91"/>
  <c r="P91"/>
  <c r="AN91"/>
  <c r="DR91"/>
  <c r="DF91"/>
  <c r="CT91"/>
  <c r="BV91"/>
  <c r="BJ91"/>
  <c r="Z91"/>
  <c r="N91"/>
  <c r="AL91"/>
  <c r="DP91"/>
  <c r="DD91"/>
  <c r="DN91" s="1"/>
  <c r="CR91"/>
  <c r="DB91" s="1"/>
  <c r="BT91"/>
  <c r="CD91" s="1"/>
  <c r="BH91"/>
  <c r="BR91" s="1"/>
  <c r="X91"/>
  <c r="AH91" s="1"/>
  <c r="L91"/>
  <c r="V91" s="1"/>
  <c r="AJ91"/>
  <c r="AT91" s="1"/>
  <c r="DG93"/>
  <c r="BW93"/>
  <c r="CU93"/>
  <c r="BK93"/>
  <c r="AM93"/>
  <c r="AA93"/>
  <c r="O93"/>
  <c r="CL5"/>
  <c r="CG5"/>
  <c r="BD5"/>
  <c r="AY5"/>
  <c r="BA5"/>
  <c r="AU5"/>
  <c r="AX5"/>
  <c r="CM5"/>
  <c r="CH5"/>
  <c r="BE5"/>
  <c r="DC5"/>
  <c r="BS5"/>
  <c r="CF4"/>
  <c r="EA5"/>
  <c r="EL5"/>
  <c r="BR5"/>
  <c r="DB5"/>
  <c r="AV6"/>
  <c r="BA6"/>
  <c r="AX6"/>
  <c r="BC6"/>
  <c r="AZ6"/>
  <c r="BE6"/>
  <c r="AV8"/>
  <c r="BA8"/>
  <c r="AX8"/>
  <c r="BC8"/>
  <c r="AZ8"/>
  <c r="BE8"/>
  <c r="AV10"/>
  <c r="BA10"/>
  <c r="AX10"/>
  <c r="BC10"/>
  <c r="AZ10"/>
  <c r="BE10"/>
  <c r="AV12"/>
  <c r="BA12"/>
  <c r="AX12"/>
  <c r="BC12"/>
  <c r="AZ12"/>
  <c r="BE12"/>
  <c r="AV14"/>
  <c r="BA14"/>
  <c r="AX14"/>
  <c r="BC14"/>
  <c r="AZ14"/>
  <c r="BE14"/>
  <c r="AV16"/>
  <c r="BA16"/>
  <c r="AX16"/>
  <c r="BC16"/>
  <c r="AZ16"/>
  <c r="BE16"/>
  <c r="AV18"/>
  <c r="BA18"/>
  <c r="AX18"/>
  <c r="BC18"/>
  <c r="AZ18"/>
  <c r="BE18"/>
  <c r="AV20"/>
  <c r="BA20"/>
  <c r="AX20"/>
  <c r="BC20"/>
  <c r="BE20"/>
  <c r="CJ20"/>
  <c r="BA22"/>
  <c r="CF22"/>
  <c r="BC22"/>
  <c r="CH22"/>
  <c r="BE22"/>
  <c r="CJ22"/>
  <c r="BA24"/>
  <c r="CF24"/>
  <c r="BC24"/>
  <c r="CH24"/>
  <c r="BE24"/>
  <c r="CJ24"/>
  <c r="BA26"/>
  <c r="CF26"/>
  <c r="BC26"/>
  <c r="CH26"/>
  <c r="BE26"/>
  <c r="CJ26"/>
  <c r="BA28"/>
  <c r="CF28"/>
  <c r="BC28"/>
  <c r="CH28"/>
  <c r="BE28"/>
  <c r="CJ28"/>
  <c r="BA30"/>
  <c r="CF30"/>
  <c r="BC30"/>
  <c r="CH30"/>
  <c r="BE30"/>
  <c r="CJ30"/>
  <c r="BA32"/>
  <c r="CF32"/>
  <c r="BC32"/>
  <c r="CH32"/>
  <c r="BE32"/>
  <c r="CJ32"/>
  <c r="BA34"/>
  <c r="CF34"/>
  <c r="BC34"/>
  <c r="CH34"/>
  <c r="BE34"/>
  <c r="CJ34"/>
  <c r="BA36"/>
  <c r="CF36"/>
  <c r="BC36"/>
  <c r="CH36"/>
  <c r="BE36"/>
  <c r="CJ36"/>
  <c r="AV38"/>
  <c r="BA38"/>
  <c r="AX38"/>
  <c r="BC38"/>
  <c r="AZ38"/>
  <c r="BE38"/>
  <c r="AV40"/>
  <c r="BA40"/>
  <c r="AX40"/>
  <c r="BC40"/>
  <c r="AZ40"/>
  <c r="BE40"/>
  <c r="AV42"/>
  <c r="BA42"/>
  <c r="AX42"/>
  <c r="BC42"/>
  <c r="AZ42"/>
  <c r="BE42"/>
  <c r="AV44"/>
  <c r="BA44"/>
  <c r="AX44"/>
  <c r="BC44"/>
  <c r="AZ44"/>
  <c r="BE44"/>
  <c r="AV46"/>
  <c r="BA46"/>
  <c r="AX46"/>
  <c r="BC46"/>
  <c r="AZ46"/>
  <c r="BE46"/>
  <c r="AV48"/>
  <c r="BA48"/>
  <c r="AX48"/>
  <c r="BC48"/>
  <c r="AZ48"/>
  <c r="BE48"/>
  <c r="AV50"/>
  <c r="BA50"/>
  <c r="AX50"/>
  <c r="BC50"/>
  <c r="AZ50"/>
  <c r="BE50"/>
  <c r="AV52"/>
  <c r="BA52"/>
  <c r="AX52"/>
  <c r="BC52"/>
  <c r="AZ52"/>
  <c r="BE52"/>
  <c r="AV54"/>
  <c r="BA54"/>
  <c r="AX54"/>
  <c r="BC54"/>
  <c r="AZ54"/>
  <c r="BE54"/>
  <c r="AV56"/>
  <c r="BA56"/>
  <c r="AX56"/>
  <c r="BC56"/>
  <c r="AZ56"/>
  <c r="BE56"/>
  <c r="AV58"/>
  <c r="BA58"/>
  <c r="AX58"/>
  <c r="BC58"/>
  <c r="AZ58"/>
  <c r="BE58"/>
  <c r="AV60"/>
  <c r="BA60"/>
  <c r="AX60"/>
  <c r="BC60"/>
  <c r="AZ60"/>
  <c r="BE60"/>
  <c r="AV62"/>
  <c r="BA62"/>
  <c r="AX62"/>
  <c r="BC62"/>
  <c r="AZ62"/>
  <c r="BE62"/>
  <c r="AV64"/>
  <c r="BA64"/>
  <c r="AX64"/>
  <c r="BC64"/>
  <c r="AZ64"/>
  <c r="BE64"/>
  <c r="AV66"/>
  <c r="BA66"/>
  <c r="AX66"/>
  <c r="BC66"/>
  <c r="AZ66"/>
  <c r="BE66"/>
  <c r="BA68"/>
  <c r="CF68"/>
  <c r="BC68"/>
  <c r="CH68"/>
  <c r="BE68"/>
  <c r="CJ68"/>
  <c r="AV70"/>
  <c r="BA70"/>
  <c r="AX70"/>
  <c r="BC70"/>
  <c r="AZ70"/>
  <c r="BE70"/>
  <c r="AV72"/>
  <c r="BA72"/>
  <c r="AX72"/>
  <c r="BC72"/>
  <c r="AZ72"/>
  <c r="BE72"/>
  <c r="AV74"/>
  <c r="BA74"/>
  <c r="AX74"/>
  <c r="BC74"/>
  <c r="AZ74"/>
  <c r="BE74"/>
  <c r="AV76"/>
  <c r="BA76"/>
  <c r="AX76"/>
  <c r="BC76"/>
  <c r="AZ76"/>
  <c r="BE76"/>
  <c r="AV78"/>
  <c r="BA78"/>
  <c r="AX78"/>
  <c r="BC78"/>
  <c r="AZ78"/>
  <c r="BE78"/>
  <c r="AV80"/>
  <c r="BA80"/>
  <c r="AX80"/>
  <c r="BC80"/>
  <c r="AZ80"/>
  <c r="BE80"/>
  <c r="AV82"/>
  <c r="BA82"/>
  <c r="AX82"/>
  <c r="BC82"/>
  <c r="AZ82"/>
  <c r="BE82"/>
  <c r="AV84"/>
  <c r="BA84"/>
  <c r="AX84"/>
  <c r="BC84"/>
  <c r="AZ84"/>
  <c r="BE84"/>
  <c r="AV86"/>
  <c r="BA86"/>
  <c r="AX86"/>
  <c r="BC86"/>
  <c r="AZ86"/>
  <c r="BE86"/>
  <c r="AV88"/>
  <c r="BA88"/>
  <c r="AX88"/>
  <c r="BC88"/>
  <c r="AZ88"/>
  <c r="BE88"/>
  <c r="AV90"/>
  <c r="BA90"/>
  <c r="AX90"/>
  <c r="BC90"/>
  <c r="AZ90"/>
  <c r="BE90"/>
  <c r="AV92"/>
  <c r="BA92"/>
  <c r="AX92"/>
  <c r="BC92"/>
  <c r="AZ92"/>
  <c r="BE92"/>
  <c r="AV94"/>
  <c r="BA94"/>
  <c r="AX94"/>
  <c r="BC94"/>
  <c r="AZ94"/>
  <c r="BE94"/>
  <c r="AV96"/>
  <c r="BA96"/>
  <c r="AX96"/>
  <c r="BC96"/>
  <c r="AZ96"/>
  <c r="BE96"/>
  <c r="AV98"/>
  <c r="BA98"/>
  <c r="AX98"/>
  <c r="BC98"/>
  <c r="AZ98"/>
  <c r="BE98"/>
  <c r="AV100"/>
  <c r="BA100"/>
  <c r="AX100"/>
  <c r="BC100"/>
  <c r="AZ100"/>
  <c r="BE100"/>
  <c r="AV102"/>
  <c r="BA102"/>
  <c r="AX102"/>
  <c r="BC102"/>
  <c r="AZ102"/>
  <c r="BE102"/>
  <c r="AV104"/>
  <c r="BA104"/>
  <c r="AX104"/>
  <c r="BC104"/>
  <c r="AZ104"/>
  <c r="BE104"/>
  <c r="AV106"/>
  <c r="BA106"/>
  <c r="AX106"/>
  <c r="BC106"/>
  <c r="AZ106"/>
  <c r="BE106"/>
  <c r="AV108"/>
  <c r="BA108"/>
  <c r="AX108"/>
  <c r="BC108"/>
  <c r="AZ108"/>
  <c r="BE108"/>
  <c r="AV110"/>
  <c r="BA110"/>
  <c r="AX110"/>
  <c r="BC110"/>
  <c r="AZ110"/>
  <c r="BE110"/>
  <c r="AV112"/>
  <c r="BA112"/>
  <c r="AX112"/>
  <c r="BC112"/>
  <c r="AZ112"/>
  <c r="BE112"/>
  <c r="AV114"/>
  <c r="BA114"/>
  <c r="AX114"/>
  <c r="BC114"/>
  <c r="AZ114"/>
  <c r="BE114"/>
  <c r="AV116"/>
  <c r="BA116"/>
  <c r="AX116"/>
  <c r="BC116"/>
  <c r="AZ116"/>
  <c r="BE116"/>
  <c r="AV118"/>
  <c r="BA118"/>
  <c r="AX118"/>
  <c r="BC118"/>
  <c r="AZ118"/>
  <c r="BE118"/>
  <c r="AV120"/>
  <c r="BA120"/>
  <c r="AX120"/>
  <c r="BC120"/>
  <c r="AZ120"/>
  <c r="BE120"/>
  <c r="AV122"/>
  <c r="BA122"/>
  <c r="AX122"/>
  <c r="BC122"/>
  <c r="AZ122"/>
  <c r="BE122"/>
  <c r="AV124"/>
  <c r="BA124"/>
  <c r="AX124"/>
  <c r="BC124"/>
  <c r="AZ124"/>
  <c r="BE124"/>
  <c r="AV126"/>
  <c r="BA126"/>
  <c r="AX126"/>
  <c r="BC126"/>
  <c r="AZ126"/>
  <c r="BE126"/>
  <c r="AV128"/>
  <c r="BA128"/>
  <c r="AX128"/>
  <c r="BC128"/>
  <c r="AZ128"/>
  <c r="BE128"/>
  <c r="AV130"/>
  <c r="BA130"/>
  <c r="AX130"/>
  <c r="BC130"/>
  <c r="AZ130"/>
  <c r="BE130"/>
  <c r="BA132"/>
  <c r="CF132"/>
  <c r="BC132"/>
  <c r="CH132"/>
  <c r="BE132"/>
  <c r="CJ132"/>
  <c r="AV134"/>
  <c r="BA134"/>
  <c r="AX134"/>
  <c r="BC134"/>
  <c r="AZ134"/>
  <c r="BE134"/>
  <c r="AV136"/>
  <c r="BA136"/>
  <c r="AX136"/>
  <c r="BC136"/>
  <c r="AZ136"/>
  <c r="BE136"/>
  <c r="CL6"/>
  <c r="AW6"/>
  <c r="CN6"/>
  <c r="AY6"/>
  <c r="BB8"/>
  <c r="CG8"/>
  <c r="BD8"/>
  <c r="CI8"/>
  <c r="CL10"/>
  <c r="AW10"/>
  <c r="CN10"/>
  <c r="AY10"/>
  <c r="BB12"/>
  <c r="CG12"/>
  <c r="BD12"/>
  <c r="CI12"/>
  <c r="CL14"/>
  <c r="AW14"/>
  <c r="CN14"/>
  <c r="AY14"/>
  <c r="BB16"/>
  <c r="CG16"/>
  <c r="BD16"/>
  <c r="CI16"/>
  <c r="CL18"/>
  <c r="AW18"/>
  <c r="CN18"/>
  <c r="AY18"/>
  <c r="BB20"/>
  <c r="CG20"/>
  <c r="BD20"/>
  <c r="CI20"/>
  <c r="CG22"/>
  <c r="CL22"/>
  <c r="CI22"/>
  <c r="CN22"/>
  <c r="AW24"/>
  <c r="BB24"/>
  <c r="AY24"/>
  <c r="BD24"/>
  <c r="CG26"/>
  <c r="CL26"/>
  <c r="CI26"/>
  <c r="CN26"/>
  <c r="AW28"/>
  <c r="BB28"/>
  <c r="AY28"/>
  <c r="BD28"/>
  <c r="CG30"/>
  <c r="CL30"/>
  <c r="CI30"/>
  <c r="CN30"/>
  <c r="AW32"/>
  <c r="BB32"/>
  <c r="AY32"/>
  <c r="BD32"/>
  <c r="CG34"/>
  <c r="CL34"/>
  <c r="CI34"/>
  <c r="CN34"/>
  <c r="BB36"/>
  <c r="CG36"/>
  <c r="BD36"/>
  <c r="CI36"/>
  <c r="CL38"/>
  <c r="AW38"/>
  <c r="CN38"/>
  <c r="AY38"/>
  <c r="BB40"/>
  <c r="CG40"/>
  <c r="BD40"/>
  <c r="CI40"/>
  <c r="CL42"/>
  <c r="AW42"/>
  <c r="CN42"/>
  <c r="AY42"/>
  <c r="BB44"/>
  <c r="CG44"/>
  <c r="BD44"/>
  <c r="CI44"/>
  <c r="CL46"/>
  <c r="AW46"/>
  <c r="CN46"/>
  <c r="AY46"/>
  <c r="BB48"/>
  <c r="CG48"/>
  <c r="BD48"/>
  <c r="CI48"/>
  <c r="CL50"/>
  <c r="AW50"/>
  <c r="CN50"/>
  <c r="AY50"/>
  <c r="BB52"/>
  <c r="CG52"/>
  <c r="BD52"/>
  <c r="CI52"/>
  <c r="CL54"/>
  <c r="AW54"/>
  <c r="CN54"/>
  <c r="AY54"/>
  <c r="BB56"/>
  <c r="CG56"/>
  <c r="BD56"/>
  <c r="CI56"/>
  <c r="CL58"/>
  <c r="AW58"/>
  <c r="CN58"/>
  <c r="AY58"/>
  <c r="BB60"/>
  <c r="CG60"/>
  <c r="BD60"/>
  <c r="CI60"/>
  <c r="CL62"/>
  <c r="AW62"/>
  <c r="CN62"/>
  <c r="AY62"/>
  <c r="BB64"/>
  <c r="CG64"/>
  <c r="BD64"/>
  <c r="CI64"/>
  <c r="CL66"/>
  <c r="AW66"/>
  <c r="CN66"/>
  <c r="AY66"/>
  <c r="BB68"/>
  <c r="CG68"/>
  <c r="BD68"/>
  <c r="CI68"/>
  <c r="CL70"/>
  <c r="AW70"/>
  <c r="CN70"/>
  <c r="AY70"/>
  <c r="BB72"/>
  <c r="CG72"/>
  <c r="BD72"/>
  <c r="CI72"/>
  <c r="CL74"/>
  <c r="AW74"/>
  <c r="CN74"/>
  <c r="AY74"/>
  <c r="BB76"/>
  <c r="CG76"/>
  <c r="BD76"/>
  <c r="CI76"/>
  <c r="CL78"/>
  <c r="AW78"/>
  <c r="CN78"/>
  <c r="AY78"/>
  <c r="BB80"/>
  <c r="CG80"/>
  <c r="BD80"/>
  <c r="CI80"/>
  <c r="CL82"/>
  <c r="AW82"/>
  <c r="CN82"/>
  <c r="AY82"/>
  <c r="BB84"/>
  <c r="CG84"/>
  <c r="BD84"/>
  <c r="CI84"/>
  <c r="CL86"/>
  <c r="AW86"/>
  <c r="CN86"/>
  <c r="AY86"/>
  <c r="BB88"/>
  <c r="CG88"/>
  <c r="BD88"/>
  <c r="CI88"/>
  <c r="CL90"/>
  <c r="AW90"/>
  <c r="CN90"/>
  <c r="AY90"/>
  <c r="BB92"/>
  <c r="CG92"/>
  <c r="BD92"/>
  <c r="CI92"/>
  <c r="DP93"/>
  <c r="CR93"/>
  <c r="DD93"/>
  <c r="BT93"/>
  <c r="BH93"/>
  <c r="X93"/>
  <c r="L93"/>
  <c r="AJ93"/>
  <c r="DG95"/>
  <c r="BW95"/>
  <c r="CU95"/>
  <c r="BK95"/>
  <c r="AM95"/>
  <c r="AA95"/>
  <c r="O95"/>
  <c r="DE95"/>
  <c r="CS95"/>
  <c r="BU95"/>
  <c r="BI95"/>
  <c r="AK95"/>
  <c r="Y95"/>
  <c r="M95"/>
  <c r="DT97"/>
  <c r="CV97"/>
  <c r="DH97"/>
  <c r="BX97"/>
  <c r="BL97"/>
  <c r="AB97"/>
  <c r="P97"/>
  <c r="AN97"/>
  <c r="DR97"/>
  <c r="CT97"/>
  <c r="DF97"/>
  <c r="BV97"/>
  <c r="BJ97"/>
  <c r="Z97"/>
  <c r="N97"/>
  <c r="AL97"/>
  <c r="DP97"/>
  <c r="CR97"/>
  <c r="DD97"/>
  <c r="BT97"/>
  <c r="BH97"/>
  <c r="X97"/>
  <c r="L97"/>
  <c r="AJ97"/>
  <c r="DG99"/>
  <c r="BW99"/>
  <c r="CU99"/>
  <c r="BK99"/>
  <c r="AM99"/>
  <c r="AA99"/>
  <c r="O99"/>
  <c r="DE99"/>
  <c r="CS99"/>
  <c r="BU99"/>
  <c r="BI99"/>
  <c r="AK99"/>
  <c r="Y99"/>
  <c r="M99"/>
  <c r="DT101"/>
  <c r="CV101"/>
  <c r="DH101"/>
  <c r="BX101"/>
  <c r="BL101"/>
  <c r="AB101"/>
  <c r="P101"/>
  <c r="AN101"/>
  <c r="DR101"/>
  <c r="CT101"/>
  <c r="DF101"/>
  <c r="BV101"/>
  <c r="BJ101"/>
  <c r="Z101"/>
  <c r="N101"/>
  <c r="AL101"/>
  <c r="DP101"/>
  <c r="CR101"/>
  <c r="DD101"/>
  <c r="BT101"/>
  <c r="BH101"/>
  <c r="X101"/>
  <c r="L101"/>
  <c r="AJ101"/>
  <c r="DG103"/>
  <c r="BW103"/>
  <c r="CU103"/>
  <c r="BK103"/>
  <c r="AM103"/>
  <c r="AA103"/>
  <c r="O103"/>
  <c r="DE103"/>
  <c r="CS103"/>
  <c r="BU103"/>
  <c r="BI103"/>
  <c r="AK103"/>
  <c r="Y103"/>
  <c r="M103"/>
  <c r="DT105"/>
  <c r="CV105"/>
  <c r="DH105"/>
  <c r="BX105"/>
  <c r="BL105"/>
  <c r="AB105"/>
  <c r="P105"/>
  <c r="AN105"/>
  <c r="DR105"/>
  <c r="CT105"/>
  <c r="DF105"/>
  <c r="BV105"/>
  <c r="BJ105"/>
  <c r="Z105"/>
  <c r="N105"/>
  <c r="AL105"/>
  <c r="DP105"/>
  <c r="CR105"/>
  <c r="DD105"/>
  <c r="BT105"/>
  <c r="BH105"/>
  <c r="X105"/>
  <c r="L105"/>
  <c r="AJ105"/>
  <c r="DG107"/>
  <c r="BW107"/>
  <c r="CU107"/>
  <c r="BK107"/>
  <c r="AM107"/>
  <c r="AA107"/>
  <c r="O107"/>
  <c r="DE107"/>
  <c r="CS107"/>
  <c r="BU107"/>
  <c r="BI107"/>
  <c r="AK107"/>
  <c r="Y107"/>
  <c r="M107"/>
  <c r="DT109"/>
  <c r="CV109"/>
  <c r="DH109"/>
  <c r="BX109"/>
  <c r="BL109"/>
  <c r="AB109"/>
  <c r="P109"/>
  <c r="AN109"/>
  <c r="DR109"/>
  <c r="CT109"/>
  <c r="DF109"/>
  <c r="BV109"/>
  <c r="BJ109"/>
  <c r="Z109"/>
  <c r="N109"/>
  <c r="AL109"/>
  <c r="DP109"/>
  <c r="CR109"/>
  <c r="DD109"/>
  <c r="BT109"/>
  <c r="BH109"/>
  <c r="X109"/>
  <c r="L109"/>
  <c r="AJ109"/>
  <c r="DG111"/>
  <c r="BW111"/>
  <c r="CU111"/>
  <c r="BK111"/>
  <c r="AM111"/>
  <c r="AA111"/>
  <c r="O111"/>
  <c r="DE111"/>
  <c r="CS111"/>
  <c r="BU111"/>
  <c r="BI111"/>
  <c r="AK111"/>
  <c r="Y111"/>
  <c r="M111"/>
  <c r="DT113"/>
  <c r="CV113"/>
  <c r="DH113"/>
  <c r="BX113"/>
  <c r="BL113"/>
  <c r="AB113"/>
  <c r="P113"/>
  <c r="AN113"/>
  <c r="DR113"/>
  <c r="CT113"/>
  <c r="DF113"/>
  <c r="BV113"/>
  <c r="BJ113"/>
  <c r="Z113"/>
  <c r="N113"/>
  <c r="AL113"/>
  <c r="DP113"/>
  <c r="CR113"/>
  <c r="DD113"/>
  <c r="BT113"/>
  <c r="BH113"/>
  <c r="X113"/>
  <c r="L113"/>
  <c r="AJ113"/>
  <c r="DG115"/>
  <c r="BW115"/>
  <c r="CU115"/>
  <c r="BK115"/>
  <c r="AM115"/>
  <c r="AA115"/>
  <c r="O115"/>
  <c r="DE115"/>
  <c r="CS115"/>
  <c r="BU115"/>
  <c r="BI115"/>
  <c r="AK115"/>
  <c r="Y115"/>
  <c r="M115"/>
  <c r="DT117"/>
  <c r="CV117"/>
  <c r="DH117"/>
  <c r="BX117"/>
  <c r="BL117"/>
  <c r="AB117"/>
  <c r="P117"/>
  <c r="AN117"/>
  <c r="DR117"/>
  <c r="CT117"/>
  <c r="DF117"/>
  <c r="BV117"/>
  <c r="BJ117"/>
  <c r="Z117"/>
  <c r="N117"/>
  <c r="AL117"/>
  <c r="DP117"/>
  <c r="CR117"/>
  <c r="DD117"/>
  <c r="BT117"/>
  <c r="BH117"/>
  <c r="X117"/>
  <c r="L117"/>
  <c r="AJ117"/>
  <c r="DG119"/>
  <c r="BW119"/>
  <c r="CU119"/>
  <c r="BK119"/>
  <c r="AM119"/>
  <c r="AA119"/>
  <c r="O119"/>
  <c r="DE119"/>
  <c r="CS119"/>
  <c r="BU119"/>
  <c r="BI119"/>
  <c r="AK119"/>
  <c r="Y119"/>
  <c r="M119"/>
  <c r="DT121"/>
  <c r="CV121"/>
  <c r="DH121"/>
  <c r="BX121"/>
  <c r="BL121"/>
  <c r="AB121"/>
  <c r="P121"/>
  <c r="AN121"/>
  <c r="DR121"/>
  <c r="CT121"/>
  <c r="DF121"/>
  <c r="BV121"/>
  <c r="BJ121"/>
  <c r="Z121"/>
  <c r="N121"/>
  <c r="AL121"/>
  <c r="DP121"/>
  <c r="CR121"/>
  <c r="DD121"/>
  <c r="BT121"/>
  <c r="BH121"/>
  <c r="X121"/>
  <c r="L121"/>
  <c r="AJ121"/>
  <c r="DG123"/>
  <c r="BW123"/>
  <c r="CU123"/>
  <c r="BK123"/>
  <c r="AM123"/>
  <c r="AA123"/>
  <c r="O123"/>
  <c r="DE123"/>
  <c r="CS123"/>
  <c r="BU123"/>
  <c r="BI123"/>
  <c r="AK123"/>
  <c r="Y123"/>
  <c r="M123"/>
  <c r="DT125"/>
  <c r="CV125"/>
  <c r="DH125"/>
  <c r="BX125"/>
  <c r="BL125"/>
  <c r="AB125"/>
  <c r="P125"/>
  <c r="AN125"/>
  <c r="DR125"/>
  <c r="CT125"/>
  <c r="DF125"/>
  <c r="BV125"/>
  <c r="BJ125"/>
  <c r="Z125"/>
  <c r="N125"/>
  <c r="AL125"/>
  <c r="DP125"/>
  <c r="CR125"/>
  <c r="DD125"/>
  <c r="BT125"/>
  <c r="BH125"/>
  <c r="X125"/>
  <c r="L125"/>
  <c r="AJ125"/>
  <c r="DG127"/>
  <c r="BW127"/>
  <c r="CU127"/>
  <c r="BK127"/>
  <c r="AM127"/>
  <c r="AA127"/>
  <c r="O127"/>
  <c r="DE127"/>
  <c r="CS127"/>
  <c r="BU127"/>
  <c r="BI127"/>
  <c r="AK127"/>
  <c r="Y127"/>
  <c r="M127"/>
  <c r="DT129"/>
  <c r="CV129"/>
  <c r="DH129"/>
  <c r="BX129"/>
  <c r="BL129"/>
  <c r="AB129"/>
  <c r="P129"/>
  <c r="AN129"/>
  <c r="DR129"/>
  <c r="CT129"/>
  <c r="DF129"/>
  <c r="BV129"/>
  <c r="BJ129"/>
  <c r="Z129"/>
  <c r="N129"/>
  <c r="AL129"/>
  <c r="DP129"/>
  <c r="CR129"/>
  <c r="DD129"/>
  <c r="BT129"/>
  <c r="BH129"/>
  <c r="X129"/>
  <c r="L129"/>
  <c r="AJ129"/>
  <c r="DG131"/>
  <c r="BW131"/>
  <c r="CU131"/>
  <c r="BK131"/>
  <c r="AM131"/>
  <c r="AA131"/>
  <c r="O131"/>
  <c r="DE131"/>
  <c r="CS131"/>
  <c r="BU131"/>
  <c r="BI131"/>
  <c r="AK131"/>
  <c r="Y131"/>
  <c r="M131"/>
  <c r="DT133"/>
  <c r="CV133"/>
  <c r="DH133"/>
  <c r="BX133"/>
  <c r="BL133"/>
  <c r="AB133"/>
  <c r="P133"/>
  <c r="AN133"/>
  <c r="DR133"/>
  <c r="CT133"/>
  <c r="DF133"/>
  <c r="BV133"/>
  <c r="BJ133"/>
  <c r="Z133"/>
  <c r="N133"/>
  <c r="AL133"/>
  <c r="DP133"/>
  <c r="CR133"/>
  <c r="DD133"/>
  <c r="BT133"/>
  <c r="BH133"/>
  <c r="X133"/>
  <c r="L133"/>
  <c r="AJ133"/>
  <c r="DG135"/>
  <c r="BW135"/>
  <c r="CU135"/>
  <c r="BK135"/>
  <c r="AM135"/>
  <c r="AA135"/>
  <c r="O135"/>
  <c r="DE135"/>
  <c r="CS135"/>
  <c r="BU135"/>
  <c r="BI135"/>
  <c r="AK135"/>
  <c r="Y135"/>
  <c r="M135"/>
  <c r="DT137"/>
  <c r="CV137"/>
  <c r="DH137"/>
  <c r="BX137"/>
  <c r="BL137"/>
  <c r="AB137"/>
  <c r="P137"/>
  <c r="AN137"/>
  <c r="DR137"/>
  <c r="CT137"/>
  <c r="DF137"/>
  <c r="BV137"/>
  <c r="BJ137"/>
  <c r="Z137"/>
  <c r="N137"/>
  <c r="AL137"/>
  <c r="DP137"/>
  <c r="CR137"/>
  <c r="DD137"/>
  <c r="BT137"/>
  <c r="BH137"/>
  <c r="X137"/>
  <c r="L137"/>
  <c r="AJ137"/>
  <c r="DG139"/>
  <c r="BW139"/>
  <c r="CU139"/>
  <c r="BK139"/>
  <c r="AM139"/>
  <c r="AA139"/>
  <c r="O139"/>
  <c r="DE139"/>
  <c r="CS139"/>
  <c r="BU139"/>
  <c r="BI139"/>
  <c r="AK139"/>
  <c r="Y139"/>
  <c r="M139"/>
  <c r="DT141"/>
  <c r="CV141"/>
  <c r="DH141"/>
  <c r="BX141"/>
  <c r="BL141"/>
  <c r="AB141"/>
  <c r="P141"/>
  <c r="AN141"/>
  <c r="DR141"/>
  <c r="CT141"/>
  <c r="DF141"/>
  <c r="BV141"/>
  <c r="BJ141"/>
  <c r="Z141"/>
  <c r="N141"/>
  <c r="AL141"/>
  <c r="DP141"/>
  <c r="CR141"/>
  <c r="DD141"/>
  <c r="BT141"/>
  <c r="BH141"/>
  <c r="X141"/>
  <c r="L141"/>
  <c r="AJ141"/>
  <c r="DG143"/>
  <c r="BW143"/>
  <c r="CU143"/>
  <c r="BK143"/>
  <c r="AM143"/>
  <c r="AA143"/>
  <c r="O143"/>
  <c r="DE143"/>
  <c r="CS143"/>
  <c r="BU143"/>
  <c r="BI143"/>
  <c r="AK143"/>
  <c r="Y143"/>
  <c r="M143"/>
  <c r="DT145"/>
  <c r="CV145"/>
  <c r="DH145"/>
  <c r="BX145"/>
  <c r="BL145"/>
  <c r="AB145"/>
  <c r="P145"/>
  <c r="AN145"/>
  <c r="DR145"/>
  <c r="CT145"/>
  <c r="DF145"/>
  <c r="BV145"/>
  <c r="BJ145"/>
  <c r="Z145"/>
  <c r="N145"/>
  <c r="AL145"/>
  <c r="DP145"/>
  <c r="CR145"/>
  <c r="DD145"/>
  <c r="BT145"/>
  <c r="BH145"/>
  <c r="X145"/>
  <c r="L145"/>
  <c r="AJ145"/>
  <c r="DG147"/>
  <c r="BW147"/>
  <c r="CU147"/>
  <c r="BK147"/>
  <c r="AM147"/>
  <c r="AA147"/>
  <c r="O147"/>
  <c r="DE147"/>
  <c r="CS147"/>
  <c r="BU147"/>
  <c r="BI147"/>
  <c r="AK147"/>
  <c r="Y147"/>
  <c r="M147"/>
  <c r="DT149"/>
  <c r="CV149"/>
  <c r="DH149"/>
  <c r="BX149"/>
  <c r="BL149"/>
  <c r="AB149"/>
  <c r="P149"/>
  <c r="AN149"/>
  <c r="DR149"/>
  <c r="CT149"/>
  <c r="DF149"/>
  <c r="BV149"/>
  <c r="BJ149"/>
  <c r="Z149"/>
  <c r="N149"/>
  <c r="AL149"/>
  <c r="DP149"/>
  <c r="CR149"/>
  <c r="DD149"/>
  <c r="BT149"/>
  <c r="BH149"/>
  <c r="X149"/>
  <c r="L149"/>
  <c r="AJ149"/>
  <c r="DG151"/>
  <c r="BW151"/>
  <c r="CU151"/>
  <c r="BK151"/>
  <c r="AM151"/>
  <c r="AA151"/>
  <c r="O151"/>
  <c r="DE151"/>
  <c r="CS151"/>
  <c r="BU151"/>
  <c r="BI151"/>
  <c r="AK151"/>
  <c r="Y151"/>
  <c r="M151"/>
  <c r="DT153"/>
  <c r="CV153"/>
  <c r="DH153"/>
  <c r="BX153"/>
  <c r="BL153"/>
  <c r="AB153"/>
  <c r="P153"/>
  <c r="AN153"/>
  <c r="DR153"/>
  <c r="CT153"/>
  <c r="DF153"/>
  <c r="BV153"/>
  <c r="BJ153"/>
  <c r="Z153"/>
  <c r="N153"/>
  <c r="AL153"/>
  <c r="DP153"/>
  <c r="CR153"/>
  <c r="DD153"/>
  <c r="BT153"/>
  <c r="BH153"/>
  <c r="X153"/>
  <c r="L153"/>
  <c r="AJ153"/>
  <c r="DG155"/>
  <c r="BW155"/>
  <c r="CU155"/>
  <c r="BK155"/>
  <c r="AM155"/>
  <c r="AA155"/>
  <c r="O155"/>
  <c r="DE155"/>
  <c r="CS155"/>
  <c r="BU155"/>
  <c r="BI155"/>
  <c r="AK155"/>
  <c r="Y155"/>
  <c r="M155"/>
  <c r="DT157"/>
  <c r="CV157"/>
  <c r="DH157"/>
  <c r="BX157"/>
  <c r="BL157"/>
  <c r="AB157"/>
  <c r="P157"/>
  <c r="AN157"/>
  <c r="DR157"/>
  <c r="CT157"/>
  <c r="DF157"/>
  <c r="BV157"/>
  <c r="BJ157"/>
  <c r="Z157"/>
  <c r="N157"/>
  <c r="AL157"/>
  <c r="DP157"/>
  <c r="CR157"/>
  <c r="DD157"/>
  <c r="BT157"/>
  <c r="BH157"/>
  <c r="X157"/>
  <c r="L157"/>
  <c r="AJ157"/>
  <c r="DG159"/>
  <c r="BW159"/>
  <c r="CU159"/>
  <c r="BK159"/>
  <c r="AM159"/>
  <c r="AA159"/>
  <c r="O159"/>
  <c r="DE159"/>
  <c r="CS159"/>
  <c r="BU159"/>
  <c r="BI159"/>
  <c r="AK159"/>
  <c r="Y159"/>
  <c r="M159"/>
  <c r="DT161"/>
  <c r="CV161"/>
  <c r="DH161"/>
  <c r="BX161"/>
  <c r="BL161"/>
  <c r="AB161"/>
  <c r="P161"/>
  <c r="AN161"/>
  <c r="DR161"/>
  <c r="CT161"/>
  <c r="DF161"/>
  <c r="BV161"/>
  <c r="BJ161"/>
  <c r="Z161"/>
  <c r="N161"/>
  <c r="AL161"/>
  <c r="DP161"/>
  <c r="CR161"/>
  <c r="DD161"/>
  <c r="BT161"/>
  <c r="BH161"/>
  <c r="X161"/>
  <c r="L161"/>
  <c r="AJ161"/>
  <c r="DG163"/>
  <c r="BW163"/>
  <c r="CU163"/>
  <c r="BK163"/>
  <c r="AM163"/>
  <c r="AA163"/>
  <c r="O163"/>
  <c r="DE163"/>
  <c r="CS163"/>
  <c r="BU163"/>
  <c r="BI163"/>
  <c r="AK163"/>
  <c r="Y163"/>
  <c r="M163"/>
  <c r="DT165"/>
  <c r="CV165"/>
  <c r="DH165"/>
  <c r="BX165"/>
  <c r="BL165"/>
  <c r="AB165"/>
  <c r="P165"/>
  <c r="AN165"/>
  <c r="DR165"/>
  <c r="CT165"/>
  <c r="DF165"/>
  <c r="BV165"/>
  <c r="BJ165"/>
  <c r="Z165"/>
  <c r="N165"/>
  <c r="AL165"/>
  <c r="DP165"/>
  <c r="CR165"/>
  <c r="DD165"/>
  <c r="BT165"/>
  <c r="BH165"/>
  <c r="X165"/>
  <c r="L165"/>
  <c r="AJ165"/>
  <c r="DG167"/>
  <c r="BW167"/>
  <c r="CU167"/>
  <c r="BK167"/>
  <c r="AM167"/>
  <c r="AA167"/>
  <c r="O167"/>
  <c r="DE167"/>
  <c r="CS167"/>
  <c r="BU167"/>
  <c r="BI167"/>
  <c r="AK167"/>
  <c r="Y167"/>
  <c r="M167"/>
  <c r="DT169"/>
  <c r="CV169"/>
  <c r="DH169"/>
  <c r="BX169"/>
  <c r="BL169"/>
  <c r="AB169"/>
  <c r="P169"/>
  <c r="AN169"/>
  <c r="DR169"/>
  <c r="CT169"/>
  <c r="DF169"/>
  <c r="BV169"/>
  <c r="BJ169"/>
  <c r="Z169"/>
  <c r="N169"/>
  <c r="AL169"/>
  <c r="DP169"/>
  <c r="CR169"/>
  <c r="DD169"/>
  <c r="BT169"/>
  <c r="BH169"/>
  <c r="X169"/>
  <c r="L169"/>
  <c r="AJ169"/>
  <c r="DG171"/>
  <c r="BW171"/>
  <c r="CU171"/>
  <c r="BK171"/>
  <c r="AM171"/>
  <c r="AA171"/>
  <c r="O171"/>
  <c r="DE171"/>
  <c r="CS171"/>
  <c r="BU171"/>
  <c r="BI171"/>
  <c r="AK171"/>
  <c r="Y171"/>
  <c r="M171"/>
  <c r="DT173"/>
  <c r="CV173"/>
  <c r="DH173"/>
  <c r="BX173"/>
  <c r="BL173"/>
  <c r="AB173"/>
  <c r="P173"/>
  <c r="AN173"/>
  <c r="DR173"/>
  <c r="CT173"/>
  <c r="DF173"/>
  <c r="BV173"/>
  <c r="BJ173"/>
  <c r="Z173"/>
  <c r="N173"/>
  <c r="AL173"/>
  <c r="DP173"/>
  <c r="CR173"/>
  <c r="DD173"/>
  <c r="BT173"/>
  <c r="BH173"/>
  <c r="X173"/>
  <c r="L173"/>
  <c r="AJ173"/>
  <c r="DG175"/>
  <c r="BW175"/>
  <c r="CU175"/>
  <c r="BK175"/>
  <c r="AM175"/>
  <c r="AA175"/>
  <c r="O175"/>
  <c r="DE175"/>
  <c r="CS175"/>
  <c r="BU175"/>
  <c r="BI175"/>
  <c r="AK175"/>
  <c r="Y175"/>
  <c r="M175"/>
  <c r="DT177"/>
  <c r="CV177"/>
  <c r="DH177"/>
  <c r="BX177"/>
  <c r="BL177"/>
  <c r="AB177"/>
  <c r="P177"/>
  <c r="AN177"/>
  <c r="DR177"/>
  <c r="CT177"/>
  <c r="DF177"/>
  <c r="BV177"/>
  <c r="BJ177"/>
  <c r="Z177"/>
  <c r="N177"/>
  <c r="AL177"/>
  <c r="DP177"/>
  <c r="CR177"/>
  <c r="DD177"/>
  <c r="BT177"/>
  <c r="BH177"/>
  <c r="X177"/>
  <c r="L177"/>
  <c r="AJ177"/>
  <c r="DG179"/>
  <c r="BW179"/>
  <c r="CU179"/>
  <c r="BK179"/>
  <c r="AM179"/>
  <c r="AA179"/>
  <c r="O179"/>
  <c r="DE179"/>
  <c r="CS179"/>
  <c r="BU179"/>
  <c r="BI179"/>
  <c r="AK179"/>
  <c r="Y179"/>
  <c r="M179"/>
  <c r="DT181"/>
  <c r="CV181"/>
  <c r="DH181"/>
  <c r="BX181"/>
  <c r="BL181"/>
  <c r="AB181"/>
  <c r="P181"/>
  <c r="AN181"/>
  <c r="DR181"/>
  <c r="CT181"/>
  <c r="DF181"/>
  <c r="BV181"/>
  <c r="BJ181"/>
  <c r="Z181"/>
  <c r="N181"/>
  <c r="AL181"/>
  <c r="DP181"/>
  <c r="CR181"/>
  <c r="DD181"/>
  <c r="BT181"/>
  <c r="BH181"/>
  <c r="X181"/>
  <c r="L181"/>
  <c r="AJ181"/>
  <c r="DG183"/>
  <c r="BW183"/>
  <c r="CU183"/>
  <c r="BK183"/>
  <c r="AM183"/>
  <c r="AA183"/>
  <c r="O183"/>
  <c r="DE183"/>
  <c r="CS183"/>
  <c r="BU183"/>
  <c r="BI183"/>
  <c r="AK183"/>
  <c r="Y183"/>
  <c r="M183"/>
  <c r="DT185"/>
  <c r="CV185"/>
  <c r="DH185"/>
  <c r="BX185"/>
  <c r="BL185"/>
  <c r="AB185"/>
  <c r="P185"/>
  <c r="AN185"/>
  <c r="DR185"/>
  <c r="CT185"/>
  <c r="DF185"/>
  <c r="BV185"/>
  <c r="AL185"/>
  <c r="BJ185"/>
  <c r="Z185"/>
  <c r="N185"/>
  <c r="DP185"/>
  <c r="CR185"/>
  <c r="DD185"/>
  <c r="AJ185"/>
  <c r="BT185"/>
  <c r="BH185"/>
  <c r="X185"/>
  <c r="L185"/>
  <c r="DG187"/>
  <c r="BW187"/>
  <c r="CU187"/>
  <c r="BK187"/>
  <c r="AM187"/>
  <c r="AA187"/>
  <c r="O187"/>
  <c r="DE187"/>
  <c r="CS187"/>
  <c r="BU187"/>
  <c r="BI187"/>
  <c r="AK187"/>
  <c r="Y187"/>
  <c r="M187"/>
  <c r="DT189"/>
  <c r="CV189"/>
  <c r="DH189"/>
  <c r="AN189"/>
  <c r="BX189"/>
  <c r="BL189"/>
  <c r="AB189"/>
  <c r="P189"/>
  <c r="DR189"/>
  <c r="CT189"/>
  <c r="DF189"/>
  <c r="BV189"/>
  <c r="AL189"/>
  <c r="BJ189"/>
  <c r="Z189"/>
  <c r="N189"/>
  <c r="DP189"/>
  <c r="CR189"/>
  <c r="DD189"/>
  <c r="AJ189"/>
  <c r="BT189"/>
  <c r="BH189"/>
  <c r="X189"/>
  <c r="L189"/>
  <c r="DG191"/>
  <c r="BW191"/>
  <c r="CU191"/>
  <c r="BK191"/>
  <c r="AM191"/>
  <c r="AA191"/>
  <c r="O191"/>
  <c r="DE191"/>
  <c r="CS191"/>
  <c r="BU191"/>
  <c r="BI191"/>
  <c r="AK191"/>
  <c r="Y191"/>
  <c r="M191"/>
  <c r="DT193"/>
  <c r="CV193"/>
  <c r="DH193"/>
  <c r="AN193"/>
  <c r="BX193"/>
  <c r="BL193"/>
  <c r="AB193"/>
  <c r="P193"/>
  <c r="DR193"/>
  <c r="CT193"/>
  <c r="DF193"/>
  <c r="BV193"/>
  <c r="AL193"/>
  <c r="BJ193"/>
  <c r="Z193"/>
  <c r="N193"/>
  <c r="DP193"/>
  <c r="CR193"/>
  <c r="DD193"/>
  <c r="AJ193"/>
  <c r="BT193"/>
  <c r="BH193"/>
  <c r="X193"/>
  <c r="L193"/>
  <c r="DG195"/>
  <c r="CU195"/>
  <c r="BW195"/>
  <c r="BK195"/>
  <c r="AM195"/>
  <c r="AA195"/>
  <c r="O195"/>
  <c r="DE195"/>
  <c r="CS195"/>
  <c r="BU195"/>
  <c r="BI195"/>
  <c r="AK195"/>
  <c r="Y195"/>
  <c r="M195"/>
  <c r="DT197"/>
  <c r="DH197"/>
  <c r="CV197"/>
  <c r="AN197"/>
  <c r="BX197"/>
  <c r="BL197"/>
  <c r="AB197"/>
  <c r="P197"/>
  <c r="DR197"/>
  <c r="DF197"/>
  <c r="CT197"/>
  <c r="BV197"/>
  <c r="AL197"/>
  <c r="BJ197"/>
  <c r="Z197"/>
  <c r="N197"/>
  <c r="DP197"/>
  <c r="DD197"/>
  <c r="CR197"/>
  <c r="AJ197"/>
  <c r="BT197"/>
  <c r="BH197"/>
  <c r="X197"/>
  <c r="L197"/>
  <c r="DG199"/>
  <c r="CU199"/>
  <c r="BW199"/>
  <c r="BK199"/>
  <c r="AM199"/>
  <c r="AA199"/>
  <c r="O199"/>
  <c r="DE199"/>
  <c r="CS199"/>
  <c r="BU199"/>
  <c r="BI199"/>
  <c r="AK199"/>
  <c r="Y199"/>
  <c r="M199"/>
  <c r="DT201"/>
  <c r="DH201"/>
  <c r="CV201"/>
  <c r="AN201"/>
  <c r="BX201"/>
  <c r="BL201"/>
  <c r="AB201"/>
  <c r="P201"/>
  <c r="DR201"/>
  <c r="DF201"/>
  <c r="CT201"/>
  <c r="BV201"/>
  <c r="AL201"/>
  <c r="BJ201"/>
  <c r="Z201"/>
  <c r="N201"/>
  <c r="DP201"/>
  <c r="DD201"/>
  <c r="CR201"/>
  <c r="AJ201"/>
  <c r="BT201"/>
  <c r="BH201"/>
  <c r="X201"/>
  <c r="L201"/>
  <c r="DG203"/>
  <c r="CU203"/>
  <c r="BW203"/>
  <c r="BK203"/>
  <c r="AM203"/>
  <c r="AA203"/>
  <c r="O203"/>
  <c r="DE203"/>
  <c r="CS203"/>
  <c r="BU203"/>
  <c r="BI203"/>
  <c r="AK203"/>
  <c r="Y203"/>
  <c r="M203"/>
  <c r="DT205"/>
  <c r="DH205"/>
  <c r="CV205"/>
  <c r="AN205"/>
  <c r="BX205"/>
  <c r="BL205"/>
  <c r="AB205"/>
  <c r="P205"/>
  <c r="DR205"/>
  <c r="DF205"/>
  <c r="CT205"/>
  <c r="BV205"/>
  <c r="AL205"/>
  <c r="BJ205"/>
  <c r="Z205"/>
  <c r="N205"/>
  <c r="DP205"/>
  <c r="DD205"/>
  <c r="CR205"/>
  <c r="AJ205"/>
  <c r="BT205"/>
  <c r="BH205"/>
  <c r="X205"/>
  <c r="L205"/>
  <c r="DG207"/>
  <c r="CU207"/>
  <c r="BW207"/>
  <c r="BK207"/>
  <c r="AM207"/>
  <c r="AA207"/>
  <c r="O207"/>
  <c r="DE207"/>
  <c r="CS207"/>
  <c r="BU207"/>
  <c r="BI207"/>
  <c r="AK207"/>
  <c r="Y207"/>
  <c r="M207"/>
  <c r="DT209"/>
  <c r="DH209"/>
  <c r="CV209"/>
  <c r="AN209"/>
  <c r="BX209"/>
  <c r="BL209"/>
  <c r="AB209"/>
  <c r="P209"/>
  <c r="DR209"/>
  <c r="DF209"/>
  <c r="CT209"/>
  <c r="BV209"/>
  <c r="AL209"/>
  <c r="BJ209"/>
  <c r="Z209"/>
  <c r="N209"/>
  <c r="DP209"/>
  <c r="DD209"/>
  <c r="CR209"/>
  <c r="AJ209"/>
  <c r="BT209"/>
  <c r="BH209"/>
  <c r="X209"/>
  <c r="L209"/>
  <c r="DG211"/>
  <c r="CU211"/>
  <c r="BW211"/>
  <c r="BK211"/>
  <c r="AM211"/>
  <c r="AA211"/>
  <c r="O211"/>
  <c r="DE211"/>
  <c r="CS211"/>
  <c r="BU211"/>
  <c r="BI211"/>
  <c r="AK211"/>
  <c r="Y211"/>
  <c r="M211"/>
  <c r="DT213"/>
  <c r="DH213"/>
  <c r="CV213"/>
  <c r="AN213"/>
  <c r="BX213"/>
  <c r="BL213"/>
  <c r="AB213"/>
  <c r="P213"/>
  <c r="DR213"/>
  <c r="DF213"/>
  <c r="CT213"/>
  <c r="BV213"/>
  <c r="AL213"/>
  <c r="BJ213"/>
  <c r="Z213"/>
  <c r="N213"/>
  <c r="DP213"/>
  <c r="DD213"/>
  <c r="CR213"/>
  <c r="AJ213"/>
  <c r="BT213"/>
  <c r="BH213"/>
  <c r="X213"/>
  <c r="L213"/>
  <c r="DG215"/>
  <c r="CU215"/>
  <c r="BW215"/>
  <c r="BK215"/>
  <c r="AM215"/>
  <c r="AA215"/>
  <c r="O215"/>
  <c r="DE215"/>
  <c r="CS215"/>
  <c r="BU215"/>
  <c r="BI215"/>
  <c r="AK215"/>
  <c r="Y215"/>
  <c r="M215"/>
  <c r="DT217"/>
  <c r="DH217"/>
  <c r="CV217"/>
  <c r="AN217"/>
  <c r="BX217"/>
  <c r="BL217"/>
  <c r="AB217"/>
  <c r="P217"/>
  <c r="DR217"/>
  <c r="DF217"/>
  <c r="CT217"/>
  <c r="BV217"/>
  <c r="AL217"/>
  <c r="BJ217"/>
  <c r="Z217"/>
  <c r="N217"/>
  <c r="DP217"/>
  <c r="DD217"/>
  <c r="CR217"/>
  <c r="AJ217"/>
  <c r="BT217"/>
  <c r="BH217"/>
  <c r="X217"/>
  <c r="L217"/>
  <c r="DG219"/>
  <c r="CU219"/>
  <c r="BW219"/>
  <c r="BK219"/>
  <c r="AM219"/>
  <c r="AA219"/>
  <c r="O219"/>
  <c r="DE219"/>
  <c r="CS219"/>
  <c r="BU219"/>
  <c r="BI219"/>
  <c r="AK219"/>
  <c r="Y219"/>
  <c r="M219"/>
  <c r="DT221"/>
  <c r="DH221"/>
  <c r="CV221"/>
  <c r="AN221"/>
  <c r="BX221"/>
  <c r="BL221"/>
  <c r="AB221"/>
  <c r="P221"/>
  <c r="DR221"/>
  <c r="DF221"/>
  <c r="CT221"/>
  <c r="BV221"/>
  <c r="AL221"/>
  <c r="BJ221"/>
  <c r="Z221"/>
  <c r="N221"/>
  <c r="DP221"/>
  <c r="DD221"/>
  <c r="CR221"/>
  <c r="AJ221"/>
  <c r="BT221"/>
  <c r="BH221"/>
  <c r="X221"/>
  <c r="L221"/>
  <c r="DG223"/>
  <c r="CU223"/>
  <c r="BW223"/>
  <c r="BK223"/>
  <c r="AM223"/>
  <c r="AA223"/>
  <c r="O223"/>
  <c r="DE223"/>
  <c r="CS223"/>
  <c r="BU223"/>
  <c r="BI223"/>
  <c r="AK223"/>
  <c r="Y223"/>
  <c r="M223"/>
  <c r="DT225"/>
  <c r="DH225"/>
  <c r="CV225"/>
  <c r="AN225"/>
  <c r="BX225"/>
  <c r="BL225"/>
  <c r="AB225"/>
  <c r="P225"/>
  <c r="DR225"/>
  <c r="DF225"/>
  <c r="CT225"/>
  <c r="BV225"/>
  <c r="AL225"/>
  <c r="BJ225"/>
  <c r="Z225"/>
  <c r="N225"/>
  <c r="DP225"/>
  <c r="DD225"/>
  <c r="CR225"/>
  <c r="AJ225"/>
  <c r="BT225"/>
  <c r="BH225"/>
  <c r="X225"/>
  <c r="L225"/>
  <c r="DG227"/>
  <c r="CU227"/>
  <c r="BW227"/>
  <c r="BK227"/>
  <c r="AM227"/>
  <c r="AA227"/>
  <c r="O227"/>
  <c r="DE227"/>
  <c r="CS227"/>
  <c r="BU227"/>
  <c r="BI227"/>
  <c r="AK227"/>
  <c r="Y227"/>
  <c r="M227"/>
  <c r="DT229"/>
  <c r="DH229"/>
  <c r="CV229"/>
  <c r="AN229"/>
  <c r="BX229"/>
  <c r="BL229"/>
  <c r="AB229"/>
  <c r="P229"/>
  <c r="DR229"/>
  <c r="DF229"/>
  <c r="CT229"/>
  <c r="BV229"/>
  <c r="AL229"/>
  <c r="BJ229"/>
  <c r="Z229"/>
  <c r="N229"/>
  <c r="DP229"/>
  <c r="DD229"/>
  <c r="CR229"/>
  <c r="AJ229"/>
  <c r="BT229"/>
  <c r="BH229"/>
  <c r="X229"/>
  <c r="L229"/>
  <c r="DG231"/>
  <c r="CU231"/>
  <c r="BW231"/>
  <c r="BK231"/>
  <c r="AM231"/>
  <c r="AA231"/>
  <c r="O231"/>
  <c r="DE231"/>
  <c r="CS231"/>
  <c r="BU231"/>
  <c r="BI231"/>
  <c r="AK231"/>
  <c r="Y231"/>
  <c r="M231"/>
  <c r="DT233"/>
  <c r="DH233"/>
  <c r="CV233"/>
  <c r="AN233"/>
  <c r="BX233"/>
  <c r="BL233"/>
  <c r="AB233"/>
  <c r="P233"/>
  <c r="DR233"/>
  <c r="DF233"/>
  <c r="CT233"/>
  <c r="BV233"/>
  <c r="AL233"/>
  <c r="BJ233"/>
  <c r="Z233"/>
  <c r="N233"/>
  <c r="DP233"/>
  <c r="DD233"/>
  <c r="CR233"/>
  <c r="AJ233"/>
  <c r="BT233"/>
  <c r="BH233"/>
  <c r="X233"/>
  <c r="L233"/>
  <c r="DG235"/>
  <c r="CU235"/>
  <c r="BW235"/>
  <c r="BK235"/>
  <c r="AM235"/>
  <c r="AA235"/>
  <c r="O235"/>
  <c r="DE235"/>
  <c r="CS235"/>
  <c r="BU235"/>
  <c r="BI235"/>
  <c r="AK235"/>
  <c r="Y235"/>
  <c r="M235"/>
  <c r="DT237"/>
  <c r="DH237"/>
  <c r="CV237"/>
  <c r="AN237"/>
  <c r="BX237"/>
  <c r="BL237"/>
  <c r="AB237"/>
  <c r="P237"/>
  <c r="DR237"/>
  <c r="DF237"/>
  <c r="CT237"/>
  <c r="BV237"/>
  <c r="AL237"/>
  <c r="BJ237"/>
  <c r="Z237"/>
  <c r="N237"/>
  <c r="DP237"/>
  <c r="DD237"/>
  <c r="CR237"/>
  <c r="AJ237"/>
  <c r="BT237"/>
  <c r="BH237"/>
  <c r="X237"/>
  <c r="L237"/>
  <c r="DG239"/>
  <c r="CU239"/>
  <c r="BW239"/>
  <c r="BK239"/>
  <c r="AM239"/>
  <c r="AA239"/>
  <c r="O239"/>
  <c r="DE239"/>
  <c r="CS239"/>
  <c r="BU239"/>
  <c r="BI239"/>
  <c r="AK239"/>
  <c r="Y239"/>
  <c r="M239"/>
  <c r="DT241"/>
  <c r="DH241"/>
  <c r="CV241"/>
  <c r="AN241"/>
  <c r="BX241"/>
  <c r="BL241"/>
  <c r="AB241"/>
  <c r="P241"/>
  <c r="DR241"/>
  <c r="DF241"/>
  <c r="CT241"/>
  <c r="BV241"/>
  <c r="AL241"/>
  <c r="BJ241"/>
  <c r="Z241"/>
  <c r="N241"/>
  <c r="DP241"/>
  <c r="DD241"/>
  <c r="CR241"/>
  <c r="AJ241"/>
  <c r="BT241"/>
  <c r="BH241"/>
  <c r="X241"/>
  <c r="L241"/>
  <c r="DG243"/>
  <c r="CU243"/>
  <c r="BW243"/>
  <c r="BK243"/>
  <c r="AM243"/>
  <c r="AA243"/>
  <c r="O243"/>
  <c r="DE243"/>
  <c r="CS243"/>
  <c r="BU243"/>
  <c r="BI243"/>
  <c r="AK243"/>
  <c r="Y243"/>
  <c r="M243"/>
  <c r="DT245"/>
  <c r="DH245"/>
  <c r="CV245"/>
  <c r="AN245"/>
  <c r="BX245"/>
  <c r="BL245"/>
  <c r="AB245"/>
  <c r="P245"/>
  <c r="DR245"/>
  <c r="DF245"/>
  <c r="CT245"/>
  <c r="BV245"/>
  <c r="AL245"/>
  <c r="BJ245"/>
  <c r="Z245"/>
  <c r="N245"/>
  <c r="DP245"/>
  <c r="DD245"/>
  <c r="CR245"/>
  <c r="AJ245"/>
  <c r="BT245"/>
  <c r="BH245"/>
  <c r="X245"/>
  <c r="L245"/>
  <c r="DG247"/>
  <c r="CU247"/>
  <c r="BW247"/>
  <c r="BK247"/>
  <c r="AM247"/>
  <c r="AA247"/>
  <c r="O247"/>
  <c r="DE247"/>
  <c r="CS247"/>
  <c r="BU247"/>
  <c r="BI247"/>
  <c r="AK247"/>
  <c r="Y247"/>
  <c r="M247"/>
  <c r="DT249"/>
  <c r="DH249"/>
  <c r="CV249"/>
  <c r="AN249"/>
  <c r="BX249"/>
  <c r="BL249"/>
  <c r="AB249"/>
  <c r="P249"/>
  <c r="DR249"/>
  <c r="DF249"/>
  <c r="CT249"/>
  <c r="BV249"/>
  <c r="AL249"/>
  <c r="BJ249"/>
  <c r="Z249"/>
  <c r="N249"/>
  <c r="DP249"/>
  <c r="DD249"/>
  <c r="CR249"/>
  <c r="AJ249"/>
  <c r="BT249"/>
  <c r="BH249"/>
  <c r="X249"/>
  <c r="L249"/>
  <c r="DG251"/>
  <c r="CU251"/>
  <c r="BW251"/>
  <c r="BK251"/>
  <c r="AM251"/>
  <c r="AA251"/>
  <c r="O251"/>
  <c r="DE251"/>
  <c r="CS251"/>
  <c r="BU251"/>
  <c r="BI251"/>
  <c r="AK251"/>
  <c r="Y251"/>
  <c r="M251"/>
  <c r="DT253"/>
  <c r="DH253"/>
  <c r="CV253"/>
  <c r="AN253"/>
  <c r="BX253"/>
  <c r="BL253"/>
  <c r="AB253"/>
  <c r="P253"/>
  <c r="DR253"/>
  <c r="DF253"/>
  <c r="CT253"/>
  <c r="BV253"/>
  <c r="AL253"/>
  <c r="BJ253"/>
  <c r="Z253"/>
  <c r="N253"/>
  <c r="DP253"/>
  <c r="DD253"/>
  <c r="CR253"/>
  <c r="AJ253"/>
  <c r="BT253"/>
  <c r="BH253"/>
  <c r="X253"/>
  <c r="L253"/>
  <c r="DG255"/>
  <c r="CU255"/>
  <c r="BW255"/>
  <c r="BK255"/>
  <c r="AM255"/>
  <c r="AA255"/>
  <c r="O255"/>
  <c r="DE255"/>
  <c r="CS255"/>
  <c r="BU255"/>
  <c r="BI255"/>
  <c r="AK255"/>
  <c r="Y255"/>
  <c r="M255"/>
  <c r="DT257"/>
  <c r="DH257"/>
  <c r="CV257"/>
  <c r="AN257"/>
  <c r="BX257"/>
  <c r="BL257"/>
  <c r="AB257"/>
  <c r="P257"/>
  <c r="DR257"/>
  <c r="DF257"/>
  <c r="CT257"/>
  <c r="BV257"/>
  <c r="AL257"/>
  <c r="BJ257"/>
  <c r="Z257"/>
  <c r="N257"/>
  <c r="DP257"/>
  <c r="DD257"/>
  <c r="CR257"/>
  <c r="AJ257"/>
  <c r="BT257"/>
  <c r="BH257"/>
  <c r="X257"/>
  <c r="L257"/>
  <c r="DG259"/>
  <c r="CU259"/>
  <c r="BW259"/>
  <c r="BK259"/>
  <c r="AM259"/>
  <c r="AA259"/>
  <c r="O259"/>
  <c r="DE259"/>
  <c r="CS259"/>
  <c r="BU259"/>
  <c r="BI259"/>
  <c r="AK259"/>
  <c r="Y259"/>
  <c r="M259"/>
  <c r="DT261"/>
  <c r="DH261"/>
  <c r="CV261"/>
  <c r="AN261"/>
  <c r="BX261"/>
  <c r="BL261"/>
  <c r="AB261"/>
  <c r="P261"/>
  <c r="DR261"/>
  <c r="DF261"/>
  <c r="CT261"/>
  <c r="BV261"/>
  <c r="AL261"/>
  <c r="BJ261"/>
  <c r="Z261"/>
  <c r="N261"/>
  <c r="DP261"/>
  <c r="DD261"/>
  <c r="CR261"/>
  <c r="AJ261"/>
  <c r="BT261"/>
  <c r="BH261"/>
  <c r="X261"/>
  <c r="L261"/>
  <c r="DG263"/>
  <c r="CU263"/>
  <c r="BW263"/>
  <c r="BK263"/>
  <c r="AM263"/>
  <c r="AA263"/>
  <c r="O263"/>
  <c r="DE263"/>
  <c r="CS263"/>
  <c r="BU263"/>
  <c r="BI263"/>
  <c r="AK263"/>
  <c r="Y263"/>
  <c r="M263"/>
  <c r="DT265"/>
  <c r="DH265"/>
  <c r="CV265"/>
  <c r="AN265"/>
  <c r="BX265"/>
  <c r="BL265"/>
  <c r="AB265"/>
  <c r="P265"/>
  <c r="DR265"/>
  <c r="DF265"/>
  <c r="CT265"/>
  <c r="BV265"/>
  <c r="AL265"/>
  <c r="BJ265"/>
  <c r="Z265"/>
  <c r="N265"/>
  <c r="DP265"/>
  <c r="DD265"/>
  <c r="CR265"/>
  <c r="AJ265"/>
  <c r="BT265"/>
  <c r="BH265"/>
  <c r="X265"/>
  <c r="L265"/>
  <c r="DG267"/>
  <c r="CU267"/>
  <c r="BW267"/>
  <c r="BK267"/>
  <c r="AM267"/>
  <c r="AA267"/>
  <c r="O267"/>
  <c r="DE267"/>
  <c r="CS267"/>
  <c r="BU267"/>
  <c r="BI267"/>
  <c r="AK267"/>
  <c r="Y267"/>
  <c r="M267"/>
  <c r="DT269"/>
  <c r="DH269"/>
  <c r="CV269"/>
  <c r="AN269"/>
  <c r="BX269"/>
  <c r="BL269"/>
  <c r="AB269"/>
  <c r="P269"/>
  <c r="DR269"/>
  <c r="DF269"/>
  <c r="CT269"/>
  <c r="BV269"/>
  <c r="AL269"/>
  <c r="BJ269"/>
  <c r="Z269"/>
  <c r="N269"/>
  <c r="DP269"/>
  <c r="DD269"/>
  <c r="CR269"/>
  <c r="AJ269"/>
  <c r="BT269"/>
  <c r="BH269"/>
  <c r="X269"/>
  <c r="L269"/>
  <c r="DG271"/>
  <c r="CU271"/>
  <c r="BW271"/>
  <c r="BK271"/>
  <c r="AM271"/>
  <c r="AA271"/>
  <c r="O271"/>
  <c r="DE271"/>
  <c r="CS271"/>
  <c r="BU271"/>
  <c r="BI271"/>
  <c r="AK271"/>
  <c r="Y271"/>
  <c r="M271"/>
  <c r="DT273"/>
  <c r="DH273"/>
  <c r="CV273"/>
  <c r="AN273"/>
  <c r="BX273"/>
  <c r="BL273"/>
  <c r="AB273"/>
  <c r="P273"/>
  <c r="DR273"/>
  <c r="DF273"/>
  <c r="CT273"/>
  <c r="BV273"/>
  <c r="AL273"/>
  <c r="BJ273"/>
  <c r="Z273"/>
  <c r="N273"/>
  <c r="DP273"/>
  <c r="DD273"/>
  <c r="CR273"/>
  <c r="AJ273"/>
  <c r="BT273"/>
  <c r="BH273"/>
  <c r="X273"/>
  <c r="L273"/>
  <c r="DG275"/>
  <c r="CU275"/>
  <c r="BW275"/>
  <c r="BK275"/>
  <c r="AM275"/>
  <c r="AA275"/>
  <c r="O275"/>
  <c r="DE275"/>
  <c r="CS275"/>
  <c r="BU275"/>
  <c r="BI275"/>
  <c r="AK275"/>
  <c r="Y275"/>
  <c r="M275"/>
  <c r="DT277"/>
  <c r="DH277"/>
  <c r="CV277"/>
  <c r="AN277"/>
  <c r="BX277"/>
  <c r="BL277"/>
  <c r="AB277"/>
  <c r="P277"/>
  <c r="DR277"/>
  <c r="DF277"/>
  <c r="CT277"/>
  <c r="BV277"/>
  <c r="AL277"/>
  <c r="BJ277"/>
  <c r="Z277"/>
  <c r="N277"/>
  <c r="DP277"/>
  <c r="DD277"/>
  <c r="CR277"/>
  <c r="AJ277"/>
  <c r="BT277"/>
  <c r="BH277"/>
  <c r="X277"/>
  <c r="L277"/>
  <c r="DG279"/>
  <c r="CU279"/>
  <c r="BW279"/>
  <c r="BK279"/>
  <c r="AM279"/>
  <c r="AA279"/>
  <c r="O279"/>
  <c r="DE279"/>
  <c r="CS279"/>
  <c r="BU279"/>
  <c r="BI279"/>
  <c r="AK279"/>
  <c r="Y279"/>
  <c r="M279"/>
  <c r="DT281"/>
  <c r="DH281"/>
  <c r="CV281"/>
  <c r="AN281"/>
  <c r="BX281"/>
  <c r="BL281"/>
  <c r="AB281"/>
  <c r="P281"/>
  <c r="DR281"/>
  <c r="DF281"/>
  <c r="CT281"/>
  <c r="BV281"/>
  <c r="AL281"/>
  <c r="BJ281"/>
  <c r="Z281"/>
  <c r="N281"/>
  <c r="DP281"/>
  <c r="DD281"/>
  <c r="CR281"/>
  <c r="AJ281"/>
  <c r="BT281"/>
  <c r="BH281"/>
  <c r="X281"/>
  <c r="L281"/>
  <c r="DG283"/>
  <c r="CU283"/>
  <c r="BW283"/>
  <c r="BK283"/>
  <c r="AM283"/>
  <c r="AA283"/>
  <c r="O283"/>
  <c r="DE283"/>
  <c r="CS283"/>
  <c r="BU283"/>
  <c r="BI283"/>
  <c r="AK283"/>
  <c r="Y283"/>
  <c r="M283"/>
  <c r="DT285"/>
  <c r="DH285"/>
  <c r="CV285"/>
  <c r="AN285"/>
  <c r="BX285"/>
  <c r="BL285"/>
  <c r="AB285"/>
  <c r="P285"/>
  <c r="DR285"/>
  <c r="DF285"/>
  <c r="CT285"/>
  <c r="BV285"/>
  <c r="AL285"/>
  <c r="BJ285"/>
  <c r="Z285"/>
  <c r="N285"/>
  <c r="DP285"/>
  <c r="DD285"/>
  <c r="CR285"/>
  <c r="AJ285"/>
  <c r="BT285"/>
  <c r="BH285"/>
  <c r="X285"/>
  <c r="L285"/>
  <c r="DG287"/>
  <c r="CU287"/>
  <c r="BW287"/>
  <c r="BK287"/>
  <c r="AM287"/>
  <c r="AA287"/>
  <c r="O287"/>
  <c r="DE287"/>
  <c r="CS287"/>
  <c r="BU287"/>
  <c r="BI287"/>
  <c r="AK287"/>
  <c r="Y287"/>
  <c r="M287"/>
  <c r="DT289"/>
  <c r="DH289"/>
  <c r="CV289"/>
  <c r="BX289"/>
  <c r="AN289"/>
  <c r="BL289"/>
  <c r="AB289"/>
  <c r="P289"/>
  <c r="DR289"/>
  <c r="DF289"/>
  <c r="CT289"/>
  <c r="BV289"/>
  <c r="AL289"/>
  <c r="BJ289"/>
  <c r="Z289"/>
  <c r="N289"/>
  <c r="DP289"/>
  <c r="DD289"/>
  <c r="CR289"/>
  <c r="BT289"/>
  <c r="AJ289"/>
  <c r="BH289"/>
  <c r="X289"/>
  <c r="L289"/>
  <c r="DG291"/>
  <c r="CU291"/>
  <c r="BW291"/>
  <c r="BK291"/>
  <c r="AM291"/>
  <c r="AA291"/>
  <c r="O291"/>
  <c r="DE291"/>
  <c r="CS291"/>
  <c r="BU291"/>
  <c r="BI291"/>
  <c r="AK291"/>
  <c r="Y291"/>
  <c r="M291"/>
  <c r="DT293"/>
  <c r="DH293"/>
  <c r="CV293"/>
  <c r="BX293"/>
  <c r="AN293"/>
  <c r="BL293"/>
  <c r="AB293"/>
  <c r="P293"/>
  <c r="DR293"/>
  <c r="DF293"/>
  <c r="CT293"/>
  <c r="BV293"/>
  <c r="AL293"/>
  <c r="BJ293"/>
  <c r="Z293"/>
  <c r="N293"/>
  <c r="DP293"/>
  <c r="DD293"/>
  <c r="CR293"/>
  <c r="BT293"/>
  <c r="AJ293"/>
  <c r="BH293"/>
  <c r="X293"/>
  <c r="L293"/>
  <c r="DG295"/>
  <c r="CU295"/>
  <c r="BW295"/>
  <c r="BK295"/>
  <c r="AM295"/>
  <c r="AA295"/>
  <c r="O295"/>
  <c r="DE295"/>
  <c r="CS295"/>
  <c r="BU295"/>
  <c r="BI295"/>
  <c r="AK295"/>
  <c r="Y295"/>
  <c r="M295"/>
  <c r="DT297"/>
  <c r="DH297"/>
  <c r="CV297"/>
  <c r="BX297"/>
  <c r="AN297"/>
  <c r="BL297"/>
  <c r="AB297"/>
  <c r="P297"/>
  <c r="DR297"/>
  <c r="DF297"/>
  <c r="CT297"/>
  <c r="BV297"/>
  <c r="AL297"/>
  <c r="BJ297"/>
  <c r="Z297"/>
  <c r="N297"/>
  <c r="DP297"/>
  <c r="DD297"/>
  <c r="CR297"/>
  <c r="BT297"/>
  <c r="AJ297"/>
  <c r="BH297"/>
  <c r="X297"/>
  <c r="L297"/>
  <c r="AH5"/>
  <c r="DE93"/>
  <c r="CS93"/>
  <c r="BU93"/>
  <c r="BI93"/>
  <c r="AK93"/>
  <c r="Y93"/>
  <c r="M93"/>
  <c r="DT95"/>
  <c r="CV95"/>
  <c r="DH95"/>
  <c r="BX95"/>
  <c r="BL95"/>
  <c r="AB95"/>
  <c r="P95"/>
  <c r="AN95"/>
  <c r="DR95"/>
  <c r="CT95"/>
  <c r="DF95"/>
  <c r="BV95"/>
  <c r="BJ95"/>
  <c r="Z95"/>
  <c r="N95"/>
  <c r="AL95"/>
  <c r="DP95"/>
  <c r="CR95"/>
  <c r="DB95" s="1"/>
  <c r="DD95"/>
  <c r="DN95" s="1"/>
  <c r="BT95"/>
  <c r="CD95" s="1"/>
  <c r="BH95"/>
  <c r="BR95" s="1"/>
  <c r="X95"/>
  <c r="AH95" s="1"/>
  <c r="L95"/>
  <c r="V95" s="1"/>
  <c r="AJ95"/>
  <c r="AT95" s="1"/>
  <c r="DG97"/>
  <c r="BW97"/>
  <c r="CU97"/>
  <c r="BK97"/>
  <c r="AM97"/>
  <c r="AA97"/>
  <c r="O97"/>
  <c r="DE97"/>
  <c r="CS97"/>
  <c r="BU97"/>
  <c r="BI97"/>
  <c r="AK97"/>
  <c r="Y97"/>
  <c r="M97"/>
  <c r="DT99"/>
  <c r="CV99"/>
  <c r="DH99"/>
  <c r="BX99"/>
  <c r="BL99"/>
  <c r="AB99"/>
  <c r="P99"/>
  <c r="AN99"/>
  <c r="DR99"/>
  <c r="CT99"/>
  <c r="DF99"/>
  <c r="BV99"/>
  <c r="BJ99"/>
  <c r="Z99"/>
  <c r="N99"/>
  <c r="AL99"/>
  <c r="DP99"/>
  <c r="CR99"/>
  <c r="DB99" s="1"/>
  <c r="DD99"/>
  <c r="DN99" s="1"/>
  <c r="BT99"/>
  <c r="CD99" s="1"/>
  <c r="BH99"/>
  <c r="BR99" s="1"/>
  <c r="X99"/>
  <c r="AH99" s="1"/>
  <c r="L99"/>
  <c r="V99" s="1"/>
  <c r="AJ99"/>
  <c r="AT99" s="1"/>
  <c r="DG101"/>
  <c r="BW101"/>
  <c r="CU101"/>
  <c r="BK101"/>
  <c r="AM101"/>
  <c r="AA101"/>
  <c r="O101"/>
  <c r="DE101"/>
  <c r="CS101"/>
  <c r="BU101"/>
  <c r="BI101"/>
  <c r="AK101"/>
  <c r="Y101"/>
  <c r="M101"/>
  <c r="DT103"/>
  <c r="CV103"/>
  <c r="DH103"/>
  <c r="BX103"/>
  <c r="BL103"/>
  <c r="AB103"/>
  <c r="P103"/>
  <c r="AN103"/>
  <c r="DR103"/>
  <c r="CT103"/>
  <c r="DF103"/>
  <c r="BV103"/>
  <c r="BJ103"/>
  <c r="Z103"/>
  <c r="N103"/>
  <c r="AL103"/>
  <c r="DP103"/>
  <c r="CR103"/>
  <c r="DB103" s="1"/>
  <c r="DD103"/>
  <c r="DN103" s="1"/>
  <c r="BT103"/>
  <c r="CD103" s="1"/>
  <c r="BH103"/>
  <c r="BR103" s="1"/>
  <c r="X103"/>
  <c r="AH103" s="1"/>
  <c r="L103"/>
  <c r="V103" s="1"/>
  <c r="AJ103"/>
  <c r="AT103" s="1"/>
  <c r="DG105"/>
  <c r="BW105"/>
  <c r="CU105"/>
  <c r="BK105"/>
  <c r="AM105"/>
  <c r="AA105"/>
  <c r="O105"/>
  <c r="DE105"/>
  <c r="CS105"/>
  <c r="BU105"/>
  <c r="BI105"/>
  <c r="AK105"/>
  <c r="Y105"/>
  <c r="M105"/>
  <c r="DT107"/>
  <c r="CV107"/>
  <c r="DH107"/>
  <c r="BX107"/>
  <c r="BL107"/>
  <c r="AB107"/>
  <c r="P107"/>
  <c r="AN107"/>
  <c r="DR107"/>
  <c r="CT107"/>
  <c r="DF107"/>
  <c r="BV107"/>
  <c r="BJ107"/>
  <c r="Z107"/>
  <c r="N107"/>
  <c r="AL107"/>
  <c r="DP107"/>
  <c r="CR107"/>
  <c r="DB107" s="1"/>
  <c r="DD107"/>
  <c r="DN107" s="1"/>
  <c r="BT107"/>
  <c r="CD107" s="1"/>
  <c r="BH107"/>
  <c r="BR107" s="1"/>
  <c r="X107"/>
  <c r="AH107" s="1"/>
  <c r="L107"/>
  <c r="V107" s="1"/>
  <c r="AJ107"/>
  <c r="AT107" s="1"/>
  <c r="DG109"/>
  <c r="BW109"/>
  <c r="CU109"/>
  <c r="BK109"/>
  <c r="AM109"/>
  <c r="AA109"/>
  <c r="O109"/>
  <c r="DE109"/>
  <c r="CS109"/>
  <c r="BU109"/>
  <c r="BI109"/>
  <c r="AK109"/>
  <c r="Y109"/>
  <c r="M109"/>
  <c r="DT111"/>
  <c r="CV111"/>
  <c r="DH111"/>
  <c r="BX111"/>
  <c r="BL111"/>
  <c r="AB111"/>
  <c r="P111"/>
  <c r="AN111"/>
  <c r="DR111"/>
  <c r="CT111"/>
  <c r="DF111"/>
  <c r="BV111"/>
  <c r="BJ111"/>
  <c r="Z111"/>
  <c r="N111"/>
  <c r="AL111"/>
  <c r="DP111"/>
  <c r="CR111"/>
  <c r="DB111" s="1"/>
  <c r="DD111"/>
  <c r="DN111" s="1"/>
  <c r="BT111"/>
  <c r="CD111" s="1"/>
  <c r="BH111"/>
  <c r="BR111" s="1"/>
  <c r="X111"/>
  <c r="AH111" s="1"/>
  <c r="L111"/>
  <c r="V111" s="1"/>
  <c r="AJ111"/>
  <c r="AT111" s="1"/>
  <c r="DG113"/>
  <c r="BW113"/>
  <c r="CU113"/>
  <c r="BK113"/>
  <c r="AM113"/>
  <c r="AA113"/>
  <c r="O113"/>
  <c r="DE113"/>
  <c r="CS113"/>
  <c r="BU113"/>
  <c r="BI113"/>
  <c r="AK113"/>
  <c r="Y113"/>
  <c r="M113"/>
  <c r="DT115"/>
  <c r="CV115"/>
  <c r="DH115"/>
  <c r="BX115"/>
  <c r="BL115"/>
  <c r="AB115"/>
  <c r="P115"/>
  <c r="AN115"/>
  <c r="DR115"/>
  <c r="CT115"/>
  <c r="DF115"/>
  <c r="BV115"/>
  <c r="BJ115"/>
  <c r="Z115"/>
  <c r="N115"/>
  <c r="AL115"/>
  <c r="DP115"/>
  <c r="CR115"/>
  <c r="DB115" s="1"/>
  <c r="DD115"/>
  <c r="DN115" s="1"/>
  <c r="BT115"/>
  <c r="CD115" s="1"/>
  <c r="BH115"/>
  <c r="BR115" s="1"/>
  <c r="X115"/>
  <c r="AH115" s="1"/>
  <c r="L115"/>
  <c r="V115" s="1"/>
  <c r="AJ115"/>
  <c r="AT115" s="1"/>
  <c r="DG117"/>
  <c r="BW117"/>
  <c r="CU117"/>
  <c r="BK117"/>
  <c r="AM117"/>
  <c r="AA117"/>
  <c r="O117"/>
  <c r="DE117"/>
  <c r="CS117"/>
  <c r="BU117"/>
  <c r="BI117"/>
  <c r="AK117"/>
  <c r="Y117"/>
  <c r="M117"/>
  <c r="DT119"/>
  <c r="CV119"/>
  <c r="DH119"/>
  <c r="BX119"/>
  <c r="BL119"/>
  <c r="AB119"/>
  <c r="P119"/>
  <c r="AN119"/>
  <c r="DR119"/>
  <c r="CT119"/>
  <c r="DF119"/>
  <c r="BV119"/>
  <c r="BJ119"/>
  <c r="Z119"/>
  <c r="N119"/>
  <c r="AL119"/>
  <c r="DP119"/>
  <c r="CR119"/>
  <c r="DB119" s="1"/>
  <c r="DD119"/>
  <c r="DN119" s="1"/>
  <c r="BT119"/>
  <c r="CD119" s="1"/>
  <c r="BH119"/>
  <c r="BR119" s="1"/>
  <c r="X119"/>
  <c r="AH119" s="1"/>
  <c r="L119"/>
  <c r="V119" s="1"/>
  <c r="AJ119"/>
  <c r="AT119" s="1"/>
  <c r="DG121"/>
  <c r="BW121"/>
  <c r="CU121"/>
  <c r="BK121"/>
  <c r="AM121"/>
  <c r="AA121"/>
  <c r="O121"/>
  <c r="DE121"/>
  <c r="CS121"/>
  <c r="BU121"/>
  <c r="BI121"/>
  <c r="AK121"/>
  <c r="Y121"/>
  <c r="M121"/>
  <c r="DT123"/>
  <c r="CV123"/>
  <c r="DH123"/>
  <c r="BX123"/>
  <c r="BL123"/>
  <c r="AB123"/>
  <c r="P123"/>
  <c r="AN123"/>
  <c r="DR123"/>
  <c r="CT123"/>
  <c r="DF123"/>
  <c r="BV123"/>
  <c r="BJ123"/>
  <c r="Z123"/>
  <c r="N123"/>
  <c r="AL123"/>
  <c r="DP123"/>
  <c r="CR123"/>
  <c r="DB123" s="1"/>
  <c r="DD123"/>
  <c r="DN123" s="1"/>
  <c r="BT123"/>
  <c r="CD123" s="1"/>
  <c r="BH123"/>
  <c r="BR123" s="1"/>
  <c r="X123"/>
  <c r="AH123" s="1"/>
  <c r="L123"/>
  <c r="V123" s="1"/>
  <c r="AJ123"/>
  <c r="AT123" s="1"/>
  <c r="DG125"/>
  <c r="BW125"/>
  <c r="CU125"/>
  <c r="BK125"/>
  <c r="AM125"/>
  <c r="AA125"/>
  <c r="O125"/>
  <c r="DE125"/>
  <c r="CS125"/>
  <c r="BU125"/>
  <c r="BI125"/>
  <c r="AK125"/>
  <c r="Y125"/>
  <c r="M125"/>
  <c r="DT127"/>
  <c r="CV127"/>
  <c r="DH127"/>
  <c r="BX127"/>
  <c r="BL127"/>
  <c r="AB127"/>
  <c r="P127"/>
  <c r="AN127"/>
  <c r="DR127"/>
  <c r="CT127"/>
  <c r="DF127"/>
  <c r="BV127"/>
  <c r="BJ127"/>
  <c r="Z127"/>
  <c r="N127"/>
  <c r="AL127"/>
  <c r="DP127"/>
  <c r="CR127"/>
  <c r="DB127" s="1"/>
  <c r="DD127"/>
  <c r="DN127" s="1"/>
  <c r="BT127"/>
  <c r="CD127" s="1"/>
  <c r="BH127"/>
  <c r="BR127" s="1"/>
  <c r="X127"/>
  <c r="AH127" s="1"/>
  <c r="L127"/>
  <c r="V127" s="1"/>
  <c r="AJ127"/>
  <c r="AT127" s="1"/>
  <c r="DG129"/>
  <c r="BW129"/>
  <c r="CU129"/>
  <c r="BK129"/>
  <c r="AM129"/>
  <c r="AA129"/>
  <c r="O129"/>
  <c r="DE129"/>
  <c r="CS129"/>
  <c r="BU129"/>
  <c r="BI129"/>
  <c r="AK129"/>
  <c r="Y129"/>
  <c r="M129"/>
  <c r="DT131"/>
  <c r="CV131"/>
  <c r="DH131"/>
  <c r="BX131"/>
  <c r="BL131"/>
  <c r="AB131"/>
  <c r="P131"/>
  <c r="AN131"/>
  <c r="DR131"/>
  <c r="CT131"/>
  <c r="DF131"/>
  <c r="BV131"/>
  <c r="BJ131"/>
  <c r="Z131"/>
  <c r="N131"/>
  <c r="AL131"/>
  <c r="DP131"/>
  <c r="CR131"/>
  <c r="DB131" s="1"/>
  <c r="DD131"/>
  <c r="DN131" s="1"/>
  <c r="BT131"/>
  <c r="CD131" s="1"/>
  <c r="BH131"/>
  <c r="BR131" s="1"/>
  <c r="X131"/>
  <c r="AH131" s="1"/>
  <c r="L131"/>
  <c r="V131" s="1"/>
  <c r="AJ131"/>
  <c r="AT131" s="1"/>
  <c r="DG133"/>
  <c r="BW133"/>
  <c r="CU133"/>
  <c r="BK133"/>
  <c r="AM133"/>
  <c r="AA133"/>
  <c r="O133"/>
  <c r="DE133"/>
  <c r="CS133"/>
  <c r="BU133"/>
  <c r="BI133"/>
  <c r="AK133"/>
  <c r="Y133"/>
  <c r="M133"/>
  <c r="DT135"/>
  <c r="CV135"/>
  <c r="DH135"/>
  <c r="BX135"/>
  <c r="BL135"/>
  <c r="AB135"/>
  <c r="P135"/>
  <c r="AN135"/>
  <c r="DR135"/>
  <c r="CT135"/>
  <c r="DF135"/>
  <c r="BV135"/>
  <c r="BJ135"/>
  <c r="Z135"/>
  <c r="N135"/>
  <c r="AL135"/>
  <c r="DP135"/>
  <c r="CR135"/>
  <c r="DB135" s="1"/>
  <c r="DD135"/>
  <c r="DN135" s="1"/>
  <c r="BT135"/>
  <c r="CD135" s="1"/>
  <c r="BH135"/>
  <c r="BR135" s="1"/>
  <c r="X135"/>
  <c r="AH135" s="1"/>
  <c r="L135"/>
  <c r="V135" s="1"/>
  <c r="AJ135"/>
  <c r="AT135" s="1"/>
  <c r="DG137"/>
  <c r="BW137"/>
  <c r="CU137"/>
  <c r="BK137"/>
  <c r="AM137"/>
  <c r="AA137"/>
  <c r="O137"/>
  <c r="DE137"/>
  <c r="CS137"/>
  <c r="BU137"/>
  <c r="BI137"/>
  <c r="AK137"/>
  <c r="Y137"/>
  <c r="M137"/>
  <c r="DT139"/>
  <c r="CV139"/>
  <c r="DH139"/>
  <c r="BX139"/>
  <c r="BL139"/>
  <c r="AB139"/>
  <c r="P139"/>
  <c r="AN139"/>
  <c r="DR139"/>
  <c r="CT139"/>
  <c r="DF139"/>
  <c r="BV139"/>
  <c r="BJ139"/>
  <c r="Z139"/>
  <c r="N139"/>
  <c r="AL139"/>
  <c r="DP139"/>
  <c r="CR139"/>
  <c r="DB139" s="1"/>
  <c r="DD139"/>
  <c r="DN139" s="1"/>
  <c r="BT139"/>
  <c r="CD139" s="1"/>
  <c r="BH139"/>
  <c r="BR139" s="1"/>
  <c r="X139"/>
  <c r="AH139" s="1"/>
  <c r="L139"/>
  <c r="V139" s="1"/>
  <c r="AJ139"/>
  <c r="AT139" s="1"/>
  <c r="DG141"/>
  <c r="BW141"/>
  <c r="CU141"/>
  <c r="BK141"/>
  <c r="AM141"/>
  <c r="AA141"/>
  <c r="O141"/>
  <c r="DE141"/>
  <c r="CS141"/>
  <c r="BU141"/>
  <c r="BI141"/>
  <c r="AK141"/>
  <c r="Y141"/>
  <c r="M141"/>
  <c r="DT143"/>
  <c r="CV143"/>
  <c r="DH143"/>
  <c r="BX143"/>
  <c r="BL143"/>
  <c r="AB143"/>
  <c r="P143"/>
  <c r="AN143"/>
  <c r="DR143"/>
  <c r="CT143"/>
  <c r="DF143"/>
  <c r="BV143"/>
  <c r="BJ143"/>
  <c r="Z143"/>
  <c r="N143"/>
  <c r="AL143"/>
  <c r="DP143"/>
  <c r="CR143"/>
  <c r="DB143" s="1"/>
  <c r="DD143"/>
  <c r="DN143" s="1"/>
  <c r="BT143"/>
  <c r="CD143" s="1"/>
  <c r="BH143"/>
  <c r="BR143" s="1"/>
  <c r="X143"/>
  <c r="AH143" s="1"/>
  <c r="L143"/>
  <c r="V143" s="1"/>
  <c r="AJ143"/>
  <c r="AT143" s="1"/>
  <c r="DG145"/>
  <c r="BW145"/>
  <c r="CU145"/>
  <c r="BK145"/>
  <c r="AM145"/>
  <c r="AA145"/>
  <c r="O145"/>
  <c r="DE145"/>
  <c r="CS145"/>
  <c r="BU145"/>
  <c r="BI145"/>
  <c r="AK145"/>
  <c r="Y145"/>
  <c r="M145"/>
  <c r="DT147"/>
  <c r="CV147"/>
  <c r="DH147"/>
  <c r="BX147"/>
  <c r="BL147"/>
  <c r="AB147"/>
  <c r="P147"/>
  <c r="AN147"/>
  <c r="DR147"/>
  <c r="CT147"/>
  <c r="DF147"/>
  <c r="BV147"/>
  <c r="BJ147"/>
  <c r="Z147"/>
  <c r="N147"/>
  <c r="AL147"/>
  <c r="DP147"/>
  <c r="CR147"/>
  <c r="DB147" s="1"/>
  <c r="DD147"/>
  <c r="DN147" s="1"/>
  <c r="BT147"/>
  <c r="CD147" s="1"/>
  <c r="BH147"/>
  <c r="BR147" s="1"/>
  <c r="X147"/>
  <c r="AH147" s="1"/>
  <c r="L147"/>
  <c r="V147" s="1"/>
  <c r="AJ147"/>
  <c r="AT147" s="1"/>
  <c r="DG149"/>
  <c r="BW149"/>
  <c r="CU149"/>
  <c r="BK149"/>
  <c r="AM149"/>
  <c r="AA149"/>
  <c r="O149"/>
  <c r="DE149"/>
  <c r="CS149"/>
  <c r="BU149"/>
  <c r="BI149"/>
  <c r="AK149"/>
  <c r="Y149"/>
  <c r="M149"/>
  <c r="DT151"/>
  <c r="CV151"/>
  <c r="DH151"/>
  <c r="BX151"/>
  <c r="BL151"/>
  <c r="AB151"/>
  <c r="P151"/>
  <c r="AN151"/>
  <c r="DR151"/>
  <c r="CT151"/>
  <c r="DF151"/>
  <c r="BV151"/>
  <c r="BJ151"/>
  <c r="Z151"/>
  <c r="N151"/>
  <c r="AL151"/>
  <c r="DP151"/>
  <c r="CR151"/>
  <c r="DB151" s="1"/>
  <c r="DD151"/>
  <c r="DN151" s="1"/>
  <c r="BT151"/>
  <c r="CD151" s="1"/>
  <c r="BH151"/>
  <c r="BR151" s="1"/>
  <c r="X151"/>
  <c r="AH151" s="1"/>
  <c r="L151"/>
  <c r="V151" s="1"/>
  <c r="AJ151"/>
  <c r="AT151" s="1"/>
  <c r="DG153"/>
  <c r="BW153"/>
  <c r="CU153"/>
  <c r="BK153"/>
  <c r="AM153"/>
  <c r="AA153"/>
  <c r="O153"/>
  <c r="DE153"/>
  <c r="CS153"/>
  <c r="BU153"/>
  <c r="BI153"/>
  <c r="AK153"/>
  <c r="Y153"/>
  <c r="M153"/>
  <c r="DT155"/>
  <c r="CV155"/>
  <c r="DH155"/>
  <c r="BX155"/>
  <c r="BL155"/>
  <c r="AB155"/>
  <c r="P155"/>
  <c r="AN155"/>
  <c r="DR155"/>
  <c r="CT155"/>
  <c r="DF155"/>
  <c r="BV155"/>
  <c r="BJ155"/>
  <c r="Z155"/>
  <c r="N155"/>
  <c r="AL155"/>
  <c r="DP155"/>
  <c r="CR155"/>
  <c r="DB155" s="1"/>
  <c r="DD155"/>
  <c r="DN155" s="1"/>
  <c r="BT155"/>
  <c r="CD155" s="1"/>
  <c r="BH155"/>
  <c r="BR155" s="1"/>
  <c r="X155"/>
  <c r="AH155" s="1"/>
  <c r="L155"/>
  <c r="V155" s="1"/>
  <c r="AJ155"/>
  <c r="AT155" s="1"/>
  <c r="DG157"/>
  <c r="BW157"/>
  <c r="CU157"/>
  <c r="BK157"/>
  <c r="AM157"/>
  <c r="AA157"/>
  <c r="O157"/>
  <c r="DE157"/>
  <c r="CS157"/>
  <c r="BU157"/>
  <c r="BI157"/>
  <c r="AK157"/>
  <c r="Y157"/>
  <c r="M157"/>
  <c r="DT159"/>
  <c r="CV159"/>
  <c r="DH159"/>
  <c r="BX159"/>
  <c r="BL159"/>
  <c r="AB159"/>
  <c r="P159"/>
  <c r="AN159"/>
  <c r="DR159"/>
  <c r="CT159"/>
  <c r="DF159"/>
  <c r="BV159"/>
  <c r="BJ159"/>
  <c r="Z159"/>
  <c r="N159"/>
  <c r="AL159"/>
  <c r="DP159"/>
  <c r="CR159"/>
  <c r="DB159" s="1"/>
  <c r="DD159"/>
  <c r="DN159" s="1"/>
  <c r="BT159"/>
  <c r="CD159" s="1"/>
  <c r="BH159"/>
  <c r="BR159" s="1"/>
  <c r="X159"/>
  <c r="AH159" s="1"/>
  <c r="L159"/>
  <c r="V159" s="1"/>
  <c r="AJ159"/>
  <c r="AT159" s="1"/>
  <c r="DG161"/>
  <c r="CU161"/>
  <c r="BW161"/>
  <c r="BK161"/>
  <c r="AM161"/>
  <c r="AA161"/>
  <c r="O161"/>
  <c r="DE161"/>
  <c r="BU161"/>
  <c r="CS161"/>
  <c r="BI161"/>
  <c r="AK161"/>
  <c r="Y161"/>
  <c r="M161"/>
  <c r="DT163"/>
  <c r="CV163"/>
  <c r="DH163"/>
  <c r="BX163"/>
  <c r="BL163"/>
  <c r="AB163"/>
  <c r="P163"/>
  <c r="AN163"/>
  <c r="DR163"/>
  <c r="CT163"/>
  <c r="DF163"/>
  <c r="BV163"/>
  <c r="BJ163"/>
  <c r="Z163"/>
  <c r="N163"/>
  <c r="AL163"/>
  <c r="DP163"/>
  <c r="CR163"/>
  <c r="DB163" s="1"/>
  <c r="DD163"/>
  <c r="DN163" s="1"/>
  <c r="BT163"/>
  <c r="CD163" s="1"/>
  <c r="BH163"/>
  <c r="BR163" s="1"/>
  <c r="X163"/>
  <c r="AH163" s="1"/>
  <c r="L163"/>
  <c r="V163" s="1"/>
  <c r="AJ163"/>
  <c r="AT163" s="1"/>
  <c r="DG165"/>
  <c r="CU165"/>
  <c r="BW165"/>
  <c r="BK165"/>
  <c r="AM165"/>
  <c r="AA165"/>
  <c r="O165"/>
  <c r="DE165"/>
  <c r="BU165"/>
  <c r="CS165"/>
  <c r="BI165"/>
  <c r="AK165"/>
  <c r="Y165"/>
  <c r="M165"/>
  <c r="DT167"/>
  <c r="CV167"/>
  <c r="DH167"/>
  <c r="BX167"/>
  <c r="BL167"/>
  <c r="AB167"/>
  <c r="P167"/>
  <c r="AN167"/>
  <c r="DR167"/>
  <c r="CT167"/>
  <c r="DF167"/>
  <c r="BV167"/>
  <c r="BJ167"/>
  <c r="Z167"/>
  <c r="N167"/>
  <c r="AL167"/>
  <c r="DP167"/>
  <c r="CR167"/>
  <c r="DB167" s="1"/>
  <c r="DD167"/>
  <c r="DN167" s="1"/>
  <c r="BT167"/>
  <c r="CD167" s="1"/>
  <c r="BH167"/>
  <c r="BR167" s="1"/>
  <c r="X167"/>
  <c r="AH167" s="1"/>
  <c r="L167"/>
  <c r="V167" s="1"/>
  <c r="AJ167"/>
  <c r="AT167" s="1"/>
  <c r="DG169"/>
  <c r="CU169"/>
  <c r="BW169"/>
  <c r="BK169"/>
  <c r="AM169"/>
  <c r="AA169"/>
  <c r="O169"/>
  <c r="DE169"/>
  <c r="BU169"/>
  <c r="CS169"/>
  <c r="BI169"/>
  <c r="AK169"/>
  <c r="Y169"/>
  <c r="M169"/>
  <c r="DT171"/>
  <c r="CV171"/>
  <c r="DH171"/>
  <c r="BX171"/>
  <c r="BL171"/>
  <c r="AB171"/>
  <c r="P171"/>
  <c r="AN171"/>
  <c r="DR171"/>
  <c r="CT171"/>
  <c r="DF171"/>
  <c r="BV171"/>
  <c r="BJ171"/>
  <c r="Z171"/>
  <c r="N171"/>
  <c r="AL171"/>
  <c r="DP171"/>
  <c r="CR171"/>
  <c r="DB171" s="1"/>
  <c r="DD171"/>
  <c r="DN171" s="1"/>
  <c r="BT171"/>
  <c r="CD171" s="1"/>
  <c r="BH171"/>
  <c r="BR171" s="1"/>
  <c r="X171"/>
  <c r="AH171" s="1"/>
  <c r="L171"/>
  <c r="V171" s="1"/>
  <c r="AJ171"/>
  <c r="AT171" s="1"/>
  <c r="DG173"/>
  <c r="CU173"/>
  <c r="BW173"/>
  <c r="BK173"/>
  <c r="AM173"/>
  <c r="AA173"/>
  <c r="O173"/>
  <c r="DE173"/>
  <c r="BU173"/>
  <c r="CS173"/>
  <c r="BI173"/>
  <c r="AK173"/>
  <c r="Y173"/>
  <c r="M173"/>
  <c r="DT175"/>
  <c r="CV175"/>
  <c r="DH175"/>
  <c r="BX175"/>
  <c r="BL175"/>
  <c r="AB175"/>
  <c r="P175"/>
  <c r="AN175"/>
  <c r="DR175"/>
  <c r="CT175"/>
  <c r="DF175"/>
  <c r="BV175"/>
  <c r="BJ175"/>
  <c r="Z175"/>
  <c r="N175"/>
  <c r="AL175"/>
  <c r="DP175"/>
  <c r="CR175"/>
  <c r="DB175" s="1"/>
  <c r="DD175"/>
  <c r="DN175" s="1"/>
  <c r="BT175"/>
  <c r="CD175" s="1"/>
  <c r="BH175"/>
  <c r="BR175" s="1"/>
  <c r="X175"/>
  <c r="AH175" s="1"/>
  <c r="L175"/>
  <c r="V175" s="1"/>
  <c r="AJ175"/>
  <c r="AT175" s="1"/>
  <c r="DG177"/>
  <c r="CU177"/>
  <c r="BW177"/>
  <c r="BK177"/>
  <c r="AM177"/>
  <c r="AA177"/>
  <c r="O177"/>
  <c r="DE177"/>
  <c r="BU177"/>
  <c r="CS177"/>
  <c r="BI177"/>
  <c r="AK177"/>
  <c r="Y177"/>
  <c r="M177"/>
  <c r="DT179"/>
  <c r="CV179"/>
  <c r="DH179"/>
  <c r="BX179"/>
  <c r="BL179"/>
  <c r="AB179"/>
  <c r="P179"/>
  <c r="AN179"/>
  <c r="DR179"/>
  <c r="CT179"/>
  <c r="DF179"/>
  <c r="BV179"/>
  <c r="BJ179"/>
  <c r="Z179"/>
  <c r="N179"/>
  <c r="AL179"/>
  <c r="DP179"/>
  <c r="CR179"/>
  <c r="DB179" s="1"/>
  <c r="DD179"/>
  <c r="DN179" s="1"/>
  <c r="BT179"/>
  <c r="CD179" s="1"/>
  <c r="BH179"/>
  <c r="BR179" s="1"/>
  <c r="X179"/>
  <c r="AH179" s="1"/>
  <c r="L179"/>
  <c r="V179" s="1"/>
  <c r="AJ179"/>
  <c r="AT179" s="1"/>
  <c r="DG181"/>
  <c r="CU181"/>
  <c r="BW181"/>
  <c r="BK181"/>
  <c r="AM181"/>
  <c r="AA181"/>
  <c r="O181"/>
  <c r="DE181"/>
  <c r="BU181"/>
  <c r="CS181"/>
  <c r="BI181"/>
  <c r="AK181"/>
  <c r="Y181"/>
  <c r="M181"/>
  <c r="DT183"/>
  <c r="CV183"/>
  <c r="DH183"/>
  <c r="BX183"/>
  <c r="BL183"/>
  <c r="AB183"/>
  <c r="P183"/>
  <c r="AN183"/>
  <c r="DR183"/>
  <c r="CT183"/>
  <c r="DF183"/>
  <c r="BV183"/>
  <c r="BJ183"/>
  <c r="Z183"/>
  <c r="N183"/>
  <c r="AL183"/>
  <c r="DP183"/>
  <c r="CR183"/>
  <c r="DB183" s="1"/>
  <c r="DD183"/>
  <c r="DN183" s="1"/>
  <c r="BT183"/>
  <c r="CD183" s="1"/>
  <c r="BH183"/>
  <c r="BR183" s="1"/>
  <c r="X183"/>
  <c r="AH183" s="1"/>
  <c r="L183"/>
  <c r="V183" s="1"/>
  <c r="AJ183"/>
  <c r="AT183" s="1"/>
  <c r="DG185"/>
  <c r="CU185"/>
  <c r="BW185"/>
  <c r="BK185"/>
  <c r="AM185"/>
  <c r="AA185"/>
  <c r="O185"/>
  <c r="DE185"/>
  <c r="BU185"/>
  <c r="CS185"/>
  <c r="BI185"/>
  <c r="AK185"/>
  <c r="Y185"/>
  <c r="M185"/>
  <c r="DT187"/>
  <c r="CV187"/>
  <c r="DH187"/>
  <c r="BX187"/>
  <c r="AN187"/>
  <c r="BL187"/>
  <c r="AB187"/>
  <c r="P187"/>
  <c r="DR187"/>
  <c r="CT187"/>
  <c r="DF187"/>
  <c r="AL187"/>
  <c r="BV187"/>
  <c r="BJ187"/>
  <c r="Z187"/>
  <c r="N187"/>
  <c r="DP187"/>
  <c r="CR187"/>
  <c r="DB187" s="1"/>
  <c r="DD187"/>
  <c r="DN187" s="1"/>
  <c r="BT187"/>
  <c r="AJ187"/>
  <c r="AT187" s="1"/>
  <c r="BH187"/>
  <c r="BR187" s="1"/>
  <c r="X187"/>
  <c r="AH187" s="1"/>
  <c r="L187"/>
  <c r="V187" s="1"/>
  <c r="DG189"/>
  <c r="CU189"/>
  <c r="BW189"/>
  <c r="BK189"/>
  <c r="AM189"/>
  <c r="AA189"/>
  <c r="O189"/>
  <c r="DE189"/>
  <c r="BU189"/>
  <c r="CS189"/>
  <c r="BI189"/>
  <c r="AK189"/>
  <c r="Y189"/>
  <c r="M189"/>
  <c r="DT191"/>
  <c r="CV191"/>
  <c r="DH191"/>
  <c r="BX191"/>
  <c r="AN191"/>
  <c r="BL191"/>
  <c r="AB191"/>
  <c r="P191"/>
  <c r="DR191"/>
  <c r="CT191"/>
  <c r="DF191"/>
  <c r="AL191"/>
  <c r="BV191"/>
  <c r="BJ191"/>
  <c r="Z191"/>
  <c r="N191"/>
  <c r="DP191"/>
  <c r="CR191"/>
  <c r="DB191" s="1"/>
  <c r="DD191"/>
  <c r="DN191" s="1"/>
  <c r="BT191"/>
  <c r="AJ191"/>
  <c r="AT191" s="1"/>
  <c r="BH191"/>
  <c r="BR191" s="1"/>
  <c r="X191"/>
  <c r="AH191" s="1"/>
  <c r="L191"/>
  <c r="V191" s="1"/>
  <c r="DG193"/>
  <c r="CU193"/>
  <c r="BW193"/>
  <c r="BK193"/>
  <c r="AM193"/>
  <c r="AA193"/>
  <c r="O193"/>
  <c r="DE193"/>
  <c r="BU193"/>
  <c r="CS193"/>
  <c r="BI193"/>
  <c r="AK193"/>
  <c r="Y193"/>
  <c r="M193"/>
  <c r="DT195"/>
  <c r="DH195"/>
  <c r="CV195"/>
  <c r="BX195"/>
  <c r="AN195"/>
  <c r="BL195"/>
  <c r="AB195"/>
  <c r="P195"/>
  <c r="DR195"/>
  <c r="DF195"/>
  <c r="CT195"/>
  <c r="AL195"/>
  <c r="BV195"/>
  <c r="BJ195"/>
  <c r="Z195"/>
  <c r="N195"/>
  <c r="DP195"/>
  <c r="DD195"/>
  <c r="DN195" s="1"/>
  <c r="CR195"/>
  <c r="DB195" s="1"/>
  <c r="BT195"/>
  <c r="AJ195"/>
  <c r="AT195" s="1"/>
  <c r="BH195"/>
  <c r="BR195" s="1"/>
  <c r="X195"/>
  <c r="AH195" s="1"/>
  <c r="L195"/>
  <c r="V195" s="1"/>
  <c r="DG197"/>
  <c r="CU197"/>
  <c r="BW197"/>
  <c r="BK197"/>
  <c r="AM197"/>
  <c r="AA197"/>
  <c r="O197"/>
  <c r="DE197"/>
  <c r="CS197"/>
  <c r="BU197"/>
  <c r="BI197"/>
  <c r="AK197"/>
  <c r="Y197"/>
  <c r="M197"/>
  <c r="DT199"/>
  <c r="DH199"/>
  <c r="CV199"/>
  <c r="BX199"/>
  <c r="AN199"/>
  <c r="BL199"/>
  <c r="AB199"/>
  <c r="P199"/>
  <c r="DR199"/>
  <c r="DF199"/>
  <c r="CT199"/>
  <c r="AL199"/>
  <c r="BV199"/>
  <c r="BJ199"/>
  <c r="Z199"/>
  <c r="N199"/>
  <c r="DP199"/>
  <c r="DD199"/>
  <c r="DN199" s="1"/>
  <c r="CR199"/>
  <c r="DB199" s="1"/>
  <c r="BT199"/>
  <c r="AJ199"/>
  <c r="AT199" s="1"/>
  <c r="BH199"/>
  <c r="BR199" s="1"/>
  <c r="X199"/>
  <c r="AH199" s="1"/>
  <c r="L199"/>
  <c r="V199" s="1"/>
  <c r="DG201"/>
  <c r="CU201"/>
  <c r="BW201"/>
  <c r="BK201"/>
  <c r="AM201"/>
  <c r="AA201"/>
  <c r="O201"/>
  <c r="DE201"/>
  <c r="CS201"/>
  <c r="BU201"/>
  <c r="BI201"/>
  <c r="AK201"/>
  <c r="Y201"/>
  <c r="M201"/>
  <c r="DT203"/>
  <c r="DH203"/>
  <c r="CV203"/>
  <c r="BX203"/>
  <c r="AN203"/>
  <c r="BL203"/>
  <c r="AB203"/>
  <c r="P203"/>
  <c r="DR203"/>
  <c r="DF203"/>
  <c r="CT203"/>
  <c r="AL203"/>
  <c r="BV203"/>
  <c r="BJ203"/>
  <c r="Z203"/>
  <c r="N203"/>
  <c r="DP203"/>
  <c r="DD203"/>
  <c r="DN203" s="1"/>
  <c r="CR203"/>
  <c r="DB203" s="1"/>
  <c r="BT203"/>
  <c r="AJ203"/>
  <c r="AT203" s="1"/>
  <c r="BH203"/>
  <c r="BR203" s="1"/>
  <c r="X203"/>
  <c r="AH203" s="1"/>
  <c r="L203"/>
  <c r="V203" s="1"/>
  <c r="DG205"/>
  <c r="CU205"/>
  <c r="BW205"/>
  <c r="BK205"/>
  <c r="AM205"/>
  <c r="AA205"/>
  <c r="O205"/>
  <c r="DE205"/>
  <c r="CS205"/>
  <c r="BU205"/>
  <c r="BI205"/>
  <c r="AK205"/>
  <c r="Y205"/>
  <c r="M205"/>
  <c r="DT207"/>
  <c r="DH207"/>
  <c r="CV207"/>
  <c r="BX207"/>
  <c r="AN207"/>
  <c r="BL207"/>
  <c r="AB207"/>
  <c r="P207"/>
  <c r="DR207"/>
  <c r="DF207"/>
  <c r="CT207"/>
  <c r="AL207"/>
  <c r="BV207"/>
  <c r="BJ207"/>
  <c r="Z207"/>
  <c r="N207"/>
  <c r="DP207"/>
  <c r="DD207"/>
  <c r="DN207" s="1"/>
  <c r="CR207"/>
  <c r="DB207" s="1"/>
  <c r="BT207"/>
  <c r="AJ207"/>
  <c r="AT207" s="1"/>
  <c r="BH207"/>
  <c r="BR207" s="1"/>
  <c r="X207"/>
  <c r="AH207" s="1"/>
  <c r="L207"/>
  <c r="V207" s="1"/>
  <c r="DG209"/>
  <c r="CU209"/>
  <c r="BW209"/>
  <c r="BK209"/>
  <c r="AM209"/>
  <c r="AA209"/>
  <c r="O209"/>
  <c r="DE209"/>
  <c r="CS209"/>
  <c r="BU209"/>
  <c r="BI209"/>
  <c r="AK209"/>
  <c r="Y209"/>
  <c r="M209"/>
  <c r="DT211"/>
  <c r="DH211"/>
  <c r="CV211"/>
  <c r="BX211"/>
  <c r="AN211"/>
  <c r="BL211"/>
  <c r="AB211"/>
  <c r="P211"/>
  <c r="DR211"/>
  <c r="DF211"/>
  <c r="CT211"/>
  <c r="AL211"/>
  <c r="BV211"/>
  <c r="BJ211"/>
  <c r="Z211"/>
  <c r="N211"/>
  <c r="DP211"/>
  <c r="DD211"/>
  <c r="DN211" s="1"/>
  <c r="CR211"/>
  <c r="DB211" s="1"/>
  <c r="BT211"/>
  <c r="AJ211"/>
  <c r="AT211" s="1"/>
  <c r="BH211"/>
  <c r="BR211" s="1"/>
  <c r="X211"/>
  <c r="AH211" s="1"/>
  <c r="L211"/>
  <c r="V211" s="1"/>
  <c r="DG213"/>
  <c r="CU213"/>
  <c r="BW213"/>
  <c r="BK213"/>
  <c r="AM213"/>
  <c r="AA213"/>
  <c r="O213"/>
  <c r="DE213"/>
  <c r="CS213"/>
  <c r="BU213"/>
  <c r="BI213"/>
  <c r="AK213"/>
  <c r="Y213"/>
  <c r="M213"/>
  <c r="DT215"/>
  <c r="DH215"/>
  <c r="CV215"/>
  <c r="BX215"/>
  <c r="AN215"/>
  <c r="BL215"/>
  <c r="AB215"/>
  <c r="P215"/>
  <c r="DR215"/>
  <c r="DF215"/>
  <c r="CT215"/>
  <c r="AL215"/>
  <c r="BV215"/>
  <c r="BJ215"/>
  <c r="Z215"/>
  <c r="N215"/>
  <c r="DP215"/>
  <c r="DD215"/>
  <c r="DN215" s="1"/>
  <c r="CR215"/>
  <c r="DB215" s="1"/>
  <c r="BT215"/>
  <c r="AJ215"/>
  <c r="AT215" s="1"/>
  <c r="BH215"/>
  <c r="BR215" s="1"/>
  <c r="X215"/>
  <c r="AH215" s="1"/>
  <c r="L215"/>
  <c r="V215" s="1"/>
  <c r="DG217"/>
  <c r="CU217"/>
  <c r="BW217"/>
  <c r="BK217"/>
  <c r="AM217"/>
  <c r="AA217"/>
  <c r="O217"/>
  <c r="DE217"/>
  <c r="CS217"/>
  <c r="BU217"/>
  <c r="BI217"/>
  <c r="AK217"/>
  <c r="Y217"/>
  <c r="M217"/>
  <c r="DT219"/>
  <c r="DH219"/>
  <c r="CV219"/>
  <c r="BX219"/>
  <c r="AN219"/>
  <c r="BL219"/>
  <c r="AB219"/>
  <c r="P219"/>
  <c r="DR219"/>
  <c r="DF219"/>
  <c r="CT219"/>
  <c r="AL219"/>
  <c r="BV219"/>
  <c r="BJ219"/>
  <c r="Z219"/>
  <c r="N219"/>
  <c r="DP219"/>
  <c r="DD219"/>
  <c r="DN219" s="1"/>
  <c r="CR219"/>
  <c r="DB219" s="1"/>
  <c r="BT219"/>
  <c r="AJ219"/>
  <c r="AT219" s="1"/>
  <c r="BH219"/>
  <c r="BR219" s="1"/>
  <c r="X219"/>
  <c r="AH219" s="1"/>
  <c r="L219"/>
  <c r="V219" s="1"/>
  <c r="DG221"/>
  <c r="CU221"/>
  <c r="BW221"/>
  <c r="BK221"/>
  <c r="AM221"/>
  <c r="AA221"/>
  <c r="O221"/>
  <c r="DE221"/>
  <c r="CS221"/>
  <c r="BU221"/>
  <c r="BI221"/>
  <c r="AK221"/>
  <c r="Y221"/>
  <c r="M221"/>
  <c r="DT223"/>
  <c r="DH223"/>
  <c r="CV223"/>
  <c r="BX223"/>
  <c r="AN223"/>
  <c r="BL223"/>
  <c r="AB223"/>
  <c r="P223"/>
  <c r="DR223"/>
  <c r="DF223"/>
  <c r="CT223"/>
  <c r="AL223"/>
  <c r="BV223"/>
  <c r="BJ223"/>
  <c r="Z223"/>
  <c r="N223"/>
  <c r="DP223"/>
  <c r="DD223"/>
  <c r="DN223" s="1"/>
  <c r="CR223"/>
  <c r="DB223" s="1"/>
  <c r="BT223"/>
  <c r="AJ223"/>
  <c r="AT223" s="1"/>
  <c r="BH223"/>
  <c r="BR223" s="1"/>
  <c r="X223"/>
  <c r="AH223" s="1"/>
  <c r="L223"/>
  <c r="V223" s="1"/>
  <c r="DG225"/>
  <c r="CU225"/>
  <c r="BW225"/>
  <c r="BK225"/>
  <c r="AM225"/>
  <c r="AA225"/>
  <c r="O225"/>
  <c r="DE225"/>
  <c r="CS225"/>
  <c r="BU225"/>
  <c r="BI225"/>
  <c r="AK225"/>
  <c r="Y225"/>
  <c r="M225"/>
  <c r="DT227"/>
  <c r="DH227"/>
  <c r="CV227"/>
  <c r="BX227"/>
  <c r="AN227"/>
  <c r="BL227"/>
  <c r="AB227"/>
  <c r="P227"/>
  <c r="DR227"/>
  <c r="DF227"/>
  <c r="CT227"/>
  <c r="AL227"/>
  <c r="BV227"/>
  <c r="BJ227"/>
  <c r="Z227"/>
  <c r="N227"/>
  <c r="DP227"/>
  <c r="DD227"/>
  <c r="DN227" s="1"/>
  <c r="CR227"/>
  <c r="DB227" s="1"/>
  <c r="BT227"/>
  <c r="AJ227"/>
  <c r="AT227" s="1"/>
  <c r="BH227"/>
  <c r="BR227" s="1"/>
  <c r="X227"/>
  <c r="AH227" s="1"/>
  <c r="L227"/>
  <c r="V227" s="1"/>
  <c r="DG229"/>
  <c r="CU229"/>
  <c r="BW229"/>
  <c r="BK229"/>
  <c r="AM229"/>
  <c r="AA229"/>
  <c r="O229"/>
  <c r="DE229"/>
  <c r="CS229"/>
  <c r="BU229"/>
  <c r="BI229"/>
  <c r="AK229"/>
  <c r="Y229"/>
  <c r="M229"/>
  <c r="DT231"/>
  <c r="DH231"/>
  <c r="CV231"/>
  <c r="BX231"/>
  <c r="AN231"/>
  <c r="BL231"/>
  <c r="AB231"/>
  <c r="P231"/>
  <c r="DR231"/>
  <c r="DF231"/>
  <c r="CT231"/>
  <c r="AL231"/>
  <c r="BV231"/>
  <c r="BJ231"/>
  <c r="Z231"/>
  <c r="N231"/>
  <c r="DP231"/>
  <c r="DD231"/>
  <c r="DN231" s="1"/>
  <c r="CR231"/>
  <c r="DB231" s="1"/>
  <c r="BT231"/>
  <c r="AJ231"/>
  <c r="AT231" s="1"/>
  <c r="BH231"/>
  <c r="BR231" s="1"/>
  <c r="X231"/>
  <c r="AH231" s="1"/>
  <c r="L231"/>
  <c r="V231" s="1"/>
  <c r="DG233"/>
  <c r="CU233"/>
  <c r="BW233"/>
  <c r="BK233"/>
  <c r="AM233"/>
  <c r="AA233"/>
  <c r="O233"/>
  <c r="DE233"/>
  <c r="CS233"/>
  <c r="BU233"/>
  <c r="BI233"/>
  <c r="AK233"/>
  <c r="Y233"/>
  <c r="M233"/>
  <c r="DT235"/>
  <c r="DH235"/>
  <c r="CV235"/>
  <c r="BX235"/>
  <c r="AN235"/>
  <c r="BL235"/>
  <c r="AB235"/>
  <c r="P235"/>
  <c r="DR235"/>
  <c r="DF235"/>
  <c r="CT235"/>
  <c r="AL235"/>
  <c r="BV235"/>
  <c r="BJ235"/>
  <c r="Z235"/>
  <c r="N235"/>
  <c r="DP235"/>
  <c r="DD235"/>
  <c r="DN235" s="1"/>
  <c r="CR235"/>
  <c r="DB235" s="1"/>
  <c r="BT235"/>
  <c r="AJ235"/>
  <c r="AT235" s="1"/>
  <c r="BH235"/>
  <c r="BR235" s="1"/>
  <c r="X235"/>
  <c r="AH235" s="1"/>
  <c r="L235"/>
  <c r="V235" s="1"/>
  <c r="DG237"/>
  <c r="CU237"/>
  <c r="BW237"/>
  <c r="BK237"/>
  <c r="AM237"/>
  <c r="AA237"/>
  <c r="O237"/>
  <c r="DE237"/>
  <c r="CS237"/>
  <c r="BU237"/>
  <c r="BI237"/>
  <c r="AK237"/>
  <c r="Y237"/>
  <c r="M237"/>
  <c r="DT239"/>
  <c r="DH239"/>
  <c r="CV239"/>
  <c r="BX239"/>
  <c r="AN239"/>
  <c r="BL239"/>
  <c r="AB239"/>
  <c r="P239"/>
  <c r="DR239"/>
  <c r="DF239"/>
  <c r="CT239"/>
  <c r="AL239"/>
  <c r="BV239"/>
  <c r="BJ239"/>
  <c r="Z239"/>
  <c r="N239"/>
  <c r="DP239"/>
  <c r="DD239"/>
  <c r="DN239" s="1"/>
  <c r="CR239"/>
  <c r="DB239" s="1"/>
  <c r="BT239"/>
  <c r="AJ239"/>
  <c r="AT239" s="1"/>
  <c r="BH239"/>
  <c r="BR239" s="1"/>
  <c r="X239"/>
  <c r="AH239" s="1"/>
  <c r="L239"/>
  <c r="V239" s="1"/>
  <c r="DG241"/>
  <c r="CU241"/>
  <c r="BW241"/>
  <c r="BK241"/>
  <c r="AM241"/>
  <c r="AA241"/>
  <c r="O241"/>
  <c r="DE241"/>
  <c r="CS241"/>
  <c r="BU241"/>
  <c r="BI241"/>
  <c r="AK241"/>
  <c r="Y241"/>
  <c r="M241"/>
  <c r="DT243"/>
  <c r="DH243"/>
  <c r="CV243"/>
  <c r="BX243"/>
  <c r="AN243"/>
  <c r="BL243"/>
  <c r="AB243"/>
  <c r="P243"/>
  <c r="DR243"/>
  <c r="DF243"/>
  <c r="CT243"/>
  <c r="AL243"/>
  <c r="BV243"/>
  <c r="BJ243"/>
  <c r="Z243"/>
  <c r="N243"/>
  <c r="DP243"/>
  <c r="DD243"/>
  <c r="DN243" s="1"/>
  <c r="CR243"/>
  <c r="DB243" s="1"/>
  <c r="BT243"/>
  <c r="AJ243"/>
  <c r="AT243" s="1"/>
  <c r="BH243"/>
  <c r="BR243" s="1"/>
  <c r="X243"/>
  <c r="AH243" s="1"/>
  <c r="L243"/>
  <c r="V243" s="1"/>
  <c r="DG245"/>
  <c r="CU245"/>
  <c r="BW245"/>
  <c r="BK245"/>
  <c r="AM245"/>
  <c r="AA245"/>
  <c r="O245"/>
  <c r="DE245"/>
  <c r="CS245"/>
  <c r="BU245"/>
  <c r="BI245"/>
  <c r="AK245"/>
  <c r="Y245"/>
  <c r="M245"/>
  <c r="DT247"/>
  <c r="DH247"/>
  <c r="CV247"/>
  <c r="BX247"/>
  <c r="AN247"/>
  <c r="BL247"/>
  <c r="AB247"/>
  <c r="P247"/>
  <c r="DR247"/>
  <c r="DF247"/>
  <c r="CT247"/>
  <c r="AL247"/>
  <c r="BV247"/>
  <c r="BJ247"/>
  <c r="Z247"/>
  <c r="N247"/>
  <c r="DP247"/>
  <c r="DD247"/>
  <c r="DN247" s="1"/>
  <c r="CR247"/>
  <c r="DB247" s="1"/>
  <c r="BT247"/>
  <c r="AJ247"/>
  <c r="AT247" s="1"/>
  <c r="BH247"/>
  <c r="BR247" s="1"/>
  <c r="X247"/>
  <c r="AH247" s="1"/>
  <c r="L247"/>
  <c r="V247" s="1"/>
  <c r="DG249"/>
  <c r="CU249"/>
  <c r="BW249"/>
  <c r="BK249"/>
  <c r="AM249"/>
  <c r="AA249"/>
  <c r="O249"/>
  <c r="DE249"/>
  <c r="CS249"/>
  <c r="BU249"/>
  <c r="BI249"/>
  <c r="AK249"/>
  <c r="Y249"/>
  <c r="M249"/>
  <c r="DT251"/>
  <c r="DH251"/>
  <c r="CV251"/>
  <c r="BX251"/>
  <c r="AN251"/>
  <c r="BL251"/>
  <c r="AB251"/>
  <c r="P251"/>
  <c r="DR251"/>
  <c r="DF251"/>
  <c r="CT251"/>
  <c r="AL251"/>
  <c r="BV251"/>
  <c r="BJ251"/>
  <c r="Z251"/>
  <c r="N251"/>
  <c r="DP251"/>
  <c r="DD251"/>
  <c r="DN251" s="1"/>
  <c r="CR251"/>
  <c r="DB251" s="1"/>
  <c r="BT251"/>
  <c r="AJ251"/>
  <c r="AT251" s="1"/>
  <c r="BH251"/>
  <c r="BR251" s="1"/>
  <c r="X251"/>
  <c r="AH251" s="1"/>
  <c r="L251"/>
  <c r="V251" s="1"/>
  <c r="DG253"/>
  <c r="CU253"/>
  <c r="BW253"/>
  <c r="BK253"/>
  <c r="AM253"/>
  <c r="AA253"/>
  <c r="O253"/>
  <c r="DE253"/>
  <c r="CS253"/>
  <c r="BU253"/>
  <c r="BI253"/>
  <c r="AK253"/>
  <c r="Y253"/>
  <c r="M253"/>
  <c r="DT255"/>
  <c r="DH255"/>
  <c r="CV255"/>
  <c r="BX255"/>
  <c r="AN255"/>
  <c r="BL255"/>
  <c r="AB255"/>
  <c r="P255"/>
  <c r="DR255"/>
  <c r="DF255"/>
  <c r="CT255"/>
  <c r="AL255"/>
  <c r="BV255"/>
  <c r="BJ255"/>
  <c r="Z255"/>
  <c r="N255"/>
  <c r="DP255"/>
  <c r="DD255"/>
  <c r="DN255" s="1"/>
  <c r="CR255"/>
  <c r="DB255" s="1"/>
  <c r="BT255"/>
  <c r="AJ255"/>
  <c r="AT255" s="1"/>
  <c r="BH255"/>
  <c r="BR255" s="1"/>
  <c r="X255"/>
  <c r="AH255" s="1"/>
  <c r="L255"/>
  <c r="V255" s="1"/>
  <c r="DG257"/>
  <c r="CU257"/>
  <c r="BW257"/>
  <c r="BK257"/>
  <c r="AM257"/>
  <c r="AA257"/>
  <c r="O257"/>
  <c r="DE257"/>
  <c r="CS257"/>
  <c r="BU257"/>
  <c r="BI257"/>
  <c r="AK257"/>
  <c r="Y257"/>
  <c r="M257"/>
  <c r="DT259"/>
  <c r="DH259"/>
  <c r="CV259"/>
  <c r="BX259"/>
  <c r="AN259"/>
  <c r="BL259"/>
  <c r="AB259"/>
  <c r="P259"/>
  <c r="DR259"/>
  <c r="DF259"/>
  <c r="CT259"/>
  <c r="AL259"/>
  <c r="BV259"/>
  <c r="BJ259"/>
  <c r="Z259"/>
  <c r="N259"/>
  <c r="DP259"/>
  <c r="DD259"/>
  <c r="DN259" s="1"/>
  <c r="CR259"/>
  <c r="DB259" s="1"/>
  <c r="BT259"/>
  <c r="AJ259"/>
  <c r="AT259" s="1"/>
  <c r="BH259"/>
  <c r="BR259" s="1"/>
  <c r="X259"/>
  <c r="AH259" s="1"/>
  <c r="L259"/>
  <c r="V259" s="1"/>
  <c r="DG261"/>
  <c r="CU261"/>
  <c r="BW261"/>
  <c r="BK261"/>
  <c r="AM261"/>
  <c r="AA261"/>
  <c r="O261"/>
  <c r="DE261"/>
  <c r="CS261"/>
  <c r="BU261"/>
  <c r="BI261"/>
  <c r="AK261"/>
  <c r="Y261"/>
  <c r="M261"/>
  <c r="DT263"/>
  <c r="DH263"/>
  <c r="CV263"/>
  <c r="BX263"/>
  <c r="AN263"/>
  <c r="BL263"/>
  <c r="AB263"/>
  <c r="P263"/>
  <c r="DR263"/>
  <c r="DF263"/>
  <c r="CT263"/>
  <c r="AL263"/>
  <c r="BV263"/>
  <c r="BJ263"/>
  <c r="Z263"/>
  <c r="N263"/>
  <c r="DP263"/>
  <c r="DD263"/>
  <c r="DN263" s="1"/>
  <c r="CR263"/>
  <c r="DB263" s="1"/>
  <c r="BT263"/>
  <c r="AJ263"/>
  <c r="AT263" s="1"/>
  <c r="BH263"/>
  <c r="BR263" s="1"/>
  <c r="X263"/>
  <c r="AH263" s="1"/>
  <c r="L263"/>
  <c r="V263" s="1"/>
  <c r="DG265"/>
  <c r="CU265"/>
  <c r="BW265"/>
  <c r="BK265"/>
  <c r="AM265"/>
  <c r="AA265"/>
  <c r="O265"/>
  <c r="DE265"/>
  <c r="CS265"/>
  <c r="BU265"/>
  <c r="BI265"/>
  <c r="AK265"/>
  <c r="Y265"/>
  <c r="M265"/>
  <c r="DT267"/>
  <c r="DH267"/>
  <c r="CV267"/>
  <c r="BX267"/>
  <c r="AN267"/>
  <c r="BL267"/>
  <c r="AB267"/>
  <c r="P267"/>
  <c r="DR267"/>
  <c r="DF267"/>
  <c r="CT267"/>
  <c r="AL267"/>
  <c r="BV267"/>
  <c r="BJ267"/>
  <c r="Z267"/>
  <c r="N267"/>
  <c r="DP267"/>
  <c r="DD267"/>
  <c r="DN267" s="1"/>
  <c r="CR267"/>
  <c r="DB267" s="1"/>
  <c r="BT267"/>
  <c r="AJ267"/>
  <c r="AT267" s="1"/>
  <c r="BH267"/>
  <c r="BR267" s="1"/>
  <c r="X267"/>
  <c r="AH267" s="1"/>
  <c r="L267"/>
  <c r="V267" s="1"/>
  <c r="DG269"/>
  <c r="CU269"/>
  <c r="BW269"/>
  <c r="BK269"/>
  <c r="AM269"/>
  <c r="AA269"/>
  <c r="O269"/>
  <c r="DE269"/>
  <c r="CS269"/>
  <c r="BU269"/>
  <c r="BI269"/>
  <c r="AK269"/>
  <c r="Y269"/>
  <c r="M269"/>
  <c r="DT271"/>
  <c r="DH271"/>
  <c r="CV271"/>
  <c r="BX271"/>
  <c r="AN271"/>
  <c r="BL271"/>
  <c r="AB271"/>
  <c r="P271"/>
  <c r="DR271"/>
  <c r="DF271"/>
  <c r="CT271"/>
  <c r="AL271"/>
  <c r="BV271"/>
  <c r="BJ271"/>
  <c r="Z271"/>
  <c r="N271"/>
  <c r="DP271"/>
  <c r="DD271"/>
  <c r="DN271" s="1"/>
  <c r="CR271"/>
  <c r="DB271" s="1"/>
  <c r="BT271"/>
  <c r="AJ271"/>
  <c r="AT271" s="1"/>
  <c r="BH271"/>
  <c r="BR271" s="1"/>
  <c r="X271"/>
  <c r="AH271" s="1"/>
  <c r="L271"/>
  <c r="V271" s="1"/>
  <c r="DG273"/>
  <c r="CU273"/>
  <c r="BW273"/>
  <c r="BK273"/>
  <c r="AM273"/>
  <c r="AA273"/>
  <c r="O273"/>
  <c r="DE273"/>
  <c r="CS273"/>
  <c r="BU273"/>
  <c r="BI273"/>
  <c r="AK273"/>
  <c r="Y273"/>
  <c r="M273"/>
  <c r="DT275"/>
  <c r="DH275"/>
  <c r="CV275"/>
  <c r="BX275"/>
  <c r="AN275"/>
  <c r="BL275"/>
  <c r="AB275"/>
  <c r="P275"/>
  <c r="DR275"/>
  <c r="DF275"/>
  <c r="CT275"/>
  <c r="AL275"/>
  <c r="BV275"/>
  <c r="BJ275"/>
  <c r="Z275"/>
  <c r="N275"/>
  <c r="DP275"/>
  <c r="DD275"/>
  <c r="DN275" s="1"/>
  <c r="CR275"/>
  <c r="DB275" s="1"/>
  <c r="BT275"/>
  <c r="AJ275"/>
  <c r="AT275" s="1"/>
  <c r="BH275"/>
  <c r="BR275" s="1"/>
  <c r="X275"/>
  <c r="AH275" s="1"/>
  <c r="L275"/>
  <c r="V275" s="1"/>
  <c r="DG277"/>
  <c r="CU277"/>
  <c r="BW277"/>
  <c r="BK277"/>
  <c r="AM277"/>
  <c r="AA277"/>
  <c r="O277"/>
  <c r="DE277"/>
  <c r="CS277"/>
  <c r="BU277"/>
  <c r="BI277"/>
  <c r="AK277"/>
  <c r="Y277"/>
  <c r="M277"/>
  <c r="DT279"/>
  <c r="DH279"/>
  <c r="CV279"/>
  <c r="BX279"/>
  <c r="AN279"/>
  <c r="BL279"/>
  <c r="AB279"/>
  <c r="P279"/>
  <c r="DR279"/>
  <c r="DF279"/>
  <c r="CT279"/>
  <c r="AL279"/>
  <c r="BV279"/>
  <c r="BJ279"/>
  <c r="Z279"/>
  <c r="N279"/>
  <c r="DP279"/>
  <c r="DD279"/>
  <c r="DN279" s="1"/>
  <c r="CR279"/>
  <c r="DB279" s="1"/>
  <c r="BT279"/>
  <c r="AJ279"/>
  <c r="AT279" s="1"/>
  <c r="BH279"/>
  <c r="BR279" s="1"/>
  <c r="X279"/>
  <c r="AH279" s="1"/>
  <c r="L279"/>
  <c r="V279" s="1"/>
  <c r="DG281"/>
  <c r="CU281"/>
  <c r="BW281"/>
  <c r="BK281"/>
  <c r="AM281"/>
  <c r="AA281"/>
  <c r="O281"/>
  <c r="DE281"/>
  <c r="CS281"/>
  <c r="BU281"/>
  <c r="BI281"/>
  <c r="AK281"/>
  <c r="Y281"/>
  <c r="M281"/>
  <c r="DT283"/>
  <c r="DH283"/>
  <c r="CV283"/>
  <c r="BX283"/>
  <c r="AN283"/>
  <c r="BL283"/>
  <c r="AB283"/>
  <c r="P283"/>
  <c r="DR283"/>
  <c r="DF283"/>
  <c r="CT283"/>
  <c r="AL283"/>
  <c r="BV283"/>
  <c r="BJ283"/>
  <c r="Z283"/>
  <c r="N283"/>
  <c r="DP283"/>
  <c r="DD283"/>
  <c r="DN283" s="1"/>
  <c r="CR283"/>
  <c r="DB283" s="1"/>
  <c r="BT283"/>
  <c r="AJ283"/>
  <c r="AT283" s="1"/>
  <c r="BH283"/>
  <c r="BR283" s="1"/>
  <c r="X283"/>
  <c r="AH283" s="1"/>
  <c r="L283"/>
  <c r="V283" s="1"/>
  <c r="DG285"/>
  <c r="CU285"/>
  <c r="BW285"/>
  <c r="BK285"/>
  <c r="AM285"/>
  <c r="AA285"/>
  <c r="O285"/>
  <c r="DE285"/>
  <c r="CS285"/>
  <c r="BU285"/>
  <c r="BI285"/>
  <c r="AK285"/>
  <c r="Y285"/>
  <c r="M285"/>
  <c r="DT287"/>
  <c r="DH287"/>
  <c r="CV287"/>
  <c r="BX287"/>
  <c r="AN287"/>
  <c r="BL287"/>
  <c r="AB287"/>
  <c r="P287"/>
  <c r="DR287"/>
  <c r="DF287"/>
  <c r="CT287"/>
  <c r="BV287"/>
  <c r="AL287"/>
  <c r="BJ287"/>
  <c r="Z287"/>
  <c r="N287"/>
  <c r="DP287"/>
  <c r="DD287"/>
  <c r="DN287" s="1"/>
  <c r="CR287"/>
  <c r="DB287" s="1"/>
  <c r="BT287"/>
  <c r="CD287" s="1"/>
  <c r="AJ287"/>
  <c r="AT287" s="1"/>
  <c r="BH287"/>
  <c r="BR287" s="1"/>
  <c r="X287"/>
  <c r="AH287" s="1"/>
  <c r="L287"/>
  <c r="V287" s="1"/>
  <c r="DG289"/>
  <c r="CU289"/>
  <c r="BW289"/>
  <c r="BK289"/>
  <c r="AM289"/>
  <c r="AA289"/>
  <c r="O289"/>
  <c r="DE289"/>
  <c r="CS289"/>
  <c r="BU289"/>
  <c r="BI289"/>
  <c r="AK289"/>
  <c r="Y289"/>
  <c r="M289"/>
  <c r="DT291"/>
  <c r="DH291"/>
  <c r="CV291"/>
  <c r="BX291"/>
  <c r="AN291"/>
  <c r="BL291"/>
  <c r="AB291"/>
  <c r="P291"/>
  <c r="DR291"/>
  <c r="DF291"/>
  <c r="CT291"/>
  <c r="BV291"/>
  <c r="AL291"/>
  <c r="BJ291"/>
  <c r="Z291"/>
  <c r="N291"/>
  <c r="DP291"/>
  <c r="DD291"/>
  <c r="DN291" s="1"/>
  <c r="CR291"/>
  <c r="DB291" s="1"/>
  <c r="BT291"/>
  <c r="CD291" s="1"/>
  <c r="AJ291"/>
  <c r="AT291" s="1"/>
  <c r="BH291"/>
  <c r="BR291" s="1"/>
  <c r="X291"/>
  <c r="AH291" s="1"/>
  <c r="L291"/>
  <c r="V291" s="1"/>
  <c r="DG293"/>
  <c r="CU293"/>
  <c r="BW293"/>
  <c r="BK293"/>
  <c r="AM293"/>
  <c r="AA293"/>
  <c r="O293"/>
  <c r="DE293"/>
  <c r="CS293"/>
  <c r="BU293"/>
  <c r="BI293"/>
  <c r="AK293"/>
  <c r="Y293"/>
  <c r="M293"/>
  <c r="DT295"/>
  <c r="DH295"/>
  <c r="CV295"/>
  <c r="BX295"/>
  <c r="AN295"/>
  <c r="BL295"/>
  <c r="AB295"/>
  <c r="P295"/>
  <c r="AT5"/>
  <c r="DG299"/>
  <c r="CU299"/>
  <c r="BW299"/>
  <c r="BK299"/>
  <c r="AM299"/>
  <c r="AA299"/>
  <c r="O299"/>
  <c r="DE299"/>
  <c r="CS299"/>
  <c r="BU299"/>
  <c r="BI299"/>
  <c r="AK299"/>
  <c r="Y299"/>
  <c r="M299"/>
  <c r="DT301"/>
  <c r="DH301"/>
  <c r="CV301"/>
  <c r="BX301"/>
  <c r="AN301"/>
  <c r="BL301"/>
  <c r="AB301"/>
  <c r="P301"/>
  <c r="DR301"/>
  <c r="DF301"/>
  <c r="CT301"/>
  <c r="BV301"/>
  <c r="AL301"/>
  <c r="BJ301"/>
  <c r="Z301"/>
  <c r="N301"/>
  <c r="DP301"/>
  <c r="DD301"/>
  <c r="CR301"/>
  <c r="BT301"/>
  <c r="AJ301"/>
  <c r="BH301"/>
  <c r="X301"/>
  <c r="L301"/>
  <c r="DG303"/>
  <c r="CU303"/>
  <c r="BW303"/>
  <c r="BK303"/>
  <c r="AM303"/>
  <c r="AA303"/>
  <c r="O303"/>
  <c r="DE303"/>
  <c r="CS303"/>
  <c r="BU303"/>
  <c r="BI303"/>
  <c r="AK303"/>
  <c r="Y303"/>
  <c r="M303"/>
  <c r="DT305"/>
  <c r="DH305"/>
  <c r="CV305"/>
  <c r="BX305"/>
  <c r="AN305"/>
  <c r="BL305"/>
  <c r="AB305"/>
  <c r="P305"/>
  <c r="DR305"/>
  <c r="DF305"/>
  <c r="CT305"/>
  <c r="BV305"/>
  <c r="AL305"/>
  <c r="BJ305"/>
  <c r="Z305"/>
  <c r="N305"/>
  <c r="DP305"/>
  <c r="DD305"/>
  <c r="CR305"/>
  <c r="BT305"/>
  <c r="AJ305"/>
  <c r="BH305"/>
  <c r="X305"/>
  <c r="L305"/>
  <c r="DG307"/>
  <c r="CU307"/>
  <c r="BW307"/>
  <c r="BK307"/>
  <c r="AM307"/>
  <c r="AA307"/>
  <c r="O307"/>
  <c r="DE307"/>
  <c r="CS307"/>
  <c r="BU307"/>
  <c r="BI307"/>
  <c r="AK307"/>
  <c r="Y307"/>
  <c r="M307"/>
  <c r="DT309"/>
  <c r="DH309"/>
  <c r="CV309"/>
  <c r="BX309"/>
  <c r="AN309"/>
  <c r="BL309"/>
  <c r="AB309"/>
  <c r="P309"/>
  <c r="DR309"/>
  <c r="DF309"/>
  <c r="CT309"/>
  <c r="BV309"/>
  <c r="AL309"/>
  <c r="BJ309"/>
  <c r="Z309"/>
  <c r="N309"/>
  <c r="DP309"/>
  <c r="DD309"/>
  <c r="CR309"/>
  <c r="BT309"/>
  <c r="AJ309"/>
  <c r="BH309"/>
  <c r="X309"/>
  <c r="L309"/>
  <c r="DG311"/>
  <c r="CU311"/>
  <c r="BW311"/>
  <c r="BK311"/>
  <c r="AM311"/>
  <c r="AA311"/>
  <c r="O311"/>
  <c r="DE311"/>
  <c r="CS311"/>
  <c r="BU311"/>
  <c r="BI311"/>
  <c r="AK311"/>
  <c r="Y311"/>
  <c r="M311"/>
  <c r="DT313"/>
  <c r="DH313"/>
  <c r="CV313"/>
  <c r="BX313"/>
  <c r="AN313"/>
  <c r="BL313"/>
  <c r="AB313"/>
  <c r="P313"/>
  <c r="DR313"/>
  <c r="DF313"/>
  <c r="CT313"/>
  <c r="BV313"/>
  <c r="AL313"/>
  <c r="BJ313"/>
  <c r="Z313"/>
  <c r="N313"/>
  <c r="DP313"/>
  <c r="DD313"/>
  <c r="CR313"/>
  <c r="BT313"/>
  <c r="AJ313"/>
  <c r="BH313"/>
  <c r="X313"/>
  <c r="L313"/>
  <c r="DG315"/>
  <c r="CU315"/>
  <c r="BW315"/>
  <c r="BK315"/>
  <c r="AM315"/>
  <c r="AA315"/>
  <c r="O315"/>
  <c r="DE315"/>
  <c r="CS315"/>
  <c r="BU315"/>
  <c r="BI315"/>
  <c r="AK315"/>
  <c r="Y315"/>
  <c r="M315"/>
  <c r="DH317"/>
  <c r="CV317"/>
  <c r="BX317"/>
  <c r="AN317"/>
  <c r="BL317"/>
  <c r="AB317"/>
  <c r="P317"/>
  <c r="DF317"/>
  <c r="CT317"/>
  <c r="BV317"/>
  <c r="AL317"/>
  <c r="BJ317"/>
  <c r="Z317"/>
  <c r="N317"/>
  <c r="DD317"/>
  <c r="CR317"/>
  <c r="BT317"/>
  <c r="AJ317"/>
  <c r="BH317"/>
  <c r="X317"/>
  <c r="L317"/>
  <c r="DG319"/>
  <c r="CU319"/>
  <c r="BW319"/>
  <c r="BK319"/>
  <c r="AM319"/>
  <c r="AA319"/>
  <c r="O319"/>
  <c r="DE319"/>
  <c r="CS319"/>
  <c r="BU319"/>
  <c r="BI319"/>
  <c r="AK319"/>
  <c r="Y319"/>
  <c r="M319"/>
  <c r="DH321"/>
  <c r="CV321"/>
  <c r="BX321"/>
  <c r="AN321"/>
  <c r="BL321"/>
  <c r="AB321"/>
  <c r="P321"/>
  <c r="DF321"/>
  <c r="CT321"/>
  <c r="BV321"/>
  <c r="AL321"/>
  <c r="BJ321"/>
  <c r="Z321"/>
  <c r="N321"/>
  <c r="DD321"/>
  <c r="CR321"/>
  <c r="BT321"/>
  <c r="AJ321"/>
  <c r="BH321"/>
  <c r="X321"/>
  <c r="L321"/>
  <c r="DG323"/>
  <c r="CU323"/>
  <c r="BW323"/>
  <c r="BK323"/>
  <c r="AM323"/>
  <c r="AA323"/>
  <c r="O323"/>
  <c r="DE323"/>
  <c r="CS323"/>
  <c r="BU323"/>
  <c r="BI323"/>
  <c r="AK323"/>
  <c r="Y323"/>
  <c r="M323"/>
  <c r="DH325"/>
  <c r="CV325"/>
  <c r="BX325"/>
  <c r="AN325"/>
  <c r="BL325"/>
  <c r="AB325"/>
  <c r="P325"/>
  <c r="DF325"/>
  <c r="CT325"/>
  <c r="BV325"/>
  <c r="AL325"/>
  <c r="BJ325"/>
  <c r="Z325"/>
  <c r="N325"/>
  <c r="DD325"/>
  <c r="CR325"/>
  <c r="BT325"/>
  <c r="AJ325"/>
  <c r="BH325"/>
  <c r="X325"/>
  <c r="L325"/>
  <c r="DG327"/>
  <c r="CU327"/>
  <c r="BW327"/>
  <c r="BK327"/>
  <c r="AM327"/>
  <c r="AA327"/>
  <c r="O327"/>
  <c r="DE327"/>
  <c r="CS327"/>
  <c r="BU327"/>
  <c r="BI327"/>
  <c r="AK327"/>
  <c r="Y327"/>
  <c r="M327"/>
  <c r="DH329"/>
  <c r="CV329"/>
  <c r="BX329"/>
  <c r="AN329"/>
  <c r="BL329"/>
  <c r="AB329"/>
  <c r="P329"/>
  <c r="DF329"/>
  <c r="CT329"/>
  <c r="BV329"/>
  <c r="AL329"/>
  <c r="BJ329"/>
  <c r="Z329"/>
  <c r="N329"/>
  <c r="DD329"/>
  <c r="CR329"/>
  <c r="BT329"/>
  <c r="AJ329"/>
  <c r="BH329"/>
  <c r="X329"/>
  <c r="L329"/>
  <c r="DG331"/>
  <c r="CU331"/>
  <c r="BW331"/>
  <c r="BK331"/>
  <c r="AM331"/>
  <c r="AA331"/>
  <c r="O331"/>
  <c r="DE331"/>
  <c r="CS331"/>
  <c r="BU331"/>
  <c r="BI331"/>
  <c r="AK331"/>
  <c r="Y331"/>
  <c r="M331"/>
  <c r="DH333"/>
  <c r="CV333"/>
  <c r="BX333"/>
  <c r="AN333"/>
  <c r="BL333"/>
  <c r="AB333"/>
  <c r="P333"/>
  <c r="DF333"/>
  <c r="CT333"/>
  <c r="BV333"/>
  <c r="AL333"/>
  <c r="BJ333"/>
  <c r="Z333"/>
  <c r="N333"/>
  <c r="DD333"/>
  <c r="CR333"/>
  <c r="BT333"/>
  <c r="AJ333"/>
  <c r="BH333"/>
  <c r="X333"/>
  <c r="L333"/>
  <c r="DG335"/>
  <c r="CU335"/>
  <c r="BW335"/>
  <c r="BK335"/>
  <c r="AM335"/>
  <c r="AA335"/>
  <c r="O335"/>
  <c r="DE335"/>
  <c r="CS335"/>
  <c r="BU335"/>
  <c r="BI335"/>
  <c r="AK335"/>
  <c r="Y335"/>
  <c r="M335"/>
  <c r="DH337"/>
  <c r="CV337"/>
  <c r="BX337"/>
  <c r="AN337"/>
  <c r="BL337"/>
  <c r="AB337"/>
  <c r="P337"/>
  <c r="DF337"/>
  <c r="CT337"/>
  <c r="BV337"/>
  <c r="AL337"/>
  <c r="BJ337"/>
  <c r="Z337"/>
  <c r="N337"/>
  <c r="DD337"/>
  <c r="CR337"/>
  <c r="BT337"/>
  <c r="AJ337"/>
  <c r="BH337"/>
  <c r="X337"/>
  <c r="L337"/>
  <c r="DG339"/>
  <c r="CU339"/>
  <c r="BW339"/>
  <c r="BK339"/>
  <c r="AM339"/>
  <c r="AA339"/>
  <c r="O339"/>
  <c r="DE339"/>
  <c r="CS339"/>
  <c r="BU339"/>
  <c r="BI339"/>
  <c r="AK339"/>
  <c r="Y339"/>
  <c r="M339"/>
  <c r="DH341"/>
  <c r="CV341"/>
  <c r="BX341"/>
  <c r="AN341"/>
  <c r="BL341"/>
  <c r="AB341"/>
  <c r="P341"/>
  <c r="DF341"/>
  <c r="CT341"/>
  <c r="BV341"/>
  <c r="AL341"/>
  <c r="BJ341"/>
  <c r="Z341"/>
  <c r="N341"/>
  <c r="DD341"/>
  <c r="CR341"/>
  <c r="BT341"/>
  <c r="AJ341"/>
  <c r="BH341"/>
  <c r="X341"/>
  <c r="L341"/>
  <c r="DH343"/>
  <c r="CV343"/>
  <c r="BX343"/>
  <c r="AN343"/>
  <c r="BL343"/>
  <c r="AB343"/>
  <c r="P343"/>
  <c r="DF343"/>
  <c r="CT343"/>
  <c r="BV343"/>
  <c r="AL343"/>
  <c r="BJ343"/>
  <c r="Z343"/>
  <c r="N343"/>
  <c r="DD343"/>
  <c r="CR343"/>
  <c r="BT343"/>
  <c r="AJ343"/>
  <c r="BH343"/>
  <c r="X343"/>
  <c r="L343"/>
  <c r="DG345"/>
  <c r="CU345"/>
  <c r="BW345"/>
  <c r="BK345"/>
  <c r="AM345"/>
  <c r="AA345"/>
  <c r="O345"/>
  <c r="DE345"/>
  <c r="CS345"/>
  <c r="BU345"/>
  <c r="BI345"/>
  <c r="AK345"/>
  <c r="Y345"/>
  <c r="M345"/>
  <c r="DH347"/>
  <c r="CV347"/>
  <c r="BX347"/>
  <c r="AN347"/>
  <c r="BL347"/>
  <c r="AB347"/>
  <c r="P347"/>
  <c r="DF347"/>
  <c r="CT347"/>
  <c r="BV347"/>
  <c r="AL347"/>
  <c r="BJ347"/>
  <c r="Z347"/>
  <c r="N347"/>
  <c r="DD347"/>
  <c r="CR347"/>
  <c r="BT347"/>
  <c r="AJ347"/>
  <c r="BH347"/>
  <c r="X347"/>
  <c r="L347"/>
  <c r="DG349"/>
  <c r="CU349"/>
  <c r="BW349"/>
  <c r="BK349"/>
  <c r="AM349"/>
  <c r="AA349"/>
  <c r="O349"/>
  <c r="DE349"/>
  <c r="CS349"/>
  <c r="BU349"/>
  <c r="BI349"/>
  <c r="AK349"/>
  <c r="Y349"/>
  <c r="M349"/>
  <c r="DH351"/>
  <c r="CV351"/>
  <c r="BX351"/>
  <c r="AN351"/>
  <c r="BL351"/>
  <c r="AB351"/>
  <c r="P351"/>
  <c r="DF351"/>
  <c r="CT351"/>
  <c r="BV351"/>
  <c r="AL351"/>
  <c r="BJ351"/>
  <c r="Z351"/>
  <c r="N351"/>
  <c r="DD351"/>
  <c r="CR351"/>
  <c r="BT351"/>
  <c r="AJ351"/>
  <c r="BH351"/>
  <c r="X351"/>
  <c r="L351"/>
  <c r="DG353"/>
  <c r="CU353"/>
  <c r="BW353"/>
  <c r="BK353"/>
  <c r="AM353"/>
  <c r="AA353"/>
  <c r="O353"/>
  <c r="DE353"/>
  <c r="CS353"/>
  <c r="BU353"/>
  <c r="BI353"/>
  <c r="AK353"/>
  <c r="Y353"/>
  <c r="M353"/>
  <c r="DH355"/>
  <c r="CV355"/>
  <c r="BX355"/>
  <c r="AN355"/>
  <c r="BL355"/>
  <c r="AB355"/>
  <c r="P355"/>
  <c r="DF355"/>
  <c r="CT355"/>
  <c r="BV355"/>
  <c r="AL355"/>
  <c r="BJ355"/>
  <c r="Z355"/>
  <c r="N355"/>
  <c r="DD355"/>
  <c r="CR355"/>
  <c r="BT355"/>
  <c r="AJ355"/>
  <c r="BH355"/>
  <c r="X355"/>
  <c r="L355"/>
  <c r="DG357"/>
  <c r="CU357"/>
  <c r="BW357"/>
  <c r="BK357"/>
  <c r="AM357"/>
  <c r="AA357"/>
  <c r="O357"/>
  <c r="DE357"/>
  <c r="CS357"/>
  <c r="BU357"/>
  <c r="BI357"/>
  <c r="AK357"/>
  <c r="Y357"/>
  <c r="M357"/>
  <c r="DH359"/>
  <c r="CV359"/>
  <c r="BX359"/>
  <c r="AN359"/>
  <c r="BL359"/>
  <c r="AB359"/>
  <c r="P359"/>
  <c r="DF359"/>
  <c r="CT359"/>
  <c r="BV359"/>
  <c r="AL359"/>
  <c r="BJ359"/>
  <c r="Z359"/>
  <c r="N359"/>
  <c r="DD359"/>
  <c r="CR359"/>
  <c r="BT359"/>
  <c r="AJ359"/>
  <c r="BH359"/>
  <c r="X359"/>
  <c r="L359"/>
  <c r="DG361"/>
  <c r="CU361"/>
  <c r="BW361"/>
  <c r="BK361"/>
  <c r="AM361"/>
  <c r="AA361"/>
  <c r="O361"/>
  <c r="DE361"/>
  <c r="CS361"/>
  <c r="BU361"/>
  <c r="BI361"/>
  <c r="AK361"/>
  <c r="Y361"/>
  <c r="M361"/>
  <c r="DH363"/>
  <c r="CV363"/>
  <c r="BX363"/>
  <c r="AN363"/>
  <c r="BL363"/>
  <c r="AB363"/>
  <c r="P363"/>
  <c r="DF363"/>
  <c r="CT363"/>
  <c r="BV363"/>
  <c r="AL363"/>
  <c r="BJ363"/>
  <c r="Z363"/>
  <c r="N363"/>
  <c r="DD363"/>
  <c r="CR363"/>
  <c r="BT363"/>
  <c r="AJ363"/>
  <c r="BH363"/>
  <c r="X363"/>
  <c r="L363"/>
  <c r="DG365"/>
  <c r="CU365"/>
  <c r="BW365"/>
  <c r="BK365"/>
  <c r="AM365"/>
  <c r="AA365"/>
  <c r="O365"/>
  <c r="DE365"/>
  <c r="CS365"/>
  <c r="BU365"/>
  <c r="BI365"/>
  <c r="AK365"/>
  <c r="Y365"/>
  <c r="M365"/>
  <c r="DH367"/>
  <c r="CV367"/>
  <c r="BX367"/>
  <c r="AN367"/>
  <c r="BL367"/>
  <c r="AB367"/>
  <c r="P367"/>
  <c r="DF367"/>
  <c r="CT367"/>
  <c r="BV367"/>
  <c r="AL367"/>
  <c r="BJ367"/>
  <c r="Z367"/>
  <c r="N367"/>
  <c r="DD367"/>
  <c r="CR367"/>
  <c r="BT367"/>
  <c r="AJ367"/>
  <c r="BH367"/>
  <c r="X367"/>
  <c r="L367"/>
  <c r="DG369"/>
  <c r="CU369"/>
  <c r="BW369"/>
  <c r="BK369"/>
  <c r="AM369"/>
  <c r="AA369"/>
  <c r="O369"/>
  <c r="DE369"/>
  <c r="CS369"/>
  <c r="BU369"/>
  <c r="BI369"/>
  <c r="AK369"/>
  <c r="Y369"/>
  <c r="M369"/>
  <c r="DH371"/>
  <c r="CV371"/>
  <c r="BX371"/>
  <c r="AN371"/>
  <c r="BL371"/>
  <c r="AB371"/>
  <c r="P371"/>
  <c r="DF371"/>
  <c r="CT371"/>
  <c r="BV371"/>
  <c r="AL371"/>
  <c r="BJ371"/>
  <c r="Z371"/>
  <c r="N371"/>
  <c r="DD371"/>
  <c r="CR371"/>
  <c r="BT371"/>
  <c r="AJ371"/>
  <c r="BH371"/>
  <c r="X371"/>
  <c r="L371"/>
  <c r="DG373"/>
  <c r="CU373"/>
  <c r="BW373"/>
  <c r="BK373"/>
  <c r="AM373"/>
  <c r="AA373"/>
  <c r="O373"/>
  <c r="DE373"/>
  <c r="CS373"/>
  <c r="BU373"/>
  <c r="BI373"/>
  <c r="AK373"/>
  <c r="Y373"/>
  <c r="M373"/>
  <c r="DH375"/>
  <c r="CV375"/>
  <c r="BX375"/>
  <c r="AN375"/>
  <c r="BL375"/>
  <c r="AB375"/>
  <c r="P375"/>
  <c r="DF375"/>
  <c r="CT375"/>
  <c r="BV375"/>
  <c r="AL375"/>
  <c r="BJ375"/>
  <c r="Z375"/>
  <c r="N375"/>
  <c r="DD375"/>
  <c r="CR375"/>
  <c r="BT375"/>
  <c r="AJ375"/>
  <c r="BH375"/>
  <c r="X375"/>
  <c r="L375"/>
  <c r="DG377"/>
  <c r="CU377"/>
  <c r="BW377"/>
  <c r="BK377"/>
  <c r="AM377"/>
  <c r="AA377"/>
  <c r="O377"/>
  <c r="DE377"/>
  <c r="CS377"/>
  <c r="BU377"/>
  <c r="BI377"/>
  <c r="AK377"/>
  <c r="Y377"/>
  <c r="M377"/>
  <c r="DH379"/>
  <c r="CV379"/>
  <c r="BX379"/>
  <c r="AN379"/>
  <c r="BL379"/>
  <c r="AB379"/>
  <c r="P379"/>
  <c r="DF379"/>
  <c r="CT379"/>
  <c r="BV379"/>
  <c r="AL379"/>
  <c r="BJ379"/>
  <c r="Z379"/>
  <c r="N379"/>
  <c r="DD379"/>
  <c r="CR379"/>
  <c r="BT379"/>
  <c r="AJ379"/>
  <c r="BH379"/>
  <c r="X379"/>
  <c r="L379"/>
  <c r="DG381"/>
  <c r="CU381"/>
  <c r="BW381"/>
  <c r="BK381"/>
  <c r="AM381"/>
  <c r="AA381"/>
  <c r="O381"/>
  <c r="DE381"/>
  <c r="CS381"/>
  <c r="BU381"/>
  <c r="BI381"/>
  <c r="AK381"/>
  <c r="Y381"/>
  <c r="M381"/>
  <c r="DH383"/>
  <c r="CV383"/>
  <c r="BX383"/>
  <c r="AN383"/>
  <c r="BL383"/>
  <c r="AB383"/>
  <c r="P383"/>
  <c r="DF383"/>
  <c r="CT383"/>
  <c r="BV383"/>
  <c r="AL383"/>
  <c r="BJ383"/>
  <c r="Z383"/>
  <c r="N383"/>
  <c r="DD383"/>
  <c r="CR383"/>
  <c r="BT383"/>
  <c r="AJ383"/>
  <c r="BH383"/>
  <c r="X383"/>
  <c r="L383"/>
  <c r="DG385"/>
  <c r="CU385"/>
  <c r="BW385"/>
  <c r="BK385"/>
  <c r="AM385"/>
  <c r="AA385"/>
  <c r="O385"/>
  <c r="DE385"/>
  <c r="CS385"/>
  <c r="BU385"/>
  <c r="BI385"/>
  <c r="AK385"/>
  <c r="Y385"/>
  <c r="M385"/>
  <c r="DH387"/>
  <c r="CV387"/>
  <c r="BX387"/>
  <c r="AN387"/>
  <c r="BL387"/>
  <c r="AB387"/>
  <c r="P387"/>
  <c r="DF387"/>
  <c r="CT387"/>
  <c r="BV387"/>
  <c r="AL387"/>
  <c r="BJ387"/>
  <c r="Z387"/>
  <c r="N387"/>
  <c r="DD387"/>
  <c r="CR387"/>
  <c r="BT387"/>
  <c r="AJ387"/>
  <c r="BH387"/>
  <c r="X387"/>
  <c r="L387"/>
  <c r="DG389"/>
  <c r="CU389"/>
  <c r="BW389"/>
  <c r="BK389"/>
  <c r="AM389"/>
  <c r="AA389"/>
  <c r="O389"/>
  <c r="DE389"/>
  <c r="CS389"/>
  <c r="BU389"/>
  <c r="BI389"/>
  <c r="AK389"/>
  <c r="Y389"/>
  <c r="M389"/>
  <c r="DH391"/>
  <c r="CV391"/>
  <c r="BX391"/>
  <c r="AN391"/>
  <c r="BL391"/>
  <c r="AB391"/>
  <c r="P391"/>
  <c r="DF391"/>
  <c r="CT391"/>
  <c r="BV391"/>
  <c r="AL391"/>
  <c r="BJ391"/>
  <c r="Z391"/>
  <c r="N391"/>
  <c r="DD391"/>
  <c r="CR391"/>
  <c r="BT391"/>
  <c r="AJ391"/>
  <c r="BH391"/>
  <c r="X391"/>
  <c r="L391"/>
  <c r="DG393"/>
  <c r="CU393"/>
  <c r="BW393"/>
  <c r="BK393"/>
  <c r="AM393"/>
  <c r="AA393"/>
  <c r="O393"/>
  <c r="DE393"/>
  <c r="CS393"/>
  <c r="BU393"/>
  <c r="BI393"/>
  <c r="AK393"/>
  <c r="Y393"/>
  <c r="M393"/>
  <c r="DH395"/>
  <c r="CV395"/>
  <c r="BX395"/>
  <c r="AN395"/>
  <c r="BL395"/>
  <c r="AB395"/>
  <c r="P395"/>
  <c r="DF395"/>
  <c r="CT395"/>
  <c r="BV395"/>
  <c r="AL395"/>
  <c r="BJ395"/>
  <c r="Z395"/>
  <c r="N395"/>
  <c r="DD395"/>
  <c r="CR395"/>
  <c r="BT395"/>
  <c r="AJ395"/>
  <c r="BH395"/>
  <c r="X395"/>
  <c r="L395"/>
  <c r="DG397"/>
  <c r="CU397"/>
  <c r="BW397"/>
  <c r="BK397"/>
  <c r="AM397"/>
  <c r="AA397"/>
  <c r="O397"/>
  <c r="DE397"/>
  <c r="CS397"/>
  <c r="BU397"/>
  <c r="BI397"/>
  <c r="AK397"/>
  <c r="Y397"/>
  <c r="M397"/>
  <c r="DH399"/>
  <c r="CV399"/>
  <c r="BX399"/>
  <c r="AN399"/>
  <c r="BL399"/>
  <c r="AB399"/>
  <c r="P399"/>
  <c r="DF399"/>
  <c r="CT399"/>
  <c r="BV399"/>
  <c r="AL399"/>
  <c r="BJ399"/>
  <c r="Z399"/>
  <c r="N399"/>
  <c r="DD399"/>
  <c r="CR399"/>
  <c r="BT399"/>
  <c r="AJ399"/>
  <c r="BH399"/>
  <c r="X399"/>
  <c r="L399"/>
  <c r="DG401"/>
  <c r="CU401"/>
  <c r="BW401"/>
  <c r="BK401"/>
  <c r="AM401"/>
  <c r="AA401"/>
  <c r="O401"/>
  <c r="DE401"/>
  <c r="CS401"/>
  <c r="BU401"/>
  <c r="BI401"/>
  <c r="AK401"/>
  <c r="Y401"/>
  <c r="M401"/>
  <c r="DH403"/>
  <c r="CV403"/>
  <c r="BX403"/>
  <c r="AN403"/>
  <c r="BL403"/>
  <c r="AB403"/>
  <c r="P403"/>
  <c r="DF403"/>
  <c r="CT403"/>
  <c r="BV403"/>
  <c r="AL403"/>
  <c r="BJ403"/>
  <c r="Z403"/>
  <c r="N403"/>
  <c r="DD403"/>
  <c r="CR403"/>
  <c r="BT403"/>
  <c r="AJ403"/>
  <c r="BH403"/>
  <c r="X403"/>
  <c r="L403"/>
  <c r="DG405"/>
  <c r="CU405"/>
  <c r="BW405"/>
  <c r="BK405"/>
  <c r="AM405"/>
  <c r="AA405"/>
  <c r="O405"/>
  <c r="DE405"/>
  <c r="CS405"/>
  <c r="BU405"/>
  <c r="BI405"/>
  <c r="AK405"/>
  <c r="Y405"/>
  <c r="M405"/>
  <c r="DH407"/>
  <c r="CV407"/>
  <c r="BX407"/>
  <c r="AN407"/>
  <c r="BL407"/>
  <c r="AB407"/>
  <c r="P407"/>
  <c r="DF407"/>
  <c r="CT407"/>
  <c r="BV407"/>
  <c r="AL407"/>
  <c r="BJ407"/>
  <c r="Z407"/>
  <c r="N407"/>
  <c r="DD407"/>
  <c r="CR407"/>
  <c r="BT407"/>
  <c r="AJ407"/>
  <c r="BH407"/>
  <c r="X407"/>
  <c r="L407"/>
  <c r="DG409"/>
  <c r="CU409"/>
  <c r="BW409"/>
  <c r="BK409"/>
  <c r="AM409"/>
  <c r="AA409"/>
  <c r="O409"/>
  <c r="DE409"/>
  <c r="CS409"/>
  <c r="BU409"/>
  <c r="BI409"/>
  <c r="AK409"/>
  <c r="Y409"/>
  <c r="M409"/>
  <c r="DH411"/>
  <c r="CV411"/>
  <c r="BX411"/>
  <c r="AN411"/>
  <c r="BL411"/>
  <c r="AB411"/>
  <c r="P411"/>
  <c r="DF411"/>
  <c r="CT411"/>
  <c r="BV411"/>
  <c r="AL411"/>
  <c r="BJ411"/>
  <c r="Z411"/>
  <c r="N411"/>
  <c r="DD411"/>
  <c r="CR411"/>
  <c r="BT411"/>
  <c r="AJ411"/>
  <c r="BH411"/>
  <c r="X411"/>
  <c r="L411"/>
  <c r="DG413"/>
  <c r="CU413"/>
  <c r="BW413"/>
  <c r="BK413"/>
  <c r="AM413"/>
  <c r="AA413"/>
  <c r="O413"/>
  <c r="DE413"/>
  <c r="CS413"/>
  <c r="BU413"/>
  <c r="BI413"/>
  <c r="AK413"/>
  <c r="Y413"/>
  <c r="M413"/>
  <c r="DH415"/>
  <c r="CV415"/>
  <c r="BX415"/>
  <c r="AN415"/>
  <c r="BL415"/>
  <c r="AB415"/>
  <c r="P415"/>
  <c r="DF415"/>
  <c r="CT415"/>
  <c r="BV415"/>
  <c r="AL415"/>
  <c r="BJ415"/>
  <c r="Z415"/>
  <c r="N415"/>
  <c r="DD415"/>
  <c r="CR415"/>
  <c r="BT415"/>
  <c r="AJ415"/>
  <c r="BH415"/>
  <c r="X415"/>
  <c r="L415"/>
  <c r="DG417"/>
  <c r="CU417"/>
  <c r="BW417"/>
  <c r="BK417"/>
  <c r="AM417"/>
  <c r="AA417"/>
  <c r="O417"/>
  <c r="DE417"/>
  <c r="CS417"/>
  <c r="BU417"/>
  <c r="BI417"/>
  <c r="AK417"/>
  <c r="Y417"/>
  <c r="M417"/>
  <c r="DH419"/>
  <c r="CV419"/>
  <c r="BX419"/>
  <c r="AN419"/>
  <c r="BL419"/>
  <c r="AB419"/>
  <c r="P419"/>
  <c r="DF419"/>
  <c r="CT419"/>
  <c r="BV419"/>
  <c r="AL419"/>
  <c r="BJ419"/>
  <c r="Z419"/>
  <c r="N419"/>
  <c r="DD419"/>
  <c r="CR419"/>
  <c r="BT419"/>
  <c r="AJ419"/>
  <c r="BH419"/>
  <c r="X419"/>
  <c r="L419"/>
  <c r="DG421"/>
  <c r="CU421"/>
  <c r="BW421"/>
  <c r="BK421"/>
  <c r="AM421"/>
  <c r="AA421"/>
  <c r="O421"/>
  <c r="DE421"/>
  <c r="CS421"/>
  <c r="BU421"/>
  <c r="BI421"/>
  <c r="AK421"/>
  <c r="Y421"/>
  <c r="M421"/>
  <c r="DH423"/>
  <c r="CV423"/>
  <c r="BX423"/>
  <c r="AN423"/>
  <c r="BL423"/>
  <c r="AB423"/>
  <c r="P423"/>
  <c r="DF423"/>
  <c r="CT423"/>
  <c r="BV423"/>
  <c r="AL423"/>
  <c r="BJ423"/>
  <c r="Z423"/>
  <c r="N423"/>
  <c r="DD423"/>
  <c r="CR423"/>
  <c r="BT423"/>
  <c r="AJ423"/>
  <c r="BH423"/>
  <c r="X423"/>
  <c r="L423"/>
  <c r="DG425"/>
  <c r="CU425"/>
  <c r="BW425"/>
  <c r="BK425"/>
  <c r="AM425"/>
  <c r="AA425"/>
  <c r="O425"/>
  <c r="DE425"/>
  <c r="CS425"/>
  <c r="BU425"/>
  <c r="BI425"/>
  <c r="AK425"/>
  <c r="Y425"/>
  <c r="M425"/>
  <c r="DH427"/>
  <c r="CV427"/>
  <c r="BX427"/>
  <c r="AN427"/>
  <c r="BL427"/>
  <c r="AB427"/>
  <c r="P427"/>
  <c r="DF427"/>
  <c r="CT427"/>
  <c r="BV427"/>
  <c r="AL427"/>
  <c r="BJ427"/>
  <c r="Z427"/>
  <c r="N427"/>
  <c r="DD427"/>
  <c r="CR427"/>
  <c r="BT427"/>
  <c r="AJ427"/>
  <c r="BH427"/>
  <c r="X427"/>
  <c r="L427"/>
  <c r="DG429"/>
  <c r="CU429"/>
  <c r="BW429"/>
  <c r="BK429"/>
  <c r="AM429"/>
  <c r="AA429"/>
  <c r="O429"/>
  <c r="DE429"/>
  <c r="CS429"/>
  <c r="BU429"/>
  <c r="BI429"/>
  <c r="AK429"/>
  <c r="Y429"/>
  <c r="M429"/>
  <c r="DH431"/>
  <c r="CV431"/>
  <c r="BX431"/>
  <c r="AN431"/>
  <c r="BL431"/>
  <c r="AB431"/>
  <c r="P431"/>
  <c r="DF431"/>
  <c r="CT431"/>
  <c r="BV431"/>
  <c r="AL431"/>
  <c r="BJ431"/>
  <c r="Z431"/>
  <c r="N431"/>
  <c r="DD431"/>
  <c r="CR431"/>
  <c r="BT431"/>
  <c r="AJ431"/>
  <c r="BH431"/>
  <c r="X431"/>
  <c r="L431"/>
  <c r="DG433"/>
  <c r="CU433"/>
  <c r="BW433"/>
  <c r="BK433"/>
  <c r="AM433"/>
  <c r="AA433"/>
  <c r="O433"/>
  <c r="DE433"/>
  <c r="CS433"/>
  <c r="BU433"/>
  <c r="BI433"/>
  <c r="AK433"/>
  <c r="Y433"/>
  <c r="M433"/>
  <c r="DH435"/>
  <c r="CV435"/>
  <c r="BX435"/>
  <c r="AN435"/>
  <c r="BL435"/>
  <c r="AB435"/>
  <c r="P435"/>
  <c r="DF435"/>
  <c r="CT435"/>
  <c r="BV435"/>
  <c r="AL435"/>
  <c r="BJ435"/>
  <c r="Z435"/>
  <c r="N435"/>
  <c r="DD435"/>
  <c r="CR435"/>
  <c r="BT435"/>
  <c r="AJ435"/>
  <c r="BH435"/>
  <c r="X435"/>
  <c r="L435"/>
  <c r="DG437"/>
  <c r="CU437"/>
  <c r="BW437"/>
  <c r="BK437"/>
  <c r="AM437"/>
  <c r="AA437"/>
  <c r="O437"/>
  <c r="DE437"/>
  <c r="CS437"/>
  <c r="BU437"/>
  <c r="BI437"/>
  <c r="AK437"/>
  <c r="Y437"/>
  <c r="M437"/>
  <c r="DH439"/>
  <c r="CV439"/>
  <c r="BX439"/>
  <c r="AN439"/>
  <c r="BL439"/>
  <c r="AB439"/>
  <c r="P439"/>
  <c r="DF439"/>
  <c r="CT439"/>
  <c r="BV439"/>
  <c r="AL439"/>
  <c r="BJ439"/>
  <c r="Z439"/>
  <c r="N439"/>
  <c r="DD439"/>
  <c r="CR439"/>
  <c r="BT439"/>
  <c r="AJ439"/>
  <c r="BH439"/>
  <c r="X439"/>
  <c r="L439"/>
  <c r="DG441"/>
  <c r="CU441"/>
  <c r="BW441"/>
  <c r="BK441"/>
  <c r="AM441"/>
  <c r="AA441"/>
  <c r="O441"/>
  <c r="DE441"/>
  <c r="CS441"/>
  <c r="BU441"/>
  <c r="BI441"/>
  <c r="AK441"/>
  <c r="Y441"/>
  <c r="M441"/>
  <c r="DH443"/>
  <c r="CV443"/>
  <c r="BX443"/>
  <c r="AN443"/>
  <c r="BL443"/>
  <c r="AB443"/>
  <c r="P443"/>
  <c r="DF443"/>
  <c r="CT443"/>
  <c r="BV443"/>
  <c r="AL443"/>
  <c r="BJ443"/>
  <c r="Z443"/>
  <c r="N443"/>
  <c r="DD443"/>
  <c r="CR443"/>
  <c r="BT443"/>
  <c r="AJ443"/>
  <c r="BH443"/>
  <c r="X443"/>
  <c r="L443"/>
  <c r="DG445"/>
  <c r="CU445"/>
  <c r="BW445"/>
  <c r="BK445"/>
  <c r="AM445"/>
  <c r="AA445"/>
  <c r="O445"/>
  <c r="DE445"/>
  <c r="CS445"/>
  <c r="BU445"/>
  <c r="BI445"/>
  <c r="AK445"/>
  <c r="Y445"/>
  <c r="M445"/>
  <c r="DH447"/>
  <c r="CV447"/>
  <c r="BX447"/>
  <c r="AN447"/>
  <c r="BL447"/>
  <c r="AB447"/>
  <c r="P447"/>
  <c r="DF447"/>
  <c r="CT447"/>
  <c r="BV447"/>
  <c r="AL447"/>
  <c r="BJ447"/>
  <c r="Z447"/>
  <c r="N447"/>
  <c r="DD447"/>
  <c r="CR447"/>
  <c r="BT447"/>
  <c r="AJ447"/>
  <c r="BH447"/>
  <c r="X447"/>
  <c r="L447"/>
  <c r="DG449"/>
  <c r="CU449"/>
  <c r="BW449"/>
  <c r="BK449"/>
  <c r="AM449"/>
  <c r="AA449"/>
  <c r="O449"/>
  <c r="DE449"/>
  <c r="CS449"/>
  <c r="BU449"/>
  <c r="BI449"/>
  <c r="AK449"/>
  <c r="Y449"/>
  <c r="M449"/>
  <c r="DH451"/>
  <c r="CV451"/>
  <c r="BX451"/>
  <c r="AN451"/>
  <c r="BL451"/>
  <c r="AB451"/>
  <c r="P451"/>
  <c r="DF451"/>
  <c r="CT451"/>
  <c r="BV451"/>
  <c r="AL451"/>
  <c r="BJ451"/>
  <c r="Z451"/>
  <c r="N451"/>
  <c r="DD451"/>
  <c r="CR451"/>
  <c r="BT451"/>
  <c r="AJ451"/>
  <c r="BH451"/>
  <c r="X451"/>
  <c r="L451"/>
  <c r="DG453"/>
  <c r="CU453"/>
  <c r="BW453"/>
  <c r="BK453"/>
  <c r="AM453"/>
  <c r="AA453"/>
  <c r="O453"/>
  <c r="DE453"/>
  <c r="CS453"/>
  <c r="BU453"/>
  <c r="BI453"/>
  <c r="AK453"/>
  <c r="Y453"/>
  <c r="M453"/>
  <c r="DH455"/>
  <c r="CV455"/>
  <c r="BX455"/>
  <c r="AN455"/>
  <c r="BL455"/>
  <c r="AB455"/>
  <c r="P455"/>
  <c r="DF455"/>
  <c r="CT455"/>
  <c r="BV455"/>
  <c r="AL455"/>
  <c r="BJ455"/>
  <c r="Z455"/>
  <c r="N455"/>
  <c r="DD455"/>
  <c r="CR455"/>
  <c r="BT455"/>
  <c r="AJ455"/>
  <c r="BH455"/>
  <c r="X455"/>
  <c r="L455"/>
  <c r="DG457"/>
  <c r="CU457"/>
  <c r="BW457"/>
  <c r="BK457"/>
  <c r="AM457"/>
  <c r="AA457"/>
  <c r="O457"/>
  <c r="DE457"/>
  <c r="CS457"/>
  <c r="BU457"/>
  <c r="BI457"/>
  <c r="AK457"/>
  <c r="Y457"/>
  <c r="M457"/>
  <c r="DH459"/>
  <c r="CV459"/>
  <c r="BX459"/>
  <c r="AN459"/>
  <c r="BL459"/>
  <c r="AB459"/>
  <c r="P459"/>
  <c r="DF459"/>
  <c r="CT459"/>
  <c r="BV459"/>
  <c r="AL459"/>
  <c r="BJ459"/>
  <c r="Z459"/>
  <c r="N459"/>
  <c r="DD459"/>
  <c r="CR459"/>
  <c r="BT459"/>
  <c r="AJ459"/>
  <c r="BH459"/>
  <c r="X459"/>
  <c r="L459"/>
  <c r="DG461"/>
  <c r="CU461"/>
  <c r="BW461"/>
  <c r="BK461"/>
  <c r="AM461"/>
  <c r="AA461"/>
  <c r="O461"/>
  <c r="DE461"/>
  <c r="CS461"/>
  <c r="BU461"/>
  <c r="BI461"/>
  <c r="AK461"/>
  <c r="Y461"/>
  <c r="M461"/>
  <c r="DH463"/>
  <c r="CV463"/>
  <c r="BX463"/>
  <c r="AN463"/>
  <c r="BL463"/>
  <c r="AB463"/>
  <c r="P463"/>
  <c r="DF463"/>
  <c r="CT463"/>
  <c r="BV463"/>
  <c r="AL463"/>
  <c r="BJ463"/>
  <c r="Z463"/>
  <c r="N463"/>
  <c r="DD463"/>
  <c r="CR463"/>
  <c r="BT463"/>
  <c r="AJ463"/>
  <c r="BH463"/>
  <c r="X463"/>
  <c r="L463"/>
  <c r="DG465"/>
  <c r="CU465"/>
  <c r="BW465"/>
  <c r="BK465"/>
  <c r="AM465"/>
  <c r="AA465"/>
  <c r="O465"/>
  <c r="DE465"/>
  <c r="CS465"/>
  <c r="BU465"/>
  <c r="BI465"/>
  <c r="AK465"/>
  <c r="Y465"/>
  <c r="M465"/>
  <c r="DH467"/>
  <c r="CV467"/>
  <c r="BX467"/>
  <c r="AN467"/>
  <c r="BL467"/>
  <c r="AB467"/>
  <c r="P467"/>
  <c r="DF467"/>
  <c r="CT467"/>
  <c r="BV467"/>
  <c r="AL467"/>
  <c r="BJ467"/>
  <c r="Z467"/>
  <c r="N467"/>
  <c r="DD467"/>
  <c r="CR467"/>
  <c r="BT467"/>
  <c r="AJ467"/>
  <c r="BH467"/>
  <c r="X467"/>
  <c r="L467"/>
  <c r="DG469"/>
  <c r="CU469"/>
  <c r="BW469"/>
  <c r="BK469"/>
  <c r="AM469"/>
  <c r="AA469"/>
  <c r="O469"/>
  <c r="DE469"/>
  <c r="CS469"/>
  <c r="BU469"/>
  <c r="BI469"/>
  <c r="AK469"/>
  <c r="Y469"/>
  <c r="M469"/>
  <c r="DH471"/>
  <c r="CV471"/>
  <c r="BX471"/>
  <c r="AN471"/>
  <c r="BL471"/>
  <c r="AB471"/>
  <c r="P471"/>
  <c r="DF471"/>
  <c r="CT471"/>
  <c r="BV471"/>
  <c r="AL471"/>
  <c r="BJ471"/>
  <c r="Z471"/>
  <c r="N471"/>
  <c r="DD471"/>
  <c r="CR471"/>
  <c r="BT471"/>
  <c r="AJ471"/>
  <c r="BH471"/>
  <c r="X471"/>
  <c r="L471"/>
  <c r="DG473"/>
  <c r="CU473"/>
  <c r="BW473"/>
  <c r="BK473"/>
  <c r="AM473"/>
  <c r="AA473"/>
  <c r="O473"/>
  <c r="DE473"/>
  <c r="CS473"/>
  <c r="BU473"/>
  <c r="BI473"/>
  <c r="AK473"/>
  <c r="Y473"/>
  <c r="M473"/>
  <c r="CV475"/>
  <c r="BX475"/>
  <c r="AN475"/>
  <c r="BL475"/>
  <c r="AB475"/>
  <c r="P475"/>
  <c r="CT475"/>
  <c r="BV475"/>
  <c r="AL475"/>
  <c r="BJ475"/>
  <c r="Z475"/>
  <c r="N475"/>
  <c r="CR475"/>
  <c r="BT475"/>
  <c r="AJ475"/>
  <c r="BH475"/>
  <c r="X475"/>
  <c r="L475"/>
  <c r="DG477"/>
  <c r="CU477"/>
  <c r="BW477"/>
  <c r="BK477"/>
  <c r="AM477"/>
  <c r="AA477"/>
  <c r="O477"/>
  <c r="DE477"/>
  <c r="CS477"/>
  <c r="BU477"/>
  <c r="BI477"/>
  <c r="AK477"/>
  <c r="Y477"/>
  <c r="M477"/>
  <c r="CV479"/>
  <c r="BX479"/>
  <c r="AN479"/>
  <c r="BL479"/>
  <c r="AB479"/>
  <c r="P479"/>
  <c r="CT479"/>
  <c r="BV479"/>
  <c r="AL479"/>
  <c r="BJ479"/>
  <c r="Z479"/>
  <c r="N479"/>
  <c r="CR479"/>
  <c r="BT479"/>
  <c r="AJ479"/>
  <c r="BH479"/>
  <c r="X479"/>
  <c r="L479"/>
  <c r="DG481"/>
  <c r="CU481"/>
  <c r="BW481"/>
  <c r="BK481"/>
  <c r="AM481"/>
  <c r="AA481"/>
  <c r="O481"/>
  <c r="DE481"/>
  <c r="CS481"/>
  <c r="BU481"/>
  <c r="BI481"/>
  <c r="AK481"/>
  <c r="Y481"/>
  <c r="M481"/>
  <c r="CV483"/>
  <c r="BX483"/>
  <c r="AN483"/>
  <c r="BL483"/>
  <c r="AB483"/>
  <c r="P483"/>
  <c r="CT483"/>
  <c r="BV483"/>
  <c r="AL483"/>
  <c r="BJ483"/>
  <c r="Z483"/>
  <c r="N483"/>
  <c r="CR483"/>
  <c r="BT483"/>
  <c r="AJ483"/>
  <c r="BH483"/>
  <c r="X483"/>
  <c r="L483"/>
  <c r="DG485"/>
  <c r="CU485"/>
  <c r="BW485"/>
  <c r="BK485"/>
  <c r="AM485"/>
  <c r="AA485"/>
  <c r="O485"/>
  <c r="DE485"/>
  <c r="CS485"/>
  <c r="BU485"/>
  <c r="BI485"/>
  <c r="AK485"/>
  <c r="Y485"/>
  <c r="M485"/>
  <c r="CV487"/>
  <c r="BX487"/>
  <c r="AN487"/>
  <c r="BL487"/>
  <c r="AB487"/>
  <c r="P487"/>
  <c r="CT487"/>
  <c r="BV487"/>
  <c r="AL487"/>
  <c r="BJ487"/>
  <c r="Z487"/>
  <c r="N487"/>
  <c r="CR487"/>
  <c r="BT487"/>
  <c r="AJ487"/>
  <c r="BH487"/>
  <c r="X487"/>
  <c r="L487"/>
  <c r="DG489"/>
  <c r="CU489"/>
  <c r="BW489"/>
  <c r="BK489"/>
  <c r="AM489"/>
  <c r="AA489"/>
  <c r="O489"/>
  <c r="DE489"/>
  <c r="CS489"/>
  <c r="BU489"/>
  <c r="BI489"/>
  <c r="AK489"/>
  <c r="Y489"/>
  <c r="M489"/>
  <c r="CV491"/>
  <c r="BX491"/>
  <c r="AN491"/>
  <c r="BL491"/>
  <c r="AB491"/>
  <c r="P491"/>
  <c r="CT491"/>
  <c r="BV491"/>
  <c r="AL491"/>
  <c r="BJ491"/>
  <c r="Z491"/>
  <c r="N491"/>
  <c r="CR491"/>
  <c r="BT491"/>
  <c r="AJ491"/>
  <c r="BH491"/>
  <c r="X491"/>
  <c r="L491"/>
  <c r="DG493"/>
  <c r="CU493"/>
  <c r="BW493"/>
  <c r="BK493"/>
  <c r="AM493"/>
  <c r="AA493"/>
  <c r="O493"/>
  <c r="DE493"/>
  <c r="CS493"/>
  <c r="BU493"/>
  <c r="BI493"/>
  <c r="AK493"/>
  <c r="Y493"/>
  <c r="M493"/>
  <c r="CV495"/>
  <c r="BX495"/>
  <c r="AN495"/>
  <c r="BL495"/>
  <c r="AB495"/>
  <c r="P495"/>
  <c r="CT495"/>
  <c r="BV495"/>
  <c r="AL495"/>
  <c r="BJ495"/>
  <c r="Z495"/>
  <c r="N495"/>
  <c r="CR495"/>
  <c r="BT495"/>
  <c r="AJ495"/>
  <c r="BH495"/>
  <c r="X495"/>
  <c r="L495"/>
  <c r="DG497"/>
  <c r="CU497"/>
  <c r="BW497"/>
  <c r="BK497"/>
  <c r="AM497"/>
  <c r="AA497"/>
  <c r="O497"/>
  <c r="DE497"/>
  <c r="CS497"/>
  <c r="BU497"/>
  <c r="BI497"/>
  <c r="AK497"/>
  <c r="Y497"/>
  <c r="M497"/>
  <c r="CV499"/>
  <c r="BX499"/>
  <c r="AN499"/>
  <c r="BL499"/>
  <c r="AB499"/>
  <c r="P499"/>
  <c r="CT499"/>
  <c r="BV499"/>
  <c r="AL499"/>
  <c r="BJ499"/>
  <c r="Z499"/>
  <c r="N499"/>
  <c r="CR499"/>
  <c r="BT499"/>
  <c r="AJ499"/>
  <c r="BH499"/>
  <c r="X499"/>
  <c r="L499"/>
  <c r="AU138"/>
  <c r="AU140"/>
  <c r="AU142"/>
  <c r="AU144"/>
  <c r="AU146"/>
  <c r="AU148"/>
  <c r="AU150"/>
  <c r="AU152"/>
  <c r="AU154"/>
  <c r="AU156"/>
  <c r="AU158"/>
  <c r="EY160"/>
  <c r="AU162"/>
  <c r="EY164"/>
  <c r="AU166"/>
  <c r="EY168"/>
  <c r="AU170"/>
  <c r="EY172"/>
  <c r="AU174"/>
  <c r="EY176"/>
  <c r="AU178"/>
  <c r="EY180"/>
  <c r="AU182"/>
  <c r="EY184"/>
  <c r="AU186"/>
  <c r="EY188"/>
  <c r="AU190"/>
  <c r="EY192"/>
  <c r="AU194"/>
  <c r="EY196"/>
  <c r="AU198"/>
  <c r="EY200"/>
  <c r="AU202"/>
  <c r="EY204"/>
  <c r="AU206"/>
  <c r="EY208"/>
  <c r="AU210"/>
  <c r="EY212"/>
  <c r="AU214"/>
  <c r="EY216"/>
  <c r="AU218"/>
  <c r="EY220"/>
  <c r="AU222"/>
  <c r="EY224"/>
  <c r="AU226"/>
  <c r="EY228"/>
  <c r="AU230"/>
  <c r="EY232"/>
  <c r="AU234"/>
  <c r="EY236"/>
  <c r="AU238"/>
  <c r="EY240"/>
  <c r="AU242"/>
  <c r="EY244"/>
  <c r="AU246"/>
  <c r="EY248"/>
  <c r="AU250"/>
  <c r="EY252"/>
  <c r="AU254"/>
  <c r="EY256"/>
  <c r="AU258"/>
  <c r="EY260"/>
  <c r="AU262"/>
  <c r="EY264"/>
  <c r="AU266"/>
  <c r="EY268"/>
  <c r="AU270"/>
  <c r="EY272"/>
  <c r="AU274"/>
  <c r="EY276"/>
  <c r="AU278"/>
  <c r="EY280"/>
  <c r="AU282"/>
  <c r="EY284"/>
  <c r="AU286"/>
  <c r="EY288"/>
  <c r="AU290"/>
  <c r="EY292"/>
  <c r="AU294"/>
  <c r="EY296"/>
  <c r="AU298"/>
  <c r="EY300"/>
  <c r="AU302"/>
  <c r="EY304"/>
  <c r="AU306"/>
  <c r="EY308"/>
  <c r="AU310"/>
  <c r="EY312"/>
  <c r="AU314"/>
  <c r="EY316"/>
  <c r="AU318"/>
  <c r="EY320"/>
  <c r="AU322"/>
  <c r="EY324"/>
  <c r="AU326"/>
  <c r="EY328"/>
  <c r="AU330"/>
  <c r="EY332"/>
  <c r="AU334"/>
  <c r="EY336"/>
  <c r="AU338"/>
  <c r="EY340"/>
  <c r="AU342"/>
  <c r="DR295"/>
  <c r="DF295"/>
  <c r="CT295"/>
  <c r="BV295"/>
  <c r="AL295"/>
  <c r="BJ295"/>
  <c r="Z295"/>
  <c r="N295"/>
  <c r="DP295"/>
  <c r="DD295"/>
  <c r="DN295" s="1"/>
  <c r="CR295"/>
  <c r="DB295" s="1"/>
  <c r="BT295"/>
  <c r="CD295" s="1"/>
  <c r="AJ295"/>
  <c r="AT295" s="1"/>
  <c r="BH295"/>
  <c r="BR295" s="1"/>
  <c r="X295"/>
  <c r="AH295" s="1"/>
  <c r="L295"/>
  <c r="V295" s="1"/>
  <c r="DG297"/>
  <c r="CU297"/>
  <c r="BW297"/>
  <c r="BK297"/>
  <c r="AM297"/>
  <c r="AA297"/>
  <c r="O297"/>
  <c r="DE297"/>
  <c r="CS297"/>
  <c r="BU297"/>
  <c r="BI297"/>
  <c r="AK297"/>
  <c r="Y297"/>
  <c r="M297"/>
  <c r="DT299"/>
  <c r="DH299"/>
  <c r="CV299"/>
  <c r="BX299"/>
  <c r="AN299"/>
  <c r="BL299"/>
  <c r="AB299"/>
  <c r="P299"/>
  <c r="DR299"/>
  <c r="DF299"/>
  <c r="CT299"/>
  <c r="BV299"/>
  <c r="AL299"/>
  <c r="BJ299"/>
  <c r="Z299"/>
  <c r="N299"/>
  <c r="DP299"/>
  <c r="DD299"/>
  <c r="DN299" s="1"/>
  <c r="CR299"/>
  <c r="DB299" s="1"/>
  <c r="BT299"/>
  <c r="CD299" s="1"/>
  <c r="AJ299"/>
  <c r="AT299" s="1"/>
  <c r="BH299"/>
  <c r="BR299" s="1"/>
  <c r="X299"/>
  <c r="AH299" s="1"/>
  <c r="L299"/>
  <c r="V299" s="1"/>
  <c r="DG301"/>
  <c r="CU301"/>
  <c r="BW301"/>
  <c r="BK301"/>
  <c r="AM301"/>
  <c r="AA301"/>
  <c r="O301"/>
  <c r="DE301"/>
  <c r="CS301"/>
  <c r="BU301"/>
  <c r="BI301"/>
  <c r="AK301"/>
  <c r="Y301"/>
  <c r="M301"/>
  <c r="DT303"/>
  <c r="DH303"/>
  <c r="CV303"/>
  <c r="BX303"/>
  <c r="AN303"/>
  <c r="BL303"/>
  <c r="AB303"/>
  <c r="P303"/>
  <c r="DR303"/>
  <c r="DF303"/>
  <c r="CT303"/>
  <c r="BV303"/>
  <c r="AL303"/>
  <c r="BJ303"/>
  <c r="Z303"/>
  <c r="N303"/>
  <c r="DP303"/>
  <c r="DD303"/>
  <c r="DN303" s="1"/>
  <c r="CR303"/>
  <c r="DB303" s="1"/>
  <c r="BT303"/>
  <c r="CD303" s="1"/>
  <c r="AJ303"/>
  <c r="AT303" s="1"/>
  <c r="BH303"/>
  <c r="BR303" s="1"/>
  <c r="X303"/>
  <c r="AH303" s="1"/>
  <c r="L303"/>
  <c r="V303" s="1"/>
  <c r="DG305"/>
  <c r="CU305"/>
  <c r="BW305"/>
  <c r="BK305"/>
  <c r="AM305"/>
  <c r="AA305"/>
  <c r="O305"/>
  <c r="DE305"/>
  <c r="CS305"/>
  <c r="BU305"/>
  <c r="BI305"/>
  <c r="AK305"/>
  <c r="Y305"/>
  <c r="M305"/>
  <c r="DT307"/>
  <c r="DH307"/>
  <c r="CV307"/>
  <c r="BX307"/>
  <c r="AN307"/>
  <c r="BL307"/>
  <c r="AB307"/>
  <c r="P307"/>
  <c r="DR307"/>
  <c r="DF307"/>
  <c r="CT307"/>
  <c r="BV307"/>
  <c r="AL307"/>
  <c r="BJ307"/>
  <c r="Z307"/>
  <c r="N307"/>
  <c r="DP307"/>
  <c r="DD307"/>
  <c r="DN307" s="1"/>
  <c r="CR307"/>
  <c r="DB307" s="1"/>
  <c r="BT307"/>
  <c r="CD307" s="1"/>
  <c r="AJ307"/>
  <c r="AT307" s="1"/>
  <c r="BH307"/>
  <c r="BR307" s="1"/>
  <c r="X307"/>
  <c r="AH307" s="1"/>
  <c r="L307"/>
  <c r="V307" s="1"/>
  <c r="DG309"/>
  <c r="CU309"/>
  <c r="BW309"/>
  <c r="BK309"/>
  <c r="AM309"/>
  <c r="AA309"/>
  <c r="O309"/>
  <c r="DE309"/>
  <c r="CS309"/>
  <c r="BU309"/>
  <c r="BI309"/>
  <c r="AK309"/>
  <c r="Y309"/>
  <c r="M309"/>
  <c r="DT311"/>
  <c r="DH311"/>
  <c r="CV311"/>
  <c r="BX311"/>
  <c r="AN311"/>
  <c r="BL311"/>
  <c r="AB311"/>
  <c r="P311"/>
  <c r="DR311"/>
  <c r="DF311"/>
  <c r="CT311"/>
  <c r="BV311"/>
  <c r="AL311"/>
  <c r="BJ311"/>
  <c r="Z311"/>
  <c r="N311"/>
  <c r="DP311"/>
  <c r="DD311"/>
  <c r="DN311" s="1"/>
  <c r="CR311"/>
  <c r="DB311" s="1"/>
  <c r="BT311"/>
  <c r="CD311" s="1"/>
  <c r="AJ311"/>
  <c r="AT311" s="1"/>
  <c r="BH311"/>
  <c r="BR311" s="1"/>
  <c r="X311"/>
  <c r="AH311" s="1"/>
  <c r="L311"/>
  <c r="V311" s="1"/>
  <c r="DG313"/>
  <c r="CU313"/>
  <c r="BW313"/>
  <c r="BK313"/>
  <c r="AM313"/>
  <c r="AA313"/>
  <c r="O313"/>
  <c r="DE313"/>
  <c r="CS313"/>
  <c r="BU313"/>
  <c r="BI313"/>
  <c r="AK313"/>
  <c r="Y313"/>
  <c r="M313"/>
  <c r="DT315"/>
  <c r="DH315"/>
  <c r="CV315"/>
  <c r="BX315"/>
  <c r="AN315"/>
  <c r="BL315"/>
  <c r="AB315"/>
  <c r="P315"/>
  <c r="DR315"/>
  <c r="DF315"/>
  <c r="CT315"/>
  <c r="BV315"/>
  <c r="AL315"/>
  <c r="BJ315"/>
  <c r="Z315"/>
  <c r="N315"/>
  <c r="DP315"/>
  <c r="DD315"/>
  <c r="DN315" s="1"/>
  <c r="CR315"/>
  <c r="DB315" s="1"/>
  <c r="BT315"/>
  <c r="CD315" s="1"/>
  <c r="AJ315"/>
  <c r="AT315" s="1"/>
  <c r="BH315"/>
  <c r="BR315" s="1"/>
  <c r="X315"/>
  <c r="AH315" s="1"/>
  <c r="L315"/>
  <c r="V315" s="1"/>
  <c r="DG317"/>
  <c r="CU317"/>
  <c r="BW317"/>
  <c r="BK317"/>
  <c r="AM317"/>
  <c r="AA317"/>
  <c r="O317"/>
  <c r="DE317"/>
  <c r="CS317"/>
  <c r="BU317"/>
  <c r="BI317"/>
  <c r="AK317"/>
  <c r="Y317"/>
  <c r="M317"/>
  <c r="DH319"/>
  <c r="CV319"/>
  <c r="BX319"/>
  <c r="AN319"/>
  <c r="BL319"/>
  <c r="AB319"/>
  <c r="P319"/>
  <c r="DF319"/>
  <c r="CT319"/>
  <c r="BV319"/>
  <c r="AL319"/>
  <c r="BJ319"/>
  <c r="Z319"/>
  <c r="N319"/>
  <c r="DD319"/>
  <c r="DN319" s="1"/>
  <c r="CR319"/>
  <c r="BT319"/>
  <c r="CD319" s="1"/>
  <c r="AJ319"/>
  <c r="BH319"/>
  <c r="BR319" s="1"/>
  <c r="X319"/>
  <c r="L319"/>
  <c r="V319" s="1"/>
  <c r="DG321"/>
  <c r="CU321"/>
  <c r="BW321"/>
  <c r="BK321"/>
  <c r="AM321"/>
  <c r="AA321"/>
  <c r="O321"/>
  <c r="DE321"/>
  <c r="CS321"/>
  <c r="BU321"/>
  <c r="BI321"/>
  <c r="AK321"/>
  <c r="Y321"/>
  <c r="M321"/>
  <c r="DH323"/>
  <c r="CV323"/>
  <c r="BX323"/>
  <c r="AN323"/>
  <c r="BL323"/>
  <c r="AB323"/>
  <c r="P323"/>
  <c r="DF323"/>
  <c r="CT323"/>
  <c r="BV323"/>
  <c r="AL323"/>
  <c r="BJ323"/>
  <c r="Z323"/>
  <c r="N323"/>
  <c r="DD323"/>
  <c r="CR323"/>
  <c r="DB323" s="1"/>
  <c r="BT323"/>
  <c r="AJ323"/>
  <c r="AT323" s="1"/>
  <c r="BH323"/>
  <c r="X323"/>
  <c r="AH323" s="1"/>
  <c r="L323"/>
  <c r="DG325"/>
  <c r="CU325"/>
  <c r="BW325"/>
  <c r="BK325"/>
  <c r="AM325"/>
  <c r="AA325"/>
  <c r="O325"/>
  <c r="DE325"/>
  <c r="CS325"/>
  <c r="BU325"/>
  <c r="BI325"/>
  <c r="AK325"/>
  <c r="Y325"/>
  <c r="M325"/>
  <c r="DH327"/>
  <c r="CV327"/>
  <c r="BX327"/>
  <c r="AN327"/>
  <c r="BL327"/>
  <c r="AB327"/>
  <c r="P327"/>
  <c r="DF327"/>
  <c r="CT327"/>
  <c r="BV327"/>
  <c r="AL327"/>
  <c r="BJ327"/>
  <c r="Z327"/>
  <c r="N327"/>
  <c r="DD327"/>
  <c r="DN327" s="1"/>
  <c r="CR327"/>
  <c r="BT327"/>
  <c r="CD327" s="1"/>
  <c r="AJ327"/>
  <c r="BH327"/>
  <c r="BR327" s="1"/>
  <c r="X327"/>
  <c r="L327"/>
  <c r="V327" s="1"/>
  <c r="DG329"/>
  <c r="CU329"/>
  <c r="BW329"/>
  <c r="BK329"/>
  <c r="AM329"/>
  <c r="AA329"/>
  <c r="O329"/>
  <c r="DE329"/>
  <c r="CS329"/>
  <c r="BU329"/>
  <c r="BI329"/>
  <c r="AK329"/>
  <c r="Y329"/>
  <c r="M329"/>
  <c r="DH331"/>
  <c r="CV331"/>
  <c r="BX331"/>
  <c r="AN331"/>
  <c r="BL331"/>
  <c r="AB331"/>
  <c r="P331"/>
  <c r="DF331"/>
  <c r="CT331"/>
  <c r="BV331"/>
  <c r="AL331"/>
  <c r="BJ331"/>
  <c r="Z331"/>
  <c r="N331"/>
  <c r="DD331"/>
  <c r="CR331"/>
  <c r="DB331" s="1"/>
  <c r="BT331"/>
  <c r="AJ331"/>
  <c r="AT331" s="1"/>
  <c r="BH331"/>
  <c r="X331"/>
  <c r="AH331" s="1"/>
  <c r="L331"/>
  <c r="DG333"/>
  <c r="CU333"/>
  <c r="BW333"/>
  <c r="BK333"/>
  <c r="AM333"/>
  <c r="AA333"/>
  <c r="O333"/>
  <c r="DE333"/>
  <c r="CS333"/>
  <c r="BU333"/>
  <c r="BI333"/>
  <c r="AK333"/>
  <c r="Y333"/>
  <c r="M333"/>
  <c r="DH335"/>
  <c r="CV335"/>
  <c r="BX335"/>
  <c r="AN335"/>
  <c r="BL335"/>
  <c r="AB335"/>
  <c r="P335"/>
  <c r="DF335"/>
  <c r="CT335"/>
  <c r="BV335"/>
  <c r="AL335"/>
  <c r="BJ335"/>
  <c r="Z335"/>
  <c r="N335"/>
  <c r="DD335"/>
  <c r="DN335" s="1"/>
  <c r="CR335"/>
  <c r="BT335"/>
  <c r="CD335" s="1"/>
  <c r="AJ335"/>
  <c r="BH335"/>
  <c r="BR335" s="1"/>
  <c r="X335"/>
  <c r="L335"/>
  <c r="V335" s="1"/>
  <c r="DG337"/>
  <c r="CU337"/>
  <c r="BW337"/>
  <c r="BK337"/>
  <c r="AM337"/>
  <c r="AA337"/>
  <c r="O337"/>
  <c r="DE337"/>
  <c r="CS337"/>
  <c r="BU337"/>
  <c r="BI337"/>
  <c r="AK337"/>
  <c r="Y337"/>
  <c r="M337"/>
  <c r="DH339"/>
  <c r="CV339"/>
  <c r="BX339"/>
  <c r="AN339"/>
  <c r="BL339"/>
  <c r="AB339"/>
  <c r="P339"/>
  <c r="DF339"/>
  <c r="CT339"/>
  <c r="BV339"/>
  <c r="AL339"/>
  <c r="BJ339"/>
  <c r="Z339"/>
  <c r="N339"/>
  <c r="DD339"/>
  <c r="CR339"/>
  <c r="DB339" s="1"/>
  <c r="BT339"/>
  <c r="AJ339"/>
  <c r="AT339" s="1"/>
  <c r="BH339"/>
  <c r="X339"/>
  <c r="AH339" s="1"/>
  <c r="L339"/>
  <c r="DG341"/>
  <c r="CU341"/>
  <c r="BW341"/>
  <c r="BK341"/>
  <c r="AM341"/>
  <c r="AA341"/>
  <c r="O341"/>
  <c r="DE341"/>
  <c r="CS341"/>
  <c r="BU341"/>
  <c r="BI341"/>
  <c r="AK341"/>
  <c r="Y341"/>
  <c r="M341"/>
  <c r="DG343"/>
  <c r="CU343"/>
  <c r="BW343"/>
  <c r="BK343"/>
  <c r="AM343"/>
  <c r="AA343"/>
  <c r="O343"/>
  <c r="DE343"/>
  <c r="CS343"/>
  <c r="BU343"/>
  <c r="BI343"/>
  <c r="AK343"/>
  <c r="Y343"/>
  <c r="M343"/>
  <c r="DH345"/>
  <c r="CV345"/>
  <c r="BX345"/>
  <c r="AN345"/>
  <c r="BL345"/>
  <c r="AB345"/>
  <c r="P345"/>
  <c r="DF345"/>
  <c r="CT345"/>
  <c r="BV345"/>
  <c r="AL345"/>
  <c r="BJ345"/>
  <c r="Z345"/>
  <c r="N345"/>
  <c r="DD345"/>
  <c r="DN345" s="1"/>
  <c r="CR345"/>
  <c r="BT345"/>
  <c r="CD345" s="1"/>
  <c r="AJ345"/>
  <c r="BH345"/>
  <c r="BR345" s="1"/>
  <c r="X345"/>
  <c r="L345"/>
  <c r="V345" s="1"/>
  <c r="DG347"/>
  <c r="CU347"/>
  <c r="BW347"/>
  <c r="BK347"/>
  <c r="AM347"/>
  <c r="AA347"/>
  <c r="O347"/>
  <c r="DE347"/>
  <c r="CS347"/>
  <c r="BU347"/>
  <c r="BI347"/>
  <c r="AK347"/>
  <c r="Y347"/>
  <c r="M347"/>
  <c r="DH349"/>
  <c r="CV349"/>
  <c r="BX349"/>
  <c r="AN349"/>
  <c r="BL349"/>
  <c r="AB349"/>
  <c r="P349"/>
  <c r="DF349"/>
  <c r="CT349"/>
  <c r="BV349"/>
  <c r="AL349"/>
  <c r="BJ349"/>
  <c r="Z349"/>
  <c r="N349"/>
  <c r="DD349"/>
  <c r="CR349"/>
  <c r="DB349" s="1"/>
  <c r="BT349"/>
  <c r="AJ349"/>
  <c r="AT349" s="1"/>
  <c r="BH349"/>
  <c r="X349"/>
  <c r="AH349" s="1"/>
  <c r="L349"/>
  <c r="DG351"/>
  <c r="CU351"/>
  <c r="BW351"/>
  <c r="BK351"/>
  <c r="AM351"/>
  <c r="AA351"/>
  <c r="O351"/>
  <c r="DE351"/>
  <c r="CS351"/>
  <c r="BU351"/>
  <c r="BI351"/>
  <c r="AK351"/>
  <c r="Y351"/>
  <c r="M351"/>
  <c r="DH353"/>
  <c r="CV353"/>
  <c r="BX353"/>
  <c r="AN353"/>
  <c r="BL353"/>
  <c r="AB353"/>
  <c r="P353"/>
  <c r="DF353"/>
  <c r="CT353"/>
  <c r="BV353"/>
  <c r="AL353"/>
  <c r="BJ353"/>
  <c r="Z353"/>
  <c r="N353"/>
  <c r="DD353"/>
  <c r="DN353" s="1"/>
  <c r="CR353"/>
  <c r="BT353"/>
  <c r="CD353" s="1"/>
  <c r="AJ353"/>
  <c r="BH353"/>
  <c r="BR353" s="1"/>
  <c r="X353"/>
  <c r="L353"/>
  <c r="V353" s="1"/>
  <c r="DG355"/>
  <c r="CU355"/>
  <c r="BW355"/>
  <c r="BK355"/>
  <c r="AM355"/>
  <c r="AA355"/>
  <c r="O355"/>
  <c r="DE355"/>
  <c r="CS355"/>
  <c r="BU355"/>
  <c r="BI355"/>
  <c r="AK355"/>
  <c r="Y355"/>
  <c r="M355"/>
  <c r="DH357"/>
  <c r="CV357"/>
  <c r="BX357"/>
  <c r="AN357"/>
  <c r="BL357"/>
  <c r="AB357"/>
  <c r="P357"/>
  <c r="DF357"/>
  <c r="CT357"/>
  <c r="BV357"/>
  <c r="AL357"/>
  <c r="BJ357"/>
  <c r="Z357"/>
  <c r="N357"/>
  <c r="DD357"/>
  <c r="CR357"/>
  <c r="DB357" s="1"/>
  <c r="BT357"/>
  <c r="AJ357"/>
  <c r="AT357" s="1"/>
  <c r="BH357"/>
  <c r="X357"/>
  <c r="AH357" s="1"/>
  <c r="L357"/>
  <c r="DG359"/>
  <c r="CU359"/>
  <c r="BW359"/>
  <c r="BK359"/>
  <c r="AM359"/>
  <c r="AA359"/>
  <c r="O359"/>
  <c r="DE359"/>
  <c r="CS359"/>
  <c r="BU359"/>
  <c r="BI359"/>
  <c r="AK359"/>
  <c r="Y359"/>
  <c r="M359"/>
  <c r="DH361"/>
  <c r="CV361"/>
  <c r="BX361"/>
  <c r="AN361"/>
  <c r="BL361"/>
  <c r="AB361"/>
  <c r="P361"/>
  <c r="DF361"/>
  <c r="CT361"/>
  <c r="BV361"/>
  <c r="AL361"/>
  <c r="BJ361"/>
  <c r="Z361"/>
  <c r="N361"/>
  <c r="DD361"/>
  <c r="DN361" s="1"/>
  <c r="CR361"/>
  <c r="BT361"/>
  <c r="CD361" s="1"/>
  <c r="AJ361"/>
  <c r="BH361"/>
  <c r="BR361" s="1"/>
  <c r="X361"/>
  <c r="L361"/>
  <c r="V361" s="1"/>
  <c r="DG363"/>
  <c r="CU363"/>
  <c r="BW363"/>
  <c r="BK363"/>
  <c r="AM363"/>
  <c r="AA363"/>
  <c r="O363"/>
  <c r="DE363"/>
  <c r="CS363"/>
  <c r="BU363"/>
  <c r="BI363"/>
  <c r="AK363"/>
  <c r="Y363"/>
  <c r="M363"/>
  <c r="DH365"/>
  <c r="CV365"/>
  <c r="BX365"/>
  <c r="AN365"/>
  <c r="BL365"/>
  <c r="AB365"/>
  <c r="P365"/>
  <c r="DF365"/>
  <c r="CT365"/>
  <c r="BV365"/>
  <c r="AL365"/>
  <c r="BJ365"/>
  <c r="Z365"/>
  <c r="N365"/>
  <c r="DD365"/>
  <c r="CR365"/>
  <c r="DB365" s="1"/>
  <c r="BT365"/>
  <c r="AJ365"/>
  <c r="AT365" s="1"/>
  <c r="BH365"/>
  <c r="X365"/>
  <c r="AH365" s="1"/>
  <c r="L365"/>
  <c r="DG367"/>
  <c r="CU367"/>
  <c r="BW367"/>
  <c r="BK367"/>
  <c r="AM367"/>
  <c r="AA367"/>
  <c r="O367"/>
  <c r="DE367"/>
  <c r="CS367"/>
  <c r="BU367"/>
  <c r="BI367"/>
  <c r="AK367"/>
  <c r="Y367"/>
  <c r="M367"/>
  <c r="DH369"/>
  <c r="CV369"/>
  <c r="BX369"/>
  <c r="AN369"/>
  <c r="BL369"/>
  <c r="AB369"/>
  <c r="P369"/>
  <c r="DF369"/>
  <c r="CT369"/>
  <c r="BV369"/>
  <c r="AL369"/>
  <c r="BJ369"/>
  <c r="Z369"/>
  <c r="N369"/>
  <c r="DD369"/>
  <c r="DN369" s="1"/>
  <c r="CR369"/>
  <c r="BT369"/>
  <c r="CD369" s="1"/>
  <c r="AJ369"/>
  <c r="BH369"/>
  <c r="BR369" s="1"/>
  <c r="X369"/>
  <c r="L369"/>
  <c r="V369" s="1"/>
  <c r="DG371"/>
  <c r="CU371"/>
  <c r="BW371"/>
  <c r="BK371"/>
  <c r="AM371"/>
  <c r="AA371"/>
  <c r="O371"/>
  <c r="DE371"/>
  <c r="CS371"/>
  <c r="BU371"/>
  <c r="BI371"/>
  <c r="AK371"/>
  <c r="Y371"/>
  <c r="M371"/>
  <c r="DH373"/>
  <c r="CV373"/>
  <c r="BX373"/>
  <c r="AN373"/>
  <c r="BL373"/>
  <c r="AB373"/>
  <c r="P373"/>
  <c r="DF373"/>
  <c r="CT373"/>
  <c r="BV373"/>
  <c r="AL373"/>
  <c r="BJ373"/>
  <c r="Z373"/>
  <c r="N373"/>
  <c r="DD373"/>
  <c r="CR373"/>
  <c r="DB373" s="1"/>
  <c r="BT373"/>
  <c r="AJ373"/>
  <c r="AT373" s="1"/>
  <c r="BH373"/>
  <c r="X373"/>
  <c r="AH373" s="1"/>
  <c r="L373"/>
  <c r="DG375"/>
  <c r="CU375"/>
  <c r="BW375"/>
  <c r="BK375"/>
  <c r="AM375"/>
  <c r="AA375"/>
  <c r="O375"/>
  <c r="DE375"/>
  <c r="CS375"/>
  <c r="BU375"/>
  <c r="BI375"/>
  <c r="AK375"/>
  <c r="Y375"/>
  <c r="M375"/>
  <c r="DH377"/>
  <c r="CV377"/>
  <c r="BX377"/>
  <c r="AN377"/>
  <c r="BL377"/>
  <c r="AB377"/>
  <c r="P377"/>
  <c r="DF377"/>
  <c r="CT377"/>
  <c r="BV377"/>
  <c r="AL377"/>
  <c r="BJ377"/>
  <c r="Z377"/>
  <c r="N377"/>
  <c r="DD377"/>
  <c r="DN377" s="1"/>
  <c r="CR377"/>
  <c r="BT377"/>
  <c r="CD377" s="1"/>
  <c r="AJ377"/>
  <c r="BH377"/>
  <c r="BR377" s="1"/>
  <c r="X377"/>
  <c r="L377"/>
  <c r="V377" s="1"/>
  <c r="DG379"/>
  <c r="CU379"/>
  <c r="BW379"/>
  <c r="BK379"/>
  <c r="AM379"/>
  <c r="AA379"/>
  <c r="O379"/>
  <c r="DE379"/>
  <c r="CS379"/>
  <c r="BU379"/>
  <c r="BI379"/>
  <c r="AK379"/>
  <c r="Y379"/>
  <c r="M379"/>
  <c r="DH381"/>
  <c r="CV381"/>
  <c r="BX381"/>
  <c r="AN381"/>
  <c r="BL381"/>
  <c r="AB381"/>
  <c r="P381"/>
  <c r="DF381"/>
  <c r="CT381"/>
  <c r="BV381"/>
  <c r="AL381"/>
  <c r="BJ381"/>
  <c r="Z381"/>
  <c r="N381"/>
  <c r="DD381"/>
  <c r="CR381"/>
  <c r="DB381" s="1"/>
  <c r="BT381"/>
  <c r="AJ381"/>
  <c r="AT381" s="1"/>
  <c r="BH381"/>
  <c r="X381"/>
  <c r="AH381" s="1"/>
  <c r="L381"/>
  <c r="DG383"/>
  <c r="CU383"/>
  <c r="BW383"/>
  <c r="BK383"/>
  <c r="AM383"/>
  <c r="AA383"/>
  <c r="O383"/>
  <c r="DE383"/>
  <c r="CS383"/>
  <c r="BU383"/>
  <c r="BI383"/>
  <c r="AK383"/>
  <c r="Y383"/>
  <c r="M383"/>
  <c r="DH385"/>
  <c r="CV385"/>
  <c r="BX385"/>
  <c r="AN385"/>
  <c r="BL385"/>
  <c r="AB385"/>
  <c r="P385"/>
  <c r="DF385"/>
  <c r="CT385"/>
  <c r="BV385"/>
  <c r="AL385"/>
  <c r="BJ385"/>
  <c r="Z385"/>
  <c r="N385"/>
  <c r="DD385"/>
  <c r="DN385" s="1"/>
  <c r="CR385"/>
  <c r="BT385"/>
  <c r="CD385" s="1"/>
  <c r="AJ385"/>
  <c r="BH385"/>
  <c r="BR385" s="1"/>
  <c r="X385"/>
  <c r="L385"/>
  <c r="V385" s="1"/>
  <c r="DG387"/>
  <c r="CU387"/>
  <c r="BW387"/>
  <c r="BK387"/>
  <c r="AM387"/>
  <c r="AA387"/>
  <c r="O387"/>
  <c r="DE387"/>
  <c r="CS387"/>
  <c r="BU387"/>
  <c r="BI387"/>
  <c r="AK387"/>
  <c r="Y387"/>
  <c r="M387"/>
  <c r="DH389"/>
  <c r="CV389"/>
  <c r="BX389"/>
  <c r="AN389"/>
  <c r="BL389"/>
  <c r="AB389"/>
  <c r="P389"/>
  <c r="DF389"/>
  <c r="CT389"/>
  <c r="BV389"/>
  <c r="AL389"/>
  <c r="BJ389"/>
  <c r="Z389"/>
  <c r="N389"/>
  <c r="DD389"/>
  <c r="CR389"/>
  <c r="DB389" s="1"/>
  <c r="BT389"/>
  <c r="AJ389"/>
  <c r="AT389" s="1"/>
  <c r="BH389"/>
  <c r="X389"/>
  <c r="AH389" s="1"/>
  <c r="L389"/>
  <c r="DG391"/>
  <c r="CU391"/>
  <c r="BW391"/>
  <c r="BK391"/>
  <c r="AM391"/>
  <c r="AA391"/>
  <c r="O391"/>
  <c r="DE391"/>
  <c r="CS391"/>
  <c r="BU391"/>
  <c r="BI391"/>
  <c r="AK391"/>
  <c r="Y391"/>
  <c r="M391"/>
  <c r="DH393"/>
  <c r="CV393"/>
  <c r="BX393"/>
  <c r="AN393"/>
  <c r="BL393"/>
  <c r="AB393"/>
  <c r="P393"/>
  <c r="DF393"/>
  <c r="CT393"/>
  <c r="BV393"/>
  <c r="AL393"/>
  <c r="BJ393"/>
  <c r="Z393"/>
  <c r="N393"/>
  <c r="DD393"/>
  <c r="DN393" s="1"/>
  <c r="CR393"/>
  <c r="BT393"/>
  <c r="CD393" s="1"/>
  <c r="AJ393"/>
  <c r="BH393"/>
  <c r="BR393" s="1"/>
  <c r="X393"/>
  <c r="L393"/>
  <c r="V393" s="1"/>
  <c r="DG395"/>
  <c r="CU395"/>
  <c r="BW395"/>
  <c r="BK395"/>
  <c r="AM395"/>
  <c r="AA395"/>
  <c r="O395"/>
  <c r="DE395"/>
  <c r="CS395"/>
  <c r="BU395"/>
  <c r="BI395"/>
  <c r="AK395"/>
  <c r="Y395"/>
  <c r="M395"/>
  <c r="DH397"/>
  <c r="CV397"/>
  <c r="BX397"/>
  <c r="AN397"/>
  <c r="BL397"/>
  <c r="AB397"/>
  <c r="P397"/>
  <c r="DF397"/>
  <c r="CT397"/>
  <c r="BV397"/>
  <c r="AL397"/>
  <c r="BJ397"/>
  <c r="Z397"/>
  <c r="N397"/>
  <c r="DD397"/>
  <c r="CR397"/>
  <c r="DB397" s="1"/>
  <c r="BT397"/>
  <c r="AJ397"/>
  <c r="AT397" s="1"/>
  <c r="BH397"/>
  <c r="X397"/>
  <c r="AH397" s="1"/>
  <c r="L397"/>
  <c r="DG399"/>
  <c r="CU399"/>
  <c r="BW399"/>
  <c r="BK399"/>
  <c r="AM399"/>
  <c r="AA399"/>
  <c r="O399"/>
  <c r="DE399"/>
  <c r="CS399"/>
  <c r="BU399"/>
  <c r="BI399"/>
  <c r="AK399"/>
  <c r="Y399"/>
  <c r="M399"/>
  <c r="DH401"/>
  <c r="CV401"/>
  <c r="BX401"/>
  <c r="AN401"/>
  <c r="BL401"/>
  <c r="AB401"/>
  <c r="P401"/>
  <c r="DF401"/>
  <c r="CT401"/>
  <c r="BV401"/>
  <c r="AL401"/>
  <c r="BJ401"/>
  <c r="Z401"/>
  <c r="N401"/>
  <c r="DD401"/>
  <c r="DN401" s="1"/>
  <c r="CR401"/>
  <c r="BT401"/>
  <c r="CD401" s="1"/>
  <c r="AJ401"/>
  <c r="BH401"/>
  <c r="BR401" s="1"/>
  <c r="X401"/>
  <c r="L401"/>
  <c r="V401" s="1"/>
  <c r="DG403"/>
  <c r="CU403"/>
  <c r="BW403"/>
  <c r="BK403"/>
  <c r="AM403"/>
  <c r="AA403"/>
  <c r="O403"/>
  <c r="DE403"/>
  <c r="CS403"/>
  <c r="BU403"/>
  <c r="BI403"/>
  <c r="AK403"/>
  <c r="Y403"/>
  <c r="M403"/>
  <c r="DH405"/>
  <c r="CV405"/>
  <c r="BX405"/>
  <c r="AN405"/>
  <c r="BL405"/>
  <c r="AB405"/>
  <c r="P405"/>
  <c r="DF405"/>
  <c r="CT405"/>
  <c r="BV405"/>
  <c r="AL405"/>
  <c r="BJ405"/>
  <c r="Z405"/>
  <c r="N405"/>
  <c r="DD405"/>
  <c r="CR405"/>
  <c r="DB405" s="1"/>
  <c r="BT405"/>
  <c r="AJ405"/>
  <c r="AT405" s="1"/>
  <c r="BH405"/>
  <c r="X405"/>
  <c r="AH405" s="1"/>
  <c r="L405"/>
  <c r="DG407"/>
  <c r="CU407"/>
  <c r="BW407"/>
  <c r="BK407"/>
  <c r="AM407"/>
  <c r="AA407"/>
  <c r="O407"/>
  <c r="DE407"/>
  <c r="CS407"/>
  <c r="BU407"/>
  <c r="BI407"/>
  <c r="AK407"/>
  <c r="Y407"/>
  <c r="M407"/>
  <c r="DH409"/>
  <c r="CV409"/>
  <c r="BX409"/>
  <c r="AN409"/>
  <c r="BL409"/>
  <c r="AB409"/>
  <c r="P409"/>
  <c r="DF409"/>
  <c r="CT409"/>
  <c r="BV409"/>
  <c r="AL409"/>
  <c r="BJ409"/>
  <c r="Z409"/>
  <c r="N409"/>
  <c r="DD409"/>
  <c r="DN409" s="1"/>
  <c r="CR409"/>
  <c r="BT409"/>
  <c r="CD409" s="1"/>
  <c r="AJ409"/>
  <c r="BH409"/>
  <c r="BR409" s="1"/>
  <c r="X409"/>
  <c r="L409"/>
  <c r="V409" s="1"/>
  <c r="DG411"/>
  <c r="CU411"/>
  <c r="BW411"/>
  <c r="BK411"/>
  <c r="AM411"/>
  <c r="AA411"/>
  <c r="O411"/>
  <c r="DE411"/>
  <c r="CS411"/>
  <c r="BU411"/>
  <c r="BI411"/>
  <c r="AK411"/>
  <c r="Y411"/>
  <c r="M411"/>
  <c r="DH413"/>
  <c r="CV413"/>
  <c r="BX413"/>
  <c r="AN413"/>
  <c r="BL413"/>
  <c r="AB413"/>
  <c r="P413"/>
  <c r="DF413"/>
  <c r="CT413"/>
  <c r="BV413"/>
  <c r="AL413"/>
  <c r="BJ413"/>
  <c r="Z413"/>
  <c r="N413"/>
  <c r="DD413"/>
  <c r="CR413"/>
  <c r="DB413" s="1"/>
  <c r="BT413"/>
  <c r="AJ413"/>
  <c r="AT413" s="1"/>
  <c r="BH413"/>
  <c r="X413"/>
  <c r="AH413" s="1"/>
  <c r="L413"/>
  <c r="DG415"/>
  <c r="CU415"/>
  <c r="BW415"/>
  <c r="BK415"/>
  <c r="AM415"/>
  <c r="AA415"/>
  <c r="O415"/>
  <c r="DE415"/>
  <c r="CS415"/>
  <c r="BU415"/>
  <c r="BI415"/>
  <c r="AK415"/>
  <c r="Y415"/>
  <c r="M415"/>
  <c r="DH417"/>
  <c r="CV417"/>
  <c r="BX417"/>
  <c r="AN417"/>
  <c r="BL417"/>
  <c r="AB417"/>
  <c r="P417"/>
  <c r="DF417"/>
  <c r="CT417"/>
  <c r="BV417"/>
  <c r="AL417"/>
  <c r="BJ417"/>
  <c r="Z417"/>
  <c r="N417"/>
  <c r="DD417"/>
  <c r="DN417" s="1"/>
  <c r="CR417"/>
  <c r="BT417"/>
  <c r="CD417" s="1"/>
  <c r="AJ417"/>
  <c r="BH417"/>
  <c r="BR417" s="1"/>
  <c r="X417"/>
  <c r="L417"/>
  <c r="V417" s="1"/>
  <c r="DG419"/>
  <c r="CU419"/>
  <c r="BW419"/>
  <c r="BK419"/>
  <c r="AM419"/>
  <c r="AA419"/>
  <c r="O419"/>
  <c r="DE419"/>
  <c r="CS419"/>
  <c r="BU419"/>
  <c r="BI419"/>
  <c r="AK419"/>
  <c r="Y419"/>
  <c r="M419"/>
  <c r="DH421"/>
  <c r="CV421"/>
  <c r="BX421"/>
  <c r="AN421"/>
  <c r="BL421"/>
  <c r="AB421"/>
  <c r="P421"/>
  <c r="DF421"/>
  <c r="CT421"/>
  <c r="BV421"/>
  <c r="AL421"/>
  <c r="BJ421"/>
  <c r="Z421"/>
  <c r="N421"/>
  <c r="DD421"/>
  <c r="CR421"/>
  <c r="DB421" s="1"/>
  <c r="BT421"/>
  <c r="AJ421"/>
  <c r="AT421" s="1"/>
  <c r="BH421"/>
  <c r="X421"/>
  <c r="AH421" s="1"/>
  <c r="L421"/>
  <c r="DG423"/>
  <c r="CU423"/>
  <c r="BW423"/>
  <c r="BK423"/>
  <c r="AM423"/>
  <c r="AA423"/>
  <c r="O423"/>
  <c r="DE423"/>
  <c r="CS423"/>
  <c r="BU423"/>
  <c r="BI423"/>
  <c r="AK423"/>
  <c r="Y423"/>
  <c r="M423"/>
  <c r="DH425"/>
  <c r="CV425"/>
  <c r="BX425"/>
  <c r="AN425"/>
  <c r="BL425"/>
  <c r="AB425"/>
  <c r="P425"/>
  <c r="DF425"/>
  <c r="CT425"/>
  <c r="BV425"/>
  <c r="AL425"/>
  <c r="BJ425"/>
  <c r="Z425"/>
  <c r="N425"/>
  <c r="DD425"/>
  <c r="DN425" s="1"/>
  <c r="CR425"/>
  <c r="BT425"/>
  <c r="CD425" s="1"/>
  <c r="AJ425"/>
  <c r="BH425"/>
  <c r="BR425" s="1"/>
  <c r="X425"/>
  <c r="L425"/>
  <c r="V425" s="1"/>
  <c r="DG427"/>
  <c r="CU427"/>
  <c r="BW427"/>
  <c r="BK427"/>
  <c r="AM427"/>
  <c r="AA427"/>
  <c r="O427"/>
  <c r="DE427"/>
  <c r="CS427"/>
  <c r="BU427"/>
  <c r="BI427"/>
  <c r="AK427"/>
  <c r="Y427"/>
  <c r="M427"/>
  <c r="DH429"/>
  <c r="CV429"/>
  <c r="BX429"/>
  <c r="AN429"/>
  <c r="BL429"/>
  <c r="AB429"/>
  <c r="P429"/>
  <c r="DF429"/>
  <c r="CT429"/>
  <c r="BV429"/>
  <c r="AL429"/>
  <c r="BJ429"/>
  <c r="Z429"/>
  <c r="N429"/>
  <c r="DD429"/>
  <c r="CR429"/>
  <c r="DB429" s="1"/>
  <c r="BT429"/>
  <c r="AJ429"/>
  <c r="AT429" s="1"/>
  <c r="BH429"/>
  <c r="X429"/>
  <c r="AH429" s="1"/>
  <c r="L429"/>
  <c r="DG431"/>
  <c r="CU431"/>
  <c r="BW431"/>
  <c r="BK431"/>
  <c r="AM431"/>
  <c r="AA431"/>
  <c r="O431"/>
  <c r="DE431"/>
  <c r="CS431"/>
  <c r="BU431"/>
  <c r="BI431"/>
  <c r="AK431"/>
  <c r="Y431"/>
  <c r="M431"/>
  <c r="DH433"/>
  <c r="CV433"/>
  <c r="BX433"/>
  <c r="AN433"/>
  <c r="BL433"/>
  <c r="AB433"/>
  <c r="P433"/>
  <c r="DF433"/>
  <c r="CT433"/>
  <c r="BV433"/>
  <c r="AL433"/>
  <c r="BJ433"/>
  <c r="Z433"/>
  <c r="N433"/>
  <c r="DD433"/>
  <c r="DN433" s="1"/>
  <c r="CR433"/>
  <c r="BT433"/>
  <c r="CD433" s="1"/>
  <c r="AJ433"/>
  <c r="BH433"/>
  <c r="BR433" s="1"/>
  <c r="X433"/>
  <c r="L433"/>
  <c r="V433" s="1"/>
  <c r="DG435"/>
  <c r="CU435"/>
  <c r="BW435"/>
  <c r="BK435"/>
  <c r="AM435"/>
  <c r="AA435"/>
  <c r="O435"/>
  <c r="DE435"/>
  <c r="CS435"/>
  <c r="BU435"/>
  <c r="BI435"/>
  <c r="AK435"/>
  <c r="Y435"/>
  <c r="M435"/>
  <c r="DH437"/>
  <c r="CV437"/>
  <c r="BX437"/>
  <c r="AN437"/>
  <c r="BL437"/>
  <c r="AB437"/>
  <c r="P437"/>
  <c r="DF437"/>
  <c r="CT437"/>
  <c r="BV437"/>
  <c r="AL437"/>
  <c r="BJ437"/>
  <c r="Z437"/>
  <c r="N437"/>
  <c r="DD437"/>
  <c r="CR437"/>
  <c r="DB437" s="1"/>
  <c r="BT437"/>
  <c r="AJ437"/>
  <c r="AT437" s="1"/>
  <c r="BH437"/>
  <c r="X437"/>
  <c r="AH437" s="1"/>
  <c r="L437"/>
  <c r="DG439"/>
  <c r="CU439"/>
  <c r="BW439"/>
  <c r="BK439"/>
  <c r="AM439"/>
  <c r="AA439"/>
  <c r="O439"/>
  <c r="DE439"/>
  <c r="CS439"/>
  <c r="BU439"/>
  <c r="BI439"/>
  <c r="AK439"/>
  <c r="Y439"/>
  <c r="M439"/>
  <c r="DH441"/>
  <c r="CV441"/>
  <c r="BX441"/>
  <c r="AN441"/>
  <c r="BL441"/>
  <c r="AB441"/>
  <c r="P441"/>
  <c r="DF441"/>
  <c r="CT441"/>
  <c r="BV441"/>
  <c r="AL441"/>
  <c r="BJ441"/>
  <c r="Z441"/>
  <c r="N441"/>
  <c r="DD441"/>
  <c r="DN441" s="1"/>
  <c r="CR441"/>
  <c r="BT441"/>
  <c r="CD441" s="1"/>
  <c r="AJ441"/>
  <c r="BH441"/>
  <c r="BR441" s="1"/>
  <c r="X441"/>
  <c r="L441"/>
  <c r="V441" s="1"/>
  <c r="DG443"/>
  <c r="CU443"/>
  <c r="BW443"/>
  <c r="BK443"/>
  <c r="AM443"/>
  <c r="AA443"/>
  <c r="O443"/>
  <c r="DE443"/>
  <c r="CS443"/>
  <c r="BU443"/>
  <c r="BI443"/>
  <c r="AK443"/>
  <c r="Y443"/>
  <c r="M443"/>
  <c r="DH445"/>
  <c r="CV445"/>
  <c r="BX445"/>
  <c r="AN445"/>
  <c r="BL445"/>
  <c r="AB445"/>
  <c r="P445"/>
  <c r="DF445"/>
  <c r="CT445"/>
  <c r="BV445"/>
  <c r="AL445"/>
  <c r="BJ445"/>
  <c r="Z445"/>
  <c r="N445"/>
  <c r="DD445"/>
  <c r="CR445"/>
  <c r="DB445" s="1"/>
  <c r="BT445"/>
  <c r="AJ445"/>
  <c r="AT445" s="1"/>
  <c r="BH445"/>
  <c r="X445"/>
  <c r="AH445" s="1"/>
  <c r="L445"/>
  <c r="DG447"/>
  <c r="CU447"/>
  <c r="BW447"/>
  <c r="BK447"/>
  <c r="AM447"/>
  <c r="AA447"/>
  <c r="O447"/>
  <c r="DE447"/>
  <c r="CS447"/>
  <c r="BU447"/>
  <c r="BI447"/>
  <c r="AK447"/>
  <c r="Y447"/>
  <c r="M447"/>
  <c r="DH449"/>
  <c r="CV449"/>
  <c r="BX449"/>
  <c r="AN449"/>
  <c r="BL449"/>
  <c r="AB449"/>
  <c r="P449"/>
  <c r="DF449"/>
  <c r="CT449"/>
  <c r="BV449"/>
  <c r="AL449"/>
  <c r="BJ449"/>
  <c r="Z449"/>
  <c r="N449"/>
  <c r="DD449"/>
  <c r="DN449" s="1"/>
  <c r="CR449"/>
  <c r="BT449"/>
  <c r="CD449" s="1"/>
  <c r="AJ449"/>
  <c r="BH449"/>
  <c r="BR449" s="1"/>
  <c r="X449"/>
  <c r="L449"/>
  <c r="V449" s="1"/>
  <c r="DG451"/>
  <c r="CU451"/>
  <c r="BW451"/>
  <c r="BK451"/>
  <c r="AM451"/>
  <c r="AA451"/>
  <c r="O451"/>
  <c r="DE451"/>
  <c r="CS451"/>
  <c r="BU451"/>
  <c r="BI451"/>
  <c r="AK451"/>
  <c r="Y451"/>
  <c r="M451"/>
  <c r="DH453"/>
  <c r="CV453"/>
  <c r="BX453"/>
  <c r="AN453"/>
  <c r="BL453"/>
  <c r="AB453"/>
  <c r="P453"/>
  <c r="DF453"/>
  <c r="CT453"/>
  <c r="BV453"/>
  <c r="AL453"/>
  <c r="BJ453"/>
  <c r="Z453"/>
  <c r="N453"/>
  <c r="DD453"/>
  <c r="CR453"/>
  <c r="DB453" s="1"/>
  <c r="BT453"/>
  <c r="AJ453"/>
  <c r="AT453" s="1"/>
  <c r="BH453"/>
  <c r="X453"/>
  <c r="AH453" s="1"/>
  <c r="L453"/>
  <c r="DG455"/>
  <c r="CU455"/>
  <c r="BW455"/>
  <c r="BK455"/>
  <c r="AM455"/>
  <c r="AA455"/>
  <c r="O455"/>
  <c r="DE455"/>
  <c r="CS455"/>
  <c r="BU455"/>
  <c r="BI455"/>
  <c r="AK455"/>
  <c r="Y455"/>
  <c r="M455"/>
  <c r="DH457"/>
  <c r="CV457"/>
  <c r="BX457"/>
  <c r="AN457"/>
  <c r="BL457"/>
  <c r="AB457"/>
  <c r="P457"/>
  <c r="DF457"/>
  <c r="CT457"/>
  <c r="BV457"/>
  <c r="AL457"/>
  <c r="BJ457"/>
  <c r="Z457"/>
  <c r="N457"/>
  <c r="DD457"/>
  <c r="DN457" s="1"/>
  <c r="CR457"/>
  <c r="BT457"/>
  <c r="CD457" s="1"/>
  <c r="AJ457"/>
  <c r="BH457"/>
  <c r="BR457" s="1"/>
  <c r="X457"/>
  <c r="L457"/>
  <c r="V457" s="1"/>
  <c r="DG459"/>
  <c r="CU459"/>
  <c r="BW459"/>
  <c r="BK459"/>
  <c r="AM459"/>
  <c r="AA459"/>
  <c r="O459"/>
  <c r="DE459"/>
  <c r="CS459"/>
  <c r="BU459"/>
  <c r="BI459"/>
  <c r="AK459"/>
  <c r="Y459"/>
  <c r="M459"/>
  <c r="DH461"/>
  <c r="CV461"/>
  <c r="BX461"/>
  <c r="AN461"/>
  <c r="BL461"/>
  <c r="AB461"/>
  <c r="P461"/>
  <c r="DF461"/>
  <c r="CT461"/>
  <c r="BV461"/>
  <c r="AL461"/>
  <c r="BJ461"/>
  <c r="Z461"/>
  <c r="N461"/>
  <c r="DD461"/>
  <c r="CR461"/>
  <c r="DB461" s="1"/>
  <c r="BT461"/>
  <c r="AJ461"/>
  <c r="AT461" s="1"/>
  <c r="BH461"/>
  <c r="X461"/>
  <c r="AH461" s="1"/>
  <c r="L461"/>
  <c r="DG463"/>
  <c r="CU463"/>
  <c r="BW463"/>
  <c r="BK463"/>
  <c r="AM463"/>
  <c r="AA463"/>
  <c r="O463"/>
  <c r="DE463"/>
  <c r="CS463"/>
  <c r="BU463"/>
  <c r="BI463"/>
  <c r="AK463"/>
  <c r="Y463"/>
  <c r="M463"/>
  <c r="DH465"/>
  <c r="CV465"/>
  <c r="BX465"/>
  <c r="AN465"/>
  <c r="BL465"/>
  <c r="AB465"/>
  <c r="P465"/>
  <c r="DF465"/>
  <c r="CT465"/>
  <c r="BV465"/>
  <c r="AL465"/>
  <c r="BJ465"/>
  <c r="Z465"/>
  <c r="N465"/>
  <c r="DD465"/>
  <c r="DN465" s="1"/>
  <c r="CR465"/>
  <c r="BT465"/>
  <c r="CD465" s="1"/>
  <c r="AJ465"/>
  <c r="BH465"/>
  <c r="BR465" s="1"/>
  <c r="X465"/>
  <c r="L465"/>
  <c r="V465" s="1"/>
  <c r="DG467"/>
  <c r="CU467"/>
  <c r="BW467"/>
  <c r="BK467"/>
  <c r="AM467"/>
  <c r="AA467"/>
  <c r="O467"/>
  <c r="DE467"/>
  <c r="CS467"/>
  <c r="BU467"/>
  <c r="BI467"/>
  <c r="AK467"/>
  <c r="Y467"/>
  <c r="M467"/>
  <c r="DH469"/>
  <c r="CV469"/>
  <c r="BX469"/>
  <c r="AN469"/>
  <c r="BL469"/>
  <c r="AB469"/>
  <c r="P469"/>
  <c r="DF469"/>
  <c r="CT469"/>
  <c r="BV469"/>
  <c r="AL469"/>
  <c r="BJ469"/>
  <c r="Z469"/>
  <c r="N469"/>
  <c r="DD469"/>
  <c r="CR469"/>
  <c r="DB469" s="1"/>
  <c r="BT469"/>
  <c r="AJ469"/>
  <c r="AT469" s="1"/>
  <c r="BH469"/>
  <c r="X469"/>
  <c r="AH469" s="1"/>
  <c r="L469"/>
  <c r="DG471"/>
  <c r="CU471"/>
  <c r="BW471"/>
  <c r="BK471"/>
  <c r="AM471"/>
  <c r="AA471"/>
  <c r="O471"/>
  <c r="DE471"/>
  <c r="CS471"/>
  <c r="BU471"/>
  <c r="BI471"/>
  <c r="AK471"/>
  <c r="Y471"/>
  <c r="M471"/>
  <c r="DH473"/>
  <c r="CV473"/>
  <c r="BX473"/>
  <c r="AN473"/>
  <c r="BL473"/>
  <c r="AB473"/>
  <c r="P473"/>
  <c r="DF473"/>
  <c r="CT473"/>
  <c r="BV473"/>
  <c r="AL473"/>
  <c r="BJ473"/>
  <c r="Z473"/>
  <c r="N473"/>
  <c r="DD473"/>
  <c r="DN473" s="1"/>
  <c r="CR473"/>
  <c r="BT473"/>
  <c r="CD473" s="1"/>
  <c r="AJ473"/>
  <c r="BH473"/>
  <c r="BR473" s="1"/>
  <c r="X473"/>
  <c r="L473"/>
  <c r="V473" s="1"/>
  <c r="DG475"/>
  <c r="CU475"/>
  <c r="BW475"/>
  <c r="BK475"/>
  <c r="AM475"/>
  <c r="AA475"/>
  <c r="O475"/>
  <c r="DE475"/>
  <c r="CS475"/>
  <c r="BU475"/>
  <c r="BI475"/>
  <c r="AK475"/>
  <c r="Y475"/>
  <c r="M475"/>
  <c r="CV477"/>
  <c r="BX477"/>
  <c r="AN477"/>
  <c r="BL477"/>
  <c r="AB477"/>
  <c r="P477"/>
  <c r="CT477"/>
  <c r="BV477"/>
  <c r="AL477"/>
  <c r="BJ477"/>
  <c r="Z477"/>
  <c r="N477"/>
  <c r="CR477"/>
  <c r="DB477" s="1"/>
  <c r="BT477"/>
  <c r="CD477" s="1"/>
  <c r="AJ477"/>
  <c r="AT477" s="1"/>
  <c r="BH477"/>
  <c r="BR477" s="1"/>
  <c r="X477"/>
  <c r="AH477" s="1"/>
  <c r="L477"/>
  <c r="V477" s="1"/>
  <c r="DG479"/>
  <c r="CU479"/>
  <c r="BW479"/>
  <c r="BK479"/>
  <c r="AM479"/>
  <c r="AA479"/>
  <c r="O479"/>
  <c r="DE479"/>
  <c r="CS479"/>
  <c r="BU479"/>
  <c r="BI479"/>
  <c r="AK479"/>
  <c r="Y479"/>
  <c r="M479"/>
  <c r="CV481"/>
  <c r="BX481"/>
  <c r="AN481"/>
  <c r="BL481"/>
  <c r="AB481"/>
  <c r="P481"/>
  <c r="CT481"/>
  <c r="BV481"/>
  <c r="AL481"/>
  <c r="BJ481"/>
  <c r="Z481"/>
  <c r="N481"/>
  <c r="CR481"/>
  <c r="DB481" s="1"/>
  <c r="BT481"/>
  <c r="CD481" s="1"/>
  <c r="AJ481"/>
  <c r="AT481" s="1"/>
  <c r="BH481"/>
  <c r="BR481" s="1"/>
  <c r="X481"/>
  <c r="AH481" s="1"/>
  <c r="L481"/>
  <c r="V481" s="1"/>
  <c r="DG483"/>
  <c r="CU483"/>
  <c r="BW483"/>
  <c r="BK483"/>
  <c r="AM483"/>
  <c r="AA483"/>
  <c r="O483"/>
  <c r="DE483"/>
  <c r="CS483"/>
  <c r="BU483"/>
  <c r="BI483"/>
  <c r="AK483"/>
  <c r="Y483"/>
  <c r="M483"/>
  <c r="CV485"/>
  <c r="BX485"/>
  <c r="AN485"/>
  <c r="BL485"/>
  <c r="AB485"/>
  <c r="P485"/>
  <c r="CT485"/>
  <c r="BV485"/>
  <c r="AL485"/>
  <c r="BJ485"/>
  <c r="Z485"/>
  <c r="N485"/>
  <c r="CR485"/>
  <c r="DB485" s="1"/>
  <c r="BT485"/>
  <c r="CD485" s="1"/>
  <c r="AJ485"/>
  <c r="AT485" s="1"/>
  <c r="BH485"/>
  <c r="BR485" s="1"/>
  <c r="X485"/>
  <c r="AH485" s="1"/>
  <c r="L485"/>
  <c r="V485" s="1"/>
  <c r="DG487"/>
  <c r="CU487"/>
  <c r="BW487"/>
  <c r="BK487"/>
  <c r="AM487"/>
  <c r="AA487"/>
  <c r="O487"/>
  <c r="DE487"/>
  <c r="CS487"/>
  <c r="BU487"/>
  <c r="BI487"/>
  <c r="AK487"/>
  <c r="Y487"/>
  <c r="M487"/>
  <c r="CV489"/>
  <c r="BX489"/>
  <c r="AN489"/>
  <c r="BL489"/>
  <c r="AB489"/>
  <c r="P489"/>
  <c r="CT489"/>
  <c r="BV489"/>
  <c r="AL489"/>
  <c r="BJ489"/>
  <c r="Z489"/>
  <c r="N489"/>
  <c r="CR489"/>
  <c r="DB489" s="1"/>
  <c r="BT489"/>
  <c r="CD489" s="1"/>
  <c r="AJ489"/>
  <c r="AT489" s="1"/>
  <c r="BH489"/>
  <c r="BR489" s="1"/>
  <c r="X489"/>
  <c r="AH489" s="1"/>
  <c r="L489"/>
  <c r="V489" s="1"/>
  <c r="DG491"/>
  <c r="CU491"/>
  <c r="BW491"/>
  <c r="BK491"/>
  <c r="AM491"/>
  <c r="AA491"/>
  <c r="O491"/>
  <c r="DE491"/>
  <c r="CS491"/>
  <c r="BU491"/>
  <c r="BI491"/>
  <c r="AK491"/>
  <c r="Y491"/>
  <c r="M491"/>
  <c r="CV493"/>
  <c r="BX493"/>
  <c r="AN493"/>
  <c r="BL493"/>
  <c r="AB493"/>
  <c r="P493"/>
  <c r="CT493"/>
  <c r="BV493"/>
  <c r="AL493"/>
  <c r="BJ493"/>
  <c r="Z493"/>
  <c r="N493"/>
  <c r="CR493"/>
  <c r="DB493" s="1"/>
  <c r="BT493"/>
  <c r="CD493" s="1"/>
  <c r="AJ493"/>
  <c r="AT493" s="1"/>
  <c r="BH493"/>
  <c r="BR493" s="1"/>
  <c r="X493"/>
  <c r="AH493" s="1"/>
  <c r="L493"/>
  <c r="V493" s="1"/>
  <c r="DG495"/>
  <c r="CU495"/>
  <c r="BW495"/>
  <c r="BK495"/>
  <c r="AM495"/>
  <c r="AA495"/>
  <c r="O495"/>
  <c r="DE495"/>
  <c r="CS495"/>
  <c r="BU495"/>
  <c r="BI495"/>
  <c r="AK495"/>
  <c r="Y495"/>
  <c r="M495"/>
  <c r="CV497"/>
  <c r="BX497"/>
  <c r="AN497"/>
  <c r="BL497"/>
  <c r="AB497"/>
  <c r="P497"/>
  <c r="CT497"/>
  <c r="BV497"/>
  <c r="AL497"/>
  <c r="BJ497"/>
  <c r="Z497"/>
  <c r="N497"/>
  <c r="CR497"/>
  <c r="DB497" s="1"/>
  <c r="BT497"/>
  <c r="CD497" s="1"/>
  <c r="AJ497"/>
  <c r="AT497" s="1"/>
  <c r="BH497"/>
  <c r="BR497" s="1"/>
  <c r="X497"/>
  <c r="AH497" s="1"/>
  <c r="L497"/>
  <c r="V497" s="1"/>
  <c r="DG499"/>
  <c r="CU499"/>
  <c r="BW499"/>
  <c r="BK499"/>
  <c r="AM499"/>
  <c r="AA499"/>
  <c r="O499"/>
  <c r="DE499"/>
  <c r="CS499"/>
  <c r="BU499"/>
  <c r="BI499"/>
  <c r="AK499"/>
  <c r="Y499"/>
  <c r="M499"/>
  <c r="EY138"/>
  <c r="EY140"/>
  <c r="EY142"/>
  <c r="EY144"/>
  <c r="EY146"/>
  <c r="EY148"/>
  <c r="EY150"/>
  <c r="EY152"/>
  <c r="EY154"/>
  <c r="EY156"/>
  <c r="EY158"/>
  <c r="AU160"/>
  <c r="EY162"/>
  <c r="AU164"/>
  <c r="EY166"/>
  <c r="AU168"/>
  <c r="EY170"/>
  <c r="AU172"/>
  <c r="EY174"/>
  <c r="AU176"/>
  <c r="EY178"/>
  <c r="AU180"/>
  <c r="EY182"/>
  <c r="AU184"/>
  <c r="EY186"/>
  <c r="AU188"/>
  <c r="EY190"/>
  <c r="AU192"/>
  <c r="EY194"/>
  <c r="AU196"/>
  <c r="EY198"/>
  <c r="AU200"/>
  <c r="EY202"/>
  <c r="AU204"/>
  <c r="EY206"/>
  <c r="AU208"/>
  <c r="EY210"/>
  <c r="AU212"/>
  <c r="EY214"/>
  <c r="AU216"/>
  <c r="EY218"/>
  <c r="AU220"/>
  <c r="EY222"/>
  <c r="AU224"/>
  <c r="EY226"/>
  <c r="AU228"/>
  <c r="EY230"/>
  <c r="AU232"/>
  <c r="EY234"/>
  <c r="AU236"/>
  <c r="EY238"/>
  <c r="AU240"/>
  <c r="EY242"/>
  <c r="AU244"/>
  <c r="EY246"/>
  <c r="AU248"/>
  <c r="EY250"/>
  <c r="AU252"/>
  <c r="EY254"/>
  <c r="AU256"/>
  <c r="EY258"/>
  <c r="AU260"/>
  <c r="EY262"/>
  <c r="AU264"/>
  <c r="EY266"/>
  <c r="AU268"/>
  <c r="EY270"/>
  <c r="AU272"/>
  <c r="EY274"/>
  <c r="AU276"/>
  <c r="EY278"/>
  <c r="AU280"/>
  <c r="EY282"/>
  <c r="AU284"/>
  <c r="EY286"/>
  <c r="AU288"/>
  <c r="EY290"/>
  <c r="AU292"/>
  <c r="EY294"/>
  <c r="AU296"/>
  <c r="EY298"/>
  <c r="AU300"/>
  <c r="EY302"/>
  <c r="AU304"/>
  <c r="EY306"/>
  <c r="AU308"/>
  <c r="EY310"/>
  <c r="AU312"/>
  <c r="EY314"/>
  <c r="AU316"/>
  <c r="EY318"/>
  <c r="AU320"/>
  <c r="EY322"/>
  <c r="AU324"/>
  <c r="EY326"/>
  <c r="AU328"/>
  <c r="EY330"/>
  <c r="AU332"/>
  <c r="EY334"/>
  <c r="AU336"/>
  <c r="EY338"/>
  <c r="AU340"/>
  <c r="EY342"/>
  <c r="EY470"/>
  <c r="AU472"/>
  <c r="EY474"/>
  <c r="EA476"/>
  <c r="AU476"/>
  <c r="EY478"/>
  <c r="EA480"/>
  <c r="AU480"/>
  <c r="EY482"/>
  <c r="EA484"/>
  <c r="AU484"/>
  <c r="EY486"/>
  <c r="EA488"/>
  <c r="AU488"/>
  <c r="EY490"/>
  <c r="EA492"/>
  <c r="AU492"/>
  <c r="F26" i="2"/>
  <c r="AV4" i="1"/>
  <c r="BA4"/>
  <c r="DE4"/>
  <c r="V27" i="2" s="1"/>
  <c r="CG4" i="1"/>
  <c r="D27" i="2" s="1"/>
  <c r="DJ4" i="1"/>
  <c r="CL4"/>
  <c r="F27" i="2" s="1"/>
  <c r="AW4" i="1"/>
  <c r="D18" i="2" s="1"/>
  <c r="BB4" i="1"/>
  <c r="F18" i="2" s="1"/>
  <c r="AP4" i="1"/>
  <c r="X9" i="2" s="1"/>
  <c r="R4" i="1"/>
  <c r="F9" i="2" s="1"/>
  <c r="M4" i="1"/>
  <c r="D9" i="2" s="1"/>
  <c r="CX4" i="1"/>
  <c r="BI4"/>
  <c r="BU4"/>
  <c r="DQ4"/>
  <c r="EC4"/>
  <c r="EO4"/>
  <c r="BN4"/>
  <c r="AK4"/>
  <c r="V9" i="2" s="1"/>
  <c r="CS4" i="1"/>
  <c r="M27" i="2" s="1"/>
  <c r="AD4" i="1"/>
  <c r="BZ4"/>
  <c r="DV4"/>
  <c r="EH4"/>
  <c r="ET4"/>
  <c r="Y4"/>
  <c r="M9" i="2" s="1"/>
  <c r="CH4" i="1"/>
  <c r="D28" i="2" s="1"/>
  <c r="DK4" i="1"/>
  <c r="DF4"/>
  <c r="V28" i="2" s="1"/>
  <c r="AX4" i="1"/>
  <c r="D19" i="2" s="1"/>
  <c r="CM4" i="1"/>
  <c r="F28" i="2" s="1"/>
  <c r="BC4" i="1"/>
  <c r="F19" i="2" s="1"/>
  <c r="AQ4" i="1"/>
  <c r="X10" i="2" s="1"/>
  <c r="AE4" i="1"/>
  <c r="O10" i="2" s="1"/>
  <c r="BO4" i="1"/>
  <c r="O19" i="2" s="1"/>
  <c r="CA4" i="1"/>
  <c r="DW4"/>
  <c r="F37" i="2" s="1"/>
  <c r="EI4" i="1"/>
  <c r="O37" i="2" s="1"/>
  <c r="EU4" i="1"/>
  <c r="X37" i="2" s="1"/>
  <c r="Z4" i="1"/>
  <c r="M10" i="2" s="1"/>
  <c r="AL4" i="1"/>
  <c r="V10" i="2" s="1"/>
  <c r="CT4" i="1"/>
  <c r="M28" i="2" s="1"/>
  <c r="S4" i="1"/>
  <c r="F10" i="2" s="1"/>
  <c r="N4" i="1"/>
  <c r="D10" i="2" s="1"/>
  <c r="BJ4" i="1"/>
  <c r="M19" i="2" s="1"/>
  <c r="DR4" i="1"/>
  <c r="D37" i="2" s="1"/>
  <c r="EP4" i="1"/>
  <c r="V37" i="2" s="1"/>
  <c r="CY4" i="1"/>
  <c r="O28" i="2" s="1"/>
  <c r="BV4" i="1"/>
  <c r="ED4"/>
  <c r="M37" i="2" s="1"/>
  <c r="DG4" i="1"/>
  <c r="V29" i="2" s="1"/>
  <c r="CI4" i="1"/>
  <c r="D29" i="2" s="1"/>
  <c r="DL4" i="1"/>
  <c r="CN4"/>
  <c r="F29" i="2" s="1"/>
  <c r="AY4" i="1"/>
  <c r="D20" i="2" s="1"/>
  <c r="BD4" i="1"/>
  <c r="F20" i="2" s="1"/>
  <c r="AR4" i="1"/>
  <c r="X11" i="2" s="1"/>
  <c r="T4" i="1"/>
  <c r="F11" i="2" s="1"/>
  <c r="O4" i="1"/>
  <c r="D11" i="2" s="1"/>
  <c r="CZ4" i="1"/>
  <c r="O29" i="2" s="1"/>
  <c r="BK4" i="1"/>
  <c r="M20" i="2" s="1"/>
  <c r="BW4" i="1"/>
  <c r="DS4"/>
  <c r="D38" i="2" s="1"/>
  <c r="EE4" i="1"/>
  <c r="M38" i="2" s="1"/>
  <c r="EQ4" i="1"/>
  <c r="V38" i="2" s="1"/>
  <c r="AF4" i="1"/>
  <c r="O11" i="2" s="1"/>
  <c r="CB4" i="1"/>
  <c r="DX4"/>
  <c r="F38" i="2" s="1"/>
  <c r="EJ4" i="1"/>
  <c r="O38" i="2" s="1"/>
  <c r="EV4" i="1"/>
  <c r="X38" i="2" s="1"/>
  <c r="AA4" i="1"/>
  <c r="M11" i="2" s="1"/>
  <c r="BP4" i="1"/>
  <c r="O20" i="2" s="1"/>
  <c r="AM4" i="1"/>
  <c r="V11" i="2" s="1"/>
  <c r="CU4" i="1"/>
  <c r="M29" i="2" s="1"/>
  <c r="CJ4" i="1"/>
  <c r="D30" i="2" s="1"/>
  <c r="DM4" i="1"/>
  <c r="DH4"/>
  <c r="V30" i="2" s="1"/>
  <c r="AZ4" i="1"/>
  <c r="D21" i="2" s="1"/>
  <c r="CO4" i="1"/>
  <c r="F30" i="2" s="1"/>
  <c r="BE4" i="1"/>
  <c r="F21" i="2" s="1"/>
  <c r="AS4" i="1"/>
  <c r="X12" i="2" s="1"/>
  <c r="AG4" i="1"/>
  <c r="O12" i="2" s="1"/>
  <c r="BQ4" i="1"/>
  <c r="O21" i="2" s="1"/>
  <c r="CC4" i="1"/>
  <c r="DY4"/>
  <c r="F39" i="2" s="1"/>
  <c r="EK4" i="1"/>
  <c r="O39" i="2" s="1"/>
  <c r="EW4" i="1"/>
  <c r="X39" i="2" s="1"/>
  <c r="AB4" i="1"/>
  <c r="M12" i="2" s="1"/>
  <c r="AN4" i="1"/>
  <c r="V12" i="2" s="1"/>
  <c r="CV4" i="1"/>
  <c r="M30" i="2" s="1"/>
  <c r="DA4" i="1"/>
  <c r="O30" i="2" s="1"/>
  <c r="BX4" i="1"/>
  <c r="EF4"/>
  <c r="M39" i="2" s="1"/>
  <c r="U4" i="1"/>
  <c r="F12" i="2" s="1"/>
  <c r="P4" i="1"/>
  <c r="D12" i="2" s="1"/>
  <c r="BL4" i="1"/>
  <c r="M21" i="2" s="1"/>
  <c r="DT4" i="1"/>
  <c r="D39" i="2" s="1"/>
  <c r="ER4" i="1"/>
  <c r="V39" i="2" s="1"/>
  <c r="BT5" i="1"/>
  <c r="BU5"/>
  <c r="BV5"/>
  <c r="BW5"/>
  <c r="BX5"/>
  <c r="BY5"/>
  <c r="CA5"/>
  <c r="CC5"/>
  <c r="BZ5"/>
  <c r="CB5"/>
  <c r="BY4"/>
  <c r="BT4"/>
  <c r="BZ6"/>
  <c r="CB6"/>
  <c r="BZ8"/>
  <c r="CB8"/>
  <c r="BZ10"/>
  <c r="CB10"/>
  <c r="BZ12"/>
  <c r="CB12"/>
  <c r="BZ14"/>
  <c r="CB14"/>
  <c r="BZ16"/>
  <c r="CB16"/>
  <c r="BZ18"/>
  <c r="CB18"/>
  <c r="BZ20"/>
  <c r="CB20"/>
  <c r="BZ22"/>
  <c r="CB22"/>
  <c r="BZ24"/>
  <c r="CB24"/>
  <c r="BZ26"/>
  <c r="CB26"/>
  <c r="BZ28"/>
  <c r="CB28"/>
  <c r="BZ30"/>
  <c r="CB30"/>
  <c r="BZ32"/>
  <c r="CB32"/>
  <c r="BZ34"/>
  <c r="CB34"/>
  <c r="BZ36"/>
  <c r="CB36"/>
  <c r="BZ38"/>
  <c r="CB38"/>
  <c r="BZ40"/>
  <c r="CB40"/>
  <c r="BZ42"/>
  <c r="CB42"/>
  <c r="BZ44"/>
  <c r="CB44"/>
  <c r="BZ46"/>
  <c r="CB46"/>
  <c r="BZ48"/>
  <c r="CB48"/>
  <c r="BZ50"/>
  <c r="CB50"/>
  <c r="BZ52"/>
  <c r="CB52"/>
  <c r="BZ54"/>
  <c r="CB54"/>
  <c r="BZ56"/>
  <c r="CB56"/>
  <c r="BZ58"/>
  <c r="CB58"/>
  <c r="BZ60"/>
  <c r="CB60"/>
  <c r="BZ62"/>
  <c r="CB62"/>
  <c r="BZ64"/>
  <c r="CB64"/>
  <c r="BZ66"/>
  <c r="CB66"/>
  <c r="BZ68"/>
  <c r="CB68"/>
  <c r="BZ70"/>
  <c r="CB70"/>
  <c r="BZ72"/>
  <c r="CB72"/>
  <c r="BZ74"/>
  <c r="CB74"/>
  <c r="BZ76"/>
  <c r="CB76"/>
  <c r="BZ78"/>
  <c r="CB78"/>
  <c r="BZ80"/>
  <c r="CB80"/>
  <c r="BZ82"/>
  <c r="CB82"/>
  <c r="BZ84"/>
  <c r="CB84"/>
  <c r="BZ86"/>
  <c r="CB86"/>
  <c r="BZ88"/>
  <c r="CB88"/>
  <c r="BZ90"/>
  <c r="CB90"/>
  <c r="BZ92"/>
  <c r="CB92"/>
  <c r="BZ94"/>
  <c r="CB94"/>
  <c r="BZ96"/>
  <c r="CB96"/>
  <c r="BZ98"/>
  <c r="CB98"/>
  <c r="BZ100"/>
  <c r="CB100"/>
  <c r="BZ102"/>
  <c r="CB102"/>
  <c r="BZ104"/>
  <c r="CB104"/>
  <c r="BZ106"/>
  <c r="CB106"/>
  <c r="BZ108"/>
  <c r="CB108"/>
  <c r="BZ110"/>
  <c r="CB110"/>
  <c r="BZ112"/>
  <c r="CB112"/>
  <c r="BZ114"/>
  <c r="CB114"/>
  <c r="BZ116"/>
  <c r="CB116"/>
  <c r="BZ118"/>
  <c r="CB118"/>
  <c r="BZ120"/>
  <c r="CB120"/>
  <c r="BZ122"/>
  <c r="CB122"/>
  <c r="BZ124"/>
  <c r="CB124"/>
  <c r="BZ126"/>
  <c r="CB126"/>
  <c r="BZ128"/>
  <c r="CB128"/>
  <c r="BZ130"/>
  <c r="CB130"/>
  <c r="BZ132"/>
  <c r="CB132"/>
  <c r="BZ134"/>
  <c r="CB134"/>
  <c r="BZ136"/>
  <c r="CB136"/>
  <c r="BZ138"/>
  <c r="CB138"/>
  <c r="BZ140"/>
  <c r="CB140"/>
  <c r="BZ142"/>
  <c r="CB142"/>
  <c r="BZ144"/>
  <c r="CB144"/>
  <c r="BZ146"/>
  <c r="CB146"/>
  <c r="BZ148"/>
  <c r="CB148"/>
  <c r="BZ150"/>
  <c r="CB150"/>
  <c r="BZ152"/>
  <c r="CB152"/>
  <c r="BZ154"/>
  <c r="CB154"/>
  <c r="BZ156"/>
  <c r="CB156"/>
  <c r="BZ158"/>
  <c r="CB158"/>
  <c r="BZ160"/>
  <c r="CB160"/>
  <c r="BZ162"/>
  <c r="CB162"/>
  <c r="BZ164"/>
  <c r="CB164"/>
  <c r="BZ166"/>
  <c r="CB166"/>
  <c r="BZ168"/>
  <c r="CB168"/>
  <c r="BZ170"/>
  <c r="CB170"/>
  <c r="BZ172"/>
  <c r="CB172"/>
  <c r="BZ174"/>
  <c r="CB174"/>
  <c r="BZ176"/>
  <c r="CB176"/>
  <c r="BZ178"/>
  <c r="CB178"/>
  <c r="BZ180"/>
  <c r="CB180"/>
  <c r="BZ182"/>
  <c r="CB182"/>
  <c r="BZ184"/>
  <c r="CB184"/>
  <c r="BZ186"/>
  <c r="CB186"/>
  <c r="BZ188"/>
  <c r="CB188"/>
  <c r="BZ190"/>
  <c r="CB190"/>
  <c r="BZ192"/>
  <c r="CB192"/>
  <c r="BZ194"/>
  <c r="CB194"/>
  <c r="BZ196"/>
  <c r="CB196"/>
  <c r="BZ198"/>
  <c r="CB198"/>
  <c r="BZ200"/>
  <c r="CB200"/>
  <c r="BZ202"/>
  <c r="CB202"/>
  <c r="BZ204"/>
  <c r="CB204"/>
  <c r="BZ206"/>
  <c r="CB206"/>
  <c r="BZ208"/>
  <c r="CB208"/>
  <c r="BZ210"/>
  <c r="CB210"/>
  <c r="BZ212"/>
  <c r="CB212"/>
  <c r="BZ214"/>
  <c r="CB214"/>
  <c r="BZ216"/>
  <c r="CB216"/>
  <c r="BZ218"/>
  <c r="CB218"/>
  <c r="BZ220"/>
  <c r="CB220"/>
  <c r="BZ222"/>
  <c r="CB222"/>
  <c r="BZ224"/>
  <c r="CB224"/>
  <c r="BZ226"/>
  <c r="CB226"/>
  <c r="BZ228"/>
  <c r="CB228"/>
  <c r="BZ230"/>
  <c r="CB230"/>
  <c r="BZ232"/>
  <c r="CB232"/>
  <c r="BZ234"/>
  <c r="CB234"/>
  <c r="BZ236"/>
  <c r="CB236"/>
  <c r="BZ238"/>
  <c r="CB238"/>
  <c r="BZ240"/>
  <c r="CB240"/>
  <c r="BZ242"/>
  <c r="CB242"/>
  <c r="BZ244"/>
  <c r="CB244"/>
  <c r="BZ246"/>
  <c r="CB246"/>
  <c r="BZ248"/>
  <c r="CB248"/>
  <c r="BZ250"/>
  <c r="CB250"/>
  <c r="BZ252"/>
  <c r="CB252"/>
  <c r="BZ254"/>
  <c r="CB254"/>
  <c r="BZ256"/>
  <c r="CB256"/>
  <c r="BZ258"/>
  <c r="CB258"/>
  <c r="BZ260"/>
  <c r="CB260"/>
  <c r="BZ262"/>
  <c r="CB262"/>
  <c r="BZ264"/>
  <c r="CB264"/>
  <c r="BZ266"/>
  <c r="CB266"/>
  <c r="BZ268"/>
  <c r="CB268"/>
  <c r="BZ270"/>
  <c r="CB270"/>
  <c r="BZ272"/>
  <c r="CB272"/>
  <c r="BZ274"/>
  <c r="CB274"/>
  <c r="BZ276"/>
  <c r="CB276"/>
  <c r="BZ278"/>
  <c r="CB278"/>
  <c r="BZ280"/>
  <c r="CB280"/>
  <c r="BZ282"/>
  <c r="CB282"/>
  <c r="BZ284"/>
  <c r="CB284"/>
  <c r="BZ286"/>
  <c r="CB286"/>
  <c r="BZ288"/>
  <c r="CB288"/>
  <c r="BZ290"/>
  <c r="CB290"/>
  <c r="BZ292"/>
  <c r="CB292"/>
  <c r="BZ294"/>
  <c r="CB294"/>
  <c r="BZ296"/>
  <c r="CB296"/>
  <c r="BZ298"/>
  <c r="CB298"/>
  <c r="BZ300"/>
  <c r="CB300"/>
  <c r="BZ302"/>
  <c r="CB302"/>
  <c r="BZ304"/>
  <c r="CB304"/>
  <c r="BZ306"/>
  <c r="CB306"/>
  <c r="BZ308"/>
  <c r="CB308"/>
  <c r="BZ310"/>
  <c r="CB310"/>
  <c r="BZ312"/>
  <c r="CB312"/>
  <c r="BZ314"/>
  <c r="CB314"/>
  <c r="BZ316"/>
  <c r="CB316"/>
  <c r="BZ318"/>
  <c r="CB318"/>
  <c r="BZ320"/>
  <c r="CB320"/>
  <c r="BZ322"/>
  <c r="CB322"/>
  <c r="BZ324"/>
  <c r="CB324"/>
  <c r="BZ326"/>
  <c r="CB326"/>
  <c r="BZ328"/>
  <c r="CB328"/>
  <c r="BZ330"/>
  <c r="CB330"/>
  <c r="BZ332"/>
  <c r="CB332"/>
  <c r="BZ334"/>
  <c r="CB334"/>
  <c r="BZ336"/>
  <c r="CB336"/>
  <c r="BZ338"/>
  <c r="CB338"/>
  <c r="BZ340"/>
  <c r="CB340"/>
  <c r="BZ342"/>
  <c r="CB342"/>
  <c r="BZ344"/>
  <c r="CB344"/>
  <c r="BZ346"/>
  <c r="CB346"/>
  <c r="BZ348"/>
  <c r="CB348"/>
  <c r="BZ350"/>
  <c r="CB350"/>
  <c r="BZ352"/>
  <c r="CB352"/>
  <c r="BZ354"/>
  <c r="CB354"/>
  <c r="BZ356"/>
  <c r="CB356"/>
  <c r="BZ358"/>
  <c r="CB358"/>
  <c r="BZ360"/>
  <c r="CB360"/>
  <c r="BZ362"/>
  <c r="CB362"/>
  <c r="BZ364"/>
  <c r="CB364"/>
  <c r="BZ366"/>
  <c r="CB366"/>
  <c r="BZ368"/>
  <c r="CB368"/>
  <c r="BZ370"/>
  <c r="CB370"/>
  <c r="BZ372"/>
  <c r="CB372"/>
  <c r="BZ374"/>
  <c r="CB374"/>
  <c r="BZ376"/>
  <c r="CB376"/>
  <c r="BZ378"/>
  <c r="CB378"/>
  <c r="BZ380"/>
  <c r="CB380"/>
  <c r="BZ382"/>
  <c r="CB382"/>
  <c r="BZ384"/>
  <c r="CB384"/>
  <c r="BZ386"/>
  <c r="CB386"/>
  <c r="BZ388"/>
  <c r="CB388"/>
  <c r="BZ390"/>
  <c r="CB390"/>
  <c r="BZ392"/>
  <c r="CB392"/>
  <c r="BZ394"/>
  <c r="CB394"/>
  <c r="BZ396"/>
  <c r="CB396"/>
  <c r="BZ398"/>
  <c r="CB398"/>
  <c r="BZ400"/>
  <c r="CB400"/>
  <c r="BZ402"/>
  <c r="CB402"/>
  <c r="BZ404"/>
  <c r="CB404"/>
  <c r="BZ406"/>
  <c r="CB406"/>
  <c r="BZ408"/>
  <c r="CB408"/>
  <c r="BZ410"/>
  <c r="CB410"/>
  <c r="BZ412"/>
  <c r="CB412"/>
  <c r="BZ414"/>
  <c r="CB414"/>
  <c r="BZ416"/>
  <c r="CB416"/>
  <c r="BZ418"/>
  <c r="CB418"/>
  <c r="BZ420"/>
  <c r="CB420"/>
  <c r="BZ422"/>
  <c r="CB422"/>
  <c r="BZ424"/>
  <c r="CB424"/>
  <c r="BZ426"/>
  <c r="CB426"/>
  <c r="BZ428"/>
  <c r="CB428"/>
  <c r="BZ430"/>
  <c r="CB430"/>
  <c r="BZ432"/>
  <c r="CB432"/>
  <c r="BZ434"/>
  <c r="CB434"/>
  <c r="BZ436"/>
  <c r="CB436"/>
  <c r="BZ438"/>
  <c r="CB438"/>
  <c r="BZ440"/>
  <c r="CB440"/>
  <c r="BZ442"/>
  <c r="CB442"/>
  <c r="BZ444"/>
  <c r="CB444"/>
  <c r="BZ446"/>
  <c r="CB446"/>
  <c r="BZ448"/>
  <c r="CB448"/>
  <c r="BZ450"/>
  <c r="CB450"/>
  <c r="BZ452"/>
  <c r="CB452"/>
  <c r="BZ454"/>
  <c r="CB454"/>
  <c r="BZ456"/>
  <c r="CB456"/>
  <c r="BZ458"/>
  <c r="CB458"/>
  <c r="BZ460"/>
  <c r="CB460"/>
  <c r="BZ462"/>
  <c r="CB462"/>
  <c r="BZ464"/>
  <c r="CB464"/>
  <c r="BZ466"/>
  <c r="CB466"/>
  <c r="BZ468"/>
  <c r="CB468"/>
  <c r="BZ470"/>
  <c r="CB470"/>
  <c r="BZ472"/>
  <c r="CB472"/>
  <c r="BZ474"/>
  <c r="CB474"/>
  <c r="BZ476"/>
  <c r="CB476"/>
  <c r="BZ478"/>
  <c r="CB478"/>
  <c r="BZ480"/>
  <c r="CB480"/>
  <c r="BZ482"/>
  <c r="CB482"/>
  <c r="BZ484"/>
  <c r="CB484"/>
  <c r="BZ486"/>
  <c r="CB486"/>
  <c r="BZ488"/>
  <c r="CB488"/>
  <c r="BZ490"/>
  <c r="CB490"/>
  <c r="BZ492"/>
  <c r="CB492"/>
  <c r="BZ494"/>
  <c r="CB494"/>
  <c r="BZ496"/>
  <c r="CB496"/>
  <c r="BZ498"/>
  <c r="CB498"/>
  <c r="BZ500"/>
  <c r="CB500"/>
  <c r="BY6"/>
  <c r="CA6"/>
  <c r="CC6"/>
  <c r="BY8"/>
  <c r="CA8"/>
  <c r="CC8"/>
  <c r="BY10"/>
  <c r="CA10"/>
  <c r="CC10"/>
  <c r="BY12"/>
  <c r="CA12"/>
  <c r="CC12"/>
  <c r="BY14"/>
  <c r="CA14"/>
  <c r="CC14"/>
  <c r="BY16"/>
  <c r="CA16"/>
  <c r="CC16"/>
  <c r="BY18"/>
  <c r="CA18"/>
  <c r="CC18"/>
  <c r="BY20"/>
  <c r="CA20"/>
  <c r="CC20"/>
  <c r="BY22"/>
  <c r="CA22"/>
  <c r="CC22"/>
  <c r="BY24"/>
  <c r="CA24"/>
  <c r="CC24"/>
  <c r="BY26"/>
  <c r="CA26"/>
  <c r="CC26"/>
  <c r="BY28"/>
  <c r="CA28"/>
  <c r="CC28"/>
  <c r="BY30"/>
  <c r="CA30"/>
  <c r="CC30"/>
  <c r="BY32"/>
  <c r="CA32"/>
  <c r="CC32"/>
  <c r="BY34"/>
  <c r="CA34"/>
  <c r="CC34"/>
  <c r="BY36"/>
  <c r="CA36"/>
  <c r="CC36"/>
  <c r="BY38"/>
  <c r="CA38"/>
  <c r="CC38"/>
  <c r="BY40"/>
  <c r="CA40"/>
  <c r="CC40"/>
  <c r="BY42"/>
  <c r="CA42"/>
  <c r="CC42"/>
  <c r="BY44"/>
  <c r="CA44"/>
  <c r="CC44"/>
  <c r="BY46"/>
  <c r="CA46"/>
  <c r="CC46"/>
  <c r="BY48"/>
  <c r="CA48"/>
  <c r="CC48"/>
  <c r="BY50"/>
  <c r="CA50"/>
  <c r="CC50"/>
  <c r="BY52"/>
  <c r="CA52"/>
  <c r="CC52"/>
  <c r="BY54"/>
  <c r="CA54"/>
  <c r="CC54"/>
  <c r="BY56"/>
  <c r="CA56"/>
  <c r="CC56"/>
  <c r="BY58"/>
  <c r="CA58"/>
  <c r="CC58"/>
  <c r="BY60"/>
  <c r="CA60"/>
  <c r="CC60"/>
  <c r="BY62"/>
  <c r="CA62"/>
  <c r="CC62"/>
  <c r="BY64"/>
  <c r="CA64"/>
  <c r="CC64"/>
  <c r="BY66"/>
  <c r="CA66"/>
  <c r="CC66"/>
  <c r="BY68"/>
  <c r="CA68"/>
  <c r="CC68"/>
  <c r="BY70"/>
  <c r="CA70"/>
  <c r="CC70"/>
  <c r="BY72"/>
  <c r="CA72"/>
  <c r="CC72"/>
  <c r="BY74"/>
  <c r="CA74"/>
  <c r="CC74"/>
  <c r="BY76"/>
  <c r="CA76"/>
  <c r="CC76"/>
  <c r="BY78"/>
  <c r="CA78"/>
  <c r="CC78"/>
  <c r="BY80"/>
  <c r="CA80"/>
  <c r="CC80"/>
  <c r="BY82"/>
  <c r="CA82"/>
  <c r="CC82"/>
  <c r="BY84"/>
  <c r="CA84"/>
  <c r="CC84"/>
  <c r="BY86"/>
  <c r="CA86"/>
  <c r="CC86"/>
  <c r="BY88"/>
  <c r="CA88"/>
  <c r="CC88"/>
  <c r="BY90"/>
  <c r="CA90"/>
  <c r="CC90"/>
  <c r="BY92"/>
  <c r="CA92"/>
  <c r="CC92"/>
  <c r="BY94"/>
  <c r="CA94"/>
  <c r="CC94"/>
  <c r="BY96"/>
  <c r="CA96"/>
  <c r="CC96"/>
  <c r="BY98"/>
  <c r="CA98"/>
  <c r="CC98"/>
  <c r="BY100"/>
  <c r="CA100"/>
  <c r="CC100"/>
  <c r="BY102"/>
  <c r="CA102"/>
  <c r="CC102"/>
  <c r="BY104"/>
  <c r="CA104"/>
  <c r="CC104"/>
  <c r="BY106"/>
  <c r="CA106"/>
  <c r="CC106"/>
  <c r="BY108"/>
  <c r="CA108"/>
  <c r="CC108"/>
  <c r="BY110"/>
  <c r="CA110"/>
  <c r="CC110"/>
  <c r="BY112"/>
  <c r="CA112"/>
  <c r="CC112"/>
  <c r="BY114"/>
  <c r="CA114"/>
  <c r="CC114"/>
  <c r="BY116"/>
  <c r="CA116"/>
  <c r="CC116"/>
  <c r="BY118"/>
  <c r="CA118"/>
  <c r="CC118"/>
  <c r="BY120"/>
  <c r="CA120"/>
  <c r="CC120"/>
  <c r="BY122"/>
  <c r="CA122"/>
  <c r="CC122"/>
  <c r="BY124"/>
  <c r="CA124"/>
  <c r="CC124"/>
  <c r="BY126"/>
  <c r="CA126"/>
  <c r="CC126"/>
  <c r="BY128"/>
  <c r="CA128"/>
  <c r="CC128"/>
  <c r="BY130"/>
  <c r="CA130"/>
  <c r="CC130"/>
  <c r="BY132"/>
  <c r="CA132"/>
  <c r="CC132"/>
  <c r="BY134"/>
  <c r="CA134"/>
  <c r="CC134"/>
  <c r="BY136"/>
  <c r="CA136"/>
  <c r="CC136"/>
  <c r="BY138"/>
  <c r="CA138"/>
  <c r="CC138"/>
  <c r="BY140"/>
  <c r="CA140"/>
  <c r="CC140"/>
  <c r="BY142"/>
  <c r="CA142"/>
  <c r="CC142"/>
  <c r="BY144"/>
  <c r="CA144"/>
  <c r="CC144"/>
  <c r="BY146"/>
  <c r="CA146"/>
  <c r="CC146"/>
  <c r="BY148"/>
  <c r="CA148"/>
  <c r="CC148"/>
  <c r="BY150"/>
  <c r="CA150"/>
  <c r="CC150"/>
  <c r="BY152"/>
  <c r="CA152"/>
  <c r="CC152"/>
  <c r="BY154"/>
  <c r="CA154"/>
  <c r="CC154"/>
  <c r="BY156"/>
  <c r="CA156"/>
  <c r="CC156"/>
  <c r="BY158"/>
  <c r="CA158"/>
  <c r="CC158"/>
  <c r="BY160"/>
  <c r="CA160"/>
  <c r="CC160"/>
  <c r="BY162"/>
  <c r="CA162"/>
  <c r="CC162"/>
  <c r="BY164"/>
  <c r="CA164"/>
  <c r="CC164"/>
  <c r="BY166"/>
  <c r="CA166"/>
  <c r="CC166"/>
  <c r="BY168"/>
  <c r="CA168"/>
  <c r="CC168"/>
  <c r="BY170"/>
  <c r="CA170"/>
  <c r="CC170"/>
  <c r="BY172"/>
  <c r="CA172"/>
  <c r="CC172"/>
  <c r="BY174"/>
  <c r="CA174"/>
  <c r="CC174"/>
  <c r="BY176"/>
  <c r="CA176"/>
  <c r="CC176"/>
  <c r="BY178"/>
  <c r="CA178"/>
  <c r="CC178"/>
  <c r="BY180"/>
  <c r="CA180"/>
  <c r="CC180"/>
  <c r="BY182"/>
  <c r="CA182"/>
  <c r="CC182"/>
  <c r="BY184"/>
  <c r="CA184"/>
  <c r="CC184"/>
  <c r="BY186"/>
  <c r="CA186"/>
  <c r="CC186"/>
  <c r="BY188"/>
  <c r="CA188"/>
  <c r="CC188"/>
  <c r="BY190"/>
  <c r="CA190"/>
  <c r="CC190"/>
  <c r="BY192"/>
  <c r="CA192"/>
  <c r="CC192"/>
  <c r="BY194"/>
  <c r="CA194"/>
  <c r="CC194"/>
  <c r="BY196"/>
  <c r="CA196"/>
  <c r="CC196"/>
  <c r="BY198"/>
  <c r="CA198"/>
  <c r="CC198"/>
  <c r="BY200"/>
  <c r="CA200"/>
  <c r="CC200"/>
  <c r="BY202"/>
  <c r="CA202"/>
  <c r="CC202"/>
  <c r="BY204"/>
  <c r="CA204"/>
  <c r="CC204"/>
  <c r="BY206"/>
  <c r="CA206"/>
  <c r="CC206"/>
  <c r="BY208"/>
  <c r="CA208"/>
  <c r="CC208"/>
  <c r="BY210"/>
  <c r="CA210"/>
  <c r="CC210"/>
  <c r="BY212"/>
  <c r="CA212"/>
  <c r="CC212"/>
  <c r="BY214"/>
  <c r="CA214"/>
  <c r="CC214"/>
  <c r="BY216"/>
  <c r="CA216"/>
  <c r="CC216"/>
  <c r="BY218"/>
  <c r="CA218"/>
  <c r="CC218"/>
  <c r="BY220"/>
  <c r="CA220"/>
  <c r="CC220"/>
  <c r="BY222"/>
  <c r="CA222"/>
  <c r="CC222"/>
  <c r="BY224"/>
  <c r="CA224"/>
  <c r="CC224"/>
  <c r="BY226"/>
  <c r="CA226"/>
  <c r="CC226"/>
  <c r="BY228"/>
  <c r="CA228"/>
  <c r="CC228"/>
  <c r="BY230"/>
  <c r="CA230"/>
  <c r="CC230"/>
  <c r="BY232"/>
  <c r="CA232"/>
  <c r="CC232"/>
  <c r="BY234"/>
  <c r="CA234"/>
  <c r="CC234"/>
  <c r="BY236"/>
  <c r="CA236"/>
  <c r="CC236"/>
  <c r="BY238"/>
  <c r="CA238"/>
  <c r="CC238"/>
  <c r="BY240"/>
  <c r="CA240"/>
  <c r="CC240"/>
  <c r="BY242"/>
  <c r="CA242"/>
  <c r="CC242"/>
  <c r="BY244"/>
  <c r="CA244"/>
  <c r="CC244"/>
  <c r="BY246"/>
  <c r="CA246"/>
  <c r="CC246"/>
  <c r="BY248"/>
  <c r="CA248"/>
  <c r="CC248"/>
  <c r="BY250"/>
  <c r="CA250"/>
  <c r="CC250"/>
  <c r="BY252"/>
  <c r="CA252"/>
  <c r="CC252"/>
  <c r="BY254"/>
  <c r="CA254"/>
  <c r="CC254"/>
  <c r="BY256"/>
  <c r="CA256"/>
  <c r="CC256"/>
  <c r="BY258"/>
  <c r="CA258"/>
  <c r="CC258"/>
  <c r="BY260"/>
  <c r="CA260"/>
  <c r="CC260"/>
  <c r="BY262"/>
  <c r="CA262"/>
  <c r="CC262"/>
  <c r="BY264"/>
  <c r="CA264"/>
  <c r="CC264"/>
  <c r="BY266"/>
  <c r="CA266"/>
  <c r="CC266"/>
  <c r="BY268"/>
  <c r="CA268"/>
  <c r="CC268"/>
  <c r="BY270"/>
  <c r="CA270"/>
  <c r="CC270"/>
  <c r="BY272"/>
  <c r="CA272"/>
  <c r="CC272"/>
  <c r="BY274"/>
  <c r="CA274"/>
  <c r="CC274"/>
  <c r="BY276"/>
  <c r="CA276"/>
  <c r="CC276"/>
  <c r="BY278"/>
  <c r="CA278"/>
  <c r="CC278"/>
  <c r="BY280"/>
  <c r="CA280"/>
  <c r="CC280"/>
  <c r="BY282"/>
  <c r="CA282"/>
  <c r="CC282"/>
  <c r="BY284"/>
  <c r="CA284"/>
  <c r="CC284"/>
  <c r="BY286"/>
  <c r="CA286"/>
  <c r="CC286"/>
  <c r="BY288"/>
  <c r="CA288"/>
  <c r="CC288"/>
  <c r="BY290"/>
  <c r="CA290"/>
  <c r="CC290"/>
  <c r="BY292"/>
  <c r="CA292"/>
  <c r="CC292"/>
  <c r="BY294"/>
  <c r="CA294"/>
  <c r="CC294"/>
  <c r="BY296"/>
  <c r="CA296"/>
  <c r="CC296"/>
  <c r="BY298"/>
  <c r="CA298"/>
  <c r="CC298"/>
  <c r="BY300"/>
  <c r="CA300"/>
  <c r="CC300"/>
  <c r="BY302"/>
  <c r="CA302"/>
  <c r="CC302"/>
  <c r="BY304"/>
  <c r="CA304"/>
  <c r="CC304"/>
  <c r="BY306"/>
  <c r="CA306"/>
  <c r="CC306"/>
  <c r="BY308"/>
  <c r="CA308"/>
  <c r="CC308"/>
  <c r="BY310"/>
  <c r="CA310"/>
  <c r="CC310"/>
  <c r="BY312"/>
  <c r="CA312"/>
  <c r="CC312"/>
  <c r="BY314"/>
  <c r="CA314"/>
  <c r="CC314"/>
  <c r="BY316"/>
  <c r="CA316"/>
  <c r="CC316"/>
  <c r="BY318"/>
  <c r="CA318"/>
  <c r="CC318"/>
  <c r="BY320"/>
  <c r="CA320"/>
  <c r="CC320"/>
  <c r="BY322"/>
  <c r="CA322"/>
  <c r="CC322"/>
  <c r="BY324"/>
  <c r="CA324"/>
  <c r="CC324"/>
  <c r="BY326"/>
  <c r="CA326"/>
  <c r="CC326"/>
  <c r="BY328"/>
  <c r="CA328"/>
  <c r="CC328"/>
  <c r="BY330"/>
  <c r="CA330"/>
  <c r="CC330"/>
  <c r="BY332"/>
  <c r="CA332"/>
  <c r="CC332"/>
  <c r="BY334"/>
  <c r="CA334"/>
  <c r="CC334"/>
  <c r="BY336"/>
  <c r="CA336"/>
  <c r="CC336"/>
  <c r="BY338"/>
  <c r="CA338"/>
  <c r="CC338"/>
  <c r="BY340"/>
  <c r="CA340"/>
  <c r="CC340"/>
  <c r="BY342"/>
  <c r="CA342"/>
  <c r="CC342"/>
  <c r="BY344"/>
  <c r="CA344"/>
  <c r="CC344"/>
  <c r="BY346"/>
  <c r="CA346"/>
  <c r="CC346"/>
  <c r="BY348"/>
  <c r="CA348"/>
  <c r="CC348"/>
  <c r="BY350"/>
  <c r="CA350"/>
  <c r="CC350"/>
  <c r="BY352"/>
  <c r="CA352"/>
  <c r="CC352"/>
  <c r="BY354"/>
  <c r="CA354"/>
  <c r="CC354"/>
  <c r="BY356"/>
  <c r="CA356"/>
  <c r="CC356"/>
  <c r="BY358"/>
  <c r="CA358"/>
  <c r="CC358"/>
  <c r="BY360"/>
  <c r="CA360"/>
  <c r="CC360"/>
  <c r="BY362"/>
  <c r="CA362"/>
  <c r="CC362"/>
  <c r="BY364"/>
  <c r="CA364"/>
  <c r="CC364"/>
  <c r="BY366"/>
  <c r="CA366"/>
  <c r="CC366"/>
  <c r="BY368"/>
  <c r="CA368"/>
  <c r="CC368"/>
  <c r="BY370"/>
  <c r="CA370"/>
  <c r="CC370"/>
  <c r="BY372"/>
  <c r="CA372"/>
  <c r="CC372"/>
  <c r="BY374"/>
  <c r="CA374"/>
  <c r="CC374"/>
  <c r="BY376"/>
  <c r="CA376"/>
  <c r="CC376"/>
  <c r="BY378"/>
  <c r="CA378"/>
  <c r="CC378"/>
  <c r="BY380"/>
  <c r="CA380"/>
  <c r="CC380"/>
  <c r="BY382"/>
  <c r="CA382"/>
  <c r="CC382"/>
  <c r="BY384"/>
  <c r="CA384"/>
  <c r="CC384"/>
  <c r="BY386"/>
  <c r="CA386"/>
  <c r="CC386"/>
  <c r="BY388"/>
  <c r="CA388"/>
  <c r="CC388"/>
  <c r="BY390"/>
  <c r="CA390"/>
  <c r="CC390"/>
  <c r="BY392"/>
  <c r="CA392"/>
  <c r="CC392"/>
  <c r="BY394"/>
  <c r="CA394"/>
  <c r="CC394"/>
  <c r="BY396"/>
  <c r="CA396"/>
  <c r="CC396"/>
  <c r="BY398"/>
  <c r="CA398"/>
  <c r="CC398"/>
  <c r="BY400"/>
  <c r="CA400"/>
  <c r="CC400"/>
  <c r="BY402"/>
  <c r="CA402"/>
  <c r="CC402"/>
  <c r="BY404"/>
  <c r="CA404"/>
  <c r="CC404"/>
  <c r="BY406"/>
  <c r="CA406"/>
  <c r="CC406"/>
  <c r="BY408"/>
  <c r="CA408"/>
  <c r="CC408"/>
  <c r="BY410"/>
  <c r="CA410"/>
  <c r="CC410"/>
  <c r="BY412"/>
  <c r="CA412"/>
  <c r="CC412"/>
  <c r="BY414"/>
  <c r="CA414"/>
  <c r="CC414"/>
  <c r="BY416"/>
  <c r="CA416"/>
  <c r="CC416"/>
  <c r="BY418"/>
  <c r="CA418"/>
  <c r="CC418"/>
  <c r="BY420"/>
  <c r="CA420"/>
  <c r="CC420"/>
  <c r="BY422"/>
  <c r="CA422"/>
  <c r="CC422"/>
  <c r="BY424"/>
  <c r="CA424"/>
  <c r="CC424"/>
  <c r="BY426"/>
  <c r="CA426"/>
  <c r="CC426"/>
  <c r="BY428"/>
  <c r="CA428"/>
  <c r="CC428"/>
  <c r="BY430"/>
  <c r="CA430"/>
  <c r="CC430"/>
  <c r="BY432"/>
  <c r="CA432"/>
  <c r="CC432"/>
  <c r="BY434"/>
  <c r="CA434"/>
  <c r="CC434"/>
  <c r="BY436"/>
  <c r="CA436"/>
  <c r="CC436"/>
  <c r="BY438"/>
  <c r="CA438"/>
  <c r="CC438"/>
  <c r="BY440"/>
  <c r="CA440"/>
  <c r="CC440"/>
  <c r="BY442"/>
  <c r="CA442"/>
  <c r="CC442"/>
  <c r="BY444"/>
  <c r="CA444"/>
  <c r="CC444"/>
  <c r="BY446"/>
  <c r="CA446"/>
  <c r="CC446"/>
  <c r="BY448"/>
  <c r="CA448"/>
  <c r="CC448"/>
  <c r="BY450"/>
  <c r="CA450"/>
  <c r="CC450"/>
  <c r="BY452"/>
  <c r="CA452"/>
  <c r="CC452"/>
  <c r="BY454"/>
  <c r="CA454"/>
  <c r="CC454"/>
  <c r="BY456"/>
  <c r="CA456"/>
  <c r="CC456"/>
  <c r="BY458"/>
  <c r="CA458"/>
  <c r="CC458"/>
  <c r="BY460"/>
  <c r="CA460"/>
  <c r="CC460"/>
  <c r="BY462"/>
  <c r="CA462"/>
  <c r="CC462"/>
  <c r="BY464"/>
  <c r="CA464"/>
  <c r="CC464"/>
  <c r="BY466"/>
  <c r="CA466"/>
  <c r="CC466"/>
  <c r="BY468"/>
  <c r="CA468"/>
  <c r="CC468"/>
  <c r="BY470"/>
  <c r="CA470"/>
  <c r="CC470"/>
  <c r="BY472"/>
  <c r="CA472"/>
  <c r="CC472"/>
  <c r="BY474"/>
  <c r="CA474"/>
  <c r="CC474"/>
  <c r="BY476"/>
  <c r="CA476"/>
  <c r="CC476"/>
  <c r="BY478"/>
  <c r="CA478"/>
  <c r="CC478"/>
  <c r="BY480"/>
  <c r="CA480"/>
  <c r="CC480"/>
  <c r="BY482"/>
  <c r="CA482"/>
  <c r="CC482"/>
  <c r="BY484"/>
  <c r="CA484"/>
  <c r="CC484"/>
  <c r="BY486"/>
  <c r="CA486"/>
  <c r="CC486"/>
  <c r="BY488"/>
  <c r="CA488"/>
  <c r="CC488"/>
  <c r="BY490"/>
  <c r="CA490"/>
  <c r="CC490"/>
  <c r="BY492"/>
  <c r="CA492"/>
  <c r="CC492"/>
  <c r="BY494"/>
  <c r="CA494"/>
  <c r="CC494"/>
  <c r="BY496"/>
  <c r="CA496"/>
  <c r="CC496"/>
  <c r="BY498"/>
  <c r="CA498"/>
  <c r="CC498"/>
  <c r="BY500"/>
  <c r="CA500"/>
  <c r="CC500"/>
  <c r="V26" i="2"/>
  <c r="V31" s="1"/>
  <c r="DN4" i="1"/>
  <c r="DO4"/>
  <c r="D26" i="2"/>
  <c r="CP4" i="1"/>
  <c r="AU4"/>
  <c r="X8" i="2"/>
  <c r="X13" s="1"/>
  <c r="V8"/>
  <c r="AT4" i="1"/>
  <c r="M26" i="2"/>
  <c r="M31" s="1"/>
  <c r="DB4" i="1"/>
  <c r="M8" i="2"/>
  <c r="AH4" i="1"/>
  <c r="O8" i="2"/>
  <c r="O13" s="1"/>
  <c r="AI4" i="1"/>
  <c r="AS7"/>
  <c r="CO7"/>
  <c r="BE7"/>
  <c r="CJ7"/>
  <c r="AZ7"/>
  <c r="EK7"/>
  <c r="DM7"/>
  <c r="EW7"/>
  <c r="DA7"/>
  <c r="CC7"/>
  <c r="AG7"/>
  <c r="ER7"/>
  <c r="DY7"/>
  <c r="BQ7"/>
  <c r="U7"/>
  <c r="EF7"/>
  <c r="CI7"/>
  <c r="AY7"/>
  <c r="AR7"/>
  <c r="CN7"/>
  <c r="BD7"/>
  <c r="DX7"/>
  <c r="CZ7"/>
  <c r="EV7"/>
  <c r="DL7"/>
  <c r="BP7"/>
  <c r="T7"/>
  <c r="EE7"/>
  <c r="DS7"/>
  <c r="EJ7"/>
  <c r="CB7"/>
  <c r="AF7"/>
  <c r="EQ7"/>
  <c r="AQ7"/>
  <c r="CM7"/>
  <c r="BC7"/>
  <c r="CH7"/>
  <c r="AX7"/>
  <c r="EI7"/>
  <c r="DK7"/>
  <c r="EU7"/>
  <c r="DW7"/>
  <c r="CA7"/>
  <c r="AE7"/>
  <c r="EP7"/>
  <c r="CY7"/>
  <c r="BO7"/>
  <c r="S7"/>
  <c r="ED7"/>
  <c r="CG7"/>
  <c r="AW7"/>
  <c r="AP7"/>
  <c r="CL7"/>
  <c r="BB7"/>
  <c r="DV7"/>
  <c r="CX7"/>
  <c r="ET7"/>
  <c r="EH7"/>
  <c r="BN7"/>
  <c r="R7"/>
  <c r="EC7"/>
  <c r="DQ7"/>
  <c r="DJ7"/>
  <c r="BZ7"/>
  <c r="AD7"/>
  <c r="EO7"/>
  <c r="AO7"/>
  <c r="CK7"/>
  <c r="BA7"/>
  <c r="CF7"/>
  <c r="CP7" s="1"/>
  <c r="AV7"/>
  <c r="EG7"/>
  <c r="EM7" s="1"/>
  <c r="DI7"/>
  <c r="X26" i="2" s="1"/>
  <c r="ES7" i="1"/>
  <c r="CW7"/>
  <c r="BY7"/>
  <c r="CE7" s="1"/>
  <c r="AC7"/>
  <c r="EN7"/>
  <c r="EX7" s="1"/>
  <c r="DU7"/>
  <c r="BM7"/>
  <c r="Q7"/>
  <c r="EB7"/>
  <c r="AS9"/>
  <c r="CO9"/>
  <c r="BE9"/>
  <c r="CJ9"/>
  <c r="AZ9"/>
  <c r="EK9"/>
  <c r="DM9"/>
  <c r="EW9"/>
  <c r="DY9"/>
  <c r="CC9"/>
  <c r="AG9"/>
  <c r="ER9"/>
  <c r="DA9"/>
  <c r="BQ9"/>
  <c r="U9"/>
  <c r="EF9"/>
  <c r="CI9"/>
  <c r="AY9"/>
  <c r="AR9"/>
  <c r="CN9"/>
  <c r="BD9"/>
  <c r="DX9"/>
  <c r="CZ9"/>
  <c r="EV9"/>
  <c r="EJ9"/>
  <c r="BP9"/>
  <c r="T9"/>
  <c r="EE9"/>
  <c r="DS9"/>
  <c r="DL9"/>
  <c r="CB9"/>
  <c r="AF9"/>
  <c r="EQ9"/>
  <c r="AQ9"/>
  <c r="CM9"/>
  <c r="BC9"/>
  <c r="CH9"/>
  <c r="AX9"/>
  <c r="EI9"/>
  <c r="DK9"/>
  <c r="EU9"/>
  <c r="CY9"/>
  <c r="CA9"/>
  <c r="AE9"/>
  <c r="EP9"/>
  <c r="DW9"/>
  <c r="BO9"/>
  <c r="S9"/>
  <c r="ED9"/>
  <c r="CG9"/>
  <c r="AW9"/>
  <c r="AP9"/>
  <c r="CL9"/>
  <c r="BB9"/>
  <c r="DV9"/>
  <c r="CX9"/>
  <c r="ET9"/>
  <c r="DJ9"/>
  <c r="BN9"/>
  <c r="R9"/>
  <c r="EC9"/>
  <c r="DQ9"/>
  <c r="EH9"/>
  <c r="BZ9"/>
  <c r="AD9"/>
  <c r="EO9"/>
  <c r="AO9"/>
  <c r="CK9"/>
  <c r="BA9"/>
  <c r="CF9"/>
  <c r="AV9"/>
  <c r="EG9"/>
  <c r="DI9"/>
  <c r="ES9"/>
  <c r="DU9"/>
  <c r="BY9"/>
  <c r="CE9" s="1"/>
  <c r="AC9"/>
  <c r="EN9"/>
  <c r="EX9" s="1"/>
  <c r="CW9"/>
  <c r="BM9"/>
  <c r="Q9"/>
  <c r="EB9"/>
  <c r="AS11"/>
  <c r="CO11"/>
  <c r="BE11"/>
  <c r="CJ11"/>
  <c r="AZ11"/>
  <c r="EK11"/>
  <c r="DM11"/>
  <c r="EW11"/>
  <c r="DA11"/>
  <c r="CC11"/>
  <c r="AG11"/>
  <c r="ER11"/>
  <c r="DY11"/>
  <c r="BQ11"/>
  <c r="U11"/>
  <c r="EF11"/>
  <c r="CI11"/>
  <c r="AY11"/>
  <c r="AR11"/>
  <c r="CN11"/>
  <c r="BD11"/>
  <c r="DX11"/>
  <c r="CZ11"/>
  <c r="EV11"/>
  <c r="DL11"/>
  <c r="BP11"/>
  <c r="T11"/>
  <c r="EE11"/>
  <c r="DS11"/>
  <c r="EJ11"/>
  <c r="CB11"/>
  <c r="AF11"/>
  <c r="EQ11"/>
  <c r="AQ11"/>
  <c r="CM11"/>
  <c r="BC11"/>
  <c r="CH11"/>
  <c r="AX11"/>
  <c r="EI11"/>
  <c r="DK11"/>
  <c r="EU11"/>
  <c r="DW11"/>
  <c r="CA11"/>
  <c r="AE11"/>
  <c r="EP11"/>
  <c r="CY11"/>
  <c r="BO11"/>
  <c r="S11"/>
  <c r="ED11"/>
  <c r="CG11"/>
  <c r="AW11"/>
  <c r="AP11"/>
  <c r="CL11"/>
  <c r="BB11"/>
  <c r="DV11"/>
  <c r="CX11"/>
  <c r="ET11"/>
  <c r="EH11"/>
  <c r="BN11"/>
  <c r="R11"/>
  <c r="EC11"/>
  <c r="DQ11"/>
  <c r="DJ11"/>
  <c r="BZ11"/>
  <c r="AD11"/>
  <c r="EO11"/>
  <c r="AO11"/>
  <c r="CK11"/>
  <c r="BA11"/>
  <c r="CF11"/>
  <c r="CP11" s="1"/>
  <c r="AV11"/>
  <c r="EG11"/>
  <c r="EM11" s="1"/>
  <c r="DI11"/>
  <c r="ES11"/>
  <c r="CW11"/>
  <c r="BY11"/>
  <c r="CE11" s="1"/>
  <c r="AC11"/>
  <c r="EN11"/>
  <c r="EX11" s="1"/>
  <c r="DU11"/>
  <c r="BM11"/>
  <c r="Q11"/>
  <c r="EB11"/>
  <c r="AS13"/>
  <c r="CO13"/>
  <c r="BE13"/>
  <c r="CJ13"/>
  <c r="AZ13"/>
  <c r="EK13"/>
  <c r="DM13"/>
  <c r="EW13"/>
  <c r="DY13"/>
  <c r="CC13"/>
  <c r="AG13"/>
  <c r="ER13"/>
  <c r="DA13"/>
  <c r="BQ13"/>
  <c r="U13"/>
  <c r="EF13"/>
  <c r="CI13"/>
  <c r="AY13"/>
  <c r="AR13"/>
  <c r="CN13"/>
  <c r="BD13"/>
  <c r="DX13"/>
  <c r="CZ13"/>
  <c r="EV13"/>
  <c r="EJ13"/>
  <c r="BP13"/>
  <c r="T13"/>
  <c r="EE13"/>
  <c r="DS13"/>
  <c r="DL13"/>
  <c r="CB13"/>
  <c r="AF13"/>
  <c r="EQ13"/>
  <c r="AQ13"/>
  <c r="CM13"/>
  <c r="BC13"/>
  <c r="CH13"/>
  <c r="AX13"/>
  <c r="EI13"/>
  <c r="DK13"/>
  <c r="EU13"/>
  <c r="CY13"/>
  <c r="CA13"/>
  <c r="AE13"/>
  <c r="EP13"/>
  <c r="DW13"/>
  <c r="BO13"/>
  <c r="S13"/>
  <c r="ED13"/>
  <c r="CG13"/>
  <c r="AW13"/>
  <c r="AP13"/>
  <c r="CL13"/>
  <c r="BB13"/>
  <c r="DV13"/>
  <c r="CX13"/>
  <c r="ET13"/>
  <c r="DJ13"/>
  <c r="BN13"/>
  <c r="R13"/>
  <c r="EC13"/>
  <c r="DQ13"/>
  <c r="EH13"/>
  <c r="BZ13"/>
  <c r="AD13"/>
  <c r="EO13"/>
  <c r="AO13"/>
  <c r="CK13"/>
  <c r="BA13"/>
  <c r="CF13"/>
  <c r="CP13" s="1"/>
  <c r="AV13"/>
  <c r="EG13"/>
  <c r="DI13"/>
  <c r="ES13"/>
  <c r="DU13"/>
  <c r="BY13"/>
  <c r="CE13" s="1"/>
  <c r="AC13"/>
  <c r="EN13"/>
  <c r="EX13" s="1"/>
  <c r="CW13"/>
  <c r="BM13"/>
  <c r="Q13"/>
  <c r="EB13"/>
  <c r="AS15"/>
  <c r="CO15"/>
  <c r="BE15"/>
  <c r="CJ15"/>
  <c r="AZ15"/>
  <c r="EK15"/>
  <c r="DM15"/>
  <c r="EW15"/>
  <c r="DA15"/>
  <c r="CC15"/>
  <c r="AG15"/>
  <c r="ER15"/>
  <c r="DY15"/>
  <c r="BQ15"/>
  <c r="U15"/>
  <c r="EF15"/>
  <c r="CI15"/>
  <c r="AY15"/>
  <c r="AR15"/>
  <c r="CN15"/>
  <c r="BD15"/>
  <c r="DX15"/>
  <c r="CZ15"/>
  <c r="EV15"/>
  <c r="DL15"/>
  <c r="BP15"/>
  <c r="T15"/>
  <c r="EE15"/>
  <c r="DS15"/>
  <c r="EJ15"/>
  <c r="CB15"/>
  <c r="AF15"/>
  <c r="EQ15"/>
  <c r="AQ15"/>
  <c r="CM15"/>
  <c r="BC15"/>
  <c r="CH15"/>
  <c r="AX15"/>
  <c r="EI15"/>
  <c r="DK15"/>
  <c r="EU15"/>
  <c r="DW15"/>
  <c r="CA15"/>
  <c r="AE15"/>
  <c r="EP15"/>
  <c r="CY15"/>
  <c r="BO15"/>
  <c r="S15"/>
  <c r="ED15"/>
  <c r="CG15"/>
  <c r="AW15"/>
  <c r="AP15"/>
  <c r="CL15"/>
  <c r="BB15"/>
  <c r="DV15"/>
  <c r="CX15"/>
  <c r="ET15"/>
  <c r="EH15"/>
  <c r="BN15"/>
  <c r="R15"/>
  <c r="EC15"/>
  <c r="DQ15"/>
  <c r="DJ15"/>
  <c r="BZ15"/>
  <c r="AD15"/>
  <c r="EO15"/>
  <c r="AO15"/>
  <c r="CK15"/>
  <c r="BA15"/>
  <c r="CF15"/>
  <c r="AV15"/>
  <c r="EG15"/>
  <c r="DI15"/>
  <c r="ES15"/>
  <c r="CW15"/>
  <c r="BY15"/>
  <c r="AC15"/>
  <c r="EN15"/>
  <c r="DU15"/>
  <c r="BM15"/>
  <c r="Q15"/>
  <c r="EB15"/>
  <c r="AS17"/>
  <c r="CO17"/>
  <c r="BE17"/>
  <c r="CJ17"/>
  <c r="AZ17"/>
  <c r="EK17"/>
  <c r="DM17"/>
  <c r="EW17"/>
  <c r="DY17"/>
  <c r="CC17"/>
  <c r="AG17"/>
  <c r="ER17"/>
  <c r="DA17"/>
  <c r="BQ17"/>
  <c r="U17"/>
  <c r="EF17"/>
  <c r="CI17"/>
  <c r="AY17"/>
  <c r="AR17"/>
  <c r="CN17"/>
  <c r="BD17"/>
  <c r="DX17"/>
  <c r="CZ17"/>
  <c r="EV17"/>
  <c r="EJ17"/>
  <c r="BP17"/>
  <c r="T17"/>
  <c r="EE17"/>
  <c r="DS17"/>
  <c r="DL17"/>
  <c r="CB17"/>
  <c r="AF17"/>
  <c r="EQ17"/>
  <c r="AQ17"/>
  <c r="CM17"/>
  <c r="BC17"/>
  <c r="CH17"/>
  <c r="AX17"/>
  <c r="EI17"/>
  <c r="DK17"/>
  <c r="EU17"/>
  <c r="CY17"/>
  <c r="CA17"/>
  <c r="AE17"/>
  <c r="EP17"/>
  <c r="DW17"/>
  <c r="BO17"/>
  <c r="S17"/>
  <c r="ED17"/>
  <c r="CG17"/>
  <c r="AW17"/>
  <c r="AP17"/>
  <c r="CL17"/>
  <c r="BB17"/>
  <c r="DV17"/>
  <c r="CX17"/>
  <c r="ET17"/>
  <c r="DJ17"/>
  <c r="BN17"/>
  <c r="R17"/>
  <c r="EC17"/>
  <c r="DQ17"/>
  <c r="EH17"/>
  <c r="BZ17"/>
  <c r="AD17"/>
  <c r="EO17"/>
  <c r="AO17"/>
  <c r="CK17"/>
  <c r="BA17"/>
  <c r="CF17"/>
  <c r="AV17"/>
  <c r="EG17"/>
  <c r="DI17"/>
  <c r="ES17"/>
  <c r="DU17"/>
  <c r="BY17"/>
  <c r="CE17" s="1"/>
  <c r="AC17"/>
  <c r="EN17"/>
  <c r="EX17" s="1"/>
  <c r="CW17"/>
  <c r="BM17"/>
  <c r="Q17"/>
  <c r="EB17"/>
  <c r="AS19"/>
  <c r="CO19"/>
  <c r="BE19"/>
  <c r="CJ19"/>
  <c r="AZ19"/>
  <c r="EK19"/>
  <c r="DM19"/>
  <c r="EW19"/>
  <c r="DA19"/>
  <c r="CC19"/>
  <c r="AG19"/>
  <c r="ER19"/>
  <c r="DY19"/>
  <c r="BQ19"/>
  <c r="U19"/>
  <c r="EF19"/>
  <c r="CI19"/>
  <c r="AY19"/>
  <c r="AR19"/>
  <c r="CN19"/>
  <c r="BD19"/>
  <c r="DX19"/>
  <c r="CZ19"/>
  <c r="EV19"/>
  <c r="DL19"/>
  <c r="BP19"/>
  <c r="T19"/>
  <c r="EE19"/>
  <c r="DS19"/>
  <c r="EJ19"/>
  <c r="CB19"/>
  <c r="AF19"/>
  <c r="EQ19"/>
  <c r="AQ19"/>
  <c r="CM19"/>
  <c r="BC19"/>
  <c r="CH19"/>
  <c r="AX19"/>
  <c r="EI19"/>
  <c r="DK19"/>
  <c r="EU19"/>
  <c r="DW19"/>
  <c r="CA19"/>
  <c r="AE19"/>
  <c r="EP19"/>
  <c r="CY19"/>
  <c r="BO19"/>
  <c r="S19"/>
  <c r="ED19"/>
  <c r="CG19"/>
  <c r="AW19"/>
  <c r="AP19"/>
  <c r="CL19"/>
  <c r="BB19"/>
  <c r="DV19"/>
  <c r="CX19"/>
  <c r="ET19"/>
  <c r="EH19"/>
  <c r="BN19"/>
  <c r="R19"/>
  <c r="EC19"/>
  <c r="DQ19"/>
  <c r="DJ19"/>
  <c r="BZ19"/>
  <c r="AD19"/>
  <c r="EO19"/>
  <c r="AO19"/>
  <c r="CK19"/>
  <c r="BA19"/>
  <c r="CF19"/>
  <c r="CP19" s="1"/>
  <c r="AV19"/>
  <c r="EG19"/>
  <c r="EM19" s="1"/>
  <c r="DI19"/>
  <c r="ES19"/>
  <c r="CW19"/>
  <c r="BY19"/>
  <c r="CE19" s="1"/>
  <c r="AC19"/>
  <c r="EN19"/>
  <c r="EX19" s="1"/>
  <c r="DU19"/>
  <c r="BM19"/>
  <c r="Q19"/>
  <c r="EB19"/>
  <c r="CJ21"/>
  <c r="AZ21"/>
  <c r="AS21"/>
  <c r="CO21"/>
  <c r="BE21"/>
  <c r="EK21"/>
  <c r="DM21"/>
  <c r="EW21"/>
  <c r="DY21"/>
  <c r="CC21"/>
  <c r="AG21"/>
  <c r="ER21"/>
  <c r="DA21"/>
  <c r="BQ21"/>
  <c r="U21"/>
  <c r="EF21"/>
  <c r="AR21"/>
  <c r="CN21"/>
  <c r="BD21"/>
  <c r="CI21"/>
  <c r="AY21"/>
  <c r="DX21"/>
  <c r="CZ21"/>
  <c r="EV21"/>
  <c r="EJ21"/>
  <c r="BP21"/>
  <c r="T21"/>
  <c r="EE21"/>
  <c r="DS21"/>
  <c r="DL21"/>
  <c r="CB21"/>
  <c r="AF21"/>
  <c r="EQ21"/>
  <c r="CH21"/>
  <c r="AX21"/>
  <c r="AQ21"/>
  <c r="CM21"/>
  <c r="BC21"/>
  <c r="EI21"/>
  <c r="DK21"/>
  <c r="EU21"/>
  <c r="CY21"/>
  <c r="CA21"/>
  <c r="AE21"/>
  <c r="EP21"/>
  <c r="DW21"/>
  <c r="BO21"/>
  <c r="S21"/>
  <c r="ED21"/>
  <c r="AP21"/>
  <c r="CL21"/>
  <c r="BB21"/>
  <c r="CG21"/>
  <c r="AW21"/>
  <c r="DV21"/>
  <c r="CX21"/>
  <c r="ET21"/>
  <c r="DJ21"/>
  <c r="BN21"/>
  <c r="R21"/>
  <c r="EC21"/>
  <c r="DQ21"/>
  <c r="EH21"/>
  <c r="BZ21"/>
  <c r="AD21"/>
  <c r="EO21"/>
  <c r="CF21"/>
  <c r="AV21"/>
  <c r="AO21"/>
  <c r="CK21"/>
  <c r="BA21"/>
  <c r="EG21"/>
  <c r="DI21"/>
  <c r="ES21"/>
  <c r="DU21"/>
  <c r="BY21"/>
  <c r="CE21" s="1"/>
  <c r="AC21"/>
  <c r="EN21"/>
  <c r="EX21" s="1"/>
  <c r="CW21"/>
  <c r="BM21"/>
  <c r="Q21"/>
  <c r="EB21"/>
  <c r="CJ23"/>
  <c r="AZ23"/>
  <c r="AS23"/>
  <c r="CO23"/>
  <c r="BE23"/>
  <c r="EK23"/>
  <c r="DM23"/>
  <c r="EW23"/>
  <c r="DA23"/>
  <c r="CC23"/>
  <c r="AG23"/>
  <c r="ER23"/>
  <c r="DY23"/>
  <c r="BQ23"/>
  <c r="U23"/>
  <c r="EF23"/>
  <c r="AR23"/>
  <c r="CN23"/>
  <c r="BD23"/>
  <c r="CI23"/>
  <c r="AY23"/>
  <c r="DX23"/>
  <c r="CZ23"/>
  <c r="EV23"/>
  <c r="DL23"/>
  <c r="BP23"/>
  <c r="T23"/>
  <c r="EE23"/>
  <c r="DS23"/>
  <c r="EJ23"/>
  <c r="CB23"/>
  <c r="AF23"/>
  <c r="EQ23"/>
  <c r="CH23"/>
  <c r="AX23"/>
  <c r="AQ23"/>
  <c r="CM23"/>
  <c r="BC23"/>
  <c r="EI23"/>
  <c r="DK23"/>
  <c r="EU23"/>
  <c r="DW23"/>
  <c r="CA23"/>
  <c r="AE23"/>
  <c r="EP23"/>
  <c r="CY23"/>
  <c r="BO23"/>
  <c r="S23"/>
  <c r="ED23"/>
  <c r="AP23"/>
  <c r="CL23"/>
  <c r="BB23"/>
  <c r="CG23"/>
  <c r="AW23"/>
  <c r="DV23"/>
  <c r="CX23"/>
  <c r="ET23"/>
  <c r="EH23"/>
  <c r="BN23"/>
  <c r="R23"/>
  <c r="EC23"/>
  <c r="DQ23"/>
  <c r="DJ23"/>
  <c r="BZ23"/>
  <c r="AD23"/>
  <c r="EO23"/>
  <c r="CF23"/>
  <c r="AV23"/>
  <c r="AO23"/>
  <c r="CK23"/>
  <c r="BA23"/>
  <c r="EG23"/>
  <c r="EM23" s="1"/>
  <c r="DI23"/>
  <c r="ES23"/>
  <c r="CW23"/>
  <c r="BY23"/>
  <c r="CE23" s="1"/>
  <c r="AC23"/>
  <c r="EN23"/>
  <c r="EX23" s="1"/>
  <c r="DU23"/>
  <c r="BM23"/>
  <c r="Q23"/>
  <c r="EB23"/>
  <c r="CJ25"/>
  <c r="AZ25"/>
  <c r="AS25"/>
  <c r="CO25"/>
  <c r="BE25"/>
  <c r="EK25"/>
  <c r="DM25"/>
  <c r="EW25"/>
  <c r="DY25"/>
  <c r="CC25"/>
  <c r="AG25"/>
  <c r="ER25"/>
  <c r="DA25"/>
  <c r="BQ25"/>
  <c r="U25"/>
  <c r="EF25"/>
  <c r="AR25"/>
  <c r="CN25"/>
  <c r="BD25"/>
  <c r="CI25"/>
  <c r="AY25"/>
  <c r="DX25"/>
  <c r="CZ25"/>
  <c r="EV25"/>
  <c r="EJ25"/>
  <c r="BP25"/>
  <c r="T25"/>
  <c r="EE25"/>
  <c r="DS25"/>
  <c r="DL25"/>
  <c r="CB25"/>
  <c r="AF25"/>
  <c r="EQ25"/>
  <c r="CH25"/>
  <c r="AX25"/>
  <c r="AQ25"/>
  <c r="CM25"/>
  <c r="BC25"/>
  <c r="EI25"/>
  <c r="DK25"/>
  <c r="EU25"/>
  <c r="CY25"/>
  <c r="CA25"/>
  <c r="AE25"/>
  <c r="EP25"/>
  <c r="DW25"/>
  <c r="BO25"/>
  <c r="S25"/>
  <c r="ED25"/>
  <c r="AP25"/>
  <c r="CL25"/>
  <c r="BB25"/>
  <c r="CG25"/>
  <c r="AW25"/>
  <c r="DV25"/>
  <c r="CX25"/>
  <c r="ET25"/>
  <c r="DJ25"/>
  <c r="BN25"/>
  <c r="R25"/>
  <c r="EC25"/>
  <c r="DQ25"/>
  <c r="EH25"/>
  <c r="BZ25"/>
  <c r="AD25"/>
  <c r="EO25"/>
  <c r="CF25"/>
  <c r="AV25"/>
  <c r="AO25"/>
  <c r="CK25"/>
  <c r="BA25"/>
  <c r="EG25"/>
  <c r="DI25"/>
  <c r="ES25"/>
  <c r="DU25"/>
  <c r="BY25"/>
  <c r="CE25" s="1"/>
  <c r="AC25"/>
  <c r="EN25"/>
  <c r="EX25" s="1"/>
  <c r="CW25"/>
  <c r="BM25"/>
  <c r="Q25"/>
  <c r="EB25"/>
  <c r="CJ27"/>
  <c r="AZ27"/>
  <c r="AS27"/>
  <c r="CO27"/>
  <c r="BE27"/>
  <c r="EK27"/>
  <c r="DM27"/>
  <c r="EW27"/>
  <c r="DA27"/>
  <c r="CC27"/>
  <c r="AG27"/>
  <c r="ER27"/>
  <c r="DY27"/>
  <c r="BQ27"/>
  <c r="U27"/>
  <c r="EF27"/>
  <c r="AR27"/>
  <c r="CN27"/>
  <c r="BD27"/>
  <c r="CI27"/>
  <c r="AY27"/>
  <c r="DX27"/>
  <c r="CZ27"/>
  <c r="EV27"/>
  <c r="DL27"/>
  <c r="BP27"/>
  <c r="T27"/>
  <c r="EE27"/>
  <c r="DS27"/>
  <c r="EJ27"/>
  <c r="CB27"/>
  <c r="AF27"/>
  <c r="EQ27"/>
  <c r="CH27"/>
  <c r="AX27"/>
  <c r="AQ27"/>
  <c r="CM27"/>
  <c r="BC27"/>
  <c r="EI27"/>
  <c r="DK27"/>
  <c r="EU27"/>
  <c r="DW27"/>
  <c r="CA27"/>
  <c r="AE27"/>
  <c r="EP27"/>
  <c r="CY27"/>
  <c r="BO27"/>
  <c r="S27"/>
  <c r="ED27"/>
  <c r="AP27"/>
  <c r="CL27"/>
  <c r="BB27"/>
  <c r="CG27"/>
  <c r="AW27"/>
  <c r="DV27"/>
  <c r="CX27"/>
  <c r="ET27"/>
  <c r="EH27"/>
  <c r="BN27"/>
  <c r="R27"/>
  <c r="EC27"/>
  <c r="DQ27"/>
  <c r="DJ27"/>
  <c r="BZ27"/>
  <c r="AD27"/>
  <c r="EO27"/>
  <c r="CF27"/>
  <c r="AV27"/>
  <c r="AO27"/>
  <c r="CK27"/>
  <c r="BA27"/>
  <c r="EG27"/>
  <c r="EM27" s="1"/>
  <c r="DI27"/>
  <c r="ES27"/>
  <c r="CW27"/>
  <c r="BY27"/>
  <c r="CE27" s="1"/>
  <c r="AC27"/>
  <c r="EN27"/>
  <c r="EX27" s="1"/>
  <c r="DU27"/>
  <c r="BM27"/>
  <c r="Q27"/>
  <c r="EB27"/>
  <c r="CJ29"/>
  <c r="AZ29"/>
  <c r="AS29"/>
  <c r="CO29"/>
  <c r="BE29"/>
  <c r="EK29"/>
  <c r="DM29"/>
  <c r="EW29"/>
  <c r="DY29"/>
  <c r="CC29"/>
  <c r="AG29"/>
  <c r="ER29"/>
  <c r="DA29"/>
  <c r="BQ29"/>
  <c r="U29"/>
  <c r="EF29"/>
  <c r="AR29"/>
  <c r="CN29"/>
  <c r="BD29"/>
  <c r="CI29"/>
  <c r="AY29"/>
  <c r="DX29"/>
  <c r="CZ29"/>
  <c r="EV29"/>
  <c r="EJ29"/>
  <c r="BP29"/>
  <c r="T29"/>
  <c r="EE29"/>
  <c r="DS29"/>
  <c r="DL29"/>
  <c r="CB29"/>
  <c r="AF29"/>
  <c r="EQ29"/>
  <c r="CH29"/>
  <c r="AX29"/>
  <c r="AQ29"/>
  <c r="CM29"/>
  <c r="BC29"/>
  <c r="EI29"/>
  <c r="DK29"/>
  <c r="EU29"/>
  <c r="CY29"/>
  <c r="CA29"/>
  <c r="AE29"/>
  <c r="EP29"/>
  <c r="DW29"/>
  <c r="BO29"/>
  <c r="S29"/>
  <c r="ED29"/>
  <c r="AP29"/>
  <c r="CL29"/>
  <c r="BB29"/>
  <c r="CG29"/>
  <c r="AW29"/>
  <c r="DV29"/>
  <c r="CX29"/>
  <c r="ET29"/>
  <c r="DJ29"/>
  <c r="BN29"/>
  <c r="R29"/>
  <c r="EC29"/>
  <c r="DQ29"/>
  <c r="EH29"/>
  <c r="BZ29"/>
  <c r="AD29"/>
  <c r="EO29"/>
  <c r="CF29"/>
  <c r="AV29"/>
  <c r="AO29"/>
  <c r="CK29"/>
  <c r="BA29"/>
  <c r="EG29"/>
  <c r="DI29"/>
  <c r="ES29"/>
  <c r="DU29"/>
  <c r="BY29"/>
  <c r="AC29"/>
  <c r="EN29"/>
  <c r="CW29"/>
  <c r="BM29"/>
  <c r="Q29"/>
  <c r="EB29"/>
  <c r="CJ31"/>
  <c r="AZ31"/>
  <c r="AS31"/>
  <c r="CO31"/>
  <c r="BE31"/>
  <c r="EK31"/>
  <c r="DM31"/>
  <c r="EW31"/>
  <c r="DA31"/>
  <c r="CC31"/>
  <c r="AG31"/>
  <c r="ER31"/>
  <c r="DY31"/>
  <c r="BQ31"/>
  <c r="U31"/>
  <c r="EF31"/>
  <c r="AR31"/>
  <c r="CN31"/>
  <c r="BD31"/>
  <c r="CI31"/>
  <c r="AY31"/>
  <c r="DX31"/>
  <c r="CZ31"/>
  <c r="EV31"/>
  <c r="DL31"/>
  <c r="BP31"/>
  <c r="T31"/>
  <c r="EE31"/>
  <c r="DS31"/>
  <c r="EJ31"/>
  <c r="CB31"/>
  <c r="AF31"/>
  <c r="EQ31"/>
  <c r="CH31"/>
  <c r="AX31"/>
  <c r="AQ31"/>
  <c r="CM31"/>
  <c r="BC31"/>
  <c r="EI31"/>
  <c r="DK31"/>
  <c r="EU31"/>
  <c r="DW31"/>
  <c r="CA31"/>
  <c r="AE31"/>
  <c r="EP31"/>
  <c r="CY31"/>
  <c r="BO31"/>
  <c r="S31"/>
  <c r="ED31"/>
  <c r="AP31"/>
  <c r="CL31"/>
  <c r="BB31"/>
  <c r="CG31"/>
  <c r="AW31"/>
  <c r="DV31"/>
  <c r="CX31"/>
  <c r="ET31"/>
  <c r="EH31"/>
  <c r="BN31"/>
  <c r="R31"/>
  <c r="EC31"/>
  <c r="DQ31"/>
  <c r="DJ31"/>
  <c r="BZ31"/>
  <c r="AD31"/>
  <c r="EO31"/>
  <c r="CF31"/>
  <c r="AV31"/>
  <c r="AO31"/>
  <c r="CK31"/>
  <c r="BA31"/>
  <c r="EG31"/>
  <c r="EM31" s="1"/>
  <c r="DI31"/>
  <c r="ES31"/>
  <c r="CW31"/>
  <c r="BY31"/>
  <c r="CE31" s="1"/>
  <c r="AC31"/>
  <c r="EN31"/>
  <c r="EX31" s="1"/>
  <c r="DU31"/>
  <c r="BM31"/>
  <c r="Q31"/>
  <c r="EB31"/>
  <c r="CJ33"/>
  <c r="AZ33"/>
  <c r="AS33"/>
  <c r="CO33"/>
  <c r="BE33"/>
  <c r="EK33"/>
  <c r="DM33"/>
  <c r="EW33"/>
  <c r="DY33"/>
  <c r="CC33"/>
  <c r="AG33"/>
  <c r="ER33"/>
  <c r="DA33"/>
  <c r="BQ33"/>
  <c r="U33"/>
  <c r="EF33"/>
  <c r="AR33"/>
  <c r="CN33"/>
  <c r="BD33"/>
  <c r="CI33"/>
  <c r="AY33"/>
  <c r="DX33"/>
  <c r="CZ33"/>
  <c r="EV33"/>
  <c r="EJ33"/>
  <c r="BP33"/>
  <c r="T33"/>
  <c r="EE33"/>
  <c r="DS33"/>
  <c r="DL33"/>
  <c r="CB33"/>
  <c r="AF33"/>
  <c r="EQ33"/>
  <c r="CH33"/>
  <c r="AX33"/>
  <c r="AQ33"/>
  <c r="CM33"/>
  <c r="BC33"/>
  <c r="EI33"/>
  <c r="DK33"/>
  <c r="EU33"/>
  <c r="CY33"/>
  <c r="CA33"/>
  <c r="AE33"/>
  <c r="EP33"/>
  <c r="DW33"/>
  <c r="BO33"/>
  <c r="S33"/>
  <c r="ED33"/>
  <c r="AP33"/>
  <c r="CL33"/>
  <c r="BB33"/>
  <c r="CG33"/>
  <c r="AW33"/>
  <c r="DV33"/>
  <c r="CX33"/>
  <c r="ET33"/>
  <c r="DJ33"/>
  <c r="BN33"/>
  <c r="R33"/>
  <c r="EC33"/>
  <c r="DQ33"/>
  <c r="EH33"/>
  <c r="BZ33"/>
  <c r="AD33"/>
  <c r="EO33"/>
  <c r="CF33"/>
  <c r="AV33"/>
  <c r="AO33"/>
  <c r="CK33"/>
  <c r="BA33"/>
  <c r="EG33"/>
  <c r="DI33"/>
  <c r="ES33"/>
  <c r="DU33"/>
  <c r="BY33"/>
  <c r="AC33"/>
  <c r="EN33"/>
  <c r="CW33"/>
  <c r="BM33"/>
  <c r="Q33"/>
  <c r="EB33"/>
  <c r="CJ35"/>
  <c r="AZ35"/>
  <c r="AS35"/>
  <c r="CO35"/>
  <c r="BE35"/>
  <c r="EK35"/>
  <c r="DM35"/>
  <c r="EW35"/>
  <c r="DA35"/>
  <c r="CC35"/>
  <c r="AG35"/>
  <c r="ER35"/>
  <c r="DY35"/>
  <c r="BQ35"/>
  <c r="U35"/>
  <c r="EF35"/>
  <c r="AR35"/>
  <c r="CN35"/>
  <c r="BD35"/>
  <c r="CI35"/>
  <c r="AY35"/>
  <c r="DX35"/>
  <c r="CZ35"/>
  <c r="EV35"/>
  <c r="DL35"/>
  <c r="BP35"/>
  <c r="T35"/>
  <c r="EE35"/>
  <c r="DS35"/>
  <c r="EJ35"/>
  <c r="CB35"/>
  <c r="AF35"/>
  <c r="EQ35"/>
  <c r="CH35"/>
  <c r="AX35"/>
  <c r="AQ35"/>
  <c r="CM35"/>
  <c r="BC35"/>
  <c r="EI35"/>
  <c r="DK35"/>
  <c r="EU35"/>
  <c r="DW35"/>
  <c r="CA35"/>
  <c r="AE35"/>
  <c r="EP35"/>
  <c r="CY35"/>
  <c r="BO35"/>
  <c r="S35"/>
  <c r="ED35"/>
  <c r="AP35"/>
  <c r="CL35"/>
  <c r="BB35"/>
  <c r="CG35"/>
  <c r="AW35"/>
  <c r="DV35"/>
  <c r="CX35"/>
  <c r="ET35"/>
  <c r="EH35"/>
  <c r="BN35"/>
  <c r="R35"/>
  <c r="EC35"/>
  <c r="DQ35"/>
  <c r="DJ35"/>
  <c r="BZ35"/>
  <c r="AD35"/>
  <c r="EO35"/>
  <c r="CF35"/>
  <c r="AV35"/>
  <c r="AO35"/>
  <c r="CK35"/>
  <c r="BA35"/>
  <c r="EG35"/>
  <c r="EM35" s="1"/>
  <c r="DI35"/>
  <c r="ES35"/>
  <c r="CW35"/>
  <c r="BY35"/>
  <c r="CE35" s="1"/>
  <c r="AC35"/>
  <c r="EN35"/>
  <c r="EX35" s="1"/>
  <c r="DU35"/>
  <c r="BM35"/>
  <c r="Q35"/>
  <c r="EB35"/>
  <c r="AS37"/>
  <c r="CO37"/>
  <c r="BE37"/>
  <c r="CJ37"/>
  <c r="AZ37"/>
  <c r="EK37"/>
  <c r="DM37"/>
  <c r="EW37"/>
  <c r="DY37"/>
  <c r="CC37"/>
  <c r="AG37"/>
  <c r="ER37"/>
  <c r="DA37"/>
  <c r="BQ37"/>
  <c r="U37"/>
  <c r="EF37"/>
  <c r="CI37"/>
  <c r="AY37"/>
  <c r="AR37"/>
  <c r="CN37"/>
  <c r="BD37"/>
  <c r="DX37"/>
  <c r="CZ37"/>
  <c r="EV37"/>
  <c r="EJ37"/>
  <c r="BP37"/>
  <c r="T37"/>
  <c r="EE37"/>
  <c r="DS37"/>
  <c r="DL37"/>
  <c r="CB37"/>
  <c r="AF37"/>
  <c r="EQ37"/>
  <c r="AQ37"/>
  <c r="CM37"/>
  <c r="BC37"/>
  <c r="CH37"/>
  <c r="AX37"/>
  <c r="EI37"/>
  <c r="DK37"/>
  <c r="EU37"/>
  <c r="CY37"/>
  <c r="CA37"/>
  <c r="AE37"/>
  <c r="EP37"/>
  <c r="DW37"/>
  <c r="BO37"/>
  <c r="S37"/>
  <c r="ED37"/>
  <c r="CG37"/>
  <c r="AW37"/>
  <c r="AP37"/>
  <c r="CL37"/>
  <c r="BB37"/>
  <c r="DV37"/>
  <c r="CX37"/>
  <c r="ET37"/>
  <c r="DJ37"/>
  <c r="BN37"/>
  <c r="R37"/>
  <c r="EC37"/>
  <c r="DQ37"/>
  <c r="EH37"/>
  <c r="BZ37"/>
  <c r="AD37"/>
  <c r="EO37"/>
  <c r="AO37"/>
  <c r="CK37"/>
  <c r="BA37"/>
  <c r="CF37"/>
  <c r="CP37" s="1"/>
  <c r="AV37"/>
  <c r="EG37"/>
  <c r="DI37"/>
  <c r="ES37"/>
  <c r="DU37"/>
  <c r="BY37"/>
  <c r="CE37" s="1"/>
  <c r="AC37"/>
  <c r="EN37"/>
  <c r="EX37" s="1"/>
  <c r="CW37"/>
  <c r="BM37"/>
  <c r="Q37"/>
  <c r="EB37"/>
  <c r="AS39"/>
  <c r="CO39"/>
  <c r="BE39"/>
  <c r="CJ39"/>
  <c r="AZ39"/>
  <c r="EK39"/>
  <c r="DM39"/>
  <c r="EW39"/>
  <c r="DA39"/>
  <c r="CC39"/>
  <c r="AG39"/>
  <c r="ER39"/>
  <c r="DY39"/>
  <c r="BQ39"/>
  <c r="U39"/>
  <c r="EF39"/>
  <c r="CI39"/>
  <c r="AY39"/>
  <c r="AR39"/>
  <c r="CN39"/>
  <c r="BD39"/>
  <c r="DX39"/>
  <c r="CZ39"/>
  <c r="EV39"/>
  <c r="DL39"/>
  <c r="BP39"/>
  <c r="T39"/>
  <c r="EE39"/>
  <c r="DS39"/>
  <c r="EJ39"/>
  <c r="CB39"/>
  <c r="AF39"/>
  <c r="EQ39"/>
  <c r="AQ39"/>
  <c r="CM39"/>
  <c r="BC39"/>
  <c r="CH39"/>
  <c r="AX39"/>
  <c r="EI39"/>
  <c r="DK39"/>
  <c r="EU39"/>
  <c r="DW39"/>
  <c r="CA39"/>
  <c r="AE39"/>
  <c r="EP39"/>
  <c r="CY39"/>
  <c r="BO39"/>
  <c r="S39"/>
  <c r="ED39"/>
  <c r="CG39"/>
  <c r="AW39"/>
  <c r="AP39"/>
  <c r="CL39"/>
  <c r="BB39"/>
  <c r="DV39"/>
  <c r="CX39"/>
  <c r="ET39"/>
  <c r="EH39"/>
  <c r="BN39"/>
  <c r="R39"/>
  <c r="EC39"/>
  <c r="DQ39"/>
  <c r="DJ39"/>
  <c r="BZ39"/>
  <c r="AD39"/>
  <c r="EO39"/>
  <c r="AO39"/>
  <c r="CK39"/>
  <c r="BA39"/>
  <c r="CF39"/>
  <c r="CP39" s="1"/>
  <c r="AV39"/>
  <c r="EG39"/>
  <c r="EM39" s="1"/>
  <c r="DI39"/>
  <c r="ES39"/>
  <c r="CW39"/>
  <c r="BY39"/>
  <c r="CE39" s="1"/>
  <c r="AC39"/>
  <c r="EN39"/>
  <c r="EX39" s="1"/>
  <c r="DU39"/>
  <c r="BM39"/>
  <c r="Q39"/>
  <c r="EB39"/>
  <c r="AS41"/>
  <c r="CO41"/>
  <c r="BE41"/>
  <c r="CJ41"/>
  <c r="AZ41"/>
  <c r="EK41"/>
  <c r="DM41"/>
  <c r="EW41"/>
  <c r="DY41"/>
  <c r="CC41"/>
  <c r="AG41"/>
  <c r="ER41"/>
  <c r="DA41"/>
  <c r="BQ41"/>
  <c r="U41"/>
  <c r="EF41"/>
  <c r="CI41"/>
  <c r="AY41"/>
  <c r="AR41"/>
  <c r="CN41"/>
  <c r="BD41"/>
  <c r="DX41"/>
  <c r="CZ41"/>
  <c r="EV41"/>
  <c r="EJ41"/>
  <c r="BP41"/>
  <c r="T41"/>
  <c r="EE41"/>
  <c r="DS41"/>
  <c r="DL41"/>
  <c r="CB41"/>
  <c r="AF41"/>
  <c r="EQ41"/>
  <c r="AQ41"/>
  <c r="CM41"/>
  <c r="BC41"/>
  <c r="CH41"/>
  <c r="AX41"/>
  <c r="EI41"/>
  <c r="DK41"/>
  <c r="EU41"/>
  <c r="CY41"/>
  <c r="CA41"/>
  <c r="AE41"/>
  <c r="EP41"/>
  <c r="DW41"/>
  <c r="BO41"/>
  <c r="S41"/>
  <c r="ED41"/>
  <c r="CG41"/>
  <c r="AW41"/>
  <c r="AP41"/>
  <c r="CL41"/>
  <c r="BB41"/>
  <c r="DV41"/>
  <c r="CX41"/>
  <c r="ET41"/>
  <c r="DJ41"/>
  <c r="BN41"/>
  <c r="R41"/>
  <c r="EC41"/>
  <c r="DQ41"/>
  <c r="EH41"/>
  <c r="BZ41"/>
  <c r="AD41"/>
  <c r="EO41"/>
  <c r="AO41"/>
  <c r="CK41"/>
  <c r="BA41"/>
  <c r="CF41"/>
  <c r="CP41" s="1"/>
  <c r="AV41"/>
  <c r="EG41"/>
  <c r="DI41"/>
  <c r="ES41"/>
  <c r="DU41"/>
  <c r="BY41"/>
  <c r="CE41" s="1"/>
  <c r="AC41"/>
  <c r="EN41"/>
  <c r="EX41" s="1"/>
  <c r="CW41"/>
  <c r="BM41"/>
  <c r="Q41"/>
  <c r="EB41"/>
  <c r="AS43"/>
  <c r="CO43"/>
  <c r="BE43"/>
  <c r="CJ43"/>
  <c r="AZ43"/>
  <c r="EK43"/>
  <c r="DM43"/>
  <c r="EW43"/>
  <c r="DA43"/>
  <c r="CC43"/>
  <c r="AG43"/>
  <c r="ER43"/>
  <c r="DY43"/>
  <c r="BQ43"/>
  <c r="U43"/>
  <c r="EF43"/>
  <c r="CI43"/>
  <c r="AY43"/>
  <c r="AR43"/>
  <c r="CN43"/>
  <c r="BD43"/>
  <c r="DX43"/>
  <c r="CZ43"/>
  <c r="EV43"/>
  <c r="DL43"/>
  <c r="BP43"/>
  <c r="T43"/>
  <c r="EE43"/>
  <c r="DS43"/>
  <c r="EJ43"/>
  <c r="CB43"/>
  <c r="AF43"/>
  <c r="EQ43"/>
  <c r="AQ43"/>
  <c r="CM43"/>
  <c r="BC43"/>
  <c r="CH43"/>
  <c r="AX43"/>
  <c r="EI43"/>
  <c r="DK43"/>
  <c r="EU43"/>
  <c r="DW43"/>
  <c r="CA43"/>
  <c r="AE43"/>
  <c r="EP43"/>
  <c r="CY43"/>
  <c r="BO43"/>
  <c r="S43"/>
  <c r="ED43"/>
  <c r="CG43"/>
  <c r="AW43"/>
  <c r="AP43"/>
  <c r="CL43"/>
  <c r="BB43"/>
  <c r="DV43"/>
  <c r="CX43"/>
  <c r="ET43"/>
  <c r="EH43"/>
  <c r="BN43"/>
  <c r="R43"/>
  <c r="EC43"/>
  <c r="DQ43"/>
  <c r="DJ43"/>
  <c r="BZ43"/>
  <c r="AD43"/>
  <c r="EO43"/>
  <c r="AO43"/>
  <c r="CK43"/>
  <c r="BA43"/>
  <c r="CF43"/>
  <c r="CP43" s="1"/>
  <c r="AV43"/>
  <c r="EG43"/>
  <c r="EM43" s="1"/>
  <c r="DI43"/>
  <c r="ES43"/>
  <c r="CW43"/>
  <c r="BY43"/>
  <c r="CE43" s="1"/>
  <c r="AC43"/>
  <c r="EN43"/>
  <c r="EX43" s="1"/>
  <c r="DU43"/>
  <c r="BM43"/>
  <c r="Q43"/>
  <c r="EB43"/>
  <c r="AS45"/>
  <c r="CO45"/>
  <c r="BE45"/>
  <c r="CJ45"/>
  <c r="AZ45"/>
  <c r="EK45"/>
  <c r="DM45"/>
  <c r="EW45"/>
  <c r="DY45"/>
  <c r="CC45"/>
  <c r="AG45"/>
  <c r="ER45"/>
  <c r="DA45"/>
  <c r="BQ45"/>
  <c r="U45"/>
  <c r="EF45"/>
  <c r="CI45"/>
  <c r="AY45"/>
  <c r="AR45"/>
  <c r="CN45"/>
  <c r="BD45"/>
  <c r="DX45"/>
  <c r="CZ45"/>
  <c r="EV45"/>
  <c r="EJ45"/>
  <c r="BP45"/>
  <c r="T45"/>
  <c r="EE45"/>
  <c r="DS45"/>
  <c r="DL45"/>
  <c r="CB45"/>
  <c r="AF45"/>
  <c r="EQ45"/>
  <c r="AQ45"/>
  <c r="CM45"/>
  <c r="BC45"/>
  <c r="CH45"/>
  <c r="AX45"/>
  <c r="EI45"/>
  <c r="DK45"/>
  <c r="EU45"/>
  <c r="CY45"/>
  <c r="CA45"/>
  <c r="AE45"/>
  <c r="EP45"/>
  <c r="DW45"/>
  <c r="BO45"/>
  <c r="S45"/>
  <c r="ED45"/>
  <c r="CG45"/>
  <c r="AW45"/>
  <c r="AP45"/>
  <c r="CL45"/>
  <c r="BB45"/>
  <c r="DV45"/>
  <c r="CX45"/>
  <c r="ET45"/>
  <c r="DJ45"/>
  <c r="BN45"/>
  <c r="R45"/>
  <c r="EC45"/>
  <c r="DQ45"/>
  <c r="EH45"/>
  <c r="BZ45"/>
  <c r="AD45"/>
  <c r="EO45"/>
  <c r="AO45"/>
  <c r="CK45"/>
  <c r="BA45"/>
  <c r="CF45"/>
  <c r="CP45" s="1"/>
  <c r="AV45"/>
  <c r="EG45"/>
  <c r="DI45"/>
  <c r="ES45"/>
  <c r="DU45"/>
  <c r="BY45"/>
  <c r="CE45" s="1"/>
  <c r="AC45"/>
  <c r="EN45"/>
  <c r="EX45" s="1"/>
  <c r="CW45"/>
  <c r="BM45"/>
  <c r="Q45"/>
  <c r="EB45"/>
  <c r="AS47"/>
  <c r="CO47"/>
  <c r="BE47"/>
  <c r="CJ47"/>
  <c r="AZ47"/>
  <c r="EK47"/>
  <c r="DM47"/>
  <c r="EW47"/>
  <c r="DA47"/>
  <c r="CC47"/>
  <c r="AG47"/>
  <c r="ER47"/>
  <c r="DY47"/>
  <c r="BQ47"/>
  <c r="U47"/>
  <c r="EF47"/>
  <c r="CI47"/>
  <c r="AY47"/>
  <c r="AR47"/>
  <c r="CN47"/>
  <c r="BD47"/>
  <c r="DX47"/>
  <c r="CZ47"/>
  <c r="EV47"/>
  <c r="DL47"/>
  <c r="BP47"/>
  <c r="T47"/>
  <c r="EE47"/>
  <c r="DS47"/>
  <c r="EJ47"/>
  <c r="CB47"/>
  <c r="AF47"/>
  <c r="EQ47"/>
  <c r="AQ47"/>
  <c r="CM47"/>
  <c r="BC47"/>
  <c r="CH47"/>
  <c r="AX47"/>
  <c r="EI47"/>
  <c r="DK47"/>
  <c r="EU47"/>
  <c r="DW47"/>
  <c r="CA47"/>
  <c r="AE47"/>
  <c r="EP47"/>
  <c r="CY47"/>
  <c r="BO47"/>
  <c r="S47"/>
  <c r="ED47"/>
  <c r="CG47"/>
  <c r="AW47"/>
  <c r="AP47"/>
  <c r="CL47"/>
  <c r="BB47"/>
  <c r="DV47"/>
  <c r="CX47"/>
  <c r="ET47"/>
  <c r="EH47"/>
  <c r="BN47"/>
  <c r="R47"/>
  <c r="EC47"/>
  <c r="DQ47"/>
  <c r="DJ47"/>
  <c r="BZ47"/>
  <c r="AD47"/>
  <c r="EO47"/>
  <c r="AO47"/>
  <c r="CK47"/>
  <c r="BA47"/>
  <c r="CF47"/>
  <c r="CP47" s="1"/>
  <c r="AV47"/>
  <c r="EG47"/>
  <c r="EM47" s="1"/>
  <c r="DI47"/>
  <c r="ES47"/>
  <c r="CW47"/>
  <c r="BY47"/>
  <c r="CE47" s="1"/>
  <c r="AC47"/>
  <c r="EN47"/>
  <c r="EX47" s="1"/>
  <c r="DU47"/>
  <c r="BM47"/>
  <c r="Q47"/>
  <c r="EB47"/>
  <c r="AS49"/>
  <c r="CO49"/>
  <c r="BE49"/>
  <c r="CJ49"/>
  <c r="AZ49"/>
  <c r="EK49"/>
  <c r="DM49"/>
  <c r="EW49"/>
  <c r="DY49"/>
  <c r="CC49"/>
  <c r="AG49"/>
  <c r="ER49"/>
  <c r="DA49"/>
  <c r="BQ49"/>
  <c r="U49"/>
  <c r="EF49"/>
  <c r="CI49"/>
  <c r="AY49"/>
  <c r="AR49"/>
  <c r="CN49"/>
  <c r="BD49"/>
  <c r="DX49"/>
  <c r="CZ49"/>
  <c r="EV49"/>
  <c r="EJ49"/>
  <c r="BP49"/>
  <c r="T49"/>
  <c r="EE49"/>
  <c r="DS49"/>
  <c r="DL49"/>
  <c r="CB49"/>
  <c r="AF49"/>
  <c r="EQ49"/>
  <c r="AQ49"/>
  <c r="CM49"/>
  <c r="BC49"/>
  <c r="CH49"/>
  <c r="AX49"/>
  <c r="EI49"/>
  <c r="DK49"/>
  <c r="EU49"/>
  <c r="CY49"/>
  <c r="CA49"/>
  <c r="AE49"/>
  <c r="EP49"/>
  <c r="DW49"/>
  <c r="BO49"/>
  <c r="S49"/>
  <c r="ED49"/>
  <c r="CG49"/>
  <c r="AW49"/>
  <c r="AP49"/>
  <c r="CL49"/>
  <c r="BB49"/>
  <c r="DV49"/>
  <c r="CX49"/>
  <c r="ET49"/>
  <c r="DJ49"/>
  <c r="BN49"/>
  <c r="R49"/>
  <c r="EC49"/>
  <c r="DQ49"/>
  <c r="EH49"/>
  <c r="BZ49"/>
  <c r="AD49"/>
  <c r="EO49"/>
  <c r="AO49"/>
  <c r="CK49"/>
  <c r="BA49"/>
  <c r="CF49"/>
  <c r="CP49" s="1"/>
  <c r="AV49"/>
  <c r="EG49"/>
  <c r="DI49"/>
  <c r="ES49"/>
  <c r="DU49"/>
  <c r="BY49"/>
  <c r="CE49" s="1"/>
  <c r="AC49"/>
  <c r="EN49"/>
  <c r="EX49" s="1"/>
  <c r="CW49"/>
  <c r="BM49"/>
  <c r="Q49"/>
  <c r="EB49"/>
  <c r="AS51"/>
  <c r="CO51"/>
  <c r="BE51"/>
  <c r="CJ51"/>
  <c r="AZ51"/>
  <c r="EK51"/>
  <c r="DM51"/>
  <c r="EW51"/>
  <c r="DA51"/>
  <c r="CC51"/>
  <c r="AG51"/>
  <c r="ER51"/>
  <c r="DY51"/>
  <c r="BQ51"/>
  <c r="U51"/>
  <c r="EF51"/>
  <c r="CI51"/>
  <c r="AY51"/>
  <c r="AR51"/>
  <c r="CN51"/>
  <c r="BD51"/>
  <c r="DX51"/>
  <c r="CZ51"/>
  <c r="EV51"/>
  <c r="DL51"/>
  <c r="BP51"/>
  <c r="T51"/>
  <c r="EE51"/>
  <c r="DS51"/>
  <c r="EJ51"/>
  <c r="CB51"/>
  <c r="AF51"/>
  <c r="EQ51"/>
  <c r="AQ51"/>
  <c r="CM51"/>
  <c r="BC51"/>
  <c r="CH51"/>
  <c r="AX51"/>
  <c r="EI51"/>
  <c r="DK51"/>
  <c r="EU51"/>
  <c r="DW51"/>
  <c r="CA51"/>
  <c r="AE51"/>
  <c r="EP51"/>
  <c r="CY51"/>
  <c r="BO51"/>
  <c r="S51"/>
  <c r="ED51"/>
  <c r="CG51"/>
  <c r="AW51"/>
  <c r="AP51"/>
  <c r="CL51"/>
  <c r="BB51"/>
  <c r="DV51"/>
  <c r="CX51"/>
  <c r="ET51"/>
  <c r="EH51"/>
  <c r="BN51"/>
  <c r="R51"/>
  <c r="EC51"/>
  <c r="DQ51"/>
  <c r="DJ51"/>
  <c r="BZ51"/>
  <c r="AD51"/>
  <c r="EO51"/>
  <c r="AO51"/>
  <c r="CK51"/>
  <c r="BA51"/>
  <c r="CF51"/>
  <c r="CP51" s="1"/>
  <c r="AV51"/>
  <c r="EG51"/>
  <c r="EM51" s="1"/>
  <c r="DI51"/>
  <c r="ES51"/>
  <c r="CW51"/>
  <c r="BY51"/>
  <c r="CE51" s="1"/>
  <c r="AC51"/>
  <c r="EN51"/>
  <c r="EX51" s="1"/>
  <c r="DU51"/>
  <c r="BM51"/>
  <c r="Q51"/>
  <c r="EB51"/>
  <c r="AS53"/>
  <c r="CO53"/>
  <c r="BE53"/>
  <c r="CJ53"/>
  <c r="AZ53"/>
  <c r="EK53"/>
  <c r="DM53"/>
  <c r="EW53"/>
  <c r="DY53"/>
  <c r="CC53"/>
  <c r="AG53"/>
  <c r="ER53"/>
  <c r="DA53"/>
  <c r="BQ53"/>
  <c r="U53"/>
  <c r="EF53"/>
  <c r="CI53"/>
  <c r="AY53"/>
  <c r="AR53"/>
  <c r="CN53"/>
  <c r="BD53"/>
  <c r="DX53"/>
  <c r="CZ53"/>
  <c r="EV53"/>
  <c r="EJ53"/>
  <c r="BP53"/>
  <c r="T53"/>
  <c r="EE53"/>
  <c r="DS53"/>
  <c r="DL53"/>
  <c r="CB53"/>
  <c r="AF53"/>
  <c r="EQ53"/>
  <c r="AQ53"/>
  <c r="CM53"/>
  <c r="BC53"/>
  <c r="CH53"/>
  <c r="AX53"/>
  <c r="EI53"/>
  <c r="DK53"/>
  <c r="EU53"/>
  <c r="CY53"/>
  <c r="CA53"/>
  <c r="AE53"/>
  <c r="EP53"/>
  <c r="DW53"/>
  <c r="BO53"/>
  <c r="S53"/>
  <c r="ED53"/>
  <c r="CG53"/>
  <c r="AW53"/>
  <c r="AP53"/>
  <c r="CL53"/>
  <c r="BB53"/>
  <c r="DV53"/>
  <c r="CX53"/>
  <c r="ET53"/>
  <c r="DJ53"/>
  <c r="BN53"/>
  <c r="R53"/>
  <c r="EC53"/>
  <c r="DQ53"/>
  <c r="EH53"/>
  <c r="BZ53"/>
  <c r="AD53"/>
  <c r="EO53"/>
  <c r="AO53"/>
  <c r="CK53"/>
  <c r="BA53"/>
  <c r="CF53"/>
  <c r="AV53"/>
  <c r="EG53"/>
  <c r="DI53"/>
  <c r="ES53"/>
  <c r="DU53"/>
  <c r="BY53"/>
  <c r="AC53"/>
  <c r="EN53"/>
  <c r="CW53"/>
  <c r="BM53"/>
  <c r="Q53"/>
  <c r="EB53"/>
  <c r="AS55"/>
  <c r="CO55"/>
  <c r="BE55"/>
  <c r="CJ55"/>
  <c r="AZ55"/>
  <c r="EK55"/>
  <c r="DM55"/>
  <c r="EW55"/>
  <c r="DA55"/>
  <c r="CC55"/>
  <c r="AG55"/>
  <c r="ER55"/>
  <c r="DY55"/>
  <c r="BQ55"/>
  <c r="U55"/>
  <c r="EF55"/>
  <c r="CI55"/>
  <c r="AY55"/>
  <c r="AR55"/>
  <c r="CN55"/>
  <c r="BD55"/>
  <c r="DX55"/>
  <c r="CZ55"/>
  <c r="EV55"/>
  <c r="DL55"/>
  <c r="BP55"/>
  <c r="T55"/>
  <c r="EE55"/>
  <c r="DS55"/>
  <c r="EJ55"/>
  <c r="CB55"/>
  <c r="AF55"/>
  <c r="EQ55"/>
  <c r="AQ55"/>
  <c r="CM55"/>
  <c r="BC55"/>
  <c r="CH55"/>
  <c r="AX55"/>
  <c r="EI55"/>
  <c r="DK55"/>
  <c r="EU55"/>
  <c r="DW55"/>
  <c r="CA55"/>
  <c r="AE55"/>
  <c r="EP55"/>
  <c r="CY55"/>
  <c r="BO55"/>
  <c r="S55"/>
  <c r="ED55"/>
  <c r="CG55"/>
  <c r="AW55"/>
  <c r="AP55"/>
  <c r="CL55"/>
  <c r="BB55"/>
  <c r="DV55"/>
  <c r="CX55"/>
  <c r="ET55"/>
  <c r="EH55"/>
  <c r="BN55"/>
  <c r="R55"/>
  <c r="EC55"/>
  <c r="DQ55"/>
  <c r="DJ55"/>
  <c r="BZ55"/>
  <c r="AD55"/>
  <c r="EO55"/>
  <c r="AO55"/>
  <c r="CK55"/>
  <c r="BA55"/>
  <c r="CF55"/>
  <c r="AV55"/>
  <c r="EG55"/>
  <c r="EM55" s="1"/>
  <c r="DI55"/>
  <c r="ES55"/>
  <c r="CW55"/>
  <c r="BY55"/>
  <c r="CE55" s="1"/>
  <c r="AC55"/>
  <c r="EN55"/>
  <c r="EX55" s="1"/>
  <c r="DU55"/>
  <c r="BM55"/>
  <c r="Q55"/>
  <c r="EB55"/>
  <c r="AS57"/>
  <c r="CO57"/>
  <c r="BE57"/>
  <c r="CJ57"/>
  <c r="AZ57"/>
  <c r="EK57"/>
  <c r="DM57"/>
  <c r="EW57"/>
  <c r="DY57"/>
  <c r="CC57"/>
  <c r="AG57"/>
  <c r="ER57"/>
  <c r="DA57"/>
  <c r="BQ57"/>
  <c r="U57"/>
  <c r="EF57"/>
  <c r="CI57"/>
  <c r="AY57"/>
  <c r="AR57"/>
  <c r="CN57"/>
  <c r="BD57"/>
  <c r="DX57"/>
  <c r="CZ57"/>
  <c r="EV57"/>
  <c r="EJ57"/>
  <c r="BP57"/>
  <c r="T57"/>
  <c r="EE57"/>
  <c r="DS57"/>
  <c r="DL57"/>
  <c r="CB57"/>
  <c r="AF57"/>
  <c r="EQ57"/>
  <c r="AQ57"/>
  <c r="CM57"/>
  <c r="BC57"/>
  <c r="CH57"/>
  <c r="AX57"/>
  <c r="EI57"/>
  <c r="DK57"/>
  <c r="EU57"/>
  <c r="CY57"/>
  <c r="CA57"/>
  <c r="AE57"/>
  <c r="EP57"/>
  <c r="DW57"/>
  <c r="BO57"/>
  <c r="S57"/>
  <c r="ED57"/>
  <c r="CG57"/>
  <c r="AW57"/>
  <c r="AP57"/>
  <c r="CL57"/>
  <c r="BB57"/>
  <c r="DV57"/>
  <c r="CX57"/>
  <c r="ET57"/>
  <c r="DJ57"/>
  <c r="BN57"/>
  <c r="R57"/>
  <c r="EC57"/>
  <c r="DQ57"/>
  <c r="EH57"/>
  <c r="BZ57"/>
  <c r="AD57"/>
  <c r="EO57"/>
  <c r="AO57"/>
  <c r="CK57"/>
  <c r="BA57"/>
  <c r="CF57"/>
  <c r="CP57" s="1"/>
  <c r="AV57"/>
  <c r="EG57"/>
  <c r="DI57"/>
  <c r="ES57"/>
  <c r="DU57"/>
  <c r="BY57"/>
  <c r="CE57" s="1"/>
  <c r="AC57"/>
  <c r="EN57"/>
  <c r="EX57" s="1"/>
  <c r="CW57"/>
  <c r="BM57"/>
  <c r="Q57"/>
  <c r="EB57"/>
  <c r="AS59"/>
  <c r="CO59"/>
  <c r="BE59"/>
  <c r="CJ59"/>
  <c r="AZ59"/>
  <c r="EK59"/>
  <c r="DM59"/>
  <c r="EW59"/>
  <c r="DA59"/>
  <c r="CC59"/>
  <c r="AG59"/>
  <c r="ER59"/>
  <c r="DY59"/>
  <c r="BQ59"/>
  <c r="U59"/>
  <c r="EF59"/>
  <c r="CI59"/>
  <c r="AY59"/>
  <c r="AR59"/>
  <c r="CN59"/>
  <c r="BD59"/>
  <c r="DX59"/>
  <c r="CZ59"/>
  <c r="EV59"/>
  <c r="DL59"/>
  <c r="BP59"/>
  <c r="T59"/>
  <c r="EE59"/>
  <c r="DS59"/>
  <c r="EJ59"/>
  <c r="CB59"/>
  <c r="AF59"/>
  <c r="EQ59"/>
  <c r="AQ59"/>
  <c r="CM59"/>
  <c r="BC59"/>
  <c r="CH59"/>
  <c r="AX59"/>
  <c r="EI59"/>
  <c r="DK59"/>
  <c r="EU59"/>
  <c r="DW59"/>
  <c r="CA59"/>
  <c r="AE59"/>
  <c r="EP59"/>
  <c r="CY59"/>
  <c r="BO59"/>
  <c r="S59"/>
  <c r="ED59"/>
  <c r="CG59"/>
  <c r="AW59"/>
  <c r="AP59"/>
  <c r="CL59"/>
  <c r="BB59"/>
  <c r="DV59"/>
  <c r="CX59"/>
  <c r="ET59"/>
  <c r="EH59"/>
  <c r="BN59"/>
  <c r="R59"/>
  <c r="EC59"/>
  <c r="DQ59"/>
  <c r="DJ59"/>
  <c r="BZ59"/>
  <c r="AD59"/>
  <c r="EO59"/>
  <c r="AO59"/>
  <c r="CK59"/>
  <c r="BA59"/>
  <c r="CF59"/>
  <c r="CP59" s="1"/>
  <c r="AV59"/>
  <c r="EG59"/>
  <c r="EM59" s="1"/>
  <c r="DI59"/>
  <c r="ES59"/>
  <c r="CW59"/>
  <c r="BY59"/>
  <c r="CE59" s="1"/>
  <c r="AC59"/>
  <c r="EN59"/>
  <c r="EX59" s="1"/>
  <c r="DU59"/>
  <c r="BM59"/>
  <c r="Q59"/>
  <c r="EB59"/>
  <c r="AS61"/>
  <c r="CO61"/>
  <c r="BE61"/>
  <c r="CJ61"/>
  <c r="AZ61"/>
  <c r="EK61"/>
  <c r="DM61"/>
  <c r="EW61"/>
  <c r="DY61"/>
  <c r="CC61"/>
  <c r="AG61"/>
  <c r="ER61"/>
  <c r="DA61"/>
  <c r="BQ61"/>
  <c r="U61"/>
  <c r="EF61"/>
  <c r="CI61"/>
  <c r="AY61"/>
  <c r="AR61"/>
  <c r="CN61"/>
  <c r="BD61"/>
  <c r="DX61"/>
  <c r="CZ61"/>
  <c r="EV61"/>
  <c r="EJ61"/>
  <c r="BP61"/>
  <c r="T61"/>
  <c r="EE61"/>
  <c r="DS61"/>
  <c r="DL61"/>
  <c r="CB61"/>
  <c r="AF61"/>
  <c r="EQ61"/>
  <c r="AQ61"/>
  <c r="CM61"/>
  <c r="BC61"/>
  <c r="CH61"/>
  <c r="AX61"/>
  <c r="EI61"/>
  <c r="DK61"/>
  <c r="EU61"/>
  <c r="CY61"/>
  <c r="CA61"/>
  <c r="AE61"/>
  <c r="EP61"/>
  <c r="DW61"/>
  <c r="BO61"/>
  <c r="S61"/>
  <c r="ED61"/>
  <c r="CG61"/>
  <c r="AW61"/>
  <c r="AP61"/>
  <c r="CL61"/>
  <c r="BB61"/>
  <c r="DV61"/>
  <c r="CX61"/>
  <c r="ET61"/>
  <c r="DJ61"/>
  <c r="BN61"/>
  <c r="R61"/>
  <c r="EC61"/>
  <c r="DQ61"/>
  <c r="EH61"/>
  <c r="BZ61"/>
  <c r="AD61"/>
  <c r="EO61"/>
  <c r="AO61"/>
  <c r="CK61"/>
  <c r="BA61"/>
  <c r="CF61"/>
  <c r="CP61" s="1"/>
  <c r="AV61"/>
  <c r="EG61"/>
  <c r="DI61"/>
  <c r="ES61"/>
  <c r="DU61"/>
  <c r="BY61"/>
  <c r="CE61" s="1"/>
  <c r="AC61"/>
  <c r="EN61"/>
  <c r="EX61" s="1"/>
  <c r="CW61"/>
  <c r="BM61"/>
  <c r="Q61"/>
  <c r="EB61"/>
  <c r="AS63"/>
  <c r="CO63"/>
  <c r="BE63"/>
  <c r="CJ63"/>
  <c r="AZ63"/>
  <c r="EK63"/>
  <c r="DM63"/>
  <c r="EW63"/>
  <c r="DA63"/>
  <c r="CC63"/>
  <c r="AG63"/>
  <c r="ER63"/>
  <c r="DY63"/>
  <c r="BQ63"/>
  <c r="U63"/>
  <c r="EF63"/>
  <c r="CI63"/>
  <c r="AY63"/>
  <c r="AR63"/>
  <c r="CN63"/>
  <c r="BD63"/>
  <c r="DX63"/>
  <c r="CZ63"/>
  <c r="EV63"/>
  <c r="DL63"/>
  <c r="BP63"/>
  <c r="T63"/>
  <c r="EE63"/>
  <c r="DS63"/>
  <c r="EJ63"/>
  <c r="CB63"/>
  <c r="AF63"/>
  <c r="EQ63"/>
  <c r="AQ63"/>
  <c r="CM63"/>
  <c r="BC63"/>
  <c r="CH63"/>
  <c r="AX63"/>
  <c r="EI63"/>
  <c r="DK63"/>
  <c r="EU63"/>
  <c r="DW63"/>
  <c r="CA63"/>
  <c r="AE63"/>
  <c r="EP63"/>
  <c r="CY63"/>
  <c r="BO63"/>
  <c r="S63"/>
  <c r="ED63"/>
  <c r="CG63"/>
  <c r="AW63"/>
  <c r="AP63"/>
  <c r="CL63"/>
  <c r="BB63"/>
  <c r="DV63"/>
  <c r="CX63"/>
  <c r="ET63"/>
  <c r="EH63"/>
  <c r="BN63"/>
  <c r="R63"/>
  <c r="EC63"/>
  <c r="DQ63"/>
  <c r="DJ63"/>
  <c r="BZ63"/>
  <c r="AD63"/>
  <c r="EO63"/>
  <c r="AO63"/>
  <c r="CK63"/>
  <c r="BA63"/>
  <c r="CF63"/>
  <c r="CP63" s="1"/>
  <c r="AV63"/>
  <c r="EG63"/>
  <c r="EM63" s="1"/>
  <c r="DI63"/>
  <c r="ES63"/>
  <c r="CW63"/>
  <c r="BY63"/>
  <c r="CE63" s="1"/>
  <c r="AC63"/>
  <c r="EN63"/>
  <c r="EX63" s="1"/>
  <c r="DU63"/>
  <c r="BM63"/>
  <c r="Q63"/>
  <c r="EB63"/>
  <c r="AS65"/>
  <c r="CO65"/>
  <c r="BE65"/>
  <c r="CJ65"/>
  <c r="AZ65"/>
  <c r="EK65"/>
  <c r="DM65"/>
  <c r="EW65"/>
  <c r="DY65"/>
  <c r="CC65"/>
  <c r="AG65"/>
  <c r="ER65"/>
  <c r="DA65"/>
  <c r="BQ65"/>
  <c r="U65"/>
  <c r="EF65"/>
  <c r="CI65"/>
  <c r="AY65"/>
  <c r="AR65"/>
  <c r="CN65"/>
  <c r="BD65"/>
  <c r="DX65"/>
  <c r="CZ65"/>
  <c r="EV65"/>
  <c r="EJ65"/>
  <c r="BP65"/>
  <c r="T65"/>
  <c r="EE65"/>
  <c r="DS65"/>
  <c r="DL65"/>
  <c r="CB65"/>
  <c r="AF65"/>
  <c r="EQ65"/>
  <c r="AQ65"/>
  <c r="CM65"/>
  <c r="BC65"/>
  <c r="CH65"/>
  <c r="AX65"/>
  <c r="EI65"/>
  <c r="DK65"/>
  <c r="EU65"/>
  <c r="CY65"/>
  <c r="CA65"/>
  <c r="AE65"/>
  <c r="EP65"/>
  <c r="DW65"/>
  <c r="BO65"/>
  <c r="S65"/>
  <c r="ED65"/>
  <c r="CG65"/>
  <c r="AW65"/>
  <c r="AP65"/>
  <c r="CL65"/>
  <c r="BB65"/>
  <c r="DV65"/>
  <c r="CX65"/>
  <c r="ET65"/>
  <c r="DJ65"/>
  <c r="BN65"/>
  <c r="R65"/>
  <c r="EC65"/>
  <c r="DQ65"/>
  <c r="EH65"/>
  <c r="BZ65"/>
  <c r="AD65"/>
  <c r="EO65"/>
  <c r="AO65"/>
  <c r="CK65"/>
  <c r="BA65"/>
  <c r="CF65"/>
  <c r="AV65"/>
  <c r="EG65"/>
  <c r="DI65"/>
  <c r="ES65"/>
  <c r="DU65"/>
  <c r="BY65"/>
  <c r="CE65" s="1"/>
  <c r="AC65"/>
  <c r="EN65"/>
  <c r="EX65" s="1"/>
  <c r="CW65"/>
  <c r="BM65"/>
  <c r="Q65"/>
  <c r="EB65"/>
  <c r="AS67"/>
  <c r="CO67"/>
  <c r="BE67"/>
  <c r="CJ67"/>
  <c r="AZ67"/>
  <c r="EK67"/>
  <c r="DM67"/>
  <c r="EW67"/>
  <c r="DA67"/>
  <c r="CC67"/>
  <c r="AG67"/>
  <c r="ER67"/>
  <c r="DY67"/>
  <c r="BQ67"/>
  <c r="U67"/>
  <c r="EF67"/>
  <c r="CI67"/>
  <c r="AY67"/>
  <c r="AR67"/>
  <c r="CN67"/>
  <c r="BD67"/>
  <c r="DX67"/>
  <c r="CZ67"/>
  <c r="EV67"/>
  <c r="DL67"/>
  <c r="BP67"/>
  <c r="T67"/>
  <c r="EE67"/>
  <c r="DS67"/>
  <c r="EJ67"/>
  <c r="CB67"/>
  <c r="AF67"/>
  <c r="EQ67"/>
  <c r="AQ67"/>
  <c r="CM67"/>
  <c r="BC67"/>
  <c r="CH67"/>
  <c r="AX67"/>
  <c r="EI67"/>
  <c r="DK67"/>
  <c r="EU67"/>
  <c r="DW67"/>
  <c r="CA67"/>
  <c r="AE67"/>
  <c r="EP67"/>
  <c r="CY67"/>
  <c r="BO67"/>
  <c r="S67"/>
  <c r="ED67"/>
  <c r="CG67"/>
  <c r="AW67"/>
  <c r="AP67"/>
  <c r="CL67"/>
  <c r="BB67"/>
  <c r="DV67"/>
  <c r="CX67"/>
  <c r="ET67"/>
  <c r="EH67"/>
  <c r="BN67"/>
  <c r="R67"/>
  <c r="EC67"/>
  <c r="DQ67"/>
  <c r="DJ67"/>
  <c r="BZ67"/>
  <c r="AD67"/>
  <c r="EO67"/>
  <c r="AO67"/>
  <c r="CK67"/>
  <c r="BA67"/>
  <c r="CF67"/>
  <c r="CP67" s="1"/>
  <c r="AV67"/>
  <c r="EG67"/>
  <c r="EM67" s="1"/>
  <c r="DI67"/>
  <c r="ES67"/>
  <c r="CW67"/>
  <c r="BY67"/>
  <c r="CE67" s="1"/>
  <c r="AC67"/>
  <c r="EN67"/>
  <c r="EX67" s="1"/>
  <c r="DU67"/>
  <c r="BM67"/>
  <c r="Q67"/>
  <c r="EB67"/>
  <c r="AS69"/>
  <c r="CO69"/>
  <c r="BE69"/>
  <c r="CJ69"/>
  <c r="AZ69"/>
  <c r="EK69"/>
  <c r="DM69"/>
  <c r="EW69"/>
  <c r="DY69"/>
  <c r="CC69"/>
  <c r="AG69"/>
  <c r="ER69"/>
  <c r="DA69"/>
  <c r="BQ69"/>
  <c r="U69"/>
  <c r="EF69"/>
  <c r="CI69"/>
  <c r="AY69"/>
  <c r="AR69"/>
  <c r="CN69"/>
  <c r="BD69"/>
  <c r="DX69"/>
  <c r="CZ69"/>
  <c r="EV69"/>
  <c r="EJ69"/>
  <c r="BP69"/>
  <c r="T69"/>
  <c r="EE69"/>
  <c r="DS69"/>
  <c r="DL69"/>
  <c r="CB69"/>
  <c r="AF69"/>
  <c r="EQ69"/>
  <c r="AQ69"/>
  <c r="CM69"/>
  <c r="BC69"/>
  <c r="CH69"/>
  <c r="AX69"/>
  <c r="EI69"/>
  <c r="DK69"/>
  <c r="EU69"/>
  <c r="CY69"/>
  <c r="CA69"/>
  <c r="AE69"/>
  <c r="EP69"/>
  <c r="DW69"/>
  <c r="BO69"/>
  <c r="S69"/>
  <c r="ED69"/>
  <c r="CG69"/>
  <c r="AW69"/>
  <c r="AP69"/>
  <c r="CL69"/>
  <c r="BB69"/>
  <c r="DV69"/>
  <c r="CX69"/>
  <c r="ET69"/>
  <c r="DJ69"/>
  <c r="BN69"/>
  <c r="R69"/>
  <c r="EC69"/>
  <c r="DQ69"/>
  <c r="EH69"/>
  <c r="BZ69"/>
  <c r="AD69"/>
  <c r="EO69"/>
  <c r="AO69"/>
  <c r="CK69"/>
  <c r="BA69"/>
  <c r="CF69"/>
  <c r="CP69" s="1"/>
  <c r="AV69"/>
  <c r="EG69"/>
  <c r="DI69"/>
  <c r="ES69"/>
  <c r="DU69"/>
  <c r="BY69"/>
  <c r="CE69" s="1"/>
  <c r="AC69"/>
  <c r="EN69"/>
  <c r="EX69" s="1"/>
  <c r="CW69"/>
  <c r="BM69"/>
  <c r="Q69"/>
  <c r="EB69"/>
  <c r="AS71"/>
  <c r="CO71"/>
  <c r="BE71"/>
  <c r="CJ71"/>
  <c r="AZ71"/>
  <c r="EK71"/>
  <c r="DM71"/>
  <c r="EW71"/>
  <c r="DA71"/>
  <c r="CC71"/>
  <c r="AG71"/>
  <c r="ER71"/>
  <c r="DY71"/>
  <c r="BQ71"/>
  <c r="U71"/>
  <c r="EF71"/>
  <c r="CI71"/>
  <c r="AY71"/>
  <c r="AR71"/>
  <c r="CN71"/>
  <c r="BD71"/>
  <c r="DX71"/>
  <c r="CZ71"/>
  <c r="EV71"/>
  <c r="DL71"/>
  <c r="BP71"/>
  <c r="T71"/>
  <c r="EE71"/>
  <c r="DS71"/>
  <c r="EJ71"/>
  <c r="CB71"/>
  <c r="AF71"/>
  <c r="EQ71"/>
  <c r="AQ71"/>
  <c r="CM71"/>
  <c r="BC71"/>
  <c r="CH71"/>
  <c r="AX71"/>
  <c r="EI71"/>
  <c r="DK71"/>
  <c r="EU71"/>
  <c r="DW71"/>
  <c r="CA71"/>
  <c r="AE71"/>
  <c r="EP71"/>
  <c r="CY71"/>
  <c r="BO71"/>
  <c r="S71"/>
  <c r="ED71"/>
  <c r="CG71"/>
  <c r="AW71"/>
  <c r="AP71"/>
  <c r="CL71"/>
  <c r="BB71"/>
  <c r="DV71"/>
  <c r="CX71"/>
  <c r="ET71"/>
  <c r="EH71"/>
  <c r="BN71"/>
  <c r="R71"/>
  <c r="EC71"/>
  <c r="DQ71"/>
  <c r="DJ71"/>
  <c r="BZ71"/>
  <c r="AD71"/>
  <c r="EO71"/>
  <c r="AO71"/>
  <c r="CK71"/>
  <c r="BA71"/>
  <c r="CF71"/>
  <c r="CP71" s="1"/>
  <c r="AV71"/>
  <c r="EG71"/>
  <c r="EM71" s="1"/>
  <c r="DI71"/>
  <c r="ES71"/>
  <c r="CW71"/>
  <c r="BY71"/>
  <c r="CE71" s="1"/>
  <c r="AC71"/>
  <c r="EN71"/>
  <c r="EX71" s="1"/>
  <c r="DU71"/>
  <c r="BM71"/>
  <c r="Q71"/>
  <c r="EB71"/>
  <c r="AS73"/>
  <c r="CO73"/>
  <c r="BE73"/>
  <c r="CJ73"/>
  <c r="AZ73"/>
  <c r="EK73"/>
  <c r="DM73"/>
  <c r="EW73"/>
  <c r="DY73"/>
  <c r="CC73"/>
  <c r="AG73"/>
  <c r="ER73"/>
  <c r="DA73"/>
  <c r="BQ73"/>
  <c r="U73"/>
  <c r="EF73"/>
  <c r="CI73"/>
  <c r="AY73"/>
  <c r="AR73"/>
  <c r="CN73"/>
  <c r="BD73"/>
  <c r="DX73"/>
  <c r="CZ73"/>
  <c r="EV73"/>
  <c r="EJ73"/>
  <c r="BP73"/>
  <c r="T73"/>
  <c r="EE73"/>
  <c r="DS73"/>
  <c r="DL73"/>
  <c r="CB73"/>
  <c r="AF73"/>
  <c r="EQ73"/>
  <c r="AQ73"/>
  <c r="CM73"/>
  <c r="BC73"/>
  <c r="CH73"/>
  <c r="AX73"/>
  <c r="EI73"/>
  <c r="DK73"/>
  <c r="EU73"/>
  <c r="CY73"/>
  <c r="CA73"/>
  <c r="AE73"/>
  <c r="EP73"/>
  <c r="DW73"/>
  <c r="BO73"/>
  <c r="S73"/>
  <c r="ED73"/>
  <c r="CG73"/>
  <c r="AW73"/>
  <c r="AP73"/>
  <c r="CL73"/>
  <c r="BB73"/>
  <c r="DV73"/>
  <c r="CX73"/>
  <c r="ET73"/>
  <c r="DJ73"/>
  <c r="BN73"/>
  <c r="R73"/>
  <c r="EC73"/>
  <c r="DQ73"/>
  <c r="EH73"/>
  <c r="BZ73"/>
  <c r="AD73"/>
  <c r="EO73"/>
  <c r="AO73"/>
  <c r="CK73"/>
  <c r="BA73"/>
  <c r="CF73"/>
  <c r="AV73"/>
  <c r="EG73"/>
  <c r="DI73"/>
  <c r="ES73"/>
  <c r="DU73"/>
  <c r="BY73"/>
  <c r="AC73"/>
  <c r="EN73"/>
  <c r="CW73"/>
  <c r="BM73"/>
  <c r="Q73"/>
  <c r="EB73"/>
  <c r="AS75"/>
  <c r="CO75"/>
  <c r="BE75"/>
  <c r="CJ75"/>
  <c r="AZ75"/>
  <c r="EK75"/>
  <c r="DM75"/>
  <c r="EW75"/>
  <c r="DA75"/>
  <c r="CC75"/>
  <c r="AG75"/>
  <c r="ER75"/>
  <c r="DY75"/>
  <c r="BQ75"/>
  <c r="U75"/>
  <c r="EF75"/>
  <c r="CI75"/>
  <c r="AY75"/>
  <c r="AR75"/>
  <c r="CN75"/>
  <c r="BD75"/>
  <c r="DX75"/>
  <c r="CZ75"/>
  <c r="EV75"/>
  <c r="DL75"/>
  <c r="BP75"/>
  <c r="T75"/>
  <c r="EE75"/>
  <c r="DS75"/>
  <c r="EJ75"/>
  <c r="CB75"/>
  <c r="AF75"/>
  <c r="EQ75"/>
  <c r="AQ75"/>
  <c r="CM75"/>
  <c r="BC75"/>
  <c r="CH75"/>
  <c r="AX75"/>
  <c r="EI75"/>
  <c r="DK75"/>
  <c r="EU75"/>
  <c r="DW75"/>
  <c r="CA75"/>
  <c r="AE75"/>
  <c r="EP75"/>
  <c r="CY75"/>
  <c r="BO75"/>
  <c r="S75"/>
  <c r="ED75"/>
  <c r="CG75"/>
  <c r="AW75"/>
  <c r="AP75"/>
  <c r="CL75"/>
  <c r="BB75"/>
  <c r="DV75"/>
  <c r="CX75"/>
  <c r="ET75"/>
  <c r="EH75"/>
  <c r="BN75"/>
  <c r="R75"/>
  <c r="EC75"/>
  <c r="DQ75"/>
  <c r="DJ75"/>
  <c r="BZ75"/>
  <c r="AD75"/>
  <c r="EO75"/>
  <c r="AO75"/>
  <c r="CK75"/>
  <c r="BA75"/>
  <c r="CF75"/>
  <c r="AV75"/>
  <c r="EG75"/>
  <c r="DI75"/>
  <c r="ES75"/>
  <c r="CW75"/>
  <c r="BY75"/>
  <c r="AC75"/>
  <c r="EN75"/>
  <c r="DU75"/>
  <c r="BM75"/>
  <c r="Q75"/>
  <c r="EB75"/>
  <c r="AS77"/>
  <c r="CO77"/>
  <c r="BE77"/>
  <c r="CJ77"/>
  <c r="AZ77"/>
  <c r="EK77"/>
  <c r="DM77"/>
  <c r="EW77"/>
  <c r="DY77"/>
  <c r="CC77"/>
  <c r="AG77"/>
  <c r="ER77"/>
  <c r="DA77"/>
  <c r="BQ77"/>
  <c r="U77"/>
  <c r="EF77"/>
  <c r="CI77"/>
  <c r="AY77"/>
  <c r="AR77"/>
  <c r="CN77"/>
  <c r="BD77"/>
  <c r="DX77"/>
  <c r="CZ77"/>
  <c r="EV77"/>
  <c r="EJ77"/>
  <c r="BP77"/>
  <c r="T77"/>
  <c r="EE77"/>
  <c r="DS77"/>
  <c r="DL77"/>
  <c r="CB77"/>
  <c r="AF77"/>
  <c r="EQ77"/>
  <c r="AQ77"/>
  <c r="CM77"/>
  <c r="BC77"/>
  <c r="CH77"/>
  <c r="AX77"/>
  <c r="EI77"/>
  <c r="DK77"/>
  <c r="EU77"/>
  <c r="CY77"/>
  <c r="CA77"/>
  <c r="AE77"/>
  <c r="EP77"/>
  <c r="DW77"/>
  <c r="BO77"/>
  <c r="S77"/>
  <c r="ED77"/>
  <c r="CG77"/>
  <c r="AW77"/>
  <c r="AP77"/>
  <c r="CL77"/>
  <c r="BB77"/>
  <c r="DV77"/>
  <c r="CX77"/>
  <c r="ET77"/>
  <c r="DJ77"/>
  <c r="BN77"/>
  <c r="R77"/>
  <c r="EC77"/>
  <c r="DQ77"/>
  <c r="EH77"/>
  <c r="BZ77"/>
  <c r="AD77"/>
  <c r="EO77"/>
  <c r="AO77"/>
  <c r="CK77"/>
  <c r="BA77"/>
  <c r="CF77"/>
  <c r="AV77"/>
  <c r="EG77"/>
  <c r="DI77"/>
  <c r="ES77"/>
  <c r="DU77"/>
  <c r="BY77"/>
  <c r="AC77"/>
  <c r="EN77"/>
  <c r="CW77"/>
  <c r="BM77"/>
  <c r="Q77"/>
  <c r="EB77"/>
  <c r="AS79"/>
  <c r="CO79"/>
  <c r="BE79"/>
  <c r="CJ79"/>
  <c r="AZ79"/>
  <c r="EK79"/>
  <c r="DM79"/>
  <c r="EW79"/>
  <c r="DA79"/>
  <c r="CC79"/>
  <c r="AG79"/>
  <c r="ER79"/>
  <c r="DY79"/>
  <c r="BQ79"/>
  <c r="U79"/>
  <c r="EF79"/>
  <c r="CI79"/>
  <c r="AY79"/>
  <c r="AR79"/>
  <c r="CN79"/>
  <c r="BD79"/>
  <c r="DX79"/>
  <c r="CZ79"/>
  <c r="EV79"/>
  <c r="DL79"/>
  <c r="BP79"/>
  <c r="T79"/>
  <c r="EE79"/>
  <c r="DS79"/>
  <c r="EJ79"/>
  <c r="CB79"/>
  <c r="AF79"/>
  <c r="EQ79"/>
  <c r="AQ79"/>
  <c r="CM79"/>
  <c r="BC79"/>
  <c r="CH79"/>
  <c r="AX79"/>
  <c r="EI79"/>
  <c r="DK79"/>
  <c r="EU79"/>
  <c r="DW79"/>
  <c r="CA79"/>
  <c r="AE79"/>
  <c r="EP79"/>
  <c r="CY79"/>
  <c r="BO79"/>
  <c r="S79"/>
  <c r="ED79"/>
  <c r="CG79"/>
  <c r="AW79"/>
  <c r="AP79"/>
  <c r="CL79"/>
  <c r="BB79"/>
  <c r="DV79"/>
  <c r="CX79"/>
  <c r="ET79"/>
  <c r="EH79"/>
  <c r="BN79"/>
  <c r="R79"/>
  <c r="EC79"/>
  <c r="DQ79"/>
  <c r="DJ79"/>
  <c r="BZ79"/>
  <c r="AD79"/>
  <c r="EO79"/>
  <c r="AO79"/>
  <c r="CK79"/>
  <c r="BA79"/>
  <c r="CF79"/>
  <c r="AV79"/>
  <c r="EG79"/>
  <c r="DI79"/>
  <c r="ES79"/>
  <c r="CW79"/>
  <c r="BY79"/>
  <c r="AC79"/>
  <c r="EN79"/>
  <c r="DU79"/>
  <c r="BM79"/>
  <c r="Q79"/>
  <c r="EB79"/>
  <c r="AS81"/>
  <c r="CO81"/>
  <c r="BE81"/>
  <c r="CJ81"/>
  <c r="AZ81"/>
  <c r="EK81"/>
  <c r="DM81"/>
  <c r="EW81"/>
  <c r="DY81"/>
  <c r="CC81"/>
  <c r="AG81"/>
  <c r="ER81"/>
  <c r="DA81"/>
  <c r="BQ81"/>
  <c r="U81"/>
  <c r="EF81"/>
  <c r="CI81"/>
  <c r="AY81"/>
  <c r="AR81"/>
  <c r="CN81"/>
  <c r="BD81"/>
  <c r="DX81"/>
  <c r="CZ81"/>
  <c r="EV81"/>
  <c r="EJ81"/>
  <c r="BP81"/>
  <c r="T81"/>
  <c r="EE81"/>
  <c r="DS81"/>
  <c r="DL81"/>
  <c r="CB81"/>
  <c r="AF81"/>
  <c r="EQ81"/>
  <c r="AQ81"/>
  <c r="CM81"/>
  <c r="BC81"/>
  <c r="CH81"/>
  <c r="AX81"/>
  <c r="EI81"/>
  <c r="DK81"/>
  <c r="EU81"/>
  <c r="CY81"/>
  <c r="CA81"/>
  <c r="AE81"/>
  <c r="EP81"/>
  <c r="DW81"/>
  <c r="BO81"/>
  <c r="S81"/>
  <c r="ED81"/>
  <c r="CG81"/>
  <c r="AW81"/>
  <c r="AP81"/>
  <c r="CL81"/>
  <c r="BB81"/>
  <c r="DV81"/>
  <c r="CX81"/>
  <c r="ET81"/>
  <c r="DJ81"/>
  <c r="BN81"/>
  <c r="R81"/>
  <c r="EC81"/>
  <c r="DQ81"/>
  <c r="EH81"/>
  <c r="BZ81"/>
  <c r="AD81"/>
  <c r="EO81"/>
  <c r="AO81"/>
  <c r="CK81"/>
  <c r="BA81"/>
  <c r="CF81"/>
  <c r="AV81"/>
  <c r="EG81"/>
  <c r="DI81"/>
  <c r="ES81"/>
  <c r="DU81"/>
  <c r="BY81"/>
  <c r="AC81"/>
  <c r="EN81"/>
  <c r="CW81"/>
  <c r="BM81"/>
  <c r="Q81"/>
  <c r="EB81"/>
  <c r="AS83"/>
  <c r="CO83"/>
  <c r="BE83"/>
  <c r="CJ83"/>
  <c r="AZ83"/>
  <c r="EK83"/>
  <c r="DM83"/>
  <c r="EW83"/>
  <c r="DA83"/>
  <c r="CC83"/>
  <c r="AG83"/>
  <c r="ER83"/>
  <c r="DY83"/>
  <c r="BQ83"/>
  <c r="U83"/>
  <c r="EF83"/>
  <c r="CI83"/>
  <c r="AY83"/>
  <c r="AR83"/>
  <c r="CN83"/>
  <c r="BD83"/>
  <c r="DX83"/>
  <c r="CZ83"/>
  <c r="EV83"/>
  <c r="DL83"/>
  <c r="BP83"/>
  <c r="T83"/>
  <c r="EE83"/>
  <c r="DS83"/>
  <c r="EJ83"/>
  <c r="CB83"/>
  <c r="AF83"/>
  <c r="EQ83"/>
  <c r="AQ83"/>
  <c r="CM83"/>
  <c r="BC83"/>
  <c r="CH83"/>
  <c r="AX83"/>
  <c r="EI83"/>
  <c r="DK83"/>
  <c r="EU83"/>
  <c r="DW83"/>
  <c r="CA83"/>
  <c r="AE83"/>
  <c r="EP83"/>
  <c r="CY83"/>
  <c r="BO83"/>
  <c r="S83"/>
  <c r="ED83"/>
  <c r="CG83"/>
  <c r="AW83"/>
  <c r="AP83"/>
  <c r="CL83"/>
  <c r="BB83"/>
  <c r="DV83"/>
  <c r="CX83"/>
  <c r="ET83"/>
  <c r="EH83"/>
  <c r="BN83"/>
  <c r="R83"/>
  <c r="EC83"/>
  <c r="DQ83"/>
  <c r="DJ83"/>
  <c r="BZ83"/>
  <c r="AD83"/>
  <c r="EO83"/>
  <c r="AO83"/>
  <c r="CK83"/>
  <c r="BA83"/>
  <c r="CF83"/>
  <c r="AV83"/>
  <c r="EG83"/>
  <c r="DI83"/>
  <c r="ES83"/>
  <c r="CW83"/>
  <c r="BY83"/>
  <c r="AC83"/>
  <c r="EN83"/>
  <c r="DU83"/>
  <c r="BM83"/>
  <c r="Q83"/>
  <c r="EB83"/>
  <c r="AS85"/>
  <c r="CO85"/>
  <c r="BE85"/>
  <c r="CJ85"/>
  <c r="AZ85"/>
  <c r="EK85"/>
  <c r="DM85"/>
  <c r="EW85"/>
  <c r="DY85"/>
  <c r="CC85"/>
  <c r="AG85"/>
  <c r="ER85"/>
  <c r="DA85"/>
  <c r="BQ85"/>
  <c r="U85"/>
  <c r="EF85"/>
  <c r="CI85"/>
  <c r="AY85"/>
  <c r="AR85"/>
  <c r="CN85"/>
  <c r="BD85"/>
  <c r="DX85"/>
  <c r="CZ85"/>
  <c r="EV85"/>
  <c r="EJ85"/>
  <c r="BP85"/>
  <c r="T85"/>
  <c r="EE85"/>
  <c r="DS85"/>
  <c r="DL85"/>
  <c r="CB85"/>
  <c r="AF85"/>
  <c r="EQ85"/>
  <c r="AQ85"/>
  <c r="CM85"/>
  <c r="BC85"/>
  <c r="CH85"/>
  <c r="AX85"/>
  <c r="EI85"/>
  <c r="DK85"/>
  <c r="EU85"/>
  <c r="CY85"/>
  <c r="CA85"/>
  <c r="AE85"/>
  <c r="EP85"/>
  <c r="DW85"/>
  <c r="BO85"/>
  <c r="S85"/>
  <c r="ED85"/>
  <c r="CG85"/>
  <c r="AW85"/>
  <c r="AP85"/>
  <c r="CL85"/>
  <c r="BB85"/>
  <c r="DV85"/>
  <c r="CX85"/>
  <c r="ET85"/>
  <c r="DJ85"/>
  <c r="BN85"/>
  <c r="R85"/>
  <c r="EC85"/>
  <c r="DQ85"/>
  <c r="EH85"/>
  <c r="BZ85"/>
  <c r="AD85"/>
  <c r="EO85"/>
  <c r="AO85"/>
  <c r="CK85"/>
  <c r="BA85"/>
  <c r="CF85"/>
  <c r="AV85"/>
  <c r="EG85"/>
  <c r="DI85"/>
  <c r="ES85"/>
  <c r="DU85"/>
  <c r="BY85"/>
  <c r="AC85"/>
  <c r="EN85"/>
  <c r="CW85"/>
  <c r="BM85"/>
  <c r="Q85"/>
  <c r="EB85"/>
  <c r="AS87"/>
  <c r="CO87"/>
  <c r="BE87"/>
  <c r="CJ87"/>
  <c r="AZ87"/>
  <c r="EK87"/>
  <c r="DM87"/>
  <c r="EW87"/>
  <c r="DA87"/>
  <c r="CC87"/>
  <c r="AG87"/>
  <c r="ER87"/>
  <c r="DY87"/>
  <c r="BQ87"/>
  <c r="U87"/>
  <c r="EF87"/>
  <c r="CI87"/>
  <c r="AY87"/>
  <c r="AR87"/>
  <c r="CN87"/>
  <c r="BD87"/>
  <c r="DX87"/>
  <c r="CZ87"/>
  <c r="EV87"/>
  <c r="DL87"/>
  <c r="BP87"/>
  <c r="T87"/>
  <c r="EE87"/>
  <c r="DS87"/>
  <c r="EJ87"/>
  <c r="CB87"/>
  <c r="AF87"/>
  <c r="EQ87"/>
  <c r="AQ87"/>
  <c r="CM87"/>
  <c r="BC87"/>
  <c r="CH87"/>
  <c r="AX87"/>
  <c r="EI87"/>
  <c r="DK87"/>
  <c r="EU87"/>
  <c r="DW87"/>
  <c r="CA87"/>
  <c r="AE87"/>
  <c r="EP87"/>
  <c r="CY87"/>
  <c r="BO87"/>
  <c r="S87"/>
  <c r="ED87"/>
  <c r="CG87"/>
  <c r="AW87"/>
  <c r="AP87"/>
  <c r="CL87"/>
  <c r="BB87"/>
  <c r="DV87"/>
  <c r="CX87"/>
  <c r="ET87"/>
  <c r="EH87"/>
  <c r="BN87"/>
  <c r="R87"/>
  <c r="EC87"/>
  <c r="DQ87"/>
  <c r="DJ87"/>
  <c r="BZ87"/>
  <c r="AD87"/>
  <c r="EO87"/>
  <c r="AO87"/>
  <c r="CK87"/>
  <c r="BA87"/>
  <c r="CF87"/>
  <c r="AV87"/>
  <c r="EG87"/>
  <c r="DI87"/>
  <c r="ES87"/>
  <c r="CW87"/>
  <c r="BY87"/>
  <c r="AC87"/>
  <c r="EN87"/>
  <c r="DU87"/>
  <c r="BM87"/>
  <c r="Q87"/>
  <c r="EB87"/>
  <c r="AS89"/>
  <c r="CO89"/>
  <c r="BE89"/>
  <c r="CJ89"/>
  <c r="AZ89"/>
  <c r="EK89"/>
  <c r="DM89"/>
  <c r="EW89"/>
  <c r="DY89"/>
  <c r="CC89"/>
  <c r="AG89"/>
  <c r="ER89"/>
  <c r="DA89"/>
  <c r="BQ89"/>
  <c r="U89"/>
  <c r="EF89"/>
  <c r="CI89"/>
  <c r="AY89"/>
  <c r="AR89"/>
  <c r="CN89"/>
  <c r="BD89"/>
  <c r="DX89"/>
  <c r="CZ89"/>
  <c r="EV89"/>
  <c r="EJ89"/>
  <c r="BP89"/>
  <c r="T89"/>
  <c r="EE89"/>
  <c r="DS89"/>
  <c r="DL89"/>
  <c r="CB89"/>
  <c r="AF89"/>
  <c r="EQ89"/>
  <c r="AQ89"/>
  <c r="CM89"/>
  <c r="BC89"/>
  <c r="CH89"/>
  <c r="AX89"/>
  <c r="EI89"/>
  <c r="DK89"/>
  <c r="EU89"/>
  <c r="CY89"/>
  <c r="CA89"/>
  <c r="AE89"/>
  <c r="EP89"/>
  <c r="DW89"/>
  <c r="BO89"/>
  <c r="S89"/>
  <c r="ED89"/>
  <c r="CG89"/>
  <c r="AW89"/>
  <c r="AP89"/>
  <c r="CL89"/>
  <c r="BB89"/>
  <c r="DV89"/>
  <c r="CX89"/>
  <c r="ET89"/>
  <c r="DJ89"/>
  <c r="BN89"/>
  <c r="R89"/>
  <c r="EC89"/>
  <c r="DQ89"/>
  <c r="EH89"/>
  <c r="BZ89"/>
  <c r="AD89"/>
  <c r="EO89"/>
  <c r="AO89"/>
  <c r="CK89"/>
  <c r="BA89"/>
  <c r="CF89"/>
  <c r="AV89"/>
  <c r="EG89"/>
  <c r="DI89"/>
  <c r="ES89"/>
  <c r="DU89"/>
  <c r="BY89"/>
  <c r="AC89"/>
  <c r="EN89"/>
  <c r="CW89"/>
  <c r="BM89"/>
  <c r="Q89"/>
  <c r="EB89"/>
  <c r="AS91"/>
  <c r="CO91"/>
  <c r="BE91"/>
  <c r="CJ91"/>
  <c r="AZ91"/>
  <c r="EK91"/>
  <c r="DM91"/>
  <c r="EW91"/>
  <c r="DA91"/>
  <c r="CC91"/>
  <c r="AG91"/>
  <c r="ER91"/>
  <c r="DY91"/>
  <c r="BQ91"/>
  <c r="U91"/>
  <c r="EF91"/>
  <c r="CI91"/>
  <c r="AY91"/>
  <c r="AR91"/>
  <c r="CN91"/>
  <c r="BD91"/>
  <c r="DX91"/>
  <c r="CZ91"/>
  <c r="EV91"/>
  <c r="DL91"/>
  <c r="BP91"/>
  <c r="T91"/>
  <c r="EE91"/>
  <c r="DS91"/>
  <c r="EJ91"/>
  <c r="CB91"/>
  <c r="AF91"/>
  <c r="EQ91"/>
  <c r="AQ91"/>
  <c r="CM91"/>
  <c r="BC91"/>
  <c r="CH91"/>
  <c r="AX91"/>
  <c r="EI91"/>
  <c r="DK91"/>
  <c r="EU91"/>
  <c r="DW91"/>
  <c r="CA91"/>
  <c r="AE91"/>
  <c r="EP91"/>
  <c r="CY91"/>
  <c r="BO91"/>
  <c r="S91"/>
  <c r="ED91"/>
  <c r="CG91"/>
  <c r="AW91"/>
  <c r="AP91"/>
  <c r="CL91"/>
  <c r="BB91"/>
  <c r="DV91"/>
  <c r="CX91"/>
  <c r="ET91"/>
  <c r="EH91"/>
  <c r="BN91"/>
  <c r="R91"/>
  <c r="EC91"/>
  <c r="DQ91"/>
  <c r="DJ91"/>
  <c r="BZ91"/>
  <c r="AD91"/>
  <c r="EO91"/>
  <c r="AO91"/>
  <c r="CK91"/>
  <c r="BA91"/>
  <c r="CF91"/>
  <c r="AV91"/>
  <c r="EG91"/>
  <c r="DI91"/>
  <c r="ES91"/>
  <c r="CW91"/>
  <c r="BY91"/>
  <c r="AC91"/>
  <c r="EN91"/>
  <c r="DU91"/>
  <c r="BM91"/>
  <c r="Q91"/>
  <c r="EB91"/>
  <c r="AS93"/>
  <c r="CO93"/>
  <c r="BE93"/>
  <c r="CJ93"/>
  <c r="AZ93"/>
  <c r="EK93"/>
  <c r="DM93"/>
  <c r="EW93"/>
  <c r="DY93"/>
  <c r="CC93"/>
  <c r="AG93"/>
  <c r="ER93"/>
  <c r="DA93"/>
  <c r="BQ93"/>
  <c r="U93"/>
  <c r="EF93"/>
  <c r="CI93"/>
  <c r="AY93"/>
  <c r="AR93"/>
  <c r="CN93"/>
  <c r="BD93"/>
  <c r="DX93"/>
  <c r="CZ93"/>
  <c r="EV93"/>
  <c r="EJ93"/>
  <c r="BP93"/>
  <c r="T93"/>
  <c r="EE93"/>
  <c r="DS93"/>
  <c r="DL93"/>
  <c r="CB93"/>
  <c r="AF93"/>
  <c r="EQ93"/>
  <c r="AQ93"/>
  <c r="CM93"/>
  <c r="BC93"/>
  <c r="CH93"/>
  <c r="AX93"/>
  <c r="EI93"/>
  <c r="DK93"/>
  <c r="EU93"/>
  <c r="CY93"/>
  <c r="CA93"/>
  <c r="AE93"/>
  <c r="EP93"/>
  <c r="DW93"/>
  <c r="BO93"/>
  <c r="S93"/>
  <c r="ED93"/>
  <c r="CG93"/>
  <c r="AW93"/>
  <c r="AP93"/>
  <c r="CL93"/>
  <c r="BB93"/>
  <c r="DV93"/>
  <c r="CX93"/>
  <c r="ET93"/>
  <c r="DJ93"/>
  <c r="BN93"/>
  <c r="R93"/>
  <c r="EC93"/>
  <c r="DQ93"/>
  <c r="EH93"/>
  <c r="BZ93"/>
  <c r="AD93"/>
  <c r="EO93"/>
  <c r="AO93"/>
  <c r="CK93"/>
  <c r="BA93"/>
  <c r="CF93"/>
  <c r="AV93"/>
  <c r="EG93"/>
  <c r="DI93"/>
  <c r="ES93"/>
  <c r="DU93"/>
  <c r="BY93"/>
  <c r="AC93"/>
  <c r="EN93"/>
  <c r="CW93"/>
  <c r="BM93"/>
  <c r="Q93"/>
  <c r="EB93"/>
  <c r="AS95"/>
  <c r="CO95"/>
  <c r="BE95"/>
  <c r="CJ95"/>
  <c r="AZ95"/>
  <c r="EK95"/>
  <c r="DM95"/>
  <c r="EW95"/>
  <c r="DA95"/>
  <c r="CC95"/>
  <c r="AG95"/>
  <c r="ER95"/>
  <c r="DY95"/>
  <c r="BQ95"/>
  <c r="U95"/>
  <c r="EF95"/>
  <c r="CI95"/>
  <c r="AY95"/>
  <c r="AR95"/>
  <c r="CN95"/>
  <c r="BD95"/>
  <c r="DX95"/>
  <c r="CZ95"/>
  <c r="EV95"/>
  <c r="DL95"/>
  <c r="BP95"/>
  <c r="T95"/>
  <c r="EE95"/>
  <c r="DS95"/>
  <c r="EJ95"/>
  <c r="CB95"/>
  <c r="AF95"/>
  <c r="EQ95"/>
  <c r="AQ95"/>
  <c r="CM95"/>
  <c r="BC95"/>
  <c r="CH95"/>
  <c r="AX95"/>
  <c r="EI95"/>
  <c r="DK95"/>
  <c r="EU95"/>
  <c r="DW95"/>
  <c r="CA95"/>
  <c r="AE95"/>
  <c r="EP95"/>
  <c r="CY95"/>
  <c r="BO95"/>
  <c r="S95"/>
  <c r="ED95"/>
  <c r="CG95"/>
  <c r="AW95"/>
  <c r="AP95"/>
  <c r="CL95"/>
  <c r="BB95"/>
  <c r="DV95"/>
  <c r="CX95"/>
  <c r="ET95"/>
  <c r="EH95"/>
  <c r="BN95"/>
  <c r="R95"/>
  <c r="EC95"/>
  <c r="DQ95"/>
  <c r="DJ95"/>
  <c r="BZ95"/>
  <c r="AD95"/>
  <c r="EO95"/>
  <c r="AO95"/>
  <c r="CK95"/>
  <c r="BA95"/>
  <c r="CF95"/>
  <c r="AV95"/>
  <c r="EG95"/>
  <c r="DI95"/>
  <c r="ES95"/>
  <c r="CW95"/>
  <c r="BY95"/>
  <c r="AC95"/>
  <c r="EN95"/>
  <c r="DU95"/>
  <c r="BM95"/>
  <c r="Q95"/>
  <c r="EB95"/>
  <c r="AS97"/>
  <c r="CO97"/>
  <c r="BE97"/>
  <c r="CJ97"/>
  <c r="AZ97"/>
  <c r="EK97"/>
  <c r="DM97"/>
  <c r="EW97"/>
  <c r="DY97"/>
  <c r="CC97"/>
  <c r="AG97"/>
  <c r="ER97"/>
  <c r="DA97"/>
  <c r="BQ97"/>
  <c r="U97"/>
  <c r="EF97"/>
  <c r="CI97"/>
  <c r="AY97"/>
  <c r="AR97"/>
  <c r="CN97"/>
  <c r="BD97"/>
  <c r="DX97"/>
  <c r="CZ97"/>
  <c r="EV97"/>
  <c r="EJ97"/>
  <c r="BP97"/>
  <c r="T97"/>
  <c r="EE97"/>
  <c r="DS97"/>
  <c r="DL97"/>
  <c r="CB97"/>
  <c r="AF97"/>
  <c r="EQ97"/>
  <c r="AQ97"/>
  <c r="CM97"/>
  <c r="BC97"/>
  <c r="CH97"/>
  <c r="AX97"/>
  <c r="EI97"/>
  <c r="DK97"/>
  <c r="EU97"/>
  <c r="CY97"/>
  <c r="CA97"/>
  <c r="AE97"/>
  <c r="EP97"/>
  <c r="DW97"/>
  <c r="BO97"/>
  <c r="S97"/>
  <c r="ED97"/>
  <c r="CG97"/>
  <c r="AW97"/>
  <c r="AP97"/>
  <c r="CL97"/>
  <c r="BB97"/>
  <c r="DV97"/>
  <c r="CX97"/>
  <c r="ET97"/>
  <c r="DJ97"/>
  <c r="BN97"/>
  <c r="R97"/>
  <c r="EC97"/>
  <c r="DQ97"/>
  <c r="EH97"/>
  <c r="BZ97"/>
  <c r="AD97"/>
  <c r="EO97"/>
  <c r="AO97"/>
  <c r="CK97"/>
  <c r="BA97"/>
  <c r="CF97"/>
  <c r="AV97"/>
  <c r="EG97"/>
  <c r="DI97"/>
  <c r="ES97"/>
  <c r="DU97"/>
  <c r="BY97"/>
  <c r="AC97"/>
  <c r="EN97"/>
  <c r="CW97"/>
  <c r="BM97"/>
  <c r="Q97"/>
  <c r="EB97"/>
  <c r="AS99"/>
  <c r="CO99"/>
  <c r="BE99"/>
  <c r="CJ99"/>
  <c r="AZ99"/>
  <c r="EK99"/>
  <c r="DM99"/>
  <c r="EW99"/>
  <c r="DA99"/>
  <c r="CC99"/>
  <c r="AG99"/>
  <c r="ER99"/>
  <c r="DY99"/>
  <c r="BQ99"/>
  <c r="U99"/>
  <c r="EF99"/>
  <c r="CI99"/>
  <c r="AY99"/>
  <c r="AR99"/>
  <c r="CN99"/>
  <c r="BD99"/>
  <c r="DX99"/>
  <c r="CZ99"/>
  <c r="EV99"/>
  <c r="DL99"/>
  <c r="BP99"/>
  <c r="T99"/>
  <c r="EE99"/>
  <c r="DS99"/>
  <c r="EJ99"/>
  <c r="CB99"/>
  <c r="AF99"/>
  <c r="EQ99"/>
  <c r="AQ99"/>
  <c r="CM99"/>
  <c r="BC99"/>
  <c r="CH99"/>
  <c r="AX99"/>
  <c r="EI99"/>
  <c r="DK99"/>
  <c r="EU99"/>
  <c r="DW99"/>
  <c r="CA99"/>
  <c r="AE99"/>
  <c r="EP99"/>
  <c r="CY99"/>
  <c r="BO99"/>
  <c r="S99"/>
  <c r="ED99"/>
  <c r="CG99"/>
  <c r="AW99"/>
  <c r="AP99"/>
  <c r="CL99"/>
  <c r="BB99"/>
  <c r="DV99"/>
  <c r="CX99"/>
  <c r="ET99"/>
  <c r="EH99"/>
  <c r="BN99"/>
  <c r="R99"/>
  <c r="EC99"/>
  <c r="DQ99"/>
  <c r="DJ99"/>
  <c r="BZ99"/>
  <c r="AD99"/>
  <c r="EO99"/>
  <c r="AO99"/>
  <c r="CK99"/>
  <c r="BA99"/>
  <c r="CF99"/>
  <c r="AV99"/>
  <c r="EG99"/>
  <c r="DI99"/>
  <c r="ES99"/>
  <c r="CW99"/>
  <c r="BY99"/>
  <c r="AC99"/>
  <c r="EN99"/>
  <c r="DU99"/>
  <c r="BM99"/>
  <c r="Q99"/>
  <c r="EB99"/>
  <c r="AS101"/>
  <c r="CO101"/>
  <c r="BE101"/>
  <c r="CJ101"/>
  <c r="AZ101"/>
  <c r="EK101"/>
  <c r="DM101"/>
  <c r="EW101"/>
  <c r="DY101"/>
  <c r="CC101"/>
  <c r="AG101"/>
  <c r="ER101"/>
  <c r="DA101"/>
  <c r="BQ101"/>
  <c r="U101"/>
  <c r="EF101"/>
  <c r="CI101"/>
  <c r="AY101"/>
  <c r="AR101"/>
  <c r="CN101"/>
  <c r="BD101"/>
  <c r="DX101"/>
  <c r="CZ101"/>
  <c r="EV101"/>
  <c r="EJ101"/>
  <c r="BP101"/>
  <c r="T101"/>
  <c r="EE101"/>
  <c r="DS101"/>
  <c r="DL101"/>
  <c r="CB101"/>
  <c r="AF101"/>
  <c r="EQ101"/>
  <c r="AQ101"/>
  <c r="CM101"/>
  <c r="BC101"/>
  <c r="CH101"/>
  <c r="AX101"/>
  <c r="EI101"/>
  <c r="DK101"/>
  <c r="EU101"/>
  <c r="CY101"/>
  <c r="CA101"/>
  <c r="AE101"/>
  <c r="EP101"/>
  <c r="DW101"/>
  <c r="BO101"/>
  <c r="S101"/>
  <c r="ED101"/>
  <c r="CG101"/>
  <c r="AW101"/>
  <c r="AP101"/>
  <c r="CL101"/>
  <c r="BB101"/>
  <c r="DV101"/>
  <c r="CX101"/>
  <c r="ET101"/>
  <c r="DJ101"/>
  <c r="BN101"/>
  <c r="R101"/>
  <c r="EC101"/>
  <c r="DQ101"/>
  <c r="EH101"/>
  <c r="BZ101"/>
  <c r="AD101"/>
  <c r="EO101"/>
  <c r="AO101"/>
  <c r="CK101"/>
  <c r="BA101"/>
  <c r="CF101"/>
  <c r="AV101"/>
  <c r="EG101"/>
  <c r="DI101"/>
  <c r="ES101"/>
  <c r="DU101"/>
  <c r="BY101"/>
  <c r="AC101"/>
  <c r="EN101"/>
  <c r="CW101"/>
  <c r="BM101"/>
  <c r="Q101"/>
  <c r="EB101"/>
  <c r="AS103"/>
  <c r="CO103"/>
  <c r="BE103"/>
  <c r="CJ103"/>
  <c r="AZ103"/>
  <c r="EK103"/>
  <c r="DM103"/>
  <c r="EW103"/>
  <c r="DA103"/>
  <c r="CC103"/>
  <c r="AG103"/>
  <c r="ER103"/>
  <c r="DY103"/>
  <c r="BQ103"/>
  <c r="U103"/>
  <c r="EF103"/>
  <c r="CI103"/>
  <c r="AY103"/>
  <c r="AR103"/>
  <c r="CN103"/>
  <c r="BD103"/>
  <c r="DX103"/>
  <c r="CZ103"/>
  <c r="EV103"/>
  <c r="DL103"/>
  <c r="BP103"/>
  <c r="T103"/>
  <c r="EE103"/>
  <c r="DS103"/>
  <c r="EJ103"/>
  <c r="CB103"/>
  <c r="AF103"/>
  <c r="EQ103"/>
  <c r="AQ103"/>
  <c r="CM103"/>
  <c r="BC103"/>
  <c r="CH103"/>
  <c r="AX103"/>
  <c r="EI103"/>
  <c r="DK103"/>
  <c r="EU103"/>
  <c r="DW103"/>
  <c r="CA103"/>
  <c r="AE103"/>
  <c r="EP103"/>
  <c r="CY103"/>
  <c r="BO103"/>
  <c r="S103"/>
  <c r="ED103"/>
  <c r="CG103"/>
  <c r="AW103"/>
  <c r="AP103"/>
  <c r="CL103"/>
  <c r="BB103"/>
  <c r="DV103"/>
  <c r="CX103"/>
  <c r="ET103"/>
  <c r="EH103"/>
  <c r="BN103"/>
  <c r="R103"/>
  <c r="EC103"/>
  <c r="DQ103"/>
  <c r="DJ103"/>
  <c r="BZ103"/>
  <c r="AD103"/>
  <c r="EO103"/>
  <c r="AO103"/>
  <c r="CK103"/>
  <c r="BA103"/>
  <c r="CF103"/>
  <c r="AV103"/>
  <c r="EG103"/>
  <c r="DI103"/>
  <c r="ES103"/>
  <c r="CW103"/>
  <c r="BY103"/>
  <c r="AC103"/>
  <c r="EN103"/>
  <c r="DU103"/>
  <c r="BM103"/>
  <c r="Q103"/>
  <c r="EB103"/>
  <c r="AS105"/>
  <c r="CO105"/>
  <c r="BE105"/>
  <c r="CJ105"/>
  <c r="AZ105"/>
  <c r="EK105"/>
  <c r="DM105"/>
  <c r="EW105"/>
  <c r="DY105"/>
  <c r="CC105"/>
  <c r="AG105"/>
  <c r="ER105"/>
  <c r="DA105"/>
  <c r="BQ105"/>
  <c r="U105"/>
  <c r="EF105"/>
  <c r="CI105"/>
  <c r="AY105"/>
  <c r="AR105"/>
  <c r="CN105"/>
  <c r="BD105"/>
  <c r="DX105"/>
  <c r="CZ105"/>
  <c r="EV105"/>
  <c r="EJ105"/>
  <c r="BP105"/>
  <c r="T105"/>
  <c r="EE105"/>
  <c r="DS105"/>
  <c r="DL105"/>
  <c r="CB105"/>
  <c r="AF105"/>
  <c r="EQ105"/>
  <c r="AQ105"/>
  <c r="CM105"/>
  <c r="BC105"/>
  <c r="CH105"/>
  <c r="AX105"/>
  <c r="EI105"/>
  <c r="DK105"/>
  <c r="EU105"/>
  <c r="CY105"/>
  <c r="CA105"/>
  <c r="AE105"/>
  <c r="EP105"/>
  <c r="DW105"/>
  <c r="BO105"/>
  <c r="S105"/>
  <c r="ED105"/>
  <c r="CG105"/>
  <c r="AW105"/>
  <c r="AP105"/>
  <c r="CL105"/>
  <c r="BB105"/>
  <c r="DV105"/>
  <c r="CX105"/>
  <c r="ET105"/>
  <c r="DJ105"/>
  <c r="BN105"/>
  <c r="R105"/>
  <c r="EC105"/>
  <c r="DQ105"/>
  <c r="EH105"/>
  <c r="BZ105"/>
  <c r="AD105"/>
  <c r="EO105"/>
  <c r="AO105"/>
  <c r="CK105"/>
  <c r="BA105"/>
  <c r="CF105"/>
  <c r="AV105"/>
  <c r="EG105"/>
  <c r="DI105"/>
  <c r="ES105"/>
  <c r="DU105"/>
  <c r="BY105"/>
  <c r="AC105"/>
  <c r="EN105"/>
  <c r="CW105"/>
  <c r="BM105"/>
  <c r="Q105"/>
  <c r="EB105"/>
  <c r="AS107"/>
  <c r="CO107"/>
  <c r="BE107"/>
  <c r="CJ107"/>
  <c r="AZ107"/>
  <c r="EK107"/>
  <c r="DM107"/>
  <c r="EW107"/>
  <c r="DA107"/>
  <c r="CC107"/>
  <c r="AG107"/>
  <c r="ER107"/>
  <c r="DY107"/>
  <c r="BQ107"/>
  <c r="U107"/>
  <c r="EF107"/>
  <c r="CI107"/>
  <c r="AY107"/>
  <c r="AR107"/>
  <c r="CN107"/>
  <c r="BD107"/>
  <c r="DX107"/>
  <c r="CZ107"/>
  <c r="EV107"/>
  <c r="DL107"/>
  <c r="BP107"/>
  <c r="T107"/>
  <c r="EE107"/>
  <c r="DS107"/>
  <c r="EJ107"/>
  <c r="CB107"/>
  <c r="AF107"/>
  <c r="EQ107"/>
  <c r="AQ107"/>
  <c r="CM107"/>
  <c r="BC107"/>
  <c r="CH107"/>
  <c r="AX107"/>
  <c r="EI107"/>
  <c r="DK107"/>
  <c r="EU107"/>
  <c r="DW107"/>
  <c r="CA107"/>
  <c r="AE107"/>
  <c r="EP107"/>
  <c r="CY107"/>
  <c r="BO107"/>
  <c r="S107"/>
  <c r="ED107"/>
  <c r="CG107"/>
  <c r="AW107"/>
  <c r="AP107"/>
  <c r="CL107"/>
  <c r="BB107"/>
  <c r="DV107"/>
  <c r="CX107"/>
  <c r="ET107"/>
  <c r="EH107"/>
  <c r="BN107"/>
  <c r="R107"/>
  <c r="EC107"/>
  <c r="DQ107"/>
  <c r="DJ107"/>
  <c r="BZ107"/>
  <c r="AD107"/>
  <c r="EO107"/>
  <c r="AO107"/>
  <c r="CK107"/>
  <c r="BA107"/>
  <c r="CF107"/>
  <c r="AV107"/>
  <c r="EG107"/>
  <c r="DI107"/>
  <c r="ES107"/>
  <c r="CW107"/>
  <c r="BY107"/>
  <c r="AC107"/>
  <c r="EN107"/>
  <c r="DU107"/>
  <c r="BM107"/>
  <c r="Q107"/>
  <c r="EB107"/>
  <c r="AS109"/>
  <c r="CO109"/>
  <c r="BE109"/>
  <c r="CJ109"/>
  <c r="AZ109"/>
  <c r="EK109"/>
  <c r="DM109"/>
  <c r="EW109"/>
  <c r="DY109"/>
  <c r="CC109"/>
  <c r="AG109"/>
  <c r="ER109"/>
  <c r="DA109"/>
  <c r="BQ109"/>
  <c r="U109"/>
  <c r="EF109"/>
  <c r="CI109"/>
  <c r="AY109"/>
  <c r="AR109"/>
  <c r="CN109"/>
  <c r="BD109"/>
  <c r="DX109"/>
  <c r="CZ109"/>
  <c r="EV109"/>
  <c r="EJ109"/>
  <c r="BP109"/>
  <c r="T109"/>
  <c r="EE109"/>
  <c r="DS109"/>
  <c r="DL109"/>
  <c r="CB109"/>
  <c r="AF109"/>
  <c r="EQ109"/>
  <c r="AQ109"/>
  <c r="CM109"/>
  <c r="BC109"/>
  <c r="CH109"/>
  <c r="AX109"/>
  <c r="EI109"/>
  <c r="DK109"/>
  <c r="EU109"/>
  <c r="CY109"/>
  <c r="CA109"/>
  <c r="AE109"/>
  <c r="EP109"/>
  <c r="DW109"/>
  <c r="BO109"/>
  <c r="S109"/>
  <c r="ED109"/>
  <c r="CG109"/>
  <c r="AW109"/>
  <c r="AP109"/>
  <c r="CL109"/>
  <c r="BB109"/>
  <c r="DV109"/>
  <c r="CX109"/>
  <c r="ET109"/>
  <c r="DJ109"/>
  <c r="BN109"/>
  <c r="R109"/>
  <c r="EC109"/>
  <c r="DQ109"/>
  <c r="EH109"/>
  <c r="BZ109"/>
  <c r="AD109"/>
  <c r="EO109"/>
  <c r="AO109"/>
  <c r="CK109"/>
  <c r="BA109"/>
  <c r="CF109"/>
  <c r="AV109"/>
  <c r="EG109"/>
  <c r="DI109"/>
  <c r="ES109"/>
  <c r="DU109"/>
  <c r="BY109"/>
  <c r="AC109"/>
  <c r="EN109"/>
  <c r="CW109"/>
  <c r="BM109"/>
  <c r="Q109"/>
  <c r="EB109"/>
  <c r="AS111"/>
  <c r="CO111"/>
  <c r="BE111"/>
  <c r="CJ111"/>
  <c r="AZ111"/>
  <c r="EK111"/>
  <c r="DM111"/>
  <c r="EW111"/>
  <c r="DA111"/>
  <c r="CC111"/>
  <c r="AG111"/>
  <c r="ER111"/>
  <c r="DY111"/>
  <c r="BQ111"/>
  <c r="U111"/>
  <c r="EF111"/>
  <c r="CI111"/>
  <c r="AY111"/>
  <c r="AR111"/>
  <c r="CN111"/>
  <c r="BD111"/>
  <c r="DX111"/>
  <c r="CZ111"/>
  <c r="EV111"/>
  <c r="DL111"/>
  <c r="BP111"/>
  <c r="T111"/>
  <c r="EE111"/>
  <c r="DS111"/>
  <c r="EJ111"/>
  <c r="CB111"/>
  <c r="AF111"/>
  <c r="EQ111"/>
  <c r="AQ111"/>
  <c r="CM111"/>
  <c r="BC111"/>
  <c r="CH111"/>
  <c r="AX111"/>
  <c r="EI111"/>
  <c r="DK111"/>
  <c r="EU111"/>
  <c r="DW111"/>
  <c r="CA111"/>
  <c r="AE111"/>
  <c r="EP111"/>
  <c r="CY111"/>
  <c r="BO111"/>
  <c r="S111"/>
  <c r="ED111"/>
  <c r="CG111"/>
  <c r="AW111"/>
  <c r="AP111"/>
  <c r="CL111"/>
  <c r="BB111"/>
  <c r="DV111"/>
  <c r="CX111"/>
  <c r="ET111"/>
  <c r="EH111"/>
  <c r="BN111"/>
  <c r="R111"/>
  <c r="EC111"/>
  <c r="DQ111"/>
  <c r="DJ111"/>
  <c r="BZ111"/>
  <c r="AD111"/>
  <c r="EO111"/>
  <c r="AO111"/>
  <c r="CK111"/>
  <c r="BA111"/>
  <c r="CF111"/>
  <c r="AV111"/>
  <c r="EG111"/>
  <c r="DI111"/>
  <c r="ES111"/>
  <c r="CW111"/>
  <c r="BY111"/>
  <c r="AC111"/>
  <c r="EN111"/>
  <c r="DU111"/>
  <c r="BM111"/>
  <c r="Q111"/>
  <c r="EB111"/>
  <c r="AS113"/>
  <c r="CO113"/>
  <c r="BE113"/>
  <c r="CJ113"/>
  <c r="AZ113"/>
  <c r="EK113"/>
  <c r="DM113"/>
  <c r="EW113"/>
  <c r="DY113"/>
  <c r="CC113"/>
  <c r="AG113"/>
  <c r="ER113"/>
  <c r="DA113"/>
  <c r="BQ113"/>
  <c r="U113"/>
  <c r="EF113"/>
  <c r="CI113"/>
  <c r="AY113"/>
  <c r="AR113"/>
  <c r="CN113"/>
  <c r="BD113"/>
  <c r="DX113"/>
  <c r="CZ113"/>
  <c r="EV113"/>
  <c r="EJ113"/>
  <c r="BP113"/>
  <c r="T113"/>
  <c r="EE113"/>
  <c r="DS113"/>
  <c r="DL113"/>
  <c r="CB113"/>
  <c r="AF113"/>
  <c r="EQ113"/>
  <c r="AQ113"/>
  <c r="CM113"/>
  <c r="BC113"/>
  <c r="CH113"/>
  <c r="AX113"/>
  <c r="EI113"/>
  <c r="DK113"/>
  <c r="EU113"/>
  <c r="CY113"/>
  <c r="CA113"/>
  <c r="AE113"/>
  <c r="EP113"/>
  <c r="DW113"/>
  <c r="BO113"/>
  <c r="S113"/>
  <c r="ED113"/>
  <c r="CG113"/>
  <c r="AW113"/>
  <c r="AP113"/>
  <c r="CL113"/>
  <c r="BB113"/>
  <c r="DV113"/>
  <c r="CX113"/>
  <c r="ET113"/>
  <c r="DJ113"/>
  <c r="BN113"/>
  <c r="R113"/>
  <c r="EC113"/>
  <c r="DQ113"/>
  <c r="EH113"/>
  <c r="BZ113"/>
  <c r="AD113"/>
  <c r="EO113"/>
  <c r="AO113"/>
  <c r="CK113"/>
  <c r="BA113"/>
  <c r="CF113"/>
  <c r="AV113"/>
  <c r="EG113"/>
  <c r="DI113"/>
  <c r="ES113"/>
  <c r="DU113"/>
  <c r="BY113"/>
  <c r="AC113"/>
  <c r="EN113"/>
  <c r="CW113"/>
  <c r="BM113"/>
  <c r="Q113"/>
  <c r="EB113"/>
  <c r="AS115"/>
  <c r="CO115"/>
  <c r="BE115"/>
  <c r="CJ115"/>
  <c r="AZ115"/>
  <c r="EK115"/>
  <c r="DM115"/>
  <c r="EW115"/>
  <c r="DA115"/>
  <c r="CC115"/>
  <c r="AG115"/>
  <c r="ER115"/>
  <c r="DY115"/>
  <c r="BQ115"/>
  <c r="U115"/>
  <c r="EF115"/>
  <c r="CI115"/>
  <c r="AY115"/>
  <c r="AR115"/>
  <c r="CN115"/>
  <c r="BD115"/>
  <c r="DX115"/>
  <c r="CZ115"/>
  <c r="EV115"/>
  <c r="DL115"/>
  <c r="BP115"/>
  <c r="T115"/>
  <c r="EE115"/>
  <c r="DS115"/>
  <c r="EJ115"/>
  <c r="CB115"/>
  <c r="AF115"/>
  <c r="EQ115"/>
  <c r="AQ115"/>
  <c r="CM115"/>
  <c r="BC115"/>
  <c r="CH115"/>
  <c r="AX115"/>
  <c r="EI115"/>
  <c r="DK115"/>
  <c r="EU115"/>
  <c r="DW115"/>
  <c r="CA115"/>
  <c r="AE115"/>
  <c r="EP115"/>
  <c r="CY115"/>
  <c r="BO115"/>
  <c r="S115"/>
  <c r="ED115"/>
  <c r="CG115"/>
  <c r="AW115"/>
  <c r="AP115"/>
  <c r="CL115"/>
  <c r="BB115"/>
  <c r="DV115"/>
  <c r="CX115"/>
  <c r="ET115"/>
  <c r="EH115"/>
  <c r="BN115"/>
  <c r="R115"/>
  <c r="EC115"/>
  <c r="DQ115"/>
  <c r="DJ115"/>
  <c r="BZ115"/>
  <c r="AD115"/>
  <c r="EO115"/>
  <c r="AO115"/>
  <c r="CK115"/>
  <c r="BA115"/>
  <c r="CF115"/>
  <c r="AV115"/>
  <c r="EG115"/>
  <c r="DI115"/>
  <c r="ES115"/>
  <c r="CW115"/>
  <c r="BY115"/>
  <c r="AC115"/>
  <c r="EN115"/>
  <c r="DU115"/>
  <c r="BM115"/>
  <c r="Q115"/>
  <c r="EB115"/>
  <c r="AS117"/>
  <c r="CO117"/>
  <c r="BE117"/>
  <c r="CJ117"/>
  <c r="AZ117"/>
  <c r="EK117"/>
  <c r="DM117"/>
  <c r="EW117"/>
  <c r="DY117"/>
  <c r="CC117"/>
  <c r="AG117"/>
  <c r="ER117"/>
  <c r="DA117"/>
  <c r="BQ117"/>
  <c r="U117"/>
  <c r="EF117"/>
  <c r="CI117"/>
  <c r="AY117"/>
  <c r="AR117"/>
  <c r="CN117"/>
  <c r="BD117"/>
  <c r="DX117"/>
  <c r="CZ117"/>
  <c r="EV117"/>
  <c r="EJ117"/>
  <c r="BP117"/>
  <c r="T117"/>
  <c r="EE117"/>
  <c r="DS117"/>
  <c r="DL117"/>
  <c r="CB117"/>
  <c r="AF117"/>
  <c r="EQ117"/>
  <c r="AQ117"/>
  <c r="CM117"/>
  <c r="BC117"/>
  <c r="CH117"/>
  <c r="AX117"/>
  <c r="EI117"/>
  <c r="DK117"/>
  <c r="EU117"/>
  <c r="CY117"/>
  <c r="CA117"/>
  <c r="AE117"/>
  <c r="EP117"/>
  <c r="DW117"/>
  <c r="BO117"/>
  <c r="S117"/>
  <c r="ED117"/>
  <c r="CG117"/>
  <c r="AW117"/>
  <c r="AP117"/>
  <c r="CL117"/>
  <c r="BB117"/>
  <c r="DV117"/>
  <c r="CX117"/>
  <c r="ET117"/>
  <c r="DJ117"/>
  <c r="BN117"/>
  <c r="R117"/>
  <c r="EC117"/>
  <c r="DQ117"/>
  <c r="EH117"/>
  <c r="BZ117"/>
  <c r="AD117"/>
  <c r="EO117"/>
  <c r="AO117"/>
  <c r="CK117"/>
  <c r="BA117"/>
  <c r="CF117"/>
  <c r="AV117"/>
  <c r="EG117"/>
  <c r="DI117"/>
  <c r="ES117"/>
  <c r="DU117"/>
  <c r="BY117"/>
  <c r="AC117"/>
  <c r="EN117"/>
  <c r="CW117"/>
  <c r="BM117"/>
  <c r="Q117"/>
  <c r="EB117"/>
  <c r="AS119"/>
  <c r="CO119"/>
  <c r="BE119"/>
  <c r="CJ119"/>
  <c r="AZ119"/>
  <c r="EK119"/>
  <c r="DM119"/>
  <c r="EW119"/>
  <c r="DA119"/>
  <c r="CC119"/>
  <c r="AG119"/>
  <c r="ER119"/>
  <c r="DY119"/>
  <c r="BQ119"/>
  <c r="U119"/>
  <c r="EF119"/>
  <c r="CI119"/>
  <c r="AY119"/>
  <c r="AR119"/>
  <c r="CN119"/>
  <c r="BD119"/>
  <c r="DX119"/>
  <c r="CZ119"/>
  <c r="EV119"/>
  <c r="DL119"/>
  <c r="BP119"/>
  <c r="T119"/>
  <c r="EE119"/>
  <c r="DS119"/>
  <c r="EJ119"/>
  <c r="CB119"/>
  <c r="AF119"/>
  <c r="EQ119"/>
  <c r="AQ119"/>
  <c r="CM119"/>
  <c r="BC119"/>
  <c r="CH119"/>
  <c r="AX119"/>
  <c r="EI119"/>
  <c r="DK119"/>
  <c r="EU119"/>
  <c r="DW119"/>
  <c r="CA119"/>
  <c r="AE119"/>
  <c r="EP119"/>
  <c r="CY119"/>
  <c r="BO119"/>
  <c r="S119"/>
  <c r="ED119"/>
  <c r="CG119"/>
  <c r="AW119"/>
  <c r="AP119"/>
  <c r="CL119"/>
  <c r="BB119"/>
  <c r="DV119"/>
  <c r="CX119"/>
  <c r="ET119"/>
  <c r="EH119"/>
  <c r="BN119"/>
  <c r="R119"/>
  <c r="EC119"/>
  <c r="DQ119"/>
  <c r="DJ119"/>
  <c r="BZ119"/>
  <c r="AD119"/>
  <c r="EO119"/>
  <c r="AO119"/>
  <c r="CK119"/>
  <c r="BA119"/>
  <c r="CF119"/>
  <c r="AV119"/>
  <c r="EG119"/>
  <c r="DI119"/>
  <c r="ES119"/>
  <c r="CW119"/>
  <c r="BY119"/>
  <c r="AC119"/>
  <c r="EN119"/>
  <c r="DU119"/>
  <c r="BM119"/>
  <c r="Q119"/>
  <c r="EB119"/>
  <c r="AS121"/>
  <c r="CO121"/>
  <c r="BE121"/>
  <c r="CJ121"/>
  <c r="AZ121"/>
  <c r="EK121"/>
  <c r="DM121"/>
  <c r="EW121"/>
  <c r="DY121"/>
  <c r="CC121"/>
  <c r="AG121"/>
  <c r="ER121"/>
  <c r="DA121"/>
  <c r="BQ121"/>
  <c r="U121"/>
  <c r="EF121"/>
  <c r="CI121"/>
  <c r="AY121"/>
  <c r="AR121"/>
  <c r="CN121"/>
  <c r="BD121"/>
  <c r="DX121"/>
  <c r="CZ121"/>
  <c r="EV121"/>
  <c r="EJ121"/>
  <c r="BP121"/>
  <c r="T121"/>
  <c r="EE121"/>
  <c r="DS121"/>
  <c r="DL121"/>
  <c r="CB121"/>
  <c r="AF121"/>
  <c r="EQ121"/>
  <c r="AQ121"/>
  <c r="CM121"/>
  <c r="BC121"/>
  <c r="CH121"/>
  <c r="AX121"/>
  <c r="EI121"/>
  <c r="DK121"/>
  <c r="EU121"/>
  <c r="CY121"/>
  <c r="CA121"/>
  <c r="AE121"/>
  <c r="EP121"/>
  <c r="DW121"/>
  <c r="BO121"/>
  <c r="S121"/>
  <c r="ED121"/>
  <c r="CG121"/>
  <c r="AW121"/>
  <c r="AP121"/>
  <c r="CL121"/>
  <c r="BB121"/>
  <c r="DV121"/>
  <c r="CX121"/>
  <c r="ET121"/>
  <c r="DJ121"/>
  <c r="BN121"/>
  <c r="R121"/>
  <c r="EC121"/>
  <c r="DQ121"/>
  <c r="EH121"/>
  <c r="BZ121"/>
  <c r="AD121"/>
  <c r="EO121"/>
  <c r="AO121"/>
  <c r="CK121"/>
  <c r="BA121"/>
  <c r="CF121"/>
  <c r="AV121"/>
  <c r="EG121"/>
  <c r="DI121"/>
  <c r="ES121"/>
  <c r="DU121"/>
  <c r="BY121"/>
  <c r="AC121"/>
  <c r="EN121"/>
  <c r="CW121"/>
  <c r="BM121"/>
  <c r="Q121"/>
  <c r="EB121"/>
  <c r="AS123"/>
  <c r="CO123"/>
  <c r="BE123"/>
  <c r="CJ123"/>
  <c r="AZ123"/>
  <c r="EK123"/>
  <c r="DM123"/>
  <c r="EW123"/>
  <c r="DA123"/>
  <c r="CC123"/>
  <c r="AG123"/>
  <c r="ER123"/>
  <c r="DY123"/>
  <c r="BQ123"/>
  <c r="U123"/>
  <c r="EF123"/>
  <c r="CI123"/>
  <c r="AY123"/>
  <c r="AR123"/>
  <c r="CN123"/>
  <c r="BD123"/>
  <c r="DX123"/>
  <c r="CZ123"/>
  <c r="EV123"/>
  <c r="DL123"/>
  <c r="BP123"/>
  <c r="T123"/>
  <c r="EE123"/>
  <c r="DS123"/>
  <c r="EJ123"/>
  <c r="CB123"/>
  <c r="AF123"/>
  <c r="EQ123"/>
  <c r="AQ123"/>
  <c r="CM123"/>
  <c r="BC123"/>
  <c r="CH123"/>
  <c r="AX123"/>
  <c r="EI123"/>
  <c r="DK123"/>
  <c r="EU123"/>
  <c r="DW123"/>
  <c r="CA123"/>
  <c r="AE123"/>
  <c r="EP123"/>
  <c r="CY123"/>
  <c r="BO123"/>
  <c r="S123"/>
  <c r="ED123"/>
  <c r="CG123"/>
  <c r="AW123"/>
  <c r="AP123"/>
  <c r="CL123"/>
  <c r="BB123"/>
  <c r="DV123"/>
  <c r="CX123"/>
  <c r="ET123"/>
  <c r="EH123"/>
  <c r="BN123"/>
  <c r="R123"/>
  <c r="EC123"/>
  <c r="DQ123"/>
  <c r="DJ123"/>
  <c r="BZ123"/>
  <c r="AD123"/>
  <c r="EO123"/>
  <c r="AO123"/>
  <c r="CK123"/>
  <c r="BA123"/>
  <c r="CF123"/>
  <c r="AV123"/>
  <c r="EG123"/>
  <c r="DI123"/>
  <c r="ES123"/>
  <c r="CW123"/>
  <c r="BY123"/>
  <c r="AC123"/>
  <c r="EN123"/>
  <c r="DU123"/>
  <c r="BM123"/>
  <c r="Q123"/>
  <c r="EB123"/>
  <c r="AS125"/>
  <c r="CO125"/>
  <c r="BE125"/>
  <c r="CJ125"/>
  <c r="AZ125"/>
  <c r="EK125"/>
  <c r="DM125"/>
  <c r="EW125"/>
  <c r="DY125"/>
  <c r="CC125"/>
  <c r="AG125"/>
  <c r="ER125"/>
  <c r="DA125"/>
  <c r="BQ125"/>
  <c r="U125"/>
  <c r="EF125"/>
  <c r="CI125"/>
  <c r="AY125"/>
  <c r="AR125"/>
  <c r="CN125"/>
  <c r="BD125"/>
  <c r="DX125"/>
  <c r="CZ125"/>
  <c r="EV125"/>
  <c r="EJ125"/>
  <c r="BP125"/>
  <c r="T125"/>
  <c r="EE125"/>
  <c r="DS125"/>
  <c r="DL125"/>
  <c r="CB125"/>
  <c r="AF125"/>
  <c r="EQ125"/>
  <c r="AQ125"/>
  <c r="CM125"/>
  <c r="BC125"/>
  <c r="CH125"/>
  <c r="AX125"/>
  <c r="EI125"/>
  <c r="DK125"/>
  <c r="EU125"/>
  <c r="CY125"/>
  <c r="CA125"/>
  <c r="AE125"/>
  <c r="EP125"/>
  <c r="DW125"/>
  <c r="BO125"/>
  <c r="S125"/>
  <c r="ED125"/>
  <c r="CG125"/>
  <c r="AW125"/>
  <c r="AP125"/>
  <c r="CL125"/>
  <c r="BB125"/>
  <c r="DV125"/>
  <c r="CX125"/>
  <c r="ET125"/>
  <c r="DJ125"/>
  <c r="BN125"/>
  <c r="R125"/>
  <c r="EC125"/>
  <c r="DQ125"/>
  <c r="EH125"/>
  <c r="BZ125"/>
  <c r="AD125"/>
  <c r="EO125"/>
  <c r="AO125"/>
  <c r="CK125"/>
  <c r="BA125"/>
  <c r="CF125"/>
  <c r="AV125"/>
  <c r="EG125"/>
  <c r="DI125"/>
  <c r="ES125"/>
  <c r="DU125"/>
  <c r="BY125"/>
  <c r="AC125"/>
  <c r="EN125"/>
  <c r="CW125"/>
  <c r="BM125"/>
  <c r="Q125"/>
  <c r="EB125"/>
  <c r="AS127"/>
  <c r="CO127"/>
  <c r="BE127"/>
  <c r="CJ127"/>
  <c r="AZ127"/>
  <c r="EK127"/>
  <c r="DM127"/>
  <c r="EW127"/>
  <c r="DA127"/>
  <c r="CC127"/>
  <c r="AG127"/>
  <c r="ER127"/>
  <c r="DY127"/>
  <c r="BQ127"/>
  <c r="U127"/>
  <c r="EF127"/>
  <c r="CI127"/>
  <c r="AY127"/>
  <c r="AR127"/>
  <c r="CN127"/>
  <c r="BD127"/>
  <c r="DX127"/>
  <c r="CZ127"/>
  <c r="EV127"/>
  <c r="DL127"/>
  <c r="BP127"/>
  <c r="T127"/>
  <c r="EE127"/>
  <c r="DS127"/>
  <c r="EJ127"/>
  <c r="CB127"/>
  <c r="AF127"/>
  <c r="EQ127"/>
  <c r="AQ127"/>
  <c r="CM127"/>
  <c r="BC127"/>
  <c r="CH127"/>
  <c r="AX127"/>
  <c r="EI127"/>
  <c r="DK127"/>
  <c r="EU127"/>
  <c r="DW127"/>
  <c r="CA127"/>
  <c r="AE127"/>
  <c r="EP127"/>
  <c r="CY127"/>
  <c r="BO127"/>
  <c r="S127"/>
  <c r="ED127"/>
  <c r="CG127"/>
  <c r="AW127"/>
  <c r="AP127"/>
  <c r="CL127"/>
  <c r="BB127"/>
  <c r="DV127"/>
  <c r="CX127"/>
  <c r="ET127"/>
  <c r="EH127"/>
  <c r="BN127"/>
  <c r="R127"/>
  <c r="EC127"/>
  <c r="DQ127"/>
  <c r="DJ127"/>
  <c r="BZ127"/>
  <c r="AD127"/>
  <c r="EO127"/>
  <c r="AO127"/>
  <c r="CK127"/>
  <c r="BA127"/>
  <c r="CF127"/>
  <c r="AV127"/>
  <c r="EG127"/>
  <c r="DI127"/>
  <c r="ES127"/>
  <c r="CW127"/>
  <c r="BY127"/>
  <c r="AC127"/>
  <c r="EN127"/>
  <c r="DU127"/>
  <c r="BM127"/>
  <c r="Q127"/>
  <c r="EB127"/>
  <c r="AS129"/>
  <c r="CO129"/>
  <c r="BE129"/>
  <c r="CJ129"/>
  <c r="AZ129"/>
  <c r="EK129"/>
  <c r="DM129"/>
  <c r="EW129"/>
  <c r="DY129"/>
  <c r="CC129"/>
  <c r="AG129"/>
  <c r="ER129"/>
  <c r="DA129"/>
  <c r="BQ129"/>
  <c r="U129"/>
  <c r="EF129"/>
  <c r="CI129"/>
  <c r="AY129"/>
  <c r="AR129"/>
  <c r="CN129"/>
  <c r="BD129"/>
  <c r="DX129"/>
  <c r="CZ129"/>
  <c r="EV129"/>
  <c r="EJ129"/>
  <c r="BP129"/>
  <c r="T129"/>
  <c r="EE129"/>
  <c r="DS129"/>
  <c r="DL129"/>
  <c r="CB129"/>
  <c r="AF129"/>
  <c r="EQ129"/>
  <c r="AQ129"/>
  <c r="CM129"/>
  <c r="BC129"/>
  <c r="CH129"/>
  <c r="AX129"/>
  <c r="EI129"/>
  <c r="DK129"/>
  <c r="EU129"/>
  <c r="CY129"/>
  <c r="CA129"/>
  <c r="AE129"/>
  <c r="EP129"/>
  <c r="DW129"/>
  <c r="BO129"/>
  <c r="S129"/>
  <c r="ED129"/>
  <c r="CG129"/>
  <c r="AW129"/>
  <c r="AP129"/>
  <c r="CL129"/>
  <c r="BB129"/>
  <c r="DV129"/>
  <c r="CX129"/>
  <c r="ET129"/>
  <c r="DJ129"/>
  <c r="BN129"/>
  <c r="R129"/>
  <c r="EC129"/>
  <c r="DQ129"/>
  <c r="EH129"/>
  <c r="BZ129"/>
  <c r="AD129"/>
  <c r="EO129"/>
  <c r="AO129"/>
  <c r="CK129"/>
  <c r="BA129"/>
  <c r="CF129"/>
  <c r="AV129"/>
  <c r="EG129"/>
  <c r="DI129"/>
  <c r="ES129"/>
  <c r="DU129"/>
  <c r="BY129"/>
  <c r="AC129"/>
  <c r="EN129"/>
  <c r="CW129"/>
  <c r="BM129"/>
  <c r="Q129"/>
  <c r="EB129"/>
  <c r="AS131"/>
  <c r="CO131"/>
  <c r="BE131"/>
  <c r="CJ131"/>
  <c r="AZ131"/>
  <c r="EK131"/>
  <c r="DM131"/>
  <c r="EW131"/>
  <c r="DA131"/>
  <c r="CC131"/>
  <c r="AG131"/>
  <c r="ER131"/>
  <c r="DY131"/>
  <c r="BQ131"/>
  <c r="U131"/>
  <c r="EF131"/>
  <c r="CI131"/>
  <c r="AY131"/>
  <c r="AR131"/>
  <c r="CN131"/>
  <c r="BD131"/>
  <c r="DX131"/>
  <c r="CZ131"/>
  <c r="EV131"/>
  <c r="DL131"/>
  <c r="BP131"/>
  <c r="T131"/>
  <c r="EE131"/>
  <c r="DS131"/>
  <c r="EJ131"/>
  <c r="CB131"/>
  <c r="AF131"/>
  <c r="EQ131"/>
  <c r="AQ131"/>
  <c r="CM131"/>
  <c r="BC131"/>
  <c r="CH131"/>
  <c r="AX131"/>
  <c r="EI131"/>
  <c r="DK131"/>
  <c r="EU131"/>
  <c r="DW131"/>
  <c r="CA131"/>
  <c r="AE131"/>
  <c r="EP131"/>
  <c r="CY131"/>
  <c r="BO131"/>
  <c r="S131"/>
  <c r="ED131"/>
  <c r="CG131"/>
  <c r="AW131"/>
  <c r="AP131"/>
  <c r="CL131"/>
  <c r="BB131"/>
  <c r="DV131"/>
  <c r="CX131"/>
  <c r="ET131"/>
  <c r="EH131"/>
  <c r="BN131"/>
  <c r="R131"/>
  <c r="EC131"/>
  <c r="DQ131"/>
  <c r="DJ131"/>
  <c r="BZ131"/>
  <c r="AD131"/>
  <c r="EO131"/>
  <c r="AO131"/>
  <c r="CK131"/>
  <c r="BA131"/>
  <c r="CF131"/>
  <c r="AV131"/>
  <c r="EG131"/>
  <c r="DI131"/>
  <c r="ES131"/>
  <c r="CW131"/>
  <c r="BY131"/>
  <c r="AC131"/>
  <c r="EN131"/>
  <c r="DU131"/>
  <c r="BM131"/>
  <c r="Q131"/>
  <c r="EB131"/>
  <c r="AS133"/>
  <c r="CO133"/>
  <c r="BE133"/>
  <c r="CJ133"/>
  <c r="AZ133"/>
  <c r="EK133"/>
  <c r="DM133"/>
  <c r="EW133"/>
  <c r="DY133"/>
  <c r="CC133"/>
  <c r="AG133"/>
  <c r="ER133"/>
  <c r="DA133"/>
  <c r="BQ133"/>
  <c r="U133"/>
  <c r="EF133"/>
  <c r="CI133"/>
  <c r="AY133"/>
  <c r="AR133"/>
  <c r="CN133"/>
  <c r="BD133"/>
  <c r="DX133"/>
  <c r="CZ133"/>
  <c r="EV133"/>
  <c r="EJ133"/>
  <c r="BP133"/>
  <c r="T133"/>
  <c r="EE133"/>
  <c r="DS133"/>
  <c r="DL133"/>
  <c r="CB133"/>
  <c r="AF133"/>
  <c r="EQ133"/>
  <c r="AQ133"/>
  <c r="CM133"/>
  <c r="BC133"/>
  <c r="CH133"/>
  <c r="AX133"/>
  <c r="EI133"/>
  <c r="DK133"/>
  <c r="EU133"/>
  <c r="CY133"/>
  <c r="CA133"/>
  <c r="AE133"/>
  <c r="EP133"/>
  <c r="DW133"/>
  <c r="BO133"/>
  <c r="S133"/>
  <c r="ED133"/>
  <c r="CG133"/>
  <c r="AW133"/>
  <c r="AP133"/>
  <c r="CL133"/>
  <c r="BB133"/>
  <c r="DV133"/>
  <c r="CX133"/>
  <c r="ET133"/>
  <c r="DJ133"/>
  <c r="BN133"/>
  <c r="R133"/>
  <c r="EC133"/>
  <c r="DQ133"/>
  <c r="EH133"/>
  <c r="BZ133"/>
  <c r="AD133"/>
  <c r="EO133"/>
  <c r="AO133"/>
  <c r="CK133"/>
  <c r="BA133"/>
  <c r="CF133"/>
  <c r="AV133"/>
  <c r="EG133"/>
  <c r="DI133"/>
  <c r="ES133"/>
  <c r="DU133"/>
  <c r="BY133"/>
  <c r="AC133"/>
  <c r="EN133"/>
  <c r="CW133"/>
  <c r="BM133"/>
  <c r="Q133"/>
  <c r="EB133"/>
  <c r="AS135"/>
  <c r="CO135"/>
  <c r="BE135"/>
  <c r="CJ135"/>
  <c r="AZ135"/>
  <c r="EK135"/>
  <c r="DM135"/>
  <c r="EW135"/>
  <c r="DA135"/>
  <c r="CC135"/>
  <c r="AG135"/>
  <c r="ER135"/>
  <c r="DY135"/>
  <c r="BQ135"/>
  <c r="U135"/>
  <c r="EF135"/>
  <c r="CI135"/>
  <c r="AY135"/>
  <c r="AR135"/>
  <c r="CN135"/>
  <c r="BD135"/>
  <c r="DX135"/>
  <c r="CZ135"/>
  <c r="EV135"/>
  <c r="DL135"/>
  <c r="BP135"/>
  <c r="T135"/>
  <c r="EE135"/>
  <c r="DS135"/>
  <c r="EJ135"/>
  <c r="CB135"/>
  <c r="AF135"/>
  <c r="EQ135"/>
  <c r="AQ135"/>
  <c r="CM135"/>
  <c r="BC135"/>
  <c r="CH135"/>
  <c r="AX135"/>
  <c r="EI135"/>
  <c r="DK135"/>
  <c r="EU135"/>
  <c r="DW135"/>
  <c r="CA135"/>
  <c r="AE135"/>
  <c r="EP135"/>
  <c r="CY135"/>
  <c r="BO135"/>
  <c r="S135"/>
  <c r="ED135"/>
  <c r="CG135"/>
  <c r="AW135"/>
  <c r="AP135"/>
  <c r="CL135"/>
  <c r="BB135"/>
  <c r="DV135"/>
  <c r="CX135"/>
  <c r="ET135"/>
  <c r="EH135"/>
  <c r="BN135"/>
  <c r="R135"/>
  <c r="EC135"/>
  <c r="DQ135"/>
  <c r="DJ135"/>
  <c r="BZ135"/>
  <c r="AD135"/>
  <c r="EO135"/>
  <c r="AO135"/>
  <c r="CK135"/>
  <c r="BA135"/>
  <c r="CF135"/>
  <c r="AV135"/>
  <c r="EG135"/>
  <c r="DI135"/>
  <c r="ES135"/>
  <c r="CW135"/>
  <c r="BY135"/>
  <c r="AC135"/>
  <c r="EN135"/>
  <c r="DU135"/>
  <c r="BM135"/>
  <c r="Q135"/>
  <c r="EB135"/>
  <c r="AS137"/>
  <c r="CO137"/>
  <c r="BE137"/>
  <c r="CJ137"/>
  <c r="AZ137"/>
  <c r="EK137"/>
  <c r="DM137"/>
  <c r="EW137"/>
  <c r="DY137"/>
  <c r="CC137"/>
  <c r="AG137"/>
  <c r="ER137"/>
  <c r="DA137"/>
  <c r="BQ137"/>
  <c r="U137"/>
  <c r="EF137"/>
  <c r="CI137"/>
  <c r="AY137"/>
  <c r="AR137"/>
  <c r="CN137"/>
  <c r="BD137"/>
  <c r="DX137"/>
  <c r="CZ137"/>
  <c r="EV137"/>
  <c r="EJ137"/>
  <c r="BP137"/>
  <c r="T137"/>
  <c r="EE137"/>
  <c r="DS137"/>
  <c r="DL137"/>
  <c r="CB137"/>
  <c r="AF137"/>
  <c r="EQ137"/>
  <c r="AQ137"/>
  <c r="CM137"/>
  <c r="BC137"/>
  <c r="CH137"/>
  <c r="AX137"/>
  <c r="EI137"/>
  <c r="DK137"/>
  <c r="EU137"/>
  <c r="CY137"/>
  <c r="CA137"/>
  <c r="AE137"/>
  <c r="EP137"/>
  <c r="DW137"/>
  <c r="BO137"/>
  <c r="S137"/>
  <c r="ED137"/>
  <c r="CG137"/>
  <c r="AW137"/>
  <c r="AP137"/>
  <c r="CL137"/>
  <c r="BB137"/>
  <c r="DV137"/>
  <c r="CX137"/>
  <c r="ET137"/>
  <c r="DJ137"/>
  <c r="BN137"/>
  <c r="R137"/>
  <c r="EC137"/>
  <c r="DQ137"/>
  <c r="EH137"/>
  <c r="BZ137"/>
  <c r="AD137"/>
  <c r="EO137"/>
  <c r="AO137"/>
  <c r="CK137"/>
  <c r="BA137"/>
  <c r="CF137"/>
  <c r="AV137"/>
  <c r="EG137"/>
  <c r="DI137"/>
  <c r="ES137"/>
  <c r="DU137"/>
  <c r="BY137"/>
  <c r="AC137"/>
  <c r="EN137"/>
  <c r="CW137"/>
  <c r="BM137"/>
  <c r="Q137"/>
  <c r="EB137"/>
  <c r="AS139"/>
  <c r="CO139"/>
  <c r="BE139"/>
  <c r="CJ139"/>
  <c r="AZ139"/>
  <c r="EK139"/>
  <c r="DM139"/>
  <c r="EW139"/>
  <c r="DA139"/>
  <c r="CC139"/>
  <c r="AG139"/>
  <c r="ER139"/>
  <c r="DY139"/>
  <c r="BQ139"/>
  <c r="U139"/>
  <c r="EF139"/>
  <c r="CI139"/>
  <c r="AY139"/>
  <c r="AR139"/>
  <c r="CN139"/>
  <c r="BD139"/>
  <c r="DX139"/>
  <c r="CZ139"/>
  <c r="EV139"/>
  <c r="DL139"/>
  <c r="BP139"/>
  <c r="T139"/>
  <c r="EE139"/>
  <c r="DS139"/>
  <c r="EJ139"/>
  <c r="CB139"/>
  <c r="AF139"/>
  <c r="EQ139"/>
  <c r="AQ139"/>
  <c r="CM139"/>
  <c r="BC139"/>
  <c r="CH139"/>
  <c r="AX139"/>
  <c r="EI139"/>
  <c r="DK139"/>
  <c r="EU139"/>
  <c r="DW139"/>
  <c r="CA139"/>
  <c r="AE139"/>
  <c r="EP139"/>
  <c r="CY139"/>
  <c r="BO139"/>
  <c r="S139"/>
  <c r="ED139"/>
  <c r="CG139"/>
  <c r="AW139"/>
  <c r="AP139"/>
  <c r="CL139"/>
  <c r="BB139"/>
  <c r="DV139"/>
  <c r="CX139"/>
  <c r="ET139"/>
  <c r="EH139"/>
  <c r="BN139"/>
  <c r="R139"/>
  <c r="EC139"/>
  <c r="DQ139"/>
  <c r="DJ139"/>
  <c r="BZ139"/>
  <c r="AD139"/>
  <c r="EO139"/>
  <c r="AO139"/>
  <c r="CK139"/>
  <c r="BA139"/>
  <c r="CF139"/>
  <c r="AV139"/>
  <c r="EG139"/>
  <c r="DI139"/>
  <c r="ES139"/>
  <c r="CW139"/>
  <c r="BY139"/>
  <c r="AC139"/>
  <c r="EN139"/>
  <c r="DU139"/>
  <c r="BM139"/>
  <c r="Q139"/>
  <c r="EB139"/>
  <c r="AS141"/>
  <c r="CO141"/>
  <c r="BE141"/>
  <c r="CJ141"/>
  <c r="AZ141"/>
  <c r="EK141"/>
  <c r="DM141"/>
  <c r="EW141"/>
  <c r="DY141"/>
  <c r="CC141"/>
  <c r="AG141"/>
  <c r="ER141"/>
  <c r="DA141"/>
  <c r="BQ141"/>
  <c r="U141"/>
  <c r="EF141"/>
  <c r="CI141"/>
  <c r="AY141"/>
  <c r="AR141"/>
  <c r="CN141"/>
  <c r="BD141"/>
  <c r="DX141"/>
  <c r="CZ141"/>
  <c r="EV141"/>
  <c r="EJ141"/>
  <c r="BP141"/>
  <c r="T141"/>
  <c r="EE141"/>
  <c r="DS141"/>
  <c r="DL141"/>
  <c r="CB141"/>
  <c r="AF141"/>
  <c r="EQ141"/>
  <c r="AQ141"/>
  <c r="CM141"/>
  <c r="BC141"/>
  <c r="CH141"/>
  <c r="AX141"/>
  <c r="EI141"/>
  <c r="DK141"/>
  <c r="EU141"/>
  <c r="CY141"/>
  <c r="CA141"/>
  <c r="AE141"/>
  <c r="EP141"/>
  <c r="DW141"/>
  <c r="BO141"/>
  <c r="S141"/>
  <c r="ED141"/>
  <c r="CG141"/>
  <c r="AW141"/>
  <c r="AP141"/>
  <c r="CL141"/>
  <c r="BB141"/>
  <c r="DV141"/>
  <c r="CX141"/>
  <c r="ET141"/>
  <c r="DJ141"/>
  <c r="BN141"/>
  <c r="R141"/>
  <c r="EC141"/>
  <c r="DQ141"/>
  <c r="EH141"/>
  <c r="BZ141"/>
  <c r="AD141"/>
  <c r="EO141"/>
  <c r="AO141"/>
  <c r="CK141"/>
  <c r="BA141"/>
  <c r="CF141"/>
  <c r="AV141"/>
  <c r="EG141"/>
  <c r="DI141"/>
  <c r="ES141"/>
  <c r="DU141"/>
  <c r="BY141"/>
  <c r="AC141"/>
  <c r="EN141"/>
  <c r="CW141"/>
  <c r="BM141"/>
  <c r="Q141"/>
  <c r="EB141"/>
  <c r="AS143"/>
  <c r="CO143"/>
  <c r="BE143"/>
  <c r="CJ143"/>
  <c r="AZ143"/>
  <c r="EK143"/>
  <c r="DM143"/>
  <c r="EW143"/>
  <c r="DA143"/>
  <c r="CC143"/>
  <c r="AG143"/>
  <c r="ER143"/>
  <c r="DY143"/>
  <c r="BQ143"/>
  <c r="U143"/>
  <c r="EF143"/>
  <c r="CI143"/>
  <c r="AY143"/>
  <c r="AR143"/>
  <c r="CN143"/>
  <c r="BD143"/>
  <c r="DX143"/>
  <c r="CZ143"/>
  <c r="EV143"/>
  <c r="DL143"/>
  <c r="BP143"/>
  <c r="T143"/>
  <c r="EE143"/>
  <c r="DS143"/>
  <c r="EJ143"/>
  <c r="CB143"/>
  <c r="AF143"/>
  <c r="EQ143"/>
  <c r="AQ143"/>
  <c r="CM143"/>
  <c r="BC143"/>
  <c r="CH143"/>
  <c r="AX143"/>
  <c r="EI143"/>
  <c r="DK143"/>
  <c r="EU143"/>
  <c r="DW143"/>
  <c r="CA143"/>
  <c r="AE143"/>
  <c r="EP143"/>
  <c r="CY143"/>
  <c r="BO143"/>
  <c r="S143"/>
  <c r="ED143"/>
  <c r="CG143"/>
  <c r="AW143"/>
  <c r="AP143"/>
  <c r="CL143"/>
  <c r="BB143"/>
  <c r="DV143"/>
  <c r="CX143"/>
  <c r="ET143"/>
  <c r="EH143"/>
  <c r="BN143"/>
  <c r="R143"/>
  <c r="EC143"/>
  <c r="DQ143"/>
  <c r="DJ143"/>
  <c r="BZ143"/>
  <c r="AD143"/>
  <c r="EO143"/>
  <c r="AO143"/>
  <c r="CK143"/>
  <c r="BA143"/>
  <c r="CF143"/>
  <c r="AV143"/>
  <c r="EG143"/>
  <c r="DI143"/>
  <c r="ES143"/>
  <c r="CW143"/>
  <c r="BY143"/>
  <c r="AC143"/>
  <c r="EN143"/>
  <c r="DU143"/>
  <c r="BM143"/>
  <c r="Q143"/>
  <c r="EB143"/>
  <c r="AS145"/>
  <c r="CO145"/>
  <c r="BE145"/>
  <c r="CJ145"/>
  <c r="AZ145"/>
  <c r="EK145"/>
  <c r="DM145"/>
  <c r="EW145"/>
  <c r="DY145"/>
  <c r="CC145"/>
  <c r="AG145"/>
  <c r="ER145"/>
  <c r="DA145"/>
  <c r="BQ145"/>
  <c r="U145"/>
  <c r="EF145"/>
  <c r="CI145"/>
  <c r="AY145"/>
  <c r="AR145"/>
  <c r="CN145"/>
  <c r="BD145"/>
  <c r="DX145"/>
  <c r="CZ145"/>
  <c r="EV145"/>
  <c r="EJ145"/>
  <c r="BP145"/>
  <c r="T145"/>
  <c r="EE145"/>
  <c r="DS145"/>
  <c r="DL145"/>
  <c r="CB145"/>
  <c r="AF145"/>
  <c r="EQ145"/>
  <c r="AQ145"/>
  <c r="CM145"/>
  <c r="BC145"/>
  <c r="CH145"/>
  <c r="AX145"/>
  <c r="EI145"/>
  <c r="DK145"/>
  <c r="EU145"/>
  <c r="CY145"/>
  <c r="CA145"/>
  <c r="AE145"/>
  <c r="EP145"/>
  <c r="DW145"/>
  <c r="BO145"/>
  <c r="S145"/>
  <c r="ED145"/>
  <c r="CG145"/>
  <c r="AW145"/>
  <c r="AP145"/>
  <c r="CL145"/>
  <c r="BB145"/>
  <c r="DV145"/>
  <c r="CX145"/>
  <c r="ET145"/>
  <c r="DJ145"/>
  <c r="BN145"/>
  <c r="R145"/>
  <c r="EC145"/>
  <c r="DQ145"/>
  <c r="EH145"/>
  <c r="BZ145"/>
  <c r="AD145"/>
  <c r="EO145"/>
  <c r="AO145"/>
  <c r="CK145"/>
  <c r="BA145"/>
  <c r="CF145"/>
  <c r="AV145"/>
  <c r="EG145"/>
  <c r="DI145"/>
  <c r="ES145"/>
  <c r="DU145"/>
  <c r="BY145"/>
  <c r="AC145"/>
  <c r="EN145"/>
  <c r="CW145"/>
  <c r="BM145"/>
  <c r="Q145"/>
  <c r="EB145"/>
  <c r="AS147"/>
  <c r="CO147"/>
  <c r="BE147"/>
  <c r="CJ147"/>
  <c r="AZ147"/>
  <c r="EK147"/>
  <c r="DM147"/>
  <c r="EW147"/>
  <c r="DA147"/>
  <c r="CC147"/>
  <c r="AG147"/>
  <c r="ER147"/>
  <c r="DY147"/>
  <c r="BQ147"/>
  <c r="U147"/>
  <c r="EF147"/>
  <c r="CI147"/>
  <c r="AY147"/>
  <c r="AR147"/>
  <c r="CN147"/>
  <c r="BD147"/>
  <c r="DX147"/>
  <c r="CZ147"/>
  <c r="EV147"/>
  <c r="DL147"/>
  <c r="BP147"/>
  <c r="T147"/>
  <c r="EE147"/>
  <c r="DS147"/>
  <c r="EJ147"/>
  <c r="CB147"/>
  <c r="AF147"/>
  <c r="EQ147"/>
  <c r="AQ147"/>
  <c r="CM147"/>
  <c r="BC147"/>
  <c r="CH147"/>
  <c r="AX147"/>
  <c r="EI147"/>
  <c r="DK147"/>
  <c r="EU147"/>
  <c r="DW147"/>
  <c r="CA147"/>
  <c r="AE147"/>
  <c r="EP147"/>
  <c r="CY147"/>
  <c r="BO147"/>
  <c r="S147"/>
  <c r="ED147"/>
  <c r="CG147"/>
  <c r="AW147"/>
  <c r="AP147"/>
  <c r="CL147"/>
  <c r="BB147"/>
  <c r="DV147"/>
  <c r="CX147"/>
  <c r="ET147"/>
  <c r="EH147"/>
  <c r="BN147"/>
  <c r="R147"/>
  <c r="EC147"/>
  <c r="DQ147"/>
  <c r="DJ147"/>
  <c r="BZ147"/>
  <c r="AD147"/>
  <c r="EO147"/>
  <c r="AO147"/>
  <c r="CK147"/>
  <c r="BA147"/>
  <c r="CF147"/>
  <c r="AV147"/>
  <c r="EG147"/>
  <c r="DI147"/>
  <c r="ES147"/>
  <c r="CW147"/>
  <c r="BY147"/>
  <c r="AC147"/>
  <c r="EN147"/>
  <c r="DU147"/>
  <c r="BM147"/>
  <c r="Q147"/>
  <c r="EB147"/>
  <c r="AS149"/>
  <c r="CO149"/>
  <c r="BE149"/>
  <c r="CJ149"/>
  <c r="AZ149"/>
  <c r="EK149"/>
  <c r="DM149"/>
  <c r="EW149"/>
  <c r="DY149"/>
  <c r="CC149"/>
  <c r="AG149"/>
  <c r="ER149"/>
  <c r="DA149"/>
  <c r="BQ149"/>
  <c r="U149"/>
  <c r="EF149"/>
  <c r="CI149"/>
  <c r="AY149"/>
  <c r="AR149"/>
  <c r="CN149"/>
  <c r="BD149"/>
  <c r="DX149"/>
  <c r="CZ149"/>
  <c r="EV149"/>
  <c r="EJ149"/>
  <c r="BP149"/>
  <c r="T149"/>
  <c r="EE149"/>
  <c r="DS149"/>
  <c r="DL149"/>
  <c r="CB149"/>
  <c r="AF149"/>
  <c r="EQ149"/>
  <c r="AQ149"/>
  <c r="CM149"/>
  <c r="BC149"/>
  <c r="CH149"/>
  <c r="AX149"/>
  <c r="EI149"/>
  <c r="DK149"/>
  <c r="EU149"/>
  <c r="CY149"/>
  <c r="CA149"/>
  <c r="AE149"/>
  <c r="EP149"/>
  <c r="DW149"/>
  <c r="BO149"/>
  <c r="S149"/>
  <c r="ED149"/>
  <c r="CG149"/>
  <c r="AW149"/>
  <c r="AP149"/>
  <c r="CL149"/>
  <c r="BB149"/>
  <c r="DV149"/>
  <c r="CX149"/>
  <c r="ET149"/>
  <c r="DJ149"/>
  <c r="BN149"/>
  <c r="R149"/>
  <c r="EC149"/>
  <c r="DQ149"/>
  <c r="EH149"/>
  <c r="BZ149"/>
  <c r="AD149"/>
  <c r="EO149"/>
  <c r="AO149"/>
  <c r="CK149"/>
  <c r="BA149"/>
  <c r="CF149"/>
  <c r="AV149"/>
  <c r="EG149"/>
  <c r="DI149"/>
  <c r="ES149"/>
  <c r="DU149"/>
  <c r="BY149"/>
  <c r="AC149"/>
  <c r="EN149"/>
  <c r="CW149"/>
  <c r="BM149"/>
  <c r="Q149"/>
  <c r="EB149"/>
  <c r="AS151"/>
  <c r="CO151"/>
  <c r="BE151"/>
  <c r="CJ151"/>
  <c r="AZ151"/>
  <c r="EK151"/>
  <c r="DM151"/>
  <c r="EW151"/>
  <c r="DA151"/>
  <c r="CC151"/>
  <c r="AG151"/>
  <c r="ER151"/>
  <c r="DY151"/>
  <c r="BQ151"/>
  <c r="U151"/>
  <c r="EF151"/>
  <c r="CI151"/>
  <c r="AY151"/>
  <c r="AR151"/>
  <c r="CN151"/>
  <c r="BD151"/>
  <c r="DX151"/>
  <c r="CZ151"/>
  <c r="EV151"/>
  <c r="DL151"/>
  <c r="BP151"/>
  <c r="T151"/>
  <c r="EE151"/>
  <c r="DS151"/>
  <c r="EJ151"/>
  <c r="CB151"/>
  <c r="AF151"/>
  <c r="EQ151"/>
  <c r="AQ151"/>
  <c r="CM151"/>
  <c r="BC151"/>
  <c r="CH151"/>
  <c r="AX151"/>
  <c r="EI151"/>
  <c r="DK151"/>
  <c r="EU151"/>
  <c r="DW151"/>
  <c r="CA151"/>
  <c r="AE151"/>
  <c r="EP151"/>
  <c r="CY151"/>
  <c r="BO151"/>
  <c r="S151"/>
  <c r="ED151"/>
  <c r="CG151"/>
  <c r="AW151"/>
  <c r="AP151"/>
  <c r="CL151"/>
  <c r="BB151"/>
  <c r="DV151"/>
  <c r="CX151"/>
  <c r="ET151"/>
  <c r="EH151"/>
  <c r="BN151"/>
  <c r="R151"/>
  <c r="EC151"/>
  <c r="DQ151"/>
  <c r="DJ151"/>
  <c r="BZ151"/>
  <c r="AD151"/>
  <c r="EO151"/>
  <c r="AO151"/>
  <c r="CK151"/>
  <c r="BA151"/>
  <c r="CF151"/>
  <c r="AV151"/>
  <c r="EG151"/>
  <c r="DI151"/>
  <c r="ES151"/>
  <c r="CW151"/>
  <c r="BY151"/>
  <c r="AC151"/>
  <c r="EN151"/>
  <c r="DU151"/>
  <c r="BM151"/>
  <c r="Q151"/>
  <c r="EB151"/>
  <c r="AS153"/>
  <c r="CO153"/>
  <c r="BE153"/>
  <c r="CJ153"/>
  <c r="AZ153"/>
  <c r="EK153"/>
  <c r="DM153"/>
  <c r="EW153"/>
  <c r="DY153"/>
  <c r="CC153"/>
  <c r="AG153"/>
  <c r="ER153"/>
  <c r="DA153"/>
  <c r="BQ153"/>
  <c r="U153"/>
  <c r="EF153"/>
  <c r="CI153"/>
  <c r="AY153"/>
  <c r="AR153"/>
  <c r="CN153"/>
  <c r="BD153"/>
  <c r="DX153"/>
  <c r="CZ153"/>
  <c r="EV153"/>
  <c r="EJ153"/>
  <c r="BP153"/>
  <c r="T153"/>
  <c r="EE153"/>
  <c r="DS153"/>
  <c r="DL153"/>
  <c r="CB153"/>
  <c r="AF153"/>
  <c r="EQ153"/>
  <c r="AQ153"/>
  <c r="CM153"/>
  <c r="BC153"/>
  <c r="CH153"/>
  <c r="AX153"/>
  <c r="EI153"/>
  <c r="DK153"/>
  <c r="EU153"/>
  <c r="CY153"/>
  <c r="CA153"/>
  <c r="AE153"/>
  <c r="EP153"/>
  <c r="DW153"/>
  <c r="BO153"/>
  <c r="S153"/>
  <c r="ED153"/>
  <c r="CG153"/>
  <c r="AW153"/>
  <c r="AP153"/>
  <c r="CL153"/>
  <c r="BB153"/>
  <c r="DV153"/>
  <c r="CX153"/>
  <c r="ET153"/>
  <c r="DJ153"/>
  <c r="BN153"/>
  <c r="R153"/>
  <c r="EC153"/>
  <c r="DQ153"/>
  <c r="EH153"/>
  <c r="BZ153"/>
  <c r="AD153"/>
  <c r="EO153"/>
  <c r="AO153"/>
  <c r="CK153"/>
  <c r="BA153"/>
  <c r="CF153"/>
  <c r="AV153"/>
  <c r="EG153"/>
  <c r="DI153"/>
  <c r="ES153"/>
  <c r="DU153"/>
  <c r="BY153"/>
  <c r="AC153"/>
  <c r="EN153"/>
  <c r="CW153"/>
  <c r="BM153"/>
  <c r="Q153"/>
  <c r="EB153"/>
  <c r="AS155"/>
  <c r="CO155"/>
  <c r="BE155"/>
  <c r="CJ155"/>
  <c r="AZ155"/>
  <c r="EK155"/>
  <c r="DM155"/>
  <c r="EW155"/>
  <c r="DA155"/>
  <c r="CC155"/>
  <c r="AG155"/>
  <c r="ER155"/>
  <c r="DY155"/>
  <c r="BQ155"/>
  <c r="U155"/>
  <c r="EF155"/>
  <c r="CI155"/>
  <c r="AY155"/>
  <c r="AR155"/>
  <c r="CN155"/>
  <c r="BD155"/>
  <c r="DX155"/>
  <c r="CZ155"/>
  <c r="EV155"/>
  <c r="DL155"/>
  <c r="BP155"/>
  <c r="T155"/>
  <c r="EE155"/>
  <c r="DS155"/>
  <c r="EJ155"/>
  <c r="CB155"/>
  <c r="AF155"/>
  <c r="EQ155"/>
  <c r="AQ155"/>
  <c r="CM155"/>
  <c r="BC155"/>
  <c r="CH155"/>
  <c r="AX155"/>
  <c r="EI155"/>
  <c r="DK155"/>
  <c r="EU155"/>
  <c r="DW155"/>
  <c r="CA155"/>
  <c r="AE155"/>
  <c r="EP155"/>
  <c r="CY155"/>
  <c r="BO155"/>
  <c r="S155"/>
  <c r="ED155"/>
  <c r="CG155"/>
  <c r="AW155"/>
  <c r="AP155"/>
  <c r="CL155"/>
  <c r="BB155"/>
  <c r="DV155"/>
  <c r="CX155"/>
  <c r="ET155"/>
  <c r="EH155"/>
  <c r="BN155"/>
  <c r="R155"/>
  <c r="EC155"/>
  <c r="DQ155"/>
  <c r="DJ155"/>
  <c r="BZ155"/>
  <c r="AD155"/>
  <c r="EO155"/>
  <c r="AO155"/>
  <c r="CK155"/>
  <c r="BA155"/>
  <c r="CF155"/>
  <c r="AV155"/>
  <c r="EG155"/>
  <c r="DI155"/>
  <c r="ES155"/>
  <c r="CW155"/>
  <c r="BY155"/>
  <c r="AC155"/>
  <c r="EN155"/>
  <c r="DU155"/>
  <c r="BM155"/>
  <c r="Q155"/>
  <c r="EB155"/>
  <c r="AS157"/>
  <c r="CO157"/>
  <c r="BE157"/>
  <c r="CJ157"/>
  <c r="AZ157"/>
  <c r="EK157"/>
  <c r="DM157"/>
  <c r="EW157"/>
  <c r="DY157"/>
  <c r="CC157"/>
  <c r="AG157"/>
  <c r="ER157"/>
  <c r="DA157"/>
  <c r="BQ157"/>
  <c r="U157"/>
  <c r="EF157"/>
  <c r="CI157"/>
  <c r="AY157"/>
  <c r="AR157"/>
  <c r="CN157"/>
  <c r="BD157"/>
  <c r="DX157"/>
  <c r="CZ157"/>
  <c r="EV157"/>
  <c r="EJ157"/>
  <c r="BP157"/>
  <c r="T157"/>
  <c r="EE157"/>
  <c r="DS157"/>
  <c r="DL157"/>
  <c r="CB157"/>
  <c r="AF157"/>
  <c r="EQ157"/>
  <c r="AQ157"/>
  <c r="CM157"/>
  <c r="BC157"/>
  <c r="CH157"/>
  <c r="AX157"/>
  <c r="EI157"/>
  <c r="DK157"/>
  <c r="EU157"/>
  <c r="CY157"/>
  <c r="CA157"/>
  <c r="AE157"/>
  <c r="EP157"/>
  <c r="DW157"/>
  <c r="BO157"/>
  <c r="S157"/>
  <c r="ED157"/>
  <c r="CG157"/>
  <c r="AW157"/>
  <c r="AP157"/>
  <c r="CL157"/>
  <c r="BB157"/>
  <c r="DV157"/>
  <c r="CX157"/>
  <c r="ET157"/>
  <c r="DJ157"/>
  <c r="BN157"/>
  <c r="R157"/>
  <c r="EC157"/>
  <c r="DQ157"/>
  <c r="EH157"/>
  <c r="BZ157"/>
  <c r="AD157"/>
  <c r="EO157"/>
  <c r="AO157"/>
  <c r="CK157"/>
  <c r="BA157"/>
  <c r="CF157"/>
  <c r="AV157"/>
  <c r="EG157"/>
  <c r="DI157"/>
  <c r="ES157"/>
  <c r="DU157"/>
  <c r="BY157"/>
  <c r="AC157"/>
  <c r="EN157"/>
  <c r="CW157"/>
  <c r="BM157"/>
  <c r="Q157"/>
  <c r="EB157"/>
  <c r="AS159"/>
  <c r="CO159"/>
  <c r="BE159"/>
  <c r="CJ159"/>
  <c r="AZ159"/>
  <c r="EK159"/>
  <c r="DM159"/>
  <c r="EW159"/>
  <c r="CC159"/>
  <c r="AG159"/>
  <c r="ER159"/>
  <c r="DY159"/>
  <c r="DA159"/>
  <c r="BQ159"/>
  <c r="U159"/>
  <c r="EF159"/>
  <c r="CI159"/>
  <c r="AY159"/>
  <c r="AR159"/>
  <c r="CN159"/>
  <c r="BD159"/>
  <c r="DX159"/>
  <c r="EV159"/>
  <c r="DL159"/>
  <c r="CZ159"/>
  <c r="BP159"/>
  <c r="T159"/>
  <c r="EE159"/>
  <c r="DS159"/>
  <c r="EJ159"/>
  <c r="CB159"/>
  <c r="AF159"/>
  <c r="EQ159"/>
  <c r="AQ159"/>
  <c r="CM159"/>
  <c r="BC159"/>
  <c r="CH159"/>
  <c r="AX159"/>
  <c r="EI159"/>
  <c r="DK159"/>
  <c r="EU159"/>
  <c r="DW159"/>
  <c r="CA159"/>
  <c r="AE159"/>
  <c r="EP159"/>
  <c r="CY159"/>
  <c r="BO159"/>
  <c r="S159"/>
  <c r="ED159"/>
  <c r="CG159"/>
  <c r="AW159"/>
  <c r="AP159"/>
  <c r="CL159"/>
  <c r="BB159"/>
  <c r="DV159"/>
  <c r="CX159"/>
  <c r="ET159"/>
  <c r="EH159"/>
  <c r="BN159"/>
  <c r="R159"/>
  <c r="EC159"/>
  <c r="DQ159"/>
  <c r="DJ159"/>
  <c r="BZ159"/>
  <c r="AD159"/>
  <c r="EO159"/>
  <c r="AO159"/>
  <c r="CK159"/>
  <c r="BA159"/>
  <c r="CF159"/>
  <c r="AV159"/>
  <c r="EG159"/>
  <c r="DI159"/>
  <c r="ES159"/>
  <c r="CW159"/>
  <c r="BY159"/>
  <c r="AC159"/>
  <c r="EN159"/>
  <c r="DU159"/>
  <c r="BM159"/>
  <c r="Q159"/>
  <c r="EB159"/>
  <c r="AS161"/>
  <c r="CO161"/>
  <c r="BE161"/>
  <c r="CJ161"/>
  <c r="AZ161"/>
  <c r="EK161"/>
  <c r="DM161"/>
  <c r="EW161"/>
  <c r="DY161"/>
  <c r="CC161"/>
  <c r="AG161"/>
  <c r="ER161"/>
  <c r="DA161"/>
  <c r="BQ161"/>
  <c r="U161"/>
  <c r="EF161"/>
  <c r="CI161"/>
  <c r="AY161"/>
  <c r="AR161"/>
  <c r="CN161"/>
  <c r="BD161"/>
  <c r="DX161"/>
  <c r="EV161"/>
  <c r="EJ161"/>
  <c r="CZ161"/>
  <c r="BP161"/>
  <c r="T161"/>
  <c r="EE161"/>
  <c r="DS161"/>
  <c r="DL161"/>
  <c r="CB161"/>
  <c r="AF161"/>
  <c r="EQ161"/>
  <c r="AQ161"/>
  <c r="CM161"/>
  <c r="BC161"/>
  <c r="CH161"/>
  <c r="AX161"/>
  <c r="EI161"/>
  <c r="DK161"/>
  <c r="EU161"/>
  <c r="CA161"/>
  <c r="AE161"/>
  <c r="EP161"/>
  <c r="DW161"/>
  <c r="CY161"/>
  <c r="BO161"/>
  <c r="S161"/>
  <c r="ED161"/>
  <c r="CG161"/>
  <c r="AW161"/>
  <c r="AP161"/>
  <c r="CL161"/>
  <c r="BB161"/>
  <c r="DV161"/>
  <c r="ET161"/>
  <c r="DJ161"/>
  <c r="CX161"/>
  <c r="BN161"/>
  <c r="R161"/>
  <c r="EC161"/>
  <c r="DQ161"/>
  <c r="EH161"/>
  <c r="BZ161"/>
  <c r="AD161"/>
  <c r="EO161"/>
  <c r="AO161"/>
  <c r="CK161"/>
  <c r="BA161"/>
  <c r="CF161"/>
  <c r="AV161"/>
  <c r="EG161"/>
  <c r="DI161"/>
  <c r="ES161"/>
  <c r="DU161"/>
  <c r="BY161"/>
  <c r="AC161"/>
  <c r="EN161"/>
  <c r="CW161"/>
  <c r="BM161"/>
  <c r="Q161"/>
  <c r="EB161"/>
  <c r="AS163"/>
  <c r="CO163"/>
  <c r="BE163"/>
  <c r="CJ163"/>
  <c r="AZ163"/>
  <c r="EK163"/>
  <c r="DM163"/>
  <c r="EW163"/>
  <c r="CC163"/>
  <c r="AG163"/>
  <c r="ER163"/>
  <c r="DY163"/>
  <c r="DA163"/>
  <c r="BQ163"/>
  <c r="U163"/>
  <c r="EF163"/>
  <c r="CI163"/>
  <c r="AY163"/>
  <c r="AR163"/>
  <c r="CN163"/>
  <c r="BD163"/>
  <c r="DX163"/>
  <c r="EV163"/>
  <c r="DL163"/>
  <c r="CZ163"/>
  <c r="BP163"/>
  <c r="T163"/>
  <c r="EE163"/>
  <c r="DS163"/>
  <c r="EJ163"/>
  <c r="CB163"/>
  <c r="AF163"/>
  <c r="EQ163"/>
  <c r="AQ163"/>
  <c r="CM163"/>
  <c r="BC163"/>
  <c r="CH163"/>
  <c r="AX163"/>
  <c r="EI163"/>
  <c r="DK163"/>
  <c r="EU163"/>
  <c r="DW163"/>
  <c r="CA163"/>
  <c r="AE163"/>
  <c r="EP163"/>
  <c r="CY163"/>
  <c r="BO163"/>
  <c r="S163"/>
  <c r="ED163"/>
  <c r="CG163"/>
  <c r="AW163"/>
  <c r="AP163"/>
  <c r="CL163"/>
  <c r="BB163"/>
  <c r="DV163"/>
  <c r="ET163"/>
  <c r="EH163"/>
  <c r="CX163"/>
  <c r="BN163"/>
  <c r="R163"/>
  <c r="EC163"/>
  <c r="DQ163"/>
  <c r="DJ163"/>
  <c r="BZ163"/>
  <c r="AD163"/>
  <c r="EO163"/>
  <c r="AO163"/>
  <c r="CK163"/>
  <c r="BA163"/>
  <c r="CF163"/>
  <c r="AV163"/>
  <c r="EG163"/>
  <c r="DI163"/>
  <c r="ES163"/>
  <c r="BY163"/>
  <c r="AC163"/>
  <c r="EN163"/>
  <c r="DU163"/>
  <c r="CW163"/>
  <c r="BM163"/>
  <c r="Q163"/>
  <c r="EB163"/>
  <c r="AS165"/>
  <c r="CO165"/>
  <c r="BE165"/>
  <c r="CJ165"/>
  <c r="AZ165"/>
  <c r="EK165"/>
  <c r="DM165"/>
  <c r="EW165"/>
  <c r="DY165"/>
  <c r="CC165"/>
  <c r="AG165"/>
  <c r="ER165"/>
  <c r="DA165"/>
  <c r="BQ165"/>
  <c r="U165"/>
  <c r="EF165"/>
  <c r="CI165"/>
  <c r="AY165"/>
  <c r="AR165"/>
  <c r="CN165"/>
  <c r="BD165"/>
  <c r="DX165"/>
  <c r="EV165"/>
  <c r="EJ165"/>
  <c r="CZ165"/>
  <c r="BP165"/>
  <c r="T165"/>
  <c r="EE165"/>
  <c r="DS165"/>
  <c r="DL165"/>
  <c r="CB165"/>
  <c r="AF165"/>
  <c r="EQ165"/>
  <c r="AQ165"/>
  <c r="CM165"/>
  <c r="BC165"/>
  <c r="CH165"/>
  <c r="AX165"/>
  <c r="EI165"/>
  <c r="DK165"/>
  <c r="EU165"/>
  <c r="CA165"/>
  <c r="AE165"/>
  <c r="EP165"/>
  <c r="DW165"/>
  <c r="CY165"/>
  <c r="BO165"/>
  <c r="S165"/>
  <c r="ED165"/>
  <c r="CG165"/>
  <c r="AW165"/>
  <c r="AP165"/>
  <c r="CL165"/>
  <c r="BB165"/>
  <c r="DV165"/>
  <c r="ET165"/>
  <c r="DJ165"/>
  <c r="CX165"/>
  <c r="BN165"/>
  <c r="R165"/>
  <c r="EC165"/>
  <c r="DQ165"/>
  <c r="EH165"/>
  <c r="BZ165"/>
  <c r="AD165"/>
  <c r="EO165"/>
  <c r="AO165"/>
  <c r="CK165"/>
  <c r="BA165"/>
  <c r="CF165"/>
  <c r="AV165"/>
  <c r="EG165"/>
  <c r="DI165"/>
  <c r="ES165"/>
  <c r="DU165"/>
  <c r="BY165"/>
  <c r="AC165"/>
  <c r="EN165"/>
  <c r="CW165"/>
  <c r="BM165"/>
  <c r="Q165"/>
  <c r="EB165"/>
  <c r="AS167"/>
  <c r="CO167"/>
  <c r="BE167"/>
  <c r="CJ167"/>
  <c r="AZ167"/>
  <c r="EK167"/>
  <c r="DM167"/>
  <c r="EW167"/>
  <c r="CC167"/>
  <c r="AG167"/>
  <c r="ER167"/>
  <c r="DY167"/>
  <c r="DA167"/>
  <c r="BQ167"/>
  <c r="U167"/>
  <c r="EF167"/>
  <c r="CI167"/>
  <c r="AY167"/>
  <c r="AR167"/>
  <c r="CN167"/>
  <c r="BD167"/>
  <c r="DX167"/>
  <c r="EV167"/>
  <c r="DL167"/>
  <c r="CZ167"/>
  <c r="BP167"/>
  <c r="T167"/>
  <c r="EE167"/>
  <c r="DS167"/>
  <c r="EJ167"/>
  <c r="CB167"/>
  <c r="AF167"/>
  <c r="EQ167"/>
  <c r="AQ167"/>
  <c r="CM167"/>
  <c r="BC167"/>
  <c r="CH167"/>
  <c r="AX167"/>
  <c r="EI167"/>
  <c r="DK167"/>
  <c r="EU167"/>
  <c r="DW167"/>
  <c r="CA167"/>
  <c r="AE167"/>
  <c r="EP167"/>
  <c r="CY167"/>
  <c r="BO167"/>
  <c r="S167"/>
  <c r="ED167"/>
  <c r="CG167"/>
  <c r="AW167"/>
  <c r="AP167"/>
  <c r="CL167"/>
  <c r="BB167"/>
  <c r="DV167"/>
  <c r="ET167"/>
  <c r="EH167"/>
  <c r="CX167"/>
  <c r="BN167"/>
  <c r="R167"/>
  <c r="EC167"/>
  <c r="DQ167"/>
  <c r="DJ167"/>
  <c r="BZ167"/>
  <c r="AD167"/>
  <c r="EO167"/>
  <c r="AO167"/>
  <c r="CK167"/>
  <c r="BA167"/>
  <c r="CF167"/>
  <c r="AV167"/>
  <c r="EG167"/>
  <c r="DI167"/>
  <c r="ES167"/>
  <c r="BY167"/>
  <c r="AC167"/>
  <c r="EN167"/>
  <c r="DU167"/>
  <c r="CW167"/>
  <c r="BM167"/>
  <c r="Q167"/>
  <c r="EB167"/>
  <c r="AS169"/>
  <c r="CO169"/>
  <c r="BE169"/>
  <c r="CJ169"/>
  <c r="AZ169"/>
  <c r="EK169"/>
  <c r="DM169"/>
  <c r="EW169"/>
  <c r="DY169"/>
  <c r="CC169"/>
  <c r="AG169"/>
  <c r="ER169"/>
  <c r="DA169"/>
  <c r="BQ169"/>
  <c r="U169"/>
  <c r="EF169"/>
  <c r="CI169"/>
  <c r="AY169"/>
  <c r="AR169"/>
  <c r="CN169"/>
  <c r="BD169"/>
  <c r="DX169"/>
  <c r="EV169"/>
  <c r="EJ169"/>
  <c r="CZ169"/>
  <c r="BP169"/>
  <c r="T169"/>
  <c r="EE169"/>
  <c r="DS169"/>
  <c r="DL169"/>
  <c r="CB169"/>
  <c r="AF169"/>
  <c r="EQ169"/>
  <c r="AQ169"/>
  <c r="CM169"/>
  <c r="BC169"/>
  <c r="CH169"/>
  <c r="AX169"/>
  <c r="EI169"/>
  <c r="DK169"/>
  <c r="EU169"/>
  <c r="CA169"/>
  <c r="AE169"/>
  <c r="EP169"/>
  <c r="DW169"/>
  <c r="CY169"/>
  <c r="BO169"/>
  <c r="S169"/>
  <c r="ED169"/>
  <c r="CG169"/>
  <c r="AW169"/>
  <c r="AP169"/>
  <c r="CL169"/>
  <c r="BB169"/>
  <c r="DV169"/>
  <c r="ET169"/>
  <c r="DJ169"/>
  <c r="CX169"/>
  <c r="BN169"/>
  <c r="R169"/>
  <c r="EC169"/>
  <c r="DQ169"/>
  <c r="EH169"/>
  <c r="BZ169"/>
  <c r="AD169"/>
  <c r="EO169"/>
  <c r="AO169"/>
  <c r="CK169"/>
  <c r="BA169"/>
  <c r="CF169"/>
  <c r="AV169"/>
  <c r="EG169"/>
  <c r="DI169"/>
  <c r="ES169"/>
  <c r="DU169"/>
  <c r="BY169"/>
  <c r="AC169"/>
  <c r="EN169"/>
  <c r="CW169"/>
  <c r="BM169"/>
  <c r="Q169"/>
  <c r="EB169"/>
  <c r="AS171"/>
  <c r="CO171"/>
  <c r="BE171"/>
  <c r="CJ171"/>
  <c r="AZ171"/>
  <c r="EK171"/>
  <c r="DM171"/>
  <c r="EW171"/>
  <c r="CC171"/>
  <c r="AG171"/>
  <c r="ER171"/>
  <c r="DY171"/>
  <c r="DA171"/>
  <c r="BQ171"/>
  <c r="U171"/>
  <c r="EF171"/>
  <c r="CI171"/>
  <c r="AY171"/>
  <c r="AR171"/>
  <c r="CN171"/>
  <c r="BD171"/>
  <c r="DX171"/>
  <c r="EV171"/>
  <c r="DL171"/>
  <c r="CZ171"/>
  <c r="BP171"/>
  <c r="T171"/>
  <c r="EE171"/>
  <c r="DS171"/>
  <c r="EJ171"/>
  <c r="CB171"/>
  <c r="AF171"/>
  <c r="EQ171"/>
  <c r="AQ171"/>
  <c r="CM171"/>
  <c r="BC171"/>
  <c r="CH171"/>
  <c r="AX171"/>
  <c r="EI171"/>
  <c r="DK171"/>
  <c r="EU171"/>
  <c r="DW171"/>
  <c r="CA171"/>
  <c r="AE171"/>
  <c r="EP171"/>
  <c r="CY171"/>
  <c r="BO171"/>
  <c r="S171"/>
  <c r="ED171"/>
  <c r="CG171"/>
  <c r="AW171"/>
  <c r="AP171"/>
  <c r="CL171"/>
  <c r="BB171"/>
  <c r="DV171"/>
  <c r="ET171"/>
  <c r="EH171"/>
  <c r="CX171"/>
  <c r="BN171"/>
  <c r="R171"/>
  <c r="EC171"/>
  <c r="DQ171"/>
  <c r="DJ171"/>
  <c r="BZ171"/>
  <c r="AD171"/>
  <c r="EO171"/>
  <c r="AO171"/>
  <c r="CK171"/>
  <c r="BA171"/>
  <c r="CF171"/>
  <c r="AV171"/>
  <c r="EG171"/>
  <c r="DI171"/>
  <c r="ES171"/>
  <c r="BY171"/>
  <c r="AC171"/>
  <c r="EN171"/>
  <c r="DU171"/>
  <c r="CW171"/>
  <c r="BM171"/>
  <c r="Q171"/>
  <c r="EB171"/>
  <c r="AS173"/>
  <c r="CO173"/>
  <c r="BE173"/>
  <c r="CJ173"/>
  <c r="AZ173"/>
  <c r="EK173"/>
  <c r="DM173"/>
  <c r="EW173"/>
  <c r="DY173"/>
  <c r="CC173"/>
  <c r="AG173"/>
  <c r="ER173"/>
  <c r="DA173"/>
  <c r="BQ173"/>
  <c r="U173"/>
  <c r="EF173"/>
  <c r="CI173"/>
  <c r="AY173"/>
  <c r="AR173"/>
  <c r="CN173"/>
  <c r="BD173"/>
  <c r="DX173"/>
  <c r="EV173"/>
  <c r="EJ173"/>
  <c r="CZ173"/>
  <c r="BP173"/>
  <c r="T173"/>
  <c r="EE173"/>
  <c r="DS173"/>
  <c r="DL173"/>
  <c r="CB173"/>
  <c r="AF173"/>
  <c r="EQ173"/>
  <c r="AQ173"/>
  <c r="CM173"/>
  <c r="BC173"/>
  <c r="CH173"/>
  <c r="AX173"/>
  <c r="EI173"/>
  <c r="DK173"/>
  <c r="EU173"/>
  <c r="CA173"/>
  <c r="AE173"/>
  <c r="EP173"/>
  <c r="DW173"/>
  <c r="CY173"/>
  <c r="BO173"/>
  <c r="S173"/>
  <c r="ED173"/>
  <c r="CG173"/>
  <c r="AW173"/>
  <c r="AP173"/>
  <c r="CL173"/>
  <c r="BB173"/>
  <c r="DV173"/>
  <c r="ET173"/>
  <c r="DJ173"/>
  <c r="CX173"/>
  <c r="BN173"/>
  <c r="R173"/>
  <c r="EC173"/>
  <c r="DQ173"/>
  <c r="EH173"/>
  <c r="BZ173"/>
  <c r="AD173"/>
  <c r="EO173"/>
  <c r="AO173"/>
  <c r="CK173"/>
  <c r="BA173"/>
  <c r="CF173"/>
  <c r="AV173"/>
  <c r="EG173"/>
  <c r="DI173"/>
  <c r="ES173"/>
  <c r="DU173"/>
  <c r="BY173"/>
  <c r="AC173"/>
  <c r="EN173"/>
  <c r="CW173"/>
  <c r="BM173"/>
  <c r="Q173"/>
  <c r="EB173"/>
  <c r="D8" i="2"/>
  <c r="V4" i="1"/>
  <c r="F8" i="2"/>
  <c r="W4" i="1"/>
  <c r="AS175"/>
  <c r="CO175"/>
  <c r="BE175"/>
  <c r="CJ175"/>
  <c r="AZ175"/>
  <c r="EK175"/>
  <c r="DM175"/>
  <c r="EW175"/>
  <c r="CC175"/>
  <c r="AG175"/>
  <c r="ER175"/>
  <c r="DY175"/>
  <c r="DA175"/>
  <c r="BQ175"/>
  <c r="U175"/>
  <c r="EF175"/>
  <c r="CI175"/>
  <c r="AY175"/>
  <c r="AR175"/>
  <c r="CN175"/>
  <c r="BD175"/>
  <c r="DX175"/>
  <c r="EV175"/>
  <c r="DL175"/>
  <c r="CZ175"/>
  <c r="BP175"/>
  <c r="T175"/>
  <c r="EE175"/>
  <c r="DS175"/>
  <c r="EJ175"/>
  <c r="CB175"/>
  <c r="AF175"/>
  <c r="EQ175"/>
  <c r="AQ175"/>
  <c r="CM175"/>
  <c r="BC175"/>
  <c r="CH175"/>
  <c r="AX175"/>
  <c r="EI175"/>
  <c r="DK175"/>
  <c r="EU175"/>
  <c r="DW175"/>
  <c r="CA175"/>
  <c r="AE175"/>
  <c r="EP175"/>
  <c r="CY175"/>
  <c r="BO175"/>
  <c r="S175"/>
  <c r="ED175"/>
  <c r="CG175"/>
  <c r="AW175"/>
  <c r="AP175"/>
  <c r="CL175"/>
  <c r="BB175"/>
  <c r="DV175"/>
  <c r="ET175"/>
  <c r="EH175"/>
  <c r="CX175"/>
  <c r="BN175"/>
  <c r="R175"/>
  <c r="EC175"/>
  <c r="DQ175"/>
  <c r="DJ175"/>
  <c r="BZ175"/>
  <c r="AD175"/>
  <c r="EO175"/>
  <c r="AO175"/>
  <c r="CK175"/>
  <c r="BA175"/>
  <c r="CF175"/>
  <c r="AV175"/>
  <c r="EG175"/>
  <c r="DI175"/>
  <c r="ES175"/>
  <c r="BY175"/>
  <c r="AC175"/>
  <c r="EN175"/>
  <c r="DU175"/>
  <c r="CW175"/>
  <c r="BM175"/>
  <c r="Q175"/>
  <c r="EB175"/>
  <c r="AS177"/>
  <c r="CO177"/>
  <c r="BE177"/>
  <c r="CJ177"/>
  <c r="AZ177"/>
  <c r="EK177"/>
  <c r="DM177"/>
  <c r="EW177"/>
  <c r="DY177"/>
  <c r="CC177"/>
  <c r="AG177"/>
  <c r="ER177"/>
  <c r="DA177"/>
  <c r="BQ177"/>
  <c r="U177"/>
  <c r="EF177"/>
  <c r="CI177"/>
  <c r="AY177"/>
  <c r="AR177"/>
  <c r="CN177"/>
  <c r="BD177"/>
  <c r="DX177"/>
  <c r="EV177"/>
  <c r="EJ177"/>
  <c r="CZ177"/>
  <c r="BP177"/>
  <c r="T177"/>
  <c r="EE177"/>
  <c r="DS177"/>
  <c r="DL177"/>
  <c r="CB177"/>
  <c r="AF177"/>
  <c r="EQ177"/>
  <c r="AQ177"/>
  <c r="CM177"/>
  <c r="BC177"/>
  <c r="CH177"/>
  <c r="AX177"/>
  <c r="EI177"/>
  <c r="DK177"/>
  <c r="EU177"/>
  <c r="CA177"/>
  <c r="AE177"/>
  <c r="EP177"/>
  <c r="DW177"/>
  <c r="CY177"/>
  <c r="BO177"/>
  <c r="S177"/>
  <c r="ED177"/>
  <c r="CG177"/>
  <c r="AW177"/>
  <c r="AP177"/>
  <c r="CL177"/>
  <c r="BB177"/>
  <c r="DV177"/>
  <c r="ET177"/>
  <c r="DJ177"/>
  <c r="CX177"/>
  <c r="BN177"/>
  <c r="R177"/>
  <c r="EC177"/>
  <c r="DQ177"/>
  <c r="EH177"/>
  <c r="BZ177"/>
  <c r="AD177"/>
  <c r="EO177"/>
  <c r="AO177"/>
  <c r="CK177"/>
  <c r="BA177"/>
  <c r="CF177"/>
  <c r="AV177"/>
  <c r="EG177"/>
  <c r="DI177"/>
  <c r="ES177"/>
  <c r="DU177"/>
  <c r="BY177"/>
  <c r="AC177"/>
  <c r="EN177"/>
  <c r="CW177"/>
  <c r="BM177"/>
  <c r="Q177"/>
  <c r="EB177"/>
  <c r="AS179"/>
  <c r="CO179"/>
  <c r="BE179"/>
  <c r="CJ179"/>
  <c r="AZ179"/>
  <c r="EK179"/>
  <c r="DM179"/>
  <c r="EW179"/>
  <c r="CC179"/>
  <c r="AG179"/>
  <c r="ER179"/>
  <c r="DY179"/>
  <c r="DA179"/>
  <c r="BQ179"/>
  <c r="U179"/>
  <c r="EF179"/>
  <c r="CI179"/>
  <c r="AY179"/>
  <c r="AR179"/>
  <c r="CN179"/>
  <c r="BD179"/>
  <c r="DX179"/>
  <c r="EV179"/>
  <c r="DL179"/>
  <c r="CZ179"/>
  <c r="BP179"/>
  <c r="T179"/>
  <c r="EE179"/>
  <c r="DS179"/>
  <c r="EJ179"/>
  <c r="CB179"/>
  <c r="AF179"/>
  <c r="EQ179"/>
  <c r="AQ179"/>
  <c r="CM179"/>
  <c r="BC179"/>
  <c r="CH179"/>
  <c r="AX179"/>
  <c r="EI179"/>
  <c r="DK179"/>
  <c r="EU179"/>
  <c r="DW179"/>
  <c r="CA179"/>
  <c r="AE179"/>
  <c r="EP179"/>
  <c r="CY179"/>
  <c r="BO179"/>
  <c r="S179"/>
  <c r="ED179"/>
  <c r="CG179"/>
  <c r="AW179"/>
  <c r="AP179"/>
  <c r="CL179"/>
  <c r="BB179"/>
  <c r="DV179"/>
  <c r="ET179"/>
  <c r="EH179"/>
  <c r="CX179"/>
  <c r="BN179"/>
  <c r="R179"/>
  <c r="EC179"/>
  <c r="DQ179"/>
  <c r="DJ179"/>
  <c r="BZ179"/>
  <c r="AD179"/>
  <c r="EO179"/>
  <c r="AO179"/>
  <c r="CK179"/>
  <c r="BA179"/>
  <c r="CF179"/>
  <c r="AV179"/>
  <c r="EG179"/>
  <c r="DI179"/>
  <c r="ES179"/>
  <c r="BY179"/>
  <c r="AC179"/>
  <c r="EN179"/>
  <c r="DU179"/>
  <c r="CW179"/>
  <c r="BM179"/>
  <c r="Q179"/>
  <c r="EB179"/>
  <c r="AS181"/>
  <c r="CO181"/>
  <c r="BE181"/>
  <c r="CJ181"/>
  <c r="AZ181"/>
  <c r="EK181"/>
  <c r="DM181"/>
  <c r="EW181"/>
  <c r="DY181"/>
  <c r="CC181"/>
  <c r="AG181"/>
  <c r="ER181"/>
  <c r="DA181"/>
  <c r="BQ181"/>
  <c r="U181"/>
  <c r="EF181"/>
  <c r="CI181"/>
  <c r="AY181"/>
  <c r="AR181"/>
  <c r="CN181"/>
  <c r="BD181"/>
  <c r="DX181"/>
  <c r="EV181"/>
  <c r="EJ181"/>
  <c r="CZ181"/>
  <c r="BP181"/>
  <c r="T181"/>
  <c r="EE181"/>
  <c r="DS181"/>
  <c r="DL181"/>
  <c r="CB181"/>
  <c r="AF181"/>
  <c r="EQ181"/>
  <c r="AQ181"/>
  <c r="CM181"/>
  <c r="BC181"/>
  <c r="CH181"/>
  <c r="AX181"/>
  <c r="EI181"/>
  <c r="DK181"/>
  <c r="EU181"/>
  <c r="CA181"/>
  <c r="AE181"/>
  <c r="EP181"/>
  <c r="DW181"/>
  <c r="CY181"/>
  <c r="BO181"/>
  <c r="S181"/>
  <c r="ED181"/>
  <c r="CG181"/>
  <c r="AW181"/>
  <c r="AP181"/>
  <c r="CL181"/>
  <c r="BB181"/>
  <c r="DV181"/>
  <c r="ET181"/>
  <c r="DJ181"/>
  <c r="CX181"/>
  <c r="BN181"/>
  <c r="R181"/>
  <c r="EC181"/>
  <c r="DQ181"/>
  <c r="EH181"/>
  <c r="BZ181"/>
  <c r="AD181"/>
  <c r="EO181"/>
  <c r="AO181"/>
  <c r="CK181"/>
  <c r="BA181"/>
  <c r="CF181"/>
  <c r="AV181"/>
  <c r="EG181"/>
  <c r="DI181"/>
  <c r="ES181"/>
  <c r="DU181"/>
  <c r="BY181"/>
  <c r="AC181"/>
  <c r="EN181"/>
  <c r="CW181"/>
  <c r="BM181"/>
  <c r="Q181"/>
  <c r="EB181"/>
  <c r="AS183"/>
  <c r="CO183"/>
  <c r="BE183"/>
  <c r="CJ183"/>
  <c r="AZ183"/>
  <c r="EK183"/>
  <c r="DM183"/>
  <c r="EW183"/>
  <c r="CC183"/>
  <c r="AG183"/>
  <c r="ER183"/>
  <c r="DY183"/>
  <c r="DA183"/>
  <c r="BQ183"/>
  <c r="U183"/>
  <c r="EF183"/>
  <c r="CI183"/>
  <c r="AY183"/>
  <c r="AR183"/>
  <c r="CN183"/>
  <c r="BD183"/>
  <c r="DX183"/>
  <c r="EV183"/>
  <c r="DL183"/>
  <c r="CZ183"/>
  <c r="BP183"/>
  <c r="T183"/>
  <c r="EE183"/>
  <c r="DS183"/>
  <c r="EJ183"/>
  <c r="CB183"/>
  <c r="AF183"/>
  <c r="EQ183"/>
  <c r="AQ183"/>
  <c r="CM183"/>
  <c r="BC183"/>
  <c r="CH183"/>
  <c r="AX183"/>
  <c r="EI183"/>
  <c r="DK183"/>
  <c r="EU183"/>
  <c r="DW183"/>
  <c r="CA183"/>
  <c r="AE183"/>
  <c r="EP183"/>
  <c r="CY183"/>
  <c r="BO183"/>
  <c r="S183"/>
  <c r="ED183"/>
  <c r="CG183"/>
  <c r="AW183"/>
  <c r="AP183"/>
  <c r="CL183"/>
  <c r="BB183"/>
  <c r="DV183"/>
  <c r="ET183"/>
  <c r="EH183"/>
  <c r="CX183"/>
  <c r="BN183"/>
  <c r="R183"/>
  <c r="EC183"/>
  <c r="DQ183"/>
  <c r="DJ183"/>
  <c r="BZ183"/>
  <c r="AD183"/>
  <c r="EO183"/>
  <c r="AO183"/>
  <c r="CK183"/>
  <c r="BA183"/>
  <c r="CF183"/>
  <c r="AV183"/>
  <c r="EG183"/>
  <c r="DI183"/>
  <c r="ES183"/>
  <c r="BY183"/>
  <c r="AC183"/>
  <c r="EN183"/>
  <c r="DU183"/>
  <c r="CW183"/>
  <c r="BM183"/>
  <c r="Q183"/>
  <c r="EB183"/>
  <c r="AS185"/>
  <c r="CO185"/>
  <c r="BE185"/>
  <c r="CJ185"/>
  <c r="AZ185"/>
  <c r="EK185"/>
  <c r="DM185"/>
  <c r="EW185"/>
  <c r="DY185"/>
  <c r="CC185"/>
  <c r="AG185"/>
  <c r="ER185"/>
  <c r="DA185"/>
  <c r="BQ185"/>
  <c r="U185"/>
  <c r="EF185"/>
  <c r="CI185"/>
  <c r="AY185"/>
  <c r="AR185"/>
  <c r="CN185"/>
  <c r="BD185"/>
  <c r="DX185"/>
  <c r="EV185"/>
  <c r="EJ185"/>
  <c r="CZ185"/>
  <c r="BP185"/>
  <c r="T185"/>
  <c r="EE185"/>
  <c r="DS185"/>
  <c r="DL185"/>
  <c r="CB185"/>
  <c r="AF185"/>
  <c r="EQ185"/>
  <c r="AQ185"/>
  <c r="CM185"/>
  <c r="BC185"/>
  <c r="CH185"/>
  <c r="AX185"/>
  <c r="EI185"/>
  <c r="DK185"/>
  <c r="EU185"/>
  <c r="CA185"/>
  <c r="AE185"/>
  <c r="EP185"/>
  <c r="DW185"/>
  <c r="CY185"/>
  <c r="BO185"/>
  <c r="S185"/>
  <c r="ED185"/>
  <c r="CG185"/>
  <c r="AW185"/>
  <c r="AP185"/>
  <c r="CL185"/>
  <c r="BB185"/>
  <c r="DV185"/>
  <c r="ET185"/>
  <c r="DJ185"/>
  <c r="CX185"/>
  <c r="BN185"/>
  <c r="R185"/>
  <c r="EC185"/>
  <c r="DQ185"/>
  <c r="EH185"/>
  <c r="BZ185"/>
  <c r="AD185"/>
  <c r="EO185"/>
  <c r="AO185"/>
  <c r="CK185"/>
  <c r="BA185"/>
  <c r="CF185"/>
  <c r="AV185"/>
  <c r="EG185"/>
  <c r="DI185"/>
  <c r="ES185"/>
  <c r="DU185"/>
  <c r="BY185"/>
  <c r="AC185"/>
  <c r="EN185"/>
  <c r="CW185"/>
  <c r="BM185"/>
  <c r="Q185"/>
  <c r="EB185"/>
  <c r="AS187"/>
  <c r="CO187"/>
  <c r="BE187"/>
  <c r="CJ187"/>
  <c r="AZ187"/>
  <c r="EK187"/>
  <c r="DM187"/>
  <c r="EW187"/>
  <c r="CC187"/>
  <c r="AG187"/>
  <c r="ER187"/>
  <c r="DY187"/>
  <c r="DA187"/>
  <c r="BQ187"/>
  <c r="U187"/>
  <c r="EF187"/>
  <c r="CI187"/>
  <c r="AY187"/>
  <c r="AR187"/>
  <c r="CN187"/>
  <c r="BD187"/>
  <c r="DX187"/>
  <c r="EV187"/>
  <c r="DL187"/>
  <c r="CZ187"/>
  <c r="BP187"/>
  <c r="T187"/>
  <c r="EE187"/>
  <c r="DS187"/>
  <c r="EJ187"/>
  <c r="CB187"/>
  <c r="AF187"/>
  <c r="EQ187"/>
  <c r="AQ187"/>
  <c r="CM187"/>
  <c r="BC187"/>
  <c r="CH187"/>
  <c r="AX187"/>
  <c r="EI187"/>
  <c r="DK187"/>
  <c r="EU187"/>
  <c r="DW187"/>
  <c r="CA187"/>
  <c r="AE187"/>
  <c r="EP187"/>
  <c r="CY187"/>
  <c r="BO187"/>
  <c r="S187"/>
  <c r="ED187"/>
  <c r="CG187"/>
  <c r="AW187"/>
  <c r="AP187"/>
  <c r="CL187"/>
  <c r="BB187"/>
  <c r="DV187"/>
  <c r="ET187"/>
  <c r="EH187"/>
  <c r="CX187"/>
  <c r="BN187"/>
  <c r="R187"/>
  <c r="EC187"/>
  <c r="DQ187"/>
  <c r="DJ187"/>
  <c r="BZ187"/>
  <c r="AD187"/>
  <c r="EO187"/>
  <c r="AO187"/>
  <c r="CK187"/>
  <c r="BA187"/>
  <c r="CF187"/>
  <c r="AV187"/>
  <c r="EG187"/>
  <c r="DI187"/>
  <c r="ES187"/>
  <c r="BY187"/>
  <c r="AC187"/>
  <c r="EN187"/>
  <c r="DU187"/>
  <c r="CW187"/>
  <c r="BM187"/>
  <c r="Q187"/>
  <c r="EB187"/>
  <c r="AS189"/>
  <c r="CO189"/>
  <c r="BE189"/>
  <c r="CJ189"/>
  <c r="AZ189"/>
  <c r="EK189"/>
  <c r="DM189"/>
  <c r="EW189"/>
  <c r="DY189"/>
  <c r="CC189"/>
  <c r="AG189"/>
  <c r="ER189"/>
  <c r="DA189"/>
  <c r="BQ189"/>
  <c r="U189"/>
  <c r="EF189"/>
  <c r="CI189"/>
  <c r="AY189"/>
  <c r="AR189"/>
  <c r="CN189"/>
  <c r="BD189"/>
  <c r="DX189"/>
  <c r="EV189"/>
  <c r="EJ189"/>
  <c r="CZ189"/>
  <c r="BP189"/>
  <c r="T189"/>
  <c r="EE189"/>
  <c r="DS189"/>
  <c r="DL189"/>
  <c r="CB189"/>
  <c r="AF189"/>
  <c r="EQ189"/>
  <c r="AQ189"/>
  <c r="CM189"/>
  <c r="BC189"/>
  <c r="CH189"/>
  <c r="AX189"/>
  <c r="EI189"/>
  <c r="DK189"/>
  <c r="EU189"/>
  <c r="CA189"/>
  <c r="AE189"/>
  <c r="EP189"/>
  <c r="DW189"/>
  <c r="CY189"/>
  <c r="BO189"/>
  <c r="S189"/>
  <c r="ED189"/>
  <c r="CG189"/>
  <c r="AW189"/>
  <c r="AP189"/>
  <c r="CL189"/>
  <c r="BB189"/>
  <c r="DV189"/>
  <c r="ET189"/>
  <c r="DJ189"/>
  <c r="CX189"/>
  <c r="BN189"/>
  <c r="R189"/>
  <c r="EC189"/>
  <c r="DQ189"/>
  <c r="EH189"/>
  <c r="BZ189"/>
  <c r="AD189"/>
  <c r="EO189"/>
  <c r="AO189"/>
  <c r="CK189"/>
  <c r="BA189"/>
  <c r="CF189"/>
  <c r="AV189"/>
  <c r="EG189"/>
  <c r="DI189"/>
  <c r="ES189"/>
  <c r="DU189"/>
  <c r="BY189"/>
  <c r="AC189"/>
  <c r="EN189"/>
  <c r="CW189"/>
  <c r="BM189"/>
  <c r="Q189"/>
  <c r="EB189"/>
  <c r="AS191"/>
  <c r="CO191"/>
  <c r="BE191"/>
  <c r="CJ191"/>
  <c r="AZ191"/>
  <c r="EK191"/>
  <c r="DM191"/>
  <c r="EW191"/>
  <c r="CC191"/>
  <c r="AG191"/>
  <c r="ER191"/>
  <c r="DY191"/>
  <c r="DA191"/>
  <c r="BQ191"/>
  <c r="U191"/>
  <c r="EF191"/>
  <c r="CI191"/>
  <c r="AY191"/>
  <c r="AR191"/>
  <c r="CN191"/>
  <c r="BD191"/>
  <c r="DX191"/>
  <c r="EV191"/>
  <c r="DL191"/>
  <c r="CZ191"/>
  <c r="BP191"/>
  <c r="T191"/>
  <c r="EE191"/>
  <c r="DS191"/>
  <c r="EJ191"/>
  <c r="CB191"/>
  <c r="AF191"/>
  <c r="EQ191"/>
  <c r="AQ191"/>
  <c r="CM191"/>
  <c r="BC191"/>
  <c r="CH191"/>
  <c r="AX191"/>
  <c r="EI191"/>
  <c r="DK191"/>
  <c r="EU191"/>
  <c r="DW191"/>
  <c r="CA191"/>
  <c r="AE191"/>
  <c r="EP191"/>
  <c r="CY191"/>
  <c r="BO191"/>
  <c r="S191"/>
  <c r="ED191"/>
  <c r="CG191"/>
  <c r="AW191"/>
  <c r="AP191"/>
  <c r="CL191"/>
  <c r="BB191"/>
  <c r="DV191"/>
  <c r="ET191"/>
  <c r="EH191"/>
  <c r="CX191"/>
  <c r="BN191"/>
  <c r="R191"/>
  <c r="EC191"/>
  <c r="DQ191"/>
  <c r="DJ191"/>
  <c r="BZ191"/>
  <c r="AD191"/>
  <c r="EO191"/>
  <c r="AO191"/>
  <c r="CK191"/>
  <c r="BA191"/>
  <c r="CF191"/>
  <c r="AV191"/>
  <c r="EG191"/>
  <c r="DI191"/>
  <c r="ES191"/>
  <c r="BY191"/>
  <c r="AC191"/>
  <c r="EN191"/>
  <c r="DU191"/>
  <c r="CW191"/>
  <c r="BM191"/>
  <c r="Q191"/>
  <c r="EB191"/>
  <c r="AS193"/>
  <c r="CO193"/>
  <c r="BE193"/>
  <c r="CJ193"/>
  <c r="AZ193"/>
  <c r="EK193"/>
  <c r="DM193"/>
  <c r="EW193"/>
  <c r="DY193"/>
  <c r="CC193"/>
  <c r="AG193"/>
  <c r="ER193"/>
  <c r="DA193"/>
  <c r="BQ193"/>
  <c r="U193"/>
  <c r="EF193"/>
  <c r="CI193"/>
  <c r="AY193"/>
  <c r="AR193"/>
  <c r="CN193"/>
  <c r="BD193"/>
  <c r="DX193"/>
  <c r="EV193"/>
  <c r="EJ193"/>
  <c r="CZ193"/>
  <c r="BP193"/>
  <c r="T193"/>
  <c r="EE193"/>
  <c r="DS193"/>
  <c r="DL193"/>
  <c r="CB193"/>
  <c r="AF193"/>
  <c r="EQ193"/>
  <c r="AQ193"/>
  <c r="CM193"/>
  <c r="BC193"/>
  <c r="CH193"/>
  <c r="AX193"/>
  <c r="EI193"/>
  <c r="DK193"/>
  <c r="EU193"/>
  <c r="CA193"/>
  <c r="AE193"/>
  <c r="EP193"/>
  <c r="DW193"/>
  <c r="CY193"/>
  <c r="BO193"/>
  <c r="S193"/>
  <c r="ED193"/>
  <c r="CG193"/>
  <c r="AW193"/>
  <c r="AP193"/>
  <c r="CL193"/>
  <c r="BB193"/>
  <c r="DV193"/>
  <c r="ET193"/>
  <c r="DJ193"/>
  <c r="CX193"/>
  <c r="BN193"/>
  <c r="R193"/>
  <c r="EC193"/>
  <c r="DQ193"/>
  <c r="EH193"/>
  <c r="BZ193"/>
  <c r="AD193"/>
  <c r="EO193"/>
  <c r="AO193"/>
  <c r="CK193"/>
  <c r="BA193"/>
  <c r="CF193"/>
  <c r="AV193"/>
  <c r="EG193"/>
  <c r="DI193"/>
  <c r="ES193"/>
  <c r="DU193"/>
  <c r="BY193"/>
  <c r="AC193"/>
  <c r="EN193"/>
  <c r="CW193"/>
  <c r="BM193"/>
  <c r="Q193"/>
  <c r="EB193"/>
  <c r="AS195"/>
  <c r="CO195"/>
  <c r="BE195"/>
  <c r="CJ195"/>
  <c r="AZ195"/>
  <c r="EK195"/>
  <c r="DM195"/>
  <c r="EW195"/>
  <c r="CC195"/>
  <c r="AG195"/>
  <c r="ER195"/>
  <c r="DY195"/>
  <c r="DA195"/>
  <c r="BQ195"/>
  <c r="U195"/>
  <c r="EF195"/>
  <c r="CI195"/>
  <c r="AY195"/>
  <c r="AR195"/>
  <c r="CN195"/>
  <c r="BD195"/>
  <c r="DX195"/>
  <c r="EV195"/>
  <c r="DL195"/>
  <c r="CZ195"/>
  <c r="BP195"/>
  <c r="T195"/>
  <c r="EE195"/>
  <c r="DS195"/>
  <c r="EJ195"/>
  <c r="CB195"/>
  <c r="AF195"/>
  <c r="EQ195"/>
  <c r="AQ195"/>
  <c r="CM195"/>
  <c r="BC195"/>
  <c r="CH195"/>
  <c r="AX195"/>
  <c r="EI195"/>
  <c r="DK195"/>
  <c r="EU195"/>
  <c r="DW195"/>
  <c r="CA195"/>
  <c r="AE195"/>
  <c r="EP195"/>
  <c r="CY195"/>
  <c r="BO195"/>
  <c r="S195"/>
  <c r="ED195"/>
  <c r="CG195"/>
  <c r="AW195"/>
  <c r="AP195"/>
  <c r="CL195"/>
  <c r="BB195"/>
  <c r="DV195"/>
  <c r="ET195"/>
  <c r="EH195"/>
  <c r="CX195"/>
  <c r="BN195"/>
  <c r="R195"/>
  <c r="EC195"/>
  <c r="DQ195"/>
  <c r="DJ195"/>
  <c r="BZ195"/>
  <c r="AD195"/>
  <c r="EO195"/>
  <c r="AO195"/>
  <c r="CK195"/>
  <c r="BA195"/>
  <c r="CF195"/>
  <c r="AV195"/>
  <c r="EG195"/>
  <c r="DI195"/>
  <c r="ES195"/>
  <c r="BY195"/>
  <c r="AC195"/>
  <c r="EN195"/>
  <c r="DU195"/>
  <c r="CW195"/>
  <c r="BM195"/>
  <c r="Q195"/>
  <c r="EB195"/>
  <c r="AS197"/>
  <c r="CO197"/>
  <c r="BE197"/>
  <c r="CJ197"/>
  <c r="AZ197"/>
  <c r="EK197"/>
  <c r="DM197"/>
  <c r="EW197"/>
  <c r="DY197"/>
  <c r="CC197"/>
  <c r="AG197"/>
  <c r="ER197"/>
  <c r="DA197"/>
  <c r="BQ197"/>
  <c r="U197"/>
  <c r="EF197"/>
  <c r="CI197"/>
  <c r="AY197"/>
  <c r="AR197"/>
  <c r="CN197"/>
  <c r="BD197"/>
  <c r="DX197"/>
  <c r="EV197"/>
  <c r="EJ197"/>
  <c r="CZ197"/>
  <c r="BP197"/>
  <c r="T197"/>
  <c r="EE197"/>
  <c r="DS197"/>
  <c r="DL197"/>
  <c r="CB197"/>
  <c r="AF197"/>
  <c r="EQ197"/>
  <c r="AQ197"/>
  <c r="CM197"/>
  <c r="BC197"/>
  <c r="CH197"/>
  <c r="AX197"/>
  <c r="EI197"/>
  <c r="DK197"/>
  <c r="EU197"/>
  <c r="CA197"/>
  <c r="AE197"/>
  <c r="EP197"/>
  <c r="DW197"/>
  <c r="CY197"/>
  <c r="BO197"/>
  <c r="S197"/>
  <c r="ED197"/>
  <c r="CG197"/>
  <c r="AW197"/>
  <c r="AP197"/>
  <c r="CL197"/>
  <c r="BB197"/>
  <c r="DV197"/>
  <c r="ET197"/>
  <c r="DJ197"/>
  <c r="CX197"/>
  <c r="BN197"/>
  <c r="R197"/>
  <c r="EC197"/>
  <c r="DQ197"/>
  <c r="EH197"/>
  <c r="BZ197"/>
  <c r="AD197"/>
  <c r="EO197"/>
  <c r="AO197"/>
  <c r="CK197"/>
  <c r="BA197"/>
  <c r="CF197"/>
  <c r="AV197"/>
  <c r="EG197"/>
  <c r="DI197"/>
  <c r="ES197"/>
  <c r="DU197"/>
  <c r="BY197"/>
  <c r="AC197"/>
  <c r="EN197"/>
  <c r="CW197"/>
  <c r="BM197"/>
  <c r="Q197"/>
  <c r="EB197"/>
  <c r="AS199"/>
  <c r="CO199"/>
  <c r="BE199"/>
  <c r="CJ199"/>
  <c r="AZ199"/>
  <c r="EK199"/>
  <c r="DM199"/>
  <c r="EW199"/>
  <c r="CC199"/>
  <c r="AG199"/>
  <c r="ER199"/>
  <c r="DY199"/>
  <c r="DA199"/>
  <c r="BQ199"/>
  <c r="U199"/>
  <c r="EF199"/>
  <c r="CI199"/>
  <c r="AY199"/>
  <c r="AR199"/>
  <c r="CN199"/>
  <c r="BD199"/>
  <c r="DX199"/>
  <c r="EV199"/>
  <c r="DL199"/>
  <c r="CZ199"/>
  <c r="BP199"/>
  <c r="T199"/>
  <c r="EE199"/>
  <c r="DS199"/>
  <c r="EJ199"/>
  <c r="CB199"/>
  <c r="AF199"/>
  <c r="EQ199"/>
  <c r="AQ199"/>
  <c r="CM199"/>
  <c r="BC199"/>
  <c r="CH199"/>
  <c r="AX199"/>
  <c r="EI199"/>
  <c r="DK199"/>
  <c r="EU199"/>
  <c r="DW199"/>
  <c r="CA199"/>
  <c r="AE199"/>
  <c r="EP199"/>
  <c r="CY199"/>
  <c r="BO199"/>
  <c r="S199"/>
  <c r="ED199"/>
  <c r="CG199"/>
  <c r="AW199"/>
  <c r="AP199"/>
  <c r="CL199"/>
  <c r="BB199"/>
  <c r="DV199"/>
  <c r="ET199"/>
  <c r="EH199"/>
  <c r="CX199"/>
  <c r="BN199"/>
  <c r="R199"/>
  <c r="EC199"/>
  <c r="DQ199"/>
  <c r="DJ199"/>
  <c r="BZ199"/>
  <c r="AD199"/>
  <c r="EO199"/>
  <c r="AO199"/>
  <c r="CK199"/>
  <c r="BA199"/>
  <c r="CF199"/>
  <c r="AV199"/>
  <c r="EG199"/>
  <c r="DI199"/>
  <c r="ES199"/>
  <c r="BY199"/>
  <c r="AC199"/>
  <c r="EN199"/>
  <c r="DU199"/>
  <c r="CW199"/>
  <c r="BM199"/>
  <c r="Q199"/>
  <c r="EB199"/>
  <c r="AS201"/>
  <c r="CO201"/>
  <c r="BE201"/>
  <c r="CJ201"/>
  <c r="AZ201"/>
  <c r="EK201"/>
  <c r="DM201"/>
  <c r="EW201"/>
  <c r="DY201"/>
  <c r="CC201"/>
  <c r="AG201"/>
  <c r="ER201"/>
  <c r="DA201"/>
  <c r="BQ201"/>
  <c r="U201"/>
  <c r="EF201"/>
  <c r="CI201"/>
  <c r="AY201"/>
  <c r="AR201"/>
  <c r="CN201"/>
  <c r="BD201"/>
  <c r="DX201"/>
  <c r="EV201"/>
  <c r="EJ201"/>
  <c r="CZ201"/>
  <c r="BP201"/>
  <c r="T201"/>
  <c r="EE201"/>
  <c r="DS201"/>
  <c r="DL201"/>
  <c r="CB201"/>
  <c r="AF201"/>
  <c r="EQ201"/>
  <c r="AQ201"/>
  <c r="CM201"/>
  <c r="BC201"/>
  <c r="CH201"/>
  <c r="AX201"/>
  <c r="EI201"/>
  <c r="DK201"/>
  <c r="EU201"/>
  <c r="CA201"/>
  <c r="AE201"/>
  <c r="EP201"/>
  <c r="DW201"/>
  <c r="CY201"/>
  <c r="BO201"/>
  <c r="S201"/>
  <c r="ED201"/>
  <c r="CG201"/>
  <c r="AW201"/>
  <c r="AP201"/>
  <c r="CL201"/>
  <c r="BB201"/>
  <c r="DV201"/>
  <c r="ET201"/>
  <c r="DJ201"/>
  <c r="CX201"/>
  <c r="BN201"/>
  <c r="R201"/>
  <c r="EC201"/>
  <c r="DQ201"/>
  <c r="EH201"/>
  <c r="BZ201"/>
  <c r="AD201"/>
  <c r="EO201"/>
  <c r="AO201"/>
  <c r="CK201"/>
  <c r="BA201"/>
  <c r="CF201"/>
  <c r="AV201"/>
  <c r="EG201"/>
  <c r="DI201"/>
  <c r="ES201"/>
  <c r="DU201"/>
  <c r="BY201"/>
  <c r="AC201"/>
  <c r="EN201"/>
  <c r="CW201"/>
  <c r="BM201"/>
  <c r="Q201"/>
  <c r="EB201"/>
  <c r="AS203"/>
  <c r="CO203"/>
  <c r="BE203"/>
  <c r="CJ203"/>
  <c r="AZ203"/>
  <c r="EK203"/>
  <c r="DM203"/>
  <c r="EW203"/>
  <c r="CC203"/>
  <c r="AG203"/>
  <c r="ER203"/>
  <c r="DY203"/>
  <c r="DA203"/>
  <c r="BQ203"/>
  <c r="U203"/>
  <c r="EF203"/>
  <c r="CI203"/>
  <c r="AY203"/>
  <c r="AR203"/>
  <c r="CN203"/>
  <c r="BD203"/>
  <c r="DX203"/>
  <c r="EV203"/>
  <c r="DL203"/>
  <c r="CZ203"/>
  <c r="BP203"/>
  <c r="T203"/>
  <c r="EE203"/>
  <c r="DS203"/>
  <c r="EJ203"/>
  <c r="CB203"/>
  <c r="AF203"/>
  <c r="EQ203"/>
  <c r="AQ203"/>
  <c r="CM203"/>
  <c r="BC203"/>
  <c r="CH203"/>
  <c r="AX203"/>
  <c r="EI203"/>
  <c r="DK203"/>
  <c r="EU203"/>
  <c r="DW203"/>
  <c r="CA203"/>
  <c r="AE203"/>
  <c r="EP203"/>
  <c r="CY203"/>
  <c r="BO203"/>
  <c r="S203"/>
  <c r="ED203"/>
  <c r="CG203"/>
  <c r="AW203"/>
  <c r="AP203"/>
  <c r="CL203"/>
  <c r="BB203"/>
  <c r="DV203"/>
  <c r="ET203"/>
  <c r="EH203"/>
  <c r="CX203"/>
  <c r="BN203"/>
  <c r="R203"/>
  <c r="EC203"/>
  <c r="DQ203"/>
  <c r="DJ203"/>
  <c r="BZ203"/>
  <c r="AD203"/>
  <c r="EO203"/>
  <c r="AO203"/>
  <c r="CK203"/>
  <c r="BA203"/>
  <c r="CF203"/>
  <c r="AV203"/>
  <c r="EG203"/>
  <c r="DI203"/>
  <c r="ES203"/>
  <c r="BY203"/>
  <c r="AC203"/>
  <c r="EN203"/>
  <c r="DU203"/>
  <c r="CW203"/>
  <c r="BM203"/>
  <c r="Q203"/>
  <c r="EB203"/>
  <c r="AS205"/>
  <c r="CO205"/>
  <c r="BE205"/>
  <c r="CJ205"/>
  <c r="AZ205"/>
  <c r="EK205"/>
  <c r="DM205"/>
  <c r="EW205"/>
  <c r="DY205"/>
  <c r="CC205"/>
  <c r="AG205"/>
  <c r="ER205"/>
  <c r="DA205"/>
  <c r="BQ205"/>
  <c r="U205"/>
  <c r="EF205"/>
  <c r="CI205"/>
  <c r="AY205"/>
  <c r="AR205"/>
  <c r="CN205"/>
  <c r="BD205"/>
  <c r="DX205"/>
  <c r="EV205"/>
  <c r="EJ205"/>
  <c r="CZ205"/>
  <c r="BP205"/>
  <c r="T205"/>
  <c r="EE205"/>
  <c r="DS205"/>
  <c r="DL205"/>
  <c r="CB205"/>
  <c r="AF205"/>
  <c r="EQ205"/>
  <c r="AQ205"/>
  <c r="CM205"/>
  <c r="BC205"/>
  <c r="CH205"/>
  <c r="AX205"/>
  <c r="EI205"/>
  <c r="DK205"/>
  <c r="EU205"/>
  <c r="CA205"/>
  <c r="AE205"/>
  <c r="EP205"/>
  <c r="DW205"/>
  <c r="CY205"/>
  <c r="BO205"/>
  <c r="S205"/>
  <c r="ED205"/>
  <c r="CG205"/>
  <c r="AW205"/>
  <c r="AP205"/>
  <c r="CL205"/>
  <c r="BB205"/>
  <c r="DV205"/>
  <c r="ET205"/>
  <c r="DJ205"/>
  <c r="CX205"/>
  <c r="BN205"/>
  <c r="R205"/>
  <c r="EC205"/>
  <c r="DQ205"/>
  <c r="EH205"/>
  <c r="BZ205"/>
  <c r="AD205"/>
  <c r="EO205"/>
  <c r="AO205"/>
  <c r="CK205"/>
  <c r="BA205"/>
  <c r="CF205"/>
  <c r="AV205"/>
  <c r="EG205"/>
  <c r="DI205"/>
  <c r="ES205"/>
  <c r="DU205"/>
  <c r="BY205"/>
  <c r="AC205"/>
  <c r="EN205"/>
  <c r="CW205"/>
  <c r="BM205"/>
  <c r="Q205"/>
  <c r="EB205"/>
  <c r="AS207"/>
  <c r="CO207"/>
  <c r="BE207"/>
  <c r="CJ207"/>
  <c r="AZ207"/>
  <c r="EK207"/>
  <c r="DM207"/>
  <c r="EW207"/>
  <c r="CC207"/>
  <c r="AG207"/>
  <c r="ER207"/>
  <c r="DY207"/>
  <c r="DA207"/>
  <c r="BQ207"/>
  <c r="U207"/>
  <c r="EF207"/>
  <c r="CI207"/>
  <c r="AY207"/>
  <c r="AR207"/>
  <c r="CN207"/>
  <c r="BD207"/>
  <c r="DX207"/>
  <c r="EV207"/>
  <c r="DL207"/>
  <c r="CZ207"/>
  <c r="BP207"/>
  <c r="T207"/>
  <c r="EE207"/>
  <c r="DS207"/>
  <c r="EJ207"/>
  <c r="CB207"/>
  <c r="AF207"/>
  <c r="EQ207"/>
  <c r="AQ207"/>
  <c r="CM207"/>
  <c r="BC207"/>
  <c r="CH207"/>
  <c r="AX207"/>
  <c r="EI207"/>
  <c r="DK207"/>
  <c r="EU207"/>
  <c r="DW207"/>
  <c r="CA207"/>
  <c r="AE207"/>
  <c r="EP207"/>
  <c r="CY207"/>
  <c r="BO207"/>
  <c r="S207"/>
  <c r="ED207"/>
  <c r="CG207"/>
  <c r="AW207"/>
  <c r="AP207"/>
  <c r="CL207"/>
  <c r="BB207"/>
  <c r="DV207"/>
  <c r="ET207"/>
  <c r="EH207"/>
  <c r="CX207"/>
  <c r="BN207"/>
  <c r="R207"/>
  <c r="EC207"/>
  <c r="DQ207"/>
  <c r="DJ207"/>
  <c r="BZ207"/>
  <c r="AD207"/>
  <c r="EO207"/>
  <c r="AO207"/>
  <c r="CK207"/>
  <c r="BA207"/>
  <c r="CF207"/>
  <c r="AV207"/>
  <c r="EG207"/>
  <c r="DI207"/>
  <c r="ES207"/>
  <c r="BY207"/>
  <c r="AC207"/>
  <c r="EN207"/>
  <c r="DU207"/>
  <c r="CW207"/>
  <c r="BM207"/>
  <c r="Q207"/>
  <c r="EB207"/>
  <c r="AS209"/>
  <c r="CO209"/>
  <c r="BE209"/>
  <c r="CJ209"/>
  <c r="AZ209"/>
  <c r="EK209"/>
  <c r="DM209"/>
  <c r="EW209"/>
  <c r="DY209"/>
  <c r="CC209"/>
  <c r="AG209"/>
  <c r="ER209"/>
  <c r="DA209"/>
  <c r="BQ209"/>
  <c r="U209"/>
  <c r="EF209"/>
  <c r="CI209"/>
  <c r="AY209"/>
  <c r="AR209"/>
  <c r="CN209"/>
  <c r="BD209"/>
  <c r="DX209"/>
  <c r="EV209"/>
  <c r="EJ209"/>
  <c r="CZ209"/>
  <c r="BP209"/>
  <c r="T209"/>
  <c r="EE209"/>
  <c r="DS209"/>
  <c r="DL209"/>
  <c r="CB209"/>
  <c r="AF209"/>
  <c r="EQ209"/>
  <c r="AQ209"/>
  <c r="CM209"/>
  <c r="BC209"/>
  <c r="CH209"/>
  <c r="AX209"/>
  <c r="EI209"/>
  <c r="DK209"/>
  <c r="EU209"/>
  <c r="CA209"/>
  <c r="AE209"/>
  <c r="EP209"/>
  <c r="DW209"/>
  <c r="CY209"/>
  <c r="BO209"/>
  <c r="S209"/>
  <c r="ED209"/>
  <c r="CG209"/>
  <c r="AW209"/>
  <c r="AP209"/>
  <c r="CL209"/>
  <c r="BB209"/>
  <c r="DV209"/>
  <c r="ET209"/>
  <c r="DJ209"/>
  <c r="CX209"/>
  <c r="BN209"/>
  <c r="R209"/>
  <c r="EC209"/>
  <c r="DQ209"/>
  <c r="EH209"/>
  <c r="BZ209"/>
  <c r="AD209"/>
  <c r="EO209"/>
  <c r="AO209"/>
  <c r="CK209"/>
  <c r="BA209"/>
  <c r="CF209"/>
  <c r="AV209"/>
  <c r="EG209"/>
  <c r="DI209"/>
  <c r="ES209"/>
  <c r="DU209"/>
  <c r="BY209"/>
  <c r="AC209"/>
  <c r="EN209"/>
  <c r="CW209"/>
  <c r="BM209"/>
  <c r="Q209"/>
  <c r="EB209"/>
  <c r="AS211"/>
  <c r="CO211"/>
  <c r="BE211"/>
  <c r="CJ211"/>
  <c r="AZ211"/>
  <c r="EK211"/>
  <c r="DM211"/>
  <c r="EW211"/>
  <c r="CC211"/>
  <c r="AG211"/>
  <c r="ER211"/>
  <c r="DY211"/>
  <c r="DA211"/>
  <c r="BQ211"/>
  <c r="U211"/>
  <c r="EF211"/>
  <c r="CI211"/>
  <c r="AY211"/>
  <c r="AR211"/>
  <c r="CN211"/>
  <c r="BD211"/>
  <c r="DX211"/>
  <c r="EV211"/>
  <c r="DL211"/>
  <c r="CZ211"/>
  <c r="BP211"/>
  <c r="T211"/>
  <c r="EE211"/>
  <c r="DS211"/>
  <c r="EJ211"/>
  <c r="CB211"/>
  <c r="AF211"/>
  <c r="EQ211"/>
  <c r="AQ211"/>
  <c r="CM211"/>
  <c r="BC211"/>
  <c r="CH211"/>
  <c r="AX211"/>
  <c r="EI211"/>
  <c r="DK211"/>
  <c r="EU211"/>
  <c r="DW211"/>
  <c r="CA211"/>
  <c r="AE211"/>
  <c r="EP211"/>
  <c r="CY211"/>
  <c r="BO211"/>
  <c r="S211"/>
  <c r="ED211"/>
  <c r="CG211"/>
  <c r="AW211"/>
  <c r="AP211"/>
  <c r="CL211"/>
  <c r="BB211"/>
  <c r="DV211"/>
  <c r="ET211"/>
  <c r="EH211"/>
  <c r="CX211"/>
  <c r="BN211"/>
  <c r="R211"/>
  <c r="EC211"/>
  <c r="DQ211"/>
  <c r="DJ211"/>
  <c r="BZ211"/>
  <c r="AD211"/>
  <c r="EO211"/>
  <c r="AO211"/>
  <c r="CK211"/>
  <c r="BA211"/>
  <c r="CF211"/>
  <c r="AV211"/>
  <c r="EG211"/>
  <c r="DI211"/>
  <c r="ES211"/>
  <c r="BY211"/>
  <c r="AC211"/>
  <c r="EN211"/>
  <c r="DU211"/>
  <c r="CW211"/>
  <c r="BM211"/>
  <c r="Q211"/>
  <c r="EB211"/>
  <c r="AS213"/>
  <c r="CO213"/>
  <c r="BE213"/>
  <c r="CJ213"/>
  <c r="AZ213"/>
  <c r="EK213"/>
  <c r="DM213"/>
  <c r="EW213"/>
  <c r="DY213"/>
  <c r="CC213"/>
  <c r="AG213"/>
  <c r="ER213"/>
  <c r="DA213"/>
  <c r="BQ213"/>
  <c r="U213"/>
  <c r="EF213"/>
  <c r="CI213"/>
  <c r="AY213"/>
  <c r="AR213"/>
  <c r="CN213"/>
  <c r="BD213"/>
  <c r="DX213"/>
  <c r="EV213"/>
  <c r="EJ213"/>
  <c r="CZ213"/>
  <c r="BP213"/>
  <c r="T213"/>
  <c r="EE213"/>
  <c r="DS213"/>
  <c r="DL213"/>
  <c r="CB213"/>
  <c r="AF213"/>
  <c r="EQ213"/>
  <c r="AQ213"/>
  <c r="CM213"/>
  <c r="BC213"/>
  <c r="CH213"/>
  <c r="AX213"/>
  <c r="EI213"/>
  <c r="DK213"/>
  <c r="EU213"/>
  <c r="CA213"/>
  <c r="AE213"/>
  <c r="EP213"/>
  <c r="DW213"/>
  <c r="CY213"/>
  <c r="BO213"/>
  <c r="S213"/>
  <c r="ED213"/>
  <c r="CG213"/>
  <c r="AW213"/>
  <c r="AP213"/>
  <c r="CL213"/>
  <c r="BB213"/>
  <c r="DV213"/>
  <c r="ET213"/>
  <c r="DJ213"/>
  <c r="CX213"/>
  <c r="BN213"/>
  <c r="R213"/>
  <c r="EC213"/>
  <c r="DQ213"/>
  <c r="EH213"/>
  <c r="BZ213"/>
  <c r="AD213"/>
  <c r="EO213"/>
  <c r="AO213"/>
  <c r="CK213"/>
  <c r="BA213"/>
  <c r="CF213"/>
  <c r="AV213"/>
  <c r="EG213"/>
  <c r="DI213"/>
  <c r="ES213"/>
  <c r="DU213"/>
  <c r="BY213"/>
  <c r="AC213"/>
  <c r="EN213"/>
  <c r="CW213"/>
  <c r="BM213"/>
  <c r="Q213"/>
  <c r="EB213"/>
  <c r="AS215"/>
  <c r="CO215"/>
  <c r="BE215"/>
  <c r="CJ215"/>
  <c r="AZ215"/>
  <c r="EK215"/>
  <c r="DM215"/>
  <c r="EW215"/>
  <c r="CC215"/>
  <c r="AG215"/>
  <c r="ER215"/>
  <c r="DY215"/>
  <c r="DA215"/>
  <c r="BQ215"/>
  <c r="U215"/>
  <c r="EF215"/>
  <c r="CI215"/>
  <c r="AY215"/>
  <c r="AR215"/>
  <c r="CN215"/>
  <c r="BD215"/>
  <c r="DX215"/>
  <c r="EV215"/>
  <c r="DL215"/>
  <c r="CZ215"/>
  <c r="BP215"/>
  <c r="T215"/>
  <c r="EE215"/>
  <c r="DS215"/>
  <c r="EJ215"/>
  <c r="CB215"/>
  <c r="AF215"/>
  <c r="EQ215"/>
  <c r="AQ215"/>
  <c r="CM215"/>
  <c r="BC215"/>
  <c r="CH215"/>
  <c r="AX215"/>
  <c r="EI215"/>
  <c r="DK215"/>
  <c r="EU215"/>
  <c r="DW215"/>
  <c r="CA215"/>
  <c r="AE215"/>
  <c r="EP215"/>
  <c r="CY215"/>
  <c r="BO215"/>
  <c r="S215"/>
  <c r="ED215"/>
  <c r="CG215"/>
  <c r="AW215"/>
  <c r="AP215"/>
  <c r="CL215"/>
  <c r="BB215"/>
  <c r="DV215"/>
  <c r="ET215"/>
  <c r="EH215"/>
  <c r="CX215"/>
  <c r="BN215"/>
  <c r="R215"/>
  <c r="EC215"/>
  <c r="DQ215"/>
  <c r="DJ215"/>
  <c r="BZ215"/>
  <c r="AD215"/>
  <c r="EO215"/>
  <c r="AO215"/>
  <c r="CK215"/>
  <c r="BA215"/>
  <c r="CF215"/>
  <c r="AV215"/>
  <c r="EG215"/>
  <c r="DI215"/>
  <c r="ES215"/>
  <c r="BY215"/>
  <c r="AC215"/>
  <c r="EN215"/>
  <c r="DU215"/>
  <c r="CW215"/>
  <c r="BM215"/>
  <c r="Q215"/>
  <c r="EB215"/>
  <c r="AS217"/>
  <c r="CO217"/>
  <c r="BE217"/>
  <c r="CJ217"/>
  <c r="AZ217"/>
  <c r="EK217"/>
  <c r="DM217"/>
  <c r="EW217"/>
  <c r="DY217"/>
  <c r="CC217"/>
  <c r="AG217"/>
  <c r="ER217"/>
  <c r="DA217"/>
  <c r="BQ217"/>
  <c r="U217"/>
  <c r="EF217"/>
  <c r="CI217"/>
  <c r="AY217"/>
  <c r="AR217"/>
  <c r="CN217"/>
  <c r="BD217"/>
  <c r="DX217"/>
  <c r="EV217"/>
  <c r="EJ217"/>
  <c r="CZ217"/>
  <c r="BP217"/>
  <c r="T217"/>
  <c r="EE217"/>
  <c r="DS217"/>
  <c r="DL217"/>
  <c r="CB217"/>
  <c r="AF217"/>
  <c r="EQ217"/>
  <c r="AQ217"/>
  <c r="CM217"/>
  <c r="BC217"/>
  <c r="CH217"/>
  <c r="AX217"/>
  <c r="EI217"/>
  <c r="DK217"/>
  <c r="EU217"/>
  <c r="CA217"/>
  <c r="AE217"/>
  <c r="EP217"/>
  <c r="DW217"/>
  <c r="CY217"/>
  <c r="BO217"/>
  <c r="S217"/>
  <c r="ED217"/>
  <c r="CG217"/>
  <c r="AW217"/>
  <c r="AP217"/>
  <c r="CL217"/>
  <c r="BB217"/>
  <c r="DV217"/>
  <c r="ET217"/>
  <c r="DJ217"/>
  <c r="CX217"/>
  <c r="BN217"/>
  <c r="R217"/>
  <c r="EC217"/>
  <c r="DQ217"/>
  <c r="EH217"/>
  <c r="BZ217"/>
  <c r="AD217"/>
  <c r="EO217"/>
  <c r="AO217"/>
  <c r="CK217"/>
  <c r="BA217"/>
  <c r="CF217"/>
  <c r="AV217"/>
  <c r="EG217"/>
  <c r="DI217"/>
  <c r="ES217"/>
  <c r="DU217"/>
  <c r="BY217"/>
  <c r="AC217"/>
  <c r="EN217"/>
  <c r="CW217"/>
  <c r="BM217"/>
  <c r="Q217"/>
  <c r="EB217"/>
  <c r="AS219"/>
  <c r="CO219"/>
  <c r="BE219"/>
  <c r="CJ219"/>
  <c r="AZ219"/>
  <c r="EK219"/>
  <c r="DM219"/>
  <c r="EW219"/>
  <c r="CC219"/>
  <c r="AG219"/>
  <c r="ER219"/>
  <c r="DY219"/>
  <c r="DA219"/>
  <c r="BQ219"/>
  <c r="U219"/>
  <c r="EF219"/>
  <c r="CI219"/>
  <c r="AY219"/>
  <c r="AR219"/>
  <c r="CN219"/>
  <c r="BD219"/>
  <c r="DX219"/>
  <c r="EV219"/>
  <c r="DL219"/>
  <c r="CZ219"/>
  <c r="BP219"/>
  <c r="T219"/>
  <c r="EE219"/>
  <c r="DS219"/>
  <c r="EJ219"/>
  <c r="CB219"/>
  <c r="AF219"/>
  <c r="EQ219"/>
  <c r="AQ219"/>
  <c r="CM219"/>
  <c r="BC219"/>
  <c r="CH219"/>
  <c r="AX219"/>
  <c r="EI219"/>
  <c r="DK219"/>
  <c r="EU219"/>
  <c r="DW219"/>
  <c r="CA219"/>
  <c r="AE219"/>
  <c r="EP219"/>
  <c r="CY219"/>
  <c r="BO219"/>
  <c r="S219"/>
  <c r="ED219"/>
  <c r="CG219"/>
  <c r="AW219"/>
  <c r="AP219"/>
  <c r="CL219"/>
  <c r="BB219"/>
  <c r="DV219"/>
  <c r="ET219"/>
  <c r="EH219"/>
  <c r="CX219"/>
  <c r="BN219"/>
  <c r="R219"/>
  <c r="EC219"/>
  <c r="DQ219"/>
  <c r="DJ219"/>
  <c r="BZ219"/>
  <c r="AD219"/>
  <c r="EO219"/>
  <c r="AO219"/>
  <c r="CK219"/>
  <c r="BA219"/>
  <c r="CF219"/>
  <c r="AV219"/>
  <c r="EG219"/>
  <c r="DI219"/>
  <c r="ES219"/>
  <c r="BY219"/>
  <c r="AC219"/>
  <c r="EN219"/>
  <c r="DU219"/>
  <c r="CW219"/>
  <c r="BM219"/>
  <c r="Q219"/>
  <c r="EB219"/>
  <c r="AS221"/>
  <c r="CO221"/>
  <c r="BE221"/>
  <c r="CJ221"/>
  <c r="AZ221"/>
  <c r="EK221"/>
  <c r="DM221"/>
  <c r="EW221"/>
  <c r="DY221"/>
  <c r="CC221"/>
  <c r="AG221"/>
  <c r="ER221"/>
  <c r="DA221"/>
  <c r="BQ221"/>
  <c r="U221"/>
  <c r="EF221"/>
  <c r="CI221"/>
  <c r="AY221"/>
  <c r="AR221"/>
  <c r="CN221"/>
  <c r="BD221"/>
  <c r="DX221"/>
  <c r="EV221"/>
  <c r="EJ221"/>
  <c r="CZ221"/>
  <c r="BP221"/>
  <c r="T221"/>
  <c r="EE221"/>
  <c r="DS221"/>
  <c r="DL221"/>
  <c r="CB221"/>
  <c r="AF221"/>
  <c r="EQ221"/>
  <c r="AQ221"/>
  <c r="CM221"/>
  <c r="BC221"/>
  <c r="CH221"/>
  <c r="AX221"/>
  <c r="EI221"/>
  <c r="DK221"/>
  <c r="EU221"/>
  <c r="CA221"/>
  <c r="AE221"/>
  <c r="EP221"/>
  <c r="DW221"/>
  <c r="CY221"/>
  <c r="BO221"/>
  <c r="S221"/>
  <c r="ED221"/>
  <c r="CG221"/>
  <c r="AW221"/>
  <c r="AP221"/>
  <c r="CL221"/>
  <c r="BB221"/>
  <c r="DV221"/>
  <c r="ET221"/>
  <c r="DJ221"/>
  <c r="CX221"/>
  <c r="BN221"/>
  <c r="R221"/>
  <c r="EC221"/>
  <c r="DQ221"/>
  <c r="EH221"/>
  <c r="BZ221"/>
  <c r="AD221"/>
  <c r="EO221"/>
  <c r="AO221"/>
  <c r="CK221"/>
  <c r="BA221"/>
  <c r="CF221"/>
  <c r="AV221"/>
  <c r="EG221"/>
  <c r="DI221"/>
  <c r="ES221"/>
  <c r="DU221"/>
  <c r="BY221"/>
  <c r="AC221"/>
  <c r="EN221"/>
  <c r="CW221"/>
  <c r="BM221"/>
  <c r="Q221"/>
  <c r="EB221"/>
  <c r="AS223"/>
  <c r="CO223"/>
  <c r="BE223"/>
  <c r="CJ223"/>
  <c r="AZ223"/>
  <c r="EK223"/>
  <c r="DM223"/>
  <c r="EW223"/>
  <c r="CC223"/>
  <c r="AG223"/>
  <c r="ER223"/>
  <c r="DY223"/>
  <c r="DA223"/>
  <c r="BQ223"/>
  <c r="U223"/>
  <c r="EF223"/>
  <c r="CI223"/>
  <c r="AY223"/>
  <c r="AR223"/>
  <c r="CN223"/>
  <c r="BD223"/>
  <c r="DX223"/>
  <c r="EV223"/>
  <c r="DL223"/>
  <c r="CZ223"/>
  <c r="BP223"/>
  <c r="T223"/>
  <c r="EE223"/>
  <c r="DS223"/>
  <c r="EJ223"/>
  <c r="CB223"/>
  <c r="AF223"/>
  <c r="EQ223"/>
  <c r="AQ223"/>
  <c r="CM223"/>
  <c r="BC223"/>
  <c r="CH223"/>
  <c r="AX223"/>
  <c r="EI223"/>
  <c r="DK223"/>
  <c r="EU223"/>
  <c r="DW223"/>
  <c r="CA223"/>
  <c r="AE223"/>
  <c r="EP223"/>
  <c r="CY223"/>
  <c r="BO223"/>
  <c r="S223"/>
  <c r="ED223"/>
  <c r="CG223"/>
  <c r="AW223"/>
  <c r="AP223"/>
  <c r="CL223"/>
  <c r="BB223"/>
  <c r="DV223"/>
  <c r="ET223"/>
  <c r="EH223"/>
  <c r="CX223"/>
  <c r="BN223"/>
  <c r="R223"/>
  <c r="EC223"/>
  <c r="DQ223"/>
  <c r="DJ223"/>
  <c r="BZ223"/>
  <c r="AD223"/>
  <c r="EO223"/>
  <c r="AO223"/>
  <c r="CK223"/>
  <c r="BA223"/>
  <c r="CF223"/>
  <c r="AV223"/>
  <c r="EG223"/>
  <c r="DI223"/>
  <c r="ES223"/>
  <c r="BY223"/>
  <c r="AC223"/>
  <c r="EN223"/>
  <c r="DU223"/>
  <c r="CW223"/>
  <c r="BM223"/>
  <c r="Q223"/>
  <c r="EB223"/>
  <c r="AS225"/>
  <c r="CO225"/>
  <c r="BE225"/>
  <c r="CJ225"/>
  <c r="AZ225"/>
  <c r="EK225"/>
  <c r="DM225"/>
  <c r="EW225"/>
  <c r="DY225"/>
  <c r="CC225"/>
  <c r="AG225"/>
  <c r="ER225"/>
  <c r="DA225"/>
  <c r="BQ225"/>
  <c r="U225"/>
  <c r="EF225"/>
  <c r="CI225"/>
  <c r="AY225"/>
  <c r="AR225"/>
  <c r="CN225"/>
  <c r="BD225"/>
  <c r="DX225"/>
  <c r="EV225"/>
  <c r="EJ225"/>
  <c r="CZ225"/>
  <c r="BP225"/>
  <c r="T225"/>
  <c r="EE225"/>
  <c r="DS225"/>
  <c r="DL225"/>
  <c r="CB225"/>
  <c r="AF225"/>
  <c r="EQ225"/>
  <c r="AQ225"/>
  <c r="CM225"/>
  <c r="BC225"/>
  <c r="CH225"/>
  <c r="AX225"/>
  <c r="EI225"/>
  <c r="DK225"/>
  <c r="EU225"/>
  <c r="CA225"/>
  <c r="AE225"/>
  <c r="EP225"/>
  <c r="DW225"/>
  <c r="CY225"/>
  <c r="BO225"/>
  <c r="S225"/>
  <c r="ED225"/>
  <c r="CG225"/>
  <c r="AW225"/>
  <c r="AP225"/>
  <c r="CL225"/>
  <c r="BB225"/>
  <c r="DV225"/>
  <c r="ET225"/>
  <c r="DJ225"/>
  <c r="CX225"/>
  <c r="BN225"/>
  <c r="R225"/>
  <c r="EC225"/>
  <c r="DQ225"/>
  <c r="EH225"/>
  <c r="BZ225"/>
  <c r="AD225"/>
  <c r="EO225"/>
  <c r="AO225"/>
  <c r="CK225"/>
  <c r="BA225"/>
  <c r="CF225"/>
  <c r="AV225"/>
  <c r="EG225"/>
  <c r="DI225"/>
  <c r="ES225"/>
  <c r="DU225"/>
  <c r="BY225"/>
  <c r="AC225"/>
  <c r="EN225"/>
  <c r="CW225"/>
  <c r="BM225"/>
  <c r="Q225"/>
  <c r="EB225"/>
  <c r="AS227"/>
  <c r="CO227"/>
  <c r="BE227"/>
  <c r="CJ227"/>
  <c r="AZ227"/>
  <c r="EK227"/>
  <c r="DM227"/>
  <c r="EW227"/>
  <c r="CC227"/>
  <c r="AG227"/>
  <c r="ER227"/>
  <c r="DY227"/>
  <c r="DA227"/>
  <c r="BQ227"/>
  <c r="U227"/>
  <c r="EF227"/>
  <c r="CI227"/>
  <c r="AY227"/>
  <c r="AR227"/>
  <c r="CN227"/>
  <c r="BD227"/>
  <c r="DX227"/>
  <c r="EV227"/>
  <c r="DL227"/>
  <c r="CZ227"/>
  <c r="BP227"/>
  <c r="T227"/>
  <c r="EE227"/>
  <c r="DS227"/>
  <c r="EJ227"/>
  <c r="CB227"/>
  <c r="AF227"/>
  <c r="EQ227"/>
  <c r="AQ227"/>
  <c r="CM227"/>
  <c r="BC227"/>
  <c r="CH227"/>
  <c r="AX227"/>
  <c r="EI227"/>
  <c r="DK227"/>
  <c r="EU227"/>
  <c r="DW227"/>
  <c r="CA227"/>
  <c r="AE227"/>
  <c r="EP227"/>
  <c r="CY227"/>
  <c r="BO227"/>
  <c r="S227"/>
  <c r="ED227"/>
  <c r="CG227"/>
  <c r="AW227"/>
  <c r="AP227"/>
  <c r="CL227"/>
  <c r="BB227"/>
  <c r="DV227"/>
  <c r="ET227"/>
  <c r="EH227"/>
  <c r="CX227"/>
  <c r="BN227"/>
  <c r="R227"/>
  <c r="EC227"/>
  <c r="DQ227"/>
  <c r="DJ227"/>
  <c r="BZ227"/>
  <c r="AD227"/>
  <c r="EO227"/>
  <c r="AO227"/>
  <c r="CK227"/>
  <c r="BA227"/>
  <c r="CF227"/>
  <c r="AV227"/>
  <c r="EG227"/>
  <c r="DI227"/>
  <c r="ES227"/>
  <c r="BY227"/>
  <c r="AC227"/>
  <c r="EN227"/>
  <c r="DU227"/>
  <c r="CW227"/>
  <c r="BM227"/>
  <c r="Q227"/>
  <c r="EB227"/>
  <c r="AS229"/>
  <c r="CO229"/>
  <c r="BE229"/>
  <c r="CJ229"/>
  <c r="AZ229"/>
  <c r="EK229"/>
  <c r="DM229"/>
  <c r="EW229"/>
  <c r="DY229"/>
  <c r="CC229"/>
  <c r="AG229"/>
  <c r="ER229"/>
  <c r="DA229"/>
  <c r="BQ229"/>
  <c r="U229"/>
  <c r="EF229"/>
  <c r="CI229"/>
  <c r="AY229"/>
  <c r="AR229"/>
  <c r="CN229"/>
  <c r="BD229"/>
  <c r="DX229"/>
  <c r="EV229"/>
  <c r="EJ229"/>
  <c r="CZ229"/>
  <c r="BP229"/>
  <c r="T229"/>
  <c r="EE229"/>
  <c r="DS229"/>
  <c r="DL229"/>
  <c r="CB229"/>
  <c r="AF229"/>
  <c r="EQ229"/>
  <c r="AQ229"/>
  <c r="CM229"/>
  <c r="BC229"/>
  <c r="CH229"/>
  <c r="AX229"/>
  <c r="EI229"/>
  <c r="DK229"/>
  <c r="EU229"/>
  <c r="CA229"/>
  <c r="AE229"/>
  <c r="EP229"/>
  <c r="DW229"/>
  <c r="CY229"/>
  <c r="BO229"/>
  <c r="S229"/>
  <c r="ED229"/>
  <c r="CG229"/>
  <c r="AW229"/>
  <c r="AP229"/>
  <c r="CL229"/>
  <c r="BB229"/>
  <c r="DV229"/>
  <c r="ET229"/>
  <c r="DJ229"/>
  <c r="CX229"/>
  <c r="BN229"/>
  <c r="R229"/>
  <c r="EC229"/>
  <c r="DQ229"/>
  <c r="EH229"/>
  <c r="BZ229"/>
  <c r="AD229"/>
  <c r="EO229"/>
  <c r="AO229"/>
  <c r="CK229"/>
  <c r="BA229"/>
  <c r="CF229"/>
  <c r="AV229"/>
  <c r="EG229"/>
  <c r="DI229"/>
  <c r="ES229"/>
  <c r="DU229"/>
  <c r="BY229"/>
  <c r="AC229"/>
  <c r="EN229"/>
  <c r="CW229"/>
  <c r="BM229"/>
  <c r="Q229"/>
  <c r="EB229"/>
  <c r="AS231"/>
  <c r="CO231"/>
  <c r="BE231"/>
  <c r="CJ231"/>
  <c r="AZ231"/>
  <c r="EK231"/>
  <c r="DM231"/>
  <c r="EW231"/>
  <c r="CC231"/>
  <c r="AG231"/>
  <c r="ER231"/>
  <c r="DY231"/>
  <c r="DA231"/>
  <c r="BQ231"/>
  <c r="U231"/>
  <c r="EF231"/>
  <c r="CI231"/>
  <c r="AY231"/>
  <c r="AR231"/>
  <c r="CN231"/>
  <c r="BD231"/>
  <c r="DX231"/>
  <c r="EV231"/>
  <c r="DL231"/>
  <c r="CZ231"/>
  <c r="BP231"/>
  <c r="T231"/>
  <c r="EE231"/>
  <c r="DS231"/>
  <c r="EJ231"/>
  <c r="CB231"/>
  <c r="AF231"/>
  <c r="EQ231"/>
  <c r="AQ231"/>
  <c r="CM231"/>
  <c r="BC231"/>
  <c r="CH231"/>
  <c r="AX231"/>
  <c r="EI231"/>
  <c r="DK231"/>
  <c r="EU231"/>
  <c r="DW231"/>
  <c r="CA231"/>
  <c r="AE231"/>
  <c r="EP231"/>
  <c r="CY231"/>
  <c r="BO231"/>
  <c r="S231"/>
  <c r="ED231"/>
  <c r="CG231"/>
  <c r="AW231"/>
  <c r="AP231"/>
  <c r="CL231"/>
  <c r="BB231"/>
  <c r="DV231"/>
  <c r="ET231"/>
  <c r="EH231"/>
  <c r="CX231"/>
  <c r="BN231"/>
  <c r="R231"/>
  <c r="EC231"/>
  <c r="DQ231"/>
  <c r="DJ231"/>
  <c r="BZ231"/>
  <c r="AD231"/>
  <c r="EO231"/>
  <c r="AO231"/>
  <c r="CK231"/>
  <c r="BA231"/>
  <c r="CF231"/>
  <c r="AV231"/>
  <c r="EG231"/>
  <c r="DI231"/>
  <c r="ES231"/>
  <c r="BY231"/>
  <c r="AC231"/>
  <c r="EN231"/>
  <c r="DU231"/>
  <c r="CW231"/>
  <c r="BM231"/>
  <c r="Q231"/>
  <c r="EB231"/>
  <c r="AS233"/>
  <c r="CO233"/>
  <c r="BE233"/>
  <c r="CJ233"/>
  <c r="AZ233"/>
  <c r="EK233"/>
  <c r="DM233"/>
  <c r="EW233"/>
  <c r="DY233"/>
  <c r="CC233"/>
  <c r="AG233"/>
  <c r="ER233"/>
  <c r="DA233"/>
  <c r="BQ233"/>
  <c r="U233"/>
  <c r="EF233"/>
  <c r="CI233"/>
  <c r="AY233"/>
  <c r="AR233"/>
  <c r="CN233"/>
  <c r="BD233"/>
  <c r="DX233"/>
  <c r="EV233"/>
  <c r="EJ233"/>
  <c r="CZ233"/>
  <c r="BP233"/>
  <c r="T233"/>
  <c r="EE233"/>
  <c r="DS233"/>
  <c r="DL233"/>
  <c r="CB233"/>
  <c r="AF233"/>
  <c r="EQ233"/>
  <c r="AQ233"/>
  <c r="CM233"/>
  <c r="BC233"/>
  <c r="CH233"/>
  <c r="AX233"/>
  <c r="EI233"/>
  <c r="DK233"/>
  <c r="EU233"/>
  <c r="CA233"/>
  <c r="AE233"/>
  <c r="EP233"/>
  <c r="DW233"/>
  <c r="CY233"/>
  <c r="BO233"/>
  <c r="S233"/>
  <c r="ED233"/>
  <c r="CG233"/>
  <c r="AW233"/>
  <c r="AP233"/>
  <c r="CL233"/>
  <c r="BB233"/>
  <c r="DV233"/>
  <c r="ET233"/>
  <c r="DJ233"/>
  <c r="CX233"/>
  <c r="BN233"/>
  <c r="R233"/>
  <c r="EC233"/>
  <c r="DQ233"/>
  <c r="EH233"/>
  <c r="BZ233"/>
  <c r="AD233"/>
  <c r="EO233"/>
  <c r="AO233"/>
  <c r="CK233"/>
  <c r="BA233"/>
  <c r="CF233"/>
  <c r="AV233"/>
  <c r="EG233"/>
  <c r="DI233"/>
  <c r="ES233"/>
  <c r="DU233"/>
  <c r="BY233"/>
  <c r="AC233"/>
  <c r="EN233"/>
  <c r="CW233"/>
  <c r="BM233"/>
  <c r="Q233"/>
  <c r="EB233"/>
  <c r="AS235"/>
  <c r="CO235"/>
  <c r="BE235"/>
  <c r="CJ235"/>
  <c r="AZ235"/>
  <c r="EK235"/>
  <c r="DM235"/>
  <c r="EW235"/>
  <c r="CC235"/>
  <c r="AG235"/>
  <c r="ER235"/>
  <c r="DY235"/>
  <c r="DA235"/>
  <c r="BQ235"/>
  <c r="U235"/>
  <c r="EF235"/>
  <c r="CI235"/>
  <c r="AY235"/>
  <c r="AR235"/>
  <c r="CN235"/>
  <c r="BD235"/>
  <c r="DX235"/>
  <c r="EV235"/>
  <c r="DL235"/>
  <c r="CZ235"/>
  <c r="BP235"/>
  <c r="T235"/>
  <c r="EE235"/>
  <c r="DS235"/>
  <c r="EJ235"/>
  <c r="CB235"/>
  <c r="AF235"/>
  <c r="EQ235"/>
  <c r="AQ235"/>
  <c r="CM235"/>
  <c r="BC235"/>
  <c r="CH235"/>
  <c r="AX235"/>
  <c r="EI235"/>
  <c r="DK235"/>
  <c r="EU235"/>
  <c r="DW235"/>
  <c r="CA235"/>
  <c r="AE235"/>
  <c r="EP235"/>
  <c r="CY235"/>
  <c r="BO235"/>
  <c r="S235"/>
  <c r="ED235"/>
  <c r="CG235"/>
  <c r="AW235"/>
  <c r="AP235"/>
  <c r="CL235"/>
  <c r="BB235"/>
  <c r="DV235"/>
  <c r="ET235"/>
  <c r="EH235"/>
  <c r="CX235"/>
  <c r="BN235"/>
  <c r="R235"/>
  <c r="EC235"/>
  <c r="DQ235"/>
  <c r="DJ235"/>
  <c r="BZ235"/>
  <c r="AD235"/>
  <c r="EO235"/>
  <c r="AO235"/>
  <c r="CK235"/>
  <c r="BA235"/>
  <c r="CF235"/>
  <c r="AV235"/>
  <c r="EG235"/>
  <c r="DI235"/>
  <c r="ES235"/>
  <c r="BY235"/>
  <c r="AC235"/>
  <c r="EN235"/>
  <c r="DU235"/>
  <c r="CW235"/>
  <c r="BM235"/>
  <c r="Q235"/>
  <c r="EB235"/>
  <c r="AS237"/>
  <c r="CO237"/>
  <c r="BE237"/>
  <c r="CJ237"/>
  <c r="AZ237"/>
  <c r="EK237"/>
  <c r="DM237"/>
  <c r="EW237"/>
  <c r="DY237"/>
  <c r="CC237"/>
  <c r="AG237"/>
  <c r="ER237"/>
  <c r="DA237"/>
  <c r="BQ237"/>
  <c r="U237"/>
  <c r="EF237"/>
  <c r="CI237"/>
  <c r="AY237"/>
  <c r="AR237"/>
  <c r="CN237"/>
  <c r="BD237"/>
  <c r="DX237"/>
  <c r="EV237"/>
  <c r="EJ237"/>
  <c r="CZ237"/>
  <c r="BP237"/>
  <c r="T237"/>
  <c r="EE237"/>
  <c r="DS237"/>
  <c r="DL237"/>
  <c r="CB237"/>
  <c r="AF237"/>
  <c r="EQ237"/>
  <c r="AQ237"/>
  <c r="CM237"/>
  <c r="BC237"/>
  <c r="CH237"/>
  <c r="AX237"/>
  <c r="EI237"/>
  <c r="DK237"/>
  <c r="EU237"/>
  <c r="CA237"/>
  <c r="AE237"/>
  <c r="EP237"/>
  <c r="DW237"/>
  <c r="CY237"/>
  <c r="BO237"/>
  <c r="S237"/>
  <c r="ED237"/>
  <c r="CG237"/>
  <c r="AW237"/>
  <c r="AP237"/>
  <c r="CL237"/>
  <c r="BB237"/>
  <c r="DV237"/>
  <c r="ET237"/>
  <c r="DJ237"/>
  <c r="CX237"/>
  <c r="BN237"/>
  <c r="R237"/>
  <c r="EC237"/>
  <c r="DQ237"/>
  <c r="EH237"/>
  <c r="BZ237"/>
  <c r="AD237"/>
  <c r="EO237"/>
  <c r="AO237"/>
  <c r="CK237"/>
  <c r="BA237"/>
  <c r="CF237"/>
  <c r="AV237"/>
  <c r="EG237"/>
  <c r="DI237"/>
  <c r="ES237"/>
  <c r="DU237"/>
  <c r="BY237"/>
  <c r="AC237"/>
  <c r="EN237"/>
  <c r="CW237"/>
  <c r="BM237"/>
  <c r="Q237"/>
  <c r="EB237"/>
  <c r="AS239"/>
  <c r="CO239"/>
  <c r="BE239"/>
  <c r="CJ239"/>
  <c r="AZ239"/>
  <c r="EK239"/>
  <c r="DM239"/>
  <c r="EW239"/>
  <c r="CC239"/>
  <c r="AG239"/>
  <c r="ER239"/>
  <c r="DY239"/>
  <c r="DA239"/>
  <c r="BQ239"/>
  <c r="U239"/>
  <c r="EF239"/>
  <c r="CI239"/>
  <c r="AY239"/>
  <c r="AR239"/>
  <c r="CN239"/>
  <c r="BD239"/>
  <c r="DX239"/>
  <c r="EV239"/>
  <c r="DL239"/>
  <c r="CZ239"/>
  <c r="BP239"/>
  <c r="T239"/>
  <c r="EE239"/>
  <c r="DS239"/>
  <c r="EJ239"/>
  <c r="CB239"/>
  <c r="AF239"/>
  <c r="EQ239"/>
  <c r="AQ239"/>
  <c r="CM239"/>
  <c r="BC239"/>
  <c r="CH239"/>
  <c r="AX239"/>
  <c r="EI239"/>
  <c r="DK239"/>
  <c r="EU239"/>
  <c r="DW239"/>
  <c r="CA239"/>
  <c r="AE239"/>
  <c r="EP239"/>
  <c r="CY239"/>
  <c r="BO239"/>
  <c r="S239"/>
  <c r="ED239"/>
  <c r="CG239"/>
  <c r="AW239"/>
  <c r="AP239"/>
  <c r="CL239"/>
  <c r="BB239"/>
  <c r="DV239"/>
  <c r="ET239"/>
  <c r="EH239"/>
  <c r="CX239"/>
  <c r="BN239"/>
  <c r="R239"/>
  <c r="EC239"/>
  <c r="DQ239"/>
  <c r="DJ239"/>
  <c r="BZ239"/>
  <c r="AD239"/>
  <c r="EO239"/>
  <c r="AO239"/>
  <c r="CK239"/>
  <c r="BA239"/>
  <c r="CF239"/>
  <c r="AV239"/>
  <c r="EG239"/>
  <c r="DI239"/>
  <c r="ES239"/>
  <c r="BY239"/>
  <c r="AC239"/>
  <c r="EN239"/>
  <c r="DU239"/>
  <c r="CW239"/>
  <c r="BM239"/>
  <c r="Q239"/>
  <c r="EB239"/>
  <c r="AS241"/>
  <c r="CO241"/>
  <c r="BE241"/>
  <c r="CJ241"/>
  <c r="AZ241"/>
  <c r="EK241"/>
  <c r="DM241"/>
  <c r="EW241"/>
  <c r="DY241"/>
  <c r="CC241"/>
  <c r="AG241"/>
  <c r="ER241"/>
  <c r="DA241"/>
  <c r="BQ241"/>
  <c r="U241"/>
  <c r="EF241"/>
  <c r="CI241"/>
  <c r="AY241"/>
  <c r="AR241"/>
  <c r="CN241"/>
  <c r="BD241"/>
  <c r="DX241"/>
  <c r="EV241"/>
  <c r="EJ241"/>
  <c r="CZ241"/>
  <c r="BP241"/>
  <c r="T241"/>
  <c r="EE241"/>
  <c r="DS241"/>
  <c r="DL241"/>
  <c r="CB241"/>
  <c r="AF241"/>
  <c r="EQ241"/>
  <c r="AQ241"/>
  <c r="CM241"/>
  <c r="BC241"/>
  <c r="CH241"/>
  <c r="AX241"/>
  <c r="EI241"/>
  <c r="DK241"/>
  <c r="EU241"/>
  <c r="CA241"/>
  <c r="AE241"/>
  <c r="EP241"/>
  <c r="DW241"/>
  <c r="CY241"/>
  <c r="BO241"/>
  <c r="S241"/>
  <c r="ED241"/>
  <c r="CG241"/>
  <c r="AW241"/>
  <c r="AP241"/>
  <c r="CL241"/>
  <c r="BB241"/>
  <c r="DV241"/>
  <c r="ET241"/>
  <c r="DJ241"/>
  <c r="CX241"/>
  <c r="BN241"/>
  <c r="R241"/>
  <c r="EC241"/>
  <c r="DQ241"/>
  <c r="EH241"/>
  <c r="BZ241"/>
  <c r="AD241"/>
  <c r="EO241"/>
  <c r="AO241"/>
  <c r="CK241"/>
  <c r="BA241"/>
  <c r="CF241"/>
  <c r="AV241"/>
  <c r="EG241"/>
  <c r="DI241"/>
  <c r="ES241"/>
  <c r="DU241"/>
  <c r="BY241"/>
  <c r="AC241"/>
  <c r="EN241"/>
  <c r="CW241"/>
  <c r="BM241"/>
  <c r="Q241"/>
  <c r="EB241"/>
  <c r="AS243"/>
  <c r="CO243"/>
  <c r="BE243"/>
  <c r="CJ243"/>
  <c r="AZ243"/>
  <c r="EK243"/>
  <c r="DM243"/>
  <c r="EW243"/>
  <c r="CC243"/>
  <c r="AG243"/>
  <c r="ER243"/>
  <c r="DY243"/>
  <c r="DA243"/>
  <c r="BQ243"/>
  <c r="U243"/>
  <c r="EF243"/>
  <c r="CI243"/>
  <c r="AY243"/>
  <c r="AR243"/>
  <c r="CN243"/>
  <c r="BD243"/>
  <c r="DX243"/>
  <c r="EV243"/>
  <c r="DL243"/>
  <c r="CZ243"/>
  <c r="BP243"/>
  <c r="T243"/>
  <c r="EE243"/>
  <c r="DS243"/>
  <c r="EJ243"/>
  <c r="CB243"/>
  <c r="AF243"/>
  <c r="EQ243"/>
  <c r="AQ243"/>
  <c r="CM243"/>
  <c r="BC243"/>
  <c r="CH243"/>
  <c r="AX243"/>
  <c r="EI243"/>
  <c r="DK243"/>
  <c r="EU243"/>
  <c r="DW243"/>
  <c r="CA243"/>
  <c r="AE243"/>
  <c r="EP243"/>
  <c r="CY243"/>
  <c r="BO243"/>
  <c r="S243"/>
  <c r="ED243"/>
  <c r="CG243"/>
  <c r="AW243"/>
  <c r="AP243"/>
  <c r="CL243"/>
  <c r="BB243"/>
  <c r="DV243"/>
  <c r="ET243"/>
  <c r="EH243"/>
  <c r="CX243"/>
  <c r="BN243"/>
  <c r="R243"/>
  <c r="EC243"/>
  <c r="DQ243"/>
  <c r="DJ243"/>
  <c r="BZ243"/>
  <c r="AD243"/>
  <c r="EO243"/>
  <c r="AO243"/>
  <c r="CK243"/>
  <c r="BA243"/>
  <c r="CF243"/>
  <c r="AV243"/>
  <c r="EG243"/>
  <c r="DI243"/>
  <c r="ES243"/>
  <c r="BY243"/>
  <c r="AC243"/>
  <c r="EN243"/>
  <c r="DU243"/>
  <c r="CW243"/>
  <c r="BM243"/>
  <c r="Q243"/>
  <c r="EB243"/>
  <c r="AS245"/>
  <c r="CO245"/>
  <c r="BE245"/>
  <c r="CJ245"/>
  <c r="AZ245"/>
  <c r="EK245"/>
  <c r="DM245"/>
  <c r="EW245"/>
  <c r="DY245"/>
  <c r="CC245"/>
  <c r="AG245"/>
  <c r="ER245"/>
  <c r="DA245"/>
  <c r="BQ245"/>
  <c r="U245"/>
  <c r="EF245"/>
  <c r="CI245"/>
  <c r="AY245"/>
  <c r="AR245"/>
  <c r="CN245"/>
  <c r="BD245"/>
  <c r="DX245"/>
  <c r="EV245"/>
  <c r="EJ245"/>
  <c r="CZ245"/>
  <c r="BP245"/>
  <c r="T245"/>
  <c r="EE245"/>
  <c r="DS245"/>
  <c r="DL245"/>
  <c r="CB245"/>
  <c r="AF245"/>
  <c r="EQ245"/>
  <c r="AQ245"/>
  <c r="CM245"/>
  <c r="BC245"/>
  <c r="CH245"/>
  <c r="AX245"/>
  <c r="EI245"/>
  <c r="DK245"/>
  <c r="EU245"/>
  <c r="CA245"/>
  <c r="AE245"/>
  <c r="EP245"/>
  <c r="DW245"/>
  <c r="CY245"/>
  <c r="BO245"/>
  <c r="S245"/>
  <c r="ED245"/>
  <c r="CG245"/>
  <c r="AW245"/>
  <c r="AP245"/>
  <c r="CL245"/>
  <c r="BB245"/>
  <c r="DV245"/>
  <c r="ET245"/>
  <c r="DJ245"/>
  <c r="CX245"/>
  <c r="BN245"/>
  <c r="R245"/>
  <c r="EC245"/>
  <c r="DQ245"/>
  <c r="EH245"/>
  <c r="BZ245"/>
  <c r="AD245"/>
  <c r="EO245"/>
  <c r="AO245"/>
  <c r="CK245"/>
  <c r="BA245"/>
  <c r="CF245"/>
  <c r="AV245"/>
  <c r="EG245"/>
  <c r="DI245"/>
  <c r="ES245"/>
  <c r="DU245"/>
  <c r="BY245"/>
  <c r="AC245"/>
  <c r="EN245"/>
  <c r="CW245"/>
  <c r="BM245"/>
  <c r="Q245"/>
  <c r="EB245"/>
  <c r="AS247"/>
  <c r="CO247"/>
  <c r="BE247"/>
  <c r="CJ247"/>
  <c r="AZ247"/>
  <c r="EK247"/>
  <c r="DM247"/>
  <c r="EW247"/>
  <c r="CC247"/>
  <c r="AG247"/>
  <c r="ER247"/>
  <c r="DY247"/>
  <c r="DA247"/>
  <c r="BQ247"/>
  <c r="U247"/>
  <c r="EF247"/>
  <c r="CI247"/>
  <c r="AY247"/>
  <c r="AR247"/>
  <c r="CN247"/>
  <c r="BD247"/>
  <c r="DX247"/>
  <c r="EV247"/>
  <c r="DL247"/>
  <c r="CZ247"/>
  <c r="BP247"/>
  <c r="T247"/>
  <c r="EE247"/>
  <c r="DS247"/>
  <c r="EJ247"/>
  <c r="CB247"/>
  <c r="AF247"/>
  <c r="EQ247"/>
  <c r="AQ247"/>
  <c r="CM247"/>
  <c r="BC247"/>
  <c r="CH247"/>
  <c r="AX247"/>
  <c r="EI247"/>
  <c r="DK247"/>
  <c r="EU247"/>
  <c r="DW247"/>
  <c r="CA247"/>
  <c r="AE247"/>
  <c r="EP247"/>
  <c r="CY247"/>
  <c r="BO247"/>
  <c r="S247"/>
  <c r="ED247"/>
  <c r="CG247"/>
  <c r="AW247"/>
  <c r="AP247"/>
  <c r="CL247"/>
  <c r="BB247"/>
  <c r="DV247"/>
  <c r="ET247"/>
  <c r="EH247"/>
  <c r="CX247"/>
  <c r="BN247"/>
  <c r="R247"/>
  <c r="EC247"/>
  <c r="DQ247"/>
  <c r="DJ247"/>
  <c r="BZ247"/>
  <c r="AD247"/>
  <c r="EO247"/>
  <c r="AO247"/>
  <c r="CK247"/>
  <c r="BA247"/>
  <c r="CF247"/>
  <c r="AV247"/>
  <c r="EG247"/>
  <c r="DI247"/>
  <c r="ES247"/>
  <c r="BY247"/>
  <c r="AC247"/>
  <c r="EN247"/>
  <c r="DU247"/>
  <c r="CW247"/>
  <c r="BM247"/>
  <c r="Q247"/>
  <c r="EB247"/>
  <c r="AS249"/>
  <c r="CO249"/>
  <c r="BE249"/>
  <c r="CJ249"/>
  <c r="AZ249"/>
  <c r="EK249"/>
  <c r="DM249"/>
  <c r="EW249"/>
  <c r="DY249"/>
  <c r="CC249"/>
  <c r="AG249"/>
  <c r="ER249"/>
  <c r="DA249"/>
  <c r="BQ249"/>
  <c r="U249"/>
  <c r="EF249"/>
  <c r="CI249"/>
  <c r="AY249"/>
  <c r="AR249"/>
  <c r="CN249"/>
  <c r="BD249"/>
  <c r="DX249"/>
  <c r="EV249"/>
  <c r="EJ249"/>
  <c r="CZ249"/>
  <c r="BP249"/>
  <c r="T249"/>
  <c r="EE249"/>
  <c r="DS249"/>
  <c r="DL249"/>
  <c r="CB249"/>
  <c r="AF249"/>
  <c r="EQ249"/>
  <c r="AQ249"/>
  <c r="CM249"/>
  <c r="BC249"/>
  <c r="CH249"/>
  <c r="AX249"/>
  <c r="EI249"/>
  <c r="DK249"/>
  <c r="EU249"/>
  <c r="CA249"/>
  <c r="AE249"/>
  <c r="EP249"/>
  <c r="DW249"/>
  <c r="CY249"/>
  <c r="BO249"/>
  <c r="S249"/>
  <c r="ED249"/>
  <c r="CG249"/>
  <c r="AW249"/>
  <c r="AP249"/>
  <c r="CL249"/>
  <c r="BB249"/>
  <c r="DV249"/>
  <c r="ET249"/>
  <c r="DJ249"/>
  <c r="CX249"/>
  <c r="BN249"/>
  <c r="R249"/>
  <c r="EC249"/>
  <c r="DQ249"/>
  <c r="EH249"/>
  <c r="BZ249"/>
  <c r="AD249"/>
  <c r="EO249"/>
  <c r="AO249"/>
  <c r="CK249"/>
  <c r="BA249"/>
  <c r="CF249"/>
  <c r="AV249"/>
  <c r="EG249"/>
  <c r="DI249"/>
  <c r="ES249"/>
  <c r="DU249"/>
  <c r="BY249"/>
  <c r="AC249"/>
  <c r="EN249"/>
  <c r="CW249"/>
  <c r="BM249"/>
  <c r="Q249"/>
  <c r="EB249"/>
  <c r="AS251"/>
  <c r="CO251"/>
  <c r="BE251"/>
  <c r="CJ251"/>
  <c r="AZ251"/>
  <c r="EK251"/>
  <c r="DM251"/>
  <c r="EW251"/>
  <c r="CC251"/>
  <c r="AG251"/>
  <c r="ER251"/>
  <c r="DY251"/>
  <c r="DA251"/>
  <c r="BQ251"/>
  <c r="U251"/>
  <c r="EF251"/>
  <c r="CI251"/>
  <c r="AY251"/>
  <c r="AR251"/>
  <c r="CN251"/>
  <c r="BD251"/>
  <c r="DX251"/>
  <c r="EV251"/>
  <c r="DL251"/>
  <c r="CZ251"/>
  <c r="BP251"/>
  <c r="T251"/>
  <c r="EE251"/>
  <c r="DS251"/>
  <c r="EJ251"/>
  <c r="CB251"/>
  <c r="AF251"/>
  <c r="EQ251"/>
  <c r="AQ251"/>
  <c r="CM251"/>
  <c r="BC251"/>
  <c r="CH251"/>
  <c r="AX251"/>
  <c r="EI251"/>
  <c r="DK251"/>
  <c r="EU251"/>
  <c r="DW251"/>
  <c r="CA251"/>
  <c r="AE251"/>
  <c r="EP251"/>
  <c r="CY251"/>
  <c r="BO251"/>
  <c r="S251"/>
  <c r="ED251"/>
  <c r="CG251"/>
  <c r="AW251"/>
  <c r="AP251"/>
  <c r="CL251"/>
  <c r="BB251"/>
  <c r="DV251"/>
  <c r="ET251"/>
  <c r="EH251"/>
  <c r="CX251"/>
  <c r="BN251"/>
  <c r="R251"/>
  <c r="EC251"/>
  <c r="DQ251"/>
  <c r="DJ251"/>
  <c r="BZ251"/>
  <c r="AD251"/>
  <c r="EO251"/>
  <c r="AO251"/>
  <c r="CK251"/>
  <c r="BA251"/>
  <c r="CF251"/>
  <c r="AV251"/>
  <c r="EG251"/>
  <c r="DI251"/>
  <c r="ES251"/>
  <c r="BY251"/>
  <c r="AC251"/>
  <c r="EN251"/>
  <c r="DU251"/>
  <c r="CW251"/>
  <c r="BM251"/>
  <c r="Q251"/>
  <c r="EB251"/>
  <c r="AS253"/>
  <c r="CO253"/>
  <c r="BE253"/>
  <c r="CJ253"/>
  <c r="AZ253"/>
  <c r="EK253"/>
  <c r="DM253"/>
  <c r="EW253"/>
  <c r="DY253"/>
  <c r="CC253"/>
  <c r="AG253"/>
  <c r="ER253"/>
  <c r="DA253"/>
  <c r="BQ253"/>
  <c r="U253"/>
  <c r="EF253"/>
  <c r="CI253"/>
  <c r="AY253"/>
  <c r="AR253"/>
  <c r="CN253"/>
  <c r="BD253"/>
  <c r="DX253"/>
  <c r="EV253"/>
  <c r="EJ253"/>
  <c r="CZ253"/>
  <c r="BP253"/>
  <c r="T253"/>
  <c r="EE253"/>
  <c r="DS253"/>
  <c r="DL253"/>
  <c r="CB253"/>
  <c r="AF253"/>
  <c r="EQ253"/>
  <c r="AQ253"/>
  <c r="CM253"/>
  <c r="BC253"/>
  <c r="CH253"/>
  <c r="AX253"/>
  <c r="EI253"/>
  <c r="DK253"/>
  <c r="EU253"/>
  <c r="CA253"/>
  <c r="AE253"/>
  <c r="EP253"/>
  <c r="DW253"/>
  <c r="CY253"/>
  <c r="BO253"/>
  <c r="S253"/>
  <c r="ED253"/>
  <c r="CG253"/>
  <c r="AW253"/>
  <c r="AP253"/>
  <c r="CL253"/>
  <c r="BB253"/>
  <c r="DV253"/>
  <c r="ET253"/>
  <c r="DJ253"/>
  <c r="CX253"/>
  <c r="BN253"/>
  <c r="R253"/>
  <c r="EC253"/>
  <c r="DQ253"/>
  <c r="EH253"/>
  <c r="BZ253"/>
  <c r="AD253"/>
  <c r="EO253"/>
  <c r="AO253"/>
  <c r="CK253"/>
  <c r="BA253"/>
  <c r="CF253"/>
  <c r="AV253"/>
  <c r="EG253"/>
  <c r="DI253"/>
  <c r="ES253"/>
  <c r="DU253"/>
  <c r="BY253"/>
  <c r="AC253"/>
  <c r="EN253"/>
  <c r="CW253"/>
  <c r="BM253"/>
  <c r="Q253"/>
  <c r="EB253"/>
  <c r="AS255"/>
  <c r="CO255"/>
  <c r="BE255"/>
  <c r="CJ255"/>
  <c r="AZ255"/>
  <c r="EK255"/>
  <c r="DM255"/>
  <c r="EW255"/>
  <c r="CC255"/>
  <c r="AG255"/>
  <c r="ER255"/>
  <c r="DY255"/>
  <c r="DA255"/>
  <c r="BQ255"/>
  <c r="U255"/>
  <c r="EF255"/>
  <c r="CI255"/>
  <c r="AY255"/>
  <c r="AR255"/>
  <c r="CN255"/>
  <c r="BD255"/>
  <c r="DX255"/>
  <c r="EV255"/>
  <c r="DL255"/>
  <c r="CZ255"/>
  <c r="BP255"/>
  <c r="T255"/>
  <c r="EE255"/>
  <c r="DS255"/>
  <c r="EJ255"/>
  <c r="CB255"/>
  <c r="AF255"/>
  <c r="EQ255"/>
  <c r="AQ255"/>
  <c r="CM255"/>
  <c r="BC255"/>
  <c r="CH255"/>
  <c r="AX255"/>
  <c r="EI255"/>
  <c r="DK255"/>
  <c r="EU255"/>
  <c r="DW255"/>
  <c r="CA255"/>
  <c r="AE255"/>
  <c r="EP255"/>
  <c r="CY255"/>
  <c r="BO255"/>
  <c r="S255"/>
  <c r="ED255"/>
  <c r="CG255"/>
  <c r="AW255"/>
  <c r="AP255"/>
  <c r="CL255"/>
  <c r="BB255"/>
  <c r="DV255"/>
  <c r="ET255"/>
  <c r="EH255"/>
  <c r="CX255"/>
  <c r="BN255"/>
  <c r="R255"/>
  <c r="EC255"/>
  <c r="DQ255"/>
  <c r="DJ255"/>
  <c r="BZ255"/>
  <c r="AD255"/>
  <c r="EO255"/>
  <c r="AO255"/>
  <c r="CK255"/>
  <c r="BA255"/>
  <c r="CF255"/>
  <c r="AV255"/>
  <c r="EG255"/>
  <c r="DI255"/>
  <c r="ES255"/>
  <c r="BY255"/>
  <c r="AC255"/>
  <c r="EN255"/>
  <c r="DU255"/>
  <c r="CW255"/>
  <c r="BM255"/>
  <c r="Q255"/>
  <c r="EB255"/>
  <c r="AS257"/>
  <c r="CO257"/>
  <c r="BE257"/>
  <c r="CJ257"/>
  <c r="AZ257"/>
  <c r="EK257"/>
  <c r="DM257"/>
  <c r="EW257"/>
  <c r="DY257"/>
  <c r="CC257"/>
  <c r="AG257"/>
  <c r="ER257"/>
  <c r="DA257"/>
  <c r="BQ257"/>
  <c r="U257"/>
  <c r="EF257"/>
  <c r="CI257"/>
  <c r="AY257"/>
  <c r="AR257"/>
  <c r="CN257"/>
  <c r="BD257"/>
  <c r="DX257"/>
  <c r="EV257"/>
  <c r="EJ257"/>
  <c r="CZ257"/>
  <c r="BP257"/>
  <c r="T257"/>
  <c r="EE257"/>
  <c r="DS257"/>
  <c r="DL257"/>
  <c r="CB257"/>
  <c r="AF257"/>
  <c r="EQ257"/>
  <c r="AQ257"/>
  <c r="CM257"/>
  <c r="BC257"/>
  <c r="CH257"/>
  <c r="AX257"/>
  <c r="EI257"/>
  <c r="DK257"/>
  <c r="EU257"/>
  <c r="CA257"/>
  <c r="AE257"/>
  <c r="EP257"/>
  <c r="DW257"/>
  <c r="CY257"/>
  <c r="BO257"/>
  <c r="S257"/>
  <c r="ED257"/>
  <c r="CG257"/>
  <c r="AW257"/>
  <c r="AP257"/>
  <c r="CL257"/>
  <c r="BB257"/>
  <c r="DV257"/>
  <c r="ET257"/>
  <c r="DJ257"/>
  <c r="CX257"/>
  <c r="BN257"/>
  <c r="R257"/>
  <c r="EC257"/>
  <c r="DQ257"/>
  <c r="EH257"/>
  <c r="BZ257"/>
  <c r="AD257"/>
  <c r="EO257"/>
  <c r="AO257"/>
  <c r="CK257"/>
  <c r="BA257"/>
  <c r="CF257"/>
  <c r="AV257"/>
  <c r="EG257"/>
  <c r="DI257"/>
  <c r="ES257"/>
  <c r="DU257"/>
  <c r="BY257"/>
  <c r="AC257"/>
  <c r="EN257"/>
  <c r="CW257"/>
  <c r="BM257"/>
  <c r="Q257"/>
  <c r="EB257"/>
  <c r="AS259"/>
  <c r="CO259"/>
  <c r="BE259"/>
  <c r="CJ259"/>
  <c r="AZ259"/>
  <c r="EK259"/>
  <c r="DM259"/>
  <c r="EW259"/>
  <c r="CC259"/>
  <c r="AG259"/>
  <c r="ER259"/>
  <c r="DY259"/>
  <c r="DA259"/>
  <c r="BQ259"/>
  <c r="U259"/>
  <c r="EF259"/>
  <c r="CI259"/>
  <c r="AY259"/>
  <c r="AR259"/>
  <c r="CN259"/>
  <c r="BD259"/>
  <c r="DX259"/>
  <c r="EV259"/>
  <c r="DL259"/>
  <c r="CZ259"/>
  <c r="BP259"/>
  <c r="T259"/>
  <c r="EE259"/>
  <c r="DS259"/>
  <c r="EJ259"/>
  <c r="CB259"/>
  <c r="AF259"/>
  <c r="EQ259"/>
  <c r="AQ259"/>
  <c r="CM259"/>
  <c r="BC259"/>
  <c r="CH259"/>
  <c r="AX259"/>
  <c r="EI259"/>
  <c r="DK259"/>
  <c r="EU259"/>
  <c r="DW259"/>
  <c r="CA259"/>
  <c r="AE259"/>
  <c r="EP259"/>
  <c r="CY259"/>
  <c r="BO259"/>
  <c r="S259"/>
  <c r="ED259"/>
  <c r="CG259"/>
  <c r="AW259"/>
  <c r="AP259"/>
  <c r="CL259"/>
  <c r="BB259"/>
  <c r="DV259"/>
  <c r="ET259"/>
  <c r="EH259"/>
  <c r="CX259"/>
  <c r="BN259"/>
  <c r="R259"/>
  <c r="EC259"/>
  <c r="DQ259"/>
  <c r="DJ259"/>
  <c r="BZ259"/>
  <c r="AD259"/>
  <c r="EO259"/>
  <c r="AO259"/>
  <c r="CK259"/>
  <c r="BA259"/>
  <c r="CF259"/>
  <c r="AV259"/>
  <c r="EG259"/>
  <c r="DI259"/>
  <c r="ES259"/>
  <c r="BY259"/>
  <c r="AC259"/>
  <c r="EN259"/>
  <c r="DU259"/>
  <c r="CW259"/>
  <c r="BM259"/>
  <c r="Q259"/>
  <c r="EB259"/>
  <c r="AS261"/>
  <c r="CO261"/>
  <c r="BE261"/>
  <c r="CJ261"/>
  <c r="AZ261"/>
  <c r="EK261"/>
  <c r="DM261"/>
  <c r="EW261"/>
  <c r="DY261"/>
  <c r="CC261"/>
  <c r="AG261"/>
  <c r="ER261"/>
  <c r="DA261"/>
  <c r="BQ261"/>
  <c r="U261"/>
  <c r="EF261"/>
  <c r="CI261"/>
  <c r="AY261"/>
  <c r="AR261"/>
  <c r="CN261"/>
  <c r="BD261"/>
  <c r="DX261"/>
  <c r="EV261"/>
  <c r="EJ261"/>
  <c r="CZ261"/>
  <c r="BP261"/>
  <c r="T261"/>
  <c r="EE261"/>
  <c r="DS261"/>
  <c r="DL261"/>
  <c r="CB261"/>
  <c r="AF261"/>
  <c r="EQ261"/>
  <c r="AQ261"/>
  <c r="CM261"/>
  <c r="BC261"/>
  <c r="CH261"/>
  <c r="AX261"/>
  <c r="EI261"/>
  <c r="DK261"/>
  <c r="EU261"/>
  <c r="CA261"/>
  <c r="AE261"/>
  <c r="EP261"/>
  <c r="DW261"/>
  <c r="CY261"/>
  <c r="BO261"/>
  <c r="S261"/>
  <c r="ED261"/>
  <c r="CG261"/>
  <c r="AW261"/>
  <c r="AP261"/>
  <c r="CL261"/>
  <c r="BB261"/>
  <c r="DV261"/>
  <c r="ET261"/>
  <c r="DJ261"/>
  <c r="CX261"/>
  <c r="BN261"/>
  <c r="R261"/>
  <c r="EC261"/>
  <c r="DQ261"/>
  <c r="EH261"/>
  <c r="BZ261"/>
  <c r="AD261"/>
  <c r="EO261"/>
  <c r="AO261"/>
  <c r="CK261"/>
  <c r="BA261"/>
  <c r="CF261"/>
  <c r="AV261"/>
  <c r="EG261"/>
  <c r="DI261"/>
  <c r="ES261"/>
  <c r="DU261"/>
  <c r="BY261"/>
  <c r="AC261"/>
  <c r="EN261"/>
  <c r="CW261"/>
  <c r="BM261"/>
  <c r="Q261"/>
  <c r="EB261"/>
  <c r="AS263"/>
  <c r="CO263"/>
  <c r="BE263"/>
  <c r="CJ263"/>
  <c r="AZ263"/>
  <c r="EK263"/>
  <c r="DM263"/>
  <c r="EW263"/>
  <c r="CC263"/>
  <c r="AG263"/>
  <c r="ER263"/>
  <c r="DY263"/>
  <c r="DA263"/>
  <c r="BQ263"/>
  <c r="U263"/>
  <c r="EF263"/>
  <c r="CI263"/>
  <c r="AY263"/>
  <c r="AR263"/>
  <c r="CN263"/>
  <c r="BD263"/>
  <c r="DX263"/>
  <c r="EV263"/>
  <c r="DL263"/>
  <c r="CZ263"/>
  <c r="BP263"/>
  <c r="T263"/>
  <c r="EE263"/>
  <c r="DS263"/>
  <c r="EJ263"/>
  <c r="CB263"/>
  <c r="AF263"/>
  <c r="EQ263"/>
  <c r="AQ263"/>
  <c r="CM263"/>
  <c r="BC263"/>
  <c r="CH263"/>
  <c r="AX263"/>
  <c r="EI263"/>
  <c r="DK263"/>
  <c r="EU263"/>
  <c r="DW263"/>
  <c r="CA263"/>
  <c r="AE263"/>
  <c r="EP263"/>
  <c r="CY263"/>
  <c r="BO263"/>
  <c r="S263"/>
  <c r="ED263"/>
  <c r="CG263"/>
  <c r="AW263"/>
  <c r="AP263"/>
  <c r="CL263"/>
  <c r="BB263"/>
  <c r="DV263"/>
  <c r="ET263"/>
  <c r="EH263"/>
  <c r="CX263"/>
  <c r="BN263"/>
  <c r="R263"/>
  <c r="EC263"/>
  <c r="DQ263"/>
  <c r="DJ263"/>
  <c r="BZ263"/>
  <c r="AD263"/>
  <c r="EO263"/>
  <c r="AO263"/>
  <c r="CK263"/>
  <c r="BA263"/>
  <c r="CF263"/>
  <c r="AV263"/>
  <c r="EG263"/>
  <c r="DI263"/>
  <c r="ES263"/>
  <c r="BY263"/>
  <c r="AC263"/>
  <c r="EN263"/>
  <c r="DU263"/>
  <c r="CW263"/>
  <c r="BM263"/>
  <c r="Q263"/>
  <c r="EB263"/>
  <c r="AS265"/>
  <c r="CO265"/>
  <c r="BE265"/>
  <c r="CJ265"/>
  <c r="AZ265"/>
  <c r="EK265"/>
  <c r="DM265"/>
  <c r="EW265"/>
  <c r="DY265"/>
  <c r="CC265"/>
  <c r="AG265"/>
  <c r="ER265"/>
  <c r="DA265"/>
  <c r="BQ265"/>
  <c r="U265"/>
  <c r="EF265"/>
  <c r="CI265"/>
  <c r="AY265"/>
  <c r="AR265"/>
  <c r="CN265"/>
  <c r="BD265"/>
  <c r="DX265"/>
  <c r="EV265"/>
  <c r="EJ265"/>
  <c r="CZ265"/>
  <c r="BP265"/>
  <c r="T265"/>
  <c r="EE265"/>
  <c r="DS265"/>
  <c r="DL265"/>
  <c r="CB265"/>
  <c r="AF265"/>
  <c r="EQ265"/>
  <c r="AQ265"/>
  <c r="CM265"/>
  <c r="BC265"/>
  <c r="CH265"/>
  <c r="AX265"/>
  <c r="EI265"/>
  <c r="DK265"/>
  <c r="EU265"/>
  <c r="CA265"/>
  <c r="AE265"/>
  <c r="EP265"/>
  <c r="DW265"/>
  <c r="CY265"/>
  <c r="BO265"/>
  <c r="S265"/>
  <c r="ED265"/>
  <c r="CG265"/>
  <c r="AW265"/>
  <c r="AP265"/>
  <c r="CL265"/>
  <c r="BB265"/>
  <c r="DV265"/>
  <c r="ET265"/>
  <c r="DJ265"/>
  <c r="CX265"/>
  <c r="BN265"/>
  <c r="R265"/>
  <c r="EC265"/>
  <c r="DQ265"/>
  <c r="EH265"/>
  <c r="BZ265"/>
  <c r="AD265"/>
  <c r="EO265"/>
  <c r="AO265"/>
  <c r="CK265"/>
  <c r="BA265"/>
  <c r="CF265"/>
  <c r="AV265"/>
  <c r="EG265"/>
  <c r="DI265"/>
  <c r="ES265"/>
  <c r="DU265"/>
  <c r="BY265"/>
  <c r="AC265"/>
  <c r="EN265"/>
  <c r="CW265"/>
  <c r="BM265"/>
  <c r="Q265"/>
  <c r="EB265"/>
  <c r="AS267"/>
  <c r="CO267"/>
  <c r="BE267"/>
  <c r="CJ267"/>
  <c r="AZ267"/>
  <c r="EK267"/>
  <c r="DM267"/>
  <c r="EW267"/>
  <c r="CC267"/>
  <c r="AG267"/>
  <c r="ER267"/>
  <c r="DY267"/>
  <c r="DA267"/>
  <c r="BQ267"/>
  <c r="U267"/>
  <c r="EF267"/>
  <c r="CI267"/>
  <c r="AY267"/>
  <c r="AR267"/>
  <c r="CN267"/>
  <c r="BD267"/>
  <c r="DX267"/>
  <c r="EV267"/>
  <c r="DL267"/>
  <c r="CZ267"/>
  <c r="BP267"/>
  <c r="T267"/>
  <c r="EE267"/>
  <c r="DS267"/>
  <c r="EJ267"/>
  <c r="CB267"/>
  <c r="AF267"/>
  <c r="EQ267"/>
  <c r="AQ267"/>
  <c r="CM267"/>
  <c r="BC267"/>
  <c r="CH267"/>
  <c r="AX267"/>
  <c r="EI267"/>
  <c r="DK267"/>
  <c r="EU267"/>
  <c r="DW267"/>
  <c r="CA267"/>
  <c r="AE267"/>
  <c r="EP267"/>
  <c r="CY267"/>
  <c r="BO267"/>
  <c r="S267"/>
  <c r="ED267"/>
  <c r="CG267"/>
  <c r="AW267"/>
  <c r="AP267"/>
  <c r="CL267"/>
  <c r="BB267"/>
  <c r="DV267"/>
  <c r="ET267"/>
  <c r="EH267"/>
  <c r="CX267"/>
  <c r="BN267"/>
  <c r="R267"/>
  <c r="EC267"/>
  <c r="DQ267"/>
  <c r="DJ267"/>
  <c r="BZ267"/>
  <c r="AD267"/>
  <c r="EO267"/>
  <c r="AO267"/>
  <c r="CK267"/>
  <c r="BA267"/>
  <c r="CF267"/>
  <c r="AV267"/>
  <c r="EG267"/>
  <c r="DI267"/>
  <c r="ES267"/>
  <c r="BY267"/>
  <c r="AC267"/>
  <c r="EN267"/>
  <c r="DU267"/>
  <c r="CW267"/>
  <c r="BM267"/>
  <c r="Q267"/>
  <c r="EB267"/>
  <c r="AS269"/>
  <c r="CO269"/>
  <c r="BE269"/>
  <c r="CJ269"/>
  <c r="AZ269"/>
  <c r="EK269"/>
  <c r="DM269"/>
  <c r="EW269"/>
  <c r="DY269"/>
  <c r="CC269"/>
  <c r="AG269"/>
  <c r="ER269"/>
  <c r="DA269"/>
  <c r="BQ269"/>
  <c r="U269"/>
  <c r="EF269"/>
  <c r="CI269"/>
  <c r="AY269"/>
  <c r="AR269"/>
  <c r="CN269"/>
  <c r="BD269"/>
  <c r="DX269"/>
  <c r="EV269"/>
  <c r="EJ269"/>
  <c r="CZ269"/>
  <c r="BP269"/>
  <c r="T269"/>
  <c r="EE269"/>
  <c r="DS269"/>
  <c r="DL269"/>
  <c r="CB269"/>
  <c r="AF269"/>
  <c r="EQ269"/>
  <c r="AQ269"/>
  <c r="CM269"/>
  <c r="BC269"/>
  <c r="CH269"/>
  <c r="AX269"/>
  <c r="EI269"/>
  <c r="DK269"/>
  <c r="EU269"/>
  <c r="CA269"/>
  <c r="AE269"/>
  <c r="EP269"/>
  <c r="DW269"/>
  <c r="CY269"/>
  <c r="BO269"/>
  <c r="S269"/>
  <c r="ED269"/>
  <c r="CG269"/>
  <c r="AW269"/>
  <c r="AP269"/>
  <c r="CL269"/>
  <c r="BB269"/>
  <c r="DV269"/>
  <c r="ET269"/>
  <c r="DJ269"/>
  <c r="CX269"/>
  <c r="BN269"/>
  <c r="R269"/>
  <c r="EC269"/>
  <c r="DQ269"/>
  <c r="EH269"/>
  <c r="BZ269"/>
  <c r="AD269"/>
  <c r="EO269"/>
  <c r="AO269"/>
  <c r="CK269"/>
  <c r="BA269"/>
  <c r="CF269"/>
  <c r="AV269"/>
  <c r="EG269"/>
  <c r="DI269"/>
  <c r="ES269"/>
  <c r="DU269"/>
  <c r="BY269"/>
  <c r="AC269"/>
  <c r="EN269"/>
  <c r="CW269"/>
  <c r="BM269"/>
  <c r="Q269"/>
  <c r="EB269"/>
  <c r="AS271"/>
  <c r="CO271"/>
  <c r="BE271"/>
  <c r="CJ271"/>
  <c r="AZ271"/>
  <c r="EK271"/>
  <c r="DM271"/>
  <c r="EW271"/>
  <c r="CC271"/>
  <c r="AG271"/>
  <c r="ER271"/>
  <c r="DY271"/>
  <c r="DA271"/>
  <c r="BQ271"/>
  <c r="U271"/>
  <c r="EF271"/>
  <c r="CI271"/>
  <c r="AY271"/>
  <c r="AR271"/>
  <c r="CN271"/>
  <c r="BD271"/>
  <c r="DX271"/>
  <c r="EV271"/>
  <c r="DL271"/>
  <c r="CZ271"/>
  <c r="BP271"/>
  <c r="T271"/>
  <c r="EE271"/>
  <c r="DS271"/>
  <c r="EJ271"/>
  <c r="CB271"/>
  <c r="AF271"/>
  <c r="EQ271"/>
  <c r="AQ271"/>
  <c r="CM271"/>
  <c r="BC271"/>
  <c r="CH271"/>
  <c r="AX271"/>
  <c r="EI271"/>
  <c r="DK271"/>
  <c r="EU271"/>
  <c r="DW271"/>
  <c r="CA271"/>
  <c r="AE271"/>
  <c r="EP271"/>
  <c r="CY271"/>
  <c r="BO271"/>
  <c r="S271"/>
  <c r="ED271"/>
  <c r="CG271"/>
  <c r="AW271"/>
  <c r="AP271"/>
  <c r="CL271"/>
  <c r="BB271"/>
  <c r="DV271"/>
  <c r="ET271"/>
  <c r="EH271"/>
  <c r="CX271"/>
  <c r="BN271"/>
  <c r="R271"/>
  <c r="EC271"/>
  <c r="DQ271"/>
  <c r="DJ271"/>
  <c r="BZ271"/>
  <c r="AD271"/>
  <c r="EO271"/>
  <c r="AO271"/>
  <c r="CK271"/>
  <c r="BA271"/>
  <c r="CF271"/>
  <c r="AV271"/>
  <c r="EG271"/>
  <c r="DI271"/>
  <c r="ES271"/>
  <c r="BY271"/>
  <c r="AC271"/>
  <c r="EN271"/>
  <c r="DU271"/>
  <c r="CW271"/>
  <c r="BM271"/>
  <c r="Q271"/>
  <c r="EB271"/>
  <c r="AS273"/>
  <c r="CO273"/>
  <c r="BE273"/>
  <c r="CJ273"/>
  <c r="AZ273"/>
  <c r="EK273"/>
  <c r="DM273"/>
  <c r="EW273"/>
  <c r="DY273"/>
  <c r="CC273"/>
  <c r="AG273"/>
  <c r="ER273"/>
  <c r="DA273"/>
  <c r="BQ273"/>
  <c r="U273"/>
  <c r="EF273"/>
  <c r="CI273"/>
  <c r="AY273"/>
  <c r="AR273"/>
  <c r="CN273"/>
  <c r="BD273"/>
  <c r="DX273"/>
  <c r="EV273"/>
  <c r="EJ273"/>
  <c r="CZ273"/>
  <c r="BP273"/>
  <c r="T273"/>
  <c r="EE273"/>
  <c r="DS273"/>
  <c r="DL273"/>
  <c r="CB273"/>
  <c r="AF273"/>
  <c r="EQ273"/>
  <c r="AQ273"/>
  <c r="CM273"/>
  <c r="BC273"/>
  <c r="CH273"/>
  <c r="AX273"/>
  <c r="EI273"/>
  <c r="DK273"/>
  <c r="EU273"/>
  <c r="CA273"/>
  <c r="AE273"/>
  <c r="EP273"/>
  <c r="DW273"/>
  <c r="CY273"/>
  <c r="BO273"/>
  <c r="S273"/>
  <c r="ED273"/>
  <c r="CG273"/>
  <c r="AW273"/>
  <c r="AP273"/>
  <c r="CL273"/>
  <c r="BB273"/>
  <c r="DV273"/>
  <c r="ET273"/>
  <c r="DJ273"/>
  <c r="CX273"/>
  <c r="BN273"/>
  <c r="R273"/>
  <c r="EC273"/>
  <c r="DQ273"/>
  <c r="EH273"/>
  <c r="BZ273"/>
  <c r="AD273"/>
  <c r="EO273"/>
  <c r="AO273"/>
  <c r="CK273"/>
  <c r="BA273"/>
  <c r="CF273"/>
  <c r="AV273"/>
  <c r="EG273"/>
  <c r="DI273"/>
  <c r="ES273"/>
  <c r="DU273"/>
  <c r="BY273"/>
  <c r="AC273"/>
  <c r="EN273"/>
  <c r="CW273"/>
  <c r="BM273"/>
  <c r="Q273"/>
  <c r="EB273"/>
  <c r="AS275"/>
  <c r="CO275"/>
  <c r="BE275"/>
  <c r="CJ275"/>
  <c r="AZ275"/>
  <c r="EK275"/>
  <c r="DM275"/>
  <c r="EW275"/>
  <c r="CC275"/>
  <c r="AG275"/>
  <c r="ER275"/>
  <c r="DY275"/>
  <c r="DA275"/>
  <c r="BQ275"/>
  <c r="U275"/>
  <c r="EF275"/>
  <c r="CI275"/>
  <c r="AY275"/>
  <c r="AR275"/>
  <c r="CN275"/>
  <c r="BD275"/>
  <c r="DX275"/>
  <c r="EV275"/>
  <c r="DL275"/>
  <c r="CZ275"/>
  <c r="BP275"/>
  <c r="T275"/>
  <c r="EE275"/>
  <c r="DS275"/>
  <c r="EJ275"/>
  <c r="CB275"/>
  <c r="AF275"/>
  <c r="EQ275"/>
  <c r="AQ275"/>
  <c r="CM275"/>
  <c r="BC275"/>
  <c r="CH275"/>
  <c r="AX275"/>
  <c r="EI275"/>
  <c r="DK275"/>
  <c r="EU275"/>
  <c r="DW275"/>
  <c r="CA275"/>
  <c r="AE275"/>
  <c r="EP275"/>
  <c r="CY275"/>
  <c r="BO275"/>
  <c r="S275"/>
  <c r="ED275"/>
  <c r="CG275"/>
  <c r="AW275"/>
  <c r="AP275"/>
  <c r="CL275"/>
  <c r="BB275"/>
  <c r="DV275"/>
  <c r="ET275"/>
  <c r="EH275"/>
  <c r="CX275"/>
  <c r="BN275"/>
  <c r="R275"/>
  <c r="EC275"/>
  <c r="DQ275"/>
  <c r="DJ275"/>
  <c r="BZ275"/>
  <c r="AD275"/>
  <c r="EO275"/>
  <c r="AO275"/>
  <c r="CK275"/>
  <c r="BA275"/>
  <c r="CF275"/>
  <c r="AV275"/>
  <c r="EG275"/>
  <c r="DI275"/>
  <c r="ES275"/>
  <c r="BY275"/>
  <c r="AC275"/>
  <c r="EN275"/>
  <c r="DU275"/>
  <c r="CW275"/>
  <c r="BM275"/>
  <c r="Q275"/>
  <c r="EB275"/>
  <c r="AS277"/>
  <c r="CO277"/>
  <c r="BE277"/>
  <c r="CJ277"/>
  <c r="AZ277"/>
  <c r="EK277"/>
  <c r="DM277"/>
  <c r="EW277"/>
  <c r="DY277"/>
  <c r="CC277"/>
  <c r="AG277"/>
  <c r="ER277"/>
  <c r="DA277"/>
  <c r="BQ277"/>
  <c r="U277"/>
  <c r="EF277"/>
  <c r="CI277"/>
  <c r="AY277"/>
  <c r="AR277"/>
  <c r="CN277"/>
  <c r="BD277"/>
  <c r="DX277"/>
  <c r="EV277"/>
  <c r="EJ277"/>
  <c r="CZ277"/>
  <c r="BP277"/>
  <c r="T277"/>
  <c r="EE277"/>
  <c r="DS277"/>
  <c r="DL277"/>
  <c r="CB277"/>
  <c r="AF277"/>
  <c r="EQ277"/>
  <c r="AQ277"/>
  <c r="CM277"/>
  <c r="BC277"/>
  <c r="CH277"/>
  <c r="AX277"/>
  <c r="EI277"/>
  <c r="DK277"/>
  <c r="EU277"/>
  <c r="CA277"/>
  <c r="AE277"/>
  <c r="EP277"/>
  <c r="DW277"/>
  <c r="CY277"/>
  <c r="BO277"/>
  <c r="S277"/>
  <c r="ED277"/>
  <c r="CG277"/>
  <c r="AW277"/>
  <c r="AP277"/>
  <c r="CL277"/>
  <c r="BB277"/>
  <c r="DV277"/>
  <c r="ET277"/>
  <c r="DJ277"/>
  <c r="CX277"/>
  <c r="BN277"/>
  <c r="R277"/>
  <c r="EC277"/>
  <c r="DQ277"/>
  <c r="EH277"/>
  <c r="BZ277"/>
  <c r="AD277"/>
  <c r="EO277"/>
  <c r="AO277"/>
  <c r="CK277"/>
  <c r="BA277"/>
  <c r="CF277"/>
  <c r="AV277"/>
  <c r="EG277"/>
  <c r="DI277"/>
  <c r="ES277"/>
  <c r="DU277"/>
  <c r="BY277"/>
  <c r="AC277"/>
  <c r="EN277"/>
  <c r="CW277"/>
  <c r="BM277"/>
  <c r="Q277"/>
  <c r="EB277"/>
  <c r="AS279"/>
  <c r="CO279"/>
  <c r="BE279"/>
  <c r="CJ279"/>
  <c r="AZ279"/>
  <c r="EK279"/>
  <c r="DM279"/>
  <c r="EW279"/>
  <c r="CC279"/>
  <c r="AG279"/>
  <c r="ER279"/>
  <c r="DY279"/>
  <c r="DA279"/>
  <c r="BQ279"/>
  <c r="U279"/>
  <c r="EF279"/>
  <c r="CI279"/>
  <c r="AY279"/>
  <c r="AR279"/>
  <c r="CN279"/>
  <c r="BD279"/>
  <c r="DX279"/>
  <c r="EV279"/>
  <c r="DL279"/>
  <c r="CZ279"/>
  <c r="BP279"/>
  <c r="T279"/>
  <c r="EE279"/>
  <c r="DS279"/>
  <c r="EJ279"/>
  <c r="CB279"/>
  <c r="AF279"/>
  <c r="EQ279"/>
  <c r="AQ279"/>
  <c r="CM279"/>
  <c r="BC279"/>
  <c r="CH279"/>
  <c r="AX279"/>
  <c r="EI279"/>
  <c r="DK279"/>
  <c r="EU279"/>
  <c r="DW279"/>
  <c r="CA279"/>
  <c r="AE279"/>
  <c r="EP279"/>
  <c r="CY279"/>
  <c r="BO279"/>
  <c r="S279"/>
  <c r="ED279"/>
  <c r="CG279"/>
  <c r="AW279"/>
  <c r="AP279"/>
  <c r="CL279"/>
  <c r="BB279"/>
  <c r="DV279"/>
  <c r="ET279"/>
  <c r="EH279"/>
  <c r="CX279"/>
  <c r="BN279"/>
  <c r="R279"/>
  <c r="EC279"/>
  <c r="DQ279"/>
  <c r="DJ279"/>
  <c r="BZ279"/>
  <c r="AD279"/>
  <c r="EO279"/>
  <c r="AO279"/>
  <c r="CK279"/>
  <c r="BA279"/>
  <c r="CF279"/>
  <c r="AV279"/>
  <c r="EG279"/>
  <c r="DI279"/>
  <c r="ES279"/>
  <c r="BY279"/>
  <c r="AC279"/>
  <c r="EN279"/>
  <c r="DU279"/>
  <c r="CW279"/>
  <c r="BM279"/>
  <c r="Q279"/>
  <c r="EB279"/>
  <c r="AS281"/>
  <c r="CO281"/>
  <c r="BE281"/>
  <c r="CJ281"/>
  <c r="AZ281"/>
  <c r="EK281"/>
  <c r="DM281"/>
  <c r="EW281"/>
  <c r="DY281"/>
  <c r="CC281"/>
  <c r="AG281"/>
  <c r="ER281"/>
  <c r="DA281"/>
  <c r="BQ281"/>
  <c r="U281"/>
  <c r="EF281"/>
  <c r="CI281"/>
  <c r="AY281"/>
  <c r="AR281"/>
  <c r="CN281"/>
  <c r="BD281"/>
  <c r="DX281"/>
  <c r="EV281"/>
  <c r="EJ281"/>
  <c r="CZ281"/>
  <c r="BP281"/>
  <c r="T281"/>
  <c r="EE281"/>
  <c r="DS281"/>
  <c r="DL281"/>
  <c r="CB281"/>
  <c r="AF281"/>
  <c r="EQ281"/>
  <c r="AQ281"/>
  <c r="CM281"/>
  <c r="BC281"/>
  <c r="CH281"/>
  <c r="AX281"/>
  <c r="EI281"/>
  <c r="DK281"/>
  <c r="EU281"/>
  <c r="CA281"/>
  <c r="AE281"/>
  <c r="EP281"/>
  <c r="DW281"/>
  <c r="CY281"/>
  <c r="BO281"/>
  <c r="S281"/>
  <c r="ED281"/>
  <c r="CG281"/>
  <c r="AW281"/>
  <c r="AP281"/>
  <c r="CL281"/>
  <c r="BB281"/>
  <c r="DV281"/>
  <c r="ET281"/>
  <c r="DJ281"/>
  <c r="CX281"/>
  <c r="BN281"/>
  <c r="R281"/>
  <c r="EC281"/>
  <c r="DQ281"/>
  <c r="EH281"/>
  <c r="BZ281"/>
  <c r="AD281"/>
  <c r="EO281"/>
  <c r="AO281"/>
  <c r="CK281"/>
  <c r="BA281"/>
  <c r="CF281"/>
  <c r="AV281"/>
  <c r="EG281"/>
  <c r="DI281"/>
  <c r="ES281"/>
  <c r="DU281"/>
  <c r="BY281"/>
  <c r="AC281"/>
  <c r="EN281"/>
  <c r="CW281"/>
  <c r="BM281"/>
  <c r="Q281"/>
  <c r="EB281"/>
  <c r="AS283"/>
  <c r="CO283"/>
  <c r="BE283"/>
  <c r="CJ283"/>
  <c r="AZ283"/>
  <c r="EK283"/>
  <c r="DM283"/>
  <c r="EW283"/>
  <c r="CC283"/>
  <c r="AG283"/>
  <c r="ER283"/>
  <c r="DY283"/>
  <c r="DA283"/>
  <c r="BQ283"/>
  <c r="U283"/>
  <c r="EF283"/>
  <c r="CI283"/>
  <c r="AY283"/>
  <c r="AR283"/>
  <c r="CN283"/>
  <c r="BD283"/>
  <c r="DX283"/>
  <c r="EV283"/>
  <c r="DL283"/>
  <c r="CZ283"/>
  <c r="BP283"/>
  <c r="T283"/>
  <c r="EE283"/>
  <c r="DS283"/>
  <c r="EJ283"/>
  <c r="CB283"/>
  <c r="AF283"/>
  <c r="EQ283"/>
  <c r="AQ283"/>
  <c r="CM283"/>
  <c r="BC283"/>
  <c r="CH283"/>
  <c r="AX283"/>
  <c r="EI283"/>
  <c r="DK283"/>
  <c r="EU283"/>
  <c r="DW283"/>
  <c r="CA283"/>
  <c r="AE283"/>
  <c r="EP283"/>
  <c r="CY283"/>
  <c r="BO283"/>
  <c r="S283"/>
  <c r="ED283"/>
  <c r="CG283"/>
  <c r="AW283"/>
  <c r="AP283"/>
  <c r="CL283"/>
  <c r="BB283"/>
  <c r="DV283"/>
  <c r="ET283"/>
  <c r="EH283"/>
  <c r="CX283"/>
  <c r="BN283"/>
  <c r="R283"/>
  <c r="EC283"/>
  <c r="DQ283"/>
  <c r="DJ283"/>
  <c r="BZ283"/>
  <c r="AD283"/>
  <c r="EO283"/>
  <c r="AO283"/>
  <c r="CK283"/>
  <c r="BA283"/>
  <c r="CF283"/>
  <c r="AV283"/>
  <c r="EG283"/>
  <c r="DI283"/>
  <c r="ES283"/>
  <c r="BY283"/>
  <c r="AC283"/>
  <c r="EN283"/>
  <c r="DU283"/>
  <c r="CW283"/>
  <c r="BM283"/>
  <c r="Q283"/>
  <c r="EB283"/>
  <c r="AS285"/>
  <c r="CO285"/>
  <c r="BE285"/>
  <c r="CJ285"/>
  <c r="AZ285"/>
  <c r="EK285"/>
  <c r="DM285"/>
  <c r="EW285"/>
  <c r="DY285"/>
  <c r="CC285"/>
  <c r="AG285"/>
  <c r="ER285"/>
  <c r="DA285"/>
  <c r="BQ285"/>
  <c r="U285"/>
  <c r="EF285"/>
  <c r="CI285"/>
  <c r="AY285"/>
  <c r="AR285"/>
  <c r="CN285"/>
  <c r="BD285"/>
  <c r="DX285"/>
  <c r="EV285"/>
  <c r="EJ285"/>
  <c r="CZ285"/>
  <c r="BP285"/>
  <c r="T285"/>
  <c r="EE285"/>
  <c r="DS285"/>
  <c r="DL285"/>
  <c r="CB285"/>
  <c r="AF285"/>
  <c r="EQ285"/>
  <c r="AQ285"/>
  <c r="CM285"/>
  <c r="BC285"/>
  <c r="CH285"/>
  <c r="AX285"/>
  <c r="EI285"/>
  <c r="DK285"/>
  <c r="EU285"/>
  <c r="CA285"/>
  <c r="AE285"/>
  <c r="EP285"/>
  <c r="DW285"/>
  <c r="CY285"/>
  <c r="BO285"/>
  <c r="S285"/>
  <c r="ED285"/>
  <c r="CG285"/>
  <c r="AW285"/>
  <c r="AP285"/>
  <c r="CL285"/>
  <c r="BB285"/>
  <c r="DV285"/>
  <c r="ET285"/>
  <c r="DJ285"/>
  <c r="CX285"/>
  <c r="BN285"/>
  <c r="R285"/>
  <c r="EC285"/>
  <c r="DQ285"/>
  <c r="EH285"/>
  <c r="BZ285"/>
  <c r="AD285"/>
  <c r="EO285"/>
  <c r="AO285"/>
  <c r="CK285"/>
  <c r="BA285"/>
  <c r="CF285"/>
  <c r="AV285"/>
  <c r="EG285"/>
  <c r="DI285"/>
  <c r="ES285"/>
  <c r="DU285"/>
  <c r="BY285"/>
  <c r="AC285"/>
  <c r="EN285"/>
  <c r="CW285"/>
  <c r="BM285"/>
  <c r="Q285"/>
  <c r="EB285"/>
  <c r="AS287"/>
  <c r="CO287"/>
  <c r="BE287"/>
  <c r="CJ287"/>
  <c r="AZ287"/>
  <c r="EK287"/>
  <c r="DM287"/>
  <c r="EW287"/>
  <c r="CC287"/>
  <c r="AG287"/>
  <c r="ER287"/>
  <c r="DY287"/>
  <c r="DA287"/>
  <c r="BQ287"/>
  <c r="U287"/>
  <c r="EF287"/>
  <c r="CI287"/>
  <c r="AY287"/>
  <c r="AR287"/>
  <c r="CN287"/>
  <c r="BD287"/>
  <c r="DX287"/>
  <c r="EV287"/>
  <c r="DL287"/>
  <c r="CZ287"/>
  <c r="BP287"/>
  <c r="T287"/>
  <c r="EE287"/>
  <c r="DS287"/>
  <c r="EJ287"/>
  <c r="CB287"/>
  <c r="AF287"/>
  <c r="EQ287"/>
  <c r="AQ287"/>
  <c r="CM287"/>
  <c r="BC287"/>
  <c r="CH287"/>
  <c r="AX287"/>
  <c r="EI287"/>
  <c r="DK287"/>
  <c r="EU287"/>
  <c r="DW287"/>
  <c r="CA287"/>
  <c r="AE287"/>
  <c r="EP287"/>
  <c r="CY287"/>
  <c r="BO287"/>
  <c r="S287"/>
  <c r="ED287"/>
  <c r="CG287"/>
  <c r="AW287"/>
  <c r="AP287"/>
  <c r="CL287"/>
  <c r="BB287"/>
  <c r="DV287"/>
  <c r="ET287"/>
  <c r="EH287"/>
  <c r="CX287"/>
  <c r="BN287"/>
  <c r="R287"/>
  <c r="EC287"/>
  <c r="DQ287"/>
  <c r="DJ287"/>
  <c r="BZ287"/>
  <c r="AD287"/>
  <c r="EO287"/>
  <c r="AO287"/>
  <c r="CK287"/>
  <c r="BA287"/>
  <c r="CF287"/>
  <c r="AV287"/>
  <c r="EG287"/>
  <c r="DI287"/>
  <c r="ES287"/>
  <c r="BY287"/>
  <c r="AC287"/>
  <c r="EN287"/>
  <c r="DU287"/>
  <c r="CW287"/>
  <c r="BM287"/>
  <c r="Q287"/>
  <c r="EB287"/>
  <c r="AS289"/>
  <c r="CO289"/>
  <c r="BE289"/>
  <c r="CJ289"/>
  <c r="AZ289"/>
  <c r="EK289"/>
  <c r="DM289"/>
  <c r="EW289"/>
  <c r="DY289"/>
  <c r="CC289"/>
  <c r="AG289"/>
  <c r="ER289"/>
  <c r="DA289"/>
  <c r="BQ289"/>
  <c r="U289"/>
  <c r="EF289"/>
  <c r="CI289"/>
  <c r="AY289"/>
  <c r="AR289"/>
  <c r="CN289"/>
  <c r="BD289"/>
  <c r="DX289"/>
  <c r="EV289"/>
  <c r="EJ289"/>
  <c r="CZ289"/>
  <c r="BP289"/>
  <c r="T289"/>
  <c r="EE289"/>
  <c r="DS289"/>
  <c r="DL289"/>
  <c r="CB289"/>
  <c r="AF289"/>
  <c r="EQ289"/>
  <c r="AQ289"/>
  <c r="CM289"/>
  <c r="BC289"/>
  <c r="CH289"/>
  <c r="AX289"/>
  <c r="EI289"/>
  <c r="DK289"/>
  <c r="EU289"/>
  <c r="CA289"/>
  <c r="AE289"/>
  <c r="EP289"/>
  <c r="DW289"/>
  <c r="CY289"/>
  <c r="BO289"/>
  <c r="S289"/>
  <c r="ED289"/>
  <c r="CG289"/>
  <c r="AW289"/>
  <c r="AP289"/>
  <c r="CL289"/>
  <c r="BB289"/>
  <c r="DV289"/>
  <c r="ET289"/>
  <c r="DJ289"/>
  <c r="CX289"/>
  <c r="BN289"/>
  <c r="R289"/>
  <c r="EC289"/>
  <c r="DQ289"/>
  <c r="EH289"/>
  <c r="BZ289"/>
  <c r="AD289"/>
  <c r="EO289"/>
  <c r="AO289"/>
  <c r="CK289"/>
  <c r="BA289"/>
  <c r="CF289"/>
  <c r="AV289"/>
  <c r="EG289"/>
  <c r="DI289"/>
  <c r="ES289"/>
  <c r="DU289"/>
  <c r="BY289"/>
  <c r="AC289"/>
  <c r="EN289"/>
  <c r="CW289"/>
  <c r="BM289"/>
  <c r="Q289"/>
  <c r="EB289"/>
  <c r="AS291"/>
  <c r="CO291"/>
  <c r="BE291"/>
  <c r="CJ291"/>
  <c r="AZ291"/>
  <c r="EK291"/>
  <c r="DM291"/>
  <c r="EW291"/>
  <c r="CC291"/>
  <c r="AG291"/>
  <c r="ER291"/>
  <c r="DY291"/>
  <c r="DA291"/>
  <c r="BQ291"/>
  <c r="U291"/>
  <c r="EF291"/>
  <c r="CI291"/>
  <c r="AY291"/>
  <c r="AR291"/>
  <c r="CN291"/>
  <c r="BD291"/>
  <c r="DX291"/>
  <c r="EV291"/>
  <c r="DL291"/>
  <c r="CZ291"/>
  <c r="BP291"/>
  <c r="T291"/>
  <c r="EE291"/>
  <c r="DS291"/>
  <c r="EJ291"/>
  <c r="CB291"/>
  <c r="AF291"/>
  <c r="EQ291"/>
  <c r="AQ291"/>
  <c r="CM291"/>
  <c r="BC291"/>
  <c r="CH291"/>
  <c r="AX291"/>
  <c r="EI291"/>
  <c r="DK291"/>
  <c r="EU291"/>
  <c r="DW291"/>
  <c r="CA291"/>
  <c r="AE291"/>
  <c r="EP291"/>
  <c r="CY291"/>
  <c r="BO291"/>
  <c r="S291"/>
  <c r="ED291"/>
  <c r="CG291"/>
  <c r="AW291"/>
  <c r="AP291"/>
  <c r="CL291"/>
  <c r="BB291"/>
  <c r="DV291"/>
  <c r="ET291"/>
  <c r="EH291"/>
  <c r="CX291"/>
  <c r="BN291"/>
  <c r="R291"/>
  <c r="EC291"/>
  <c r="DQ291"/>
  <c r="DJ291"/>
  <c r="BZ291"/>
  <c r="AD291"/>
  <c r="EO291"/>
  <c r="AO291"/>
  <c r="CK291"/>
  <c r="BA291"/>
  <c r="CF291"/>
  <c r="AV291"/>
  <c r="EG291"/>
  <c r="DI291"/>
  <c r="ES291"/>
  <c r="BY291"/>
  <c r="AC291"/>
  <c r="EN291"/>
  <c r="DU291"/>
  <c r="CW291"/>
  <c r="BM291"/>
  <c r="Q291"/>
  <c r="EB291"/>
  <c r="AS293"/>
  <c r="CO293"/>
  <c r="BE293"/>
  <c r="CJ293"/>
  <c r="AZ293"/>
  <c r="EK293"/>
  <c r="DM293"/>
  <c r="EW293"/>
  <c r="DY293"/>
  <c r="CC293"/>
  <c r="AG293"/>
  <c r="ER293"/>
  <c r="DA293"/>
  <c r="BQ293"/>
  <c r="U293"/>
  <c r="EF293"/>
  <c r="CI293"/>
  <c r="AY293"/>
  <c r="AR293"/>
  <c r="CN293"/>
  <c r="BD293"/>
  <c r="DX293"/>
  <c r="EV293"/>
  <c r="EJ293"/>
  <c r="CZ293"/>
  <c r="BP293"/>
  <c r="T293"/>
  <c r="EE293"/>
  <c r="DS293"/>
  <c r="DL293"/>
  <c r="CB293"/>
  <c r="AF293"/>
  <c r="EQ293"/>
  <c r="AQ293"/>
  <c r="CM293"/>
  <c r="BC293"/>
  <c r="CH293"/>
  <c r="AX293"/>
  <c r="EI293"/>
  <c r="DK293"/>
  <c r="EU293"/>
  <c r="CA293"/>
  <c r="AE293"/>
  <c r="EP293"/>
  <c r="DW293"/>
  <c r="CY293"/>
  <c r="BO293"/>
  <c r="S293"/>
  <c r="ED293"/>
  <c r="CG293"/>
  <c r="AW293"/>
  <c r="AP293"/>
  <c r="CL293"/>
  <c r="BB293"/>
  <c r="DV293"/>
  <c r="ET293"/>
  <c r="DJ293"/>
  <c r="CX293"/>
  <c r="BN293"/>
  <c r="R293"/>
  <c r="EC293"/>
  <c r="DQ293"/>
  <c r="EH293"/>
  <c r="BZ293"/>
  <c r="AD293"/>
  <c r="EO293"/>
  <c r="AO293"/>
  <c r="CK293"/>
  <c r="BA293"/>
  <c r="CF293"/>
  <c r="AV293"/>
  <c r="EG293"/>
  <c r="DI293"/>
  <c r="ES293"/>
  <c r="DU293"/>
  <c r="BY293"/>
  <c r="AC293"/>
  <c r="EN293"/>
  <c r="CW293"/>
  <c r="BM293"/>
  <c r="Q293"/>
  <c r="EB293"/>
  <c r="AS295"/>
  <c r="CO295"/>
  <c r="BE295"/>
  <c r="CJ295"/>
  <c r="AZ295"/>
  <c r="EK295"/>
  <c r="DM295"/>
  <c r="EW295"/>
  <c r="CC295"/>
  <c r="AG295"/>
  <c r="ER295"/>
  <c r="DY295"/>
  <c r="DA295"/>
  <c r="BQ295"/>
  <c r="U295"/>
  <c r="EF295"/>
  <c r="CI295"/>
  <c r="AY295"/>
  <c r="AR295"/>
  <c r="CN295"/>
  <c r="BD295"/>
  <c r="DX295"/>
  <c r="EV295"/>
  <c r="DL295"/>
  <c r="CZ295"/>
  <c r="BP295"/>
  <c r="T295"/>
  <c r="EE295"/>
  <c r="DS295"/>
  <c r="EJ295"/>
  <c r="CB295"/>
  <c r="AF295"/>
  <c r="EQ295"/>
  <c r="AQ295"/>
  <c r="CM295"/>
  <c r="BC295"/>
  <c r="CH295"/>
  <c r="AX295"/>
  <c r="EI295"/>
  <c r="DK295"/>
  <c r="EU295"/>
  <c r="DW295"/>
  <c r="CA295"/>
  <c r="AE295"/>
  <c r="EP295"/>
  <c r="CY295"/>
  <c r="BO295"/>
  <c r="S295"/>
  <c r="ED295"/>
  <c r="CG295"/>
  <c r="AW295"/>
  <c r="AP295"/>
  <c r="CL295"/>
  <c r="BB295"/>
  <c r="DV295"/>
  <c r="ET295"/>
  <c r="EH295"/>
  <c r="CX295"/>
  <c r="BN295"/>
  <c r="R295"/>
  <c r="EC295"/>
  <c r="DQ295"/>
  <c r="DJ295"/>
  <c r="BZ295"/>
  <c r="AD295"/>
  <c r="EO295"/>
  <c r="AO295"/>
  <c r="CK295"/>
  <c r="BA295"/>
  <c r="CF295"/>
  <c r="AV295"/>
  <c r="EG295"/>
  <c r="DI295"/>
  <c r="ES295"/>
  <c r="BY295"/>
  <c r="AC295"/>
  <c r="EN295"/>
  <c r="DU295"/>
  <c r="CW295"/>
  <c r="BM295"/>
  <c r="Q295"/>
  <c r="EB295"/>
  <c r="AS297"/>
  <c r="CO297"/>
  <c r="BE297"/>
  <c r="CJ297"/>
  <c r="AZ297"/>
  <c r="EK297"/>
  <c r="DM297"/>
  <c r="EW297"/>
  <c r="DY297"/>
  <c r="CC297"/>
  <c r="AG297"/>
  <c r="ER297"/>
  <c r="DA297"/>
  <c r="BQ297"/>
  <c r="U297"/>
  <c r="EF297"/>
  <c r="CI297"/>
  <c r="AY297"/>
  <c r="AR297"/>
  <c r="CN297"/>
  <c r="BD297"/>
  <c r="DX297"/>
  <c r="EV297"/>
  <c r="EJ297"/>
  <c r="CZ297"/>
  <c r="BP297"/>
  <c r="T297"/>
  <c r="EE297"/>
  <c r="DS297"/>
  <c r="DL297"/>
  <c r="CB297"/>
  <c r="AF297"/>
  <c r="EQ297"/>
  <c r="AQ297"/>
  <c r="CM297"/>
  <c r="BC297"/>
  <c r="CH297"/>
  <c r="AX297"/>
  <c r="EI297"/>
  <c r="DK297"/>
  <c r="EU297"/>
  <c r="CA297"/>
  <c r="AE297"/>
  <c r="EP297"/>
  <c r="DW297"/>
  <c r="CY297"/>
  <c r="BO297"/>
  <c r="S297"/>
  <c r="ED297"/>
  <c r="CG297"/>
  <c r="AW297"/>
  <c r="AP297"/>
  <c r="CL297"/>
  <c r="BB297"/>
  <c r="DV297"/>
  <c r="ET297"/>
  <c r="DJ297"/>
  <c r="CX297"/>
  <c r="BN297"/>
  <c r="R297"/>
  <c r="EC297"/>
  <c r="DQ297"/>
  <c r="EH297"/>
  <c r="BZ297"/>
  <c r="AD297"/>
  <c r="EO297"/>
  <c r="AO297"/>
  <c r="CK297"/>
  <c r="BA297"/>
  <c r="CF297"/>
  <c r="AV297"/>
  <c r="EG297"/>
  <c r="DI297"/>
  <c r="ES297"/>
  <c r="DU297"/>
  <c r="BY297"/>
  <c r="AC297"/>
  <c r="EN297"/>
  <c r="CW297"/>
  <c r="BM297"/>
  <c r="Q297"/>
  <c r="EB297"/>
  <c r="AS299"/>
  <c r="CO299"/>
  <c r="BE299"/>
  <c r="CJ299"/>
  <c r="AZ299"/>
  <c r="EK299"/>
  <c r="DM299"/>
  <c r="EW299"/>
  <c r="CC299"/>
  <c r="AG299"/>
  <c r="ER299"/>
  <c r="DY299"/>
  <c r="DA299"/>
  <c r="BQ299"/>
  <c r="U299"/>
  <c r="EF299"/>
  <c r="CI299"/>
  <c r="AY299"/>
  <c r="AR299"/>
  <c r="CN299"/>
  <c r="BD299"/>
  <c r="DX299"/>
  <c r="EV299"/>
  <c r="DL299"/>
  <c r="CZ299"/>
  <c r="BP299"/>
  <c r="T299"/>
  <c r="EE299"/>
  <c r="DS299"/>
  <c r="EJ299"/>
  <c r="CB299"/>
  <c r="AF299"/>
  <c r="EQ299"/>
  <c r="AQ299"/>
  <c r="CM299"/>
  <c r="BC299"/>
  <c r="CH299"/>
  <c r="AX299"/>
  <c r="EI299"/>
  <c r="DK299"/>
  <c r="EU299"/>
  <c r="DW299"/>
  <c r="CA299"/>
  <c r="AE299"/>
  <c r="EP299"/>
  <c r="CY299"/>
  <c r="BO299"/>
  <c r="S299"/>
  <c r="ED299"/>
  <c r="CG299"/>
  <c r="AW299"/>
  <c r="AP299"/>
  <c r="CL299"/>
  <c r="BB299"/>
  <c r="DV299"/>
  <c r="ET299"/>
  <c r="EH299"/>
  <c r="CX299"/>
  <c r="BN299"/>
  <c r="R299"/>
  <c r="EC299"/>
  <c r="DQ299"/>
  <c r="DJ299"/>
  <c r="BZ299"/>
  <c r="AD299"/>
  <c r="EO299"/>
  <c r="AO299"/>
  <c r="CK299"/>
  <c r="BA299"/>
  <c r="CF299"/>
  <c r="AV299"/>
  <c r="EG299"/>
  <c r="DI299"/>
  <c r="ES299"/>
  <c r="BY299"/>
  <c r="AC299"/>
  <c r="EN299"/>
  <c r="DU299"/>
  <c r="CW299"/>
  <c r="BM299"/>
  <c r="Q299"/>
  <c r="EB299"/>
  <c r="AS301"/>
  <c r="CO301"/>
  <c r="BE301"/>
  <c r="CJ301"/>
  <c r="AZ301"/>
  <c r="EK301"/>
  <c r="DM301"/>
  <c r="EW301"/>
  <c r="DY301"/>
  <c r="CC301"/>
  <c r="AG301"/>
  <c r="ER301"/>
  <c r="DA301"/>
  <c r="BQ301"/>
  <c r="U301"/>
  <c r="EF301"/>
  <c r="CI301"/>
  <c r="AY301"/>
  <c r="AR301"/>
  <c r="CN301"/>
  <c r="BD301"/>
  <c r="DX301"/>
  <c r="EV301"/>
  <c r="EJ301"/>
  <c r="CZ301"/>
  <c r="BP301"/>
  <c r="T301"/>
  <c r="EE301"/>
  <c r="DS301"/>
  <c r="DL301"/>
  <c r="CB301"/>
  <c r="AF301"/>
  <c r="EQ301"/>
  <c r="AQ301"/>
  <c r="CM301"/>
  <c r="BC301"/>
  <c r="CH301"/>
  <c r="AX301"/>
  <c r="EI301"/>
  <c r="DK301"/>
  <c r="EU301"/>
  <c r="CA301"/>
  <c r="AE301"/>
  <c r="EP301"/>
  <c r="DW301"/>
  <c r="CY301"/>
  <c r="BO301"/>
  <c r="S301"/>
  <c r="ED301"/>
  <c r="CG301"/>
  <c r="AW301"/>
  <c r="AP301"/>
  <c r="CL301"/>
  <c r="BB301"/>
  <c r="DV301"/>
  <c r="ET301"/>
  <c r="DJ301"/>
  <c r="CX301"/>
  <c r="BN301"/>
  <c r="R301"/>
  <c r="EC301"/>
  <c r="DQ301"/>
  <c r="EH301"/>
  <c r="BZ301"/>
  <c r="AD301"/>
  <c r="EO301"/>
  <c r="AO301"/>
  <c r="CK301"/>
  <c r="BA301"/>
  <c r="CF301"/>
  <c r="AV301"/>
  <c r="EG301"/>
  <c r="DI301"/>
  <c r="ES301"/>
  <c r="DU301"/>
  <c r="BY301"/>
  <c r="AC301"/>
  <c r="EN301"/>
  <c r="CW301"/>
  <c r="BM301"/>
  <c r="Q301"/>
  <c r="EB301"/>
  <c r="AS303"/>
  <c r="CO303"/>
  <c r="BE303"/>
  <c r="CJ303"/>
  <c r="AZ303"/>
  <c r="EK303"/>
  <c r="DM303"/>
  <c r="EW303"/>
  <c r="CC303"/>
  <c r="AG303"/>
  <c r="ER303"/>
  <c r="DY303"/>
  <c r="DA303"/>
  <c r="BQ303"/>
  <c r="U303"/>
  <c r="EF303"/>
  <c r="CI303"/>
  <c r="AY303"/>
  <c r="AR303"/>
  <c r="CN303"/>
  <c r="BD303"/>
  <c r="DX303"/>
  <c r="EV303"/>
  <c r="DL303"/>
  <c r="CZ303"/>
  <c r="BP303"/>
  <c r="T303"/>
  <c r="EE303"/>
  <c r="DS303"/>
  <c r="EJ303"/>
  <c r="CB303"/>
  <c r="AF303"/>
  <c r="EQ303"/>
  <c r="AQ303"/>
  <c r="CM303"/>
  <c r="BC303"/>
  <c r="CH303"/>
  <c r="AX303"/>
  <c r="EI303"/>
  <c r="DK303"/>
  <c r="EU303"/>
  <c r="DW303"/>
  <c r="CA303"/>
  <c r="AE303"/>
  <c r="EP303"/>
  <c r="CY303"/>
  <c r="BO303"/>
  <c r="S303"/>
  <c r="ED303"/>
  <c r="CG303"/>
  <c r="AW303"/>
  <c r="AP303"/>
  <c r="CL303"/>
  <c r="BB303"/>
  <c r="DV303"/>
  <c r="ET303"/>
  <c r="EH303"/>
  <c r="CX303"/>
  <c r="BN303"/>
  <c r="R303"/>
  <c r="EC303"/>
  <c r="DQ303"/>
  <c r="DJ303"/>
  <c r="BZ303"/>
  <c r="AD303"/>
  <c r="EO303"/>
  <c r="AO303"/>
  <c r="CK303"/>
  <c r="BA303"/>
  <c r="CF303"/>
  <c r="AV303"/>
  <c r="EG303"/>
  <c r="DI303"/>
  <c r="ES303"/>
  <c r="BY303"/>
  <c r="AC303"/>
  <c r="EN303"/>
  <c r="DU303"/>
  <c r="CW303"/>
  <c r="BM303"/>
  <c r="Q303"/>
  <c r="EB303"/>
  <c r="AS305"/>
  <c r="CO305"/>
  <c r="BE305"/>
  <c r="CJ305"/>
  <c r="AZ305"/>
  <c r="EK305"/>
  <c r="DM305"/>
  <c r="EW305"/>
  <c r="DY305"/>
  <c r="CC305"/>
  <c r="AG305"/>
  <c r="ER305"/>
  <c r="DA305"/>
  <c r="BQ305"/>
  <c r="U305"/>
  <c r="EF305"/>
  <c r="CI305"/>
  <c r="AY305"/>
  <c r="AR305"/>
  <c r="CN305"/>
  <c r="BD305"/>
  <c r="DX305"/>
  <c r="EV305"/>
  <c r="EJ305"/>
  <c r="CZ305"/>
  <c r="BP305"/>
  <c r="T305"/>
  <c r="EE305"/>
  <c r="DS305"/>
  <c r="DL305"/>
  <c r="CB305"/>
  <c r="AF305"/>
  <c r="EQ305"/>
  <c r="AQ305"/>
  <c r="CM305"/>
  <c r="BC305"/>
  <c r="CH305"/>
  <c r="AX305"/>
  <c r="EI305"/>
  <c r="DK305"/>
  <c r="EU305"/>
  <c r="CA305"/>
  <c r="AE305"/>
  <c r="EP305"/>
  <c r="DW305"/>
  <c r="CY305"/>
  <c r="BO305"/>
  <c r="S305"/>
  <c r="ED305"/>
  <c r="CG305"/>
  <c r="AW305"/>
  <c r="AP305"/>
  <c r="CL305"/>
  <c r="BB305"/>
  <c r="DV305"/>
  <c r="ET305"/>
  <c r="DJ305"/>
  <c r="CX305"/>
  <c r="BN305"/>
  <c r="R305"/>
  <c r="EC305"/>
  <c r="DQ305"/>
  <c r="EH305"/>
  <c r="BZ305"/>
  <c r="AD305"/>
  <c r="EO305"/>
  <c r="AO305"/>
  <c r="CK305"/>
  <c r="BA305"/>
  <c r="CF305"/>
  <c r="AV305"/>
  <c r="EG305"/>
  <c r="DI305"/>
  <c r="ES305"/>
  <c r="DU305"/>
  <c r="BY305"/>
  <c r="AC305"/>
  <c r="EN305"/>
  <c r="CW305"/>
  <c r="BM305"/>
  <c r="Q305"/>
  <c r="EB305"/>
  <c r="AS307"/>
  <c r="CO307"/>
  <c r="BE307"/>
  <c r="CJ307"/>
  <c r="AZ307"/>
  <c r="EK307"/>
  <c r="DM307"/>
  <c r="EW307"/>
  <c r="CC307"/>
  <c r="AG307"/>
  <c r="ER307"/>
  <c r="DY307"/>
  <c r="DA307"/>
  <c r="BQ307"/>
  <c r="U307"/>
  <c r="EF307"/>
  <c r="CI307"/>
  <c r="AY307"/>
  <c r="AR307"/>
  <c r="CN307"/>
  <c r="BD307"/>
  <c r="DX307"/>
  <c r="EV307"/>
  <c r="DL307"/>
  <c r="CZ307"/>
  <c r="BP307"/>
  <c r="T307"/>
  <c r="EE307"/>
  <c r="DS307"/>
  <c r="EJ307"/>
  <c r="CB307"/>
  <c r="AF307"/>
  <c r="EQ307"/>
  <c r="AQ307"/>
  <c r="CM307"/>
  <c r="BC307"/>
  <c r="CH307"/>
  <c r="AX307"/>
  <c r="EI307"/>
  <c r="DK307"/>
  <c r="EU307"/>
  <c r="DW307"/>
  <c r="CA307"/>
  <c r="AE307"/>
  <c r="EP307"/>
  <c r="CY307"/>
  <c r="BO307"/>
  <c r="S307"/>
  <c r="ED307"/>
  <c r="CG307"/>
  <c r="AW307"/>
  <c r="AP307"/>
  <c r="CL307"/>
  <c r="BB307"/>
  <c r="DV307"/>
  <c r="ET307"/>
  <c r="EH307"/>
  <c r="CX307"/>
  <c r="BN307"/>
  <c r="R307"/>
  <c r="EC307"/>
  <c r="DQ307"/>
  <c r="DJ307"/>
  <c r="BZ307"/>
  <c r="AD307"/>
  <c r="EO307"/>
  <c r="AO307"/>
  <c r="CK307"/>
  <c r="BA307"/>
  <c r="CF307"/>
  <c r="AV307"/>
  <c r="EG307"/>
  <c r="DI307"/>
  <c r="ES307"/>
  <c r="BY307"/>
  <c r="AC307"/>
  <c r="EN307"/>
  <c r="DU307"/>
  <c r="CW307"/>
  <c r="BM307"/>
  <c r="Q307"/>
  <c r="EB307"/>
  <c r="AS309"/>
  <c r="CO309"/>
  <c r="BE309"/>
  <c r="CJ309"/>
  <c r="AZ309"/>
  <c r="EK309"/>
  <c r="DM309"/>
  <c r="EW309"/>
  <c r="DY309"/>
  <c r="CC309"/>
  <c r="AG309"/>
  <c r="ER309"/>
  <c r="DA309"/>
  <c r="BQ309"/>
  <c r="U309"/>
  <c r="EF309"/>
  <c r="CI309"/>
  <c r="AY309"/>
  <c r="AR309"/>
  <c r="CN309"/>
  <c r="BD309"/>
  <c r="DX309"/>
  <c r="EV309"/>
  <c r="EJ309"/>
  <c r="CZ309"/>
  <c r="BP309"/>
  <c r="T309"/>
  <c r="EE309"/>
  <c r="DS309"/>
  <c r="DL309"/>
  <c r="CB309"/>
  <c r="AF309"/>
  <c r="EQ309"/>
  <c r="AQ309"/>
  <c r="CM309"/>
  <c r="BC309"/>
  <c r="CH309"/>
  <c r="AX309"/>
  <c r="EI309"/>
  <c r="DK309"/>
  <c r="EU309"/>
  <c r="CA309"/>
  <c r="AE309"/>
  <c r="EP309"/>
  <c r="DW309"/>
  <c r="CY309"/>
  <c r="BO309"/>
  <c r="S309"/>
  <c r="ED309"/>
  <c r="CG309"/>
  <c r="AW309"/>
  <c r="AP309"/>
  <c r="CL309"/>
  <c r="BB309"/>
  <c r="DV309"/>
  <c r="ET309"/>
  <c r="DJ309"/>
  <c r="CX309"/>
  <c r="BN309"/>
  <c r="R309"/>
  <c r="EC309"/>
  <c r="DQ309"/>
  <c r="EH309"/>
  <c r="BZ309"/>
  <c r="AD309"/>
  <c r="EO309"/>
  <c r="AO309"/>
  <c r="CK309"/>
  <c r="BA309"/>
  <c r="CF309"/>
  <c r="AV309"/>
  <c r="EG309"/>
  <c r="DI309"/>
  <c r="ES309"/>
  <c r="DU309"/>
  <c r="BY309"/>
  <c r="AC309"/>
  <c r="EN309"/>
  <c r="CW309"/>
  <c r="BM309"/>
  <c r="Q309"/>
  <c r="EB309"/>
  <c r="AS311"/>
  <c r="CO311"/>
  <c r="BE311"/>
  <c r="CJ311"/>
  <c r="AZ311"/>
  <c r="EK311"/>
  <c r="DM311"/>
  <c r="EW311"/>
  <c r="CC311"/>
  <c r="AG311"/>
  <c r="ER311"/>
  <c r="DY311"/>
  <c r="DA311"/>
  <c r="BQ311"/>
  <c r="U311"/>
  <c r="EF311"/>
  <c r="CI311"/>
  <c r="AY311"/>
  <c r="AR311"/>
  <c r="CN311"/>
  <c r="BD311"/>
  <c r="DX311"/>
  <c r="EV311"/>
  <c r="DL311"/>
  <c r="CZ311"/>
  <c r="BP311"/>
  <c r="T311"/>
  <c r="EE311"/>
  <c r="DS311"/>
  <c r="EJ311"/>
  <c r="CB311"/>
  <c r="AF311"/>
  <c r="EQ311"/>
  <c r="AQ311"/>
  <c r="CM311"/>
  <c r="BC311"/>
  <c r="CH311"/>
  <c r="AX311"/>
  <c r="EI311"/>
  <c r="DK311"/>
  <c r="EU311"/>
  <c r="DW311"/>
  <c r="CA311"/>
  <c r="AE311"/>
  <c r="EP311"/>
  <c r="CY311"/>
  <c r="BO311"/>
  <c r="S311"/>
  <c r="ED311"/>
  <c r="CG311"/>
  <c r="AW311"/>
  <c r="AP311"/>
  <c r="CL311"/>
  <c r="BB311"/>
  <c r="DV311"/>
  <c r="ET311"/>
  <c r="EH311"/>
  <c r="CX311"/>
  <c r="BN311"/>
  <c r="R311"/>
  <c r="EC311"/>
  <c r="DQ311"/>
  <c r="DJ311"/>
  <c r="BZ311"/>
  <c r="AD311"/>
  <c r="EO311"/>
  <c r="AO311"/>
  <c r="CK311"/>
  <c r="BA311"/>
  <c r="CF311"/>
  <c r="AV311"/>
  <c r="EG311"/>
  <c r="DI311"/>
  <c r="ES311"/>
  <c r="BY311"/>
  <c r="AC311"/>
  <c r="EN311"/>
  <c r="DU311"/>
  <c r="CW311"/>
  <c r="BM311"/>
  <c r="Q311"/>
  <c r="EB311"/>
  <c r="AS313"/>
  <c r="CO313"/>
  <c r="BE313"/>
  <c r="CJ313"/>
  <c r="AZ313"/>
  <c r="EK313"/>
  <c r="DM313"/>
  <c r="EW313"/>
  <c r="DY313"/>
  <c r="CC313"/>
  <c r="AG313"/>
  <c r="ER313"/>
  <c r="DA313"/>
  <c r="BQ313"/>
  <c r="U313"/>
  <c r="EF313"/>
  <c r="CI313"/>
  <c r="AY313"/>
  <c r="AR313"/>
  <c r="CN313"/>
  <c r="BD313"/>
  <c r="DX313"/>
  <c r="EV313"/>
  <c r="EJ313"/>
  <c r="CZ313"/>
  <c r="BP313"/>
  <c r="T313"/>
  <c r="EE313"/>
  <c r="DS313"/>
  <c r="DL313"/>
  <c r="CB313"/>
  <c r="AF313"/>
  <c r="EQ313"/>
  <c r="AQ313"/>
  <c r="CM313"/>
  <c r="BC313"/>
  <c r="CH313"/>
  <c r="AX313"/>
  <c r="EI313"/>
  <c r="DK313"/>
  <c r="EU313"/>
  <c r="CA313"/>
  <c r="AE313"/>
  <c r="EP313"/>
  <c r="DW313"/>
  <c r="CY313"/>
  <c r="BO313"/>
  <c r="S313"/>
  <c r="ED313"/>
  <c r="CG313"/>
  <c r="AW313"/>
  <c r="AP313"/>
  <c r="CL313"/>
  <c r="BB313"/>
  <c r="DV313"/>
  <c r="ET313"/>
  <c r="DJ313"/>
  <c r="CX313"/>
  <c r="BN313"/>
  <c r="R313"/>
  <c r="EC313"/>
  <c r="DQ313"/>
  <c r="EH313"/>
  <c r="BZ313"/>
  <c r="AD313"/>
  <c r="EO313"/>
  <c r="AO313"/>
  <c r="CK313"/>
  <c r="BA313"/>
  <c r="CF313"/>
  <c r="AV313"/>
  <c r="EG313"/>
  <c r="DI313"/>
  <c r="ES313"/>
  <c r="DU313"/>
  <c r="BY313"/>
  <c r="AC313"/>
  <c r="EN313"/>
  <c r="CW313"/>
  <c r="BM313"/>
  <c r="Q313"/>
  <c r="EB313"/>
  <c r="AS315"/>
  <c r="CO315"/>
  <c r="BE315"/>
  <c r="CJ315"/>
  <c r="AZ315"/>
  <c r="EK315"/>
  <c r="DM315"/>
  <c r="EW315"/>
  <c r="CC315"/>
  <c r="AG315"/>
  <c r="ER315"/>
  <c r="DY315"/>
  <c r="DA315"/>
  <c r="BQ315"/>
  <c r="U315"/>
  <c r="EF315"/>
  <c r="CI315"/>
  <c r="AY315"/>
  <c r="AR315"/>
  <c r="CN315"/>
  <c r="BD315"/>
  <c r="DX315"/>
  <c r="EV315"/>
  <c r="DL315"/>
  <c r="CZ315"/>
  <c r="BP315"/>
  <c r="T315"/>
  <c r="EE315"/>
  <c r="DS315"/>
  <c r="EJ315"/>
  <c r="CB315"/>
  <c r="AF315"/>
  <c r="EQ315"/>
  <c r="AQ315"/>
  <c r="CM315"/>
  <c r="BC315"/>
  <c r="CH315"/>
  <c r="AX315"/>
  <c r="EI315"/>
  <c r="DK315"/>
  <c r="EU315"/>
  <c r="DW315"/>
  <c r="CA315"/>
  <c r="AE315"/>
  <c r="EP315"/>
  <c r="CY315"/>
  <c r="BO315"/>
  <c r="S315"/>
  <c r="ED315"/>
  <c r="CG315"/>
  <c r="AW315"/>
  <c r="AP315"/>
  <c r="CL315"/>
  <c r="BB315"/>
  <c r="DV315"/>
  <c r="ET315"/>
  <c r="EH315"/>
  <c r="CX315"/>
  <c r="BN315"/>
  <c r="R315"/>
  <c r="EC315"/>
  <c r="DQ315"/>
  <c r="DJ315"/>
  <c r="BZ315"/>
  <c r="AD315"/>
  <c r="EO315"/>
  <c r="AO315"/>
  <c r="CK315"/>
  <c r="BA315"/>
  <c r="CF315"/>
  <c r="AV315"/>
  <c r="EG315"/>
  <c r="DI315"/>
  <c r="ES315"/>
  <c r="BY315"/>
  <c r="AC315"/>
  <c r="EN315"/>
  <c r="DU315"/>
  <c r="CW315"/>
  <c r="BM315"/>
  <c r="Q315"/>
  <c r="EB315"/>
  <c r="AS317"/>
  <c r="CO317"/>
  <c r="BE317"/>
  <c r="CJ317"/>
  <c r="AZ317"/>
  <c r="EK317"/>
  <c r="DM317"/>
  <c r="EW317"/>
  <c r="DY317"/>
  <c r="CC317"/>
  <c r="AG317"/>
  <c r="ER317"/>
  <c r="DA317"/>
  <c r="BQ317"/>
  <c r="U317"/>
  <c r="EF317"/>
  <c r="DT317"/>
  <c r="CI317"/>
  <c r="AY317"/>
  <c r="AR317"/>
  <c r="CN317"/>
  <c r="BD317"/>
  <c r="DX317"/>
  <c r="EV317"/>
  <c r="EJ317"/>
  <c r="CZ317"/>
  <c r="BP317"/>
  <c r="T317"/>
  <c r="EE317"/>
  <c r="DS317"/>
  <c r="DL317"/>
  <c r="CB317"/>
  <c r="AF317"/>
  <c r="EQ317"/>
  <c r="AQ317"/>
  <c r="CM317"/>
  <c r="BC317"/>
  <c r="CH317"/>
  <c r="AX317"/>
  <c r="EI317"/>
  <c r="DK317"/>
  <c r="EU317"/>
  <c r="CA317"/>
  <c r="AE317"/>
  <c r="EP317"/>
  <c r="DW317"/>
  <c r="CY317"/>
  <c r="BO317"/>
  <c r="S317"/>
  <c r="ED317"/>
  <c r="DR317"/>
  <c r="CG317"/>
  <c r="AW317"/>
  <c r="AP317"/>
  <c r="CL317"/>
  <c r="BB317"/>
  <c r="DV317"/>
  <c r="ET317"/>
  <c r="DJ317"/>
  <c r="CX317"/>
  <c r="BN317"/>
  <c r="R317"/>
  <c r="EC317"/>
  <c r="DQ317"/>
  <c r="EH317"/>
  <c r="BZ317"/>
  <c r="AD317"/>
  <c r="EO317"/>
  <c r="AO317"/>
  <c r="CK317"/>
  <c r="BA317"/>
  <c r="CF317"/>
  <c r="CP317" s="1"/>
  <c r="AV317"/>
  <c r="BF317" s="1"/>
  <c r="EG317"/>
  <c r="DI317"/>
  <c r="DO317" s="1"/>
  <c r="ES317"/>
  <c r="EY317" s="1"/>
  <c r="DU317"/>
  <c r="BY317"/>
  <c r="AC317"/>
  <c r="EN317"/>
  <c r="CW317"/>
  <c r="BM317"/>
  <c r="Q317"/>
  <c r="EB317"/>
  <c r="DP317"/>
  <c r="AS319"/>
  <c r="CO319"/>
  <c r="BE319"/>
  <c r="CJ319"/>
  <c r="AZ319"/>
  <c r="EK319"/>
  <c r="DM319"/>
  <c r="EW319"/>
  <c r="CC319"/>
  <c r="AG319"/>
  <c r="ER319"/>
  <c r="DY319"/>
  <c r="DA319"/>
  <c r="BQ319"/>
  <c r="U319"/>
  <c r="EF319"/>
  <c r="DT319"/>
  <c r="CI319"/>
  <c r="AY319"/>
  <c r="AR319"/>
  <c r="CN319"/>
  <c r="BD319"/>
  <c r="DX319"/>
  <c r="EV319"/>
  <c r="DL319"/>
  <c r="CZ319"/>
  <c r="BP319"/>
  <c r="T319"/>
  <c r="EE319"/>
  <c r="DS319"/>
  <c r="EJ319"/>
  <c r="CB319"/>
  <c r="AF319"/>
  <c r="EQ319"/>
  <c r="AQ319"/>
  <c r="CM319"/>
  <c r="BC319"/>
  <c r="CH319"/>
  <c r="AX319"/>
  <c r="EI319"/>
  <c r="DK319"/>
  <c r="EU319"/>
  <c r="DW319"/>
  <c r="CA319"/>
  <c r="AE319"/>
  <c r="EP319"/>
  <c r="CY319"/>
  <c r="BO319"/>
  <c r="S319"/>
  <c r="ED319"/>
  <c r="DR319"/>
  <c r="CG319"/>
  <c r="AW319"/>
  <c r="AP319"/>
  <c r="CL319"/>
  <c r="BB319"/>
  <c r="DV319"/>
  <c r="ET319"/>
  <c r="EH319"/>
  <c r="CX319"/>
  <c r="BN319"/>
  <c r="R319"/>
  <c r="EC319"/>
  <c r="DQ319"/>
  <c r="DJ319"/>
  <c r="BZ319"/>
  <c r="AD319"/>
  <c r="EO319"/>
  <c r="AO319"/>
  <c r="CK319"/>
  <c r="BA319"/>
  <c r="CF319"/>
  <c r="CP319" s="1"/>
  <c r="AV319"/>
  <c r="BF319" s="1"/>
  <c r="EG319"/>
  <c r="DI319"/>
  <c r="DO319" s="1"/>
  <c r="ES319"/>
  <c r="EY319" s="1"/>
  <c r="BY319"/>
  <c r="AC319"/>
  <c r="EN319"/>
  <c r="DU319"/>
  <c r="CW319"/>
  <c r="BM319"/>
  <c r="Q319"/>
  <c r="EB319"/>
  <c r="DP319"/>
  <c r="AS321"/>
  <c r="CO321"/>
  <c r="BE321"/>
  <c r="CJ321"/>
  <c r="AZ321"/>
  <c r="EK321"/>
  <c r="DM321"/>
  <c r="EW321"/>
  <c r="DY321"/>
  <c r="CC321"/>
  <c r="AG321"/>
  <c r="ER321"/>
  <c r="DA321"/>
  <c r="BQ321"/>
  <c r="U321"/>
  <c r="EF321"/>
  <c r="DT321"/>
  <c r="CI321"/>
  <c r="AY321"/>
  <c r="AR321"/>
  <c r="CN321"/>
  <c r="BD321"/>
  <c r="DX321"/>
  <c r="EV321"/>
  <c r="EJ321"/>
  <c r="CZ321"/>
  <c r="BP321"/>
  <c r="T321"/>
  <c r="EE321"/>
  <c r="DS321"/>
  <c r="DL321"/>
  <c r="CB321"/>
  <c r="AF321"/>
  <c r="EQ321"/>
  <c r="AQ321"/>
  <c r="CM321"/>
  <c r="BC321"/>
  <c r="CH321"/>
  <c r="AX321"/>
  <c r="EI321"/>
  <c r="DK321"/>
  <c r="EU321"/>
  <c r="CA321"/>
  <c r="AE321"/>
  <c r="EP321"/>
  <c r="DW321"/>
  <c r="CY321"/>
  <c r="BO321"/>
  <c r="S321"/>
  <c r="ED321"/>
  <c r="DR321"/>
  <c r="CG321"/>
  <c r="AW321"/>
  <c r="AP321"/>
  <c r="CL321"/>
  <c r="BB321"/>
  <c r="DV321"/>
  <c r="ET321"/>
  <c r="DJ321"/>
  <c r="CX321"/>
  <c r="BN321"/>
  <c r="R321"/>
  <c r="EC321"/>
  <c r="DQ321"/>
  <c r="EH321"/>
  <c r="BZ321"/>
  <c r="AD321"/>
  <c r="EO321"/>
  <c r="AO321"/>
  <c r="CK321"/>
  <c r="BA321"/>
  <c r="CF321"/>
  <c r="CP321" s="1"/>
  <c r="AV321"/>
  <c r="BF321" s="1"/>
  <c r="EG321"/>
  <c r="DI321"/>
  <c r="DO321" s="1"/>
  <c r="ES321"/>
  <c r="EY321" s="1"/>
  <c r="DU321"/>
  <c r="BY321"/>
  <c r="AC321"/>
  <c r="EN321"/>
  <c r="CW321"/>
  <c r="BM321"/>
  <c r="Q321"/>
  <c r="EB321"/>
  <c r="DP321"/>
  <c r="AS323"/>
  <c r="CO323"/>
  <c r="BE323"/>
  <c r="CJ323"/>
  <c r="AZ323"/>
  <c r="EK323"/>
  <c r="DM323"/>
  <c r="EW323"/>
  <c r="CC323"/>
  <c r="AG323"/>
  <c r="ER323"/>
  <c r="DY323"/>
  <c r="DA323"/>
  <c r="BQ323"/>
  <c r="U323"/>
  <c r="EF323"/>
  <c r="DT323"/>
  <c r="CI323"/>
  <c r="AY323"/>
  <c r="AR323"/>
  <c r="CN323"/>
  <c r="BD323"/>
  <c r="DX323"/>
  <c r="EV323"/>
  <c r="DL323"/>
  <c r="CZ323"/>
  <c r="BP323"/>
  <c r="T323"/>
  <c r="EE323"/>
  <c r="DS323"/>
  <c r="EJ323"/>
  <c r="CB323"/>
  <c r="AF323"/>
  <c r="EQ323"/>
  <c r="AQ323"/>
  <c r="CM323"/>
  <c r="BC323"/>
  <c r="CH323"/>
  <c r="AX323"/>
  <c r="EI323"/>
  <c r="DK323"/>
  <c r="EU323"/>
  <c r="DW323"/>
  <c r="CA323"/>
  <c r="AE323"/>
  <c r="EP323"/>
  <c r="CY323"/>
  <c r="BO323"/>
  <c r="S323"/>
  <c r="ED323"/>
  <c r="DR323"/>
  <c r="CG323"/>
  <c r="AW323"/>
  <c r="AP323"/>
  <c r="CL323"/>
  <c r="BB323"/>
  <c r="DV323"/>
  <c r="ET323"/>
  <c r="EH323"/>
  <c r="CX323"/>
  <c r="BN323"/>
  <c r="R323"/>
  <c r="EC323"/>
  <c r="DQ323"/>
  <c r="DJ323"/>
  <c r="BZ323"/>
  <c r="AD323"/>
  <c r="EO323"/>
  <c r="AO323"/>
  <c r="CK323"/>
  <c r="BA323"/>
  <c r="CF323"/>
  <c r="CP323" s="1"/>
  <c r="AV323"/>
  <c r="BF323" s="1"/>
  <c r="EG323"/>
  <c r="DI323"/>
  <c r="DO323" s="1"/>
  <c r="ES323"/>
  <c r="EY323" s="1"/>
  <c r="BY323"/>
  <c r="AC323"/>
  <c r="EN323"/>
  <c r="DU323"/>
  <c r="CW323"/>
  <c r="BM323"/>
  <c r="Q323"/>
  <c r="EB323"/>
  <c r="DP323"/>
  <c r="AS325"/>
  <c r="CO325"/>
  <c r="BE325"/>
  <c r="CJ325"/>
  <c r="AZ325"/>
  <c r="EK325"/>
  <c r="DM325"/>
  <c r="EW325"/>
  <c r="DY325"/>
  <c r="CC325"/>
  <c r="AG325"/>
  <c r="ER325"/>
  <c r="DA325"/>
  <c r="BQ325"/>
  <c r="U325"/>
  <c r="EF325"/>
  <c r="DT325"/>
  <c r="CI325"/>
  <c r="AY325"/>
  <c r="AR325"/>
  <c r="CN325"/>
  <c r="BD325"/>
  <c r="DX325"/>
  <c r="EV325"/>
  <c r="EJ325"/>
  <c r="CZ325"/>
  <c r="BP325"/>
  <c r="T325"/>
  <c r="EE325"/>
  <c r="DS325"/>
  <c r="DL325"/>
  <c r="CB325"/>
  <c r="AF325"/>
  <c r="EQ325"/>
  <c r="AQ325"/>
  <c r="CM325"/>
  <c r="BC325"/>
  <c r="CH325"/>
  <c r="AX325"/>
  <c r="EI325"/>
  <c r="DK325"/>
  <c r="EU325"/>
  <c r="CA325"/>
  <c r="AE325"/>
  <c r="EP325"/>
  <c r="DW325"/>
  <c r="CY325"/>
  <c r="BO325"/>
  <c r="S325"/>
  <c r="ED325"/>
  <c r="DR325"/>
  <c r="CG325"/>
  <c r="AW325"/>
  <c r="AP325"/>
  <c r="CL325"/>
  <c r="BB325"/>
  <c r="DV325"/>
  <c r="ET325"/>
  <c r="DJ325"/>
  <c r="CX325"/>
  <c r="BN325"/>
  <c r="R325"/>
  <c r="EC325"/>
  <c r="DQ325"/>
  <c r="EH325"/>
  <c r="BZ325"/>
  <c r="AD325"/>
  <c r="EO325"/>
  <c r="AO325"/>
  <c r="CK325"/>
  <c r="BA325"/>
  <c r="CF325"/>
  <c r="CP325" s="1"/>
  <c r="AV325"/>
  <c r="BF325" s="1"/>
  <c r="EG325"/>
  <c r="DI325"/>
  <c r="DO325" s="1"/>
  <c r="ES325"/>
  <c r="EY325" s="1"/>
  <c r="DU325"/>
  <c r="BY325"/>
  <c r="AC325"/>
  <c r="EN325"/>
  <c r="CW325"/>
  <c r="BM325"/>
  <c r="Q325"/>
  <c r="EB325"/>
  <c r="DP325"/>
  <c r="AS327"/>
  <c r="CO327"/>
  <c r="BE327"/>
  <c r="CJ327"/>
  <c r="AZ327"/>
  <c r="EK327"/>
  <c r="DM327"/>
  <c r="EW327"/>
  <c r="CC327"/>
  <c r="AG327"/>
  <c r="ER327"/>
  <c r="DY327"/>
  <c r="DA327"/>
  <c r="BQ327"/>
  <c r="U327"/>
  <c r="EF327"/>
  <c r="DT327"/>
  <c r="CI327"/>
  <c r="AY327"/>
  <c r="AR327"/>
  <c r="CN327"/>
  <c r="BD327"/>
  <c r="DX327"/>
  <c r="EV327"/>
  <c r="DL327"/>
  <c r="CZ327"/>
  <c r="BP327"/>
  <c r="T327"/>
  <c r="EE327"/>
  <c r="DS327"/>
  <c r="EJ327"/>
  <c r="CB327"/>
  <c r="AF327"/>
  <c r="EQ327"/>
  <c r="AQ327"/>
  <c r="CM327"/>
  <c r="BC327"/>
  <c r="CH327"/>
  <c r="AX327"/>
  <c r="EI327"/>
  <c r="DK327"/>
  <c r="EU327"/>
  <c r="DW327"/>
  <c r="CA327"/>
  <c r="AE327"/>
  <c r="EP327"/>
  <c r="CY327"/>
  <c r="BO327"/>
  <c r="S327"/>
  <c r="ED327"/>
  <c r="DR327"/>
  <c r="CG327"/>
  <c r="AW327"/>
  <c r="AP327"/>
  <c r="CL327"/>
  <c r="BB327"/>
  <c r="DV327"/>
  <c r="ET327"/>
  <c r="EH327"/>
  <c r="CX327"/>
  <c r="BN327"/>
  <c r="R327"/>
  <c r="EC327"/>
  <c r="DQ327"/>
  <c r="DJ327"/>
  <c r="BZ327"/>
  <c r="AD327"/>
  <c r="EO327"/>
  <c r="AO327"/>
  <c r="CK327"/>
  <c r="BA327"/>
  <c r="CF327"/>
  <c r="CP327" s="1"/>
  <c r="AV327"/>
  <c r="BF327" s="1"/>
  <c r="EG327"/>
  <c r="DI327"/>
  <c r="DO327" s="1"/>
  <c r="ES327"/>
  <c r="EY327" s="1"/>
  <c r="BY327"/>
  <c r="AC327"/>
  <c r="EN327"/>
  <c r="DU327"/>
  <c r="CW327"/>
  <c r="BM327"/>
  <c r="Q327"/>
  <c r="EB327"/>
  <c r="DP327"/>
  <c r="AS329"/>
  <c r="CO329"/>
  <c r="BE329"/>
  <c r="CJ329"/>
  <c r="AZ329"/>
  <c r="EK329"/>
  <c r="DM329"/>
  <c r="EW329"/>
  <c r="DY329"/>
  <c r="CC329"/>
  <c r="AG329"/>
  <c r="ER329"/>
  <c r="DA329"/>
  <c r="BQ329"/>
  <c r="U329"/>
  <c r="EF329"/>
  <c r="DT329"/>
  <c r="CI329"/>
  <c r="AY329"/>
  <c r="AR329"/>
  <c r="CN329"/>
  <c r="BD329"/>
  <c r="DX329"/>
  <c r="EV329"/>
  <c r="EJ329"/>
  <c r="CZ329"/>
  <c r="BP329"/>
  <c r="T329"/>
  <c r="EE329"/>
  <c r="DS329"/>
  <c r="DL329"/>
  <c r="CB329"/>
  <c r="AF329"/>
  <c r="EQ329"/>
  <c r="AQ329"/>
  <c r="CM329"/>
  <c r="BC329"/>
  <c r="CH329"/>
  <c r="AX329"/>
  <c r="EI329"/>
  <c r="DK329"/>
  <c r="CA329"/>
  <c r="AE329"/>
  <c r="EP329"/>
  <c r="EU329"/>
  <c r="DW329"/>
  <c r="CY329"/>
  <c r="BO329"/>
  <c r="S329"/>
  <c r="ED329"/>
  <c r="DR329"/>
  <c r="CG329"/>
  <c r="AW329"/>
  <c r="AP329"/>
  <c r="CL329"/>
  <c r="BB329"/>
  <c r="DV329"/>
  <c r="ET329"/>
  <c r="DJ329"/>
  <c r="CX329"/>
  <c r="BN329"/>
  <c r="R329"/>
  <c r="EC329"/>
  <c r="DQ329"/>
  <c r="EH329"/>
  <c r="BZ329"/>
  <c r="AD329"/>
  <c r="EO329"/>
  <c r="AO329"/>
  <c r="CK329"/>
  <c r="BA329"/>
  <c r="CF329"/>
  <c r="CP329" s="1"/>
  <c r="AV329"/>
  <c r="BF329" s="1"/>
  <c r="EG329"/>
  <c r="DI329"/>
  <c r="DO329" s="1"/>
  <c r="ES329"/>
  <c r="DU329"/>
  <c r="BY329"/>
  <c r="CE329" s="1"/>
  <c r="AC329"/>
  <c r="AI329" s="1"/>
  <c r="EN329"/>
  <c r="EX329" s="1"/>
  <c r="CW329"/>
  <c r="BM329"/>
  <c r="Q329"/>
  <c r="EB329"/>
  <c r="DP329"/>
  <c r="AS331"/>
  <c r="CO331"/>
  <c r="BE331"/>
  <c r="CJ331"/>
  <c r="AZ331"/>
  <c r="EK331"/>
  <c r="DM331"/>
  <c r="EW331"/>
  <c r="CC331"/>
  <c r="AG331"/>
  <c r="ER331"/>
  <c r="DY331"/>
  <c r="DA331"/>
  <c r="BQ331"/>
  <c r="U331"/>
  <c r="EF331"/>
  <c r="DT331"/>
  <c r="CI331"/>
  <c r="AY331"/>
  <c r="AR331"/>
  <c r="CN331"/>
  <c r="BD331"/>
  <c r="DX331"/>
  <c r="EV331"/>
  <c r="DL331"/>
  <c r="CZ331"/>
  <c r="BP331"/>
  <c r="T331"/>
  <c r="EE331"/>
  <c r="DS331"/>
  <c r="EJ331"/>
  <c r="CB331"/>
  <c r="AF331"/>
  <c r="EQ331"/>
  <c r="AQ331"/>
  <c r="CM331"/>
  <c r="BC331"/>
  <c r="CH331"/>
  <c r="AX331"/>
  <c r="EI331"/>
  <c r="DK331"/>
  <c r="DW331"/>
  <c r="CA331"/>
  <c r="AE331"/>
  <c r="EP331"/>
  <c r="EU331"/>
  <c r="CY331"/>
  <c r="BO331"/>
  <c r="S331"/>
  <c r="ED331"/>
  <c r="DR331"/>
  <c r="CG331"/>
  <c r="AW331"/>
  <c r="AP331"/>
  <c r="CL331"/>
  <c r="BB331"/>
  <c r="DV331"/>
  <c r="ET331"/>
  <c r="EH331"/>
  <c r="CX331"/>
  <c r="BN331"/>
  <c r="R331"/>
  <c r="EC331"/>
  <c r="DQ331"/>
  <c r="DJ331"/>
  <c r="BZ331"/>
  <c r="AD331"/>
  <c r="EO331"/>
  <c r="AO331"/>
  <c r="CK331"/>
  <c r="BA331"/>
  <c r="CF331"/>
  <c r="CP331" s="1"/>
  <c r="AV331"/>
  <c r="BF331" s="1"/>
  <c r="EG331"/>
  <c r="DI331"/>
  <c r="DO331" s="1"/>
  <c r="ES331"/>
  <c r="EY331" s="1"/>
  <c r="BY331"/>
  <c r="AC331"/>
  <c r="EN331"/>
  <c r="DU331"/>
  <c r="CW331"/>
  <c r="BM331"/>
  <c r="Q331"/>
  <c r="EB331"/>
  <c r="DP331"/>
  <c r="AS333"/>
  <c r="CO333"/>
  <c r="BE333"/>
  <c r="CJ333"/>
  <c r="AZ333"/>
  <c r="EK333"/>
  <c r="DM333"/>
  <c r="EW333"/>
  <c r="DY333"/>
  <c r="CC333"/>
  <c r="AG333"/>
  <c r="ER333"/>
  <c r="DA333"/>
  <c r="BQ333"/>
  <c r="U333"/>
  <c r="EF333"/>
  <c r="DT333"/>
  <c r="CI333"/>
  <c r="AY333"/>
  <c r="AR333"/>
  <c r="CN333"/>
  <c r="BD333"/>
  <c r="DX333"/>
  <c r="EV333"/>
  <c r="EJ333"/>
  <c r="CZ333"/>
  <c r="BP333"/>
  <c r="T333"/>
  <c r="EE333"/>
  <c r="DS333"/>
  <c r="DL333"/>
  <c r="CB333"/>
  <c r="AF333"/>
  <c r="EQ333"/>
  <c r="AQ333"/>
  <c r="CM333"/>
  <c r="BC333"/>
  <c r="CH333"/>
  <c r="AX333"/>
  <c r="EI333"/>
  <c r="DK333"/>
  <c r="CA333"/>
  <c r="AE333"/>
  <c r="EP333"/>
  <c r="EU333"/>
  <c r="DW333"/>
  <c r="CY333"/>
  <c r="BO333"/>
  <c r="S333"/>
  <c r="ED333"/>
  <c r="DR333"/>
  <c r="CG333"/>
  <c r="AW333"/>
  <c r="AP333"/>
  <c r="CL333"/>
  <c r="BB333"/>
  <c r="DV333"/>
  <c r="ET333"/>
  <c r="DJ333"/>
  <c r="CX333"/>
  <c r="BN333"/>
  <c r="R333"/>
  <c r="EC333"/>
  <c r="DQ333"/>
  <c r="EH333"/>
  <c r="BZ333"/>
  <c r="AD333"/>
  <c r="EO333"/>
  <c r="AO333"/>
  <c r="CK333"/>
  <c r="BA333"/>
  <c r="CF333"/>
  <c r="CP333" s="1"/>
  <c r="AV333"/>
  <c r="BF333" s="1"/>
  <c r="EG333"/>
  <c r="DI333"/>
  <c r="DO333" s="1"/>
  <c r="ES333"/>
  <c r="DU333"/>
  <c r="BY333"/>
  <c r="CE333" s="1"/>
  <c r="AC333"/>
  <c r="AI333" s="1"/>
  <c r="EN333"/>
  <c r="EX333" s="1"/>
  <c r="CW333"/>
  <c r="BM333"/>
  <c r="Q333"/>
  <c r="EB333"/>
  <c r="DP333"/>
  <c r="AS335"/>
  <c r="CO335"/>
  <c r="BE335"/>
  <c r="CJ335"/>
  <c r="AZ335"/>
  <c r="EK335"/>
  <c r="DM335"/>
  <c r="EW335"/>
  <c r="CC335"/>
  <c r="AG335"/>
  <c r="ER335"/>
  <c r="DY335"/>
  <c r="DA335"/>
  <c r="BQ335"/>
  <c r="U335"/>
  <c r="EF335"/>
  <c r="DT335"/>
  <c r="CI335"/>
  <c r="AY335"/>
  <c r="AR335"/>
  <c r="CN335"/>
  <c r="BD335"/>
  <c r="DX335"/>
  <c r="EV335"/>
  <c r="DL335"/>
  <c r="CZ335"/>
  <c r="BP335"/>
  <c r="T335"/>
  <c r="EE335"/>
  <c r="DS335"/>
  <c r="EJ335"/>
  <c r="CB335"/>
  <c r="AF335"/>
  <c r="EQ335"/>
  <c r="AQ335"/>
  <c r="CM335"/>
  <c r="BC335"/>
  <c r="CH335"/>
  <c r="AX335"/>
  <c r="EI335"/>
  <c r="DK335"/>
  <c r="DW335"/>
  <c r="CA335"/>
  <c r="AE335"/>
  <c r="EP335"/>
  <c r="EU335"/>
  <c r="CY335"/>
  <c r="BO335"/>
  <c r="S335"/>
  <c r="ED335"/>
  <c r="DR335"/>
  <c r="CG335"/>
  <c r="AW335"/>
  <c r="AP335"/>
  <c r="CL335"/>
  <c r="BB335"/>
  <c r="DV335"/>
  <c r="ET335"/>
  <c r="EH335"/>
  <c r="CX335"/>
  <c r="BN335"/>
  <c r="R335"/>
  <c r="EC335"/>
  <c r="DQ335"/>
  <c r="DJ335"/>
  <c r="BZ335"/>
  <c r="AD335"/>
  <c r="EO335"/>
  <c r="AO335"/>
  <c r="CK335"/>
  <c r="BA335"/>
  <c r="CF335"/>
  <c r="CP335" s="1"/>
  <c r="AV335"/>
  <c r="BF335" s="1"/>
  <c r="EG335"/>
  <c r="DI335"/>
  <c r="DO335" s="1"/>
  <c r="ES335"/>
  <c r="EY335" s="1"/>
  <c r="BY335"/>
  <c r="AC335"/>
  <c r="EN335"/>
  <c r="DU335"/>
  <c r="CW335"/>
  <c r="BM335"/>
  <c r="Q335"/>
  <c r="EB335"/>
  <c r="DP335"/>
  <c r="AS337"/>
  <c r="CO337"/>
  <c r="BE337"/>
  <c r="CJ337"/>
  <c r="AZ337"/>
  <c r="EK337"/>
  <c r="DM337"/>
  <c r="EW337"/>
  <c r="DY337"/>
  <c r="CC337"/>
  <c r="AG337"/>
  <c r="ER337"/>
  <c r="DA337"/>
  <c r="BQ337"/>
  <c r="U337"/>
  <c r="EF337"/>
  <c r="DT337"/>
  <c r="CI337"/>
  <c r="AY337"/>
  <c r="AR337"/>
  <c r="CN337"/>
  <c r="BD337"/>
  <c r="DX337"/>
  <c r="EV337"/>
  <c r="EJ337"/>
  <c r="CZ337"/>
  <c r="BP337"/>
  <c r="T337"/>
  <c r="EE337"/>
  <c r="DS337"/>
  <c r="DL337"/>
  <c r="CB337"/>
  <c r="AF337"/>
  <c r="EQ337"/>
  <c r="AQ337"/>
  <c r="CM337"/>
  <c r="BC337"/>
  <c r="CH337"/>
  <c r="AX337"/>
  <c r="EI337"/>
  <c r="DK337"/>
  <c r="CA337"/>
  <c r="AE337"/>
  <c r="EP337"/>
  <c r="EU337"/>
  <c r="DW337"/>
  <c r="CY337"/>
  <c r="BO337"/>
  <c r="S337"/>
  <c r="ED337"/>
  <c r="DR337"/>
  <c r="CG337"/>
  <c r="AW337"/>
  <c r="AP337"/>
  <c r="CL337"/>
  <c r="BB337"/>
  <c r="DV337"/>
  <c r="ET337"/>
  <c r="DJ337"/>
  <c r="CX337"/>
  <c r="BN337"/>
  <c r="R337"/>
  <c r="EC337"/>
  <c r="DQ337"/>
  <c r="EH337"/>
  <c r="BZ337"/>
  <c r="AD337"/>
  <c r="EO337"/>
  <c r="AO337"/>
  <c r="CK337"/>
  <c r="BA337"/>
  <c r="CF337"/>
  <c r="CP337" s="1"/>
  <c r="AV337"/>
  <c r="BF337" s="1"/>
  <c r="EG337"/>
  <c r="DI337"/>
  <c r="DO337" s="1"/>
  <c r="ES337"/>
  <c r="DU337"/>
  <c r="BY337"/>
  <c r="CE337" s="1"/>
  <c r="AC337"/>
  <c r="AI337" s="1"/>
  <c r="EN337"/>
  <c r="EX337" s="1"/>
  <c r="CW337"/>
  <c r="BM337"/>
  <c r="Q337"/>
  <c r="EB337"/>
  <c r="DP337"/>
  <c r="AS339"/>
  <c r="CO339"/>
  <c r="BE339"/>
  <c r="CJ339"/>
  <c r="AZ339"/>
  <c r="EK339"/>
  <c r="DM339"/>
  <c r="EW339"/>
  <c r="CC339"/>
  <c r="AG339"/>
  <c r="ER339"/>
  <c r="DY339"/>
  <c r="DA339"/>
  <c r="BQ339"/>
  <c r="U339"/>
  <c r="EF339"/>
  <c r="DT339"/>
  <c r="CI339"/>
  <c r="AY339"/>
  <c r="AR339"/>
  <c r="CN339"/>
  <c r="BD339"/>
  <c r="DX339"/>
  <c r="EV339"/>
  <c r="DL339"/>
  <c r="CZ339"/>
  <c r="BP339"/>
  <c r="T339"/>
  <c r="EE339"/>
  <c r="DS339"/>
  <c r="EJ339"/>
  <c r="CB339"/>
  <c r="AF339"/>
  <c r="EQ339"/>
  <c r="AQ339"/>
  <c r="CM339"/>
  <c r="BC339"/>
  <c r="CH339"/>
  <c r="AX339"/>
  <c r="EI339"/>
  <c r="DK339"/>
  <c r="DW339"/>
  <c r="CA339"/>
  <c r="AE339"/>
  <c r="EP339"/>
  <c r="EU339"/>
  <c r="CY339"/>
  <c r="BO339"/>
  <c r="S339"/>
  <c r="ED339"/>
  <c r="DR339"/>
  <c r="CG339"/>
  <c r="AW339"/>
  <c r="AP339"/>
  <c r="CL339"/>
  <c r="BB339"/>
  <c r="DV339"/>
  <c r="ET339"/>
  <c r="EH339"/>
  <c r="CX339"/>
  <c r="BN339"/>
  <c r="R339"/>
  <c r="EC339"/>
  <c r="DQ339"/>
  <c r="DJ339"/>
  <c r="BZ339"/>
  <c r="AD339"/>
  <c r="EO339"/>
  <c r="AO339"/>
  <c r="CK339"/>
  <c r="BA339"/>
  <c r="CF339"/>
  <c r="CP339" s="1"/>
  <c r="AV339"/>
  <c r="BF339" s="1"/>
  <c r="EG339"/>
  <c r="DI339"/>
  <c r="DO339" s="1"/>
  <c r="ES339"/>
  <c r="EY339" s="1"/>
  <c r="BY339"/>
  <c r="AC339"/>
  <c r="EN339"/>
  <c r="DU339"/>
  <c r="CW339"/>
  <c r="BM339"/>
  <c r="Q339"/>
  <c r="EB339"/>
  <c r="DP339"/>
  <c r="AS341"/>
  <c r="CO341"/>
  <c r="BE341"/>
  <c r="CJ341"/>
  <c r="AZ341"/>
  <c r="EK341"/>
  <c r="DM341"/>
  <c r="EW341"/>
  <c r="DY341"/>
  <c r="CC341"/>
  <c r="AG341"/>
  <c r="ER341"/>
  <c r="DA341"/>
  <c r="BQ341"/>
  <c r="U341"/>
  <c r="EF341"/>
  <c r="DT341"/>
  <c r="CI341"/>
  <c r="AY341"/>
  <c r="AR341"/>
  <c r="CN341"/>
  <c r="BD341"/>
  <c r="DX341"/>
  <c r="EV341"/>
  <c r="EJ341"/>
  <c r="CZ341"/>
  <c r="BP341"/>
  <c r="T341"/>
  <c r="EE341"/>
  <c r="DS341"/>
  <c r="DL341"/>
  <c r="CB341"/>
  <c r="AF341"/>
  <c r="EQ341"/>
  <c r="AQ341"/>
  <c r="CM341"/>
  <c r="BC341"/>
  <c r="CH341"/>
  <c r="AX341"/>
  <c r="EI341"/>
  <c r="DK341"/>
  <c r="CA341"/>
  <c r="AE341"/>
  <c r="EP341"/>
  <c r="EU341"/>
  <c r="DW341"/>
  <c r="CY341"/>
  <c r="BO341"/>
  <c r="S341"/>
  <c r="ED341"/>
  <c r="DR341"/>
  <c r="CG341"/>
  <c r="AW341"/>
  <c r="AP341"/>
  <c r="CL341"/>
  <c r="BB341"/>
  <c r="DV341"/>
  <c r="ET341"/>
  <c r="DJ341"/>
  <c r="CX341"/>
  <c r="BN341"/>
  <c r="R341"/>
  <c r="EC341"/>
  <c r="DQ341"/>
  <c r="EH341"/>
  <c r="BZ341"/>
  <c r="AD341"/>
  <c r="EO341"/>
  <c r="AO341"/>
  <c r="CK341"/>
  <c r="BA341"/>
  <c r="CF341"/>
  <c r="CP341" s="1"/>
  <c r="AV341"/>
  <c r="BF341" s="1"/>
  <c r="EG341"/>
  <c r="DI341"/>
  <c r="DO341" s="1"/>
  <c r="ES341"/>
  <c r="DU341"/>
  <c r="BY341"/>
  <c r="CE341" s="1"/>
  <c r="AC341"/>
  <c r="AI341" s="1"/>
  <c r="EN341"/>
  <c r="EX341" s="1"/>
  <c r="CW341"/>
  <c r="BM341"/>
  <c r="Q341"/>
  <c r="EB341"/>
  <c r="DP341"/>
  <c r="AS343"/>
  <c r="CO343"/>
  <c r="BE343"/>
  <c r="CJ343"/>
  <c r="AZ343"/>
  <c r="EK343"/>
  <c r="DM343"/>
  <c r="EW343"/>
  <c r="CC343"/>
  <c r="AG343"/>
  <c r="ER343"/>
  <c r="DY343"/>
  <c r="DA343"/>
  <c r="BQ343"/>
  <c r="U343"/>
  <c r="EF343"/>
  <c r="DT343"/>
  <c r="CI343"/>
  <c r="AY343"/>
  <c r="AR343"/>
  <c r="CN343"/>
  <c r="BD343"/>
  <c r="DX343"/>
  <c r="DL343"/>
  <c r="CZ343"/>
  <c r="BP343"/>
  <c r="T343"/>
  <c r="EE343"/>
  <c r="DS343"/>
  <c r="EV343"/>
  <c r="EJ343"/>
  <c r="CB343"/>
  <c r="AF343"/>
  <c r="EQ343"/>
  <c r="AQ343"/>
  <c r="CM343"/>
  <c r="BC343"/>
  <c r="CH343"/>
  <c r="AX343"/>
  <c r="EI343"/>
  <c r="DK343"/>
  <c r="EU343"/>
  <c r="DW343"/>
  <c r="CA343"/>
  <c r="AE343"/>
  <c r="EP343"/>
  <c r="CY343"/>
  <c r="BO343"/>
  <c r="S343"/>
  <c r="ED343"/>
  <c r="DR343"/>
  <c r="CG343"/>
  <c r="AW343"/>
  <c r="AP343"/>
  <c r="CL343"/>
  <c r="BB343"/>
  <c r="DV343"/>
  <c r="EH343"/>
  <c r="CX343"/>
  <c r="BN343"/>
  <c r="R343"/>
  <c r="EC343"/>
  <c r="DQ343"/>
  <c r="ET343"/>
  <c r="DJ343"/>
  <c r="BZ343"/>
  <c r="AD343"/>
  <c r="EO343"/>
  <c r="AO343"/>
  <c r="CK343"/>
  <c r="BA343"/>
  <c r="CF343"/>
  <c r="CP343" s="1"/>
  <c r="AV343"/>
  <c r="BF343" s="1"/>
  <c r="EG343"/>
  <c r="DI343"/>
  <c r="ES343"/>
  <c r="EY343" s="1"/>
  <c r="BY343"/>
  <c r="AC343"/>
  <c r="EN343"/>
  <c r="DU343"/>
  <c r="CW343"/>
  <c r="DC343" s="1"/>
  <c r="BM343"/>
  <c r="BS343" s="1"/>
  <c r="Q343"/>
  <c r="W343" s="1"/>
  <c r="EB343"/>
  <c r="EL343" s="1"/>
  <c r="DP343"/>
  <c r="DZ343" s="1"/>
  <c r="AS345"/>
  <c r="CO345"/>
  <c r="BE345"/>
  <c r="CJ345"/>
  <c r="AZ345"/>
  <c r="EK345"/>
  <c r="DM345"/>
  <c r="EW345"/>
  <c r="DY345"/>
  <c r="CC345"/>
  <c r="AG345"/>
  <c r="ER345"/>
  <c r="DA345"/>
  <c r="BQ345"/>
  <c r="U345"/>
  <c r="EF345"/>
  <c r="DT345"/>
  <c r="CI345"/>
  <c r="AY345"/>
  <c r="AR345"/>
  <c r="CN345"/>
  <c r="BD345"/>
  <c r="DX345"/>
  <c r="EJ345"/>
  <c r="CZ345"/>
  <c r="BP345"/>
  <c r="T345"/>
  <c r="EE345"/>
  <c r="DS345"/>
  <c r="EV345"/>
  <c r="DL345"/>
  <c r="CB345"/>
  <c r="AF345"/>
  <c r="EQ345"/>
  <c r="AQ345"/>
  <c r="CM345"/>
  <c r="BC345"/>
  <c r="CH345"/>
  <c r="AX345"/>
  <c r="EI345"/>
  <c r="DK345"/>
  <c r="EU345"/>
  <c r="CA345"/>
  <c r="AE345"/>
  <c r="EP345"/>
  <c r="DW345"/>
  <c r="CY345"/>
  <c r="BO345"/>
  <c r="S345"/>
  <c r="ED345"/>
  <c r="DR345"/>
  <c r="CG345"/>
  <c r="AW345"/>
  <c r="AP345"/>
  <c r="CL345"/>
  <c r="BB345"/>
  <c r="DV345"/>
  <c r="DJ345"/>
  <c r="CX345"/>
  <c r="BN345"/>
  <c r="R345"/>
  <c r="EC345"/>
  <c r="DQ345"/>
  <c r="ET345"/>
  <c r="EH345"/>
  <c r="BZ345"/>
  <c r="AD345"/>
  <c r="EO345"/>
  <c r="AO345"/>
  <c r="CK345"/>
  <c r="BA345"/>
  <c r="CF345"/>
  <c r="CP345" s="1"/>
  <c r="AV345"/>
  <c r="BF345" s="1"/>
  <c r="EG345"/>
  <c r="DI345"/>
  <c r="ES345"/>
  <c r="EY345" s="1"/>
  <c r="DU345"/>
  <c r="BY345"/>
  <c r="AC345"/>
  <c r="EN345"/>
  <c r="CW345"/>
  <c r="DC345" s="1"/>
  <c r="BM345"/>
  <c r="BS345" s="1"/>
  <c r="Q345"/>
  <c r="W345" s="1"/>
  <c r="EB345"/>
  <c r="EL345" s="1"/>
  <c r="DP345"/>
  <c r="DZ345" s="1"/>
  <c r="AS347"/>
  <c r="CO347"/>
  <c r="BE347"/>
  <c r="CJ347"/>
  <c r="AZ347"/>
  <c r="EK347"/>
  <c r="DM347"/>
  <c r="EW347"/>
  <c r="CC347"/>
  <c r="AG347"/>
  <c r="ER347"/>
  <c r="DY347"/>
  <c r="DA347"/>
  <c r="BQ347"/>
  <c r="U347"/>
  <c r="EF347"/>
  <c r="DT347"/>
  <c r="CI347"/>
  <c r="AY347"/>
  <c r="AR347"/>
  <c r="CN347"/>
  <c r="BD347"/>
  <c r="DX347"/>
  <c r="DL347"/>
  <c r="CZ347"/>
  <c r="BP347"/>
  <c r="T347"/>
  <c r="EE347"/>
  <c r="DS347"/>
  <c r="EV347"/>
  <c r="EJ347"/>
  <c r="CB347"/>
  <c r="AF347"/>
  <c r="EQ347"/>
  <c r="AQ347"/>
  <c r="CM347"/>
  <c r="BC347"/>
  <c r="CH347"/>
  <c r="AX347"/>
  <c r="EI347"/>
  <c r="DK347"/>
  <c r="EU347"/>
  <c r="DW347"/>
  <c r="CA347"/>
  <c r="AE347"/>
  <c r="EP347"/>
  <c r="CY347"/>
  <c r="BO347"/>
  <c r="S347"/>
  <c r="ED347"/>
  <c r="DR347"/>
  <c r="CG347"/>
  <c r="AW347"/>
  <c r="AP347"/>
  <c r="CL347"/>
  <c r="BB347"/>
  <c r="DV347"/>
  <c r="EH347"/>
  <c r="CX347"/>
  <c r="BN347"/>
  <c r="R347"/>
  <c r="EC347"/>
  <c r="DQ347"/>
  <c r="ET347"/>
  <c r="DJ347"/>
  <c r="BZ347"/>
  <c r="AD347"/>
  <c r="EO347"/>
  <c r="AO347"/>
  <c r="CK347"/>
  <c r="BA347"/>
  <c r="CF347"/>
  <c r="CP347" s="1"/>
  <c r="AV347"/>
  <c r="BF347" s="1"/>
  <c r="EG347"/>
  <c r="DI347"/>
  <c r="ES347"/>
  <c r="EY347" s="1"/>
  <c r="BY347"/>
  <c r="AC347"/>
  <c r="EN347"/>
  <c r="DU347"/>
  <c r="CW347"/>
  <c r="DC347" s="1"/>
  <c r="BM347"/>
  <c r="BS347" s="1"/>
  <c r="Q347"/>
  <c r="W347" s="1"/>
  <c r="EB347"/>
  <c r="EL347" s="1"/>
  <c r="DP347"/>
  <c r="DZ347" s="1"/>
  <c r="AS349"/>
  <c r="CO349"/>
  <c r="BE349"/>
  <c r="CJ349"/>
  <c r="AZ349"/>
  <c r="EK349"/>
  <c r="DM349"/>
  <c r="EW349"/>
  <c r="DY349"/>
  <c r="CC349"/>
  <c r="AG349"/>
  <c r="ER349"/>
  <c r="DA349"/>
  <c r="BQ349"/>
  <c r="U349"/>
  <c r="EF349"/>
  <c r="DT349"/>
  <c r="CI349"/>
  <c r="AY349"/>
  <c r="AR349"/>
  <c r="CN349"/>
  <c r="BD349"/>
  <c r="DX349"/>
  <c r="EJ349"/>
  <c r="CZ349"/>
  <c r="BP349"/>
  <c r="T349"/>
  <c r="EE349"/>
  <c r="DS349"/>
  <c r="EV349"/>
  <c r="DL349"/>
  <c r="CB349"/>
  <c r="AF349"/>
  <c r="EQ349"/>
  <c r="AQ349"/>
  <c r="CM349"/>
  <c r="BC349"/>
  <c r="CH349"/>
  <c r="AX349"/>
  <c r="EI349"/>
  <c r="DK349"/>
  <c r="EU349"/>
  <c r="CA349"/>
  <c r="AE349"/>
  <c r="EP349"/>
  <c r="DW349"/>
  <c r="CY349"/>
  <c r="BO349"/>
  <c r="S349"/>
  <c r="ED349"/>
  <c r="DR349"/>
  <c r="CG349"/>
  <c r="AW349"/>
  <c r="AP349"/>
  <c r="CL349"/>
  <c r="BB349"/>
  <c r="DV349"/>
  <c r="DJ349"/>
  <c r="CX349"/>
  <c r="BN349"/>
  <c r="R349"/>
  <c r="EC349"/>
  <c r="DQ349"/>
  <c r="ET349"/>
  <c r="EH349"/>
  <c r="BZ349"/>
  <c r="AD349"/>
  <c r="EO349"/>
  <c r="AO349"/>
  <c r="CK349"/>
  <c r="BA349"/>
  <c r="CF349"/>
  <c r="CP349" s="1"/>
  <c r="AV349"/>
  <c r="BF349" s="1"/>
  <c r="EG349"/>
  <c r="DI349"/>
  <c r="ES349"/>
  <c r="EY349" s="1"/>
  <c r="DU349"/>
  <c r="BY349"/>
  <c r="AC349"/>
  <c r="EN349"/>
  <c r="CW349"/>
  <c r="DC349" s="1"/>
  <c r="BM349"/>
  <c r="BS349" s="1"/>
  <c r="Q349"/>
  <c r="W349" s="1"/>
  <c r="EB349"/>
  <c r="EL349" s="1"/>
  <c r="DP349"/>
  <c r="DZ349" s="1"/>
  <c r="AS351"/>
  <c r="CO351"/>
  <c r="BE351"/>
  <c r="CJ351"/>
  <c r="AZ351"/>
  <c r="EK351"/>
  <c r="DM351"/>
  <c r="EW351"/>
  <c r="CC351"/>
  <c r="AG351"/>
  <c r="ER351"/>
  <c r="DY351"/>
  <c r="DA351"/>
  <c r="BQ351"/>
  <c r="U351"/>
  <c r="EF351"/>
  <c r="DT351"/>
  <c r="CI351"/>
  <c r="AY351"/>
  <c r="AR351"/>
  <c r="CN351"/>
  <c r="BD351"/>
  <c r="DX351"/>
  <c r="DL351"/>
  <c r="CZ351"/>
  <c r="BP351"/>
  <c r="T351"/>
  <c r="EE351"/>
  <c r="DS351"/>
  <c r="EV351"/>
  <c r="EJ351"/>
  <c r="CB351"/>
  <c r="AF351"/>
  <c r="EQ351"/>
  <c r="AQ351"/>
  <c r="CM351"/>
  <c r="BC351"/>
  <c r="CH351"/>
  <c r="AX351"/>
  <c r="EI351"/>
  <c r="DK351"/>
  <c r="EU351"/>
  <c r="DW351"/>
  <c r="CA351"/>
  <c r="AE351"/>
  <c r="EP351"/>
  <c r="CY351"/>
  <c r="BO351"/>
  <c r="S351"/>
  <c r="ED351"/>
  <c r="DR351"/>
  <c r="CG351"/>
  <c r="AW351"/>
  <c r="AP351"/>
  <c r="CL351"/>
  <c r="BB351"/>
  <c r="DV351"/>
  <c r="EH351"/>
  <c r="CX351"/>
  <c r="BN351"/>
  <c r="R351"/>
  <c r="EC351"/>
  <c r="DQ351"/>
  <c r="ET351"/>
  <c r="DJ351"/>
  <c r="BZ351"/>
  <c r="AD351"/>
  <c r="EO351"/>
  <c r="AO351"/>
  <c r="CK351"/>
  <c r="BA351"/>
  <c r="CF351"/>
  <c r="CP351" s="1"/>
  <c r="AV351"/>
  <c r="BF351" s="1"/>
  <c r="EG351"/>
  <c r="DI351"/>
  <c r="ES351"/>
  <c r="EY351" s="1"/>
  <c r="BY351"/>
  <c r="AC351"/>
  <c r="EN351"/>
  <c r="DU351"/>
  <c r="CW351"/>
  <c r="DC351" s="1"/>
  <c r="BM351"/>
  <c r="BS351" s="1"/>
  <c r="Q351"/>
  <c r="W351" s="1"/>
  <c r="EB351"/>
  <c r="EL351" s="1"/>
  <c r="DP351"/>
  <c r="DZ351" s="1"/>
  <c r="AS353"/>
  <c r="CO353"/>
  <c r="BE353"/>
  <c r="CJ353"/>
  <c r="AZ353"/>
  <c r="EK353"/>
  <c r="DM353"/>
  <c r="EW353"/>
  <c r="DY353"/>
  <c r="CC353"/>
  <c r="AG353"/>
  <c r="ER353"/>
  <c r="DA353"/>
  <c r="BQ353"/>
  <c r="U353"/>
  <c r="EF353"/>
  <c r="DT353"/>
  <c r="CI353"/>
  <c r="AY353"/>
  <c r="AR353"/>
  <c r="CN353"/>
  <c r="BD353"/>
  <c r="DX353"/>
  <c r="EJ353"/>
  <c r="CZ353"/>
  <c r="BP353"/>
  <c r="T353"/>
  <c r="EE353"/>
  <c r="DS353"/>
  <c r="EV353"/>
  <c r="DL353"/>
  <c r="CB353"/>
  <c r="AF353"/>
  <c r="EQ353"/>
  <c r="AQ353"/>
  <c r="CM353"/>
  <c r="BC353"/>
  <c r="CH353"/>
  <c r="AX353"/>
  <c r="EI353"/>
  <c r="DK353"/>
  <c r="EU353"/>
  <c r="CA353"/>
  <c r="AE353"/>
  <c r="EP353"/>
  <c r="DW353"/>
  <c r="CY353"/>
  <c r="BO353"/>
  <c r="S353"/>
  <c r="ED353"/>
  <c r="DR353"/>
  <c r="CG353"/>
  <c r="AW353"/>
  <c r="AP353"/>
  <c r="CL353"/>
  <c r="BB353"/>
  <c r="DV353"/>
  <c r="DJ353"/>
  <c r="CX353"/>
  <c r="BN353"/>
  <c r="R353"/>
  <c r="EC353"/>
  <c r="DQ353"/>
  <c r="ET353"/>
  <c r="EH353"/>
  <c r="BZ353"/>
  <c r="AD353"/>
  <c r="EO353"/>
  <c r="AO353"/>
  <c r="CK353"/>
  <c r="BA353"/>
  <c r="CF353"/>
  <c r="CP353" s="1"/>
  <c r="AV353"/>
  <c r="BF353" s="1"/>
  <c r="EG353"/>
  <c r="DI353"/>
  <c r="ES353"/>
  <c r="EY353" s="1"/>
  <c r="DU353"/>
  <c r="BY353"/>
  <c r="AC353"/>
  <c r="EN353"/>
  <c r="CW353"/>
  <c r="DC353" s="1"/>
  <c r="BM353"/>
  <c r="BS353" s="1"/>
  <c r="Q353"/>
  <c r="W353" s="1"/>
  <c r="EB353"/>
  <c r="EL353" s="1"/>
  <c r="DP353"/>
  <c r="DZ353" s="1"/>
  <c r="AS355"/>
  <c r="CO355"/>
  <c r="BE355"/>
  <c r="CJ355"/>
  <c r="AZ355"/>
  <c r="EK355"/>
  <c r="DM355"/>
  <c r="EW355"/>
  <c r="CC355"/>
  <c r="AG355"/>
  <c r="ER355"/>
  <c r="DY355"/>
  <c r="DA355"/>
  <c r="BQ355"/>
  <c r="U355"/>
  <c r="EF355"/>
  <c r="DT355"/>
  <c r="CI355"/>
  <c r="AY355"/>
  <c r="AR355"/>
  <c r="CN355"/>
  <c r="BD355"/>
  <c r="DX355"/>
  <c r="DL355"/>
  <c r="CZ355"/>
  <c r="BP355"/>
  <c r="T355"/>
  <c r="EE355"/>
  <c r="DS355"/>
  <c r="EV355"/>
  <c r="EJ355"/>
  <c r="CB355"/>
  <c r="AF355"/>
  <c r="EQ355"/>
  <c r="AQ355"/>
  <c r="CM355"/>
  <c r="BC355"/>
  <c r="CH355"/>
  <c r="AX355"/>
  <c r="EI355"/>
  <c r="DK355"/>
  <c r="EU355"/>
  <c r="DW355"/>
  <c r="CA355"/>
  <c r="AE355"/>
  <c r="EP355"/>
  <c r="CY355"/>
  <c r="BO355"/>
  <c r="S355"/>
  <c r="ED355"/>
  <c r="DR355"/>
  <c r="CG355"/>
  <c r="AW355"/>
  <c r="AP355"/>
  <c r="CL355"/>
  <c r="BB355"/>
  <c r="DV355"/>
  <c r="EH355"/>
  <c r="CX355"/>
  <c r="BN355"/>
  <c r="R355"/>
  <c r="EC355"/>
  <c r="DQ355"/>
  <c r="ET355"/>
  <c r="DJ355"/>
  <c r="BZ355"/>
  <c r="AD355"/>
  <c r="EO355"/>
  <c r="AO355"/>
  <c r="CK355"/>
  <c r="BA355"/>
  <c r="CF355"/>
  <c r="CP355" s="1"/>
  <c r="AV355"/>
  <c r="BF355" s="1"/>
  <c r="EG355"/>
  <c r="DI355"/>
  <c r="ES355"/>
  <c r="EY355" s="1"/>
  <c r="BY355"/>
  <c r="AC355"/>
  <c r="EN355"/>
  <c r="DU355"/>
  <c r="CW355"/>
  <c r="DC355" s="1"/>
  <c r="BM355"/>
  <c r="BS355" s="1"/>
  <c r="Q355"/>
  <c r="W355" s="1"/>
  <c r="EB355"/>
  <c r="EL355" s="1"/>
  <c r="DP355"/>
  <c r="DZ355" s="1"/>
  <c r="AS357"/>
  <c r="CO357"/>
  <c r="BE357"/>
  <c r="CJ357"/>
  <c r="AZ357"/>
  <c r="EK357"/>
  <c r="DM357"/>
  <c r="EW357"/>
  <c r="DY357"/>
  <c r="CC357"/>
  <c r="AG357"/>
  <c r="ER357"/>
  <c r="DA357"/>
  <c r="BQ357"/>
  <c r="U357"/>
  <c r="EF357"/>
  <c r="DT357"/>
  <c r="CI357"/>
  <c r="AY357"/>
  <c r="AR357"/>
  <c r="CN357"/>
  <c r="BD357"/>
  <c r="DX357"/>
  <c r="EJ357"/>
  <c r="CZ357"/>
  <c r="BP357"/>
  <c r="T357"/>
  <c r="EE357"/>
  <c r="DS357"/>
  <c r="EV357"/>
  <c r="DL357"/>
  <c r="CB357"/>
  <c r="AF357"/>
  <c r="EQ357"/>
  <c r="AQ357"/>
  <c r="CM357"/>
  <c r="BC357"/>
  <c r="CH357"/>
  <c r="AX357"/>
  <c r="EI357"/>
  <c r="DK357"/>
  <c r="EU357"/>
  <c r="CA357"/>
  <c r="AE357"/>
  <c r="EP357"/>
  <c r="DW357"/>
  <c r="CY357"/>
  <c r="BO357"/>
  <c r="S357"/>
  <c r="ED357"/>
  <c r="DR357"/>
  <c r="CG357"/>
  <c r="AW357"/>
  <c r="AP357"/>
  <c r="CL357"/>
  <c r="BB357"/>
  <c r="DV357"/>
  <c r="DJ357"/>
  <c r="CX357"/>
  <c r="BN357"/>
  <c r="R357"/>
  <c r="EC357"/>
  <c r="DQ357"/>
  <c r="ET357"/>
  <c r="EH357"/>
  <c r="BZ357"/>
  <c r="AD357"/>
  <c r="EO357"/>
  <c r="AO357"/>
  <c r="CK357"/>
  <c r="BA357"/>
  <c r="CF357"/>
  <c r="CP357" s="1"/>
  <c r="AV357"/>
  <c r="BF357" s="1"/>
  <c r="EG357"/>
  <c r="DI357"/>
  <c r="ES357"/>
  <c r="EY357" s="1"/>
  <c r="DU357"/>
  <c r="BY357"/>
  <c r="AC357"/>
  <c r="EN357"/>
  <c r="CW357"/>
  <c r="DC357" s="1"/>
  <c r="BM357"/>
  <c r="BS357" s="1"/>
  <c r="Q357"/>
  <c r="W357" s="1"/>
  <c r="EB357"/>
  <c r="EL357" s="1"/>
  <c r="DP357"/>
  <c r="DZ357" s="1"/>
  <c r="AS359"/>
  <c r="CO359"/>
  <c r="BE359"/>
  <c r="CJ359"/>
  <c r="AZ359"/>
  <c r="EK359"/>
  <c r="DM359"/>
  <c r="EW359"/>
  <c r="CC359"/>
  <c r="AG359"/>
  <c r="ER359"/>
  <c r="DY359"/>
  <c r="DA359"/>
  <c r="BQ359"/>
  <c r="U359"/>
  <c r="EF359"/>
  <c r="DT359"/>
  <c r="CI359"/>
  <c r="AY359"/>
  <c r="AR359"/>
  <c r="CN359"/>
  <c r="BD359"/>
  <c r="DX359"/>
  <c r="DL359"/>
  <c r="CZ359"/>
  <c r="BP359"/>
  <c r="T359"/>
  <c r="EE359"/>
  <c r="DS359"/>
  <c r="EV359"/>
  <c r="EJ359"/>
  <c r="CB359"/>
  <c r="AF359"/>
  <c r="EQ359"/>
  <c r="AQ359"/>
  <c r="CM359"/>
  <c r="BC359"/>
  <c r="CH359"/>
  <c r="AX359"/>
  <c r="EI359"/>
  <c r="DK359"/>
  <c r="EU359"/>
  <c r="DW359"/>
  <c r="CA359"/>
  <c r="AE359"/>
  <c r="EP359"/>
  <c r="CY359"/>
  <c r="BO359"/>
  <c r="S359"/>
  <c r="ED359"/>
  <c r="DR359"/>
  <c r="CG359"/>
  <c r="AW359"/>
  <c r="AP359"/>
  <c r="CL359"/>
  <c r="BB359"/>
  <c r="DV359"/>
  <c r="EH359"/>
  <c r="CX359"/>
  <c r="BN359"/>
  <c r="R359"/>
  <c r="EC359"/>
  <c r="DQ359"/>
  <c r="ET359"/>
  <c r="DJ359"/>
  <c r="BZ359"/>
  <c r="AD359"/>
  <c r="EO359"/>
  <c r="AO359"/>
  <c r="CK359"/>
  <c r="BA359"/>
  <c r="CF359"/>
  <c r="CP359" s="1"/>
  <c r="AV359"/>
  <c r="BF359" s="1"/>
  <c r="EG359"/>
  <c r="DI359"/>
  <c r="ES359"/>
  <c r="EY359" s="1"/>
  <c r="BY359"/>
  <c r="AC359"/>
  <c r="EN359"/>
  <c r="DU359"/>
  <c r="CW359"/>
  <c r="DC359" s="1"/>
  <c r="BM359"/>
  <c r="BS359" s="1"/>
  <c r="Q359"/>
  <c r="W359" s="1"/>
  <c r="EB359"/>
  <c r="EL359" s="1"/>
  <c r="DP359"/>
  <c r="DZ359" s="1"/>
  <c r="AS361"/>
  <c r="CO361"/>
  <c r="BE361"/>
  <c r="CJ361"/>
  <c r="AZ361"/>
  <c r="EK361"/>
  <c r="DM361"/>
  <c r="EW361"/>
  <c r="DY361"/>
  <c r="CC361"/>
  <c r="AG361"/>
  <c r="ER361"/>
  <c r="DA361"/>
  <c r="BQ361"/>
  <c r="U361"/>
  <c r="EF361"/>
  <c r="DT361"/>
  <c r="CI361"/>
  <c r="AY361"/>
  <c r="AR361"/>
  <c r="CN361"/>
  <c r="BD361"/>
  <c r="DX361"/>
  <c r="EJ361"/>
  <c r="CZ361"/>
  <c r="BP361"/>
  <c r="T361"/>
  <c r="EE361"/>
  <c r="DS361"/>
  <c r="EV361"/>
  <c r="DL361"/>
  <c r="CB361"/>
  <c r="AF361"/>
  <c r="EQ361"/>
  <c r="AQ361"/>
  <c r="CM361"/>
  <c r="BC361"/>
  <c r="CH361"/>
  <c r="AX361"/>
  <c r="EI361"/>
  <c r="DK361"/>
  <c r="EU361"/>
  <c r="CA361"/>
  <c r="AE361"/>
  <c r="EP361"/>
  <c r="DW361"/>
  <c r="CY361"/>
  <c r="BO361"/>
  <c r="S361"/>
  <c r="ED361"/>
  <c r="DR361"/>
  <c r="CG361"/>
  <c r="AW361"/>
  <c r="AP361"/>
  <c r="CL361"/>
  <c r="BB361"/>
  <c r="DV361"/>
  <c r="DJ361"/>
  <c r="CX361"/>
  <c r="BN361"/>
  <c r="R361"/>
  <c r="EC361"/>
  <c r="DQ361"/>
  <c r="ET361"/>
  <c r="EH361"/>
  <c r="BZ361"/>
  <c r="AD361"/>
  <c r="EO361"/>
  <c r="AO361"/>
  <c r="CK361"/>
  <c r="BA361"/>
  <c r="CF361"/>
  <c r="CP361" s="1"/>
  <c r="AV361"/>
  <c r="BF361" s="1"/>
  <c r="EG361"/>
  <c r="DI361"/>
  <c r="ES361"/>
  <c r="EY361" s="1"/>
  <c r="DU361"/>
  <c r="BY361"/>
  <c r="AC361"/>
  <c r="EN361"/>
  <c r="CW361"/>
  <c r="DC361" s="1"/>
  <c r="BM361"/>
  <c r="BS361" s="1"/>
  <c r="Q361"/>
  <c r="W361" s="1"/>
  <c r="EB361"/>
  <c r="EL361" s="1"/>
  <c r="DP361"/>
  <c r="DZ361" s="1"/>
  <c r="AS363"/>
  <c r="CO363"/>
  <c r="BE363"/>
  <c r="CJ363"/>
  <c r="AZ363"/>
  <c r="EK363"/>
  <c r="DM363"/>
  <c r="EW363"/>
  <c r="CC363"/>
  <c r="AG363"/>
  <c r="ER363"/>
  <c r="DY363"/>
  <c r="DA363"/>
  <c r="BQ363"/>
  <c r="U363"/>
  <c r="EF363"/>
  <c r="DT363"/>
  <c r="CI363"/>
  <c r="AY363"/>
  <c r="AR363"/>
  <c r="CN363"/>
  <c r="BD363"/>
  <c r="DX363"/>
  <c r="DL363"/>
  <c r="CZ363"/>
  <c r="BP363"/>
  <c r="T363"/>
  <c r="EE363"/>
  <c r="DS363"/>
  <c r="EV363"/>
  <c r="EJ363"/>
  <c r="CB363"/>
  <c r="AF363"/>
  <c r="EQ363"/>
  <c r="AQ363"/>
  <c r="CM363"/>
  <c r="BC363"/>
  <c r="CH363"/>
  <c r="AX363"/>
  <c r="EI363"/>
  <c r="DK363"/>
  <c r="EU363"/>
  <c r="DW363"/>
  <c r="CA363"/>
  <c r="AE363"/>
  <c r="EP363"/>
  <c r="CY363"/>
  <c r="BO363"/>
  <c r="S363"/>
  <c r="ED363"/>
  <c r="DR363"/>
  <c r="CG363"/>
  <c r="AW363"/>
  <c r="AP363"/>
  <c r="CL363"/>
  <c r="BB363"/>
  <c r="DV363"/>
  <c r="EH363"/>
  <c r="CX363"/>
  <c r="BN363"/>
  <c r="R363"/>
  <c r="EC363"/>
  <c r="DQ363"/>
  <c r="ET363"/>
  <c r="DJ363"/>
  <c r="BZ363"/>
  <c r="AD363"/>
  <c r="EO363"/>
  <c r="AO363"/>
  <c r="CK363"/>
  <c r="BA363"/>
  <c r="CF363"/>
  <c r="CP363" s="1"/>
  <c r="AV363"/>
  <c r="BF363" s="1"/>
  <c r="EG363"/>
  <c r="DI363"/>
  <c r="ES363"/>
  <c r="EY363" s="1"/>
  <c r="BY363"/>
  <c r="AC363"/>
  <c r="EN363"/>
  <c r="DU363"/>
  <c r="CW363"/>
  <c r="DC363" s="1"/>
  <c r="BM363"/>
  <c r="BS363" s="1"/>
  <c r="Q363"/>
  <c r="W363" s="1"/>
  <c r="EB363"/>
  <c r="EL363" s="1"/>
  <c r="DP363"/>
  <c r="DZ363" s="1"/>
  <c r="AS365"/>
  <c r="CO365"/>
  <c r="BE365"/>
  <c r="CJ365"/>
  <c r="AZ365"/>
  <c r="EK365"/>
  <c r="DM365"/>
  <c r="EW365"/>
  <c r="DY365"/>
  <c r="CC365"/>
  <c r="AG365"/>
  <c r="ER365"/>
  <c r="DA365"/>
  <c r="BQ365"/>
  <c r="U365"/>
  <c r="EF365"/>
  <c r="DT365"/>
  <c r="CI365"/>
  <c r="AY365"/>
  <c r="AR365"/>
  <c r="CN365"/>
  <c r="BD365"/>
  <c r="DX365"/>
  <c r="EJ365"/>
  <c r="CZ365"/>
  <c r="BP365"/>
  <c r="T365"/>
  <c r="EE365"/>
  <c r="DS365"/>
  <c r="EV365"/>
  <c r="DL365"/>
  <c r="CB365"/>
  <c r="AF365"/>
  <c r="EQ365"/>
  <c r="AQ365"/>
  <c r="CM365"/>
  <c r="BC365"/>
  <c r="CH365"/>
  <c r="AX365"/>
  <c r="EI365"/>
  <c r="DK365"/>
  <c r="EU365"/>
  <c r="CA365"/>
  <c r="AE365"/>
  <c r="EP365"/>
  <c r="DW365"/>
  <c r="CY365"/>
  <c r="BO365"/>
  <c r="S365"/>
  <c r="ED365"/>
  <c r="DR365"/>
  <c r="CG365"/>
  <c r="AW365"/>
  <c r="AP365"/>
  <c r="CL365"/>
  <c r="BB365"/>
  <c r="DV365"/>
  <c r="DJ365"/>
  <c r="CX365"/>
  <c r="BN365"/>
  <c r="R365"/>
  <c r="EC365"/>
  <c r="DQ365"/>
  <c r="ET365"/>
  <c r="EH365"/>
  <c r="BZ365"/>
  <c r="AD365"/>
  <c r="EO365"/>
  <c r="AO365"/>
  <c r="CK365"/>
  <c r="BA365"/>
  <c r="CF365"/>
  <c r="CP365" s="1"/>
  <c r="AV365"/>
  <c r="BF365" s="1"/>
  <c r="EG365"/>
  <c r="DI365"/>
  <c r="ES365"/>
  <c r="EY365" s="1"/>
  <c r="DU365"/>
  <c r="BY365"/>
  <c r="AC365"/>
  <c r="EN365"/>
  <c r="CW365"/>
  <c r="DC365" s="1"/>
  <c r="BM365"/>
  <c r="BS365" s="1"/>
  <c r="Q365"/>
  <c r="W365" s="1"/>
  <c r="EB365"/>
  <c r="EL365" s="1"/>
  <c r="DP365"/>
  <c r="DZ365" s="1"/>
  <c r="AS367"/>
  <c r="CO367"/>
  <c r="BE367"/>
  <c r="CJ367"/>
  <c r="AZ367"/>
  <c r="EK367"/>
  <c r="DM367"/>
  <c r="EW367"/>
  <c r="CC367"/>
  <c r="AG367"/>
  <c r="ER367"/>
  <c r="DY367"/>
  <c r="DA367"/>
  <c r="BQ367"/>
  <c r="U367"/>
  <c r="EF367"/>
  <c r="DT367"/>
  <c r="CI367"/>
  <c r="AY367"/>
  <c r="AR367"/>
  <c r="CN367"/>
  <c r="BD367"/>
  <c r="DX367"/>
  <c r="DL367"/>
  <c r="CZ367"/>
  <c r="BP367"/>
  <c r="T367"/>
  <c r="EE367"/>
  <c r="DS367"/>
  <c r="EV367"/>
  <c r="EJ367"/>
  <c r="CB367"/>
  <c r="AF367"/>
  <c r="EQ367"/>
  <c r="AQ367"/>
  <c r="CM367"/>
  <c r="BC367"/>
  <c r="CH367"/>
  <c r="AX367"/>
  <c r="EI367"/>
  <c r="DK367"/>
  <c r="EU367"/>
  <c r="DW367"/>
  <c r="CA367"/>
  <c r="AE367"/>
  <c r="EP367"/>
  <c r="CY367"/>
  <c r="BO367"/>
  <c r="S367"/>
  <c r="ED367"/>
  <c r="DR367"/>
  <c r="CG367"/>
  <c r="AW367"/>
  <c r="AP367"/>
  <c r="CL367"/>
  <c r="BB367"/>
  <c r="DV367"/>
  <c r="EH367"/>
  <c r="CX367"/>
  <c r="BN367"/>
  <c r="R367"/>
  <c r="EC367"/>
  <c r="DQ367"/>
  <c r="ET367"/>
  <c r="DJ367"/>
  <c r="BZ367"/>
  <c r="AD367"/>
  <c r="EO367"/>
  <c r="AO367"/>
  <c r="CK367"/>
  <c r="BA367"/>
  <c r="CF367"/>
  <c r="CP367" s="1"/>
  <c r="AV367"/>
  <c r="BF367" s="1"/>
  <c r="EG367"/>
  <c r="DI367"/>
  <c r="ES367"/>
  <c r="EY367" s="1"/>
  <c r="BY367"/>
  <c r="AC367"/>
  <c r="EN367"/>
  <c r="DU367"/>
  <c r="CW367"/>
  <c r="DC367" s="1"/>
  <c r="BM367"/>
  <c r="BS367" s="1"/>
  <c r="Q367"/>
  <c r="W367" s="1"/>
  <c r="EB367"/>
  <c r="EL367" s="1"/>
  <c r="DP367"/>
  <c r="DZ367" s="1"/>
  <c r="AS369"/>
  <c r="CO369"/>
  <c r="BE369"/>
  <c r="CJ369"/>
  <c r="AZ369"/>
  <c r="EK369"/>
  <c r="DM369"/>
  <c r="EW369"/>
  <c r="DY369"/>
  <c r="CC369"/>
  <c r="AG369"/>
  <c r="ER369"/>
  <c r="DA369"/>
  <c r="BQ369"/>
  <c r="U369"/>
  <c r="EF369"/>
  <c r="DT369"/>
  <c r="CI369"/>
  <c r="AY369"/>
  <c r="AR369"/>
  <c r="CN369"/>
  <c r="BD369"/>
  <c r="DX369"/>
  <c r="EJ369"/>
  <c r="CZ369"/>
  <c r="BP369"/>
  <c r="T369"/>
  <c r="EE369"/>
  <c r="DS369"/>
  <c r="EV369"/>
  <c r="DL369"/>
  <c r="CB369"/>
  <c r="AF369"/>
  <c r="EQ369"/>
  <c r="AQ369"/>
  <c r="CM369"/>
  <c r="BC369"/>
  <c r="CH369"/>
  <c r="AX369"/>
  <c r="EI369"/>
  <c r="DK369"/>
  <c r="EU369"/>
  <c r="CA369"/>
  <c r="AE369"/>
  <c r="EP369"/>
  <c r="DW369"/>
  <c r="CY369"/>
  <c r="BO369"/>
  <c r="S369"/>
  <c r="ED369"/>
  <c r="DR369"/>
  <c r="CG369"/>
  <c r="AW369"/>
  <c r="AP369"/>
  <c r="CL369"/>
  <c r="BB369"/>
  <c r="DV369"/>
  <c r="DJ369"/>
  <c r="CX369"/>
  <c r="BN369"/>
  <c r="R369"/>
  <c r="EC369"/>
  <c r="DQ369"/>
  <c r="ET369"/>
  <c r="EH369"/>
  <c r="BZ369"/>
  <c r="AD369"/>
  <c r="EO369"/>
  <c r="AO369"/>
  <c r="CK369"/>
  <c r="BA369"/>
  <c r="CF369"/>
  <c r="CP369" s="1"/>
  <c r="AV369"/>
  <c r="BF369" s="1"/>
  <c r="EG369"/>
  <c r="DI369"/>
  <c r="ES369"/>
  <c r="EY369" s="1"/>
  <c r="DU369"/>
  <c r="BY369"/>
  <c r="AC369"/>
  <c r="EN369"/>
  <c r="CW369"/>
  <c r="DC369" s="1"/>
  <c r="BM369"/>
  <c r="BS369" s="1"/>
  <c r="Q369"/>
  <c r="W369" s="1"/>
  <c r="EB369"/>
  <c r="EL369" s="1"/>
  <c r="DP369"/>
  <c r="DZ369" s="1"/>
  <c r="AS371"/>
  <c r="CO371"/>
  <c r="BE371"/>
  <c r="CJ371"/>
  <c r="AZ371"/>
  <c r="EK371"/>
  <c r="DM371"/>
  <c r="EW371"/>
  <c r="CC371"/>
  <c r="AG371"/>
  <c r="ER371"/>
  <c r="DY371"/>
  <c r="DA371"/>
  <c r="BQ371"/>
  <c r="U371"/>
  <c r="EF371"/>
  <c r="DT371"/>
  <c r="CI371"/>
  <c r="AY371"/>
  <c r="AR371"/>
  <c r="CN371"/>
  <c r="BD371"/>
  <c r="DX371"/>
  <c r="DL371"/>
  <c r="CZ371"/>
  <c r="BP371"/>
  <c r="T371"/>
  <c r="EE371"/>
  <c r="DS371"/>
  <c r="EV371"/>
  <c r="EJ371"/>
  <c r="CB371"/>
  <c r="AF371"/>
  <c r="EQ371"/>
  <c r="AQ371"/>
  <c r="CM371"/>
  <c r="BC371"/>
  <c r="CH371"/>
  <c r="AX371"/>
  <c r="EI371"/>
  <c r="DK371"/>
  <c r="EU371"/>
  <c r="DW371"/>
  <c r="CA371"/>
  <c r="AE371"/>
  <c r="EP371"/>
  <c r="CY371"/>
  <c r="BO371"/>
  <c r="S371"/>
  <c r="ED371"/>
  <c r="DR371"/>
  <c r="CG371"/>
  <c r="AW371"/>
  <c r="AP371"/>
  <c r="CL371"/>
  <c r="BB371"/>
  <c r="DV371"/>
  <c r="EH371"/>
  <c r="CX371"/>
  <c r="BN371"/>
  <c r="R371"/>
  <c r="EC371"/>
  <c r="DQ371"/>
  <c r="ET371"/>
  <c r="DJ371"/>
  <c r="BZ371"/>
  <c r="AD371"/>
  <c r="EO371"/>
  <c r="AO371"/>
  <c r="CK371"/>
  <c r="BA371"/>
  <c r="CF371"/>
  <c r="CP371" s="1"/>
  <c r="AV371"/>
  <c r="BF371" s="1"/>
  <c r="EG371"/>
  <c r="DI371"/>
  <c r="ES371"/>
  <c r="EY371" s="1"/>
  <c r="BY371"/>
  <c r="AC371"/>
  <c r="EN371"/>
  <c r="DU371"/>
  <c r="CW371"/>
  <c r="DC371" s="1"/>
  <c r="BM371"/>
  <c r="BS371" s="1"/>
  <c r="Q371"/>
  <c r="W371" s="1"/>
  <c r="EB371"/>
  <c r="EL371" s="1"/>
  <c r="DP371"/>
  <c r="DZ371" s="1"/>
  <c r="AS373"/>
  <c r="CO373"/>
  <c r="BE373"/>
  <c r="CJ373"/>
  <c r="AZ373"/>
  <c r="EK373"/>
  <c r="DM373"/>
  <c r="EW373"/>
  <c r="DY373"/>
  <c r="CC373"/>
  <c r="AG373"/>
  <c r="ER373"/>
  <c r="DA373"/>
  <c r="BQ373"/>
  <c r="U373"/>
  <c r="EF373"/>
  <c r="DT373"/>
  <c r="CI373"/>
  <c r="AY373"/>
  <c r="AR373"/>
  <c r="CN373"/>
  <c r="BD373"/>
  <c r="DX373"/>
  <c r="EJ373"/>
  <c r="CZ373"/>
  <c r="BP373"/>
  <c r="T373"/>
  <c r="EE373"/>
  <c r="DS373"/>
  <c r="EV373"/>
  <c r="DL373"/>
  <c r="CB373"/>
  <c r="AF373"/>
  <c r="EQ373"/>
  <c r="AQ373"/>
  <c r="CM373"/>
  <c r="BC373"/>
  <c r="CH373"/>
  <c r="AX373"/>
  <c r="EI373"/>
  <c r="DK373"/>
  <c r="EU373"/>
  <c r="CA373"/>
  <c r="AE373"/>
  <c r="EP373"/>
  <c r="DW373"/>
  <c r="CY373"/>
  <c r="BO373"/>
  <c r="S373"/>
  <c r="ED373"/>
  <c r="DR373"/>
  <c r="CG373"/>
  <c r="AW373"/>
  <c r="AP373"/>
  <c r="CL373"/>
  <c r="BB373"/>
  <c r="DV373"/>
  <c r="DJ373"/>
  <c r="CX373"/>
  <c r="BN373"/>
  <c r="R373"/>
  <c r="EC373"/>
  <c r="DQ373"/>
  <c r="ET373"/>
  <c r="EH373"/>
  <c r="BZ373"/>
  <c r="AD373"/>
  <c r="EO373"/>
  <c r="AO373"/>
  <c r="CK373"/>
  <c r="BA373"/>
  <c r="CF373"/>
  <c r="CP373" s="1"/>
  <c r="AV373"/>
  <c r="BF373" s="1"/>
  <c r="EG373"/>
  <c r="DI373"/>
  <c r="ES373"/>
  <c r="EY373" s="1"/>
  <c r="DU373"/>
  <c r="BY373"/>
  <c r="AC373"/>
  <c r="EN373"/>
  <c r="CW373"/>
  <c r="DC373" s="1"/>
  <c r="BM373"/>
  <c r="BS373" s="1"/>
  <c r="Q373"/>
  <c r="W373" s="1"/>
  <c r="EB373"/>
  <c r="EL373" s="1"/>
  <c r="DP373"/>
  <c r="DZ373" s="1"/>
  <c r="AS375"/>
  <c r="CO375"/>
  <c r="BE375"/>
  <c r="CJ375"/>
  <c r="AZ375"/>
  <c r="EK375"/>
  <c r="DM375"/>
  <c r="EW375"/>
  <c r="CC375"/>
  <c r="AG375"/>
  <c r="ER375"/>
  <c r="DY375"/>
  <c r="DA375"/>
  <c r="BQ375"/>
  <c r="U375"/>
  <c r="EF375"/>
  <c r="DT375"/>
  <c r="CI375"/>
  <c r="AY375"/>
  <c r="AR375"/>
  <c r="CN375"/>
  <c r="BD375"/>
  <c r="DX375"/>
  <c r="DL375"/>
  <c r="CZ375"/>
  <c r="BP375"/>
  <c r="T375"/>
  <c r="EE375"/>
  <c r="DS375"/>
  <c r="EV375"/>
  <c r="EJ375"/>
  <c r="CB375"/>
  <c r="AF375"/>
  <c r="EQ375"/>
  <c r="AQ375"/>
  <c r="CM375"/>
  <c r="BC375"/>
  <c r="CH375"/>
  <c r="AX375"/>
  <c r="EI375"/>
  <c r="DK375"/>
  <c r="EU375"/>
  <c r="DW375"/>
  <c r="CA375"/>
  <c r="AE375"/>
  <c r="EP375"/>
  <c r="CY375"/>
  <c r="BO375"/>
  <c r="S375"/>
  <c r="ED375"/>
  <c r="DR375"/>
  <c r="CG375"/>
  <c r="AW375"/>
  <c r="AP375"/>
  <c r="CL375"/>
  <c r="BB375"/>
  <c r="DV375"/>
  <c r="EH375"/>
  <c r="CX375"/>
  <c r="BN375"/>
  <c r="R375"/>
  <c r="EC375"/>
  <c r="DQ375"/>
  <c r="ET375"/>
  <c r="DJ375"/>
  <c r="BZ375"/>
  <c r="AD375"/>
  <c r="EO375"/>
  <c r="AO375"/>
  <c r="CK375"/>
  <c r="BA375"/>
  <c r="CF375"/>
  <c r="CP375" s="1"/>
  <c r="AV375"/>
  <c r="BF375" s="1"/>
  <c r="EG375"/>
  <c r="DI375"/>
  <c r="ES375"/>
  <c r="EY375" s="1"/>
  <c r="BY375"/>
  <c r="AC375"/>
  <c r="EN375"/>
  <c r="DU375"/>
  <c r="CW375"/>
  <c r="DC375" s="1"/>
  <c r="BM375"/>
  <c r="BS375" s="1"/>
  <c r="Q375"/>
  <c r="W375" s="1"/>
  <c r="EB375"/>
  <c r="EL375" s="1"/>
  <c r="DP375"/>
  <c r="DZ375" s="1"/>
  <c r="AS377"/>
  <c r="CO377"/>
  <c r="BE377"/>
  <c r="CJ377"/>
  <c r="AZ377"/>
  <c r="EK377"/>
  <c r="DM377"/>
  <c r="EW377"/>
  <c r="DY377"/>
  <c r="CC377"/>
  <c r="AG377"/>
  <c r="ER377"/>
  <c r="DA377"/>
  <c r="BQ377"/>
  <c r="U377"/>
  <c r="EF377"/>
  <c r="DT377"/>
  <c r="CI377"/>
  <c r="AY377"/>
  <c r="AR377"/>
  <c r="CN377"/>
  <c r="BD377"/>
  <c r="DX377"/>
  <c r="EJ377"/>
  <c r="CZ377"/>
  <c r="BP377"/>
  <c r="T377"/>
  <c r="EE377"/>
  <c r="DS377"/>
  <c r="EV377"/>
  <c r="DL377"/>
  <c r="CB377"/>
  <c r="AF377"/>
  <c r="EQ377"/>
  <c r="AQ377"/>
  <c r="CM377"/>
  <c r="BC377"/>
  <c r="CH377"/>
  <c r="AX377"/>
  <c r="EI377"/>
  <c r="DK377"/>
  <c r="EU377"/>
  <c r="CA377"/>
  <c r="AE377"/>
  <c r="EP377"/>
  <c r="DW377"/>
  <c r="CY377"/>
  <c r="BO377"/>
  <c r="S377"/>
  <c r="ED377"/>
  <c r="DR377"/>
  <c r="CG377"/>
  <c r="AW377"/>
  <c r="AP377"/>
  <c r="CL377"/>
  <c r="BB377"/>
  <c r="DV377"/>
  <c r="DJ377"/>
  <c r="CX377"/>
  <c r="BN377"/>
  <c r="R377"/>
  <c r="EC377"/>
  <c r="DQ377"/>
  <c r="ET377"/>
  <c r="EH377"/>
  <c r="BZ377"/>
  <c r="AD377"/>
  <c r="EO377"/>
  <c r="AO377"/>
  <c r="CK377"/>
  <c r="BA377"/>
  <c r="CF377"/>
  <c r="CP377" s="1"/>
  <c r="AV377"/>
  <c r="BF377" s="1"/>
  <c r="EG377"/>
  <c r="DI377"/>
  <c r="ES377"/>
  <c r="EY377" s="1"/>
  <c r="DU377"/>
  <c r="BY377"/>
  <c r="AC377"/>
  <c r="EN377"/>
  <c r="CW377"/>
  <c r="DC377" s="1"/>
  <c r="BM377"/>
  <c r="BS377" s="1"/>
  <c r="Q377"/>
  <c r="W377" s="1"/>
  <c r="EB377"/>
  <c r="EL377" s="1"/>
  <c r="DP377"/>
  <c r="DZ377" s="1"/>
  <c r="AS379"/>
  <c r="CO379"/>
  <c r="BE379"/>
  <c r="CJ379"/>
  <c r="AZ379"/>
  <c r="EK379"/>
  <c r="DM379"/>
  <c r="EW379"/>
  <c r="CC379"/>
  <c r="AG379"/>
  <c r="ER379"/>
  <c r="DY379"/>
  <c r="DA379"/>
  <c r="BQ379"/>
  <c r="U379"/>
  <c r="EF379"/>
  <c r="DT379"/>
  <c r="CI379"/>
  <c r="AY379"/>
  <c r="AR379"/>
  <c r="CN379"/>
  <c r="BD379"/>
  <c r="DX379"/>
  <c r="DL379"/>
  <c r="CZ379"/>
  <c r="BP379"/>
  <c r="T379"/>
  <c r="EE379"/>
  <c r="DS379"/>
  <c r="EV379"/>
  <c r="EJ379"/>
  <c r="CB379"/>
  <c r="AF379"/>
  <c r="EQ379"/>
  <c r="AQ379"/>
  <c r="CM379"/>
  <c r="BC379"/>
  <c r="CH379"/>
  <c r="AX379"/>
  <c r="EI379"/>
  <c r="DK379"/>
  <c r="EU379"/>
  <c r="DW379"/>
  <c r="CA379"/>
  <c r="AE379"/>
  <c r="EP379"/>
  <c r="CY379"/>
  <c r="BO379"/>
  <c r="S379"/>
  <c r="ED379"/>
  <c r="DR379"/>
  <c r="CG379"/>
  <c r="AW379"/>
  <c r="AP379"/>
  <c r="CL379"/>
  <c r="BB379"/>
  <c r="DV379"/>
  <c r="EH379"/>
  <c r="CX379"/>
  <c r="BN379"/>
  <c r="R379"/>
  <c r="EC379"/>
  <c r="DQ379"/>
  <c r="ET379"/>
  <c r="DJ379"/>
  <c r="BZ379"/>
  <c r="AD379"/>
  <c r="EO379"/>
  <c r="AO379"/>
  <c r="CK379"/>
  <c r="BA379"/>
  <c r="CF379"/>
  <c r="CP379" s="1"/>
  <c r="AV379"/>
  <c r="BF379" s="1"/>
  <c r="EG379"/>
  <c r="DI379"/>
  <c r="ES379"/>
  <c r="EY379" s="1"/>
  <c r="BY379"/>
  <c r="AC379"/>
  <c r="EN379"/>
  <c r="DU379"/>
  <c r="CW379"/>
  <c r="DC379" s="1"/>
  <c r="BM379"/>
  <c r="BS379" s="1"/>
  <c r="Q379"/>
  <c r="W379" s="1"/>
  <c r="EB379"/>
  <c r="EL379" s="1"/>
  <c r="DP379"/>
  <c r="DZ379" s="1"/>
  <c r="AS381"/>
  <c r="CO381"/>
  <c r="BE381"/>
  <c r="CJ381"/>
  <c r="AZ381"/>
  <c r="EK381"/>
  <c r="DM381"/>
  <c r="EW381"/>
  <c r="DY381"/>
  <c r="CC381"/>
  <c r="AG381"/>
  <c r="ER381"/>
  <c r="DA381"/>
  <c r="BQ381"/>
  <c r="U381"/>
  <c r="EF381"/>
  <c r="DT381"/>
  <c r="CI381"/>
  <c r="AY381"/>
  <c r="AR381"/>
  <c r="CN381"/>
  <c r="BD381"/>
  <c r="DX381"/>
  <c r="EJ381"/>
  <c r="CZ381"/>
  <c r="BP381"/>
  <c r="T381"/>
  <c r="EE381"/>
  <c r="DS381"/>
  <c r="EV381"/>
  <c r="DL381"/>
  <c r="CB381"/>
  <c r="AF381"/>
  <c r="EQ381"/>
  <c r="AQ381"/>
  <c r="CM381"/>
  <c r="BC381"/>
  <c r="CH381"/>
  <c r="AX381"/>
  <c r="EI381"/>
  <c r="DK381"/>
  <c r="EU381"/>
  <c r="CA381"/>
  <c r="AE381"/>
  <c r="EP381"/>
  <c r="DW381"/>
  <c r="CY381"/>
  <c r="BO381"/>
  <c r="S381"/>
  <c r="ED381"/>
  <c r="DR381"/>
  <c r="CG381"/>
  <c r="AW381"/>
  <c r="AP381"/>
  <c r="CL381"/>
  <c r="BB381"/>
  <c r="DV381"/>
  <c r="DJ381"/>
  <c r="CX381"/>
  <c r="BN381"/>
  <c r="R381"/>
  <c r="EC381"/>
  <c r="DQ381"/>
  <c r="ET381"/>
  <c r="EH381"/>
  <c r="BZ381"/>
  <c r="AD381"/>
  <c r="EO381"/>
  <c r="AO381"/>
  <c r="CK381"/>
  <c r="BA381"/>
  <c r="CF381"/>
  <c r="CP381" s="1"/>
  <c r="AV381"/>
  <c r="BF381" s="1"/>
  <c r="EG381"/>
  <c r="DI381"/>
  <c r="ES381"/>
  <c r="EY381" s="1"/>
  <c r="DU381"/>
  <c r="BY381"/>
  <c r="AC381"/>
  <c r="EN381"/>
  <c r="CW381"/>
  <c r="DC381" s="1"/>
  <c r="BM381"/>
  <c r="BS381" s="1"/>
  <c r="Q381"/>
  <c r="W381" s="1"/>
  <c r="EB381"/>
  <c r="EL381" s="1"/>
  <c r="DP381"/>
  <c r="DZ381" s="1"/>
  <c r="AS383"/>
  <c r="CO383"/>
  <c r="BE383"/>
  <c r="CJ383"/>
  <c r="AZ383"/>
  <c r="EK383"/>
  <c r="DM383"/>
  <c r="EW383"/>
  <c r="CC383"/>
  <c r="AG383"/>
  <c r="ER383"/>
  <c r="DY383"/>
  <c r="DA383"/>
  <c r="BQ383"/>
  <c r="U383"/>
  <c r="EF383"/>
  <c r="DT383"/>
  <c r="CI383"/>
  <c r="AY383"/>
  <c r="AR383"/>
  <c r="CN383"/>
  <c r="BD383"/>
  <c r="DX383"/>
  <c r="DL383"/>
  <c r="CZ383"/>
  <c r="BP383"/>
  <c r="T383"/>
  <c r="EE383"/>
  <c r="DS383"/>
  <c r="EV383"/>
  <c r="EJ383"/>
  <c r="CB383"/>
  <c r="AF383"/>
  <c r="EQ383"/>
  <c r="AQ383"/>
  <c r="CM383"/>
  <c r="BC383"/>
  <c r="CH383"/>
  <c r="AX383"/>
  <c r="EI383"/>
  <c r="DK383"/>
  <c r="EU383"/>
  <c r="DW383"/>
  <c r="CA383"/>
  <c r="AE383"/>
  <c r="EP383"/>
  <c r="CY383"/>
  <c r="BO383"/>
  <c r="S383"/>
  <c r="ED383"/>
  <c r="DR383"/>
  <c r="CG383"/>
  <c r="AW383"/>
  <c r="AP383"/>
  <c r="CL383"/>
  <c r="BB383"/>
  <c r="DV383"/>
  <c r="EH383"/>
  <c r="CX383"/>
  <c r="BN383"/>
  <c r="R383"/>
  <c r="EC383"/>
  <c r="DQ383"/>
  <c r="ET383"/>
  <c r="DJ383"/>
  <c r="BZ383"/>
  <c r="AD383"/>
  <c r="EO383"/>
  <c r="AO383"/>
  <c r="CK383"/>
  <c r="BA383"/>
  <c r="CF383"/>
  <c r="CP383" s="1"/>
  <c r="AV383"/>
  <c r="BF383" s="1"/>
  <c r="EG383"/>
  <c r="DI383"/>
  <c r="ES383"/>
  <c r="EY383" s="1"/>
  <c r="BY383"/>
  <c r="AC383"/>
  <c r="EN383"/>
  <c r="DU383"/>
  <c r="CW383"/>
  <c r="DC383" s="1"/>
  <c r="BM383"/>
  <c r="BS383" s="1"/>
  <c r="Q383"/>
  <c r="W383" s="1"/>
  <c r="EB383"/>
  <c r="EL383" s="1"/>
  <c r="DP383"/>
  <c r="DZ383" s="1"/>
  <c r="AS385"/>
  <c r="CO385"/>
  <c r="BE385"/>
  <c r="CJ385"/>
  <c r="AZ385"/>
  <c r="EK385"/>
  <c r="DM385"/>
  <c r="EW385"/>
  <c r="DY385"/>
  <c r="CC385"/>
  <c r="AG385"/>
  <c r="ER385"/>
  <c r="DA385"/>
  <c r="BQ385"/>
  <c r="U385"/>
  <c r="EF385"/>
  <c r="DT385"/>
  <c r="CI385"/>
  <c r="AY385"/>
  <c r="AR385"/>
  <c r="CN385"/>
  <c r="BD385"/>
  <c r="DX385"/>
  <c r="EJ385"/>
  <c r="CZ385"/>
  <c r="BP385"/>
  <c r="T385"/>
  <c r="EE385"/>
  <c r="DS385"/>
  <c r="EV385"/>
  <c r="DL385"/>
  <c r="CB385"/>
  <c r="AF385"/>
  <c r="EQ385"/>
  <c r="AQ385"/>
  <c r="CM385"/>
  <c r="BC385"/>
  <c r="CH385"/>
  <c r="AX385"/>
  <c r="EI385"/>
  <c r="DK385"/>
  <c r="EU385"/>
  <c r="CA385"/>
  <c r="AE385"/>
  <c r="EP385"/>
  <c r="DW385"/>
  <c r="CY385"/>
  <c r="BO385"/>
  <c r="S385"/>
  <c r="ED385"/>
  <c r="DR385"/>
  <c r="CG385"/>
  <c r="AW385"/>
  <c r="AP385"/>
  <c r="CL385"/>
  <c r="BB385"/>
  <c r="DV385"/>
  <c r="DJ385"/>
  <c r="CX385"/>
  <c r="BN385"/>
  <c r="R385"/>
  <c r="EC385"/>
  <c r="DQ385"/>
  <c r="ET385"/>
  <c r="EH385"/>
  <c r="BZ385"/>
  <c r="AD385"/>
  <c r="EO385"/>
  <c r="AO385"/>
  <c r="CK385"/>
  <c r="BA385"/>
  <c r="CF385"/>
  <c r="CP385" s="1"/>
  <c r="AV385"/>
  <c r="BF385" s="1"/>
  <c r="EG385"/>
  <c r="DI385"/>
  <c r="ES385"/>
  <c r="EY385" s="1"/>
  <c r="DU385"/>
  <c r="BY385"/>
  <c r="AC385"/>
  <c r="EN385"/>
  <c r="CW385"/>
  <c r="DC385" s="1"/>
  <c r="BM385"/>
  <c r="BS385" s="1"/>
  <c r="Q385"/>
  <c r="W385" s="1"/>
  <c r="EB385"/>
  <c r="EL385" s="1"/>
  <c r="DP385"/>
  <c r="DZ385" s="1"/>
  <c r="AS387"/>
  <c r="CO387"/>
  <c r="BE387"/>
  <c r="CJ387"/>
  <c r="AZ387"/>
  <c r="EK387"/>
  <c r="DM387"/>
  <c r="EW387"/>
  <c r="CC387"/>
  <c r="AG387"/>
  <c r="ER387"/>
  <c r="DY387"/>
  <c r="DA387"/>
  <c r="BQ387"/>
  <c r="U387"/>
  <c r="EF387"/>
  <c r="DT387"/>
  <c r="CI387"/>
  <c r="AY387"/>
  <c r="AR387"/>
  <c r="CN387"/>
  <c r="BD387"/>
  <c r="DX387"/>
  <c r="DL387"/>
  <c r="CZ387"/>
  <c r="BP387"/>
  <c r="T387"/>
  <c r="EE387"/>
  <c r="DS387"/>
  <c r="EV387"/>
  <c r="EJ387"/>
  <c r="CB387"/>
  <c r="AF387"/>
  <c r="EQ387"/>
  <c r="AQ387"/>
  <c r="CM387"/>
  <c r="BC387"/>
  <c r="CH387"/>
  <c r="AX387"/>
  <c r="EI387"/>
  <c r="DK387"/>
  <c r="EU387"/>
  <c r="DW387"/>
  <c r="CA387"/>
  <c r="AE387"/>
  <c r="EP387"/>
  <c r="CY387"/>
  <c r="BO387"/>
  <c r="S387"/>
  <c r="ED387"/>
  <c r="DR387"/>
  <c r="CG387"/>
  <c r="AW387"/>
  <c r="AP387"/>
  <c r="CL387"/>
  <c r="BB387"/>
  <c r="DV387"/>
  <c r="EH387"/>
  <c r="CX387"/>
  <c r="BN387"/>
  <c r="R387"/>
  <c r="EC387"/>
  <c r="DQ387"/>
  <c r="ET387"/>
  <c r="DJ387"/>
  <c r="BZ387"/>
  <c r="AD387"/>
  <c r="EO387"/>
  <c r="AO387"/>
  <c r="CK387"/>
  <c r="BA387"/>
  <c r="CF387"/>
  <c r="CP387" s="1"/>
  <c r="AV387"/>
  <c r="BF387" s="1"/>
  <c r="EG387"/>
  <c r="DI387"/>
  <c r="ES387"/>
  <c r="EY387" s="1"/>
  <c r="BY387"/>
  <c r="AC387"/>
  <c r="EN387"/>
  <c r="DU387"/>
  <c r="CW387"/>
  <c r="DC387" s="1"/>
  <c r="BM387"/>
  <c r="BS387" s="1"/>
  <c r="Q387"/>
  <c r="W387" s="1"/>
  <c r="EB387"/>
  <c r="EL387" s="1"/>
  <c r="DP387"/>
  <c r="DZ387" s="1"/>
  <c r="AS389"/>
  <c r="CO389"/>
  <c r="BE389"/>
  <c r="CJ389"/>
  <c r="AZ389"/>
  <c r="EK389"/>
  <c r="DM389"/>
  <c r="EW389"/>
  <c r="DY389"/>
  <c r="CC389"/>
  <c r="AG389"/>
  <c r="ER389"/>
  <c r="DA389"/>
  <c r="BQ389"/>
  <c r="U389"/>
  <c r="EF389"/>
  <c r="DT389"/>
  <c r="CI389"/>
  <c r="AY389"/>
  <c r="AR389"/>
  <c r="CN389"/>
  <c r="BD389"/>
  <c r="DX389"/>
  <c r="EJ389"/>
  <c r="CZ389"/>
  <c r="BP389"/>
  <c r="T389"/>
  <c r="EE389"/>
  <c r="DS389"/>
  <c r="EV389"/>
  <c r="DL389"/>
  <c r="CB389"/>
  <c r="AF389"/>
  <c r="EQ389"/>
  <c r="AQ389"/>
  <c r="CM389"/>
  <c r="BC389"/>
  <c r="CH389"/>
  <c r="AX389"/>
  <c r="EI389"/>
  <c r="DK389"/>
  <c r="EU389"/>
  <c r="CA389"/>
  <c r="AE389"/>
  <c r="EP389"/>
  <c r="DW389"/>
  <c r="CY389"/>
  <c r="BO389"/>
  <c r="S389"/>
  <c r="ED389"/>
  <c r="DR389"/>
  <c r="CG389"/>
  <c r="AW389"/>
  <c r="AP389"/>
  <c r="CL389"/>
  <c r="BB389"/>
  <c r="DV389"/>
  <c r="DJ389"/>
  <c r="CX389"/>
  <c r="BN389"/>
  <c r="R389"/>
  <c r="EC389"/>
  <c r="DQ389"/>
  <c r="ET389"/>
  <c r="EH389"/>
  <c r="BZ389"/>
  <c r="AD389"/>
  <c r="EO389"/>
  <c r="AO389"/>
  <c r="CK389"/>
  <c r="BA389"/>
  <c r="CF389"/>
  <c r="CP389" s="1"/>
  <c r="AV389"/>
  <c r="BF389" s="1"/>
  <c r="EG389"/>
  <c r="DI389"/>
  <c r="ES389"/>
  <c r="EY389" s="1"/>
  <c r="DU389"/>
  <c r="BY389"/>
  <c r="AC389"/>
  <c r="EN389"/>
  <c r="CW389"/>
  <c r="DC389" s="1"/>
  <c r="BM389"/>
  <c r="BS389" s="1"/>
  <c r="Q389"/>
  <c r="W389" s="1"/>
  <c r="EB389"/>
  <c r="EL389" s="1"/>
  <c r="DP389"/>
  <c r="DZ389" s="1"/>
  <c r="AS391"/>
  <c r="CO391"/>
  <c r="BE391"/>
  <c r="CJ391"/>
  <c r="AZ391"/>
  <c r="EK391"/>
  <c r="DM391"/>
  <c r="EW391"/>
  <c r="CC391"/>
  <c r="AG391"/>
  <c r="ER391"/>
  <c r="DY391"/>
  <c r="DA391"/>
  <c r="BQ391"/>
  <c r="U391"/>
  <c r="EF391"/>
  <c r="DT391"/>
  <c r="CI391"/>
  <c r="AY391"/>
  <c r="AR391"/>
  <c r="CN391"/>
  <c r="BD391"/>
  <c r="DX391"/>
  <c r="DL391"/>
  <c r="CZ391"/>
  <c r="BP391"/>
  <c r="T391"/>
  <c r="EE391"/>
  <c r="DS391"/>
  <c r="EV391"/>
  <c r="EJ391"/>
  <c r="CB391"/>
  <c r="AF391"/>
  <c r="EQ391"/>
  <c r="AQ391"/>
  <c r="CM391"/>
  <c r="BC391"/>
  <c r="CH391"/>
  <c r="AX391"/>
  <c r="EI391"/>
  <c r="DK391"/>
  <c r="EU391"/>
  <c r="DW391"/>
  <c r="CA391"/>
  <c r="AE391"/>
  <c r="EP391"/>
  <c r="CY391"/>
  <c r="BO391"/>
  <c r="S391"/>
  <c r="ED391"/>
  <c r="DR391"/>
  <c r="CG391"/>
  <c r="AW391"/>
  <c r="AP391"/>
  <c r="CL391"/>
  <c r="BB391"/>
  <c r="DV391"/>
  <c r="EH391"/>
  <c r="CX391"/>
  <c r="BN391"/>
  <c r="R391"/>
  <c r="EC391"/>
  <c r="DQ391"/>
  <c r="ET391"/>
  <c r="DJ391"/>
  <c r="BZ391"/>
  <c r="AD391"/>
  <c r="EO391"/>
  <c r="AO391"/>
  <c r="CK391"/>
  <c r="BA391"/>
  <c r="CF391"/>
  <c r="CP391" s="1"/>
  <c r="AV391"/>
  <c r="BF391" s="1"/>
  <c r="EG391"/>
  <c r="DI391"/>
  <c r="ES391"/>
  <c r="EY391" s="1"/>
  <c r="BY391"/>
  <c r="AC391"/>
  <c r="EN391"/>
  <c r="DU391"/>
  <c r="CW391"/>
  <c r="DC391" s="1"/>
  <c r="BM391"/>
  <c r="BS391" s="1"/>
  <c r="Q391"/>
  <c r="W391" s="1"/>
  <c r="EB391"/>
  <c r="EL391" s="1"/>
  <c r="DP391"/>
  <c r="DZ391" s="1"/>
  <c r="AS393"/>
  <c r="CO393"/>
  <c r="BE393"/>
  <c r="CJ393"/>
  <c r="AZ393"/>
  <c r="EK393"/>
  <c r="DM393"/>
  <c r="EW393"/>
  <c r="DY393"/>
  <c r="CC393"/>
  <c r="AG393"/>
  <c r="ER393"/>
  <c r="DA393"/>
  <c r="BQ393"/>
  <c r="U393"/>
  <c r="EF393"/>
  <c r="DT393"/>
  <c r="CI393"/>
  <c r="AY393"/>
  <c r="AR393"/>
  <c r="CN393"/>
  <c r="BD393"/>
  <c r="DX393"/>
  <c r="EJ393"/>
  <c r="CZ393"/>
  <c r="BP393"/>
  <c r="T393"/>
  <c r="EE393"/>
  <c r="DS393"/>
  <c r="EV393"/>
  <c r="DL393"/>
  <c r="CB393"/>
  <c r="AF393"/>
  <c r="EQ393"/>
  <c r="AQ393"/>
  <c r="CM393"/>
  <c r="BC393"/>
  <c r="CH393"/>
  <c r="AX393"/>
  <c r="EI393"/>
  <c r="DK393"/>
  <c r="EU393"/>
  <c r="CA393"/>
  <c r="AE393"/>
  <c r="EP393"/>
  <c r="DW393"/>
  <c r="CY393"/>
  <c r="BO393"/>
  <c r="S393"/>
  <c r="ED393"/>
  <c r="DR393"/>
  <c r="CG393"/>
  <c r="AW393"/>
  <c r="AP393"/>
  <c r="CL393"/>
  <c r="BB393"/>
  <c r="DV393"/>
  <c r="DJ393"/>
  <c r="CX393"/>
  <c r="BN393"/>
  <c r="R393"/>
  <c r="EC393"/>
  <c r="DQ393"/>
  <c r="ET393"/>
  <c r="EH393"/>
  <c r="BZ393"/>
  <c r="AD393"/>
  <c r="EO393"/>
  <c r="AO393"/>
  <c r="CK393"/>
  <c r="BA393"/>
  <c r="CF393"/>
  <c r="CP393" s="1"/>
  <c r="AV393"/>
  <c r="BF393" s="1"/>
  <c r="EG393"/>
  <c r="DI393"/>
  <c r="ES393"/>
  <c r="EY393" s="1"/>
  <c r="DU393"/>
  <c r="BY393"/>
  <c r="AC393"/>
  <c r="EN393"/>
  <c r="CW393"/>
  <c r="DC393" s="1"/>
  <c r="BM393"/>
  <c r="BS393" s="1"/>
  <c r="Q393"/>
  <c r="W393" s="1"/>
  <c r="EB393"/>
  <c r="EL393" s="1"/>
  <c r="DP393"/>
  <c r="DZ393" s="1"/>
  <c r="AS395"/>
  <c r="CO395"/>
  <c r="BE395"/>
  <c r="CJ395"/>
  <c r="AZ395"/>
  <c r="EK395"/>
  <c r="DM395"/>
  <c r="EW395"/>
  <c r="CC395"/>
  <c r="AG395"/>
  <c r="ER395"/>
  <c r="DY395"/>
  <c r="DA395"/>
  <c r="BQ395"/>
  <c r="U395"/>
  <c r="EF395"/>
  <c r="DT395"/>
  <c r="CI395"/>
  <c r="AY395"/>
  <c r="AR395"/>
  <c r="CN395"/>
  <c r="BD395"/>
  <c r="DX395"/>
  <c r="DL395"/>
  <c r="CZ395"/>
  <c r="BP395"/>
  <c r="T395"/>
  <c r="EE395"/>
  <c r="DS395"/>
  <c r="EV395"/>
  <c r="EJ395"/>
  <c r="CB395"/>
  <c r="AF395"/>
  <c r="EQ395"/>
  <c r="AQ395"/>
  <c r="CM395"/>
  <c r="BC395"/>
  <c r="CH395"/>
  <c r="AX395"/>
  <c r="EI395"/>
  <c r="DK395"/>
  <c r="EU395"/>
  <c r="DW395"/>
  <c r="CA395"/>
  <c r="AE395"/>
  <c r="EP395"/>
  <c r="CY395"/>
  <c r="BO395"/>
  <c r="S395"/>
  <c r="ED395"/>
  <c r="DR395"/>
  <c r="CG395"/>
  <c r="AW395"/>
  <c r="AP395"/>
  <c r="CL395"/>
  <c r="BB395"/>
  <c r="DV395"/>
  <c r="EH395"/>
  <c r="CX395"/>
  <c r="BN395"/>
  <c r="R395"/>
  <c r="EC395"/>
  <c r="DQ395"/>
  <c r="ET395"/>
  <c r="DJ395"/>
  <c r="BZ395"/>
  <c r="AD395"/>
  <c r="EO395"/>
  <c r="AO395"/>
  <c r="CK395"/>
  <c r="BA395"/>
  <c r="CF395"/>
  <c r="CP395" s="1"/>
  <c r="AV395"/>
  <c r="BF395" s="1"/>
  <c r="EG395"/>
  <c r="DI395"/>
  <c r="ES395"/>
  <c r="EY395" s="1"/>
  <c r="BY395"/>
  <c r="AC395"/>
  <c r="EN395"/>
  <c r="DU395"/>
  <c r="CW395"/>
  <c r="DC395" s="1"/>
  <c r="BM395"/>
  <c r="BS395" s="1"/>
  <c r="Q395"/>
  <c r="W395" s="1"/>
  <c r="EB395"/>
  <c r="EL395" s="1"/>
  <c r="DP395"/>
  <c r="DZ395" s="1"/>
  <c r="AS397"/>
  <c r="CO397"/>
  <c r="BE397"/>
  <c r="CJ397"/>
  <c r="AZ397"/>
  <c r="EK397"/>
  <c r="DM397"/>
  <c r="EW397"/>
  <c r="DY397"/>
  <c r="CC397"/>
  <c r="AG397"/>
  <c r="ER397"/>
  <c r="DA397"/>
  <c r="BQ397"/>
  <c r="U397"/>
  <c r="EF397"/>
  <c r="DT397"/>
  <c r="CI397"/>
  <c r="AY397"/>
  <c r="AR397"/>
  <c r="CN397"/>
  <c r="BD397"/>
  <c r="DX397"/>
  <c r="EJ397"/>
  <c r="CZ397"/>
  <c r="BP397"/>
  <c r="T397"/>
  <c r="EE397"/>
  <c r="DS397"/>
  <c r="EV397"/>
  <c r="DL397"/>
  <c r="CB397"/>
  <c r="AF397"/>
  <c r="EQ397"/>
  <c r="AQ397"/>
  <c r="CM397"/>
  <c r="BC397"/>
  <c r="CH397"/>
  <c r="AX397"/>
  <c r="EI397"/>
  <c r="DK397"/>
  <c r="EU397"/>
  <c r="CA397"/>
  <c r="AE397"/>
  <c r="EP397"/>
  <c r="DW397"/>
  <c r="CY397"/>
  <c r="BO397"/>
  <c r="S397"/>
  <c r="ED397"/>
  <c r="DR397"/>
  <c r="CG397"/>
  <c r="AW397"/>
  <c r="AP397"/>
  <c r="CL397"/>
  <c r="BB397"/>
  <c r="DV397"/>
  <c r="DJ397"/>
  <c r="CX397"/>
  <c r="BN397"/>
  <c r="R397"/>
  <c r="EC397"/>
  <c r="DQ397"/>
  <c r="ET397"/>
  <c r="EH397"/>
  <c r="BZ397"/>
  <c r="AD397"/>
  <c r="EO397"/>
  <c r="AO397"/>
  <c r="CK397"/>
  <c r="BA397"/>
  <c r="CF397"/>
  <c r="CP397" s="1"/>
  <c r="AV397"/>
  <c r="BF397" s="1"/>
  <c r="EG397"/>
  <c r="DI397"/>
  <c r="ES397"/>
  <c r="EY397" s="1"/>
  <c r="DU397"/>
  <c r="BY397"/>
  <c r="AC397"/>
  <c r="EN397"/>
  <c r="CW397"/>
  <c r="DC397" s="1"/>
  <c r="BM397"/>
  <c r="BS397" s="1"/>
  <c r="Q397"/>
  <c r="W397" s="1"/>
  <c r="EB397"/>
  <c r="EL397" s="1"/>
  <c r="DP397"/>
  <c r="DZ397" s="1"/>
  <c r="AS399"/>
  <c r="CO399"/>
  <c r="BE399"/>
  <c r="CJ399"/>
  <c r="AZ399"/>
  <c r="EK399"/>
  <c r="DM399"/>
  <c r="EW399"/>
  <c r="CC399"/>
  <c r="AG399"/>
  <c r="ER399"/>
  <c r="DY399"/>
  <c r="DA399"/>
  <c r="BQ399"/>
  <c r="U399"/>
  <c r="EF399"/>
  <c r="DT399"/>
  <c r="CI399"/>
  <c r="AY399"/>
  <c r="AR399"/>
  <c r="CN399"/>
  <c r="BD399"/>
  <c r="DX399"/>
  <c r="DL399"/>
  <c r="CZ399"/>
  <c r="BP399"/>
  <c r="T399"/>
  <c r="EE399"/>
  <c r="DS399"/>
  <c r="EV399"/>
  <c r="EJ399"/>
  <c r="CB399"/>
  <c r="AF399"/>
  <c r="EQ399"/>
  <c r="AQ399"/>
  <c r="CM399"/>
  <c r="BC399"/>
  <c r="CH399"/>
  <c r="AX399"/>
  <c r="EI399"/>
  <c r="DK399"/>
  <c r="EU399"/>
  <c r="DW399"/>
  <c r="CA399"/>
  <c r="AE399"/>
  <c r="EP399"/>
  <c r="CY399"/>
  <c r="BO399"/>
  <c r="S399"/>
  <c r="ED399"/>
  <c r="DR399"/>
  <c r="CG399"/>
  <c r="AW399"/>
  <c r="AP399"/>
  <c r="CL399"/>
  <c r="BB399"/>
  <c r="DV399"/>
  <c r="EH399"/>
  <c r="CX399"/>
  <c r="BN399"/>
  <c r="R399"/>
  <c r="EC399"/>
  <c r="DQ399"/>
  <c r="ET399"/>
  <c r="DJ399"/>
  <c r="BZ399"/>
  <c r="AD399"/>
  <c r="EO399"/>
  <c r="AO399"/>
  <c r="CK399"/>
  <c r="BA399"/>
  <c r="CF399"/>
  <c r="CP399" s="1"/>
  <c r="AV399"/>
  <c r="BF399" s="1"/>
  <c r="EG399"/>
  <c r="DI399"/>
  <c r="ES399"/>
  <c r="EY399" s="1"/>
  <c r="BY399"/>
  <c r="AC399"/>
  <c r="EN399"/>
  <c r="DU399"/>
  <c r="CW399"/>
  <c r="DC399" s="1"/>
  <c r="BM399"/>
  <c r="BS399" s="1"/>
  <c r="Q399"/>
  <c r="W399" s="1"/>
  <c r="EB399"/>
  <c r="EL399" s="1"/>
  <c r="DP399"/>
  <c r="DZ399" s="1"/>
  <c r="AS401"/>
  <c r="CO401"/>
  <c r="BE401"/>
  <c r="CJ401"/>
  <c r="AZ401"/>
  <c r="EK401"/>
  <c r="DM401"/>
  <c r="EW401"/>
  <c r="DY401"/>
  <c r="CC401"/>
  <c r="AG401"/>
  <c r="ER401"/>
  <c r="DA401"/>
  <c r="BQ401"/>
  <c r="U401"/>
  <c r="EF401"/>
  <c r="DT401"/>
  <c r="CI401"/>
  <c r="AY401"/>
  <c r="AR401"/>
  <c r="CN401"/>
  <c r="BD401"/>
  <c r="DX401"/>
  <c r="EJ401"/>
  <c r="CZ401"/>
  <c r="BP401"/>
  <c r="T401"/>
  <c r="EE401"/>
  <c r="DS401"/>
  <c r="EV401"/>
  <c r="DL401"/>
  <c r="CB401"/>
  <c r="AF401"/>
  <c r="EQ401"/>
  <c r="AQ401"/>
  <c r="CM401"/>
  <c r="BC401"/>
  <c r="CH401"/>
  <c r="AX401"/>
  <c r="EI401"/>
  <c r="DK401"/>
  <c r="EU401"/>
  <c r="CA401"/>
  <c r="AE401"/>
  <c r="EP401"/>
  <c r="DW401"/>
  <c r="CY401"/>
  <c r="BO401"/>
  <c r="S401"/>
  <c r="ED401"/>
  <c r="DR401"/>
  <c r="CG401"/>
  <c r="AW401"/>
  <c r="AP401"/>
  <c r="CL401"/>
  <c r="BB401"/>
  <c r="DV401"/>
  <c r="DJ401"/>
  <c r="CX401"/>
  <c r="BN401"/>
  <c r="R401"/>
  <c r="EC401"/>
  <c r="DQ401"/>
  <c r="ET401"/>
  <c r="EH401"/>
  <c r="BZ401"/>
  <c r="AD401"/>
  <c r="EO401"/>
  <c r="AO401"/>
  <c r="CK401"/>
  <c r="BA401"/>
  <c r="CF401"/>
  <c r="CP401" s="1"/>
  <c r="AV401"/>
  <c r="BF401" s="1"/>
  <c r="EG401"/>
  <c r="DI401"/>
  <c r="ES401"/>
  <c r="EY401" s="1"/>
  <c r="DU401"/>
  <c r="BY401"/>
  <c r="AC401"/>
  <c r="EN401"/>
  <c r="CW401"/>
  <c r="DC401" s="1"/>
  <c r="BM401"/>
  <c r="BS401" s="1"/>
  <c r="Q401"/>
  <c r="W401" s="1"/>
  <c r="EB401"/>
  <c r="EL401" s="1"/>
  <c r="DP401"/>
  <c r="DZ401" s="1"/>
  <c r="AS403"/>
  <c r="CO403"/>
  <c r="BE403"/>
  <c r="CJ403"/>
  <c r="AZ403"/>
  <c r="EK403"/>
  <c r="DM403"/>
  <c r="EW403"/>
  <c r="CC403"/>
  <c r="AG403"/>
  <c r="ER403"/>
  <c r="DY403"/>
  <c r="DA403"/>
  <c r="BQ403"/>
  <c r="U403"/>
  <c r="EF403"/>
  <c r="DT403"/>
  <c r="CI403"/>
  <c r="AY403"/>
  <c r="AR403"/>
  <c r="CN403"/>
  <c r="BD403"/>
  <c r="DX403"/>
  <c r="DL403"/>
  <c r="CZ403"/>
  <c r="BP403"/>
  <c r="T403"/>
  <c r="EE403"/>
  <c r="DS403"/>
  <c r="EV403"/>
  <c r="EJ403"/>
  <c r="CB403"/>
  <c r="AF403"/>
  <c r="EQ403"/>
  <c r="AQ403"/>
  <c r="CM403"/>
  <c r="BC403"/>
  <c r="CH403"/>
  <c r="AX403"/>
  <c r="EI403"/>
  <c r="DK403"/>
  <c r="EU403"/>
  <c r="DW403"/>
  <c r="CA403"/>
  <c r="AE403"/>
  <c r="EP403"/>
  <c r="CY403"/>
  <c r="BO403"/>
  <c r="S403"/>
  <c r="ED403"/>
  <c r="DR403"/>
  <c r="CG403"/>
  <c r="AW403"/>
  <c r="AP403"/>
  <c r="CL403"/>
  <c r="BB403"/>
  <c r="DV403"/>
  <c r="EH403"/>
  <c r="CX403"/>
  <c r="BN403"/>
  <c r="R403"/>
  <c r="EC403"/>
  <c r="DQ403"/>
  <c r="ET403"/>
  <c r="DJ403"/>
  <c r="BZ403"/>
  <c r="AD403"/>
  <c r="EO403"/>
  <c r="AO403"/>
  <c r="CK403"/>
  <c r="BA403"/>
  <c r="CF403"/>
  <c r="CP403" s="1"/>
  <c r="AV403"/>
  <c r="BF403" s="1"/>
  <c r="EG403"/>
  <c r="DI403"/>
  <c r="ES403"/>
  <c r="EY403" s="1"/>
  <c r="BY403"/>
  <c r="AC403"/>
  <c r="EN403"/>
  <c r="DU403"/>
  <c r="CW403"/>
  <c r="DC403" s="1"/>
  <c r="BM403"/>
  <c r="BS403" s="1"/>
  <c r="Q403"/>
  <c r="W403" s="1"/>
  <c r="EB403"/>
  <c r="EL403" s="1"/>
  <c r="DP403"/>
  <c r="DZ403" s="1"/>
  <c r="AS405"/>
  <c r="CO405"/>
  <c r="BE405"/>
  <c r="CJ405"/>
  <c r="AZ405"/>
  <c r="EK405"/>
  <c r="DM405"/>
  <c r="EW405"/>
  <c r="DY405"/>
  <c r="CC405"/>
  <c r="AG405"/>
  <c r="ER405"/>
  <c r="DA405"/>
  <c r="BQ405"/>
  <c r="U405"/>
  <c r="EF405"/>
  <c r="DT405"/>
  <c r="CI405"/>
  <c r="AY405"/>
  <c r="AR405"/>
  <c r="CN405"/>
  <c r="BD405"/>
  <c r="DX405"/>
  <c r="EJ405"/>
  <c r="CZ405"/>
  <c r="BP405"/>
  <c r="T405"/>
  <c r="EE405"/>
  <c r="DS405"/>
  <c r="EV405"/>
  <c r="DL405"/>
  <c r="CB405"/>
  <c r="AF405"/>
  <c r="EQ405"/>
  <c r="AQ405"/>
  <c r="CM405"/>
  <c r="BC405"/>
  <c r="CH405"/>
  <c r="AX405"/>
  <c r="EI405"/>
  <c r="DK405"/>
  <c r="EU405"/>
  <c r="CA405"/>
  <c r="AE405"/>
  <c r="EP405"/>
  <c r="DW405"/>
  <c r="CY405"/>
  <c r="BO405"/>
  <c r="S405"/>
  <c r="ED405"/>
  <c r="DR405"/>
  <c r="CG405"/>
  <c r="AW405"/>
  <c r="AP405"/>
  <c r="CL405"/>
  <c r="BB405"/>
  <c r="DV405"/>
  <c r="DJ405"/>
  <c r="CX405"/>
  <c r="BN405"/>
  <c r="R405"/>
  <c r="EC405"/>
  <c r="DQ405"/>
  <c r="ET405"/>
  <c r="EH405"/>
  <c r="BZ405"/>
  <c r="AD405"/>
  <c r="EO405"/>
  <c r="AO405"/>
  <c r="CK405"/>
  <c r="BA405"/>
  <c r="CF405"/>
  <c r="CP405" s="1"/>
  <c r="AV405"/>
  <c r="BF405" s="1"/>
  <c r="EG405"/>
  <c r="DI405"/>
  <c r="ES405"/>
  <c r="EY405" s="1"/>
  <c r="DU405"/>
  <c r="BY405"/>
  <c r="AC405"/>
  <c r="EN405"/>
  <c r="CW405"/>
  <c r="DC405" s="1"/>
  <c r="BM405"/>
  <c r="BS405" s="1"/>
  <c r="Q405"/>
  <c r="W405" s="1"/>
  <c r="EB405"/>
  <c r="EL405" s="1"/>
  <c r="DP405"/>
  <c r="DZ405" s="1"/>
  <c r="AS407"/>
  <c r="CO407"/>
  <c r="BE407"/>
  <c r="CJ407"/>
  <c r="AZ407"/>
  <c r="EK407"/>
  <c r="DM407"/>
  <c r="EW407"/>
  <c r="CC407"/>
  <c r="AG407"/>
  <c r="ER407"/>
  <c r="DY407"/>
  <c r="DA407"/>
  <c r="BQ407"/>
  <c r="U407"/>
  <c r="EF407"/>
  <c r="DT407"/>
  <c r="CI407"/>
  <c r="AY407"/>
  <c r="AR407"/>
  <c r="CN407"/>
  <c r="BD407"/>
  <c r="DX407"/>
  <c r="DL407"/>
  <c r="CZ407"/>
  <c r="BP407"/>
  <c r="T407"/>
  <c r="EE407"/>
  <c r="DS407"/>
  <c r="EV407"/>
  <c r="EJ407"/>
  <c r="CB407"/>
  <c r="AF407"/>
  <c r="EQ407"/>
  <c r="AQ407"/>
  <c r="CM407"/>
  <c r="BC407"/>
  <c r="CH407"/>
  <c r="AX407"/>
  <c r="EI407"/>
  <c r="DK407"/>
  <c r="EU407"/>
  <c r="DW407"/>
  <c r="CA407"/>
  <c r="AE407"/>
  <c r="EP407"/>
  <c r="CY407"/>
  <c r="BO407"/>
  <c r="S407"/>
  <c r="ED407"/>
  <c r="DR407"/>
  <c r="CG407"/>
  <c r="AW407"/>
  <c r="AP407"/>
  <c r="CL407"/>
  <c r="BB407"/>
  <c r="DV407"/>
  <c r="EH407"/>
  <c r="CX407"/>
  <c r="BN407"/>
  <c r="R407"/>
  <c r="EC407"/>
  <c r="DQ407"/>
  <c r="ET407"/>
  <c r="DJ407"/>
  <c r="BZ407"/>
  <c r="AD407"/>
  <c r="EO407"/>
  <c r="AO407"/>
  <c r="CK407"/>
  <c r="BA407"/>
  <c r="CF407"/>
  <c r="CP407" s="1"/>
  <c r="AV407"/>
  <c r="BF407" s="1"/>
  <c r="EG407"/>
  <c r="DI407"/>
  <c r="ES407"/>
  <c r="EY407" s="1"/>
  <c r="BY407"/>
  <c r="AC407"/>
  <c r="EN407"/>
  <c r="DU407"/>
  <c r="CW407"/>
  <c r="DC407" s="1"/>
  <c r="BM407"/>
  <c r="BS407" s="1"/>
  <c r="Q407"/>
  <c r="W407" s="1"/>
  <c r="EB407"/>
  <c r="EL407" s="1"/>
  <c r="DP407"/>
  <c r="DZ407" s="1"/>
  <c r="AS409"/>
  <c r="CO409"/>
  <c r="BE409"/>
  <c r="CJ409"/>
  <c r="AZ409"/>
  <c r="EK409"/>
  <c r="DM409"/>
  <c r="EW409"/>
  <c r="DY409"/>
  <c r="CC409"/>
  <c r="AG409"/>
  <c r="ER409"/>
  <c r="DA409"/>
  <c r="BQ409"/>
  <c r="U409"/>
  <c r="EF409"/>
  <c r="DT409"/>
  <c r="CI409"/>
  <c r="AY409"/>
  <c r="AR409"/>
  <c r="CN409"/>
  <c r="BD409"/>
  <c r="DX409"/>
  <c r="EJ409"/>
  <c r="CZ409"/>
  <c r="BP409"/>
  <c r="T409"/>
  <c r="EE409"/>
  <c r="DS409"/>
  <c r="EV409"/>
  <c r="DL409"/>
  <c r="CB409"/>
  <c r="AF409"/>
  <c r="EQ409"/>
  <c r="AQ409"/>
  <c r="CM409"/>
  <c r="BC409"/>
  <c r="CH409"/>
  <c r="AX409"/>
  <c r="EI409"/>
  <c r="DK409"/>
  <c r="EU409"/>
  <c r="CA409"/>
  <c r="AE409"/>
  <c r="EP409"/>
  <c r="DW409"/>
  <c r="CY409"/>
  <c r="BO409"/>
  <c r="S409"/>
  <c r="ED409"/>
  <c r="DR409"/>
  <c r="CG409"/>
  <c r="AW409"/>
  <c r="AP409"/>
  <c r="CL409"/>
  <c r="BB409"/>
  <c r="DV409"/>
  <c r="DJ409"/>
  <c r="CX409"/>
  <c r="BN409"/>
  <c r="R409"/>
  <c r="EC409"/>
  <c r="DQ409"/>
  <c r="ET409"/>
  <c r="EH409"/>
  <c r="BZ409"/>
  <c r="AD409"/>
  <c r="EO409"/>
  <c r="AO409"/>
  <c r="CK409"/>
  <c r="BA409"/>
  <c r="CF409"/>
  <c r="CP409" s="1"/>
  <c r="AV409"/>
  <c r="BF409" s="1"/>
  <c r="EG409"/>
  <c r="DI409"/>
  <c r="ES409"/>
  <c r="EY409" s="1"/>
  <c r="DU409"/>
  <c r="BY409"/>
  <c r="AC409"/>
  <c r="EN409"/>
  <c r="CW409"/>
  <c r="DC409" s="1"/>
  <c r="BM409"/>
  <c r="BS409" s="1"/>
  <c r="Q409"/>
  <c r="W409" s="1"/>
  <c r="EB409"/>
  <c r="EL409" s="1"/>
  <c r="DP409"/>
  <c r="DZ409" s="1"/>
  <c r="AS411"/>
  <c r="CO411"/>
  <c r="BE411"/>
  <c r="CJ411"/>
  <c r="AZ411"/>
  <c r="EK411"/>
  <c r="DM411"/>
  <c r="EW411"/>
  <c r="CC411"/>
  <c r="AG411"/>
  <c r="ER411"/>
  <c r="DY411"/>
  <c r="DA411"/>
  <c r="BQ411"/>
  <c r="U411"/>
  <c r="EF411"/>
  <c r="DT411"/>
  <c r="CI411"/>
  <c r="AY411"/>
  <c r="AR411"/>
  <c r="CN411"/>
  <c r="BD411"/>
  <c r="DX411"/>
  <c r="DL411"/>
  <c r="CZ411"/>
  <c r="BP411"/>
  <c r="T411"/>
  <c r="EE411"/>
  <c r="DS411"/>
  <c r="EV411"/>
  <c r="EJ411"/>
  <c r="CB411"/>
  <c r="AF411"/>
  <c r="EQ411"/>
  <c r="AQ411"/>
  <c r="CM411"/>
  <c r="BC411"/>
  <c r="CH411"/>
  <c r="AX411"/>
  <c r="EI411"/>
  <c r="DK411"/>
  <c r="EU411"/>
  <c r="DW411"/>
  <c r="CA411"/>
  <c r="AE411"/>
  <c r="EP411"/>
  <c r="CY411"/>
  <c r="BO411"/>
  <c r="S411"/>
  <c r="ED411"/>
  <c r="DR411"/>
  <c r="CG411"/>
  <c r="AW411"/>
  <c r="AP411"/>
  <c r="CL411"/>
  <c r="BB411"/>
  <c r="DV411"/>
  <c r="EH411"/>
  <c r="CX411"/>
  <c r="BN411"/>
  <c r="R411"/>
  <c r="EC411"/>
  <c r="DQ411"/>
  <c r="ET411"/>
  <c r="DJ411"/>
  <c r="BZ411"/>
  <c r="AD411"/>
  <c r="EO411"/>
  <c r="AO411"/>
  <c r="CK411"/>
  <c r="BA411"/>
  <c r="CF411"/>
  <c r="CP411" s="1"/>
  <c r="AV411"/>
  <c r="BF411" s="1"/>
  <c r="EG411"/>
  <c r="DI411"/>
  <c r="ES411"/>
  <c r="EY411" s="1"/>
  <c r="BY411"/>
  <c r="AC411"/>
  <c r="EN411"/>
  <c r="DU411"/>
  <c r="CW411"/>
  <c r="DC411" s="1"/>
  <c r="BM411"/>
  <c r="BS411" s="1"/>
  <c r="Q411"/>
  <c r="W411" s="1"/>
  <c r="EB411"/>
  <c r="EL411" s="1"/>
  <c r="DP411"/>
  <c r="DZ411" s="1"/>
  <c r="AS413"/>
  <c r="CO413"/>
  <c r="BE413"/>
  <c r="CJ413"/>
  <c r="AZ413"/>
  <c r="EK413"/>
  <c r="DM413"/>
  <c r="EW413"/>
  <c r="DY413"/>
  <c r="CC413"/>
  <c r="AG413"/>
  <c r="ER413"/>
  <c r="DA413"/>
  <c r="BQ413"/>
  <c r="U413"/>
  <c r="EF413"/>
  <c r="DT413"/>
  <c r="CI413"/>
  <c r="AY413"/>
  <c r="AR413"/>
  <c r="CN413"/>
  <c r="BD413"/>
  <c r="DX413"/>
  <c r="EJ413"/>
  <c r="CZ413"/>
  <c r="BP413"/>
  <c r="T413"/>
  <c r="EE413"/>
  <c r="DS413"/>
  <c r="EV413"/>
  <c r="DL413"/>
  <c r="CB413"/>
  <c r="AF413"/>
  <c r="EQ413"/>
  <c r="AQ413"/>
  <c r="CM413"/>
  <c r="BC413"/>
  <c r="CH413"/>
  <c r="AX413"/>
  <c r="EI413"/>
  <c r="DK413"/>
  <c r="EU413"/>
  <c r="CA413"/>
  <c r="AE413"/>
  <c r="EP413"/>
  <c r="DW413"/>
  <c r="CY413"/>
  <c r="BO413"/>
  <c r="S413"/>
  <c r="ED413"/>
  <c r="DR413"/>
  <c r="CG413"/>
  <c r="AW413"/>
  <c r="AP413"/>
  <c r="CL413"/>
  <c r="BB413"/>
  <c r="DV413"/>
  <c r="DJ413"/>
  <c r="CX413"/>
  <c r="BN413"/>
  <c r="R413"/>
  <c r="EC413"/>
  <c r="DQ413"/>
  <c r="ET413"/>
  <c r="EH413"/>
  <c r="BZ413"/>
  <c r="AD413"/>
  <c r="EO413"/>
  <c r="AO413"/>
  <c r="CK413"/>
  <c r="BA413"/>
  <c r="CF413"/>
  <c r="CP413" s="1"/>
  <c r="AV413"/>
  <c r="BF413" s="1"/>
  <c r="EG413"/>
  <c r="DI413"/>
  <c r="ES413"/>
  <c r="EY413" s="1"/>
  <c r="DU413"/>
  <c r="BY413"/>
  <c r="AC413"/>
  <c r="EN413"/>
  <c r="CW413"/>
  <c r="DC413" s="1"/>
  <c r="BM413"/>
  <c r="BS413" s="1"/>
  <c r="Q413"/>
  <c r="W413" s="1"/>
  <c r="EB413"/>
  <c r="EL413" s="1"/>
  <c r="DP413"/>
  <c r="DZ413" s="1"/>
  <c r="AS415"/>
  <c r="CO415"/>
  <c r="BE415"/>
  <c r="CJ415"/>
  <c r="AZ415"/>
  <c r="EK415"/>
  <c r="DM415"/>
  <c r="EW415"/>
  <c r="CC415"/>
  <c r="AG415"/>
  <c r="ER415"/>
  <c r="DY415"/>
  <c r="DA415"/>
  <c r="BQ415"/>
  <c r="U415"/>
  <c r="EF415"/>
  <c r="DT415"/>
  <c r="CI415"/>
  <c r="AY415"/>
  <c r="AR415"/>
  <c r="CN415"/>
  <c r="BD415"/>
  <c r="DX415"/>
  <c r="DL415"/>
  <c r="CZ415"/>
  <c r="BP415"/>
  <c r="T415"/>
  <c r="EE415"/>
  <c r="DS415"/>
  <c r="EV415"/>
  <c r="EJ415"/>
  <c r="CB415"/>
  <c r="AF415"/>
  <c r="EQ415"/>
  <c r="AQ415"/>
  <c r="CM415"/>
  <c r="BC415"/>
  <c r="CH415"/>
  <c r="AX415"/>
  <c r="EI415"/>
  <c r="DK415"/>
  <c r="EU415"/>
  <c r="DW415"/>
  <c r="CA415"/>
  <c r="AE415"/>
  <c r="EP415"/>
  <c r="CY415"/>
  <c r="BO415"/>
  <c r="S415"/>
  <c r="ED415"/>
  <c r="DR415"/>
  <c r="CG415"/>
  <c r="AW415"/>
  <c r="AP415"/>
  <c r="CL415"/>
  <c r="BB415"/>
  <c r="DV415"/>
  <c r="EH415"/>
  <c r="CX415"/>
  <c r="BN415"/>
  <c r="R415"/>
  <c r="EC415"/>
  <c r="DQ415"/>
  <c r="ET415"/>
  <c r="DJ415"/>
  <c r="BZ415"/>
  <c r="AD415"/>
  <c r="EO415"/>
  <c r="AO415"/>
  <c r="CK415"/>
  <c r="BA415"/>
  <c r="CF415"/>
  <c r="CP415" s="1"/>
  <c r="AV415"/>
  <c r="BF415" s="1"/>
  <c r="EG415"/>
  <c r="DI415"/>
  <c r="ES415"/>
  <c r="EY415" s="1"/>
  <c r="BY415"/>
  <c r="AC415"/>
  <c r="EN415"/>
  <c r="DU415"/>
  <c r="CW415"/>
  <c r="DC415" s="1"/>
  <c r="BM415"/>
  <c r="BS415" s="1"/>
  <c r="Q415"/>
  <c r="W415" s="1"/>
  <c r="EB415"/>
  <c r="EL415" s="1"/>
  <c r="DP415"/>
  <c r="DZ415" s="1"/>
  <c r="AS417"/>
  <c r="CO417"/>
  <c r="BE417"/>
  <c r="CJ417"/>
  <c r="AZ417"/>
  <c r="EK417"/>
  <c r="DM417"/>
  <c r="EW417"/>
  <c r="DY417"/>
  <c r="CC417"/>
  <c r="AG417"/>
  <c r="ER417"/>
  <c r="DA417"/>
  <c r="BQ417"/>
  <c r="U417"/>
  <c r="EF417"/>
  <c r="DT417"/>
  <c r="CI417"/>
  <c r="AY417"/>
  <c r="AR417"/>
  <c r="CN417"/>
  <c r="BD417"/>
  <c r="DX417"/>
  <c r="EJ417"/>
  <c r="CZ417"/>
  <c r="BP417"/>
  <c r="T417"/>
  <c r="EE417"/>
  <c r="DS417"/>
  <c r="EV417"/>
  <c r="DL417"/>
  <c r="CB417"/>
  <c r="AF417"/>
  <c r="EQ417"/>
  <c r="AQ417"/>
  <c r="CM417"/>
  <c r="BC417"/>
  <c r="CH417"/>
  <c r="AX417"/>
  <c r="EI417"/>
  <c r="DK417"/>
  <c r="EU417"/>
  <c r="CA417"/>
  <c r="AE417"/>
  <c r="EP417"/>
  <c r="DW417"/>
  <c r="CY417"/>
  <c r="BO417"/>
  <c r="S417"/>
  <c r="ED417"/>
  <c r="DR417"/>
  <c r="CG417"/>
  <c r="AW417"/>
  <c r="AP417"/>
  <c r="CL417"/>
  <c r="BB417"/>
  <c r="DV417"/>
  <c r="DJ417"/>
  <c r="CX417"/>
  <c r="BN417"/>
  <c r="R417"/>
  <c r="EC417"/>
  <c r="DQ417"/>
  <c r="ET417"/>
  <c r="EH417"/>
  <c r="BZ417"/>
  <c r="AD417"/>
  <c r="EO417"/>
  <c r="AO417"/>
  <c r="CK417"/>
  <c r="BA417"/>
  <c r="CF417"/>
  <c r="CP417" s="1"/>
  <c r="AV417"/>
  <c r="BF417" s="1"/>
  <c r="EG417"/>
  <c r="DI417"/>
  <c r="ES417"/>
  <c r="EY417" s="1"/>
  <c r="DU417"/>
  <c r="BY417"/>
  <c r="AC417"/>
  <c r="EN417"/>
  <c r="CW417"/>
  <c r="DC417" s="1"/>
  <c r="BM417"/>
  <c r="BS417" s="1"/>
  <c r="Q417"/>
  <c r="W417" s="1"/>
  <c r="EB417"/>
  <c r="EL417" s="1"/>
  <c r="DP417"/>
  <c r="DZ417" s="1"/>
  <c r="AS419"/>
  <c r="CO419"/>
  <c r="BE419"/>
  <c r="CJ419"/>
  <c r="AZ419"/>
  <c r="EK419"/>
  <c r="DM419"/>
  <c r="EW419"/>
  <c r="CC419"/>
  <c r="AG419"/>
  <c r="ER419"/>
  <c r="DY419"/>
  <c r="DA419"/>
  <c r="BQ419"/>
  <c r="U419"/>
  <c r="EF419"/>
  <c r="DT419"/>
  <c r="CI419"/>
  <c r="AY419"/>
  <c r="AR419"/>
  <c r="CN419"/>
  <c r="BD419"/>
  <c r="DX419"/>
  <c r="DL419"/>
  <c r="CZ419"/>
  <c r="BP419"/>
  <c r="T419"/>
  <c r="EE419"/>
  <c r="DS419"/>
  <c r="EV419"/>
  <c r="EJ419"/>
  <c r="CB419"/>
  <c r="AF419"/>
  <c r="EQ419"/>
  <c r="AQ419"/>
  <c r="CM419"/>
  <c r="BC419"/>
  <c r="CH419"/>
  <c r="AX419"/>
  <c r="EI419"/>
  <c r="DK419"/>
  <c r="EU419"/>
  <c r="DW419"/>
  <c r="CA419"/>
  <c r="AE419"/>
  <c r="EP419"/>
  <c r="CY419"/>
  <c r="BO419"/>
  <c r="S419"/>
  <c r="ED419"/>
  <c r="DR419"/>
  <c r="CG419"/>
  <c r="AW419"/>
  <c r="AP419"/>
  <c r="CL419"/>
  <c r="BB419"/>
  <c r="DV419"/>
  <c r="EH419"/>
  <c r="CX419"/>
  <c r="BN419"/>
  <c r="R419"/>
  <c r="EC419"/>
  <c r="DQ419"/>
  <c r="ET419"/>
  <c r="DJ419"/>
  <c r="BZ419"/>
  <c r="AD419"/>
  <c r="EO419"/>
  <c r="AO419"/>
  <c r="CK419"/>
  <c r="BA419"/>
  <c r="CF419"/>
  <c r="CP419" s="1"/>
  <c r="AV419"/>
  <c r="BF419" s="1"/>
  <c r="EG419"/>
  <c r="DI419"/>
  <c r="ES419"/>
  <c r="EY419" s="1"/>
  <c r="BY419"/>
  <c r="AC419"/>
  <c r="EN419"/>
  <c r="DU419"/>
  <c r="CW419"/>
  <c r="DC419" s="1"/>
  <c r="BM419"/>
  <c r="BS419" s="1"/>
  <c r="Q419"/>
  <c r="W419" s="1"/>
  <c r="EB419"/>
  <c r="EL419" s="1"/>
  <c r="DP419"/>
  <c r="DZ419" s="1"/>
  <c r="AS421"/>
  <c r="CO421"/>
  <c r="BE421"/>
  <c r="CJ421"/>
  <c r="AZ421"/>
  <c r="EK421"/>
  <c r="DM421"/>
  <c r="EW421"/>
  <c r="DY421"/>
  <c r="CC421"/>
  <c r="AG421"/>
  <c r="ER421"/>
  <c r="DA421"/>
  <c r="BQ421"/>
  <c r="U421"/>
  <c r="EF421"/>
  <c r="DT421"/>
  <c r="CI421"/>
  <c r="AY421"/>
  <c r="AR421"/>
  <c r="CN421"/>
  <c r="BD421"/>
  <c r="DX421"/>
  <c r="EJ421"/>
  <c r="CZ421"/>
  <c r="BP421"/>
  <c r="T421"/>
  <c r="EE421"/>
  <c r="DS421"/>
  <c r="EV421"/>
  <c r="DL421"/>
  <c r="CB421"/>
  <c r="AF421"/>
  <c r="EQ421"/>
  <c r="AQ421"/>
  <c r="CM421"/>
  <c r="BC421"/>
  <c r="CH421"/>
  <c r="AX421"/>
  <c r="EI421"/>
  <c r="DK421"/>
  <c r="EU421"/>
  <c r="CA421"/>
  <c r="AE421"/>
  <c r="EP421"/>
  <c r="DW421"/>
  <c r="CY421"/>
  <c r="BO421"/>
  <c r="S421"/>
  <c r="ED421"/>
  <c r="DR421"/>
  <c r="CG421"/>
  <c r="AW421"/>
  <c r="AP421"/>
  <c r="CL421"/>
  <c r="BB421"/>
  <c r="DV421"/>
  <c r="DJ421"/>
  <c r="CX421"/>
  <c r="BN421"/>
  <c r="R421"/>
  <c r="EC421"/>
  <c r="DQ421"/>
  <c r="ET421"/>
  <c r="EH421"/>
  <c r="BZ421"/>
  <c r="AD421"/>
  <c r="EO421"/>
  <c r="AO421"/>
  <c r="CK421"/>
  <c r="BA421"/>
  <c r="CF421"/>
  <c r="CP421" s="1"/>
  <c r="AV421"/>
  <c r="BF421" s="1"/>
  <c r="EG421"/>
  <c r="DI421"/>
  <c r="ES421"/>
  <c r="EY421" s="1"/>
  <c r="DU421"/>
  <c r="BY421"/>
  <c r="AC421"/>
  <c r="EN421"/>
  <c r="CW421"/>
  <c r="DC421" s="1"/>
  <c r="BM421"/>
  <c r="BS421" s="1"/>
  <c r="Q421"/>
  <c r="W421" s="1"/>
  <c r="EB421"/>
  <c r="EL421" s="1"/>
  <c r="DP421"/>
  <c r="DZ421" s="1"/>
  <c r="AS423"/>
  <c r="CO423"/>
  <c r="BE423"/>
  <c r="CJ423"/>
  <c r="AZ423"/>
  <c r="EK423"/>
  <c r="DM423"/>
  <c r="EW423"/>
  <c r="CC423"/>
  <c r="AG423"/>
  <c r="ER423"/>
  <c r="DY423"/>
  <c r="DA423"/>
  <c r="BQ423"/>
  <c r="U423"/>
  <c r="EF423"/>
  <c r="DT423"/>
  <c r="CI423"/>
  <c r="AY423"/>
  <c r="AR423"/>
  <c r="CN423"/>
  <c r="BD423"/>
  <c r="DX423"/>
  <c r="DL423"/>
  <c r="CZ423"/>
  <c r="BP423"/>
  <c r="T423"/>
  <c r="EE423"/>
  <c r="DS423"/>
  <c r="EV423"/>
  <c r="EJ423"/>
  <c r="CB423"/>
  <c r="AF423"/>
  <c r="EQ423"/>
  <c r="AQ423"/>
  <c r="CM423"/>
  <c r="BC423"/>
  <c r="CH423"/>
  <c r="AX423"/>
  <c r="EI423"/>
  <c r="DK423"/>
  <c r="EU423"/>
  <c r="DW423"/>
  <c r="CA423"/>
  <c r="AE423"/>
  <c r="EP423"/>
  <c r="CY423"/>
  <c r="BO423"/>
  <c r="S423"/>
  <c r="ED423"/>
  <c r="DR423"/>
  <c r="CG423"/>
  <c r="AW423"/>
  <c r="AP423"/>
  <c r="CL423"/>
  <c r="BB423"/>
  <c r="DV423"/>
  <c r="EH423"/>
  <c r="CX423"/>
  <c r="BN423"/>
  <c r="R423"/>
  <c r="EC423"/>
  <c r="DQ423"/>
  <c r="ET423"/>
  <c r="DJ423"/>
  <c r="BZ423"/>
  <c r="AD423"/>
  <c r="EO423"/>
  <c r="AO423"/>
  <c r="CK423"/>
  <c r="BA423"/>
  <c r="CF423"/>
  <c r="CP423" s="1"/>
  <c r="AV423"/>
  <c r="BF423" s="1"/>
  <c r="EG423"/>
  <c r="DI423"/>
  <c r="ES423"/>
  <c r="EY423" s="1"/>
  <c r="BY423"/>
  <c r="AC423"/>
  <c r="EN423"/>
  <c r="DU423"/>
  <c r="CW423"/>
  <c r="DC423" s="1"/>
  <c r="BM423"/>
  <c r="BS423" s="1"/>
  <c r="Q423"/>
  <c r="W423" s="1"/>
  <c r="EB423"/>
  <c r="EL423" s="1"/>
  <c r="DP423"/>
  <c r="DZ423" s="1"/>
  <c r="AS425"/>
  <c r="CO425"/>
  <c r="BE425"/>
  <c r="CJ425"/>
  <c r="AZ425"/>
  <c r="EK425"/>
  <c r="DM425"/>
  <c r="EW425"/>
  <c r="DY425"/>
  <c r="CC425"/>
  <c r="AG425"/>
  <c r="ER425"/>
  <c r="DA425"/>
  <c r="BQ425"/>
  <c r="U425"/>
  <c r="EF425"/>
  <c r="DT425"/>
  <c r="CI425"/>
  <c r="AY425"/>
  <c r="AR425"/>
  <c r="CN425"/>
  <c r="BD425"/>
  <c r="DX425"/>
  <c r="EJ425"/>
  <c r="CZ425"/>
  <c r="BP425"/>
  <c r="T425"/>
  <c r="EE425"/>
  <c r="DS425"/>
  <c r="EV425"/>
  <c r="DL425"/>
  <c r="CB425"/>
  <c r="AF425"/>
  <c r="EQ425"/>
  <c r="AQ425"/>
  <c r="CM425"/>
  <c r="BC425"/>
  <c r="CH425"/>
  <c r="AX425"/>
  <c r="EI425"/>
  <c r="DK425"/>
  <c r="EU425"/>
  <c r="CA425"/>
  <c r="AE425"/>
  <c r="EP425"/>
  <c r="DW425"/>
  <c r="CY425"/>
  <c r="BO425"/>
  <c r="S425"/>
  <c r="ED425"/>
  <c r="DR425"/>
  <c r="CG425"/>
  <c r="AW425"/>
  <c r="AP425"/>
  <c r="CL425"/>
  <c r="BB425"/>
  <c r="DV425"/>
  <c r="DJ425"/>
  <c r="CX425"/>
  <c r="BN425"/>
  <c r="R425"/>
  <c r="EC425"/>
  <c r="DQ425"/>
  <c r="ET425"/>
  <c r="EH425"/>
  <c r="BZ425"/>
  <c r="AD425"/>
  <c r="EO425"/>
  <c r="AO425"/>
  <c r="CK425"/>
  <c r="BA425"/>
  <c r="CF425"/>
  <c r="CP425" s="1"/>
  <c r="AV425"/>
  <c r="BF425" s="1"/>
  <c r="EG425"/>
  <c r="DI425"/>
  <c r="ES425"/>
  <c r="EY425" s="1"/>
  <c r="DU425"/>
  <c r="BY425"/>
  <c r="AC425"/>
  <c r="EN425"/>
  <c r="CW425"/>
  <c r="DC425" s="1"/>
  <c r="BM425"/>
  <c r="BS425" s="1"/>
  <c r="Q425"/>
  <c r="W425" s="1"/>
  <c r="EB425"/>
  <c r="EL425" s="1"/>
  <c r="DP425"/>
  <c r="DZ425" s="1"/>
  <c r="AS427"/>
  <c r="CO427"/>
  <c r="BE427"/>
  <c r="CJ427"/>
  <c r="AZ427"/>
  <c r="EK427"/>
  <c r="DM427"/>
  <c r="EW427"/>
  <c r="CC427"/>
  <c r="AG427"/>
  <c r="ER427"/>
  <c r="DY427"/>
  <c r="DA427"/>
  <c r="BQ427"/>
  <c r="U427"/>
  <c r="EF427"/>
  <c r="DT427"/>
  <c r="CI427"/>
  <c r="AY427"/>
  <c r="AR427"/>
  <c r="CN427"/>
  <c r="BD427"/>
  <c r="DX427"/>
  <c r="DL427"/>
  <c r="CZ427"/>
  <c r="BP427"/>
  <c r="T427"/>
  <c r="EE427"/>
  <c r="DS427"/>
  <c r="EV427"/>
  <c r="EJ427"/>
  <c r="CB427"/>
  <c r="AF427"/>
  <c r="EQ427"/>
  <c r="AQ427"/>
  <c r="CM427"/>
  <c r="BC427"/>
  <c r="CH427"/>
  <c r="AX427"/>
  <c r="EI427"/>
  <c r="DK427"/>
  <c r="EU427"/>
  <c r="DW427"/>
  <c r="CA427"/>
  <c r="AE427"/>
  <c r="EP427"/>
  <c r="CY427"/>
  <c r="BO427"/>
  <c r="S427"/>
  <c r="ED427"/>
  <c r="DR427"/>
  <c r="CG427"/>
  <c r="AW427"/>
  <c r="AP427"/>
  <c r="CL427"/>
  <c r="BB427"/>
  <c r="DV427"/>
  <c r="EH427"/>
  <c r="CX427"/>
  <c r="BN427"/>
  <c r="R427"/>
  <c r="EC427"/>
  <c r="DQ427"/>
  <c r="ET427"/>
  <c r="DJ427"/>
  <c r="BZ427"/>
  <c r="AD427"/>
  <c r="EO427"/>
  <c r="AO427"/>
  <c r="CK427"/>
  <c r="BA427"/>
  <c r="CF427"/>
  <c r="CP427" s="1"/>
  <c r="AV427"/>
  <c r="BF427" s="1"/>
  <c r="EG427"/>
  <c r="DI427"/>
  <c r="ES427"/>
  <c r="EY427" s="1"/>
  <c r="BY427"/>
  <c r="AC427"/>
  <c r="EN427"/>
  <c r="DU427"/>
  <c r="CW427"/>
  <c r="DC427" s="1"/>
  <c r="BM427"/>
  <c r="BS427" s="1"/>
  <c r="Q427"/>
  <c r="W427" s="1"/>
  <c r="EB427"/>
  <c r="EL427" s="1"/>
  <c r="DP427"/>
  <c r="DZ427" s="1"/>
  <c r="AS429"/>
  <c r="CO429"/>
  <c r="BE429"/>
  <c r="CJ429"/>
  <c r="AZ429"/>
  <c r="EK429"/>
  <c r="DM429"/>
  <c r="EW429"/>
  <c r="DY429"/>
  <c r="CC429"/>
  <c r="AG429"/>
  <c r="ER429"/>
  <c r="DA429"/>
  <c r="BQ429"/>
  <c r="U429"/>
  <c r="EF429"/>
  <c r="DT429"/>
  <c r="CI429"/>
  <c r="AY429"/>
  <c r="AR429"/>
  <c r="CN429"/>
  <c r="BD429"/>
  <c r="DX429"/>
  <c r="EJ429"/>
  <c r="CZ429"/>
  <c r="BP429"/>
  <c r="T429"/>
  <c r="EE429"/>
  <c r="DS429"/>
  <c r="EV429"/>
  <c r="DL429"/>
  <c r="CB429"/>
  <c r="AF429"/>
  <c r="EQ429"/>
  <c r="AQ429"/>
  <c r="CM429"/>
  <c r="BC429"/>
  <c r="CH429"/>
  <c r="AX429"/>
  <c r="EI429"/>
  <c r="DK429"/>
  <c r="EU429"/>
  <c r="CA429"/>
  <c r="AE429"/>
  <c r="EP429"/>
  <c r="DW429"/>
  <c r="CY429"/>
  <c r="BO429"/>
  <c r="S429"/>
  <c r="ED429"/>
  <c r="DR429"/>
  <c r="CG429"/>
  <c r="AW429"/>
  <c r="AP429"/>
  <c r="CL429"/>
  <c r="BB429"/>
  <c r="DV429"/>
  <c r="DJ429"/>
  <c r="CX429"/>
  <c r="BN429"/>
  <c r="R429"/>
  <c r="EC429"/>
  <c r="DQ429"/>
  <c r="ET429"/>
  <c r="EH429"/>
  <c r="BZ429"/>
  <c r="AD429"/>
  <c r="EO429"/>
  <c r="AO429"/>
  <c r="CK429"/>
  <c r="BA429"/>
  <c r="CF429"/>
  <c r="CP429" s="1"/>
  <c r="AV429"/>
  <c r="BF429" s="1"/>
  <c r="EG429"/>
  <c r="DI429"/>
  <c r="ES429"/>
  <c r="EY429" s="1"/>
  <c r="DU429"/>
  <c r="BY429"/>
  <c r="AC429"/>
  <c r="EN429"/>
  <c r="CW429"/>
  <c r="DC429" s="1"/>
  <c r="BM429"/>
  <c r="BS429" s="1"/>
  <c r="Q429"/>
  <c r="W429" s="1"/>
  <c r="EB429"/>
  <c r="EL429" s="1"/>
  <c r="DP429"/>
  <c r="DZ429" s="1"/>
  <c r="AS431"/>
  <c r="CO431"/>
  <c r="BE431"/>
  <c r="CJ431"/>
  <c r="AZ431"/>
  <c r="EK431"/>
  <c r="DM431"/>
  <c r="EW431"/>
  <c r="CC431"/>
  <c r="AG431"/>
  <c r="ER431"/>
  <c r="DY431"/>
  <c r="DA431"/>
  <c r="BQ431"/>
  <c r="U431"/>
  <c r="EF431"/>
  <c r="DT431"/>
  <c r="CI431"/>
  <c r="AY431"/>
  <c r="AR431"/>
  <c r="CN431"/>
  <c r="BD431"/>
  <c r="DX431"/>
  <c r="DL431"/>
  <c r="CZ431"/>
  <c r="BP431"/>
  <c r="T431"/>
  <c r="EE431"/>
  <c r="DS431"/>
  <c r="EV431"/>
  <c r="EJ431"/>
  <c r="CB431"/>
  <c r="AF431"/>
  <c r="EQ431"/>
  <c r="AQ431"/>
  <c r="CM431"/>
  <c r="BC431"/>
  <c r="CH431"/>
  <c r="AX431"/>
  <c r="EI431"/>
  <c r="DK431"/>
  <c r="EU431"/>
  <c r="DW431"/>
  <c r="CA431"/>
  <c r="AE431"/>
  <c r="EP431"/>
  <c r="CY431"/>
  <c r="BO431"/>
  <c r="S431"/>
  <c r="ED431"/>
  <c r="DR431"/>
  <c r="CG431"/>
  <c r="AW431"/>
  <c r="AP431"/>
  <c r="CL431"/>
  <c r="BB431"/>
  <c r="DV431"/>
  <c r="EH431"/>
  <c r="CX431"/>
  <c r="BN431"/>
  <c r="R431"/>
  <c r="EC431"/>
  <c r="DQ431"/>
  <c r="ET431"/>
  <c r="DJ431"/>
  <c r="BZ431"/>
  <c r="AD431"/>
  <c r="EO431"/>
  <c r="AO431"/>
  <c r="CK431"/>
  <c r="BA431"/>
  <c r="CF431"/>
  <c r="CP431" s="1"/>
  <c r="AV431"/>
  <c r="BF431" s="1"/>
  <c r="EG431"/>
  <c r="DI431"/>
  <c r="ES431"/>
  <c r="EY431" s="1"/>
  <c r="BY431"/>
  <c r="AC431"/>
  <c r="EN431"/>
  <c r="DU431"/>
  <c r="CW431"/>
  <c r="DC431" s="1"/>
  <c r="BM431"/>
  <c r="BS431" s="1"/>
  <c r="Q431"/>
  <c r="W431" s="1"/>
  <c r="EB431"/>
  <c r="EL431" s="1"/>
  <c r="DP431"/>
  <c r="DZ431" s="1"/>
  <c r="AS433"/>
  <c r="CO433"/>
  <c r="BE433"/>
  <c r="CJ433"/>
  <c r="AZ433"/>
  <c r="EK433"/>
  <c r="DM433"/>
  <c r="EW433"/>
  <c r="DY433"/>
  <c r="CC433"/>
  <c r="AG433"/>
  <c r="ER433"/>
  <c r="DA433"/>
  <c r="BQ433"/>
  <c r="U433"/>
  <c r="EF433"/>
  <c r="DT433"/>
  <c r="CI433"/>
  <c r="AY433"/>
  <c r="AR433"/>
  <c r="CN433"/>
  <c r="BD433"/>
  <c r="DX433"/>
  <c r="EJ433"/>
  <c r="CZ433"/>
  <c r="BP433"/>
  <c r="T433"/>
  <c r="EE433"/>
  <c r="DS433"/>
  <c r="EV433"/>
  <c r="DL433"/>
  <c r="CB433"/>
  <c r="AF433"/>
  <c r="EQ433"/>
  <c r="AQ433"/>
  <c r="CM433"/>
  <c r="BC433"/>
  <c r="CH433"/>
  <c r="AX433"/>
  <c r="EI433"/>
  <c r="DK433"/>
  <c r="EU433"/>
  <c r="CA433"/>
  <c r="AE433"/>
  <c r="EP433"/>
  <c r="DW433"/>
  <c r="CY433"/>
  <c r="BO433"/>
  <c r="S433"/>
  <c r="ED433"/>
  <c r="DR433"/>
  <c r="CG433"/>
  <c r="AW433"/>
  <c r="AP433"/>
  <c r="CL433"/>
  <c r="BB433"/>
  <c r="DV433"/>
  <c r="DJ433"/>
  <c r="CX433"/>
  <c r="BN433"/>
  <c r="R433"/>
  <c r="EC433"/>
  <c r="DQ433"/>
  <c r="ET433"/>
  <c r="EH433"/>
  <c r="BZ433"/>
  <c r="AD433"/>
  <c r="EO433"/>
  <c r="AO433"/>
  <c r="CK433"/>
  <c r="BA433"/>
  <c r="CF433"/>
  <c r="CP433" s="1"/>
  <c r="AV433"/>
  <c r="BF433" s="1"/>
  <c r="EG433"/>
  <c r="DI433"/>
  <c r="ES433"/>
  <c r="EY433" s="1"/>
  <c r="DU433"/>
  <c r="BY433"/>
  <c r="AC433"/>
  <c r="EN433"/>
  <c r="CW433"/>
  <c r="DC433" s="1"/>
  <c r="BM433"/>
  <c r="BS433" s="1"/>
  <c r="Q433"/>
  <c r="W433" s="1"/>
  <c r="EB433"/>
  <c r="EL433" s="1"/>
  <c r="DP433"/>
  <c r="DZ433" s="1"/>
  <c r="AS435"/>
  <c r="CO435"/>
  <c r="BE435"/>
  <c r="CJ435"/>
  <c r="AZ435"/>
  <c r="EK435"/>
  <c r="DM435"/>
  <c r="EW435"/>
  <c r="CC435"/>
  <c r="AG435"/>
  <c r="ER435"/>
  <c r="DY435"/>
  <c r="DA435"/>
  <c r="BQ435"/>
  <c r="U435"/>
  <c r="EF435"/>
  <c r="DT435"/>
  <c r="CI435"/>
  <c r="AY435"/>
  <c r="AR435"/>
  <c r="CN435"/>
  <c r="BD435"/>
  <c r="DX435"/>
  <c r="DL435"/>
  <c r="CZ435"/>
  <c r="BP435"/>
  <c r="T435"/>
  <c r="EE435"/>
  <c r="DS435"/>
  <c r="EV435"/>
  <c r="EJ435"/>
  <c r="CB435"/>
  <c r="AF435"/>
  <c r="EQ435"/>
  <c r="AQ435"/>
  <c r="CM435"/>
  <c r="BC435"/>
  <c r="CH435"/>
  <c r="AX435"/>
  <c r="EI435"/>
  <c r="DK435"/>
  <c r="EU435"/>
  <c r="DW435"/>
  <c r="CA435"/>
  <c r="AE435"/>
  <c r="EP435"/>
  <c r="CY435"/>
  <c r="BO435"/>
  <c r="S435"/>
  <c r="ED435"/>
  <c r="DR435"/>
  <c r="CG435"/>
  <c r="AW435"/>
  <c r="AP435"/>
  <c r="CL435"/>
  <c r="BB435"/>
  <c r="DV435"/>
  <c r="EH435"/>
  <c r="CX435"/>
  <c r="BN435"/>
  <c r="R435"/>
  <c r="EC435"/>
  <c r="DQ435"/>
  <c r="ET435"/>
  <c r="DJ435"/>
  <c r="BZ435"/>
  <c r="AD435"/>
  <c r="EO435"/>
  <c r="AO435"/>
  <c r="CK435"/>
  <c r="BA435"/>
  <c r="CF435"/>
  <c r="CP435" s="1"/>
  <c r="AV435"/>
  <c r="BF435" s="1"/>
  <c r="EG435"/>
  <c r="DI435"/>
  <c r="ES435"/>
  <c r="EY435" s="1"/>
  <c r="BY435"/>
  <c r="AC435"/>
  <c r="EN435"/>
  <c r="DU435"/>
  <c r="CW435"/>
  <c r="DC435" s="1"/>
  <c r="BM435"/>
  <c r="BS435" s="1"/>
  <c r="Q435"/>
  <c r="W435" s="1"/>
  <c r="EB435"/>
  <c r="EL435" s="1"/>
  <c r="DP435"/>
  <c r="DZ435" s="1"/>
  <c r="AS437"/>
  <c r="CO437"/>
  <c r="BE437"/>
  <c r="CJ437"/>
  <c r="AZ437"/>
  <c r="EK437"/>
  <c r="DM437"/>
  <c r="EW437"/>
  <c r="DY437"/>
  <c r="CC437"/>
  <c r="AG437"/>
  <c r="ER437"/>
  <c r="DA437"/>
  <c r="BQ437"/>
  <c r="U437"/>
  <c r="EF437"/>
  <c r="DT437"/>
  <c r="CI437"/>
  <c r="AY437"/>
  <c r="AR437"/>
  <c r="CN437"/>
  <c r="BD437"/>
  <c r="DX437"/>
  <c r="EJ437"/>
  <c r="CZ437"/>
  <c r="BP437"/>
  <c r="T437"/>
  <c r="EE437"/>
  <c r="DS437"/>
  <c r="EV437"/>
  <c r="DL437"/>
  <c r="CB437"/>
  <c r="AF437"/>
  <c r="EQ437"/>
  <c r="AQ437"/>
  <c r="CM437"/>
  <c r="BC437"/>
  <c r="CH437"/>
  <c r="AX437"/>
  <c r="EI437"/>
  <c r="DK437"/>
  <c r="EU437"/>
  <c r="CA437"/>
  <c r="AE437"/>
  <c r="EP437"/>
  <c r="DW437"/>
  <c r="CY437"/>
  <c r="BO437"/>
  <c r="S437"/>
  <c r="ED437"/>
  <c r="DR437"/>
  <c r="CG437"/>
  <c r="AW437"/>
  <c r="AP437"/>
  <c r="CL437"/>
  <c r="BB437"/>
  <c r="DV437"/>
  <c r="DJ437"/>
  <c r="CX437"/>
  <c r="BN437"/>
  <c r="R437"/>
  <c r="EC437"/>
  <c r="DQ437"/>
  <c r="ET437"/>
  <c r="EH437"/>
  <c r="BZ437"/>
  <c r="AD437"/>
  <c r="EO437"/>
  <c r="AO437"/>
  <c r="CK437"/>
  <c r="BA437"/>
  <c r="CF437"/>
  <c r="CP437" s="1"/>
  <c r="AV437"/>
  <c r="BF437" s="1"/>
  <c r="EG437"/>
  <c r="DI437"/>
  <c r="ES437"/>
  <c r="EY437" s="1"/>
  <c r="DU437"/>
  <c r="BY437"/>
  <c r="AC437"/>
  <c r="EN437"/>
  <c r="CW437"/>
  <c r="DC437" s="1"/>
  <c r="BM437"/>
  <c r="BS437" s="1"/>
  <c r="Q437"/>
  <c r="W437" s="1"/>
  <c r="EB437"/>
  <c r="EL437" s="1"/>
  <c r="DP437"/>
  <c r="DZ437" s="1"/>
  <c r="AS439"/>
  <c r="CO439"/>
  <c r="BE439"/>
  <c r="CJ439"/>
  <c r="AZ439"/>
  <c r="EK439"/>
  <c r="DM439"/>
  <c r="EW439"/>
  <c r="CC439"/>
  <c r="AG439"/>
  <c r="ER439"/>
  <c r="DY439"/>
  <c r="DA439"/>
  <c r="BQ439"/>
  <c r="U439"/>
  <c r="EF439"/>
  <c r="DT439"/>
  <c r="CI439"/>
  <c r="AY439"/>
  <c r="AR439"/>
  <c r="CN439"/>
  <c r="BD439"/>
  <c r="DX439"/>
  <c r="DL439"/>
  <c r="CZ439"/>
  <c r="BP439"/>
  <c r="T439"/>
  <c r="EE439"/>
  <c r="DS439"/>
  <c r="EV439"/>
  <c r="EJ439"/>
  <c r="CB439"/>
  <c r="AF439"/>
  <c r="EQ439"/>
  <c r="AQ439"/>
  <c r="CM439"/>
  <c r="BC439"/>
  <c r="CH439"/>
  <c r="AX439"/>
  <c r="EI439"/>
  <c r="DK439"/>
  <c r="EU439"/>
  <c r="DW439"/>
  <c r="CA439"/>
  <c r="AE439"/>
  <c r="EP439"/>
  <c r="CY439"/>
  <c r="BO439"/>
  <c r="S439"/>
  <c r="ED439"/>
  <c r="DR439"/>
  <c r="CG439"/>
  <c r="AW439"/>
  <c r="AP439"/>
  <c r="CL439"/>
  <c r="BB439"/>
  <c r="DV439"/>
  <c r="EH439"/>
  <c r="CX439"/>
  <c r="BN439"/>
  <c r="R439"/>
  <c r="EC439"/>
  <c r="DQ439"/>
  <c r="ET439"/>
  <c r="DJ439"/>
  <c r="BZ439"/>
  <c r="AD439"/>
  <c r="EO439"/>
  <c r="AO439"/>
  <c r="CK439"/>
  <c r="BA439"/>
  <c r="CF439"/>
  <c r="CP439" s="1"/>
  <c r="AV439"/>
  <c r="BF439" s="1"/>
  <c r="EG439"/>
  <c r="DI439"/>
  <c r="ES439"/>
  <c r="EY439" s="1"/>
  <c r="BY439"/>
  <c r="AC439"/>
  <c r="EN439"/>
  <c r="DU439"/>
  <c r="CW439"/>
  <c r="DC439" s="1"/>
  <c r="BM439"/>
  <c r="BS439" s="1"/>
  <c r="Q439"/>
  <c r="W439" s="1"/>
  <c r="EB439"/>
  <c r="EL439" s="1"/>
  <c r="DP439"/>
  <c r="DZ439" s="1"/>
  <c r="AS441"/>
  <c r="CO441"/>
  <c r="BE441"/>
  <c r="CJ441"/>
  <c r="AZ441"/>
  <c r="EK441"/>
  <c r="DM441"/>
  <c r="EW441"/>
  <c r="DY441"/>
  <c r="CC441"/>
  <c r="AG441"/>
  <c r="ER441"/>
  <c r="DA441"/>
  <c r="BQ441"/>
  <c r="U441"/>
  <c r="EF441"/>
  <c r="DT441"/>
  <c r="CI441"/>
  <c r="AY441"/>
  <c r="AR441"/>
  <c r="CN441"/>
  <c r="BD441"/>
  <c r="DX441"/>
  <c r="EJ441"/>
  <c r="CZ441"/>
  <c r="BP441"/>
  <c r="T441"/>
  <c r="EE441"/>
  <c r="DS441"/>
  <c r="EV441"/>
  <c r="DL441"/>
  <c r="CB441"/>
  <c r="AF441"/>
  <c r="EQ441"/>
  <c r="AQ441"/>
  <c r="CM441"/>
  <c r="BC441"/>
  <c r="CH441"/>
  <c r="AX441"/>
  <c r="EI441"/>
  <c r="DK441"/>
  <c r="EU441"/>
  <c r="CA441"/>
  <c r="AE441"/>
  <c r="EP441"/>
  <c r="DW441"/>
  <c r="CY441"/>
  <c r="BO441"/>
  <c r="S441"/>
  <c r="ED441"/>
  <c r="DR441"/>
  <c r="CG441"/>
  <c r="AW441"/>
  <c r="AP441"/>
  <c r="CL441"/>
  <c r="BB441"/>
  <c r="DV441"/>
  <c r="DJ441"/>
  <c r="CX441"/>
  <c r="BN441"/>
  <c r="R441"/>
  <c r="EC441"/>
  <c r="DQ441"/>
  <c r="ET441"/>
  <c r="EH441"/>
  <c r="BZ441"/>
  <c r="AD441"/>
  <c r="EO441"/>
  <c r="AO441"/>
  <c r="CK441"/>
  <c r="BA441"/>
  <c r="CF441"/>
  <c r="CP441" s="1"/>
  <c r="AV441"/>
  <c r="BF441" s="1"/>
  <c r="EG441"/>
  <c r="DI441"/>
  <c r="ES441"/>
  <c r="EY441" s="1"/>
  <c r="DU441"/>
  <c r="BY441"/>
  <c r="AC441"/>
  <c r="EN441"/>
  <c r="CW441"/>
  <c r="DC441" s="1"/>
  <c r="BM441"/>
  <c r="BS441" s="1"/>
  <c r="Q441"/>
  <c r="W441" s="1"/>
  <c r="EB441"/>
  <c r="EL441" s="1"/>
  <c r="DP441"/>
  <c r="DZ441" s="1"/>
  <c r="AS443"/>
  <c r="CO443"/>
  <c r="BE443"/>
  <c r="CJ443"/>
  <c r="AZ443"/>
  <c r="EK443"/>
  <c r="DM443"/>
  <c r="EW443"/>
  <c r="CC443"/>
  <c r="AG443"/>
  <c r="ER443"/>
  <c r="DY443"/>
  <c r="DA443"/>
  <c r="BQ443"/>
  <c r="U443"/>
  <c r="EF443"/>
  <c r="DT443"/>
  <c r="CI443"/>
  <c r="AY443"/>
  <c r="AR443"/>
  <c r="CN443"/>
  <c r="BD443"/>
  <c r="DX443"/>
  <c r="DL443"/>
  <c r="CZ443"/>
  <c r="BP443"/>
  <c r="T443"/>
  <c r="EE443"/>
  <c r="DS443"/>
  <c r="EV443"/>
  <c r="EJ443"/>
  <c r="CB443"/>
  <c r="AF443"/>
  <c r="EQ443"/>
  <c r="AQ443"/>
  <c r="CM443"/>
  <c r="BC443"/>
  <c r="CH443"/>
  <c r="AX443"/>
  <c r="EI443"/>
  <c r="DK443"/>
  <c r="EU443"/>
  <c r="DW443"/>
  <c r="CA443"/>
  <c r="AE443"/>
  <c r="EP443"/>
  <c r="CY443"/>
  <c r="BO443"/>
  <c r="S443"/>
  <c r="ED443"/>
  <c r="DR443"/>
  <c r="CG443"/>
  <c r="AW443"/>
  <c r="AP443"/>
  <c r="CL443"/>
  <c r="BB443"/>
  <c r="DV443"/>
  <c r="EH443"/>
  <c r="CX443"/>
  <c r="BN443"/>
  <c r="R443"/>
  <c r="EC443"/>
  <c r="DQ443"/>
  <c r="ET443"/>
  <c r="DJ443"/>
  <c r="BZ443"/>
  <c r="AD443"/>
  <c r="EO443"/>
  <c r="AO443"/>
  <c r="CK443"/>
  <c r="BA443"/>
  <c r="CF443"/>
  <c r="CP443" s="1"/>
  <c r="AV443"/>
  <c r="BF443" s="1"/>
  <c r="EG443"/>
  <c r="DI443"/>
  <c r="ES443"/>
  <c r="EY443" s="1"/>
  <c r="BY443"/>
  <c r="AC443"/>
  <c r="EN443"/>
  <c r="DU443"/>
  <c r="CW443"/>
  <c r="DC443" s="1"/>
  <c r="BM443"/>
  <c r="BS443" s="1"/>
  <c r="Q443"/>
  <c r="W443" s="1"/>
  <c r="EB443"/>
  <c r="EL443" s="1"/>
  <c r="DP443"/>
  <c r="DZ443" s="1"/>
  <c r="AS445"/>
  <c r="CO445"/>
  <c r="BE445"/>
  <c r="CJ445"/>
  <c r="AZ445"/>
  <c r="EK445"/>
  <c r="DM445"/>
  <c r="EW445"/>
  <c r="DY445"/>
  <c r="CC445"/>
  <c r="AG445"/>
  <c r="ER445"/>
  <c r="DA445"/>
  <c r="BQ445"/>
  <c r="U445"/>
  <c r="EF445"/>
  <c r="DT445"/>
  <c r="CI445"/>
  <c r="AY445"/>
  <c r="AR445"/>
  <c r="CN445"/>
  <c r="BD445"/>
  <c r="DX445"/>
  <c r="EJ445"/>
  <c r="CZ445"/>
  <c r="BP445"/>
  <c r="T445"/>
  <c r="EE445"/>
  <c r="DS445"/>
  <c r="EV445"/>
  <c r="DL445"/>
  <c r="CB445"/>
  <c r="AF445"/>
  <c r="EQ445"/>
  <c r="AQ445"/>
  <c r="CM445"/>
  <c r="BC445"/>
  <c r="CH445"/>
  <c r="AX445"/>
  <c r="EI445"/>
  <c r="DK445"/>
  <c r="EU445"/>
  <c r="CA445"/>
  <c r="AE445"/>
  <c r="EP445"/>
  <c r="DW445"/>
  <c r="CY445"/>
  <c r="BO445"/>
  <c r="S445"/>
  <c r="ED445"/>
  <c r="DR445"/>
  <c r="CG445"/>
  <c r="AW445"/>
  <c r="AP445"/>
  <c r="CL445"/>
  <c r="BB445"/>
  <c r="DV445"/>
  <c r="DJ445"/>
  <c r="CX445"/>
  <c r="BN445"/>
  <c r="R445"/>
  <c r="EC445"/>
  <c r="DQ445"/>
  <c r="ET445"/>
  <c r="EH445"/>
  <c r="BZ445"/>
  <c r="AD445"/>
  <c r="EO445"/>
  <c r="AO445"/>
  <c r="CK445"/>
  <c r="BA445"/>
  <c r="CF445"/>
  <c r="CP445" s="1"/>
  <c r="AV445"/>
  <c r="BF445" s="1"/>
  <c r="EG445"/>
  <c r="DI445"/>
  <c r="ES445"/>
  <c r="EY445" s="1"/>
  <c r="DU445"/>
  <c r="BY445"/>
  <c r="AC445"/>
  <c r="EN445"/>
  <c r="CW445"/>
  <c r="DC445" s="1"/>
  <c r="BM445"/>
  <c r="BS445" s="1"/>
  <c r="Q445"/>
  <c r="W445" s="1"/>
  <c r="EB445"/>
  <c r="EL445" s="1"/>
  <c r="DP445"/>
  <c r="DZ445" s="1"/>
  <c r="AS447"/>
  <c r="CO447"/>
  <c r="BE447"/>
  <c r="CJ447"/>
  <c r="AZ447"/>
  <c r="EK447"/>
  <c r="DM447"/>
  <c r="EW447"/>
  <c r="CC447"/>
  <c r="AG447"/>
  <c r="ER447"/>
  <c r="DY447"/>
  <c r="DA447"/>
  <c r="BQ447"/>
  <c r="U447"/>
  <c r="EF447"/>
  <c r="DT447"/>
  <c r="CI447"/>
  <c r="AY447"/>
  <c r="AR447"/>
  <c r="CN447"/>
  <c r="BD447"/>
  <c r="DX447"/>
  <c r="DL447"/>
  <c r="CZ447"/>
  <c r="BP447"/>
  <c r="T447"/>
  <c r="EE447"/>
  <c r="DS447"/>
  <c r="EV447"/>
  <c r="EJ447"/>
  <c r="CB447"/>
  <c r="AF447"/>
  <c r="EQ447"/>
  <c r="AQ447"/>
  <c r="CM447"/>
  <c r="BC447"/>
  <c r="CH447"/>
  <c r="AX447"/>
  <c r="EI447"/>
  <c r="DK447"/>
  <c r="EU447"/>
  <c r="DW447"/>
  <c r="CA447"/>
  <c r="AE447"/>
  <c r="EP447"/>
  <c r="CY447"/>
  <c r="BO447"/>
  <c r="S447"/>
  <c r="ED447"/>
  <c r="DR447"/>
  <c r="CG447"/>
  <c r="AW447"/>
  <c r="AP447"/>
  <c r="CL447"/>
  <c r="BB447"/>
  <c r="DV447"/>
  <c r="EH447"/>
  <c r="CX447"/>
  <c r="BN447"/>
  <c r="R447"/>
  <c r="EC447"/>
  <c r="DQ447"/>
  <c r="ET447"/>
  <c r="DJ447"/>
  <c r="BZ447"/>
  <c r="AD447"/>
  <c r="EO447"/>
  <c r="AO447"/>
  <c r="CK447"/>
  <c r="BA447"/>
  <c r="CF447"/>
  <c r="CP447" s="1"/>
  <c r="AV447"/>
  <c r="BF447" s="1"/>
  <c r="EG447"/>
  <c r="DI447"/>
  <c r="ES447"/>
  <c r="EY447" s="1"/>
  <c r="BY447"/>
  <c r="AC447"/>
  <c r="EN447"/>
  <c r="DU447"/>
  <c r="CW447"/>
  <c r="DC447" s="1"/>
  <c r="BM447"/>
  <c r="BS447" s="1"/>
  <c r="Q447"/>
  <c r="W447" s="1"/>
  <c r="EB447"/>
  <c r="EL447" s="1"/>
  <c r="DP447"/>
  <c r="DZ447" s="1"/>
  <c r="AS449"/>
  <c r="CO449"/>
  <c r="BE449"/>
  <c r="CJ449"/>
  <c r="AZ449"/>
  <c r="EK449"/>
  <c r="DM449"/>
  <c r="EW449"/>
  <c r="DY449"/>
  <c r="CC449"/>
  <c r="AG449"/>
  <c r="ER449"/>
  <c r="DA449"/>
  <c r="BQ449"/>
  <c r="U449"/>
  <c r="EF449"/>
  <c r="DT449"/>
  <c r="CI449"/>
  <c r="AY449"/>
  <c r="AR449"/>
  <c r="CN449"/>
  <c r="BD449"/>
  <c r="DX449"/>
  <c r="EJ449"/>
  <c r="CZ449"/>
  <c r="BP449"/>
  <c r="T449"/>
  <c r="EE449"/>
  <c r="DS449"/>
  <c r="EV449"/>
  <c r="DL449"/>
  <c r="CB449"/>
  <c r="AF449"/>
  <c r="EQ449"/>
  <c r="AQ449"/>
  <c r="CM449"/>
  <c r="BC449"/>
  <c r="CH449"/>
  <c r="AX449"/>
  <c r="EI449"/>
  <c r="DK449"/>
  <c r="EU449"/>
  <c r="CA449"/>
  <c r="AE449"/>
  <c r="EP449"/>
  <c r="DW449"/>
  <c r="CY449"/>
  <c r="BO449"/>
  <c r="S449"/>
  <c r="ED449"/>
  <c r="DR449"/>
  <c r="CG449"/>
  <c r="AW449"/>
  <c r="AP449"/>
  <c r="CL449"/>
  <c r="BB449"/>
  <c r="DV449"/>
  <c r="DJ449"/>
  <c r="CX449"/>
  <c r="BN449"/>
  <c r="R449"/>
  <c r="EC449"/>
  <c r="DQ449"/>
  <c r="ET449"/>
  <c r="EH449"/>
  <c r="BZ449"/>
  <c r="AD449"/>
  <c r="EO449"/>
  <c r="AO449"/>
  <c r="CK449"/>
  <c r="BA449"/>
  <c r="CF449"/>
  <c r="CP449" s="1"/>
  <c r="AV449"/>
  <c r="BF449" s="1"/>
  <c r="EG449"/>
  <c r="DI449"/>
  <c r="ES449"/>
  <c r="EY449" s="1"/>
  <c r="DU449"/>
  <c r="BY449"/>
  <c r="AC449"/>
  <c r="EN449"/>
  <c r="CW449"/>
  <c r="DC449" s="1"/>
  <c r="BM449"/>
  <c r="BS449" s="1"/>
  <c r="Q449"/>
  <c r="W449" s="1"/>
  <c r="EB449"/>
  <c r="EL449" s="1"/>
  <c r="DP449"/>
  <c r="DZ449" s="1"/>
  <c r="AS451"/>
  <c r="CO451"/>
  <c r="BE451"/>
  <c r="CJ451"/>
  <c r="AZ451"/>
  <c r="EK451"/>
  <c r="DM451"/>
  <c r="EW451"/>
  <c r="CC451"/>
  <c r="AG451"/>
  <c r="ER451"/>
  <c r="DY451"/>
  <c r="DA451"/>
  <c r="BQ451"/>
  <c r="U451"/>
  <c r="EF451"/>
  <c r="DT451"/>
  <c r="CI451"/>
  <c r="AY451"/>
  <c r="AR451"/>
  <c r="CN451"/>
  <c r="BD451"/>
  <c r="DX451"/>
  <c r="DL451"/>
  <c r="CZ451"/>
  <c r="BP451"/>
  <c r="T451"/>
  <c r="EE451"/>
  <c r="DS451"/>
  <c r="EV451"/>
  <c r="EJ451"/>
  <c r="CB451"/>
  <c r="AF451"/>
  <c r="EQ451"/>
  <c r="AQ451"/>
  <c r="CM451"/>
  <c r="BC451"/>
  <c r="CH451"/>
  <c r="AX451"/>
  <c r="EI451"/>
  <c r="DK451"/>
  <c r="EU451"/>
  <c r="DW451"/>
  <c r="CA451"/>
  <c r="AE451"/>
  <c r="EP451"/>
  <c r="CY451"/>
  <c r="BO451"/>
  <c r="S451"/>
  <c r="ED451"/>
  <c r="DR451"/>
  <c r="CG451"/>
  <c r="AW451"/>
  <c r="AP451"/>
  <c r="CL451"/>
  <c r="BB451"/>
  <c r="DV451"/>
  <c r="EH451"/>
  <c r="CX451"/>
  <c r="BN451"/>
  <c r="R451"/>
  <c r="EC451"/>
  <c r="DQ451"/>
  <c r="ET451"/>
  <c r="DJ451"/>
  <c r="BZ451"/>
  <c r="AD451"/>
  <c r="EO451"/>
  <c r="AO451"/>
  <c r="CK451"/>
  <c r="BA451"/>
  <c r="CF451"/>
  <c r="CP451" s="1"/>
  <c r="AV451"/>
  <c r="BF451" s="1"/>
  <c r="EG451"/>
  <c r="DI451"/>
  <c r="ES451"/>
  <c r="EY451" s="1"/>
  <c r="BY451"/>
  <c r="AC451"/>
  <c r="EN451"/>
  <c r="DU451"/>
  <c r="CW451"/>
  <c r="DC451" s="1"/>
  <c r="BM451"/>
  <c r="BS451" s="1"/>
  <c r="Q451"/>
  <c r="W451" s="1"/>
  <c r="EB451"/>
  <c r="EL451" s="1"/>
  <c r="DP451"/>
  <c r="DZ451" s="1"/>
  <c r="AS453"/>
  <c r="CO453"/>
  <c r="BE453"/>
  <c r="CJ453"/>
  <c r="AZ453"/>
  <c r="EK453"/>
  <c r="DM453"/>
  <c r="EW453"/>
  <c r="DY453"/>
  <c r="CC453"/>
  <c r="AG453"/>
  <c r="ER453"/>
  <c r="DA453"/>
  <c r="BQ453"/>
  <c r="U453"/>
  <c r="EF453"/>
  <c r="DT453"/>
  <c r="CI453"/>
  <c r="AY453"/>
  <c r="AR453"/>
  <c r="CN453"/>
  <c r="BD453"/>
  <c r="DX453"/>
  <c r="EJ453"/>
  <c r="CZ453"/>
  <c r="BP453"/>
  <c r="T453"/>
  <c r="EE453"/>
  <c r="DS453"/>
  <c r="EV453"/>
  <c r="DL453"/>
  <c r="CB453"/>
  <c r="AF453"/>
  <c r="EQ453"/>
  <c r="AQ453"/>
  <c r="CM453"/>
  <c r="BC453"/>
  <c r="CH453"/>
  <c r="AX453"/>
  <c r="EI453"/>
  <c r="DK453"/>
  <c r="EU453"/>
  <c r="CA453"/>
  <c r="AE453"/>
  <c r="EP453"/>
  <c r="DW453"/>
  <c r="CY453"/>
  <c r="BO453"/>
  <c r="S453"/>
  <c r="ED453"/>
  <c r="DR453"/>
  <c r="CG453"/>
  <c r="AW453"/>
  <c r="AP453"/>
  <c r="CL453"/>
  <c r="BB453"/>
  <c r="DV453"/>
  <c r="DJ453"/>
  <c r="CX453"/>
  <c r="BN453"/>
  <c r="R453"/>
  <c r="EC453"/>
  <c r="DQ453"/>
  <c r="ET453"/>
  <c r="EH453"/>
  <c r="BZ453"/>
  <c r="AD453"/>
  <c r="EO453"/>
  <c r="AO453"/>
  <c r="CK453"/>
  <c r="BA453"/>
  <c r="CF453"/>
  <c r="CP453" s="1"/>
  <c r="AV453"/>
  <c r="BF453" s="1"/>
  <c r="EG453"/>
  <c r="DI453"/>
  <c r="ES453"/>
  <c r="EY453" s="1"/>
  <c r="DU453"/>
  <c r="BY453"/>
  <c r="AC453"/>
  <c r="EN453"/>
  <c r="CW453"/>
  <c r="DC453" s="1"/>
  <c r="BM453"/>
  <c r="BS453" s="1"/>
  <c r="Q453"/>
  <c r="W453" s="1"/>
  <c r="EB453"/>
  <c r="EL453" s="1"/>
  <c r="DP453"/>
  <c r="DZ453" s="1"/>
  <c r="AS455"/>
  <c r="CO455"/>
  <c r="BE455"/>
  <c r="CJ455"/>
  <c r="AZ455"/>
  <c r="EK455"/>
  <c r="DM455"/>
  <c r="EW455"/>
  <c r="CC455"/>
  <c r="AG455"/>
  <c r="ER455"/>
  <c r="DY455"/>
  <c r="DA455"/>
  <c r="BQ455"/>
  <c r="U455"/>
  <c r="EF455"/>
  <c r="DT455"/>
  <c r="CI455"/>
  <c r="AY455"/>
  <c r="AR455"/>
  <c r="CN455"/>
  <c r="BD455"/>
  <c r="DX455"/>
  <c r="DL455"/>
  <c r="CZ455"/>
  <c r="BP455"/>
  <c r="T455"/>
  <c r="EE455"/>
  <c r="DS455"/>
  <c r="EV455"/>
  <c r="EJ455"/>
  <c r="CB455"/>
  <c r="AF455"/>
  <c r="EQ455"/>
  <c r="AQ455"/>
  <c r="CM455"/>
  <c r="BC455"/>
  <c r="CH455"/>
  <c r="AX455"/>
  <c r="EI455"/>
  <c r="DK455"/>
  <c r="EU455"/>
  <c r="DW455"/>
  <c r="CA455"/>
  <c r="AE455"/>
  <c r="EP455"/>
  <c r="CY455"/>
  <c r="BO455"/>
  <c r="S455"/>
  <c r="ED455"/>
  <c r="DR455"/>
  <c r="CG455"/>
  <c r="AW455"/>
  <c r="AP455"/>
  <c r="CL455"/>
  <c r="BB455"/>
  <c r="DV455"/>
  <c r="EH455"/>
  <c r="CX455"/>
  <c r="BN455"/>
  <c r="R455"/>
  <c r="EC455"/>
  <c r="DQ455"/>
  <c r="ET455"/>
  <c r="DJ455"/>
  <c r="BZ455"/>
  <c r="AD455"/>
  <c r="EO455"/>
  <c r="AO455"/>
  <c r="CK455"/>
  <c r="BA455"/>
  <c r="CF455"/>
  <c r="CP455" s="1"/>
  <c r="AV455"/>
  <c r="BF455" s="1"/>
  <c r="EG455"/>
  <c r="DI455"/>
  <c r="ES455"/>
  <c r="EY455" s="1"/>
  <c r="BY455"/>
  <c r="AC455"/>
  <c r="EN455"/>
  <c r="DU455"/>
  <c r="CW455"/>
  <c r="DC455" s="1"/>
  <c r="BM455"/>
  <c r="BS455" s="1"/>
  <c r="Q455"/>
  <c r="W455" s="1"/>
  <c r="EB455"/>
  <c r="EL455" s="1"/>
  <c r="DP455"/>
  <c r="DZ455" s="1"/>
  <c r="AS457"/>
  <c r="CO457"/>
  <c r="BE457"/>
  <c r="CJ457"/>
  <c r="AZ457"/>
  <c r="EK457"/>
  <c r="DM457"/>
  <c r="EW457"/>
  <c r="DY457"/>
  <c r="CC457"/>
  <c r="AG457"/>
  <c r="ER457"/>
  <c r="DA457"/>
  <c r="BQ457"/>
  <c r="U457"/>
  <c r="EF457"/>
  <c r="DT457"/>
  <c r="CI457"/>
  <c r="AY457"/>
  <c r="AR457"/>
  <c r="CN457"/>
  <c r="BD457"/>
  <c r="DX457"/>
  <c r="EJ457"/>
  <c r="CZ457"/>
  <c r="BP457"/>
  <c r="T457"/>
  <c r="EE457"/>
  <c r="DS457"/>
  <c r="EV457"/>
  <c r="DL457"/>
  <c r="CB457"/>
  <c r="AF457"/>
  <c r="EQ457"/>
  <c r="AQ457"/>
  <c r="CM457"/>
  <c r="BC457"/>
  <c r="CH457"/>
  <c r="AX457"/>
  <c r="EI457"/>
  <c r="DK457"/>
  <c r="EU457"/>
  <c r="CA457"/>
  <c r="AE457"/>
  <c r="EP457"/>
  <c r="DW457"/>
  <c r="CY457"/>
  <c r="BO457"/>
  <c r="S457"/>
  <c r="ED457"/>
  <c r="DR457"/>
  <c r="CG457"/>
  <c r="AW457"/>
  <c r="AP457"/>
  <c r="CL457"/>
  <c r="BB457"/>
  <c r="DV457"/>
  <c r="DJ457"/>
  <c r="CX457"/>
  <c r="BN457"/>
  <c r="R457"/>
  <c r="EC457"/>
  <c r="DQ457"/>
  <c r="ET457"/>
  <c r="EH457"/>
  <c r="BZ457"/>
  <c r="AD457"/>
  <c r="EO457"/>
  <c r="AO457"/>
  <c r="CK457"/>
  <c r="BA457"/>
  <c r="CF457"/>
  <c r="CP457" s="1"/>
  <c r="AV457"/>
  <c r="BF457" s="1"/>
  <c r="EG457"/>
  <c r="DI457"/>
  <c r="ES457"/>
  <c r="EY457" s="1"/>
  <c r="DU457"/>
  <c r="BY457"/>
  <c r="AC457"/>
  <c r="EN457"/>
  <c r="CW457"/>
  <c r="DC457" s="1"/>
  <c r="BM457"/>
  <c r="BS457" s="1"/>
  <c r="Q457"/>
  <c r="W457" s="1"/>
  <c r="EB457"/>
  <c r="EL457" s="1"/>
  <c r="DP457"/>
  <c r="DZ457" s="1"/>
  <c r="AS459"/>
  <c r="CO459"/>
  <c r="BE459"/>
  <c r="CJ459"/>
  <c r="AZ459"/>
  <c r="EK459"/>
  <c r="DM459"/>
  <c r="EW459"/>
  <c r="CC459"/>
  <c r="AG459"/>
  <c r="ER459"/>
  <c r="DY459"/>
  <c r="DA459"/>
  <c r="BQ459"/>
  <c r="U459"/>
  <c r="EF459"/>
  <c r="DT459"/>
  <c r="CI459"/>
  <c r="AY459"/>
  <c r="AR459"/>
  <c r="CN459"/>
  <c r="BD459"/>
  <c r="DX459"/>
  <c r="DL459"/>
  <c r="CZ459"/>
  <c r="BP459"/>
  <c r="T459"/>
  <c r="EE459"/>
  <c r="DS459"/>
  <c r="EV459"/>
  <c r="EJ459"/>
  <c r="CB459"/>
  <c r="AF459"/>
  <c r="EQ459"/>
  <c r="AQ459"/>
  <c r="CM459"/>
  <c r="BC459"/>
  <c r="CH459"/>
  <c r="AX459"/>
  <c r="EI459"/>
  <c r="DK459"/>
  <c r="EU459"/>
  <c r="DW459"/>
  <c r="CA459"/>
  <c r="AE459"/>
  <c r="EP459"/>
  <c r="CY459"/>
  <c r="BO459"/>
  <c r="S459"/>
  <c r="ED459"/>
  <c r="DR459"/>
  <c r="CG459"/>
  <c r="AW459"/>
  <c r="AP459"/>
  <c r="CL459"/>
  <c r="BB459"/>
  <c r="DV459"/>
  <c r="EH459"/>
  <c r="CX459"/>
  <c r="BN459"/>
  <c r="R459"/>
  <c r="EC459"/>
  <c r="DQ459"/>
  <c r="ET459"/>
  <c r="DJ459"/>
  <c r="BZ459"/>
  <c r="AD459"/>
  <c r="EO459"/>
  <c r="AO459"/>
  <c r="CK459"/>
  <c r="BA459"/>
  <c r="CF459"/>
  <c r="CP459" s="1"/>
  <c r="AV459"/>
  <c r="BF459" s="1"/>
  <c r="EG459"/>
  <c r="DI459"/>
  <c r="ES459"/>
  <c r="EY459" s="1"/>
  <c r="BY459"/>
  <c r="AC459"/>
  <c r="EN459"/>
  <c r="DU459"/>
  <c r="CW459"/>
  <c r="DC459" s="1"/>
  <c r="BM459"/>
  <c r="BS459" s="1"/>
  <c r="Q459"/>
  <c r="W459" s="1"/>
  <c r="EB459"/>
  <c r="EL459" s="1"/>
  <c r="DP459"/>
  <c r="DZ459" s="1"/>
  <c r="AS461"/>
  <c r="CO461"/>
  <c r="BE461"/>
  <c r="CJ461"/>
  <c r="AZ461"/>
  <c r="EK461"/>
  <c r="DM461"/>
  <c r="EW461"/>
  <c r="DY461"/>
  <c r="CC461"/>
  <c r="AG461"/>
  <c r="ER461"/>
  <c r="DA461"/>
  <c r="BQ461"/>
  <c r="U461"/>
  <c r="EF461"/>
  <c r="DT461"/>
  <c r="CI461"/>
  <c r="AY461"/>
  <c r="AR461"/>
  <c r="CN461"/>
  <c r="BD461"/>
  <c r="DX461"/>
  <c r="EJ461"/>
  <c r="CZ461"/>
  <c r="BP461"/>
  <c r="T461"/>
  <c r="EE461"/>
  <c r="DS461"/>
  <c r="EV461"/>
  <c r="DL461"/>
  <c r="CB461"/>
  <c r="AF461"/>
  <c r="EQ461"/>
  <c r="AQ461"/>
  <c r="CM461"/>
  <c r="BC461"/>
  <c r="CH461"/>
  <c r="AX461"/>
  <c r="EI461"/>
  <c r="DK461"/>
  <c r="EU461"/>
  <c r="CA461"/>
  <c r="AE461"/>
  <c r="EP461"/>
  <c r="DW461"/>
  <c r="CY461"/>
  <c r="BO461"/>
  <c r="S461"/>
  <c r="ED461"/>
  <c r="DR461"/>
  <c r="CG461"/>
  <c r="AW461"/>
  <c r="AP461"/>
  <c r="CL461"/>
  <c r="BB461"/>
  <c r="DV461"/>
  <c r="DJ461"/>
  <c r="CX461"/>
  <c r="BN461"/>
  <c r="R461"/>
  <c r="EC461"/>
  <c r="DQ461"/>
  <c r="ET461"/>
  <c r="EH461"/>
  <c r="BZ461"/>
  <c r="AD461"/>
  <c r="EO461"/>
  <c r="AO461"/>
  <c r="CK461"/>
  <c r="BA461"/>
  <c r="CF461"/>
  <c r="CP461" s="1"/>
  <c r="AV461"/>
  <c r="BF461" s="1"/>
  <c r="EG461"/>
  <c r="DI461"/>
  <c r="ES461"/>
  <c r="EY461" s="1"/>
  <c r="DU461"/>
  <c r="BY461"/>
  <c r="AC461"/>
  <c r="EN461"/>
  <c r="CW461"/>
  <c r="DC461" s="1"/>
  <c r="BM461"/>
  <c r="BS461" s="1"/>
  <c r="Q461"/>
  <c r="W461" s="1"/>
  <c r="EB461"/>
  <c r="EL461" s="1"/>
  <c r="DP461"/>
  <c r="DZ461" s="1"/>
  <c r="AS463"/>
  <c r="CO463"/>
  <c r="BE463"/>
  <c r="CJ463"/>
  <c r="AZ463"/>
  <c r="EK463"/>
  <c r="DM463"/>
  <c r="EW463"/>
  <c r="CC463"/>
  <c r="AG463"/>
  <c r="ER463"/>
  <c r="DY463"/>
  <c r="DA463"/>
  <c r="BQ463"/>
  <c r="U463"/>
  <c r="EF463"/>
  <c r="DT463"/>
  <c r="CI463"/>
  <c r="AY463"/>
  <c r="AR463"/>
  <c r="CN463"/>
  <c r="BD463"/>
  <c r="DX463"/>
  <c r="DL463"/>
  <c r="CZ463"/>
  <c r="BP463"/>
  <c r="T463"/>
  <c r="EE463"/>
  <c r="DS463"/>
  <c r="EV463"/>
  <c r="EJ463"/>
  <c r="CB463"/>
  <c r="AF463"/>
  <c r="EQ463"/>
  <c r="AQ463"/>
  <c r="CM463"/>
  <c r="BC463"/>
  <c r="CH463"/>
  <c r="AX463"/>
  <c r="EI463"/>
  <c r="DK463"/>
  <c r="EU463"/>
  <c r="DW463"/>
  <c r="CA463"/>
  <c r="AE463"/>
  <c r="EP463"/>
  <c r="CY463"/>
  <c r="BO463"/>
  <c r="S463"/>
  <c r="ED463"/>
  <c r="DR463"/>
  <c r="CG463"/>
  <c r="AW463"/>
  <c r="AP463"/>
  <c r="CL463"/>
  <c r="BB463"/>
  <c r="DV463"/>
  <c r="EH463"/>
  <c r="CX463"/>
  <c r="BN463"/>
  <c r="R463"/>
  <c r="EC463"/>
  <c r="DQ463"/>
  <c r="ET463"/>
  <c r="DJ463"/>
  <c r="BZ463"/>
  <c r="AD463"/>
  <c r="EO463"/>
  <c r="AO463"/>
  <c r="CK463"/>
  <c r="BA463"/>
  <c r="CF463"/>
  <c r="CP463" s="1"/>
  <c r="AV463"/>
  <c r="BF463" s="1"/>
  <c r="EG463"/>
  <c r="DI463"/>
  <c r="ES463"/>
  <c r="EY463" s="1"/>
  <c r="BY463"/>
  <c r="AC463"/>
  <c r="EN463"/>
  <c r="DU463"/>
  <c r="CW463"/>
  <c r="DC463" s="1"/>
  <c r="BM463"/>
  <c r="BS463" s="1"/>
  <c r="Q463"/>
  <c r="W463" s="1"/>
  <c r="EB463"/>
  <c r="EL463" s="1"/>
  <c r="DP463"/>
  <c r="DZ463" s="1"/>
  <c r="AS465"/>
  <c r="CO465"/>
  <c r="BE465"/>
  <c r="CJ465"/>
  <c r="AZ465"/>
  <c r="EK465"/>
  <c r="DM465"/>
  <c r="EW465"/>
  <c r="DY465"/>
  <c r="CC465"/>
  <c r="AG465"/>
  <c r="ER465"/>
  <c r="DA465"/>
  <c r="BQ465"/>
  <c r="U465"/>
  <c r="EF465"/>
  <c r="DT465"/>
  <c r="CI465"/>
  <c r="AY465"/>
  <c r="AR465"/>
  <c r="CN465"/>
  <c r="BD465"/>
  <c r="DX465"/>
  <c r="EJ465"/>
  <c r="CZ465"/>
  <c r="BP465"/>
  <c r="T465"/>
  <c r="EE465"/>
  <c r="DS465"/>
  <c r="EV465"/>
  <c r="DL465"/>
  <c r="CB465"/>
  <c r="AF465"/>
  <c r="EQ465"/>
  <c r="AQ465"/>
  <c r="CM465"/>
  <c r="BC465"/>
  <c r="CH465"/>
  <c r="AX465"/>
  <c r="EI465"/>
  <c r="DK465"/>
  <c r="EU465"/>
  <c r="CA465"/>
  <c r="AE465"/>
  <c r="EP465"/>
  <c r="DW465"/>
  <c r="CY465"/>
  <c r="BO465"/>
  <c r="S465"/>
  <c r="ED465"/>
  <c r="DR465"/>
  <c r="CG465"/>
  <c r="AW465"/>
  <c r="AP465"/>
  <c r="CL465"/>
  <c r="BB465"/>
  <c r="DV465"/>
  <c r="DJ465"/>
  <c r="CX465"/>
  <c r="BN465"/>
  <c r="R465"/>
  <c r="EC465"/>
  <c r="DQ465"/>
  <c r="ET465"/>
  <c r="EH465"/>
  <c r="BZ465"/>
  <c r="AD465"/>
  <c r="EO465"/>
  <c r="AO465"/>
  <c r="CK465"/>
  <c r="BA465"/>
  <c r="CF465"/>
  <c r="CP465" s="1"/>
  <c r="AV465"/>
  <c r="BF465" s="1"/>
  <c r="EG465"/>
  <c r="DI465"/>
  <c r="ES465"/>
  <c r="EY465" s="1"/>
  <c r="DU465"/>
  <c r="BY465"/>
  <c r="AC465"/>
  <c r="EN465"/>
  <c r="CW465"/>
  <c r="DC465" s="1"/>
  <c r="BM465"/>
  <c r="BS465" s="1"/>
  <c r="Q465"/>
  <c r="W465" s="1"/>
  <c r="EB465"/>
  <c r="EL465" s="1"/>
  <c r="DP465"/>
  <c r="DZ465" s="1"/>
  <c r="AS467"/>
  <c r="CO467"/>
  <c r="BE467"/>
  <c r="CJ467"/>
  <c r="AZ467"/>
  <c r="EK467"/>
  <c r="DM467"/>
  <c r="EW467"/>
  <c r="CC467"/>
  <c r="AG467"/>
  <c r="ER467"/>
  <c r="DY467"/>
  <c r="DA467"/>
  <c r="BQ467"/>
  <c r="U467"/>
  <c r="EF467"/>
  <c r="DT467"/>
  <c r="CI467"/>
  <c r="AY467"/>
  <c r="AR467"/>
  <c r="CN467"/>
  <c r="BD467"/>
  <c r="DX467"/>
  <c r="DL467"/>
  <c r="CZ467"/>
  <c r="BP467"/>
  <c r="T467"/>
  <c r="EE467"/>
  <c r="DS467"/>
  <c r="EV467"/>
  <c r="EJ467"/>
  <c r="CB467"/>
  <c r="AF467"/>
  <c r="EQ467"/>
  <c r="AQ467"/>
  <c r="CM467"/>
  <c r="BC467"/>
  <c r="CH467"/>
  <c r="AX467"/>
  <c r="EI467"/>
  <c r="DK467"/>
  <c r="EU467"/>
  <c r="DW467"/>
  <c r="CA467"/>
  <c r="AE467"/>
  <c r="EP467"/>
  <c r="CY467"/>
  <c r="BO467"/>
  <c r="S467"/>
  <c r="ED467"/>
  <c r="DR467"/>
  <c r="CG467"/>
  <c r="AW467"/>
  <c r="AP467"/>
  <c r="CL467"/>
  <c r="BB467"/>
  <c r="DV467"/>
  <c r="EH467"/>
  <c r="CX467"/>
  <c r="BN467"/>
  <c r="R467"/>
  <c r="EC467"/>
  <c r="DQ467"/>
  <c r="ET467"/>
  <c r="DJ467"/>
  <c r="BZ467"/>
  <c r="AD467"/>
  <c r="EO467"/>
  <c r="AO467"/>
  <c r="CK467"/>
  <c r="BA467"/>
  <c r="CF467"/>
  <c r="CP467" s="1"/>
  <c r="AV467"/>
  <c r="BF467" s="1"/>
  <c r="EG467"/>
  <c r="DI467"/>
  <c r="ES467"/>
  <c r="EY467" s="1"/>
  <c r="BY467"/>
  <c r="AC467"/>
  <c r="EN467"/>
  <c r="DU467"/>
  <c r="CW467"/>
  <c r="DC467" s="1"/>
  <c r="BM467"/>
  <c r="BS467" s="1"/>
  <c r="Q467"/>
  <c r="W467" s="1"/>
  <c r="EB467"/>
  <c r="EL467" s="1"/>
  <c r="DP467"/>
  <c r="DZ467" s="1"/>
  <c r="AS469"/>
  <c r="CO469"/>
  <c r="BE469"/>
  <c r="CJ469"/>
  <c r="AZ469"/>
  <c r="EK469"/>
  <c r="DM469"/>
  <c r="EW469"/>
  <c r="DY469"/>
  <c r="CC469"/>
  <c r="AG469"/>
  <c r="ER469"/>
  <c r="DA469"/>
  <c r="BQ469"/>
  <c r="U469"/>
  <c r="EF469"/>
  <c r="DT469"/>
  <c r="CI469"/>
  <c r="AY469"/>
  <c r="AR469"/>
  <c r="CN469"/>
  <c r="BD469"/>
  <c r="DX469"/>
  <c r="EJ469"/>
  <c r="CZ469"/>
  <c r="BP469"/>
  <c r="T469"/>
  <c r="EE469"/>
  <c r="DS469"/>
  <c r="EV469"/>
  <c r="DL469"/>
  <c r="CB469"/>
  <c r="AF469"/>
  <c r="EQ469"/>
  <c r="AQ469"/>
  <c r="CM469"/>
  <c r="BC469"/>
  <c r="CH469"/>
  <c r="AX469"/>
  <c r="EI469"/>
  <c r="DK469"/>
  <c r="EU469"/>
  <c r="CA469"/>
  <c r="AE469"/>
  <c r="EP469"/>
  <c r="DW469"/>
  <c r="CY469"/>
  <c r="BO469"/>
  <c r="S469"/>
  <c r="ED469"/>
  <c r="DR469"/>
  <c r="CG469"/>
  <c r="AW469"/>
  <c r="AP469"/>
  <c r="CL469"/>
  <c r="BB469"/>
  <c r="DV469"/>
  <c r="DJ469"/>
  <c r="CX469"/>
  <c r="BN469"/>
  <c r="R469"/>
  <c r="EC469"/>
  <c r="DQ469"/>
  <c r="ET469"/>
  <c r="EH469"/>
  <c r="BZ469"/>
  <c r="AD469"/>
  <c r="EO469"/>
  <c r="AO469"/>
  <c r="CK469"/>
  <c r="BA469"/>
  <c r="CF469"/>
  <c r="CP469" s="1"/>
  <c r="AV469"/>
  <c r="BF469" s="1"/>
  <c r="EG469"/>
  <c r="DI469"/>
  <c r="ES469"/>
  <c r="EY469" s="1"/>
  <c r="DU469"/>
  <c r="BY469"/>
  <c r="AC469"/>
  <c r="EN469"/>
  <c r="CW469"/>
  <c r="DC469" s="1"/>
  <c r="BM469"/>
  <c r="BS469" s="1"/>
  <c r="Q469"/>
  <c r="W469" s="1"/>
  <c r="EB469"/>
  <c r="EL469" s="1"/>
  <c r="DP469"/>
  <c r="DZ469" s="1"/>
  <c r="AS471"/>
  <c r="CO471"/>
  <c r="BE471"/>
  <c r="CJ471"/>
  <c r="AZ471"/>
  <c r="EK471"/>
  <c r="DM471"/>
  <c r="EW471"/>
  <c r="CC471"/>
  <c r="AG471"/>
  <c r="ER471"/>
  <c r="DY471"/>
  <c r="DA471"/>
  <c r="BQ471"/>
  <c r="U471"/>
  <c r="EF471"/>
  <c r="DT471"/>
  <c r="CI471"/>
  <c r="AY471"/>
  <c r="AR471"/>
  <c r="CN471"/>
  <c r="BD471"/>
  <c r="DX471"/>
  <c r="DL471"/>
  <c r="CZ471"/>
  <c r="BP471"/>
  <c r="T471"/>
  <c r="EE471"/>
  <c r="DS471"/>
  <c r="EV471"/>
  <c r="EJ471"/>
  <c r="CB471"/>
  <c r="AF471"/>
  <c r="EQ471"/>
  <c r="AQ471"/>
  <c r="CM471"/>
  <c r="BC471"/>
  <c r="CH471"/>
  <c r="AX471"/>
  <c r="EI471"/>
  <c r="DK471"/>
  <c r="EU471"/>
  <c r="DW471"/>
  <c r="CA471"/>
  <c r="AE471"/>
  <c r="EP471"/>
  <c r="CY471"/>
  <c r="BO471"/>
  <c r="S471"/>
  <c r="ED471"/>
  <c r="DR471"/>
  <c r="CG471"/>
  <c r="AW471"/>
  <c r="AP471"/>
  <c r="CL471"/>
  <c r="BB471"/>
  <c r="DV471"/>
  <c r="EH471"/>
  <c r="CX471"/>
  <c r="BN471"/>
  <c r="R471"/>
  <c r="EC471"/>
  <c r="DQ471"/>
  <c r="ET471"/>
  <c r="DJ471"/>
  <c r="BZ471"/>
  <c r="AD471"/>
  <c r="EO471"/>
  <c r="AO471"/>
  <c r="CK471"/>
  <c r="BA471"/>
  <c r="CF471"/>
  <c r="CP471" s="1"/>
  <c r="AV471"/>
  <c r="BF471" s="1"/>
  <c r="EG471"/>
  <c r="DI471"/>
  <c r="ES471"/>
  <c r="EY471" s="1"/>
  <c r="BY471"/>
  <c r="AC471"/>
  <c r="EN471"/>
  <c r="DU471"/>
  <c r="CW471"/>
  <c r="DC471" s="1"/>
  <c r="BM471"/>
  <c r="BS471" s="1"/>
  <c r="Q471"/>
  <c r="W471" s="1"/>
  <c r="EB471"/>
  <c r="EL471" s="1"/>
  <c r="DP471"/>
  <c r="DZ471" s="1"/>
  <c r="AS473"/>
  <c r="CO473"/>
  <c r="BE473"/>
  <c r="CJ473"/>
  <c r="AZ473"/>
  <c r="EK473"/>
  <c r="DM473"/>
  <c r="EW473"/>
  <c r="DY473"/>
  <c r="CC473"/>
  <c r="AG473"/>
  <c r="ER473"/>
  <c r="DA473"/>
  <c r="BQ473"/>
  <c r="U473"/>
  <c r="EF473"/>
  <c r="DT473"/>
  <c r="CI473"/>
  <c r="AY473"/>
  <c r="AR473"/>
  <c r="CN473"/>
  <c r="BD473"/>
  <c r="DX473"/>
  <c r="EJ473"/>
  <c r="CZ473"/>
  <c r="BP473"/>
  <c r="T473"/>
  <c r="EE473"/>
  <c r="DS473"/>
  <c r="EV473"/>
  <c r="DL473"/>
  <c r="CB473"/>
  <c r="AF473"/>
  <c r="EQ473"/>
  <c r="AQ473"/>
  <c r="CM473"/>
  <c r="BC473"/>
  <c r="CH473"/>
  <c r="AX473"/>
  <c r="EI473"/>
  <c r="DK473"/>
  <c r="EU473"/>
  <c r="CA473"/>
  <c r="AE473"/>
  <c r="EP473"/>
  <c r="DW473"/>
  <c r="CY473"/>
  <c r="BO473"/>
  <c r="S473"/>
  <c r="ED473"/>
  <c r="DR473"/>
  <c r="CG473"/>
  <c r="AW473"/>
  <c r="AP473"/>
  <c r="CL473"/>
  <c r="BB473"/>
  <c r="DV473"/>
  <c r="DJ473"/>
  <c r="CX473"/>
  <c r="BN473"/>
  <c r="R473"/>
  <c r="EC473"/>
  <c r="DQ473"/>
  <c r="ET473"/>
  <c r="EH473"/>
  <c r="BZ473"/>
  <c r="AD473"/>
  <c r="EO473"/>
  <c r="AO473"/>
  <c r="CK473"/>
  <c r="BA473"/>
  <c r="CF473"/>
  <c r="CP473" s="1"/>
  <c r="AV473"/>
  <c r="BF473" s="1"/>
  <c r="EG473"/>
  <c r="DI473"/>
  <c r="ES473"/>
  <c r="EY473" s="1"/>
  <c r="DU473"/>
  <c r="BY473"/>
  <c r="AC473"/>
  <c r="EN473"/>
  <c r="CW473"/>
  <c r="DC473" s="1"/>
  <c r="BM473"/>
  <c r="BS473" s="1"/>
  <c r="Q473"/>
  <c r="W473" s="1"/>
  <c r="EB473"/>
  <c r="EL473" s="1"/>
  <c r="DP473"/>
  <c r="DZ473" s="1"/>
  <c r="AS475"/>
  <c r="CO475"/>
  <c r="BE475"/>
  <c r="CJ475"/>
  <c r="AZ475"/>
  <c r="EK475"/>
  <c r="DM475"/>
  <c r="EW475"/>
  <c r="CC475"/>
  <c r="AG475"/>
  <c r="ER475"/>
  <c r="DH475"/>
  <c r="DY475"/>
  <c r="DA475"/>
  <c r="BQ475"/>
  <c r="U475"/>
  <c r="EF475"/>
  <c r="DT475"/>
  <c r="CI475"/>
  <c r="AY475"/>
  <c r="AR475"/>
  <c r="CN475"/>
  <c r="BD475"/>
  <c r="DX475"/>
  <c r="DL475"/>
  <c r="CZ475"/>
  <c r="BP475"/>
  <c r="T475"/>
  <c r="EE475"/>
  <c r="DS475"/>
  <c r="EV475"/>
  <c r="EJ475"/>
  <c r="CB475"/>
  <c r="AF475"/>
  <c r="EQ475"/>
  <c r="AQ475"/>
  <c r="CM475"/>
  <c r="BC475"/>
  <c r="CH475"/>
  <c r="AX475"/>
  <c r="EI475"/>
  <c r="DK475"/>
  <c r="EU475"/>
  <c r="DW475"/>
  <c r="CA475"/>
  <c r="AE475"/>
  <c r="EP475"/>
  <c r="DF475"/>
  <c r="CY475"/>
  <c r="BO475"/>
  <c r="S475"/>
  <c r="ED475"/>
  <c r="DR475"/>
  <c r="CG475"/>
  <c r="AW475"/>
  <c r="AP475"/>
  <c r="CL475"/>
  <c r="BB475"/>
  <c r="DV475"/>
  <c r="EH475"/>
  <c r="CX475"/>
  <c r="BN475"/>
  <c r="R475"/>
  <c r="EC475"/>
  <c r="DQ475"/>
  <c r="ET475"/>
  <c r="DJ475"/>
  <c r="BZ475"/>
  <c r="AD475"/>
  <c r="EO475"/>
  <c r="AO475"/>
  <c r="CK475"/>
  <c r="BA475"/>
  <c r="CF475"/>
  <c r="AV475"/>
  <c r="EG475"/>
  <c r="DI475"/>
  <c r="ES475"/>
  <c r="BY475"/>
  <c r="AC475"/>
  <c r="EN475"/>
  <c r="DD475"/>
  <c r="DN475" s="1"/>
  <c r="DU475"/>
  <c r="CW475"/>
  <c r="BM475"/>
  <c r="Q475"/>
  <c r="EB475"/>
  <c r="DP475"/>
  <c r="AS477"/>
  <c r="CO477"/>
  <c r="BE477"/>
  <c r="CJ477"/>
  <c r="AZ477"/>
  <c r="EK477"/>
  <c r="DM477"/>
  <c r="EW477"/>
  <c r="DY477"/>
  <c r="CC477"/>
  <c r="AG477"/>
  <c r="ER477"/>
  <c r="DH477"/>
  <c r="DA477"/>
  <c r="BQ477"/>
  <c r="U477"/>
  <c r="EF477"/>
  <c r="DT477"/>
  <c r="CI477"/>
  <c r="AY477"/>
  <c r="AR477"/>
  <c r="CN477"/>
  <c r="BD477"/>
  <c r="DX477"/>
  <c r="EJ477"/>
  <c r="CZ477"/>
  <c r="BP477"/>
  <c r="T477"/>
  <c r="EE477"/>
  <c r="DS477"/>
  <c r="EV477"/>
  <c r="DL477"/>
  <c r="CB477"/>
  <c r="AF477"/>
  <c r="EQ477"/>
  <c r="AQ477"/>
  <c r="CM477"/>
  <c r="BC477"/>
  <c r="CH477"/>
  <c r="AX477"/>
  <c r="EI477"/>
  <c r="DK477"/>
  <c r="EU477"/>
  <c r="CA477"/>
  <c r="AE477"/>
  <c r="EP477"/>
  <c r="DF477"/>
  <c r="DW477"/>
  <c r="CY477"/>
  <c r="BO477"/>
  <c r="S477"/>
  <c r="ED477"/>
  <c r="DR477"/>
  <c r="CG477"/>
  <c r="AW477"/>
  <c r="AP477"/>
  <c r="CL477"/>
  <c r="BB477"/>
  <c r="DV477"/>
  <c r="DJ477"/>
  <c r="CX477"/>
  <c r="BN477"/>
  <c r="R477"/>
  <c r="EC477"/>
  <c r="DQ477"/>
  <c r="ET477"/>
  <c r="EH477"/>
  <c r="BZ477"/>
  <c r="AD477"/>
  <c r="EO477"/>
  <c r="AO477"/>
  <c r="CK477"/>
  <c r="BA477"/>
  <c r="CF477"/>
  <c r="AV477"/>
  <c r="EG477"/>
  <c r="DI477"/>
  <c r="ES477"/>
  <c r="DU477"/>
  <c r="BY477"/>
  <c r="AC477"/>
  <c r="EN477"/>
  <c r="DD477"/>
  <c r="DN477" s="1"/>
  <c r="CW477"/>
  <c r="BM477"/>
  <c r="Q477"/>
  <c r="EB477"/>
  <c r="DP477"/>
  <c r="AS479"/>
  <c r="CO479"/>
  <c r="BE479"/>
  <c r="CJ479"/>
  <c r="AZ479"/>
  <c r="EK479"/>
  <c r="DM479"/>
  <c r="EW479"/>
  <c r="CC479"/>
  <c r="AG479"/>
  <c r="ER479"/>
  <c r="DH479"/>
  <c r="DY479"/>
  <c r="DA479"/>
  <c r="BQ479"/>
  <c r="U479"/>
  <c r="EF479"/>
  <c r="DT479"/>
  <c r="CI479"/>
  <c r="AY479"/>
  <c r="AR479"/>
  <c r="CN479"/>
  <c r="BD479"/>
  <c r="DX479"/>
  <c r="DL479"/>
  <c r="CZ479"/>
  <c r="BP479"/>
  <c r="T479"/>
  <c r="EE479"/>
  <c r="DS479"/>
  <c r="EV479"/>
  <c r="EJ479"/>
  <c r="CB479"/>
  <c r="AF479"/>
  <c r="EQ479"/>
  <c r="AQ479"/>
  <c r="CM479"/>
  <c r="BC479"/>
  <c r="CH479"/>
  <c r="AX479"/>
  <c r="EI479"/>
  <c r="DK479"/>
  <c r="EU479"/>
  <c r="DW479"/>
  <c r="CA479"/>
  <c r="AE479"/>
  <c r="EP479"/>
  <c r="DF479"/>
  <c r="CY479"/>
  <c r="BO479"/>
  <c r="S479"/>
  <c r="ED479"/>
  <c r="DR479"/>
  <c r="CG479"/>
  <c r="AW479"/>
  <c r="AP479"/>
  <c r="CL479"/>
  <c r="BB479"/>
  <c r="DV479"/>
  <c r="EH479"/>
  <c r="CX479"/>
  <c r="BN479"/>
  <c r="R479"/>
  <c r="EC479"/>
  <c r="DQ479"/>
  <c r="ET479"/>
  <c r="DJ479"/>
  <c r="BZ479"/>
  <c r="AD479"/>
  <c r="EO479"/>
  <c r="AO479"/>
  <c r="CK479"/>
  <c r="BA479"/>
  <c r="CF479"/>
  <c r="AV479"/>
  <c r="EG479"/>
  <c r="DI479"/>
  <c r="ES479"/>
  <c r="BY479"/>
  <c r="AC479"/>
  <c r="EN479"/>
  <c r="DD479"/>
  <c r="DN479" s="1"/>
  <c r="DU479"/>
  <c r="CW479"/>
  <c r="BM479"/>
  <c r="Q479"/>
  <c r="EB479"/>
  <c r="DP479"/>
  <c r="AS481"/>
  <c r="CO481"/>
  <c r="BE481"/>
  <c r="CJ481"/>
  <c r="AZ481"/>
  <c r="EK481"/>
  <c r="DM481"/>
  <c r="EW481"/>
  <c r="DY481"/>
  <c r="CC481"/>
  <c r="AG481"/>
  <c r="ER481"/>
  <c r="DH481"/>
  <c r="DA481"/>
  <c r="BQ481"/>
  <c r="U481"/>
  <c r="EF481"/>
  <c r="DT481"/>
  <c r="CI481"/>
  <c r="AY481"/>
  <c r="AR481"/>
  <c r="CN481"/>
  <c r="BD481"/>
  <c r="DX481"/>
  <c r="EJ481"/>
  <c r="CZ481"/>
  <c r="BP481"/>
  <c r="T481"/>
  <c r="EE481"/>
  <c r="DS481"/>
  <c r="EV481"/>
  <c r="DL481"/>
  <c r="CB481"/>
  <c r="AF481"/>
  <c r="EQ481"/>
  <c r="AQ481"/>
  <c r="CM481"/>
  <c r="BC481"/>
  <c r="CH481"/>
  <c r="AX481"/>
  <c r="EI481"/>
  <c r="DK481"/>
  <c r="EU481"/>
  <c r="CA481"/>
  <c r="AE481"/>
  <c r="EP481"/>
  <c r="DF481"/>
  <c r="DW481"/>
  <c r="CY481"/>
  <c r="BO481"/>
  <c r="S481"/>
  <c r="ED481"/>
  <c r="DR481"/>
  <c r="CG481"/>
  <c r="AW481"/>
  <c r="AP481"/>
  <c r="CL481"/>
  <c r="BB481"/>
  <c r="DV481"/>
  <c r="DJ481"/>
  <c r="CX481"/>
  <c r="BN481"/>
  <c r="R481"/>
  <c r="EC481"/>
  <c r="DQ481"/>
  <c r="ET481"/>
  <c r="EH481"/>
  <c r="BZ481"/>
  <c r="AD481"/>
  <c r="EO481"/>
  <c r="AO481"/>
  <c r="CK481"/>
  <c r="BA481"/>
  <c r="CF481"/>
  <c r="AV481"/>
  <c r="EG481"/>
  <c r="DI481"/>
  <c r="ES481"/>
  <c r="DU481"/>
  <c r="BY481"/>
  <c r="AC481"/>
  <c r="EN481"/>
  <c r="DD481"/>
  <c r="DN481" s="1"/>
  <c r="CW481"/>
  <c r="BM481"/>
  <c r="Q481"/>
  <c r="EB481"/>
  <c r="DP481"/>
  <c r="AS483"/>
  <c r="CO483"/>
  <c r="BE483"/>
  <c r="CJ483"/>
  <c r="AZ483"/>
  <c r="EK483"/>
  <c r="DM483"/>
  <c r="EW483"/>
  <c r="CC483"/>
  <c r="AG483"/>
  <c r="ER483"/>
  <c r="DH483"/>
  <c r="DY483"/>
  <c r="DA483"/>
  <c r="BQ483"/>
  <c r="U483"/>
  <c r="EF483"/>
  <c r="DT483"/>
  <c r="CI483"/>
  <c r="AY483"/>
  <c r="AR483"/>
  <c r="CN483"/>
  <c r="BD483"/>
  <c r="DX483"/>
  <c r="DL483"/>
  <c r="CZ483"/>
  <c r="BP483"/>
  <c r="T483"/>
  <c r="EE483"/>
  <c r="DS483"/>
  <c r="EV483"/>
  <c r="EJ483"/>
  <c r="CB483"/>
  <c r="AF483"/>
  <c r="EQ483"/>
  <c r="AQ483"/>
  <c r="CM483"/>
  <c r="BC483"/>
  <c r="CH483"/>
  <c r="AX483"/>
  <c r="EI483"/>
  <c r="DK483"/>
  <c r="EU483"/>
  <c r="DW483"/>
  <c r="CA483"/>
  <c r="AE483"/>
  <c r="EP483"/>
  <c r="DF483"/>
  <c r="CY483"/>
  <c r="BO483"/>
  <c r="S483"/>
  <c r="ED483"/>
  <c r="DR483"/>
  <c r="CG483"/>
  <c r="AW483"/>
  <c r="AP483"/>
  <c r="CL483"/>
  <c r="BB483"/>
  <c r="DV483"/>
  <c r="EH483"/>
  <c r="CX483"/>
  <c r="BN483"/>
  <c r="R483"/>
  <c r="EC483"/>
  <c r="DQ483"/>
  <c r="ET483"/>
  <c r="DJ483"/>
  <c r="BZ483"/>
  <c r="AD483"/>
  <c r="EO483"/>
  <c r="AO483"/>
  <c r="CK483"/>
  <c r="BA483"/>
  <c r="CF483"/>
  <c r="AV483"/>
  <c r="EG483"/>
  <c r="DI483"/>
  <c r="ES483"/>
  <c r="BY483"/>
  <c r="AC483"/>
  <c r="EN483"/>
  <c r="DD483"/>
  <c r="DN483" s="1"/>
  <c r="DU483"/>
  <c r="CW483"/>
  <c r="BM483"/>
  <c r="Q483"/>
  <c r="EB483"/>
  <c r="DP483"/>
  <c r="AS485"/>
  <c r="CO485"/>
  <c r="BE485"/>
  <c r="CJ485"/>
  <c r="AZ485"/>
  <c r="EK485"/>
  <c r="DM485"/>
  <c r="EW485"/>
  <c r="DY485"/>
  <c r="CC485"/>
  <c r="AG485"/>
  <c r="ER485"/>
  <c r="DH485"/>
  <c r="DA485"/>
  <c r="BQ485"/>
  <c r="U485"/>
  <c r="EF485"/>
  <c r="DT485"/>
  <c r="CI485"/>
  <c r="AY485"/>
  <c r="AR485"/>
  <c r="CN485"/>
  <c r="BD485"/>
  <c r="DX485"/>
  <c r="EJ485"/>
  <c r="CZ485"/>
  <c r="BP485"/>
  <c r="T485"/>
  <c r="EE485"/>
  <c r="DS485"/>
  <c r="EV485"/>
  <c r="DL485"/>
  <c r="CB485"/>
  <c r="AF485"/>
  <c r="EQ485"/>
  <c r="AQ485"/>
  <c r="CM485"/>
  <c r="BC485"/>
  <c r="CH485"/>
  <c r="AX485"/>
  <c r="EI485"/>
  <c r="DK485"/>
  <c r="EU485"/>
  <c r="CA485"/>
  <c r="AE485"/>
  <c r="EP485"/>
  <c r="DF485"/>
  <c r="DW485"/>
  <c r="CY485"/>
  <c r="BO485"/>
  <c r="S485"/>
  <c r="ED485"/>
  <c r="DR485"/>
  <c r="CG485"/>
  <c r="AW485"/>
  <c r="AP485"/>
  <c r="CL485"/>
  <c r="BB485"/>
  <c r="DV485"/>
  <c r="DJ485"/>
  <c r="CX485"/>
  <c r="BN485"/>
  <c r="R485"/>
  <c r="EC485"/>
  <c r="DQ485"/>
  <c r="ET485"/>
  <c r="EH485"/>
  <c r="BZ485"/>
  <c r="AD485"/>
  <c r="EO485"/>
  <c r="AO485"/>
  <c r="CK485"/>
  <c r="BA485"/>
  <c r="CF485"/>
  <c r="AV485"/>
  <c r="EG485"/>
  <c r="DI485"/>
  <c r="ES485"/>
  <c r="DU485"/>
  <c r="BY485"/>
  <c r="AC485"/>
  <c r="EN485"/>
  <c r="DD485"/>
  <c r="DN485" s="1"/>
  <c r="CW485"/>
  <c r="BM485"/>
  <c r="Q485"/>
  <c r="EB485"/>
  <c r="DP485"/>
  <c r="AS487"/>
  <c r="CO487"/>
  <c r="BE487"/>
  <c r="CJ487"/>
  <c r="AZ487"/>
  <c r="EK487"/>
  <c r="DM487"/>
  <c r="EW487"/>
  <c r="CC487"/>
  <c r="AG487"/>
  <c r="ER487"/>
  <c r="DH487"/>
  <c r="DY487"/>
  <c r="DA487"/>
  <c r="BQ487"/>
  <c r="U487"/>
  <c r="EF487"/>
  <c r="DT487"/>
  <c r="CI487"/>
  <c r="AY487"/>
  <c r="AR487"/>
  <c r="CN487"/>
  <c r="BD487"/>
  <c r="DX487"/>
  <c r="DL487"/>
  <c r="CZ487"/>
  <c r="BP487"/>
  <c r="T487"/>
  <c r="EE487"/>
  <c r="DS487"/>
  <c r="EV487"/>
  <c r="EJ487"/>
  <c r="CB487"/>
  <c r="AF487"/>
  <c r="EQ487"/>
  <c r="AQ487"/>
  <c r="CM487"/>
  <c r="BC487"/>
  <c r="CH487"/>
  <c r="AX487"/>
  <c r="EI487"/>
  <c r="DK487"/>
  <c r="EU487"/>
  <c r="DW487"/>
  <c r="CA487"/>
  <c r="AE487"/>
  <c r="EP487"/>
  <c r="DF487"/>
  <c r="CY487"/>
  <c r="BO487"/>
  <c r="S487"/>
  <c r="ED487"/>
  <c r="DR487"/>
  <c r="CG487"/>
  <c r="AW487"/>
  <c r="AP487"/>
  <c r="CL487"/>
  <c r="BB487"/>
  <c r="DV487"/>
  <c r="EH487"/>
  <c r="CX487"/>
  <c r="BN487"/>
  <c r="R487"/>
  <c r="EC487"/>
  <c r="DQ487"/>
  <c r="ET487"/>
  <c r="DJ487"/>
  <c r="BZ487"/>
  <c r="AD487"/>
  <c r="EO487"/>
  <c r="AO487"/>
  <c r="CK487"/>
  <c r="BA487"/>
  <c r="CF487"/>
  <c r="AV487"/>
  <c r="EG487"/>
  <c r="DI487"/>
  <c r="ES487"/>
  <c r="BY487"/>
  <c r="AC487"/>
  <c r="EN487"/>
  <c r="DD487"/>
  <c r="DN487" s="1"/>
  <c r="DU487"/>
  <c r="CW487"/>
  <c r="BM487"/>
  <c r="Q487"/>
  <c r="EB487"/>
  <c r="DP487"/>
  <c r="AS489"/>
  <c r="CO489"/>
  <c r="BE489"/>
  <c r="CJ489"/>
  <c r="AZ489"/>
  <c r="EK489"/>
  <c r="DM489"/>
  <c r="EW489"/>
  <c r="DY489"/>
  <c r="CC489"/>
  <c r="AG489"/>
  <c r="ER489"/>
  <c r="DH489"/>
  <c r="DA489"/>
  <c r="BQ489"/>
  <c r="U489"/>
  <c r="EF489"/>
  <c r="DT489"/>
  <c r="CI489"/>
  <c r="AY489"/>
  <c r="AR489"/>
  <c r="CN489"/>
  <c r="BD489"/>
  <c r="DX489"/>
  <c r="EJ489"/>
  <c r="CZ489"/>
  <c r="BP489"/>
  <c r="T489"/>
  <c r="EE489"/>
  <c r="DS489"/>
  <c r="EV489"/>
  <c r="DL489"/>
  <c r="CB489"/>
  <c r="AF489"/>
  <c r="EQ489"/>
  <c r="AQ489"/>
  <c r="CM489"/>
  <c r="BC489"/>
  <c r="CH489"/>
  <c r="AX489"/>
  <c r="EI489"/>
  <c r="DK489"/>
  <c r="EU489"/>
  <c r="CA489"/>
  <c r="AE489"/>
  <c r="EP489"/>
  <c r="DF489"/>
  <c r="DW489"/>
  <c r="CY489"/>
  <c r="BO489"/>
  <c r="S489"/>
  <c r="ED489"/>
  <c r="DR489"/>
  <c r="CG489"/>
  <c r="AW489"/>
  <c r="AP489"/>
  <c r="CL489"/>
  <c r="BB489"/>
  <c r="DV489"/>
  <c r="DJ489"/>
  <c r="CX489"/>
  <c r="BN489"/>
  <c r="R489"/>
  <c r="EC489"/>
  <c r="DQ489"/>
  <c r="ET489"/>
  <c r="EH489"/>
  <c r="BZ489"/>
  <c r="AD489"/>
  <c r="EO489"/>
  <c r="AO489"/>
  <c r="CK489"/>
  <c r="BA489"/>
  <c r="CF489"/>
  <c r="AV489"/>
  <c r="EG489"/>
  <c r="DI489"/>
  <c r="ES489"/>
  <c r="DU489"/>
  <c r="BY489"/>
  <c r="AC489"/>
  <c r="EN489"/>
  <c r="DD489"/>
  <c r="DN489" s="1"/>
  <c r="CW489"/>
  <c r="BM489"/>
  <c r="Q489"/>
  <c r="EB489"/>
  <c r="DP489"/>
  <c r="AS491"/>
  <c r="CO491"/>
  <c r="BE491"/>
  <c r="CJ491"/>
  <c r="AZ491"/>
  <c r="EK491"/>
  <c r="DM491"/>
  <c r="EW491"/>
  <c r="CC491"/>
  <c r="AG491"/>
  <c r="ER491"/>
  <c r="DH491"/>
  <c r="DY491"/>
  <c r="DA491"/>
  <c r="BQ491"/>
  <c r="U491"/>
  <c r="EF491"/>
  <c r="DT491"/>
  <c r="CI491"/>
  <c r="AY491"/>
  <c r="AR491"/>
  <c r="CN491"/>
  <c r="BD491"/>
  <c r="DX491"/>
  <c r="DL491"/>
  <c r="CZ491"/>
  <c r="BP491"/>
  <c r="T491"/>
  <c r="EE491"/>
  <c r="DS491"/>
  <c r="EV491"/>
  <c r="EJ491"/>
  <c r="CB491"/>
  <c r="AF491"/>
  <c r="EQ491"/>
  <c r="AQ491"/>
  <c r="CM491"/>
  <c r="BC491"/>
  <c r="CH491"/>
  <c r="AX491"/>
  <c r="EI491"/>
  <c r="DK491"/>
  <c r="EU491"/>
  <c r="DW491"/>
  <c r="CA491"/>
  <c r="AE491"/>
  <c r="EP491"/>
  <c r="DF491"/>
  <c r="CY491"/>
  <c r="BO491"/>
  <c r="S491"/>
  <c r="ED491"/>
  <c r="DR491"/>
  <c r="CG491"/>
  <c r="AW491"/>
  <c r="AP491"/>
  <c r="CL491"/>
  <c r="BB491"/>
  <c r="DV491"/>
  <c r="EH491"/>
  <c r="CX491"/>
  <c r="BN491"/>
  <c r="R491"/>
  <c r="EC491"/>
  <c r="DQ491"/>
  <c r="ET491"/>
  <c r="DJ491"/>
  <c r="BZ491"/>
  <c r="AD491"/>
  <c r="EO491"/>
  <c r="AO491"/>
  <c r="CK491"/>
  <c r="BA491"/>
  <c r="CF491"/>
  <c r="AV491"/>
  <c r="EG491"/>
  <c r="DI491"/>
  <c r="ES491"/>
  <c r="BY491"/>
  <c r="AC491"/>
  <c r="EN491"/>
  <c r="DD491"/>
  <c r="DN491" s="1"/>
  <c r="DU491"/>
  <c r="CW491"/>
  <c r="BM491"/>
  <c r="Q491"/>
  <c r="EB491"/>
  <c r="DP491"/>
  <c r="AS493"/>
  <c r="CO493"/>
  <c r="BE493"/>
  <c r="CJ493"/>
  <c r="AZ493"/>
  <c r="EK493"/>
  <c r="DM493"/>
  <c r="EW493"/>
  <c r="DY493"/>
  <c r="CC493"/>
  <c r="AG493"/>
  <c r="ER493"/>
  <c r="DH493"/>
  <c r="DA493"/>
  <c r="BQ493"/>
  <c r="U493"/>
  <c r="EF493"/>
  <c r="DT493"/>
  <c r="CI493"/>
  <c r="AY493"/>
  <c r="AR493"/>
  <c r="CN493"/>
  <c r="BD493"/>
  <c r="DX493"/>
  <c r="EJ493"/>
  <c r="CZ493"/>
  <c r="BP493"/>
  <c r="T493"/>
  <c r="EE493"/>
  <c r="DS493"/>
  <c r="EV493"/>
  <c r="DL493"/>
  <c r="CB493"/>
  <c r="AF493"/>
  <c r="EQ493"/>
  <c r="AQ493"/>
  <c r="CM493"/>
  <c r="BC493"/>
  <c r="CH493"/>
  <c r="AX493"/>
  <c r="EI493"/>
  <c r="DK493"/>
  <c r="EU493"/>
  <c r="CA493"/>
  <c r="AE493"/>
  <c r="EP493"/>
  <c r="DF493"/>
  <c r="DW493"/>
  <c r="CY493"/>
  <c r="BO493"/>
  <c r="S493"/>
  <c r="ED493"/>
  <c r="DR493"/>
  <c r="CG493"/>
  <c r="AW493"/>
  <c r="AP493"/>
  <c r="CL493"/>
  <c r="BB493"/>
  <c r="DV493"/>
  <c r="DJ493"/>
  <c r="CX493"/>
  <c r="BN493"/>
  <c r="R493"/>
  <c r="EC493"/>
  <c r="DQ493"/>
  <c r="ET493"/>
  <c r="EH493"/>
  <c r="BZ493"/>
  <c r="AD493"/>
  <c r="EO493"/>
  <c r="AO493"/>
  <c r="CK493"/>
  <c r="BA493"/>
  <c r="CF493"/>
  <c r="AV493"/>
  <c r="EG493"/>
  <c r="DI493"/>
  <c r="ES493"/>
  <c r="DU493"/>
  <c r="BY493"/>
  <c r="AC493"/>
  <c r="EN493"/>
  <c r="DD493"/>
  <c r="DN493" s="1"/>
  <c r="CW493"/>
  <c r="BM493"/>
  <c r="Q493"/>
  <c r="EB493"/>
  <c r="DP493"/>
  <c r="AS495"/>
  <c r="CO495"/>
  <c r="BE495"/>
  <c r="CJ495"/>
  <c r="AZ495"/>
  <c r="EK495"/>
  <c r="DM495"/>
  <c r="EW495"/>
  <c r="CC495"/>
  <c r="AG495"/>
  <c r="ER495"/>
  <c r="DH495"/>
  <c r="DY495"/>
  <c r="DA495"/>
  <c r="BQ495"/>
  <c r="U495"/>
  <c r="EF495"/>
  <c r="DT495"/>
  <c r="CI495"/>
  <c r="AY495"/>
  <c r="AR495"/>
  <c r="CN495"/>
  <c r="BD495"/>
  <c r="DX495"/>
  <c r="DL495"/>
  <c r="CZ495"/>
  <c r="BP495"/>
  <c r="T495"/>
  <c r="EE495"/>
  <c r="DS495"/>
  <c r="EV495"/>
  <c r="EJ495"/>
  <c r="CB495"/>
  <c r="AF495"/>
  <c r="EQ495"/>
  <c r="AQ495"/>
  <c r="CM495"/>
  <c r="BC495"/>
  <c r="CH495"/>
  <c r="AX495"/>
  <c r="EI495"/>
  <c r="DK495"/>
  <c r="EU495"/>
  <c r="DW495"/>
  <c r="CA495"/>
  <c r="AE495"/>
  <c r="EP495"/>
  <c r="DF495"/>
  <c r="CY495"/>
  <c r="BO495"/>
  <c r="S495"/>
  <c r="ED495"/>
  <c r="DR495"/>
  <c r="CG495"/>
  <c r="AW495"/>
  <c r="AP495"/>
  <c r="CL495"/>
  <c r="BB495"/>
  <c r="DV495"/>
  <c r="EH495"/>
  <c r="CX495"/>
  <c r="BN495"/>
  <c r="R495"/>
  <c r="EC495"/>
  <c r="DQ495"/>
  <c r="ET495"/>
  <c r="DJ495"/>
  <c r="BZ495"/>
  <c r="AD495"/>
  <c r="EO495"/>
  <c r="AO495"/>
  <c r="CK495"/>
  <c r="BA495"/>
  <c r="CF495"/>
  <c r="AV495"/>
  <c r="EG495"/>
  <c r="DI495"/>
  <c r="ES495"/>
  <c r="BY495"/>
  <c r="AC495"/>
  <c r="EN495"/>
  <c r="DD495"/>
  <c r="DN495" s="1"/>
  <c r="DU495"/>
  <c r="CW495"/>
  <c r="BM495"/>
  <c r="Q495"/>
  <c r="EB495"/>
  <c r="DP495"/>
  <c r="AS497"/>
  <c r="CO497"/>
  <c r="BE497"/>
  <c r="CJ497"/>
  <c r="AZ497"/>
  <c r="EK497"/>
  <c r="DM497"/>
  <c r="EW497"/>
  <c r="DY497"/>
  <c r="CC497"/>
  <c r="AG497"/>
  <c r="ER497"/>
  <c r="DH497"/>
  <c r="DA497"/>
  <c r="BQ497"/>
  <c r="U497"/>
  <c r="EF497"/>
  <c r="DT497"/>
  <c r="CI497"/>
  <c r="AY497"/>
  <c r="AR497"/>
  <c r="CN497"/>
  <c r="BD497"/>
  <c r="DX497"/>
  <c r="EJ497"/>
  <c r="CZ497"/>
  <c r="BP497"/>
  <c r="T497"/>
  <c r="EE497"/>
  <c r="DS497"/>
  <c r="EV497"/>
  <c r="DL497"/>
  <c r="CB497"/>
  <c r="AF497"/>
  <c r="EQ497"/>
  <c r="AQ497"/>
  <c r="CM497"/>
  <c r="BC497"/>
  <c r="CH497"/>
  <c r="AX497"/>
  <c r="EI497"/>
  <c r="DK497"/>
  <c r="EU497"/>
  <c r="CA497"/>
  <c r="AE497"/>
  <c r="EP497"/>
  <c r="DF497"/>
  <c r="DW497"/>
  <c r="CY497"/>
  <c r="BO497"/>
  <c r="S497"/>
  <c r="ED497"/>
  <c r="DR497"/>
  <c r="CG497"/>
  <c r="AW497"/>
  <c r="AP497"/>
  <c r="CL497"/>
  <c r="BB497"/>
  <c r="DV497"/>
  <c r="DJ497"/>
  <c r="CX497"/>
  <c r="BN497"/>
  <c r="R497"/>
  <c r="EC497"/>
  <c r="DQ497"/>
  <c r="ET497"/>
  <c r="EH497"/>
  <c r="BZ497"/>
  <c r="AD497"/>
  <c r="EO497"/>
  <c r="AO497"/>
  <c r="CK497"/>
  <c r="BA497"/>
  <c r="CF497"/>
  <c r="AV497"/>
  <c r="EG497"/>
  <c r="DI497"/>
  <c r="ES497"/>
  <c r="DU497"/>
  <c r="BY497"/>
  <c r="AC497"/>
  <c r="EN497"/>
  <c r="DD497"/>
  <c r="DN497" s="1"/>
  <c r="CW497"/>
  <c r="BM497"/>
  <c r="Q497"/>
  <c r="EB497"/>
  <c r="DP497"/>
  <c r="AS499"/>
  <c r="CO499"/>
  <c r="BE499"/>
  <c r="CJ499"/>
  <c r="AZ499"/>
  <c r="EK499"/>
  <c r="DM499"/>
  <c r="EW499"/>
  <c r="CC499"/>
  <c r="AG499"/>
  <c r="ER499"/>
  <c r="DH499"/>
  <c r="DY499"/>
  <c r="DA499"/>
  <c r="BQ499"/>
  <c r="U499"/>
  <c r="EF499"/>
  <c r="DT499"/>
  <c r="CI499"/>
  <c r="AY499"/>
  <c r="AR499"/>
  <c r="CN499"/>
  <c r="BD499"/>
  <c r="DX499"/>
  <c r="DL499"/>
  <c r="CZ499"/>
  <c r="BP499"/>
  <c r="T499"/>
  <c r="EE499"/>
  <c r="DS499"/>
  <c r="EV499"/>
  <c r="EJ499"/>
  <c r="CB499"/>
  <c r="AF499"/>
  <c r="EQ499"/>
  <c r="AQ499"/>
  <c r="CM499"/>
  <c r="BC499"/>
  <c r="CH499"/>
  <c r="AX499"/>
  <c r="EI499"/>
  <c r="DK499"/>
  <c r="EU499"/>
  <c r="DW499"/>
  <c r="CA499"/>
  <c r="AE499"/>
  <c r="EP499"/>
  <c r="DF499"/>
  <c r="CY499"/>
  <c r="BO499"/>
  <c r="S499"/>
  <c r="ED499"/>
  <c r="DR499"/>
  <c r="CG499"/>
  <c r="AW499"/>
  <c r="AP499"/>
  <c r="CL499"/>
  <c r="BB499"/>
  <c r="DV499"/>
  <c r="EH499"/>
  <c r="CX499"/>
  <c r="BN499"/>
  <c r="R499"/>
  <c r="EC499"/>
  <c r="DQ499"/>
  <c r="ET499"/>
  <c r="DJ499"/>
  <c r="BZ499"/>
  <c r="AD499"/>
  <c r="EO499"/>
  <c r="AO499"/>
  <c r="CK499"/>
  <c r="BA499"/>
  <c r="CF499"/>
  <c r="AV499"/>
  <c r="EG499"/>
  <c r="DI499"/>
  <c r="ES499"/>
  <c r="BY499"/>
  <c r="AC499"/>
  <c r="EN499"/>
  <c r="DD499"/>
  <c r="DN499" s="1"/>
  <c r="DU499"/>
  <c r="CW499"/>
  <c r="BM499"/>
  <c r="Q499"/>
  <c r="EB499"/>
  <c r="DP499"/>
  <c r="F13" i="2" l="1"/>
  <c r="D13"/>
  <c r="M13"/>
  <c r="V13"/>
  <c r="D31"/>
  <c r="X30"/>
  <c r="X29"/>
  <c r="X28"/>
  <c r="X27"/>
  <c r="V21"/>
  <c r="X21"/>
  <c r="X20"/>
  <c r="V20"/>
  <c r="V19"/>
  <c r="X19"/>
  <c r="X18"/>
  <c r="V18"/>
  <c r="BR6" i="1"/>
  <c r="BR8"/>
  <c r="BR10"/>
  <c r="BR12"/>
  <c r="BR14"/>
  <c r="BR16"/>
  <c r="BR18"/>
  <c r="BR20"/>
  <c r="BR22"/>
  <c r="BR24"/>
  <c r="BR26"/>
  <c r="BR28"/>
  <c r="BR30"/>
  <c r="BR32"/>
  <c r="BR34"/>
  <c r="BR36"/>
  <c r="BR38"/>
  <c r="BR40"/>
  <c r="BR42"/>
  <c r="BR44"/>
  <c r="BR46"/>
  <c r="BR48"/>
  <c r="BR50"/>
  <c r="BR52"/>
  <c r="BR54"/>
  <c r="BR56"/>
  <c r="BR58"/>
  <c r="BR60"/>
  <c r="BR62"/>
  <c r="BR64"/>
  <c r="BR66"/>
  <c r="BR68"/>
  <c r="BR70"/>
  <c r="BR72"/>
  <c r="BR74"/>
  <c r="BR76"/>
  <c r="BR78"/>
  <c r="BR80"/>
  <c r="BR82"/>
  <c r="BR84"/>
  <c r="BR86"/>
  <c r="BR88"/>
  <c r="BR90"/>
  <c r="BR92"/>
  <c r="BR94"/>
  <c r="BR96"/>
  <c r="BR98"/>
  <c r="BR100"/>
  <c r="BR102"/>
  <c r="BR104"/>
  <c r="BR106"/>
  <c r="BR108"/>
  <c r="BR110"/>
  <c r="BR112"/>
  <c r="BR114"/>
  <c r="BR116"/>
  <c r="BR118"/>
  <c r="BR120"/>
  <c r="BR122"/>
  <c r="BR124"/>
  <c r="BR126"/>
  <c r="BR128"/>
  <c r="BR130"/>
  <c r="BR132"/>
  <c r="BR134"/>
  <c r="BR136"/>
  <c r="BR138"/>
  <c r="BR140"/>
  <c r="BR142"/>
  <c r="BR144"/>
  <c r="BR146"/>
  <c r="BR148"/>
  <c r="BR150"/>
  <c r="BR152"/>
  <c r="BR154"/>
  <c r="BR156"/>
  <c r="BR158"/>
  <c r="BR160"/>
  <c r="BR162"/>
  <c r="BR164"/>
  <c r="BR166"/>
  <c r="BR168"/>
  <c r="BR170"/>
  <c r="BR172"/>
  <c r="BR174"/>
  <c r="BR176"/>
  <c r="BR178"/>
  <c r="BR180"/>
  <c r="BR182"/>
  <c r="BR184"/>
  <c r="BR186"/>
  <c r="BR188"/>
  <c r="BR190"/>
  <c r="BR192"/>
  <c r="BR194"/>
  <c r="BR196"/>
  <c r="BR198"/>
  <c r="BR200"/>
  <c r="BR202"/>
  <c r="BR204"/>
  <c r="BR206"/>
  <c r="BR208"/>
  <c r="BR210"/>
  <c r="BR212"/>
  <c r="BR214"/>
  <c r="BR216"/>
  <c r="BR218"/>
  <c r="BR220"/>
  <c r="BR222"/>
  <c r="BR224"/>
  <c r="BR226"/>
  <c r="BR228"/>
  <c r="BR230"/>
  <c r="BR232"/>
  <c r="BR238"/>
  <c r="BR240"/>
  <c r="BR242"/>
  <c r="BR244"/>
  <c r="BR246"/>
  <c r="BR248"/>
  <c r="BR250"/>
  <c r="BR252"/>
  <c r="BR254"/>
  <c r="BR256"/>
  <c r="BR258"/>
  <c r="BR260"/>
  <c r="BR262"/>
  <c r="BR264"/>
  <c r="BR266"/>
  <c r="BR268"/>
  <c r="BR270"/>
  <c r="BR272"/>
  <c r="BR274"/>
  <c r="BR276"/>
  <c r="BR278"/>
  <c r="BR280"/>
  <c r="BR282"/>
  <c r="BR284"/>
  <c r="BR286"/>
  <c r="BR288"/>
  <c r="BR290"/>
  <c r="BR292"/>
  <c r="BR294"/>
  <c r="BR296"/>
  <c r="BR298"/>
  <c r="BR300"/>
  <c r="BR302"/>
  <c r="BR304"/>
  <c r="BR306"/>
  <c r="BR308"/>
  <c r="BR310"/>
  <c r="BR312"/>
  <c r="BR314"/>
  <c r="BR316"/>
  <c r="BR318"/>
  <c r="BR320"/>
  <c r="BR322"/>
  <c r="BR324"/>
  <c r="BR326"/>
  <c r="BR328"/>
  <c r="BR330"/>
  <c r="BR332"/>
  <c r="BR334"/>
  <c r="BR336"/>
  <c r="BR338"/>
  <c r="BR340"/>
  <c r="BR342"/>
  <c r="BR344"/>
  <c r="BR346"/>
  <c r="BR348"/>
  <c r="BR350"/>
  <c r="BR352"/>
  <c r="BR354"/>
  <c r="BR356"/>
  <c r="BR358"/>
  <c r="BR360"/>
  <c r="BR362"/>
  <c r="BR364"/>
  <c r="BR366"/>
  <c r="BR368"/>
  <c r="BR370"/>
  <c r="BR372"/>
  <c r="BR374"/>
  <c r="BR376"/>
  <c r="BR378"/>
  <c r="BR380"/>
  <c r="BR382"/>
  <c r="BR384"/>
  <c r="BR386"/>
  <c r="BR388"/>
  <c r="BR390"/>
  <c r="BR392"/>
  <c r="BR394"/>
  <c r="BR396"/>
  <c r="BR398"/>
  <c r="BR400"/>
  <c r="BR402"/>
  <c r="BR404"/>
  <c r="BR406"/>
  <c r="BR408"/>
  <c r="BR410"/>
  <c r="BR412"/>
  <c r="BR414"/>
  <c r="BR416"/>
  <c r="BR418"/>
  <c r="BR420"/>
  <c r="BR422"/>
  <c r="BR424"/>
  <c r="BR426"/>
  <c r="BR428"/>
  <c r="BR430"/>
  <c r="BR432"/>
  <c r="BR434"/>
  <c r="BR436"/>
  <c r="BR438"/>
  <c r="BR440"/>
  <c r="BR442"/>
  <c r="BR444"/>
  <c r="BR446"/>
  <c r="BR448"/>
  <c r="BR450"/>
  <c r="BR452"/>
  <c r="BR454"/>
  <c r="BR456"/>
  <c r="BR458"/>
  <c r="BR460"/>
  <c r="BR462"/>
  <c r="BR464"/>
  <c r="BR466"/>
  <c r="BR468"/>
  <c r="BR470"/>
  <c r="BR472"/>
  <c r="BR474"/>
  <c r="BR476"/>
  <c r="BR478"/>
  <c r="BR480"/>
  <c r="BR482"/>
  <c r="BR484"/>
  <c r="BR486"/>
  <c r="BR488"/>
  <c r="BR490"/>
  <c r="BR492"/>
  <c r="BR494"/>
  <c r="BR496"/>
  <c r="BR498"/>
  <c r="BR500"/>
  <c r="BS500"/>
  <c r="BS498"/>
  <c r="BS496"/>
  <c r="BS494"/>
  <c r="BS492"/>
  <c r="BS490"/>
  <c r="BS488"/>
  <c r="BS486"/>
  <c r="BS484"/>
  <c r="BS482"/>
  <c r="BS480"/>
  <c r="BS478"/>
  <c r="BS476"/>
  <c r="BS474"/>
  <c r="BS472"/>
  <c r="BS470"/>
  <c r="BS468"/>
  <c r="BS466"/>
  <c r="BS464"/>
  <c r="BS462"/>
  <c r="BS460"/>
  <c r="BS458"/>
  <c r="BS456"/>
  <c r="BS454"/>
  <c r="BS452"/>
  <c r="BS450"/>
  <c r="BS448"/>
  <c r="BS446"/>
  <c r="BS444"/>
  <c r="BS442"/>
  <c r="BS440"/>
  <c r="BS438"/>
  <c r="BS436"/>
  <c r="BS434"/>
  <c r="BS432"/>
  <c r="BS430"/>
  <c r="BS428"/>
  <c r="BS426"/>
  <c r="BS424"/>
  <c r="BS422"/>
  <c r="BS420"/>
  <c r="BS418"/>
  <c r="BS416"/>
  <c r="BS414"/>
  <c r="BS412"/>
  <c r="BS410"/>
  <c r="BS408"/>
  <c r="BS406"/>
  <c r="BS404"/>
  <c r="BS402"/>
  <c r="BS400"/>
  <c r="BS398"/>
  <c r="BS396"/>
  <c r="BS394"/>
  <c r="BS392"/>
  <c r="BS390"/>
  <c r="BS388"/>
  <c r="BS386"/>
  <c r="BS384"/>
  <c r="BS382"/>
  <c r="BS380"/>
  <c r="BS378"/>
  <c r="BS376"/>
  <c r="BS374"/>
  <c r="BS372"/>
  <c r="BS370"/>
  <c r="BS368"/>
  <c r="BS366"/>
  <c r="BS364"/>
  <c r="BS362"/>
  <c r="BS360"/>
  <c r="BS358"/>
  <c r="BS356"/>
  <c r="BS354"/>
  <c r="BS352"/>
  <c r="BS350"/>
  <c r="BS348"/>
  <c r="BS346"/>
  <c r="BS344"/>
  <c r="BS342"/>
  <c r="BS340"/>
  <c r="BS338"/>
  <c r="BS336"/>
  <c r="BS334"/>
  <c r="BS332"/>
  <c r="BS330"/>
  <c r="BS328"/>
  <c r="BS326"/>
  <c r="BS324"/>
  <c r="BS322"/>
  <c r="BS320"/>
  <c r="BS318"/>
  <c r="BS316"/>
  <c r="BS314"/>
  <c r="BS312"/>
  <c r="BS310"/>
  <c r="BS308"/>
  <c r="BS306"/>
  <c r="BS304"/>
  <c r="BS302"/>
  <c r="BS300"/>
  <c r="BS298"/>
  <c r="BS296"/>
  <c r="BS294"/>
  <c r="BS292"/>
  <c r="BS290"/>
  <c r="BS288"/>
  <c r="BS286"/>
  <c r="BS284"/>
  <c r="BS282"/>
  <c r="BS280"/>
  <c r="BS278"/>
  <c r="BS276"/>
  <c r="BS274"/>
  <c r="BS272"/>
  <c r="BS270"/>
  <c r="BS268"/>
  <c r="BS266"/>
  <c r="BS264"/>
  <c r="BS262"/>
  <c r="BS260"/>
  <c r="BS258"/>
  <c r="BS256"/>
  <c r="BS254"/>
  <c r="BS252"/>
  <c r="BS250"/>
  <c r="BS248"/>
  <c r="BS246"/>
  <c r="BS244"/>
  <c r="BS242"/>
  <c r="BS240"/>
  <c r="BS238"/>
  <c r="BS236"/>
  <c r="BS234"/>
  <c r="BS232"/>
  <c r="BS230"/>
  <c r="BS228"/>
  <c r="BS226"/>
  <c r="BS224"/>
  <c r="BS222"/>
  <c r="BS220"/>
  <c r="BS218"/>
  <c r="BS216"/>
  <c r="BS214"/>
  <c r="BS212"/>
  <c r="BS210"/>
  <c r="BS208"/>
  <c r="BS206"/>
  <c r="BS204"/>
  <c r="BS202"/>
  <c r="BS200"/>
  <c r="BS198"/>
  <c r="BS196"/>
  <c r="BS194"/>
  <c r="BS192"/>
  <c r="BS190"/>
  <c r="BS188"/>
  <c r="BS186"/>
  <c r="BS184"/>
  <c r="BS182"/>
  <c r="BS180"/>
  <c r="BS178"/>
  <c r="BS176"/>
  <c r="BS174"/>
  <c r="BS172"/>
  <c r="BS170"/>
  <c r="BS168"/>
  <c r="BS166"/>
  <c r="BS164"/>
  <c r="BS162"/>
  <c r="BS160"/>
  <c r="BS158"/>
  <c r="BS156"/>
  <c r="BS154"/>
  <c r="BS152"/>
  <c r="BS150"/>
  <c r="BS148"/>
  <c r="BS146"/>
  <c r="BS144"/>
  <c r="BS142"/>
  <c r="BS140"/>
  <c r="BS138"/>
  <c r="BS136"/>
  <c r="BS134"/>
  <c r="BS132"/>
  <c r="BS130"/>
  <c r="BS128"/>
  <c r="BS126"/>
  <c r="BS124"/>
  <c r="BS122"/>
  <c r="BS120"/>
  <c r="BS118"/>
  <c r="BS116"/>
  <c r="BS114"/>
  <c r="BS112"/>
  <c r="BS110"/>
  <c r="BS108"/>
  <c r="BS106"/>
  <c r="BS104"/>
  <c r="BS102"/>
  <c r="BS100"/>
  <c r="BS98"/>
  <c r="BS96"/>
  <c r="BS94"/>
  <c r="BS92"/>
  <c r="BS90"/>
  <c r="BS88"/>
  <c r="BS86"/>
  <c r="BS84"/>
  <c r="BS82"/>
  <c r="BS80"/>
  <c r="BS78"/>
  <c r="BS76"/>
  <c r="BS74"/>
  <c r="BS72"/>
  <c r="BS70"/>
  <c r="BS68"/>
  <c r="AT6"/>
  <c r="AT8"/>
  <c r="AT10"/>
  <c r="AT12"/>
  <c r="AT14"/>
  <c r="AT16"/>
  <c r="AT18"/>
  <c r="AT20"/>
  <c r="AT22"/>
  <c r="AT24"/>
  <c r="AT26"/>
  <c r="AT28"/>
  <c r="AT30"/>
  <c r="AT32"/>
  <c r="AT34"/>
  <c r="AT36"/>
  <c r="AT38"/>
  <c r="AT40"/>
  <c r="AT42"/>
  <c r="AT44"/>
  <c r="AT46"/>
  <c r="AT48"/>
  <c r="AT50"/>
  <c r="AT52"/>
  <c r="AT54"/>
  <c r="AT56"/>
  <c r="AT58"/>
  <c r="AT60"/>
  <c r="AT62"/>
  <c r="AT64"/>
  <c r="AT66"/>
  <c r="AT68"/>
  <c r="AT70"/>
  <c r="AT72"/>
  <c r="AT74"/>
  <c r="AT76"/>
  <c r="AT78"/>
  <c r="AT80"/>
  <c r="AT82"/>
  <c r="AT84"/>
  <c r="AT86"/>
  <c r="AT88"/>
  <c r="AT90"/>
  <c r="AT92"/>
  <c r="AT94"/>
  <c r="AT96"/>
  <c r="AT98"/>
  <c r="AT100"/>
  <c r="AT102"/>
  <c r="AT104"/>
  <c r="AT106"/>
  <c r="AT108"/>
  <c r="AT110"/>
  <c r="AT112"/>
  <c r="AT114"/>
  <c r="AT116"/>
  <c r="AT118"/>
  <c r="AT120"/>
  <c r="AT122"/>
  <c r="AT124"/>
  <c r="AT126"/>
  <c r="AT128"/>
  <c r="AT130"/>
  <c r="AT132"/>
  <c r="AT134"/>
  <c r="AT136"/>
  <c r="AT138"/>
  <c r="AT140"/>
  <c r="AT142"/>
  <c r="AT144"/>
  <c r="AT146"/>
  <c r="AT148"/>
  <c r="AT150"/>
  <c r="AT152"/>
  <c r="AT154"/>
  <c r="AT156"/>
  <c r="AT158"/>
  <c r="AT160"/>
  <c r="AT162"/>
  <c r="AT164"/>
  <c r="AT166"/>
  <c r="AT168"/>
  <c r="AT170"/>
  <c r="AT172"/>
  <c r="AT174"/>
  <c r="AT176"/>
  <c r="AT178"/>
  <c r="AT180"/>
  <c r="AT182"/>
  <c r="AT184"/>
  <c r="AT186"/>
  <c r="AT188"/>
  <c r="AT190"/>
  <c r="AT192"/>
  <c r="AT194"/>
  <c r="AT196"/>
  <c r="AT198"/>
  <c r="AT200"/>
  <c r="AT202"/>
  <c r="AT204"/>
  <c r="AT206"/>
  <c r="AT208"/>
  <c r="AT210"/>
  <c r="AT212"/>
  <c r="AT214"/>
  <c r="AT216"/>
  <c r="AT218"/>
  <c r="AT220"/>
  <c r="AT222"/>
  <c r="AT224"/>
  <c r="AT226"/>
  <c r="AT228"/>
  <c r="AT230"/>
  <c r="AT232"/>
  <c r="AT234"/>
  <c r="AT236"/>
  <c r="AT238"/>
  <c r="AT240"/>
  <c r="AT242"/>
  <c r="AT244"/>
  <c r="AT246"/>
  <c r="AT248"/>
  <c r="AT250"/>
  <c r="AT252"/>
  <c r="AT254"/>
  <c r="AT256"/>
  <c r="AT258"/>
  <c r="AT260"/>
  <c r="AT262"/>
  <c r="AT264"/>
  <c r="AT266"/>
  <c r="AT268"/>
  <c r="AT270"/>
  <c r="AT272"/>
  <c r="AT274"/>
  <c r="AT276"/>
  <c r="AT278"/>
  <c r="AT280"/>
  <c r="AT282"/>
  <c r="AT284"/>
  <c r="AT286"/>
  <c r="AT288"/>
  <c r="AT290"/>
  <c r="AT292"/>
  <c r="AT294"/>
  <c r="AT296"/>
  <c r="AT298"/>
  <c r="AT300"/>
  <c r="AT302"/>
  <c r="AT304"/>
  <c r="AT306"/>
  <c r="AT308"/>
  <c r="AT310"/>
  <c r="AT312"/>
  <c r="AT314"/>
  <c r="AT316"/>
  <c r="AT318"/>
  <c r="AT320"/>
  <c r="AT322"/>
  <c r="AT324"/>
  <c r="AT326"/>
  <c r="AT328"/>
  <c r="AT330"/>
  <c r="AT332"/>
  <c r="AT334"/>
  <c r="AT336"/>
  <c r="AT338"/>
  <c r="AT340"/>
  <c r="AT342"/>
  <c r="AT344"/>
  <c r="AT346"/>
  <c r="AT348"/>
  <c r="AT350"/>
  <c r="AT352"/>
  <c r="AT354"/>
  <c r="AT356"/>
  <c r="AT358"/>
  <c r="AT360"/>
  <c r="AT362"/>
  <c r="AT364"/>
  <c r="AT366"/>
  <c r="AT368"/>
  <c r="AT370"/>
  <c r="AT372"/>
  <c r="AT374"/>
  <c r="AT376"/>
  <c r="AT378"/>
  <c r="AT380"/>
  <c r="AT382"/>
  <c r="AT384"/>
  <c r="AT386"/>
  <c r="AT388"/>
  <c r="AT390"/>
  <c r="AT392"/>
  <c r="AT394"/>
  <c r="AT396"/>
  <c r="AT398"/>
  <c r="AT400"/>
  <c r="AT402"/>
  <c r="AT404"/>
  <c r="AT406"/>
  <c r="AT408"/>
  <c r="AT410"/>
  <c r="AT412"/>
  <c r="AT414"/>
  <c r="AT416"/>
  <c r="AT418"/>
  <c r="AT420"/>
  <c r="AT422"/>
  <c r="AT424"/>
  <c r="AT426"/>
  <c r="AT428"/>
  <c r="AT430"/>
  <c r="AT432"/>
  <c r="AT434"/>
  <c r="AT436"/>
  <c r="AT438"/>
  <c r="AT440"/>
  <c r="AT442"/>
  <c r="AT444"/>
  <c r="AT446"/>
  <c r="AT448"/>
  <c r="AT450"/>
  <c r="AT452"/>
  <c r="AT454"/>
  <c r="AT456"/>
  <c r="AT458"/>
  <c r="AT460"/>
  <c r="AT462"/>
  <c r="AT464"/>
  <c r="AT466"/>
  <c r="AT468"/>
  <c r="AT470"/>
  <c r="AT472"/>
  <c r="AT474"/>
  <c r="AT476"/>
  <c r="AT478"/>
  <c r="AT480"/>
  <c r="AT482"/>
  <c r="AT484"/>
  <c r="AT486"/>
  <c r="AT488"/>
  <c r="AT490"/>
  <c r="AT492"/>
  <c r="AT494"/>
  <c r="AT496"/>
  <c r="AT498"/>
  <c r="AT500"/>
  <c r="DB6"/>
  <c r="DB8"/>
  <c r="DB10"/>
  <c r="DB12"/>
  <c r="DB14"/>
  <c r="DB16"/>
  <c r="DB18"/>
  <c r="DB20"/>
  <c r="DB22"/>
  <c r="DB24"/>
  <c r="DB26"/>
  <c r="DB28"/>
  <c r="DB30"/>
  <c r="DB32"/>
  <c r="DB34"/>
  <c r="DB36"/>
  <c r="DB38"/>
  <c r="DB40"/>
  <c r="DB42"/>
  <c r="DB44"/>
  <c r="DB46"/>
  <c r="DB48"/>
  <c r="DB50"/>
  <c r="DB52"/>
  <c r="DB54"/>
  <c r="DB56"/>
  <c r="DB58"/>
  <c r="DB60"/>
  <c r="DB62"/>
  <c r="DB64"/>
  <c r="DB66"/>
  <c r="DB68"/>
  <c r="DB70"/>
  <c r="DB72"/>
  <c r="DB74"/>
  <c r="DB76"/>
  <c r="DB78"/>
  <c r="DB80"/>
  <c r="DB82"/>
  <c r="DB84"/>
  <c r="DB86"/>
  <c r="DB88"/>
  <c r="DB90"/>
  <c r="DB92"/>
  <c r="DB94"/>
  <c r="DB96"/>
  <c r="DB98"/>
  <c r="DB100"/>
  <c r="DB102"/>
  <c r="DB104"/>
  <c r="DB106"/>
  <c r="DB108"/>
  <c r="DB110"/>
  <c r="DB112"/>
  <c r="DB114"/>
  <c r="DB116"/>
  <c r="DB118"/>
  <c r="DB120"/>
  <c r="DB122"/>
  <c r="DB124"/>
  <c r="DB126"/>
  <c r="DB128"/>
  <c r="DB130"/>
  <c r="DB132"/>
  <c r="DB134"/>
  <c r="DB136"/>
  <c r="DB138"/>
  <c r="DB140"/>
  <c r="DB142"/>
  <c r="DB144"/>
  <c r="DB146"/>
  <c r="DB148"/>
  <c r="DB150"/>
  <c r="DB152"/>
  <c r="DB154"/>
  <c r="DB156"/>
  <c r="DB158"/>
  <c r="DB160"/>
  <c r="DB162"/>
  <c r="DB164"/>
  <c r="DB166"/>
  <c r="DB168"/>
  <c r="DB170"/>
  <c r="DB172"/>
  <c r="DB174"/>
  <c r="DB176"/>
  <c r="DB178"/>
  <c r="DB180"/>
  <c r="DB182"/>
  <c r="DB184"/>
  <c r="DB186"/>
  <c r="DB188"/>
  <c r="DB190"/>
  <c r="DB192"/>
  <c r="DB194"/>
  <c r="DB196"/>
  <c r="DB198"/>
  <c r="DB200"/>
  <c r="DB202"/>
  <c r="DB204"/>
  <c r="DB206"/>
  <c r="DB208"/>
  <c r="DB210"/>
  <c r="DB212"/>
  <c r="DB214"/>
  <c r="DB216"/>
  <c r="DB218"/>
  <c r="DB220"/>
  <c r="DB222"/>
  <c r="DB224"/>
  <c r="DB226"/>
  <c r="DB228"/>
  <c r="DB230"/>
  <c r="DB232"/>
  <c r="DB234"/>
  <c r="DB236"/>
  <c r="DB238"/>
  <c r="DB240"/>
  <c r="DB242"/>
  <c r="DB244"/>
  <c r="DB246"/>
  <c r="DB248"/>
  <c r="DB250"/>
  <c r="DB252"/>
  <c r="DB254"/>
  <c r="DB256"/>
  <c r="DB258"/>
  <c r="DB260"/>
  <c r="DB262"/>
  <c r="DB264"/>
  <c r="DB266"/>
  <c r="DB268"/>
  <c r="DB270"/>
  <c r="DB272"/>
  <c r="DB274"/>
  <c r="DB276"/>
  <c r="DB278"/>
  <c r="DB280"/>
  <c r="DB282"/>
  <c r="DB284"/>
  <c r="DB286"/>
  <c r="DB288"/>
  <c r="DB290"/>
  <c r="DB292"/>
  <c r="DB294"/>
  <c r="DB296"/>
  <c r="DB298"/>
  <c r="DB300"/>
  <c r="DB302"/>
  <c r="DB304"/>
  <c r="DB306"/>
  <c r="DB308"/>
  <c r="DB310"/>
  <c r="DB312"/>
  <c r="DB314"/>
  <c r="DB316"/>
  <c r="DB318"/>
  <c r="DB320"/>
  <c r="DB322"/>
  <c r="DB324"/>
  <c r="DB326"/>
  <c r="DB328"/>
  <c r="DB330"/>
  <c r="DB332"/>
  <c r="DB334"/>
  <c r="DB336"/>
  <c r="DB338"/>
  <c r="DB340"/>
  <c r="DB342"/>
  <c r="DB344"/>
  <c r="DB346"/>
  <c r="DB348"/>
  <c r="DB350"/>
  <c r="DB352"/>
  <c r="DB354"/>
  <c r="DB356"/>
  <c r="DB358"/>
  <c r="DB360"/>
  <c r="DB362"/>
  <c r="DB364"/>
  <c r="DB366"/>
  <c r="DB368"/>
  <c r="DB370"/>
  <c r="DB372"/>
  <c r="DB374"/>
  <c r="DB376"/>
  <c r="DB378"/>
  <c r="DB380"/>
  <c r="DB382"/>
  <c r="DB384"/>
  <c r="DB386"/>
  <c r="DB388"/>
  <c r="DB390"/>
  <c r="DB392"/>
  <c r="DB394"/>
  <c r="DB396"/>
  <c r="DB398"/>
  <c r="DB400"/>
  <c r="DB402"/>
  <c r="DB404"/>
  <c r="DB406"/>
  <c r="DB408"/>
  <c r="DB410"/>
  <c r="DB412"/>
  <c r="DB414"/>
  <c r="DB416"/>
  <c r="DB418"/>
  <c r="DB420"/>
  <c r="DB422"/>
  <c r="DB424"/>
  <c r="DB426"/>
  <c r="DB428"/>
  <c r="DB430"/>
  <c r="DB432"/>
  <c r="DB434"/>
  <c r="DB436"/>
  <c r="DB438"/>
  <c r="DB440"/>
  <c r="DB442"/>
  <c r="DB444"/>
  <c r="DB446"/>
  <c r="DB448"/>
  <c r="DB450"/>
  <c r="DB452"/>
  <c r="DB454"/>
  <c r="DB456"/>
  <c r="DB458"/>
  <c r="DB460"/>
  <c r="DB462"/>
  <c r="DB464"/>
  <c r="DB466"/>
  <c r="DB468"/>
  <c r="DB470"/>
  <c r="DB472"/>
  <c r="DB474"/>
  <c r="DB476"/>
  <c r="DB478"/>
  <c r="DB480"/>
  <c r="DB482"/>
  <c r="DB484"/>
  <c r="DB486"/>
  <c r="DB488"/>
  <c r="DB490"/>
  <c r="DB492"/>
  <c r="DB494"/>
  <c r="DB496"/>
  <c r="DB498"/>
  <c r="DB500"/>
  <c r="DC500"/>
  <c r="DC498"/>
  <c r="DC496"/>
  <c r="DC494"/>
  <c r="DC492"/>
  <c r="DC490"/>
  <c r="DC488"/>
  <c r="DC486"/>
  <c r="DC484"/>
  <c r="DC482"/>
  <c r="DC480"/>
  <c r="DC478"/>
  <c r="DC476"/>
  <c r="DC474"/>
  <c r="DC472"/>
  <c r="DC470"/>
  <c r="DC468"/>
  <c r="DC466"/>
  <c r="DC464"/>
  <c r="DC462"/>
  <c r="DC460"/>
  <c r="DC458"/>
  <c r="DC456"/>
  <c r="DC454"/>
  <c r="DC452"/>
  <c r="DC450"/>
  <c r="DC448"/>
  <c r="DC446"/>
  <c r="DC444"/>
  <c r="DC442"/>
  <c r="DC440"/>
  <c r="DC438"/>
  <c r="DC436"/>
  <c r="DC434"/>
  <c r="DC432"/>
  <c r="DC430"/>
  <c r="DC428"/>
  <c r="DC426"/>
  <c r="DC424"/>
  <c r="DC422"/>
  <c r="DC420"/>
  <c r="DC418"/>
  <c r="DC416"/>
  <c r="DC414"/>
  <c r="DC412"/>
  <c r="DC410"/>
  <c r="DC408"/>
  <c r="DC406"/>
  <c r="DC404"/>
  <c r="DC402"/>
  <c r="DC400"/>
  <c r="DC398"/>
  <c r="DC396"/>
  <c r="DC394"/>
  <c r="DC392"/>
  <c r="DC390"/>
  <c r="DC388"/>
  <c r="DC386"/>
  <c r="DC384"/>
  <c r="DC382"/>
  <c r="DC380"/>
  <c r="DC378"/>
  <c r="DC376"/>
  <c r="DC374"/>
  <c r="DC372"/>
  <c r="DC370"/>
  <c r="DC368"/>
  <c r="DC366"/>
  <c r="DC364"/>
  <c r="DC362"/>
  <c r="DC360"/>
  <c r="DC358"/>
  <c r="DC356"/>
  <c r="DC354"/>
  <c r="DC352"/>
  <c r="DC350"/>
  <c r="DC348"/>
  <c r="DC346"/>
  <c r="DC344"/>
  <c r="DC342"/>
  <c r="DC340"/>
  <c r="DC338"/>
  <c r="DC336"/>
  <c r="DC334"/>
  <c r="DC332"/>
  <c r="DC330"/>
  <c r="DC328"/>
  <c r="DC326"/>
  <c r="DC324"/>
  <c r="DC322"/>
  <c r="DC320"/>
  <c r="DC318"/>
  <c r="DC316"/>
  <c r="DC314"/>
  <c r="DC312"/>
  <c r="DC310"/>
  <c r="DC308"/>
  <c r="DC306"/>
  <c r="DC304"/>
  <c r="DC302"/>
  <c r="DC300"/>
  <c r="DC298"/>
  <c r="DC296"/>
  <c r="DC294"/>
  <c r="DC292"/>
  <c r="DC290"/>
  <c r="DC288"/>
  <c r="DC286"/>
  <c r="DC284"/>
  <c r="DC282"/>
  <c r="DC280"/>
  <c r="DC278"/>
  <c r="DC276"/>
  <c r="DC274"/>
  <c r="DC272"/>
  <c r="DC270"/>
  <c r="DC268"/>
  <c r="DC266"/>
  <c r="DC264"/>
  <c r="DC262"/>
  <c r="DC260"/>
  <c r="DC258"/>
  <c r="DC256"/>
  <c r="DC254"/>
  <c r="DC252"/>
  <c r="DC250"/>
  <c r="DC248"/>
  <c r="DC246"/>
  <c r="DC244"/>
  <c r="DC242"/>
  <c r="DC240"/>
  <c r="DC238"/>
  <c r="DC236"/>
  <c r="DC234"/>
  <c r="DC232"/>
  <c r="DC230"/>
  <c r="DC228"/>
  <c r="DC226"/>
  <c r="DC224"/>
  <c r="DC222"/>
  <c r="DC220"/>
  <c r="DC218"/>
  <c r="DC216"/>
  <c r="DC214"/>
  <c r="DC212"/>
  <c r="DC210"/>
  <c r="DC208"/>
  <c r="DC206"/>
  <c r="DC204"/>
  <c r="DC202"/>
  <c r="DC200"/>
  <c r="DC198"/>
  <c r="DC196"/>
  <c r="DC194"/>
  <c r="DC192"/>
  <c r="DC190"/>
  <c r="DC188"/>
  <c r="DC186"/>
  <c r="DC184"/>
  <c r="DC182"/>
  <c r="DC180"/>
  <c r="DC178"/>
  <c r="DC176"/>
  <c r="DC174"/>
  <c r="DC172"/>
  <c r="DC170"/>
  <c r="DC168"/>
  <c r="DC166"/>
  <c r="DC164"/>
  <c r="DC162"/>
  <c r="DC160"/>
  <c r="AH6"/>
  <c r="AH8"/>
  <c r="AH10"/>
  <c r="AH12"/>
  <c r="AH14"/>
  <c r="AH16"/>
  <c r="AH18"/>
  <c r="AH20"/>
  <c r="AH22"/>
  <c r="AH24"/>
  <c r="AH26"/>
  <c r="AH28"/>
  <c r="AH30"/>
  <c r="AH32"/>
  <c r="AH34"/>
  <c r="AH36"/>
  <c r="AH38"/>
  <c r="AH40"/>
  <c r="AH42"/>
  <c r="AH44"/>
  <c r="AH46"/>
  <c r="AH48"/>
  <c r="AH50"/>
  <c r="AH52"/>
  <c r="AH54"/>
  <c r="AH56"/>
  <c r="AH58"/>
  <c r="AH60"/>
  <c r="AH62"/>
  <c r="AH64"/>
  <c r="AH66"/>
  <c r="AH68"/>
  <c r="AH70"/>
  <c r="AH72"/>
  <c r="AH74"/>
  <c r="AH76"/>
  <c r="AH78"/>
  <c r="AH80"/>
  <c r="AH82"/>
  <c r="AH84"/>
  <c r="AH86"/>
  <c r="AH88"/>
  <c r="AH90"/>
  <c r="AH92"/>
  <c r="AH94"/>
  <c r="AH96"/>
  <c r="AH98"/>
  <c r="AH100"/>
  <c r="AH102"/>
  <c r="AH104"/>
  <c r="AH106"/>
  <c r="AH108"/>
  <c r="AH110"/>
  <c r="AH112"/>
  <c r="AH114"/>
  <c r="AH116"/>
  <c r="AH118"/>
  <c r="AH120"/>
  <c r="AH122"/>
  <c r="AH124"/>
  <c r="AH126"/>
  <c r="AH128"/>
  <c r="AH130"/>
  <c r="AH132"/>
  <c r="AH134"/>
  <c r="AH136"/>
  <c r="AH138"/>
  <c r="AH140"/>
  <c r="AH142"/>
  <c r="AH144"/>
  <c r="AH146"/>
  <c r="AH148"/>
  <c r="AH150"/>
  <c r="AH152"/>
  <c r="AH154"/>
  <c r="AH156"/>
  <c r="AH158"/>
  <c r="AH160"/>
  <c r="AH162"/>
  <c r="AH164"/>
  <c r="AH166"/>
  <c r="AH168"/>
  <c r="AH170"/>
  <c r="AH172"/>
  <c r="AH174"/>
  <c r="AH176"/>
  <c r="AH178"/>
  <c r="AH180"/>
  <c r="AH182"/>
  <c r="AH184"/>
  <c r="AH186"/>
  <c r="AH188"/>
  <c r="AH190"/>
  <c r="AH192"/>
  <c r="AH194"/>
  <c r="AH196"/>
  <c r="AH198"/>
  <c r="AH200"/>
  <c r="AH202"/>
  <c r="AH204"/>
  <c r="AH206"/>
  <c r="AH208"/>
  <c r="AH210"/>
  <c r="AH212"/>
  <c r="AH214"/>
  <c r="AH216"/>
  <c r="AH218"/>
  <c r="AH220"/>
  <c r="AH222"/>
  <c r="AH224"/>
  <c r="AH226"/>
  <c r="AH228"/>
  <c r="AH230"/>
  <c r="AH232"/>
  <c r="AH234"/>
  <c r="AH236"/>
  <c r="AH238"/>
  <c r="AH240"/>
  <c r="AH242"/>
  <c r="AH244"/>
  <c r="AH246"/>
  <c r="AH248"/>
  <c r="AH250"/>
  <c r="AH252"/>
  <c r="AH254"/>
  <c r="AH256"/>
  <c r="AH258"/>
  <c r="AH260"/>
  <c r="AH262"/>
  <c r="AH264"/>
  <c r="AH266"/>
  <c r="AH268"/>
  <c r="AH270"/>
  <c r="AH272"/>
  <c r="AH274"/>
  <c r="AH276"/>
  <c r="AH278"/>
  <c r="AH280"/>
  <c r="AH282"/>
  <c r="AH284"/>
  <c r="AH286"/>
  <c r="AH288"/>
  <c r="AH290"/>
  <c r="AH292"/>
  <c r="AH294"/>
  <c r="AH296"/>
  <c r="AH298"/>
  <c r="AH300"/>
  <c r="AH302"/>
  <c r="AH304"/>
  <c r="AH306"/>
  <c r="AH308"/>
  <c r="AH310"/>
  <c r="AH312"/>
  <c r="AH314"/>
  <c r="AH316"/>
  <c r="AH318"/>
  <c r="AH320"/>
  <c r="AH322"/>
  <c r="AH324"/>
  <c r="AH326"/>
  <c r="AH328"/>
  <c r="AH330"/>
  <c r="AH332"/>
  <c r="AH334"/>
  <c r="AH336"/>
  <c r="AH338"/>
  <c r="AH340"/>
  <c r="AH342"/>
  <c r="AH344"/>
  <c r="AH346"/>
  <c r="AH348"/>
  <c r="AH350"/>
  <c r="AH352"/>
  <c r="AH354"/>
  <c r="AH356"/>
  <c r="AH358"/>
  <c r="AH360"/>
  <c r="AH362"/>
  <c r="AH364"/>
  <c r="AH366"/>
  <c r="AH368"/>
  <c r="AH370"/>
  <c r="AH372"/>
  <c r="AH374"/>
  <c r="AH376"/>
  <c r="AH378"/>
  <c r="AH380"/>
  <c r="AH382"/>
  <c r="AH384"/>
  <c r="AH386"/>
  <c r="AH388"/>
  <c r="AH390"/>
  <c r="AH392"/>
  <c r="AH394"/>
  <c r="AH396"/>
  <c r="AH398"/>
  <c r="AH400"/>
  <c r="AH402"/>
  <c r="AH404"/>
  <c r="AH406"/>
  <c r="AH408"/>
  <c r="AH410"/>
  <c r="AH412"/>
  <c r="AH414"/>
  <c r="AH416"/>
  <c r="AH418"/>
  <c r="AH420"/>
  <c r="AH422"/>
  <c r="AH424"/>
  <c r="AH426"/>
  <c r="AH428"/>
  <c r="AH430"/>
  <c r="AH432"/>
  <c r="AH434"/>
  <c r="AH436"/>
  <c r="AH438"/>
  <c r="AH440"/>
  <c r="AH442"/>
  <c r="AH444"/>
  <c r="AH446"/>
  <c r="AH448"/>
  <c r="AH450"/>
  <c r="AH452"/>
  <c r="AH454"/>
  <c r="AH456"/>
  <c r="AH458"/>
  <c r="AH460"/>
  <c r="AH462"/>
  <c r="AH464"/>
  <c r="AH466"/>
  <c r="AH468"/>
  <c r="AH470"/>
  <c r="AH472"/>
  <c r="AH474"/>
  <c r="AH476"/>
  <c r="AH478"/>
  <c r="AH480"/>
  <c r="AH482"/>
  <c r="AH484"/>
  <c r="AH486"/>
  <c r="AH488"/>
  <c r="AH490"/>
  <c r="AH492"/>
  <c r="AH494"/>
  <c r="AH496"/>
  <c r="AH498"/>
  <c r="AH500"/>
  <c r="AI500"/>
  <c r="AI498"/>
  <c r="AI496"/>
  <c r="AI494"/>
  <c r="AI492"/>
  <c r="AI490"/>
  <c r="AI488"/>
  <c r="AI486"/>
  <c r="AI484"/>
  <c r="AI482"/>
  <c r="AI480"/>
  <c r="AI478"/>
  <c r="AI476"/>
  <c r="AI474"/>
  <c r="AI472"/>
  <c r="AI470"/>
  <c r="AI468"/>
  <c r="AI466"/>
  <c r="AI464"/>
  <c r="AI462"/>
  <c r="AI460"/>
  <c r="AI458"/>
  <c r="AI456"/>
  <c r="AI454"/>
  <c r="AI452"/>
  <c r="AI450"/>
  <c r="AI448"/>
  <c r="AI446"/>
  <c r="AI444"/>
  <c r="AI442"/>
  <c r="AI440"/>
  <c r="AI438"/>
  <c r="AI436"/>
  <c r="AI434"/>
  <c r="AI432"/>
  <c r="AI430"/>
  <c r="AI428"/>
  <c r="AI426"/>
  <c r="AI424"/>
  <c r="AI422"/>
  <c r="AI420"/>
  <c r="AI418"/>
  <c r="AI416"/>
  <c r="V500"/>
  <c r="V498"/>
  <c r="V496"/>
  <c r="V494"/>
  <c r="V492"/>
  <c r="V490"/>
  <c r="V488"/>
  <c r="V486"/>
  <c r="V484"/>
  <c r="V482"/>
  <c r="V480"/>
  <c r="V478"/>
  <c r="V476"/>
  <c r="V474"/>
  <c r="V472"/>
  <c r="V470"/>
  <c r="V468"/>
  <c r="V466"/>
  <c r="V464"/>
  <c r="V462"/>
  <c r="V460"/>
  <c r="V458"/>
  <c r="V456"/>
  <c r="V454"/>
  <c r="V452"/>
  <c r="V450"/>
  <c r="V448"/>
  <c r="V446"/>
  <c r="V444"/>
  <c r="V442"/>
  <c r="V440"/>
  <c r="V438"/>
  <c r="V436"/>
  <c r="V434"/>
  <c r="V432"/>
  <c r="V430"/>
  <c r="V428"/>
  <c r="V426"/>
  <c r="V424"/>
  <c r="V422"/>
  <c r="V420"/>
  <c r="V418"/>
  <c r="V416"/>
  <c r="V414"/>
  <c r="V412"/>
  <c r="V410"/>
  <c r="V408"/>
  <c r="V406"/>
  <c r="V404"/>
  <c r="V402"/>
  <c r="V400"/>
  <c r="V398"/>
  <c r="V396"/>
  <c r="V394"/>
  <c r="V392"/>
  <c r="V390"/>
  <c r="V388"/>
  <c r="V386"/>
  <c r="V384"/>
  <c r="V382"/>
  <c r="V380"/>
  <c r="V378"/>
  <c r="V376"/>
  <c r="V374"/>
  <c r="V372"/>
  <c r="V370"/>
  <c r="V368"/>
  <c r="V366"/>
  <c r="V364"/>
  <c r="V362"/>
  <c r="V360"/>
  <c r="V358"/>
  <c r="V356"/>
  <c r="V354"/>
  <c r="V352"/>
  <c r="V350"/>
  <c r="V348"/>
  <c r="V346"/>
  <c r="V344"/>
  <c r="V342"/>
  <c r="V340"/>
  <c r="V338"/>
  <c r="V336"/>
  <c r="V334"/>
  <c r="V332"/>
  <c r="V330"/>
  <c r="V328"/>
  <c r="V326"/>
  <c r="V324"/>
  <c r="V322"/>
  <c r="V320"/>
  <c r="V318"/>
  <c r="V316"/>
  <c r="V314"/>
  <c r="V312"/>
  <c r="V310"/>
  <c r="V308"/>
  <c r="V306"/>
  <c r="V304"/>
  <c r="V302"/>
  <c r="V300"/>
  <c r="V298"/>
  <c r="V296"/>
  <c r="V294"/>
  <c r="V292"/>
  <c r="V290"/>
  <c r="V288"/>
  <c r="V286"/>
  <c r="V284"/>
  <c r="V282"/>
  <c r="V280"/>
  <c r="V278"/>
  <c r="V276"/>
  <c r="V274"/>
  <c r="V272"/>
  <c r="V270"/>
  <c r="V268"/>
  <c r="V266"/>
  <c r="V264"/>
  <c r="V262"/>
  <c r="V260"/>
  <c r="V258"/>
  <c r="V256"/>
  <c r="V254"/>
  <c r="V252"/>
  <c r="V250"/>
  <c r="V248"/>
  <c r="V246"/>
  <c r="V244"/>
  <c r="V242"/>
  <c r="V240"/>
  <c r="V238"/>
  <c r="V236"/>
  <c r="V234"/>
  <c r="V232"/>
  <c r="V230"/>
  <c r="V228"/>
  <c r="V226"/>
  <c r="V224"/>
  <c r="V222"/>
  <c r="V220"/>
  <c r="V218"/>
  <c r="V216"/>
  <c r="V214"/>
  <c r="V212"/>
  <c r="V210"/>
  <c r="V208"/>
  <c r="V206"/>
  <c r="V204"/>
  <c r="V202"/>
  <c r="V200"/>
  <c r="V198"/>
  <c r="V196"/>
  <c r="V194"/>
  <c r="V192"/>
  <c r="V190"/>
  <c r="V188"/>
  <c r="V186"/>
  <c r="V184"/>
  <c r="V182"/>
  <c r="V180"/>
  <c r="V178"/>
  <c r="V176"/>
  <c r="V174"/>
  <c r="V172"/>
  <c r="V170"/>
  <c r="V168"/>
  <c r="V166"/>
  <c r="V164"/>
  <c r="V162"/>
  <c r="V160"/>
  <c r="V158"/>
  <c r="V156"/>
  <c r="V154"/>
  <c r="V152"/>
  <c r="V150"/>
  <c r="V148"/>
  <c r="V146"/>
  <c r="V144"/>
  <c r="V142"/>
  <c r="V140"/>
  <c r="V138"/>
  <c r="V136"/>
  <c r="V134"/>
  <c r="V132"/>
  <c r="V130"/>
  <c r="V128"/>
  <c r="V126"/>
  <c r="V124"/>
  <c r="V122"/>
  <c r="V120"/>
  <c r="V118"/>
  <c r="V116"/>
  <c r="V114"/>
  <c r="V112"/>
  <c r="V110"/>
  <c r="V108"/>
  <c r="V106"/>
  <c r="V104"/>
  <c r="V102"/>
  <c r="V100"/>
  <c r="V98"/>
  <c r="V96"/>
  <c r="V94"/>
  <c r="V92"/>
  <c r="V90"/>
  <c r="V88"/>
  <c r="V86"/>
  <c r="V84"/>
  <c r="V82"/>
  <c r="V80"/>
  <c r="V78"/>
  <c r="V76"/>
  <c r="V74"/>
  <c r="V72"/>
  <c r="V70"/>
  <c r="V68"/>
  <c r="V66"/>
  <c r="V64"/>
  <c r="V62"/>
  <c r="V60"/>
  <c r="V58"/>
  <c r="V56"/>
  <c r="V54"/>
  <c r="V52"/>
  <c r="V50"/>
  <c r="V48"/>
  <c r="V46"/>
  <c r="V44"/>
  <c r="V42"/>
  <c r="V40"/>
  <c r="V38"/>
  <c r="V36"/>
  <c r="V34"/>
  <c r="V32"/>
  <c r="V30"/>
  <c r="V28"/>
  <c r="V26"/>
  <c r="V24"/>
  <c r="V22"/>
  <c r="V20"/>
  <c r="V18"/>
  <c r="V16"/>
  <c r="V14"/>
  <c r="V12"/>
  <c r="V10"/>
  <c r="V8"/>
  <c r="V6"/>
  <c r="W6"/>
  <c r="W8"/>
  <c r="W10"/>
  <c r="W12"/>
  <c r="W14"/>
  <c r="W16"/>
  <c r="W18"/>
  <c r="W20"/>
  <c r="W22"/>
  <c r="W24"/>
  <c r="W26"/>
  <c r="W28"/>
  <c r="W30"/>
  <c r="W32"/>
  <c r="W34"/>
  <c r="W36"/>
  <c r="W38"/>
  <c r="W40"/>
  <c r="W42"/>
  <c r="W44"/>
  <c r="W46"/>
  <c r="W48"/>
  <c r="W50"/>
  <c r="W52"/>
  <c r="W54"/>
  <c r="W56"/>
  <c r="W58"/>
  <c r="W60"/>
  <c r="W62"/>
  <c r="W64"/>
  <c r="W66"/>
  <c r="W68"/>
  <c r="W70"/>
  <c r="W72"/>
  <c r="W74"/>
  <c r="W76"/>
  <c r="W78"/>
  <c r="W80"/>
  <c r="W82"/>
  <c r="W84"/>
  <c r="W86"/>
  <c r="W88"/>
  <c r="W90"/>
  <c r="W92"/>
  <c r="W94"/>
  <c r="W96"/>
  <c r="W98"/>
  <c r="W100"/>
  <c r="W102"/>
  <c r="W104"/>
  <c r="W106"/>
  <c r="W108"/>
  <c r="W110"/>
  <c r="W112"/>
  <c r="W114"/>
  <c r="W116"/>
  <c r="W118"/>
  <c r="W120"/>
  <c r="W122"/>
  <c r="W124"/>
  <c r="W126"/>
  <c r="W128"/>
  <c r="W130"/>
  <c r="W132"/>
  <c r="W134"/>
  <c r="W136"/>
  <c r="W138"/>
  <c r="W140"/>
  <c r="W142"/>
  <c r="W144"/>
  <c r="W146"/>
  <c r="W148"/>
  <c r="W150"/>
  <c r="W152"/>
  <c r="W154"/>
  <c r="W156"/>
  <c r="W158"/>
  <c r="W160"/>
  <c r="W162"/>
  <c r="W164"/>
  <c r="W166"/>
  <c r="W168"/>
  <c r="W170"/>
  <c r="W172"/>
  <c r="W174"/>
  <c r="W176"/>
  <c r="W178"/>
  <c r="W180"/>
  <c r="W182"/>
  <c r="W184"/>
  <c r="W186"/>
  <c r="W188"/>
  <c r="W190"/>
  <c r="W192"/>
  <c r="W194"/>
  <c r="W196"/>
  <c r="W198"/>
  <c r="W200"/>
  <c r="W202"/>
  <c r="W204"/>
  <c r="W206"/>
  <c r="W208"/>
  <c r="W210"/>
  <c r="W212"/>
  <c r="W214"/>
  <c r="W216"/>
  <c r="W218"/>
  <c r="W220"/>
  <c r="W222"/>
  <c r="W224"/>
  <c r="W226"/>
  <c r="W228"/>
  <c r="W230"/>
  <c r="W232"/>
  <c r="W234"/>
  <c r="W236"/>
  <c r="W238"/>
  <c r="W240"/>
  <c r="W242"/>
  <c r="W244"/>
  <c r="W246"/>
  <c r="W248"/>
  <c r="W250"/>
  <c r="W252"/>
  <c r="W254"/>
  <c r="W256"/>
  <c r="W258"/>
  <c r="W260"/>
  <c r="W262"/>
  <c r="W264"/>
  <c r="W266"/>
  <c r="W268"/>
  <c r="W270"/>
  <c r="W272"/>
  <c r="W274"/>
  <c r="W276"/>
  <c r="W278"/>
  <c r="W280"/>
  <c r="W282"/>
  <c r="W284"/>
  <c r="W286"/>
  <c r="W288"/>
  <c r="W290"/>
  <c r="W292"/>
  <c r="W294"/>
  <c r="W296"/>
  <c r="W298"/>
  <c r="W300"/>
  <c r="W302"/>
  <c r="W304"/>
  <c r="W306"/>
  <c r="W308"/>
  <c r="W310"/>
  <c r="W312"/>
  <c r="W314"/>
  <c r="W316"/>
  <c r="W318"/>
  <c r="W320"/>
  <c r="W322"/>
  <c r="W324"/>
  <c r="W326"/>
  <c r="W328"/>
  <c r="W330"/>
  <c r="W332"/>
  <c r="W334"/>
  <c r="W336"/>
  <c r="W338"/>
  <c r="W340"/>
  <c r="W342"/>
  <c r="W344"/>
  <c r="W346"/>
  <c r="W348"/>
  <c r="W350"/>
  <c r="W352"/>
  <c r="W354"/>
  <c r="W356"/>
  <c r="W358"/>
  <c r="W360"/>
  <c r="W362"/>
  <c r="W364"/>
  <c r="W366"/>
  <c r="W368"/>
  <c r="W370"/>
  <c r="W372"/>
  <c r="W374"/>
  <c r="W376"/>
  <c r="W378"/>
  <c r="W380"/>
  <c r="W382"/>
  <c r="W384"/>
  <c r="W386"/>
  <c r="W388"/>
  <c r="W390"/>
  <c r="W392"/>
  <c r="W394"/>
  <c r="W396"/>
  <c r="W398"/>
  <c r="W400"/>
  <c r="W402"/>
  <c r="W404"/>
  <c r="W406"/>
  <c r="W408"/>
  <c r="W410"/>
  <c r="W412"/>
  <c r="W414"/>
  <c r="W416"/>
  <c r="W418"/>
  <c r="W420"/>
  <c r="W422"/>
  <c r="W424"/>
  <c r="W426"/>
  <c r="W428"/>
  <c r="W430"/>
  <c r="W432"/>
  <c r="W434"/>
  <c r="W436"/>
  <c r="W438"/>
  <c r="W440"/>
  <c r="W442"/>
  <c r="W444"/>
  <c r="W446"/>
  <c r="W448"/>
  <c r="W450"/>
  <c r="W452"/>
  <c r="W454"/>
  <c r="W456"/>
  <c r="W458"/>
  <c r="W460"/>
  <c r="W462"/>
  <c r="W464"/>
  <c r="W466"/>
  <c r="W468"/>
  <c r="W470"/>
  <c r="W472"/>
  <c r="W474"/>
  <c r="W476"/>
  <c r="W478"/>
  <c r="W480"/>
  <c r="W482"/>
  <c r="W484"/>
  <c r="W486"/>
  <c r="W488"/>
  <c r="W490"/>
  <c r="W492"/>
  <c r="W494"/>
  <c r="W496"/>
  <c r="W498"/>
  <c r="W500"/>
  <c r="EL499"/>
  <c r="BS499"/>
  <c r="EA499"/>
  <c r="EX499"/>
  <c r="CE499"/>
  <c r="DO499"/>
  <c r="BF499"/>
  <c r="BG499"/>
  <c r="AU499"/>
  <c r="EL497"/>
  <c r="BS497"/>
  <c r="AI497"/>
  <c r="EA497"/>
  <c r="DO497"/>
  <c r="BF497"/>
  <c r="BG497"/>
  <c r="AU497"/>
  <c r="EL495"/>
  <c r="BS495"/>
  <c r="EA495"/>
  <c r="EX495"/>
  <c r="CE495"/>
  <c r="DO495"/>
  <c r="BF495"/>
  <c r="BG495"/>
  <c r="AU495"/>
  <c r="EL493"/>
  <c r="BS493"/>
  <c r="AI493"/>
  <c r="EA493"/>
  <c r="DO493"/>
  <c r="BF493"/>
  <c r="BG493"/>
  <c r="AU493"/>
  <c r="EL491"/>
  <c r="BS491"/>
  <c r="EA491"/>
  <c r="EX491"/>
  <c r="CE491"/>
  <c r="DO491"/>
  <c r="BF491"/>
  <c r="BG491"/>
  <c r="AU491"/>
  <c r="EL489"/>
  <c r="BS489"/>
  <c r="AI489"/>
  <c r="EA489"/>
  <c r="DO489"/>
  <c r="BF489"/>
  <c r="BG489"/>
  <c r="AU489"/>
  <c r="EL487"/>
  <c r="BS487"/>
  <c r="EA487"/>
  <c r="EX487"/>
  <c r="CE487"/>
  <c r="DO487"/>
  <c r="BF487"/>
  <c r="BG487"/>
  <c r="AU487"/>
  <c r="EL485"/>
  <c r="BS485"/>
  <c r="AI485"/>
  <c r="EA485"/>
  <c r="DO485"/>
  <c r="BF485"/>
  <c r="BG485"/>
  <c r="AU485"/>
  <c r="EL483"/>
  <c r="BS483"/>
  <c r="EA483"/>
  <c r="EX483"/>
  <c r="CE483"/>
  <c r="DO483"/>
  <c r="BF483"/>
  <c r="BG483"/>
  <c r="AU483"/>
  <c r="EL481"/>
  <c r="BS481"/>
  <c r="AI481"/>
  <c r="EA481"/>
  <c r="DO481"/>
  <c r="BF481"/>
  <c r="BG481"/>
  <c r="AU481"/>
  <c r="EL479"/>
  <c r="BS479"/>
  <c r="EA479"/>
  <c r="EX479"/>
  <c r="CE479"/>
  <c r="DO479"/>
  <c r="BF479"/>
  <c r="BG479"/>
  <c r="AU479"/>
  <c r="EL477"/>
  <c r="BS477"/>
  <c r="AI477"/>
  <c r="EA477"/>
  <c r="DO477"/>
  <c r="BF477"/>
  <c r="BG477"/>
  <c r="AU477"/>
  <c r="EL475"/>
  <c r="BS475"/>
  <c r="EA475"/>
  <c r="EX475"/>
  <c r="CE475"/>
  <c r="DO475"/>
  <c r="BF475"/>
  <c r="BG475"/>
  <c r="AU475"/>
  <c r="EX473"/>
  <c r="CE473"/>
  <c r="EM473"/>
  <c r="CQ473"/>
  <c r="EX471"/>
  <c r="CE471"/>
  <c r="DO471"/>
  <c r="BG471"/>
  <c r="AU471"/>
  <c r="EX469"/>
  <c r="CE469"/>
  <c r="EM469"/>
  <c r="CQ469"/>
  <c r="EX467"/>
  <c r="CE467"/>
  <c r="DO467"/>
  <c r="BG467"/>
  <c r="AU467"/>
  <c r="EX465"/>
  <c r="CE465"/>
  <c r="EM465"/>
  <c r="CQ465"/>
  <c r="EX463"/>
  <c r="CE463"/>
  <c r="DO463"/>
  <c r="BG463"/>
  <c r="AU463"/>
  <c r="EX461"/>
  <c r="CE461"/>
  <c r="EM461"/>
  <c r="CQ461"/>
  <c r="EX459"/>
  <c r="CE459"/>
  <c r="DO459"/>
  <c r="BG459"/>
  <c r="AU459"/>
  <c r="EX457"/>
  <c r="CE457"/>
  <c r="EM457"/>
  <c r="CQ457"/>
  <c r="EX455"/>
  <c r="CE455"/>
  <c r="DO455"/>
  <c r="BG455"/>
  <c r="AU455"/>
  <c r="EX453"/>
  <c r="CE453"/>
  <c r="EM453"/>
  <c r="CQ453"/>
  <c r="EX451"/>
  <c r="CE451"/>
  <c r="DO451"/>
  <c r="BG451"/>
  <c r="AU451"/>
  <c r="EX449"/>
  <c r="CE449"/>
  <c r="EM449"/>
  <c r="CQ449"/>
  <c r="EX447"/>
  <c r="CE447"/>
  <c r="DO447"/>
  <c r="BG447"/>
  <c r="AU447"/>
  <c r="EX445"/>
  <c r="CE445"/>
  <c r="EM445"/>
  <c r="CQ445"/>
  <c r="EX443"/>
  <c r="CE443"/>
  <c r="DO443"/>
  <c r="BG443"/>
  <c r="AU443"/>
  <c r="EX441"/>
  <c r="CE441"/>
  <c r="EM441"/>
  <c r="CQ441"/>
  <c r="EX439"/>
  <c r="CE439"/>
  <c r="DO439"/>
  <c r="BG439"/>
  <c r="AU439"/>
  <c r="EX437"/>
  <c r="CE437"/>
  <c r="EM437"/>
  <c r="CQ437"/>
  <c r="EX435"/>
  <c r="CE435"/>
  <c r="DO435"/>
  <c r="BG435"/>
  <c r="AU435"/>
  <c r="EX433"/>
  <c r="CE433"/>
  <c r="EM433"/>
  <c r="CQ433"/>
  <c r="EX431"/>
  <c r="CE431"/>
  <c r="DO431"/>
  <c r="BG431"/>
  <c r="AU431"/>
  <c r="EX429"/>
  <c r="CE429"/>
  <c r="EM429"/>
  <c r="CQ429"/>
  <c r="EX427"/>
  <c r="CE427"/>
  <c r="DO427"/>
  <c r="BG427"/>
  <c r="AU427"/>
  <c r="EX425"/>
  <c r="CE425"/>
  <c r="EM425"/>
  <c r="CQ425"/>
  <c r="EX423"/>
  <c r="CE423"/>
  <c r="DO423"/>
  <c r="BG423"/>
  <c r="AU423"/>
  <c r="EX421"/>
  <c r="CE421"/>
  <c r="EM421"/>
  <c r="CQ421"/>
  <c r="EX419"/>
  <c r="CE419"/>
  <c r="DO419"/>
  <c r="BG419"/>
  <c r="AU419"/>
  <c r="EX417"/>
  <c r="CE417"/>
  <c r="EM417"/>
  <c r="CQ417"/>
  <c r="EX415"/>
  <c r="CE415"/>
  <c r="DO415"/>
  <c r="BG415"/>
  <c r="AU415"/>
  <c r="EX413"/>
  <c r="CE413"/>
  <c r="EM413"/>
  <c r="CQ413"/>
  <c r="EX411"/>
  <c r="CE411"/>
  <c r="DO411"/>
  <c r="BG411"/>
  <c r="AU411"/>
  <c r="EX409"/>
  <c r="CE409"/>
  <c r="EM409"/>
  <c r="CQ409"/>
  <c r="EX407"/>
  <c r="CE407"/>
  <c r="DO407"/>
  <c r="BG407"/>
  <c r="AU407"/>
  <c r="EX405"/>
  <c r="CE405"/>
  <c r="EM405"/>
  <c r="CQ405"/>
  <c r="EX403"/>
  <c r="CE403"/>
  <c r="DO403"/>
  <c r="BG403"/>
  <c r="AU403"/>
  <c r="EX401"/>
  <c r="CE401"/>
  <c r="EM401"/>
  <c r="CQ401"/>
  <c r="EX399"/>
  <c r="CE399"/>
  <c r="DO399"/>
  <c r="BG399"/>
  <c r="AU399"/>
  <c r="EX397"/>
  <c r="CE397"/>
  <c r="EM397"/>
  <c r="CQ397"/>
  <c r="EX395"/>
  <c r="CE395"/>
  <c r="DO395"/>
  <c r="BG395"/>
  <c r="AU395"/>
  <c r="EX393"/>
  <c r="CE393"/>
  <c r="EM393"/>
  <c r="CQ393"/>
  <c r="EX391"/>
  <c r="CE391"/>
  <c r="DO391"/>
  <c r="BG391"/>
  <c r="AU391"/>
  <c r="EX389"/>
  <c r="CE389"/>
  <c r="EM389"/>
  <c r="CQ389"/>
  <c r="EX387"/>
  <c r="CE387"/>
  <c r="DO387"/>
  <c r="BG387"/>
  <c r="AU387"/>
  <c r="EX385"/>
  <c r="CE385"/>
  <c r="EM385"/>
  <c r="CQ385"/>
  <c r="EX383"/>
  <c r="CE383"/>
  <c r="DO383"/>
  <c r="BG383"/>
  <c r="AU383"/>
  <c r="EX381"/>
  <c r="CE381"/>
  <c r="EM381"/>
  <c r="CQ381"/>
  <c r="EX379"/>
  <c r="CE379"/>
  <c r="DO379"/>
  <c r="BG379"/>
  <c r="AU379"/>
  <c r="EX377"/>
  <c r="CE377"/>
  <c r="EM377"/>
  <c r="CQ377"/>
  <c r="EX375"/>
  <c r="CE375"/>
  <c r="DO375"/>
  <c r="BG375"/>
  <c r="AU375"/>
  <c r="EX373"/>
  <c r="CE373"/>
  <c r="EM373"/>
  <c r="CQ373"/>
  <c r="EX371"/>
  <c r="CE371"/>
  <c r="DO371"/>
  <c r="BG371"/>
  <c r="AU371"/>
  <c r="EX369"/>
  <c r="CE369"/>
  <c r="EM369"/>
  <c r="CQ369"/>
  <c r="EX367"/>
  <c r="CE367"/>
  <c r="DO367"/>
  <c r="BG367"/>
  <c r="AU367"/>
  <c r="EX365"/>
  <c r="CE365"/>
  <c r="EM365"/>
  <c r="CQ365"/>
  <c r="EX363"/>
  <c r="CE363"/>
  <c r="DO363"/>
  <c r="BG363"/>
  <c r="AU363"/>
  <c r="EX361"/>
  <c r="CE361"/>
  <c r="EM361"/>
  <c r="CQ361"/>
  <c r="EX359"/>
  <c r="CE359"/>
  <c r="DO359"/>
  <c r="BG359"/>
  <c r="AU359"/>
  <c r="EX357"/>
  <c r="CE357"/>
  <c r="EM357"/>
  <c r="CQ357"/>
  <c r="EX355"/>
  <c r="CE355"/>
  <c r="DO355"/>
  <c r="BG355"/>
  <c r="AU355"/>
  <c r="EX353"/>
  <c r="CE353"/>
  <c r="EM353"/>
  <c r="CQ353"/>
  <c r="EX351"/>
  <c r="CE351"/>
  <c r="DO351"/>
  <c r="BG351"/>
  <c r="AU351"/>
  <c r="EX349"/>
  <c r="CE349"/>
  <c r="EM349"/>
  <c r="CQ349"/>
  <c r="EX347"/>
  <c r="CE347"/>
  <c r="DO347"/>
  <c r="BG347"/>
  <c r="AU347"/>
  <c r="EX345"/>
  <c r="CE345"/>
  <c r="EM345"/>
  <c r="CQ345"/>
  <c r="EX343"/>
  <c r="CE343"/>
  <c r="DO343"/>
  <c r="BG343"/>
  <c r="AU343"/>
  <c r="EL341"/>
  <c r="BS341"/>
  <c r="EY341"/>
  <c r="EM341"/>
  <c r="CQ341"/>
  <c r="DZ339"/>
  <c r="W339"/>
  <c r="DC339"/>
  <c r="EX339"/>
  <c r="CE339"/>
  <c r="BG339"/>
  <c r="AU339"/>
  <c r="EL337"/>
  <c r="BS337"/>
  <c r="EY337"/>
  <c r="EM337"/>
  <c r="CQ337"/>
  <c r="DZ335"/>
  <c r="W335"/>
  <c r="DC335"/>
  <c r="EX335"/>
  <c r="CE335"/>
  <c r="BG335"/>
  <c r="AU335"/>
  <c r="EL333"/>
  <c r="BS333"/>
  <c r="EY333"/>
  <c r="EM333"/>
  <c r="CQ333"/>
  <c r="DZ331"/>
  <c r="W331"/>
  <c r="DC331"/>
  <c r="EX331"/>
  <c r="CE331"/>
  <c r="BG331"/>
  <c r="AU331"/>
  <c r="EL329"/>
  <c r="BS329"/>
  <c r="EY329"/>
  <c r="EM329"/>
  <c r="CQ329"/>
  <c r="DZ327"/>
  <c r="W327"/>
  <c r="DC327"/>
  <c r="EX327"/>
  <c r="CE327"/>
  <c r="BG327"/>
  <c r="AU327"/>
  <c r="EL325"/>
  <c r="BS325"/>
  <c r="EX325"/>
  <c r="CE325"/>
  <c r="EM325"/>
  <c r="CQ325"/>
  <c r="DZ323"/>
  <c r="W323"/>
  <c r="DC323"/>
  <c r="EX323"/>
  <c r="CE323"/>
  <c r="BG323"/>
  <c r="AU323"/>
  <c r="EL321"/>
  <c r="BS321"/>
  <c r="EX321"/>
  <c r="CE321"/>
  <c r="EM321"/>
  <c r="CQ321"/>
  <c r="DZ319"/>
  <c r="W319"/>
  <c r="DC319"/>
  <c r="EX319"/>
  <c r="CE319"/>
  <c r="BG319"/>
  <c r="AU319"/>
  <c r="EL317"/>
  <c r="BS317"/>
  <c r="EX317"/>
  <c r="CE317"/>
  <c r="EM317"/>
  <c r="CQ317"/>
  <c r="EL315"/>
  <c r="BS315"/>
  <c r="EA315"/>
  <c r="AI315"/>
  <c r="EY315"/>
  <c r="EM315"/>
  <c r="CP315"/>
  <c r="CQ315"/>
  <c r="EL313"/>
  <c r="BS313"/>
  <c r="EX313"/>
  <c r="CE313"/>
  <c r="EY313"/>
  <c r="EM313"/>
  <c r="CP313"/>
  <c r="CQ313"/>
  <c r="EL311"/>
  <c r="BS311"/>
  <c r="EA311"/>
  <c r="AI311"/>
  <c r="EY311"/>
  <c r="EM311"/>
  <c r="CP311"/>
  <c r="CQ311"/>
  <c r="EL309"/>
  <c r="BS309"/>
  <c r="EX309"/>
  <c r="CE309"/>
  <c r="EY309"/>
  <c r="EM309"/>
  <c r="CP309"/>
  <c r="CQ309"/>
  <c r="EL307"/>
  <c r="BS307"/>
  <c r="EA307"/>
  <c r="AI307"/>
  <c r="EY307"/>
  <c r="EM307"/>
  <c r="CP307"/>
  <c r="CQ307"/>
  <c r="EL305"/>
  <c r="BS305"/>
  <c r="EX305"/>
  <c r="CE305"/>
  <c r="EY305"/>
  <c r="EM305"/>
  <c r="CP305"/>
  <c r="CQ305"/>
  <c r="EL303"/>
  <c r="BS303"/>
  <c r="EA303"/>
  <c r="AI303"/>
  <c r="EY303"/>
  <c r="EM303"/>
  <c r="CP303"/>
  <c r="CQ303"/>
  <c r="EL301"/>
  <c r="BS301"/>
  <c r="EX301"/>
  <c r="CE301"/>
  <c r="EY301"/>
  <c r="EM301"/>
  <c r="CP301"/>
  <c r="CQ301"/>
  <c r="EL299"/>
  <c r="BS299"/>
  <c r="EA299"/>
  <c r="AI299"/>
  <c r="EY299"/>
  <c r="EM299"/>
  <c r="CP299"/>
  <c r="CQ299"/>
  <c r="EL297"/>
  <c r="BS297"/>
  <c r="EX297"/>
  <c r="CE297"/>
  <c r="EY297"/>
  <c r="EM297"/>
  <c r="CP297"/>
  <c r="CQ297"/>
  <c r="EL295"/>
  <c r="BS295"/>
  <c r="EA295"/>
  <c r="AI295"/>
  <c r="EY295"/>
  <c r="EM295"/>
  <c r="CP295"/>
  <c r="CQ295"/>
  <c r="EL293"/>
  <c r="BS293"/>
  <c r="EX293"/>
  <c r="CE293"/>
  <c r="EY293"/>
  <c r="EM293"/>
  <c r="CP293"/>
  <c r="CQ293"/>
  <c r="EL291"/>
  <c r="BS291"/>
  <c r="EA291"/>
  <c r="AI291"/>
  <c r="EY291"/>
  <c r="EM291"/>
  <c r="CP291"/>
  <c r="CQ291"/>
  <c r="EL289"/>
  <c r="BS289"/>
  <c r="EX289"/>
  <c r="CE289"/>
  <c r="EY289"/>
  <c r="EM289"/>
  <c r="CP289"/>
  <c r="CQ289"/>
  <c r="EL287"/>
  <c r="BS287"/>
  <c r="EA287"/>
  <c r="AI287"/>
  <c r="EY287"/>
  <c r="EM287"/>
  <c r="CP287"/>
  <c r="CQ287"/>
  <c r="EL285"/>
  <c r="BS285"/>
  <c r="EX285"/>
  <c r="CE285"/>
  <c r="EY285"/>
  <c r="EM285"/>
  <c r="CP285"/>
  <c r="CQ285"/>
  <c r="EL283"/>
  <c r="BS283"/>
  <c r="EA283"/>
  <c r="AI283"/>
  <c r="EY283"/>
  <c r="EM283"/>
  <c r="CP283"/>
  <c r="CQ283"/>
  <c r="EL281"/>
  <c r="BS281"/>
  <c r="EX281"/>
  <c r="CE281"/>
  <c r="EY281"/>
  <c r="EM281"/>
  <c r="CP281"/>
  <c r="CQ281"/>
  <c r="EL279"/>
  <c r="BS279"/>
  <c r="EA279"/>
  <c r="AI279"/>
  <c r="EY279"/>
  <c r="EM279"/>
  <c r="CP279"/>
  <c r="CQ279"/>
  <c r="EL277"/>
  <c r="BS277"/>
  <c r="EX277"/>
  <c r="CE277"/>
  <c r="EY277"/>
  <c r="EM277"/>
  <c r="CP277"/>
  <c r="CQ277"/>
  <c r="EL275"/>
  <c r="BS275"/>
  <c r="EA275"/>
  <c r="AI275"/>
  <c r="EY275"/>
  <c r="EM275"/>
  <c r="CP275"/>
  <c r="CQ275"/>
  <c r="EL273"/>
  <c r="BS273"/>
  <c r="EX273"/>
  <c r="CE273"/>
  <c r="EY273"/>
  <c r="EM273"/>
  <c r="CP273"/>
  <c r="CQ273"/>
  <c r="EL271"/>
  <c r="BS271"/>
  <c r="EA271"/>
  <c r="AI271"/>
  <c r="EY271"/>
  <c r="EM271"/>
  <c r="CP271"/>
  <c r="CQ271"/>
  <c r="EL269"/>
  <c r="BS269"/>
  <c r="EX269"/>
  <c r="CE269"/>
  <c r="EY269"/>
  <c r="EM269"/>
  <c r="CP269"/>
  <c r="CQ269"/>
  <c r="EL267"/>
  <c r="BS267"/>
  <c r="EA267"/>
  <c r="AI267"/>
  <c r="EY267"/>
  <c r="EM267"/>
  <c r="CP267"/>
  <c r="CQ267"/>
  <c r="EL265"/>
  <c r="BS265"/>
  <c r="EX265"/>
  <c r="CE265"/>
  <c r="EY265"/>
  <c r="EM265"/>
  <c r="CP265"/>
  <c r="CQ265"/>
  <c r="EL263"/>
  <c r="BS263"/>
  <c r="EA263"/>
  <c r="AI263"/>
  <c r="EY263"/>
  <c r="EM263"/>
  <c r="CP263"/>
  <c r="CQ263"/>
  <c r="EL261"/>
  <c r="BS261"/>
  <c r="EX261"/>
  <c r="CE261"/>
  <c r="EY261"/>
  <c r="EM261"/>
  <c r="CP261"/>
  <c r="CQ261"/>
  <c r="EL259"/>
  <c r="BS259"/>
  <c r="EA259"/>
  <c r="AI259"/>
  <c r="EY259"/>
  <c r="EM259"/>
  <c r="CP259"/>
  <c r="CQ259"/>
  <c r="EL257"/>
  <c r="BS257"/>
  <c r="EX257"/>
  <c r="CE257"/>
  <c r="EY257"/>
  <c r="EM257"/>
  <c r="CP257"/>
  <c r="CQ257"/>
  <c r="EL255"/>
  <c r="BS255"/>
  <c r="EA255"/>
  <c r="AI255"/>
  <c r="EY255"/>
  <c r="EM255"/>
  <c r="CP255"/>
  <c r="CQ255"/>
  <c r="EL253"/>
  <c r="BS253"/>
  <c r="EX253"/>
  <c r="CE253"/>
  <c r="EY253"/>
  <c r="EM253"/>
  <c r="CP253"/>
  <c r="CQ253"/>
  <c r="EL251"/>
  <c r="BS251"/>
  <c r="EA251"/>
  <c r="AI251"/>
  <c r="EY251"/>
  <c r="EM251"/>
  <c r="CP251"/>
  <c r="CQ251"/>
  <c r="EL249"/>
  <c r="BS249"/>
  <c r="EX249"/>
  <c r="CE249"/>
  <c r="EY249"/>
  <c r="EM249"/>
  <c r="CP249"/>
  <c r="CQ249"/>
  <c r="EL247"/>
  <c r="BS247"/>
  <c r="EA247"/>
  <c r="AI247"/>
  <c r="EY247"/>
  <c r="EM247"/>
  <c r="CP247"/>
  <c r="CQ247"/>
  <c r="EL245"/>
  <c r="BS245"/>
  <c r="EX245"/>
  <c r="CE245"/>
  <c r="EY245"/>
  <c r="EM245"/>
  <c r="CP245"/>
  <c r="CQ245"/>
  <c r="EL243"/>
  <c r="BS243"/>
  <c r="EA243"/>
  <c r="AI243"/>
  <c r="EY243"/>
  <c r="EM243"/>
  <c r="CP243"/>
  <c r="CQ243"/>
  <c r="EL241"/>
  <c r="BS241"/>
  <c r="EX241"/>
  <c r="CE241"/>
  <c r="EY241"/>
  <c r="EM241"/>
  <c r="CP241"/>
  <c r="CQ241"/>
  <c r="EL239"/>
  <c r="BS239"/>
  <c r="EA239"/>
  <c r="AI239"/>
  <c r="EY239"/>
  <c r="EM239"/>
  <c r="CP239"/>
  <c r="CQ239"/>
  <c r="EL237"/>
  <c r="BS237"/>
  <c r="EX237"/>
  <c r="CE237"/>
  <c r="EY237"/>
  <c r="EM237"/>
  <c r="CP237"/>
  <c r="CQ237"/>
  <c r="EL235"/>
  <c r="BS235"/>
  <c r="EA235"/>
  <c r="AI235"/>
  <c r="EY235"/>
  <c r="EM235"/>
  <c r="CP235"/>
  <c r="CQ235"/>
  <c r="EL233"/>
  <c r="BS233"/>
  <c r="EX233"/>
  <c r="CE233"/>
  <c r="EY233"/>
  <c r="EM233"/>
  <c r="CP233"/>
  <c r="CQ233"/>
  <c r="EL231"/>
  <c r="BS231"/>
  <c r="EA231"/>
  <c r="AI231"/>
  <c r="EY231"/>
  <c r="EM231"/>
  <c r="CP231"/>
  <c r="CQ231"/>
  <c r="EL229"/>
  <c r="BS229"/>
  <c r="EX229"/>
  <c r="CE229"/>
  <c r="EY229"/>
  <c r="EM229"/>
  <c r="CP229"/>
  <c r="CQ229"/>
  <c r="EL227"/>
  <c r="BS227"/>
  <c r="EA227"/>
  <c r="AI227"/>
  <c r="EY227"/>
  <c r="EM227"/>
  <c r="CP227"/>
  <c r="CQ227"/>
  <c r="EL225"/>
  <c r="BS225"/>
  <c r="EX225"/>
  <c r="CE225"/>
  <c r="EY225"/>
  <c r="EM225"/>
  <c r="CP225"/>
  <c r="CQ225"/>
  <c r="EL223"/>
  <c r="BS223"/>
  <c r="EA223"/>
  <c r="AI223"/>
  <c r="EY223"/>
  <c r="EM223"/>
  <c r="CP223"/>
  <c r="CQ223"/>
  <c r="EL221"/>
  <c r="BS221"/>
  <c r="EX221"/>
  <c r="CE221"/>
  <c r="EY221"/>
  <c r="EM221"/>
  <c r="CP221"/>
  <c r="CQ221"/>
  <c r="EL219"/>
  <c r="BS219"/>
  <c r="EA219"/>
  <c r="AI219"/>
  <c r="EY219"/>
  <c r="EM219"/>
  <c r="CP219"/>
  <c r="CQ219"/>
  <c r="EL217"/>
  <c r="BS217"/>
  <c r="EX217"/>
  <c r="CE217"/>
  <c r="EY217"/>
  <c r="EM217"/>
  <c r="CP217"/>
  <c r="CQ217"/>
  <c r="EL215"/>
  <c r="BS215"/>
  <c r="EA215"/>
  <c r="AI215"/>
  <c r="EY215"/>
  <c r="EM215"/>
  <c r="CP215"/>
  <c r="CQ215"/>
  <c r="EL213"/>
  <c r="BS213"/>
  <c r="EX213"/>
  <c r="CE213"/>
  <c r="EY213"/>
  <c r="EM213"/>
  <c r="CP213"/>
  <c r="CQ213"/>
  <c r="EL211"/>
  <c r="BS211"/>
  <c r="EA211"/>
  <c r="AI211"/>
  <c r="EY211"/>
  <c r="EM211"/>
  <c r="CP211"/>
  <c r="CQ211"/>
  <c r="EL209"/>
  <c r="BS209"/>
  <c r="EX209"/>
  <c r="CE209"/>
  <c r="EY209"/>
  <c r="EM209"/>
  <c r="CP209"/>
  <c r="CQ209"/>
  <c r="EL207"/>
  <c r="BS207"/>
  <c r="EA207"/>
  <c r="AI207"/>
  <c r="EY207"/>
  <c r="EM207"/>
  <c r="CP207"/>
  <c r="CQ207"/>
  <c r="EL205"/>
  <c r="BS205"/>
  <c r="EX205"/>
  <c r="CE205"/>
  <c r="EY205"/>
  <c r="EM205"/>
  <c r="CP205"/>
  <c r="CQ205"/>
  <c r="EL203"/>
  <c r="BS203"/>
  <c r="EA203"/>
  <c r="AI203"/>
  <c r="EY203"/>
  <c r="EM203"/>
  <c r="CP203"/>
  <c r="CQ203"/>
  <c r="EL201"/>
  <c r="BS201"/>
  <c r="EX201"/>
  <c r="CE201"/>
  <c r="EY201"/>
  <c r="EM201"/>
  <c r="CP201"/>
  <c r="CQ201"/>
  <c r="EL199"/>
  <c r="BS199"/>
  <c r="EA199"/>
  <c r="AI199"/>
  <c r="EY199"/>
  <c r="EM199"/>
  <c r="CP199"/>
  <c r="CQ199"/>
  <c r="EL197"/>
  <c r="BS197"/>
  <c r="EX197"/>
  <c r="CE197"/>
  <c r="EY197"/>
  <c r="EM197"/>
  <c r="CP197"/>
  <c r="CQ197"/>
  <c r="EL195"/>
  <c r="BS195"/>
  <c r="EA195"/>
  <c r="AI195"/>
  <c r="EY195"/>
  <c r="EM195"/>
  <c r="CP195"/>
  <c r="CQ195"/>
  <c r="EL193"/>
  <c r="BS193"/>
  <c r="EX193"/>
  <c r="CE193"/>
  <c r="EY193"/>
  <c r="EM193"/>
  <c r="CP193"/>
  <c r="CQ193"/>
  <c r="EL191"/>
  <c r="BS191"/>
  <c r="EA191"/>
  <c r="AI191"/>
  <c r="EY191"/>
  <c r="EM191"/>
  <c r="CP191"/>
  <c r="CQ191"/>
  <c r="EL189"/>
  <c r="BS189"/>
  <c r="EX189"/>
  <c r="CE189"/>
  <c r="EY189"/>
  <c r="EM189"/>
  <c r="CP189"/>
  <c r="CQ189"/>
  <c r="EL187"/>
  <c r="BS187"/>
  <c r="EA187"/>
  <c r="AI187"/>
  <c r="EY187"/>
  <c r="EM187"/>
  <c r="CP187"/>
  <c r="CQ187"/>
  <c r="EL185"/>
  <c r="BS185"/>
  <c r="EX185"/>
  <c r="CE185"/>
  <c r="EY185"/>
  <c r="EM185"/>
  <c r="CP185"/>
  <c r="CQ185"/>
  <c r="EL183"/>
  <c r="BS183"/>
  <c r="EA183"/>
  <c r="AI183"/>
  <c r="EY183"/>
  <c r="EM183"/>
  <c r="CP183"/>
  <c r="CQ183"/>
  <c r="EL181"/>
  <c r="BS181"/>
  <c r="EX181"/>
  <c r="CE181"/>
  <c r="EY181"/>
  <c r="EM181"/>
  <c r="CP181"/>
  <c r="CQ181"/>
  <c r="EL179"/>
  <c r="BS179"/>
  <c r="EA179"/>
  <c r="AI179"/>
  <c r="EY179"/>
  <c r="EM179"/>
  <c r="CP179"/>
  <c r="CQ179"/>
  <c r="EL177"/>
  <c r="BS177"/>
  <c r="EX177"/>
  <c r="CE177"/>
  <c r="EY177"/>
  <c r="EM177"/>
  <c r="CP177"/>
  <c r="CQ177"/>
  <c r="EL175"/>
  <c r="BS175"/>
  <c r="EA175"/>
  <c r="AI175"/>
  <c r="EY175"/>
  <c r="EM175"/>
  <c r="CP175"/>
  <c r="CQ175"/>
  <c r="EL173"/>
  <c r="BS173"/>
  <c r="EX173"/>
  <c r="CE173"/>
  <c r="EY173"/>
  <c r="EM173"/>
  <c r="CP173"/>
  <c r="CQ173"/>
  <c r="EL171"/>
  <c r="BS171"/>
  <c r="EA171"/>
  <c r="AI171"/>
  <c r="EY171"/>
  <c r="EM171"/>
  <c r="CP171"/>
  <c r="CQ171"/>
  <c r="EL169"/>
  <c r="BS169"/>
  <c r="EX169"/>
  <c r="CE169"/>
  <c r="EY169"/>
  <c r="EM169"/>
  <c r="CP169"/>
  <c r="CQ169"/>
  <c r="EL167"/>
  <c r="BS167"/>
  <c r="EA167"/>
  <c r="AI167"/>
  <c r="EY167"/>
  <c r="EM167"/>
  <c r="CP167"/>
  <c r="CQ167"/>
  <c r="EL165"/>
  <c r="BS165"/>
  <c r="EX165"/>
  <c r="CE165"/>
  <c r="EY165"/>
  <c r="EM165"/>
  <c r="CP165"/>
  <c r="CQ165"/>
  <c r="EL163"/>
  <c r="BS163"/>
  <c r="EA163"/>
  <c r="AI163"/>
  <c r="EY163"/>
  <c r="EM163"/>
  <c r="CP163"/>
  <c r="CQ163"/>
  <c r="EL161"/>
  <c r="BS161"/>
  <c r="EX161"/>
  <c r="CE161"/>
  <c r="EY161"/>
  <c r="EM161"/>
  <c r="CP161"/>
  <c r="CQ161"/>
  <c r="EL159"/>
  <c r="BS159"/>
  <c r="EX159"/>
  <c r="CE159"/>
  <c r="EY159"/>
  <c r="EM159"/>
  <c r="CP159"/>
  <c r="CQ159"/>
  <c r="EL157"/>
  <c r="BS157"/>
  <c r="EX157"/>
  <c r="CE157"/>
  <c r="EY157"/>
  <c r="EM157"/>
  <c r="CP157"/>
  <c r="CQ157"/>
  <c r="EL155"/>
  <c r="BS155"/>
  <c r="EX155"/>
  <c r="CE155"/>
  <c r="EY155"/>
  <c r="EM155"/>
  <c r="CP155"/>
  <c r="CQ155"/>
  <c r="EL153"/>
  <c r="BS153"/>
  <c r="EX153"/>
  <c r="CE153"/>
  <c r="EY153"/>
  <c r="EM153"/>
  <c r="CP153"/>
  <c r="CQ153"/>
  <c r="EL151"/>
  <c r="BS151"/>
  <c r="EX151"/>
  <c r="CE151"/>
  <c r="EY151"/>
  <c r="EM151"/>
  <c r="CP151"/>
  <c r="CQ151"/>
  <c r="EL149"/>
  <c r="BS149"/>
  <c r="EX149"/>
  <c r="CE149"/>
  <c r="EY149"/>
  <c r="EM149"/>
  <c r="CP149"/>
  <c r="CQ149"/>
  <c r="EL147"/>
  <c r="BS147"/>
  <c r="EX147"/>
  <c r="CE147"/>
  <c r="EY147"/>
  <c r="EM147"/>
  <c r="CP147"/>
  <c r="CQ147"/>
  <c r="EL145"/>
  <c r="BS145"/>
  <c r="EX145"/>
  <c r="CE145"/>
  <c r="EY145"/>
  <c r="EM145"/>
  <c r="CP145"/>
  <c r="CQ145"/>
  <c r="EL143"/>
  <c r="BS143"/>
  <c r="EX143"/>
  <c r="CE143"/>
  <c r="EY143"/>
  <c r="EM143"/>
  <c r="CP143"/>
  <c r="CQ143"/>
  <c r="EL141"/>
  <c r="BS141"/>
  <c r="EX141"/>
  <c r="CE141"/>
  <c r="EY141"/>
  <c r="EM141"/>
  <c r="CP141"/>
  <c r="CQ141"/>
  <c r="EL139"/>
  <c r="BS139"/>
  <c r="EX139"/>
  <c r="CE139"/>
  <c r="EY139"/>
  <c r="EM139"/>
  <c r="CP139"/>
  <c r="CQ139"/>
  <c r="EL137"/>
  <c r="BS137"/>
  <c r="EX137"/>
  <c r="CE137"/>
  <c r="EY137"/>
  <c r="EM137"/>
  <c r="CP137"/>
  <c r="CQ137"/>
  <c r="EL135"/>
  <c r="BS135"/>
  <c r="EX135"/>
  <c r="CE135"/>
  <c r="EY135"/>
  <c r="EM135"/>
  <c r="CP135"/>
  <c r="CQ135"/>
  <c r="EL133"/>
  <c r="BS133"/>
  <c r="EX133"/>
  <c r="CE133"/>
  <c r="EY133"/>
  <c r="EM133"/>
  <c r="CP133"/>
  <c r="CQ133"/>
  <c r="EL131"/>
  <c r="BS131"/>
  <c r="EX131"/>
  <c r="CE131"/>
  <c r="EY131"/>
  <c r="EM131"/>
  <c r="CP131"/>
  <c r="CQ131"/>
  <c r="EL129"/>
  <c r="BS129"/>
  <c r="EX129"/>
  <c r="CE129"/>
  <c r="EY129"/>
  <c r="EM129"/>
  <c r="CP129"/>
  <c r="CQ129"/>
  <c r="EL127"/>
  <c r="BS127"/>
  <c r="EX127"/>
  <c r="CE127"/>
  <c r="EY127"/>
  <c r="EM127"/>
  <c r="CP127"/>
  <c r="CQ127"/>
  <c r="EL125"/>
  <c r="BS125"/>
  <c r="EX125"/>
  <c r="CE125"/>
  <c r="EY125"/>
  <c r="EM125"/>
  <c r="CP125"/>
  <c r="CQ125"/>
  <c r="EL123"/>
  <c r="BS123"/>
  <c r="EX123"/>
  <c r="CE123"/>
  <c r="EY123"/>
  <c r="EM123"/>
  <c r="CP123"/>
  <c r="CQ123"/>
  <c r="EL121"/>
  <c r="BS121"/>
  <c r="EX121"/>
  <c r="CE121"/>
  <c r="EY121"/>
  <c r="EM121"/>
  <c r="CP121"/>
  <c r="CQ121"/>
  <c r="EL119"/>
  <c r="BS119"/>
  <c r="EX119"/>
  <c r="CE119"/>
  <c r="EY119"/>
  <c r="EM119"/>
  <c r="CP119"/>
  <c r="CQ119"/>
  <c r="EL117"/>
  <c r="BS117"/>
  <c r="EX117"/>
  <c r="CE117"/>
  <c r="EY117"/>
  <c r="EM117"/>
  <c r="CP117"/>
  <c r="CQ117"/>
  <c r="EL115"/>
  <c r="BS115"/>
  <c r="EX115"/>
  <c r="CE115"/>
  <c r="EY115"/>
  <c r="EM115"/>
  <c r="CP115"/>
  <c r="CQ115"/>
  <c r="EL113"/>
  <c r="BS113"/>
  <c r="EX113"/>
  <c r="CE113"/>
  <c r="EY113"/>
  <c r="EM113"/>
  <c r="CP113"/>
  <c r="CQ113"/>
  <c r="EL111"/>
  <c r="BS111"/>
  <c r="EX111"/>
  <c r="CE111"/>
  <c r="EY111"/>
  <c r="EM111"/>
  <c r="CP111"/>
  <c r="CQ111"/>
  <c r="EL109"/>
  <c r="BS109"/>
  <c r="EX109"/>
  <c r="CE109"/>
  <c r="EY109"/>
  <c r="EM109"/>
  <c r="CP109"/>
  <c r="CQ109"/>
  <c r="EL107"/>
  <c r="BS107"/>
  <c r="EX107"/>
  <c r="CE107"/>
  <c r="EY107"/>
  <c r="EM107"/>
  <c r="CP107"/>
  <c r="CQ107"/>
  <c r="EL105"/>
  <c r="BS105"/>
  <c r="EX105"/>
  <c r="CE105"/>
  <c r="EY105"/>
  <c r="EM105"/>
  <c r="CP105"/>
  <c r="CQ105"/>
  <c r="EL103"/>
  <c r="BS103"/>
  <c r="EX103"/>
  <c r="CE103"/>
  <c r="EY103"/>
  <c r="EM103"/>
  <c r="CP103"/>
  <c r="CQ103"/>
  <c r="EL101"/>
  <c r="BS101"/>
  <c r="EX101"/>
  <c r="CE101"/>
  <c r="EY101"/>
  <c r="EM101"/>
  <c r="CP101"/>
  <c r="CQ101"/>
  <c r="EL99"/>
  <c r="BS99"/>
  <c r="EX99"/>
  <c r="CE99"/>
  <c r="EY99"/>
  <c r="EM99"/>
  <c r="CP99"/>
  <c r="CQ99"/>
  <c r="EL97"/>
  <c r="BS97"/>
  <c r="EX97"/>
  <c r="CE97"/>
  <c r="EY97"/>
  <c r="EM97"/>
  <c r="CP97"/>
  <c r="CQ97"/>
  <c r="EL95"/>
  <c r="BS95"/>
  <c r="EX95"/>
  <c r="CE95"/>
  <c r="EY95"/>
  <c r="EM95"/>
  <c r="CP95"/>
  <c r="CQ95"/>
  <c r="EL93"/>
  <c r="BS93"/>
  <c r="EX93"/>
  <c r="CE93"/>
  <c r="EY93"/>
  <c r="EM93"/>
  <c r="CP93"/>
  <c r="CQ93"/>
  <c r="EL91"/>
  <c r="BS91"/>
  <c r="EX91"/>
  <c r="CE91"/>
  <c r="EY91"/>
  <c r="EM91"/>
  <c r="CP91"/>
  <c r="CQ91"/>
  <c r="EL89"/>
  <c r="BS89"/>
  <c r="EX89"/>
  <c r="CE89"/>
  <c r="EY89"/>
  <c r="EM89"/>
  <c r="CP89"/>
  <c r="CQ89"/>
  <c r="EL87"/>
  <c r="BS87"/>
  <c r="EX87"/>
  <c r="CE87"/>
  <c r="EY87"/>
  <c r="EM87"/>
  <c r="CP87"/>
  <c r="CQ87"/>
  <c r="EL85"/>
  <c r="BS85"/>
  <c r="EX85"/>
  <c r="CE85"/>
  <c r="EY85"/>
  <c r="EM85"/>
  <c r="CP85"/>
  <c r="CQ85"/>
  <c r="EL83"/>
  <c r="BS83"/>
  <c r="EX83"/>
  <c r="CE83"/>
  <c r="EY83"/>
  <c r="EM83"/>
  <c r="CP83"/>
  <c r="CQ83"/>
  <c r="EL81"/>
  <c r="BS81"/>
  <c r="EX81"/>
  <c r="CE81"/>
  <c r="EY81"/>
  <c r="EM81"/>
  <c r="CP81"/>
  <c r="CQ81"/>
  <c r="EL79"/>
  <c r="BS79"/>
  <c r="EX79"/>
  <c r="CE79"/>
  <c r="EY79"/>
  <c r="EM79"/>
  <c r="CP79"/>
  <c r="CQ79"/>
  <c r="EL77"/>
  <c r="BS77"/>
  <c r="EX77"/>
  <c r="CE77"/>
  <c r="EY77"/>
  <c r="EM77"/>
  <c r="CP77"/>
  <c r="CQ77"/>
  <c r="EL75"/>
  <c r="BS75"/>
  <c r="EX75"/>
  <c r="CE75"/>
  <c r="EY75"/>
  <c r="EM75"/>
  <c r="CP75"/>
  <c r="CQ75"/>
  <c r="EL73"/>
  <c r="BS73"/>
  <c r="EX73"/>
  <c r="CE73"/>
  <c r="EY73"/>
  <c r="EM73"/>
  <c r="CP73"/>
  <c r="CQ73"/>
  <c r="EL71"/>
  <c r="BS71"/>
  <c r="EY71"/>
  <c r="CQ71"/>
  <c r="EL69"/>
  <c r="BS69"/>
  <c r="EY69"/>
  <c r="EM69"/>
  <c r="CQ69"/>
  <c r="EL67"/>
  <c r="BS67"/>
  <c r="EY67"/>
  <c r="CQ67"/>
  <c r="EL65"/>
  <c r="BS65"/>
  <c r="EY65"/>
  <c r="EM65"/>
  <c r="CP65"/>
  <c r="CQ65"/>
  <c r="EL63"/>
  <c r="BS63"/>
  <c r="EY63"/>
  <c r="CQ63"/>
  <c r="EL61"/>
  <c r="BS61"/>
  <c r="EY61"/>
  <c r="EM61"/>
  <c r="CQ61"/>
  <c r="EL59"/>
  <c r="BS59"/>
  <c r="EY59"/>
  <c r="CQ59"/>
  <c r="EL57"/>
  <c r="BS57"/>
  <c r="EY57"/>
  <c r="EM57"/>
  <c r="CQ57"/>
  <c r="EL55"/>
  <c r="BS55"/>
  <c r="EY55"/>
  <c r="CP55"/>
  <c r="CQ55"/>
  <c r="EL53"/>
  <c r="BS53"/>
  <c r="EX53"/>
  <c r="CE53"/>
  <c r="EY53"/>
  <c r="EM53"/>
  <c r="CP53"/>
  <c r="CQ53"/>
  <c r="EL51"/>
  <c r="BS51"/>
  <c r="EY51"/>
  <c r="CQ51"/>
  <c r="EL49"/>
  <c r="BS49"/>
  <c r="EY49"/>
  <c r="EM49"/>
  <c r="CQ49"/>
  <c r="EL47"/>
  <c r="BS47"/>
  <c r="EY47"/>
  <c r="CQ47"/>
  <c r="EL45"/>
  <c r="BS45"/>
  <c r="EY45"/>
  <c r="EM45"/>
  <c r="CQ45"/>
  <c r="EL43"/>
  <c r="BS43"/>
  <c r="EY43"/>
  <c r="CQ43"/>
  <c r="EL41"/>
  <c r="BS41"/>
  <c r="EY41"/>
  <c r="EM41"/>
  <c r="CQ41"/>
  <c r="EL39"/>
  <c r="BS39"/>
  <c r="EY39"/>
  <c r="CQ39"/>
  <c r="EL37"/>
  <c r="BS37"/>
  <c r="EY37"/>
  <c r="EM37"/>
  <c r="CQ37"/>
  <c r="EL35"/>
  <c r="BS35"/>
  <c r="EY35"/>
  <c r="CQ35"/>
  <c r="BF35"/>
  <c r="EL33"/>
  <c r="BS33"/>
  <c r="EX33"/>
  <c r="CE33"/>
  <c r="EY33"/>
  <c r="EM33"/>
  <c r="CQ33"/>
  <c r="BF33"/>
  <c r="EL31"/>
  <c r="BS31"/>
  <c r="EY31"/>
  <c r="CQ31"/>
  <c r="BF31"/>
  <c r="EL29"/>
  <c r="BS29"/>
  <c r="EX29"/>
  <c r="CE29"/>
  <c r="EY29"/>
  <c r="EM29"/>
  <c r="CQ29"/>
  <c r="BF29"/>
  <c r="EL27"/>
  <c r="BS27"/>
  <c r="EY27"/>
  <c r="CQ27"/>
  <c r="BF27"/>
  <c r="EL25"/>
  <c r="BS25"/>
  <c r="EY25"/>
  <c r="EM25"/>
  <c r="CQ25"/>
  <c r="BF25"/>
  <c r="EL23"/>
  <c r="BS23"/>
  <c r="EY23"/>
  <c r="CQ23"/>
  <c r="BF23"/>
  <c r="EL21"/>
  <c r="BS21"/>
  <c r="EY21"/>
  <c r="EM21"/>
  <c r="CQ21"/>
  <c r="BF21"/>
  <c r="EL19"/>
  <c r="BS19"/>
  <c r="EY19"/>
  <c r="CQ19"/>
  <c r="EL17"/>
  <c r="BS17"/>
  <c r="EY17"/>
  <c r="EM17"/>
  <c r="CP17"/>
  <c r="CQ17"/>
  <c r="EL15"/>
  <c r="BS15"/>
  <c r="EX15"/>
  <c r="CE15"/>
  <c r="EY15"/>
  <c r="EM15"/>
  <c r="CP15"/>
  <c r="CQ15"/>
  <c r="EL13"/>
  <c r="BS13"/>
  <c r="EY13"/>
  <c r="EM13"/>
  <c r="CQ13"/>
  <c r="EL11"/>
  <c r="BS11"/>
  <c r="EY11"/>
  <c r="CQ11"/>
  <c r="EL9"/>
  <c r="BS9"/>
  <c r="EY9"/>
  <c r="EM9"/>
  <c r="CP9"/>
  <c r="CQ9"/>
  <c r="EL7"/>
  <c r="BS7"/>
  <c r="EY7"/>
  <c r="CQ7"/>
  <c r="DZ499"/>
  <c r="W499"/>
  <c r="DC499"/>
  <c r="AI499"/>
  <c r="EY499"/>
  <c r="EM499"/>
  <c r="CP499"/>
  <c r="CQ499"/>
  <c r="DZ497"/>
  <c r="W497"/>
  <c r="DC497"/>
  <c r="EX497"/>
  <c r="CE497"/>
  <c r="EY497"/>
  <c r="EM497"/>
  <c r="CP497"/>
  <c r="CQ497"/>
  <c r="DZ495"/>
  <c r="W495"/>
  <c r="DC495"/>
  <c r="AI495"/>
  <c r="EY495"/>
  <c r="EM495"/>
  <c r="CP495"/>
  <c r="CQ495"/>
  <c r="DZ493"/>
  <c r="W493"/>
  <c r="DC493"/>
  <c r="EX493"/>
  <c r="CE493"/>
  <c r="EY493"/>
  <c r="EM493"/>
  <c r="CP493"/>
  <c r="CQ493"/>
  <c r="DZ491"/>
  <c r="W491"/>
  <c r="DC491"/>
  <c r="AI491"/>
  <c r="EY491"/>
  <c r="EM491"/>
  <c r="CP491"/>
  <c r="CQ491"/>
  <c r="DZ489"/>
  <c r="W489"/>
  <c r="CE500"/>
  <c r="CE496"/>
  <c r="CE492"/>
  <c r="CE488"/>
  <c r="CE484"/>
  <c r="CE480"/>
  <c r="CE476"/>
  <c r="CE472"/>
  <c r="CE468"/>
  <c r="CE464"/>
  <c r="CE460"/>
  <c r="CE456"/>
  <c r="CE452"/>
  <c r="CE448"/>
  <c r="CE444"/>
  <c r="CE440"/>
  <c r="CE436"/>
  <c r="CE432"/>
  <c r="CE428"/>
  <c r="CE424"/>
  <c r="CE420"/>
  <c r="CE416"/>
  <c r="CE412"/>
  <c r="CE408"/>
  <c r="CE404"/>
  <c r="CE400"/>
  <c r="CE396"/>
  <c r="CE392"/>
  <c r="CE388"/>
  <c r="CE384"/>
  <c r="CE380"/>
  <c r="CE376"/>
  <c r="CE372"/>
  <c r="CE368"/>
  <c r="CE364"/>
  <c r="CE360"/>
  <c r="CE356"/>
  <c r="CE352"/>
  <c r="CE348"/>
  <c r="CE344"/>
  <c r="CE340"/>
  <c r="CE336"/>
  <c r="CE332"/>
  <c r="CE328"/>
  <c r="CE324"/>
  <c r="CE320"/>
  <c r="CE316"/>
  <c r="CE312"/>
  <c r="CE308"/>
  <c r="CE304"/>
  <c r="CE300"/>
  <c r="CE296"/>
  <c r="CE292"/>
  <c r="CE288"/>
  <c r="CE284"/>
  <c r="CE280"/>
  <c r="CE276"/>
  <c r="CE272"/>
  <c r="CE268"/>
  <c r="CE264"/>
  <c r="CE260"/>
  <c r="CE256"/>
  <c r="CE252"/>
  <c r="CE248"/>
  <c r="CE244"/>
  <c r="CE240"/>
  <c r="CE236"/>
  <c r="CE232"/>
  <c r="CE228"/>
  <c r="CE224"/>
  <c r="CE220"/>
  <c r="CE216"/>
  <c r="CE212"/>
  <c r="CE208"/>
  <c r="CE204"/>
  <c r="CE200"/>
  <c r="CE196"/>
  <c r="CE192"/>
  <c r="CE188"/>
  <c r="CE184"/>
  <c r="CE180"/>
  <c r="CE176"/>
  <c r="CE172"/>
  <c r="CE168"/>
  <c r="CE164"/>
  <c r="CE160"/>
  <c r="CE156"/>
  <c r="CE152"/>
  <c r="CE148"/>
  <c r="CE144"/>
  <c r="CE140"/>
  <c r="CE136"/>
  <c r="CE132"/>
  <c r="CE128"/>
  <c r="CE124"/>
  <c r="CE120"/>
  <c r="CE116"/>
  <c r="CE112"/>
  <c r="CE108"/>
  <c r="CE104"/>
  <c r="CE100"/>
  <c r="CE96"/>
  <c r="CE92"/>
  <c r="CE88"/>
  <c r="CE84"/>
  <c r="CE80"/>
  <c r="CE76"/>
  <c r="CE72"/>
  <c r="CE68"/>
  <c r="CE64"/>
  <c r="CE60"/>
  <c r="CE56"/>
  <c r="CE52"/>
  <c r="CE48"/>
  <c r="CE44"/>
  <c r="CE40"/>
  <c r="CE36"/>
  <c r="CE32"/>
  <c r="CE28"/>
  <c r="CE24"/>
  <c r="CE20"/>
  <c r="CE16"/>
  <c r="CE12"/>
  <c r="CE8"/>
  <c r="CE5"/>
  <c r="CQ4"/>
  <c r="C497"/>
  <c r="C493"/>
  <c r="DZ315"/>
  <c r="DZ311"/>
  <c r="DZ307"/>
  <c r="DZ303"/>
  <c r="DZ299"/>
  <c r="DZ295"/>
  <c r="V499"/>
  <c r="BR499"/>
  <c r="CD499"/>
  <c r="V495"/>
  <c r="BR495"/>
  <c r="CD495"/>
  <c r="V491"/>
  <c r="BR491"/>
  <c r="CD491"/>
  <c r="V487"/>
  <c r="BR487"/>
  <c r="CD487"/>
  <c r="V483"/>
  <c r="BR483"/>
  <c r="CD483"/>
  <c r="V479"/>
  <c r="BR479"/>
  <c r="CD479"/>
  <c r="V475"/>
  <c r="BR475"/>
  <c r="CD475"/>
  <c r="V471"/>
  <c r="BR471"/>
  <c r="CD471"/>
  <c r="DN471"/>
  <c r="AH467"/>
  <c r="AT467"/>
  <c r="DB467"/>
  <c r="V463"/>
  <c r="BR463"/>
  <c r="CD463"/>
  <c r="DN463"/>
  <c r="AH459"/>
  <c r="AT459"/>
  <c r="DB459"/>
  <c r="V455"/>
  <c r="BR455"/>
  <c r="CD455"/>
  <c r="DN455"/>
  <c r="AH451"/>
  <c r="AT451"/>
  <c r="DB451"/>
  <c r="V447"/>
  <c r="BR447"/>
  <c r="CD447"/>
  <c r="DN447"/>
  <c r="AH443"/>
  <c r="AT443"/>
  <c r="DB443"/>
  <c r="V439"/>
  <c r="BR439"/>
  <c r="CD439"/>
  <c r="DN439"/>
  <c r="AH435"/>
  <c r="AT435"/>
  <c r="DB435"/>
  <c r="V431"/>
  <c r="BR431"/>
  <c r="CD431"/>
  <c r="DN431"/>
  <c r="AH427"/>
  <c r="AT427"/>
  <c r="DB427"/>
  <c r="V423"/>
  <c r="BR423"/>
  <c r="CD423"/>
  <c r="DN423"/>
  <c r="AH419"/>
  <c r="AT419"/>
  <c r="DB419"/>
  <c r="V415"/>
  <c r="BR415"/>
  <c r="CD415"/>
  <c r="DN415"/>
  <c r="AH411"/>
  <c r="AT411"/>
  <c r="DB411"/>
  <c r="V407"/>
  <c r="BR407"/>
  <c r="CD407"/>
  <c r="DN407"/>
  <c r="AH403"/>
  <c r="AT403"/>
  <c r="DB403"/>
  <c r="V399"/>
  <c r="DC489"/>
  <c r="EX489"/>
  <c r="CE489"/>
  <c r="EY489"/>
  <c r="EM489"/>
  <c r="CP489"/>
  <c r="C489" s="1"/>
  <c r="CQ489"/>
  <c r="DZ487"/>
  <c r="W487"/>
  <c r="DC487"/>
  <c r="AI487"/>
  <c r="EY487"/>
  <c r="EM487"/>
  <c r="CP487"/>
  <c r="CQ487"/>
  <c r="DZ485"/>
  <c r="W485"/>
  <c r="DC485"/>
  <c r="EX485"/>
  <c r="CE485"/>
  <c r="EY485"/>
  <c r="EM485"/>
  <c r="CP485"/>
  <c r="C485" s="1"/>
  <c r="CQ485"/>
  <c r="DZ483"/>
  <c r="W483"/>
  <c r="DC483"/>
  <c r="AI483"/>
  <c r="EY483"/>
  <c r="EM483"/>
  <c r="CP483"/>
  <c r="CQ483"/>
  <c r="DZ481"/>
  <c r="W481"/>
  <c r="DC481"/>
  <c r="EX481"/>
  <c r="CE481"/>
  <c r="EY481"/>
  <c r="EM481"/>
  <c r="CP481"/>
  <c r="C481" s="1"/>
  <c r="CQ481"/>
  <c r="DZ479"/>
  <c r="W479"/>
  <c r="DC479"/>
  <c r="AI479"/>
  <c r="EY479"/>
  <c r="EM479"/>
  <c r="CP479"/>
  <c r="CQ479"/>
  <c r="DZ477"/>
  <c r="W477"/>
  <c r="DC477"/>
  <c r="EX477"/>
  <c r="CE477"/>
  <c r="EY477"/>
  <c r="EM477"/>
  <c r="CP477"/>
  <c r="C477" s="1"/>
  <c r="CQ477"/>
  <c r="DZ475"/>
  <c r="W475"/>
  <c r="DC475"/>
  <c r="AI475"/>
  <c r="EY475"/>
  <c r="EM475"/>
  <c r="CP475"/>
  <c r="CQ475"/>
  <c r="AI473"/>
  <c r="EA473"/>
  <c r="DO473"/>
  <c r="BG473"/>
  <c r="AU473"/>
  <c r="EA471"/>
  <c r="AI471"/>
  <c r="EM471"/>
  <c r="CQ471"/>
  <c r="AI469"/>
  <c r="EA469"/>
  <c r="DO469"/>
  <c r="BG469"/>
  <c r="AU469"/>
  <c r="EA467"/>
  <c r="AI467"/>
  <c r="EM467"/>
  <c r="CQ467"/>
  <c r="AI465"/>
  <c r="EA465"/>
  <c r="DO465"/>
  <c r="BG465"/>
  <c r="AU465"/>
  <c r="EA463"/>
  <c r="AI463"/>
  <c r="EM463"/>
  <c r="CQ463"/>
  <c r="AI461"/>
  <c r="EA461"/>
  <c r="DO461"/>
  <c r="BG461"/>
  <c r="AU461"/>
  <c r="EA459"/>
  <c r="AI459"/>
  <c r="EM459"/>
  <c r="CQ459"/>
  <c r="AI457"/>
  <c r="EA457"/>
  <c r="DO457"/>
  <c r="BG457"/>
  <c r="AU457"/>
  <c r="EA455"/>
  <c r="AI455"/>
  <c r="EM455"/>
  <c r="CQ455"/>
  <c r="AI453"/>
  <c r="EA453"/>
  <c r="DO453"/>
  <c r="BG453"/>
  <c r="AU453"/>
  <c r="EA451"/>
  <c r="AI451"/>
  <c r="EM451"/>
  <c r="CQ451"/>
  <c r="AI449"/>
  <c r="EA449"/>
  <c r="DO449"/>
  <c r="BG449"/>
  <c r="AU449"/>
  <c r="EA447"/>
  <c r="AI447"/>
  <c r="EM447"/>
  <c r="CQ447"/>
  <c r="AI445"/>
  <c r="EA445"/>
  <c r="DO445"/>
  <c r="BG445"/>
  <c r="AU445"/>
  <c r="EA443"/>
  <c r="AI443"/>
  <c r="EM443"/>
  <c r="CQ443"/>
  <c r="AI441"/>
  <c r="EA441"/>
  <c r="DO441"/>
  <c r="BG441"/>
  <c r="AU441"/>
  <c r="EA439"/>
  <c r="AI439"/>
  <c r="EM439"/>
  <c r="CQ439"/>
  <c r="AI437"/>
  <c r="EA437"/>
  <c r="DO437"/>
  <c r="BG437"/>
  <c r="AU437"/>
  <c r="EA435"/>
  <c r="AI435"/>
  <c r="EM435"/>
  <c r="CQ435"/>
  <c r="AI433"/>
  <c r="EA433"/>
  <c r="DO433"/>
  <c r="BG433"/>
  <c r="AU433"/>
  <c r="EA431"/>
  <c r="AI431"/>
  <c r="EM431"/>
  <c r="CQ431"/>
  <c r="AI429"/>
  <c r="EA429"/>
  <c r="DO429"/>
  <c r="BG429"/>
  <c r="AU429"/>
  <c r="EA427"/>
  <c r="AI427"/>
  <c r="EM427"/>
  <c r="CQ427"/>
  <c r="AI425"/>
  <c r="EA425"/>
  <c r="DO425"/>
  <c r="BG425"/>
  <c r="AU425"/>
  <c r="EA423"/>
  <c r="AI423"/>
  <c r="EM423"/>
  <c r="CQ423"/>
  <c r="AI421"/>
  <c r="EA421"/>
  <c r="DO421"/>
  <c r="BG421"/>
  <c r="AU421"/>
  <c r="EA419"/>
  <c r="AI419"/>
  <c r="EM419"/>
  <c r="CQ419"/>
  <c r="AI417"/>
  <c r="EA417"/>
  <c r="DO417"/>
  <c r="BG417"/>
  <c r="AU417"/>
  <c r="EA415"/>
  <c r="AI415"/>
  <c r="EM415"/>
  <c r="CQ415"/>
  <c r="AI413"/>
  <c r="EA413"/>
  <c r="DO413"/>
  <c r="BG413"/>
  <c r="AU413"/>
  <c r="EA411"/>
  <c r="AI411"/>
  <c r="EM411"/>
  <c r="CQ411"/>
  <c r="AI409"/>
  <c r="EA409"/>
  <c r="DO409"/>
  <c r="BG409"/>
  <c r="AU409"/>
  <c r="EA407"/>
  <c r="AI407"/>
  <c r="EM407"/>
  <c r="CQ407"/>
  <c r="AI405"/>
  <c r="EA405"/>
  <c r="DO405"/>
  <c r="BG405"/>
  <c r="AU405"/>
  <c r="EA403"/>
  <c r="AI403"/>
  <c r="EM403"/>
  <c r="CQ403"/>
  <c r="AI401"/>
  <c r="EA401"/>
  <c r="DO401"/>
  <c r="BG401"/>
  <c r="AU401"/>
  <c r="EA399"/>
  <c r="AI399"/>
  <c r="EM399"/>
  <c r="CQ399"/>
  <c r="AI397"/>
  <c r="EA397"/>
  <c r="DO397"/>
  <c r="BG397"/>
  <c r="AU397"/>
  <c r="EA395"/>
  <c r="AI395"/>
  <c r="EM395"/>
  <c r="CQ395"/>
  <c r="AI393"/>
  <c r="EA393"/>
  <c r="DO393"/>
  <c r="BG393"/>
  <c r="AU393"/>
  <c r="EA391"/>
  <c r="AI391"/>
  <c r="EM391"/>
  <c r="CQ391"/>
  <c r="AI389"/>
  <c r="EA389"/>
  <c r="DO389"/>
  <c r="BG389"/>
  <c r="AU389"/>
  <c r="EA387"/>
  <c r="AI387"/>
  <c r="EM387"/>
  <c r="CQ387"/>
  <c r="AI385"/>
  <c r="EA385"/>
  <c r="DO385"/>
  <c r="BG385"/>
  <c r="AU385"/>
  <c r="EA383"/>
  <c r="AI383"/>
  <c r="EM383"/>
  <c r="CQ383"/>
  <c r="AI381"/>
  <c r="EA381"/>
  <c r="DO381"/>
  <c r="BG381"/>
  <c r="AU381"/>
  <c r="EA379"/>
  <c r="AI379"/>
  <c r="EM379"/>
  <c r="CQ379"/>
  <c r="AI377"/>
  <c r="EA377"/>
  <c r="DO377"/>
  <c r="BG377"/>
  <c r="AU377"/>
  <c r="EA375"/>
  <c r="AI375"/>
  <c r="EM375"/>
  <c r="CQ375"/>
  <c r="AI373"/>
  <c r="EA373"/>
  <c r="DO373"/>
  <c r="BG373"/>
  <c r="AU373"/>
  <c r="EA371"/>
  <c r="AI371"/>
  <c r="EM371"/>
  <c r="CQ371"/>
  <c r="AI369"/>
  <c r="EA369"/>
  <c r="DO369"/>
  <c r="BG369"/>
  <c r="AU369"/>
  <c r="EA367"/>
  <c r="AI367"/>
  <c r="EM367"/>
  <c r="CQ367"/>
  <c r="AI365"/>
  <c r="EA365"/>
  <c r="DO365"/>
  <c r="BG365"/>
  <c r="AU365"/>
  <c r="EA363"/>
  <c r="AI363"/>
  <c r="EM363"/>
  <c r="CQ363"/>
  <c r="AI361"/>
  <c r="EA361"/>
  <c r="DO361"/>
  <c r="BG361"/>
  <c r="AU361"/>
  <c r="EA359"/>
  <c r="AI359"/>
  <c r="EM359"/>
  <c r="CQ359"/>
  <c r="AI357"/>
  <c r="EA357"/>
  <c r="DO357"/>
  <c r="BG357"/>
  <c r="AU357"/>
  <c r="EA355"/>
  <c r="AI355"/>
  <c r="EM355"/>
  <c r="CQ355"/>
  <c r="AI353"/>
  <c r="EA353"/>
  <c r="DO353"/>
  <c r="BG353"/>
  <c r="AU353"/>
  <c r="EA351"/>
  <c r="AI351"/>
  <c r="EM351"/>
  <c r="CQ351"/>
  <c r="AI349"/>
  <c r="EA349"/>
  <c r="DO349"/>
  <c r="BG349"/>
  <c r="AU349"/>
  <c r="EA347"/>
  <c r="AI347"/>
  <c r="EM347"/>
  <c r="CQ347"/>
  <c r="AI345"/>
  <c r="EA345"/>
  <c r="DO345"/>
  <c r="BG345"/>
  <c r="AU345"/>
  <c r="EA343"/>
  <c r="AI343"/>
  <c r="EM343"/>
  <c r="CQ343"/>
  <c r="DZ341"/>
  <c r="W341"/>
  <c r="DC341"/>
  <c r="EA341"/>
  <c r="BG341"/>
  <c r="AU341"/>
  <c r="EL339"/>
  <c r="BS339"/>
  <c r="EA339"/>
  <c r="AI339"/>
  <c r="EM339"/>
  <c r="CQ339"/>
  <c r="DZ337"/>
  <c r="W337"/>
  <c r="DC337"/>
  <c r="EA337"/>
  <c r="BG337"/>
  <c r="AU337"/>
  <c r="EL335"/>
  <c r="BS335"/>
  <c r="EA335"/>
  <c r="AI335"/>
  <c r="EM335"/>
  <c r="CQ335"/>
  <c r="DZ333"/>
  <c r="W333"/>
  <c r="DC333"/>
  <c r="EA333"/>
  <c r="BG333"/>
  <c r="AU333"/>
  <c r="EL331"/>
  <c r="BS331"/>
  <c r="EA331"/>
  <c r="AI331"/>
  <c r="EM331"/>
  <c r="CQ331"/>
  <c r="DZ329"/>
  <c r="W329"/>
  <c r="DC329"/>
  <c r="EA329"/>
  <c r="BG329"/>
  <c r="AU329"/>
  <c r="EL327"/>
  <c r="BS327"/>
  <c r="EA327"/>
  <c r="AI327"/>
  <c r="EM327"/>
  <c r="CQ327"/>
  <c r="DZ325"/>
  <c r="W325"/>
  <c r="DC325"/>
  <c r="AI325"/>
  <c r="EA325"/>
  <c r="BG325"/>
  <c r="AU325"/>
  <c r="EL323"/>
  <c r="BS323"/>
  <c r="EA323"/>
  <c r="AI323"/>
  <c r="EM323"/>
  <c r="CQ323"/>
  <c r="DZ321"/>
  <c r="W321"/>
  <c r="DC321"/>
  <c r="AI321"/>
  <c r="EA321"/>
  <c r="BG321"/>
  <c r="AU321"/>
  <c r="EL319"/>
  <c r="BS319"/>
  <c r="EA319"/>
  <c r="AI319"/>
  <c r="EM319"/>
  <c r="CQ319"/>
  <c r="DZ317"/>
  <c r="W317"/>
  <c r="DC317"/>
  <c r="AI317"/>
  <c r="EA317"/>
  <c r="BG317"/>
  <c r="AU317"/>
  <c r="W315"/>
  <c r="DC315"/>
  <c r="EX315"/>
  <c r="CE315"/>
  <c r="DO315"/>
  <c r="BF315"/>
  <c r="BG315"/>
  <c r="AU315"/>
  <c r="W313"/>
  <c r="DC313"/>
  <c r="AI313"/>
  <c r="EA313"/>
  <c r="DO313"/>
  <c r="BF313"/>
  <c r="BG313"/>
  <c r="AU313"/>
  <c r="W311"/>
  <c r="DC311"/>
  <c r="EX311"/>
  <c r="CE311"/>
  <c r="DO311"/>
  <c r="BF311"/>
  <c r="BG311"/>
  <c r="AU311"/>
  <c r="W309"/>
  <c r="DC309"/>
  <c r="AI309"/>
  <c r="EA309"/>
  <c r="DO309"/>
  <c r="BF309"/>
  <c r="BG309"/>
  <c r="AU309"/>
  <c r="W307"/>
  <c r="DC307"/>
  <c r="EX307"/>
  <c r="CE307"/>
  <c r="DO307"/>
  <c r="BF307"/>
  <c r="BG307"/>
  <c r="AU307"/>
  <c r="W305"/>
  <c r="DC305"/>
  <c r="AI305"/>
  <c r="EA305"/>
  <c r="DO305"/>
  <c r="BF305"/>
  <c r="BG305"/>
  <c r="AU305"/>
  <c r="W303"/>
  <c r="DC303"/>
  <c r="EX303"/>
  <c r="CE303"/>
  <c r="DO303"/>
  <c r="BF303"/>
  <c r="BG303"/>
  <c r="AU303"/>
  <c r="W301"/>
  <c r="DC301"/>
  <c r="AI301"/>
  <c r="EA301"/>
  <c r="DO301"/>
  <c r="BF301"/>
  <c r="BG301"/>
  <c r="AU301"/>
  <c r="W299"/>
  <c r="DC299"/>
  <c r="EX299"/>
  <c r="CE299"/>
  <c r="DO299"/>
  <c r="BF299"/>
  <c r="BG299"/>
  <c r="AU299"/>
  <c r="W297"/>
  <c r="DC297"/>
  <c r="AI297"/>
  <c r="EA297"/>
  <c r="DO297"/>
  <c r="BF297"/>
  <c r="BG297"/>
  <c r="AU297"/>
  <c r="W295"/>
  <c r="DC295"/>
  <c r="EX295"/>
  <c r="CE295"/>
  <c r="DO295"/>
  <c r="BF295"/>
  <c r="BG295"/>
  <c r="AU295"/>
  <c r="W293"/>
  <c r="DC293"/>
  <c r="AI293"/>
  <c r="EA293"/>
  <c r="DO293"/>
  <c r="BF293"/>
  <c r="BG293"/>
  <c r="AU293"/>
  <c r="W291"/>
  <c r="DC291"/>
  <c r="EX291"/>
  <c r="CE291"/>
  <c r="DO291"/>
  <c r="BF291"/>
  <c r="BG291"/>
  <c r="AU291"/>
  <c r="W289"/>
  <c r="DC289"/>
  <c r="AI289"/>
  <c r="EA289"/>
  <c r="DO289"/>
  <c r="BF289"/>
  <c r="BG289"/>
  <c r="AU289"/>
  <c r="W287"/>
  <c r="DC287"/>
  <c r="EX287"/>
  <c r="CE287"/>
  <c r="DO287"/>
  <c r="BF287"/>
  <c r="BG287"/>
  <c r="AU287"/>
  <c r="W285"/>
  <c r="DC285"/>
  <c r="AI285"/>
  <c r="EA285"/>
  <c r="DO285"/>
  <c r="BF285"/>
  <c r="BG285"/>
  <c r="AU285"/>
  <c r="W283"/>
  <c r="DC283"/>
  <c r="EX283"/>
  <c r="CE283"/>
  <c r="DO283"/>
  <c r="BF283"/>
  <c r="BG283"/>
  <c r="AU283"/>
  <c r="W281"/>
  <c r="DC281"/>
  <c r="AI281"/>
  <c r="EA281"/>
  <c r="DO281"/>
  <c r="BF281"/>
  <c r="BG281"/>
  <c r="AU281"/>
  <c r="W279"/>
  <c r="DC279"/>
  <c r="EX279"/>
  <c r="CE279"/>
  <c r="DO279"/>
  <c r="BF279"/>
  <c r="BG279"/>
  <c r="AU279"/>
  <c r="W277"/>
  <c r="DC277"/>
  <c r="AI277"/>
  <c r="EA277"/>
  <c r="DO277"/>
  <c r="BF277"/>
  <c r="BG277"/>
  <c r="AU277"/>
  <c r="W275"/>
  <c r="DC275"/>
  <c r="EX275"/>
  <c r="CE275"/>
  <c r="DO275"/>
  <c r="BF275"/>
  <c r="BG275"/>
  <c r="AU275"/>
  <c r="W273"/>
  <c r="DC273"/>
  <c r="AI273"/>
  <c r="EA273"/>
  <c r="DO273"/>
  <c r="BF273"/>
  <c r="BG273"/>
  <c r="AU273"/>
  <c r="W271"/>
  <c r="DC271"/>
  <c r="EX271"/>
  <c r="CE271"/>
  <c r="DO271"/>
  <c r="BF271"/>
  <c r="BG271"/>
  <c r="AU271"/>
  <c r="W269"/>
  <c r="DC269"/>
  <c r="AI269"/>
  <c r="EA269"/>
  <c r="DO269"/>
  <c r="BF269"/>
  <c r="BG269"/>
  <c r="AU269"/>
  <c r="W267"/>
  <c r="DC267"/>
  <c r="EX267"/>
  <c r="CE267"/>
  <c r="DO267"/>
  <c r="BF267"/>
  <c r="BG267"/>
  <c r="AU267"/>
  <c r="W265"/>
  <c r="DC265"/>
  <c r="AI265"/>
  <c r="EA265"/>
  <c r="DO265"/>
  <c r="BF265"/>
  <c r="BG265"/>
  <c r="AU265"/>
  <c r="W263"/>
  <c r="DC263"/>
  <c r="EX263"/>
  <c r="CE263"/>
  <c r="DO263"/>
  <c r="BF263"/>
  <c r="BG263"/>
  <c r="AU263"/>
  <c r="W261"/>
  <c r="DC261"/>
  <c r="AI261"/>
  <c r="EA261"/>
  <c r="DO261"/>
  <c r="BF261"/>
  <c r="BG261"/>
  <c r="AU261"/>
  <c r="W259"/>
  <c r="DC259"/>
  <c r="EX259"/>
  <c r="CE259"/>
  <c r="DO259"/>
  <c r="BF259"/>
  <c r="BG259"/>
  <c r="AU259"/>
  <c r="W257"/>
  <c r="DC257"/>
  <c r="AI257"/>
  <c r="EA257"/>
  <c r="DO257"/>
  <c r="BF257"/>
  <c r="BG257"/>
  <c r="AU257"/>
  <c r="W255"/>
  <c r="DC255"/>
  <c r="EX255"/>
  <c r="CE255"/>
  <c r="DO255"/>
  <c r="BF255"/>
  <c r="BG255"/>
  <c r="AU255"/>
  <c r="W253"/>
  <c r="DC253"/>
  <c r="AI253"/>
  <c r="EA253"/>
  <c r="DO253"/>
  <c r="BF253"/>
  <c r="BG253"/>
  <c r="AU253"/>
  <c r="W251"/>
  <c r="DC251"/>
  <c r="EX251"/>
  <c r="CE251"/>
  <c r="DO251"/>
  <c r="BF251"/>
  <c r="BG251"/>
  <c r="AU251"/>
  <c r="W249"/>
  <c r="DC249"/>
  <c r="AI249"/>
  <c r="EA249"/>
  <c r="DO249"/>
  <c r="BF249"/>
  <c r="BG249"/>
  <c r="AU249"/>
  <c r="W247"/>
  <c r="DC247"/>
  <c r="EX247"/>
  <c r="CE247"/>
  <c r="DO247"/>
  <c r="BF247"/>
  <c r="BG247"/>
  <c r="AU247"/>
  <c r="W245"/>
  <c r="DC245"/>
  <c r="AI245"/>
  <c r="EA245"/>
  <c r="DO245"/>
  <c r="BF245"/>
  <c r="BG245"/>
  <c r="AU245"/>
  <c r="W243"/>
  <c r="DC243"/>
  <c r="EX243"/>
  <c r="CE243"/>
  <c r="DO243"/>
  <c r="BF243"/>
  <c r="BG243"/>
  <c r="AU243"/>
  <c r="W241"/>
  <c r="DC241"/>
  <c r="AI241"/>
  <c r="EA241"/>
  <c r="DO241"/>
  <c r="BF241"/>
  <c r="BG241"/>
  <c r="AU241"/>
  <c r="W239"/>
  <c r="DC239"/>
  <c r="EX239"/>
  <c r="CE239"/>
  <c r="DO239"/>
  <c r="BF239"/>
  <c r="BG239"/>
  <c r="AU239"/>
  <c r="W237"/>
  <c r="DC237"/>
  <c r="AI237"/>
  <c r="EA237"/>
  <c r="DO237"/>
  <c r="BF237"/>
  <c r="BG237"/>
  <c r="AU237"/>
  <c r="W235"/>
  <c r="DC235"/>
  <c r="EX235"/>
  <c r="CE235"/>
  <c r="DO235"/>
  <c r="BF235"/>
  <c r="BG235"/>
  <c r="AU235"/>
  <c r="W233"/>
  <c r="DC233"/>
  <c r="AI233"/>
  <c r="EA233"/>
  <c r="DO233"/>
  <c r="BF233"/>
  <c r="BG233"/>
  <c r="AU233"/>
  <c r="W231"/>
  <c r="DC231"/>
  <c r="EX231"/>
  <c r="CE231"/>
  <c r="DO231"/>
  <c r="BF231"/>
  <c r="BG231"/>
  <c r="AU231"/>
  <c r="W229"/>
  <c r="DC229"/>
  <c r="AI229"/>
  <c r="EA229"/>
  <c r="DO229"/>
  <c r="BF229"/>
  <c r="BG229"/>
  <c r="AU229"/>
  <c r="W227"/>
  <c r="DC227"/>
  <c r="EX227"/>
  <c r="CE227"/>
  <c r="DO227"/>
  <c r="BF227"/>
  <c r="BG227"/>
  <c r="AU227"/>
  <c r="W225"/>
  <c r="DC225"/>
  <c r="AI225"/>
  <c r="EA225"/>
  <c r="DO225"/>
  <c r="BF225"/>
  <c r="BG225"/>
  <c r="AU225"/>
  <c r="W223"/>
  <c r="DC223"/>
  <c r="EX223"/>
  <c r="CE223"/>
  <c r="DO223"/>
  <c r="BF223"/>
  <c r="BG223"/>
  <c r="AU223"/>
  <c r="W221"/>
  <c r="DC221"/>
  <c r="AI221"/>
  <c r="EA221"/>
  <c r="DO221"/>
  <c r="BF221"/>
  <c r="BG221"/>
  <c r="AU221"/>
  <c r="W219"/>
  <c r="DC219"/>
  <c r="EX219"/>
  <c r="CE219"/>
  <c r="DO219"/>
  <c r="BF219"/>
  <c r="BG219"/>
  <c r="AU219"/>
  <c r="W217"/>
  <c r="DC217"/>
  <c r="AI217"/>
  <c r="EA217"/>
  <c r="DO217"/>
  <c r="BF217"/>
  <c r="BG217"/>
  <c r="AU217"/>
  <c r="W215"/>
  <c r="DC215"/>
  <c r="EX215"/>
  <c r="CE215"/>
  <c r="DO215"/>
  <c r="BF215"/>
  <c r="BG215"/>
  <c r="AU215"/>
  <c r="W213"/>
  <c r="DC213"/>
  <c r="AI213"/>
  <c r="EA213"/>
  <c r="DO213"/>
  <c r="BF213"/>
  <c r="BG213"/>
  <c r="AU213"/>
  <c r="W211"/>
  <c r="DC211"/>
  <c r="EX211"/>
  <c r="CE211"/>
  <c r="DO211"/>
  <c r="BF211"/>
  <c r="BG211"/>
  <c r="AU211"/>
  <c r="W209"/>
  <c r="DC209"/>
  <c r="AI209"/>
  <c r="EA209"/>
  <c r="DO209"/>
  <c r="BF209"/>
  <c r="BG209"/>
  <c r="AU209"/>
  <c r="W207"/>
  <c r="DC207"/>
  <c r="EX207"/>
  <c r="CE207"/>
  <c r="DO207"/>
  <c r="BF207"/>
  <c r="BG207"/>
  <c r="AU207"/>
  <c r="W205"/>
  <c r="DC205"/>
  <c r="AI205"/>
  <c r="EA205"/>
  <c r="DO205"/>
  <c r="BF205"/>
  <c r="BG205"/>
  <c r="AU205"/>
  <c r="W203"/>
  <c r="DC203"/>
  <c r="EX203"/>
  <c r="CE203"/>
  <c r="DO203"/>
  <c r="BF203"/>
  <c r="BG203"/>
  <c r="AU203"/>
  <c r="W201"/>
  <c r="DC201"/>
  <c r="AI201"/>
  <c r="EA201"/>
  <c r="DO201"/>
  <c r="BF201"/>
  <c r="BG201"/>
  <c r="AU201"/>
  <c r="W199"/>
  <c r="DC199"/>
  <c r="EX199"/>
  <c r="CE199"/>
  <c r="DO199"/>
  <c r="BF199"/>
  <c r="BG199"/>
  <c r="AU199"/>
  <c r="W197"/>
  <c r="DC197"/>
  <c r="AI197"/>
  <c r="EA197"/>
  <c r="DO197"/>
  <c r="BF197"/>
  <c r="BG197"/>
  <c r="AU197"/>
  <c r="W195"/>
  <c r="DC195"/>
  <c r="EX195"/>
  <c r="CE195"/>
  <c r="DO195"/>
  <c r="BF195"/>
  <c r="BG195"/>
  <c r="AU195"/>
  <c r="W193"/>
  <c r="DC193"/>
  <c r="AI193"/>
  <c r="EA193"/>
  <c r="DO193"/>
  <c r="BF193"/>
  <c r="BG193"/>
  <c r="AU193"/>
  <c r="W191"/>
  <c r="DC191"/>
  <c r="EX191"/>
  <c r="CE191"/>
  <c r="DO191"/>
  <c r="BF191"/>
  <c r="BG191"/>
  <c r="AU191"/>
  <c r="W189"/>
  <c r="DC189"/>
  <c r="AI189"/>
  <c r="EA189"/>
  <c r="DO189"/>
  <c r="BF189"/>
  <c r="BG189"/>
  <c r="AU189"/>
  <c r="W187"/>
  <c r="DC187"/>
  <c r="EX187"/>
  <c r="CE187"/>
  <c r="DO187"/>
  <c r="BF187"/>
  <c r="BG187"/>
  <c r="AU187"/>
  <c r="W185"/>
  <c r="DC185"/>
  <c r="AI185"/>
  <c r="EA185"/>
  <c r="DO185"/>
  <c r="BF185"/>
  <c r="BG185"/>
  <c r="AU185"/>
  <c r="W183"/>
  <c r="DC183"/>
  <c r="EX183"/>
  <c r="CE183"/>
  <c r="DO183"/>
  <c r="BF183"/>
  <c r="BG183"/>
  <c r="AU183"/>
  <c r="W181"/>
  <c r="DC181"/>
  <c r="AI181"/>
  <c r="EA181"/>
  <c r="DO181"/>
  <c r="BF181"/>
  <c r="BG181"/>
  <c r="AU181"/>
  <c r="W179"/>
  <c r="DC179"/>
  <c r="EX179"/>
  <c r="CE179"/>
  <c r="DO179"/>
  <c r="BF179"/>
  <c r="BG179"/>
  <c r="AU179"/>
  <c r="W177"/>
  <c r="DC177"/>
  <c r="AI177"/>
  <c r="EA177"/>
  <c r="DO177"/>
  <c r="BF177"/>
  <c r="BG177"/>
  <c r="AU177"/>
  <c r="W175"/>
  <c r="DC175"/>
  <c r="EX175"/>
  <c r="CE175"/>
  <c r="DO175"/>
  <c r="BF175"/>
  <c r="BG175"/>
  <c r="AU175"/>
  <c r="W173"/>
  <c r="DC173"/>
  <c r="AI173"/>
  <c r="EA173"/>
  <c r="DO173"/>
  <c r="BF173"/>
  <c r="BG173"/>
  <c r="AU173"/>
  <c r="W171"/>
  <c r="DC171"/>
  <c r="EX171"/>
  <c r="CE171"/>
  <c r="DO171"/>
  <c r="BF171"/>
  <c r="BG171"/>
  <c r="AU171"/>
  <c r="W169"/>
  <c r="DC169"/>
  <c r="AI169"/>
  <c r="EA169"/>
  <c r="DO169"/>
  <c r="BF169"/>
  <c r="BG169"/>
  <c r="AU169"/>
  <c r="W167"/>
  <c r="DC167"/>
  <c r="EX167"/>
  <c r="CE167"/>
  <c r="DO167"/>
  <c r="BF167"/>
  <c r="BG167"/>
  <c r="AU167"/>
  <c r="W165"/>
  <c r="DC165"/>
  <c r="AI165"/>
  <c r="EA165"/>
  <c r="DO165"/>
  <c r="BF165"/>
  <c r="BG165"/>
  <c r="AU165"/>
  <c r="W163"/>
  <c r="DC163"/>
  <c r="EX163"/>
  <c r="CE163"/>
  <c r="DO163"/>
  <c r="BF163"/>
  <c r="BG163"/>
  <c r="AU163"/>
  <c r="W161"/>
  <c r="DC161"/>
  <c r="AI161"/>
  <c r="EA161"/>
  <c r="DO161"/>
  <c r="BF161"/>
  <c r="BG161"/>
  <c r="AU161"/>
  <c r="W159"/>
  <c r="EA159"/>
  <c r="AI159"/>
  <c r="DC159"/>
  <c r="DO159"/>
  <c r="BF159"/>
  <c r="BG159"/>
  <c r="AU159"/>
  <c r="W157"/>
  <c r="DC157"/>
  <c r="AI157"/>
  <c r="EA157"/>
  <c r="DO157"/>
  <c r="BF157"/>
  <c r="BG157"/>
  <c r="AU157"/>
  <c r="W155"/>
  <c r="EA155"/>
  <c r="AI155"/>
  <c r="DC155"/>
  <c r="DO155"/>
  <c r="BF155"/>
  <c r="BG155"/>
  <c r="AU155"/>
  <c r="W153"/>
  <c r="DC153"/>
  <c r="AI153"/>
  <c r="EA153"/>
  <c r="DO153"/>
  <c r="BF153"/>
  <c r="BG153"/>
  <c r="AU153"/>
  <c r="W151"/>
  <c r="EA151"/>
  <c r="AI151"/>
  <c r="DC151"/>
  <c r="DO151"/>
  <c r="BF151"/>
  <c r="BG151"/>
  <c r="AU151"/>
  <c r="W149"/>
  <c r="DC149"/>
  <c r="AI149"/>
  <c r="EA149"/>
  <c r="DO149"/>
  <c r="BF149"/>
  <c r="BG149"/>
  <c r="AU149"/>
  <c r="W147"/>
  <c r="EA147"/>
  <c r="AI147"/>
  <c r="DC147"/>
  <c r="DO147"/>
  <c r="BF147"/>
  <c r="BG147"/>
  <c r="AU147"/>
  <c r="W145"/>
  <c r="DC145"/>
  <c r="AI145"/>
  <c r="EA145"/>
  <c r="DO145"/>
  <c r="BF145"/>
  <c r="BG145"/>
  <c r="AU145"/>
  <c r="W143"/>
  <c r="EA143"/>
  <c r="AI143"/>
  <c r="DC143"/>
  <c r="DO143"/>
  <c r="BF143"/>
  <c r="BG143"/>
  <c r="AU143"/>
  <c r="W141"/>
  <c r="DC141"/>
  <c r="AI141"/>
  <c r="EA141"/>
  <c r="DO141"/>
  <c r="BF141"/>
  <c r="BG141"/>
  <c r="AU141"/>
  <c r="W139"/>
  <c r="EA139"/>
  <c r="AI139"/>
  <c r="DC139"/>
  <c r="DO139"/>
  <c r="BF139"/>
  <c r="BG139"/>
  <c r="AU139"/>
  <c r="W137"/>
  <c r="DC137"/>
  <c r="AI137"/>
  <c r="EA137"/>
  <c r="DO137"/>
  <c r="BF137"/>
  <c r="BG137"/>
  <c r="AU137"/>
  <c r="W135"/>
  <c r="EA135"/>
  <c r="AI135"/>
  <c r="DC135"/>
  <c r="DO135"/>
  <c r="BF135"/>
  <c r="BG135"/>
  <c r="AU135"/>
  <c r="W133"/>
  <c r="DC133"/>
  <c r="AI133"/>
  <c r="EA133"/>
  <c r="DO133"/>
  <c r="BF133"/>
  <c r="BG133"/>
  <c r="AU133"/>
  <c r="W131"/>
  <c r="EA131"/>
  <c r="AI131"/>
  <c r="DC131"/>
  <c r="DO131"/>
  <c r="BF131"/>
  <c r="BG131"/>
  <c r="AU131"/>
  <c r="W129"/>
  <c r="DC129"/>
  <c r="AI129"/>
  <c r="EA129"/>
  <c r="DO129"/>
  <c r="BF129"/>
  <c r="BG129"/>
  <c r="AU129"/>
  <c r="W127"/>
  <c r="EA127"/>
  <c r="AI127"/>
  <c r="DC127"/>
  <c r="DO127"/>
  <c r="BF127"/>
  <c r="BG127"/>
  <c r="AU127"/>
  <c r="W125"/>
  <c r="DC125"/>
  <c r="AI125"/>
  <c r="EA125"/>
  <c r="DO125"/>
  <c r="BF125"/>
  <c r="BG125"/>
  <c r="AU125"/>
  <c r="W123"/>
  <c r="EA123"/>
  <c r="AI123"/>
  <c r="DC123"/>
  <c r="DO123"/>
  <c r="BF123"/>
  <c r="BG123"/>
  <c r="AU123"/>
  <c r="W121"/>
  <c r="DC121"/>
  <c r="AI121"/>
  <c r="EA121"/>
  <c r="DO121"/>
  <c r="BF121"/>
  <c r="BG121"/>
  <c r="AU121"/>
  <c r="W119"/>
  <c r="EA119"/>
  <c r="AI119"/>
  <c r="DC119"/>
  <c r="DO119"/>
  <c r="BF119"/>
  <c r="BG119"/>
  <c r="AU119"/>
  <c r="W117"/>
  <c r="DC117"/>
  <c r="AI117"/>
  <c r="EA117"/>
  <c r="DO117"/>
  <c r="BF117"/>
  <c r="BG117"/>
  <c r="AU117"/>
  <c r="W115"/>
  <c r="EA115"/>
  <c r="AI115"/>
  <c r="DC115"/>
  <c r="DO115"/>
  <c r="BF115"/>
  <c r="BG115"/>
  <c r="AU115"/>
  <c r="W113"/>
  <c r="DC113"/>
  <c r="AI113"/>
  <c r="EA113"/>
  <c r="DO113"/>
  <c r="BF113"/>
  <c r="BG113"/>
  <c r="AU113"/>
  <c r="W111"/>
  <c r="EA111"/>
  <c r="AI111"/>
  <c r="DC111"/>
  <c r="DO111"/>
  <c r="BF111"/>
  <c r="BG111"/>
  <c r="AU111"/>
  <c r="W109"/>
  <c r="DC109"/>
  <c r="AI109"/>
  <c r="EA109"/>
  <c r="DO109"/>
  <c r="BF109"/>
  <c r="BG109"/>
  <c r="AU109"/>
  <c r="W107"/>
  <c r="EA107"/>
  <c r="AI107"/>
  <c r="DC107"/>
  <c r="DO107"/>
  <c r="BF107"/>
  <c r="BG107"/>
  <c r="AU107"/>
  <c r="W105"/>
  <c r="DC105"/>
  <c r="AI105"/>
  <c r="EA105"/>
  <c r="DO105"/>
  <c r="BF105"/>
  <c r="BG105"/>
  <c r="AU105"/>
  <c r="W103"/>
  <c r="EA103"/>
  <c r="AI103"/>
  <c r="DC103"/>
  <c r="DO103"/>
  <c r="BF103"/>
  <c r="BG103"/>
  <c r="AU103"/>
  <c r="W101"/>
  <c r="DC101"/>
  <c r="AI101"/>
  <c r="EA101"/>
  <c r="DO101"/>
  <c r="BF101"/>
  <c r="BG101"/>
  <c r="AU101"/>
  <c r="W99"/>
  <c r="EA99"/>
  <c r="AI99"/>
  <c r="DC99"/>
  <c r="DO99"/>
  <c r="BF99"/>
  <c r="BG99"/>
  <c r="AU99"/>
  <c r="W97"/>
  <c r="DC97"/>
  <c r="AI97"/>
  <c r="EA97"/>
  <c r="DO97"/>
  <c r="BF97"/>
  <c r="BG97"/>
  <c r="AU97"/>
  <c r="W95"/>
  <c r="EA95"/>
  <c r="AI95"/>
  <c r="DC95"/>
  <c r="DO95"/>
  <c r="BF95"/>
  <c r="BG95"/>
  <c r="AU95"/>
  <c r="W93"/>
  <c r="DC93"/>
  <c r="AI93"/>
  <c r="EA93"/>
  <c r="DO93"/>
  <c r="BF93"/>
  <c r="BG93"/>
  <c r="AU93"/>
  <c r="W91"/>
  <c r="EA91"/>
  <c r="AI91"/>
  <c r="DC91"/>
  <c r="DO91"/>
  <c r="BF91"/>
  <c r="BG91"/>
  <c r="AU91"/>
  <c r="W89"/>
  <c r="DC89"/>
  <c r="AI89"/>
  <c r="EA89"/>
  <c r="DO89"/>
  <c r="BF89"/>
  <c r="BG89"/>
  <c r="AU89"/>
  <c r="W87"/>
  <c r="EA87"/>
  <c r="AI87"/>
  <c r="DC87"/>
  <c r="DO87"/>
  <c r="BF87"/>
  <c r="BG87"/>
  <c r="AU87"/>
  <c r="W85"/>
  <c r="DC85"/>
  <c r="AI85"/>
  <c r="EA85"/>
  <c r="DO85"/>
  <c r="BF85"/>
  <c r="BG85"/>
  <c r="AU85"/>
  <c r="W83"/>
  <c r="EA83"/>
  <c r="AI83"/>
  <c r="DC83"/>
  <c r="DO83"/>
  <c r="BF83"/>
  <c r="BG83"/>
  <c r="AU83"/>
  <c r="W81"/>
  <c r="DC81"/>
  <c r="AI81"/>
  <c r="EA81"/>
  <c r="DO81"/>
  <c r="BF81"/>
  <c r="BG81"/>
  <c r="AU81"/>
  <c r="W79"/>
  <c r="EA79"/>
  <c r="AI79"/>
  <c r="DC79"/>
  <c r="DO79"/>
  <c r="BF79"/>
  <c r="BG79"/>
  <c r="AU79"/>
  <c r="W77"/>
  <c r="DC77"/>
  <c r="AI77"/>
  <c r="EA77"/>
  <c r="DO77"/>
  <c r="BF77"/>
  <c r="BG77"/>
  <c r="AU77"/>
  <c r="W75"/>
  <c r="EA75"/>
  <c r="AI75"/>
  <c r="DC75"/>
  <c r="DO75"/>
  <c r="BF75"/>
  <c r="BG75"/>
  <c r="AU75"/>
  <c r="W73"/>
  <c r="DC73"/>
  <c r="AI73"/>
  <c r="EA73"/>
  <c r="DO73"/>
  <c r="BF73"/>
  <c r="BG73"/>
  <c r="AU73"/>
  <c r="W71"/>
  <c r="EA71"/>
  <c r="AI71"/>
  <c r="DC71"/>
  <c r="DO71"/>
  <c r="BF71"/>
  <c r="BG71"/>
  <c r="AU71"/>
  <c r="W69"/>
  <c r="DC69"/>
  <c r="AI69"/>
  <c r="EA69"/>
  <c r="DO69"/>
  <c r="BF69"/>
  <c r="BG69"/>
  <c r="AU69"/>
  <c r="W67"/>
  <c r="EA67"/>
  <c r="AI67"/>
  <c r="DC67"/>
  <c r="DO67"/>
  <c r="BF67"/>
  <c r="BG67"/>
  <c r="AU67"/>
  <c r="W65"/>
  <c r="DC65"/>
  <c r="AI65"/>
  <c r="EA65"/>
  <c r="DO65"/>
  <c r="BF65"/>
  <c r="BG65"/>
  <c r="AU65"/>
  <c r="W63"/>
  <c r="EA63"/>
  <c r="AI63"/>
  <c r="DC63"/>
  <c r="DO63"/>
  <c r="BF63"/>
  <c r="BG63"/>
  <c r="AU63"/>
  <c r="W61"/>
  <c r="DC61"/>
  <c r="AI61"/>
  <c r="EA61"/>
  <c r="DO61"/>
  <c r="BF61"/>
  <c r="BG61"/>
  <c r="AU61"/>
  <c r="W59"/>
  <c r="EA59"/>
  <c r="AI59"/>
  <c r="DC59"/>
  <c r="DO59"/>
  <c r="BF59"/>
  <c r="BG59"/>
  <c r="AU59"/>
  <c r="W57"/>
  <c r="DC57"/>
  <c r="AI57"/>
  <c r="EA57"/>
  <c r="DO57"/>
  <c r="BF57"/>
  <c r="BG57"/>
  <c r="AU57"/>
  <c r="W55"/>
  <c r="EA55"/>
  <c r="AI55"/>
  <c r="DC55"/>
  <c r="DO55"/>
  <c r="BF55"/>
  <c r="BG55"/>
  <c r="AU55"/>
  <c r="W53"/>
  <c r="DC53"/>
  <c r="AI53"/>
  <c r="EA53"/>
  <c r="DO53"/>
  <c r="BF53"/>
  <c r="BG53"/>
  <c r="AU53"/>
  <c r="W51"/>
  <c r="EA51"/>
  <c r="AI51"/>
  <c r="DC51"/>
  <c r="DO51"/>
  <c r="BF51"/>
  <c r="BG51"/>
  <c r="AU51"/>
  <c r="W49"/>
  <c r="DC49"/>
  <c r="AI49"/>
  <c r="EA49"/>
  <c r="DO49"/>
  <c r="BF49"/>
  <c r="BG49"/>
  <c r="AU49"/>
  <c r="W47"/>
  <c r="EA47"/>
  <c r="AI47"/>
  <c r="DC47"/>
  <c r="DO47"/>
  <c r="BF47"/>
  <c r="BG47"/>
  <c r="AU47"/>
  <c r="W45"/>
  <c r="DC45"/>
  <c r="AI45"/>
  <c r="EA45"/>
  <c r="DO45"/>
  <c r="BF45"/>
  <c r="BG45"/>
  <c r="AU45"/>
  <c r="W43"/>
  <c r="EA43"/>
  <c r="AI43"/>
  <c r="DC43"/>
  <c r="DO43"/>
  <c r="BF43"/>
  <c r="BG43"/>
  <c r="AU43"/>
  <c r="W41"/>
  <c r="DC41"/>
  <c r="AI41"/>
  <c r="EA41"/>
  <c r="DO41"/>
  <c r="BF41"/>
  <c r="BG41"/>
  <c r="AU41"/>
  <c r="W39"/>
  <c r="EA39"/>
  <c r="AI39"/>
  <c r="DC39"/>
  <c r="DO39"/>
  <c r="BF39"/>
  <c r="BG39"/>
  <c r="AU39"/>
  <c r="W37"/>
  <c r="DC37"/>
  <c r="AI37"/>
  <c r="EA37"/>
  <c r="DO37"/>
  <c r="BF37"/>
  <c r="BG37"/>
  <c r="AU37"/>
  <c r="W35"/>
  <c r="EA35"/>
  <c r="AI35"/>
  <c r="DC35"/>
  <c r="DO35"/>
  <c r="BG35"/>
  <c r="AU35"/>
  <c r="CP35"/>
  <c r="W33"/>
  <c r="DC33"/>
  <c r="AI33"/>
  <c r="EA33"/>
  <c r="DO33"/>
  <c r="BG33"/>
  <c r="AU33"/>
  <c r="CP33"/>
  <c r="W31"/>
  <c r="EA31"/>
  <c r="AI31"/>
  <c r="DC31"/>
  <c r="DO31"/>
  <c r="BG31"/>
  <c r="AU31"/>
  <c r="CP31"/>
  <c r="W29"/>
  <c r="DC29"/>
  <c r="AI29"/>
  <c r="EA29"/>
  <c r="DO29"/>
  <c r="BG29"/>
  <c r="AU29"/>
  <c r="CP29"/>
  <c r="W27"/>
  <c r="EA27"/>
  <c r="AI27"/>
  <c r="DC27"/>
  <c r="DO27"/>
  <c r="BG27"/>
  <c r="AU27"/>
  <c r="CP27"/>
  <c r="W25"/>
  <c r="DC25"/>
  <c r="AI25"/>
  <c r="EA25"/>
  <c r="DO25"/>
  <c r="BG25"/>
  <c r="AU25"/>
  <c r="CP25"/>
  <c r="W23"/>
  <c r="EA23"/>
  <c r="AI23"/>
  <c r="DC23"/>
  <c r="DO23"/>
  <c r="BG23"/>
  <c r="AU23"/>
  <c r="CP23"/>
  <c r="W21"/>
  <c r="DC21"/>
  <c r="AI21"/>
  <c r="EA21"/>
  <c r="DO21"/>
  <c r="BG21"/>
  <c r="AU21"/>
  <c r="CP21"/>
  <c r="W19"/>
  <c r="EA19"/>
  <c r="AI19"/>
  <c r="DC19"/>
  <c r="DO19"/>
  <c r="BF19"/>
  <c r="BG19"/>
  <c r="AU19"/>
  <c r="W17"/>
  <c r="DC17"/>
  <c r="AI17"/>
  <c r="EA17"/>
  <c r="DO17"/>
  <c r="BF17"/>
  <c r="BG17"/>
  <c r="AU17"/>
  <c r="W15"/>
  <c r="EA15"/>
  <c r="AI15"/>
  <c r="DC15"/>
  <c r="DO15"/>
  <c r="BF15"/>
  <c r="BG15"/>
  <c r="AU15"/>
  <c r="W13"/>
  <c r="DC13"/>
  <c r="AI13"/>
  <c r="EA13"/>
  <c r="DO13"/>
  <c r="BF13"/>
  <c r="BG13"/>
  <c r="AU13"/>
  <c r="W11"/>
  <c r="EA11"/>
  <c r="AI11"/>
  <c r="DC11"/>
  <c r="DO11"/>
  <c r="BF11"/>
  <c r="BG11"/>
  <c r="AU11"/>
  <c r="W9"/>
  <c r="DC9"/>
  <c r="AI9"/>
  <c r="EA9"/>
  <c r="DO9"/>
  <c r="BF9"/>
  <c r="BG9"/>
  <c r="AU9"/>
  <c r="W7"/>
  <c r="EA7"/>
  <c r="AI7"/>
  <c r="DC7"/>
  <c r="DO7"/>
  <c r="BF7"/>
  <c r="BG7"/>
  <c r="AU7"/>
  <c r="CE498"/>
  <c r="CE494"/>
  <c r="CE490"/>
  <c r="CE486"/>
  <c r="CE482"/>
  <c r="CE478"/>
  <c r="CE474"/>
  <c r="CE470"/>
  <c r="CE466"/>
  <c r="CE462"/>
  <c r="CE458"/>
  <c r="CE454"/>
  <c r="CE450"/>
  <c r="CE446"/>
  <c r="CE442"/>
  <c r="CE438"/>
  <c r="CE434"/>
  <c r="CE430"/>
  <c r="CE426"/>
  <c r="CE422"/>
  <c r="CE418"/>
  <c r="CE414"/>
  <c r="CE410"/>
  <c r="CE406"/>
  <c r="CE402"/>
  <c r="CE398"/>
  <c r="CE394"/>
  <c r="CE390"/>
  <c r="CE386"/>
  <c r="CE382"/>
  <c r="CE378"/>
  <c r="CE374"/>
  <c r="CE370"/>
  <c r="CE366"/>
  <c r="CE362"/>
  <c r="CE358"/>
  <c r="CE354"/>
  <c r="CE350"/>
  <c r="CE346"/>
  <c r="CE342"/>
  <c r="CE338"/>
  <c r="CE334"/>
  <c r="CE330"/>
  <c r="CE326"/>
  <c r="CE322"/>
  <c r="CE318"/>
  <c r="CE314"/>
  <c r="CE310"/>
  <c r="CE306"/>
  <c r="CE302"/>
  <c r="CE298"/>
  <c r="CE294"/>
  <c r="CE290"/>
  <c r="CE286"/>
  <c r="CE282"/>
  <c r="CE278"/>
  <c r="CE274"/>
  <c r="CE270"/>
  <c r="CE266"/>
  <c r="CE262"/>
  <c r="CE258"/>
  <c r="CE254"/>
  <c r="CE250"/>
  <c r="CE246"/>
  <c r="CE242"/>
  <c r="CE238"/>
  <c r="CE234"/>
  <c r="CE230"/>
  <c r="CE226"/>
  <c r="CE222"/>
  <c r="CE218"/>
  <c r="CE214"/>
  <c r="CE210"/>
  <c r="CE206"/>
  <c r="CE202"/>
  <c r="CE198"/>
  <c r="CE194"/>
  <c r="CE190"/>
  <c r="CE186"/>
  <c r="CE182"/>
  <c r="CE178"/>
  <c r="CE174"/>
  <c r="CE170"/>
  <c r="CE166"/>
  <c r="CE162"/>
  <c r="CE158"/>
  <c r="CE154"/>
  <c r="CE150"/>
  <c r="CE146"/>
  <c r="CE142"/>
  <c r="CE138"/>
  <c r="CE134"/>
  <c r="CE130"/>
  <c r="CE126"/>
  <c r="CE122"/>
  <c r="CE118"/>
  <c r="CE114"/>
  <c r="CE110"/>
  <c r="CE106"/>
  <c r="CE102"/>
  <c r="CE98"/>
  <c r="CE94"/>
  <c r="CE90"/>
  <c r="CE86"/>
  <c r="CE82"/>
  <c r="CE78"/>
  <c r="CE74"/>
  <c r="CE70"/>
  <c r="CE66"/>
  <c r="CE62"/>
  <c r="CE58"/>
  <c r="CE54"/>
  <c r="CE50"/>
  <c r="CE46"/>
  <c r="CE42"/>
  <c r="CE38"/>
  <c r="CE34"/>
  <c r="CE30"/>
  <c r="CE26"/>
  <c r="CE22"/>
  <c r="CE18"/>
  <c r="CE14"/>
  <c r="CE10"/>
  <c r="CE6"/>
  <c r="CD5"/>
  <c r="F31" i="2"/>
  <c r="AH473" i="1"/>
  <c r="AT473"/>
  <c r="DB473"/>
  <c r="V469"/>
  <c r="BR469"/>
  <c r="CD469"/>
  <c r="DN469"/>
  <c r="AH465"/>
  <c r="AT465"/>
  <c r="DB465"/>
  <c r="V461"/>
  <c r="BR461"/>
  <c r="CD461"/>
  <c r="DN461"/>
  <c r="AH457"/>
  <c r="AT457"/>
  <c r="DB457"/>
  <c r="V453"/>
  <c r="BR453"/>
  <c r="CD453"/>
  <c r="DN453"/>
  <c r="AH449"/>
  <c r="AT449"/>
  <c r="DB449"/>
  <c r="V445"/>
  <c r="BR445"/>
  <c r="CD445"/>
  <c r="DN445"/>
  <c r="AH441"/>
  <c r="AT441"/>
  <c r="DB441"/>
  <c r="V437"/>
  <c r="BR437"/>
  <c r="CD437"/>
  <c r="DN437"/>
  <c r="AH433"/>
  <c r="AT433"/>
  <c r="DB433"/>
  <c r="V429"/>
  <c r="BR429"/>
  <c r="CD429"/>
  <c r="DN429"/>
  <c r="AH425"/>
  <c r="AT425"/>
  <c r="DB425"/>
  <c r="V421"/>
  <c r="BR421"/>
  <c r="CD421"/>
  <c r="DN421"/>
  <c r="AH417"/>
  <c r="AT417"/>
  <c r="DB417"/>
  <c r="V413"/>
  <c r="BR413"/>
  <c r="CD413"/>
  <c r="DN413"/>
  <c r="AH409"/>
  <c r="AT409"/>
  <c r="DB409"/>
  <c r="V405"/>
  <c r="BR405"/>
  <c r="CD405"/>
  <c r="DN405"/>
  <c r="AH401"/>
  <c r="AT401"/>
  <c r="DB401"/>
  <c r="V397"/>
  <c r="BR397"/>
  <c r="CD397"/>
  <c r="DN397"/>
  <c r="AH393"/>
  <c r="AT393"/>
  <c r="DB393"/>
  <c r="V389"/>
  <c r="BR389"/>
  <c r="CD389"/>
  <c r="DN389"/>
  <c r="AH385"/>
  <c r="AT385"/>
  <c r="DB385"/>
  <c r="V381"/>
  <c r="BR381"/>
  <c r="CD381"/>
  <c r="DN381"/>
  <c r="AH377"/>
  <c r="AT377"/>
  <c r="DB377"/>
  <c r="V373"/>
  <c r="BR373"/>
  <c r="CD373"/>
  <c r="DN373"/>
  <c r="AH369"/>
  <c r="AT369"/>
  <c r="DB369"/>
  <c r="V365"/>
  <c r="BR365"/>
  <c r="CD365"/>
  <c r="DN365"/>
  <c r="AH361"/>
  <c r="AT361"/>
  <c r="DB361"/>
  <c r="V357"/>
  <c r="BR357"/>
  <c r="CD357"/>
  <c r="DN357"/>
  <c r="AH353"/>
  <c r="AT353"/>
  <c r="DB353"/>
  <c r="V349"/>
  <c r="BR349"/>
  <c r="CD349"/>
  <c r="DN349"/>
  <c r="AH345"/>
  <c r="AT345"/>
  <c r="DB345"/>
  <c r="V339"/>
  <c r="BR339"/>
  <c r="CD339"/>
  <c r="DN339"/>
  <c r="AH335"/>
  <c r="AT335"/>
  <c r="DB335"/>
  <c r="V331"/>
  <c r="BR331"/>
  <c r="CD331"/>
  <c r="DN331"/>
  <c r="AH327"/>
  <c r="AT327"/>
  <c r="DB327"/>
  <c r="V323"/>
  <c r="BR323"/>
  <c r="CD323"/>
  <c r="DN323"/>
  <c r="AH319"/>
  <c r="AT319"/>
  <c r="DB319"/>
  <c r="AH499"/>
  <c r="AT499"/>
  <c r="DB499"/>
  <c r="AH495"/>
  <c r="AT495"/>
  <c r="DB495"/>
  <c r="AH491"/>
  <c r="AT491"/>
  <c r="DB491"/>
  <c r="AH487"/>
  <c r="AT487"/>
  <c r="DB487"/>
  <c r="AH483"/>
  <c r="AT483"/>
  <c r="DB483"/>
  <c r="AH479"/>
  <c r="AT479"/>
  <c r="DB479"/>
  <c r="AH475"/>
  <c r="AT475"/>
  <c r="DB475"/>
  <c r="AH471"/>
  <c r="AT471"/>
  <c r="DB471"/>
  <c r="V467"/>
  <c r="BR467"/>
  <c r="CD467"/>
  <c r="DN467"/>
  <c r="AH463"/>
  <c r="AT463"/>
  <c r="DB463"/>
  <c r="V459"/>
  <c r="BR459"/>
  <c r="CD459"/>
  <c r="DN459"/>
  <c r="AH455"/>
  <c r="AT455"/>
  <c r="DB455"/>
  <c r="V451"/>
  <c r="BR451"/>
  <c r="CD451"/>
  <c r="DN451"/>
  <c r="AH447"/>
  <c r="AT447"/>
  <c r="DB447"/>
  <c r="V443"/>
  <c r="BR443"/>
  <c r="CD443"/>
  <c r="DN443"/>
  <c r="AH439"/>
  <c r="AT439"/>
  <c r="DB439"/>
  <c r="V435"/>
  <c r="BR435"/>
  <c r="CD435"/>
  <c r="DN435"/>
  <c r="AH431"/>
  <c r="AT431"/>
  <c r="DB431"/>
  <c r="V427"/>
  <c r="BR427"/>
  <c r="CD427"/>
  <c r="DN427"/>
  <c r="AH423"/>
  <c r="AT423"/>
  <c r="DB423"/>
  <c r="V419"/>
  <c r="BR419"/>
  <c r="CD419"/>
  <c r="DN419"/>
  <c r="AH415"/>
  <c r="AT415"/>
  <c r="DB415"/>
  <c r="BR399"/>
  <c r="CD399"/>
  <c r="DN399"/>
  <c r="AH395"/>
  <c r="AT395"/>
  <c r="DB395"/>
  <c r="V391"/>
  <c r="BR391"/>
  <c r="CD391"/>
  <c r="DN391"/>
  <c r="AH387"/>
  <c r="AT387"/>
  <c r="DB387"/>
  <c r="V383"/>
  <c r="BR383"/>
  <c r="CD383"/>
  <c r="DN383"/>
  <c r="AH379"/>
  <c r="AT379"/>
  <c r="DB379"/>
  <c r="V375"/>
  <c r="BR375"/>
  <c r="CD375"/>
  <c r="DN375"/>
  <c r="AH371"/>
  <c r="AT371"/>
  <c r="DB371"/>
  <c r="V367"/>
  <c r="BR367"/>
  <c r="CD367"/>
  <c r="DN367"/>
  <c r="AH363"/>
  <c r="AT363"/>
  <c r="DB363"/>
  <c r="V359"/>
  <c r="BR359"/>
  <c r="CD359"/>
  <c r="DN359"/>
  <c r="AH355"/>
  <c r="AT355"/>
  <c r="DB355"/>
  <c r="V351"/>
  <c r="BR351"/>
  <c r="CD351"/>
  <c r="DN351"/>
  <c r="AH347"/>
  <c r="AT347"/>
  <c r="DB347"/>
  <c r="V343"/>
  <c r="BR343"/>
  <c r="CD343"/>
  <c r="DN343"/>
  <c r="AH341"/>
  <c r="AT341"/>
  <c r="DB341"/>
  <c r="V337"/>
  <c r="BR337"/>
  <c r="CD337"/>
  <c r="DN337"/>
  <c r="AH333"/>
  <c r="AT333"/>
  <c r="DB333"/>
  <c r="V329"/>
  <c r="BR329"/>
  <c r="CD329"/>
  <c r="DN329"/>
  <c r="AH325"/>
  <c r="AT325"/>
  <c r="DB325"/>
  <c r="V321"/>
  <c r="BR321"/>
  <c r="CD321"/>
  <c r="DN321"/>
  <c r="AH317"/>
  <c r="AT317"/>
  <c r="DB317"/>
  <c r="V313"/>
  <c r="BR313"/>
  <c r="CD313"/>
  <c r="DN313"/>
  <c r="V309"/>
  <c r="BR309"/>
  <c r="CD309"/>
  <c r="DN309"/>
  <c r="V305"/>
  <c r="BR305"/>
  <c r="CD305"/>
  <c r="DN305"/>
  <c r="V301"/>
  <c r="BR301"/>
  <c r="CD301"/>
  <c r="DN301"/>
  <c r="DZ291"/>
  <c r="DZ287"/>
  <c r="DZ283"/>
  <c r="DZ279"/>
  <c r="DZ275"/>
  <c r="DZ271"/>
  <c r="DZ267"/>
  <c r="DZ263"/>
  <c r="DZ259"/>
  <c r="DZ255"/>
  <c r="DZ251"/>
  <c r="DZ247"/>
  <c r="DZ243"/>
  <c r="DZ239"/>
  <c r="DZ235"/>
  <c r="DZ231"/>
  <c r="DZ227"/>
  <c r="DZ223"/>
  <c r="DZ219"/>
  <c r="DZ215"/>
  <c r="DZ211"/>
  <c r="DZ207"/>
  <c r="DZ203"/>
  <c r="DZ199"/>
  <c r="DZ195"/>
  <c r="DZ191"/>
  <c r="DZ187"/>
  <c r="DZ183"/>
  <c r="DZ179"/>
  <c r="DZ175"/>
  <c r="DZ171"/>
  <c r="DZ167"/>
  <c r="DZ163"/>
  <c r="DZ159"/>
  <c r="C159" s="1"/>
  <c r="DZ155"/>
  <c r="C155" s="1"/>
  <c r="DZ151"/>
  <c r="C151" s="1"/>
  <c r="DZ147"/>
  <c r="DZ143"/>
  <c r="C143" s="1"/>
  <c r="DZ139"/>
  <c r="C139" s="1"/>
  <c r="DZ135"/>
  <c r="C135" s="1"/>
  <c r="DZ131"/>
  <c r="C131" s="1"/>
  <c r="DZ127"/>
  <c r="C127" s="1"/>
  <c r="DZ123"/>
  <c r="DZ119"/>
  <c r="C119" s="1"/>
  <c r="DZ115"/>
  <c r="C115" s="1"/>
  <c r="DZ111"/>
  <c r="C111" s="1"/>
  <c r="DZ107"/>
  <c r="C107" s="1"/>
  <c r="DZ103"/>
  <c r="C103" s="1"/>
  <c r="DZ99"/>
  <c r="C99" s="1"/>
  <c r="DZ95"/>
  <c r="C95" s="1"/>
  <c r="AH297"/>
  <c r="AT297"/>
  <c r="DB297"/>
  <c r="DZ297"/>
  <c r="AH293"/>
  <c r="AT293"/>
  <c r="DB293"/>
  <c r="DZ293"/>
  <c r="AH289"/>
  <c r="AT289"/>
  <c r="DB289"/>
  <c r="DZ289"/>
  <c r="AH285"/>
  <c r="CD285"/>
  <c r="DB285"/>
  <c r="DZ285"/>
  <c r="AH281"/>
  <c r="CD281"/>
  <c r="DB281"/>
  <c r="DZ281"/>
  <c r="AH277"/>
  <c r="CD277"/>
  <c r="DB277"/>
  <c r="DZ277"/>
  <c r="AH273"/>
  <c r="CD273"/>
  <c r="DB273"/>
  <c r="DZ273"/>
  <c r="AH269"/>
  <c r="CD269"/>
  <c r="DB269"/>
  <c r="DZ269"/>
  <c r="AH265"/>
  <c r="CD265"/>
  <c r="DB265"/>
  <c r="DZ265"/>
  <c r="AH261"/>
  <c r="CD261"/>
  <c r="DB261"/>
  <c r="DZ261"/>
  <c r="AH257"/>
  <c r="CD257"/>
  <c r="DB257"/>
  <c r="DZ257"/>
  <c r="AH253"/>
  <c r="CD253"/>
  <c r="DB253"/>
  <c r="DZ253"/>
  <c r="AH249"/>
  <c r="CD249"/>
  <c r="DB249"/>
  <c r="DZ249"/>
  <c r="AH245"/>
  <c r="CD245"/>
  <c r="DB245"/>
  <c r="DZ245"/>
  <c r="AH241"/>
  <c r="CD241"/>
  <c r="DB241"/>
  <c r="DZ241"/>
  <c r="AH237"/>
  <c r="CD237"/>
  <c r="DB237"/>
  <c r="DZ237"/>
  <c r="AH233"/>
  <c r="CD233"/>
  <c r="DB233"/>
  <c r="DZ233"/>
  <c r="AH229"/>
  <c r="CD229"/>
  <c r="DB229"/>
  <c r="DZ229"/>
  <c r="AH225"/>
  <c r="CD225"/>
  <c r="DB225"/>
  <c r="DZ225"/>
  <c r="AH221"/>
  <c r="CD221"/>
  <c r="DB221"/>
  <c r="DZ221"/>
  <c r="AH217"/>
  <c r="CD217"/>
  <c r="DB217"/>
  <c r="DZ217"/>
  <c r="AH213"/>
  <c r="CD213"/>
  <c r="DB213"/>
  <c r="DZ213"/>
  <c r="AH209"/>
  <c r="CD209"/>
  <c r="DB209"/>
  <c r="DZ209"/>
  <c r="AH205"/>
  <c r="CD205"/>
  <c r="DB205"/>
  <c r="DZ205"/>
  <c r="AH201"/>
  <c r="CD201"/>
  <c r="DB201"/>
  <c r="DZ201"/>
  <c r="AH197"/>
  <c r="CD197"/>
  <c r="DB197"/>
  <c r="DZ197"/>
  <c r="AH193"/>
  <c r="CD193"/>
  <c r="DN193"/>
  <c r="DZ193"/>
  <c r="AH189"/>
  <c r="CD189"/>
  <c r="DN189"/>
  <c r="DZ189"/>
  <c r="AH185"/>
  <c r="CD185"/>
  <c r="DN185"/>
  <c r="DZ185"/>
  <c r="V181"/>
  <c r="BR181"/>
  <c r="DN181"/>
  <c r="DZ181"/>
  <c r="V177"/>
  <c r="BR177"/>
  <c r="DN177"/>
  <c r="DZ177"/>
  <c r="V173"/>
  <c r="BR173"/>
  <c r="DN173"/>
  <c r="DZ173"/>
  <c r="V169"/>
  <c r="BR169"/>
  <c r="DN169"/>
  <c r="DZ169"/>
  <c r="V165"/>
  <c r="BR165"/>
  <c r="DN165"/>
  <c r="DZ165"/>
  <c r="V161"/>
  <c r="BR161"/>
  <c r="DN161"/>
  <c r="DZ161"/>
  <c r="V157"/>
  <c r="BR157"/>
  <c r="DN157"/>
  <c r="DZ157"/>
  <c r="V153"/>
  <c r="BR153"/>
  <c r="DN153"/>
  <c r="DZ153"/>
  <c r="V149"/>
  <c r="BR149"/>
  <c r="DN149"/>
  <c r="DZ149"/>
  <c r="V145"/>
  <c r="BR145"/>
  <c r="DN145"/>
  <c r="DZ145"/>
  <c r="V141"/>
  <c r="BR141"/>
  <c r="DN141"/>
  <c r="DZ141"/>
  <c r="V137"/>
  <c r="BR137"/>
  <c r="DN137"/>
  <c r="DZ137"/>
  <c r="V133"/>
  <c r="BR133"/>
  <c r="DN133"/>
  <c r="DZ133"/>
  <c r="V129"/>
  <c r="BR129"/>
  <c r="DN129"/>
  <c r="DZ129"/>
  <c r="V125"/>
  <c r="BR125"/>
  <c r="DN125"/>
  <c r="DZ125"/>
  <c r="V121"/>
  <c r="BR121"/>
  <c r="DN121"/>
  <c r="DZ121"/>
  <c r="V117"/>
  <c r="BR117"/>
  <c r="DN117"/>
  <c r="DZ117"/>
  <c r="V113"/>
  <c r="BR113"/>
  <c r="DN113"/>
  <c r="DZ113"/>
  <c r="V109"/>
  <c r="BR109"/>
  <c r="DN109"/>
  <c r="DZ109"/>
  <c r="V105"/>
  <c r="BR105"/>
  <c r="DN105"/>
  <c r="DZ105"/>
  <c r="V101"/>
  <c r="BR101"/>
  <c r="DN101"/>
  <c r="DZ101"/>
  <c r="V97"/>
  <c r="BR97"/>
  <c r="DN97"/>
  <c r="DZ97"/>
  <c r="V93"/>
  <c r="BR93"/>
  <c r="DN93"/>
  <c r="DZ93"/>
  <c r="BF136"/>
  <c r="BF134"/>
  <c r="BG132"/>
  <c r="BF130"/>
  <c r="BF128"/>
  <c r="BF126"/>
  <c r="BF124"/>
  <c r="BF122"/>
  <c r="BF120"/>
  <c r="BF118"/>
  <c r="BF116"/>
  <c r="BF114"/>
  <c r="BF112"/>
  <c r="BF110"/>
  <c r="BF108"/>
  <c r="BF106"/>
  <c r="BF104"/>
  <c r="BF102"/>
  <c r="BF100"/>
  <c r="BF98"/>
  <c r="BF96"/>
  <c r="BF94"/>
  <c r="BF92"/>
  <c r="BF90"/>
  <c r="BF88"/>
  <c r="BF86"/>
  <c r="BF84"/>
  <c r="BF82"/>
  <c r="BF80"/>
  <c r="BF78"/>
  <c r="BF76"/>
  <c r="BF74"/>
  <c r="BF72"/>
  <c r="BF70"/>
  <c r="BG68"/>
  <c r="BF66"/>
  <c r="BF64"/>
  <c r="BF62"/>
  <c r="BF60"/>
  <c r="BF58"/>
  <c r="BF56"/>
  <c r="BF54"/>
  <c r="BF52"/>
  <c r="BF50"/>
  <c r="BF48"/>
  <c r="BF46"/>
  <c r="BF44"/>
  <c r="BF42"/>
  <c r="BF40"/>
  <c r="BF38"/>
  <c r="BG36"/>
  <c r="BG34"/>
  <c r="BG32"/>
  <c r="BG30"/>
  <c r="BG28"/>
  <c r="BG26"/>
  <c r="BG24"/>
  <c r="BG22"/>
  <c r="BF20"/>
  <c r="BF18"/>
  <c r="BF16"/>
  <c r="BF14"/>
  <c r="BF12"/>
  <c r="BF10"/>
  <c r="BF8"/>
  <c r="BF6"/>
  <c r="DZ91"/>
  <c r="C91" s="1"/>
  <c r="DZ87"/>
  <c r="C87" s="1"/>
  <c r="DZ83"/>
  <c r="C83" s="1"/>
  <c r="DZ79"/>
  <c r="C79" s="1"/>
  <c r="DZ75"/>
  <c r="C75" s="1"/>
  <c r="DZ71"/>
  <c r="C71" s="1"/>
  <c r="DZ67"/>
  <c r="C67" s="1"/>
  <c r="DZ63"/>
  <c r="C63" s="1"/>
  <c r="DZ59"/>
  <c r="C59" s="1"/>
  <c r="DZ55"/>
  <c r="C55" s="1"/>
  <c r="DZ51"/>
  <c r="C51" s="1"/>
  <c r="DZ47"/>
  <c r="C47" s="1"/>
  <c r="DZ43"/>
  <c r="C43" s="1"/>
  <c r="DZ39"/>
  <c r="C39" s="1"/>
  <c r="DZ35"/>
  <c r="C35" s="1"/>
  <c r="DZ31"/>
  <c r="C31" s="1"/>
  <c r="DZ27"/>
  <c r="C27" s="1"/>
  <c r="DZ23"/>
  <c r="C23" s="1"/>
  <c r="DZ19"/>
  <c r="C19" s="1"/>
  <c r="DZ15"/>
  <c r="C15" s="1"/>
  <c r="DZ11"/>
  <c r="C11" s="1"/>
  <c r="DZ7"/>
  <c r="C7" s="1"/>
  <c r="BF138"/>
  <c r="BF140"/>
  <c r="BF142"/>
  <c r="BF144"/>
  <c r="BF146"/>
  <c r="BF148"/>
  <c r="BF150"/>
  <c r="BF152"/>
  <c r="BF154"/>
  <c r="BF156"/>
  <c r="BF158"/>
  <c r="BF162"/>
  <c r="BF166"/>
  <c r="BF170"/>
  <c r="BF174"/>
  <c r="BF178"/>
  <c r="BF182"/>
  <c r="BF186"/>
  <c r="BF190"/>
  <c r="BF194"/>
  <c r="BF198"/>
  <c r="BF202"/>
  <c r="BF206"/>
  <c r="BF210"/>
  <c r="BF214"/>
  <c r="BF218"/>
  <c r="BF222"/>
  <c r="BF226"/>
  <c r="BF230"/>
  <c r="BF234"/>
  <c r="BF238"/>
  <c r="BF242"/>
  <c r="BF246"/>
  <c r="BF250"/>
  <c r="BF254"/>
  <c r="BF258"/>
  <c r="BF260"/>
  <c r="BG262"/>
  <c r="BG266"/>
  <c r="BG270"/>
  <c r="BG274"/>
  <c r="BG278"/>
  <c r="BG282"/>
  <c r="BG286"/>
  <c r="BG290"/>
  <c r="BG294"/>
  <c r="BG298"/>
  <c r="BG302"/>
  <c r="BG306"/>
  <c r="BG310"/>
  <c r="BG314"/>
  <c r="BG318"/>
  <c r="BG322"/>
  <c r="BG326"/>
  <c r="BG330"/>
  <c r="BG334"/>
  <c r="BG338"/>
  <c r="BG342"/>
  <c r="BG160"/>
  <c r="BG164"/>
  <c r="BG168"/>
  <c r="BG172"/>
  <c r="BG176"/>
  <c r="BG180"/>
  <c r="BG184"/>
  <c r="BG188"/>
  <c r="BG192"/>
  <c r="BG196"/>
  <c r="BG200"/>
  <c r="BG204"/>
  <c r="BG208"/>
  <c r="BG212"/>
  <c r="BG216"/>
  <c r="BG220"/>
  <c r="BG224"/>
  <c r="BG228"/>
  <c r="BG232"/>
  <c r="BG236"/>
  <c r="BG240"/>
  <c r="BG244"/>
  <c r="BG248"/>
  <c r="BG252"/>
  <c r="BG256"/>
  <c r="BF264"/>
  <c r="BF268"/>
  <c r="BF272"/>
  <c r="BF276"/>
  <c r="BF280"/>
  <c r="BF284"/>
  <c r="BF288"/>
  <c r="BF292"/>
  <c r="BF296"/>
  <c r="BF300"/>
  <c r="BF304"/>
  <c r="BF308"/>
  <c r="BF312"/>
  <c r="BF316"/>
  <c r="BF320"/>
  <c r="BF324"/>
  <c r="BF328"/>
  <c r="BF332"/>
  <c r="BF336"/>
  <c r="BF340"/>
  <c r="BF344"/>
  <c r="BF348"/>
  <c r="BF352"/>
  <c r="BF356"/>
  <c r="BF360"/>
  <c r="BF364"/>
  <c r="BF368"/>
  <c r="BF372"/>
  <c r="BF376"/>
  <c r="BF380"/>
  <c r="BF384"/>
  <c r="BF388"/>
  <c r="BF392"/>
  <c r="BF396"/>
  <c r="BF400"/>
  <c r="BF404"/>
  <c r="BF408"/>
  <c r="BF412"/>
  <c r="BF416"/>
  <c r="BF420"/>
  <c r="BF424"/>
  <c r="BF428"/>
  <c r="BF432"/>
  <c r="BF436"/>
  <c r="BF440"/>
  <c r="BF444"/>
  <c r="BF448"/>
  <c r="BF452"/>
  <c r="BF456"/>
  <c r="BF460"/>
  <c r="BF464"/>
  <c r="BF468"/>
  <c r="BF472"/>
  <c r="BF476"/>
  <c r="BF480"/>
  <c r="BF484"/>
  <c r="BF488"/>
  <c r="BF492"/>
  <c r="BF496"/>
  <c r="BF500"/>
  <c r="CP136"/>
  <c r="CP134"/>
  <c r="BF132"/>
  <c r="CP130"/>
  <c r="CP128"/>
  <c r="CP126"/>
  <c r="CP124"/>
  <c r="CP122"/>
  <c r="CP120"/>
  <c r="CP118"/>
  <c r="CP116"/>
  <c r="CP114"/>
  <c r="CP112"/>
  <c r="CP110"/>
  <c r="CP108"/>
  <c r="CP106"/>
  <c r="CP104"/>
  <c r="CP102"/>
  <c r="CP100"/>
  <c r="CP98"/>
  <c r="CP96"/>
  <c r="CP94"/>
  <c r="CP92"/>
  <c r="CP90"/>
  <c r="CP88"/>
  <c r="CP86"/>
  <c r="CP84"/>
  <c r="CP82"/>
  <c r="CP80"/>
  <c r="CP78"/>
  <c r="CP76"/>
  <c r="CP74"/>
  <c r="CP72"/>
  <c r="CP70"/>
  <c r="BF68"/>
  <c r="CP66"/>
  <c r="CP64"/>
  <c r="CP62"/>
  <c r="CP60"/>
  <c r="CP58"/>
  <c r="CP56"/>
  <c r="CP54"/>
  <c r="CP52"/>
  <c r="CP50"/>
  <c r="CP48"/>
  <c r="CP46"/>
  <c r="CP44"/>
  <c r="CP42"/>
  <c r="CP40"/>
  <c r="CP38"/>
  <c r="CQ36"/>
  <c r="CQ34"/>
  <c r="CQ32"/>
  <c r="CQ30"/>
  <c r="CQ28"/>
  <c r="CQ26"/>
  <c r="CQ24"/>
  <c r="CQ22"/>
  <c r="CP20"/>
  <c r="CP18"/>
  <c r="CP16"/>
  <c r="CP14"/>
  <c r="CP12"/>
  <c r="CP10"/>
  <c r="CP8"/>
  <c r="CP6"/>
  <c r="CP5"/>
  <c r="BF5"/>
  <c r="AT89"/>
  <c r="AH89"/>
  <c r="CD89"/>
  <c r="DN89"/>
  <c r="AT85"/>
  <c r="AH85"/>
  <c r="CD85"/>
  <c r="DN85"/>
  <c r="AT81"/>
  <c r="AH81"/>
  <c r="CD81"/>
  <c r="DN81"/>
  <c r="AT77"/>
  <c r="AH77"/>
  <c r="CD77"/>
  <c r="DN77"/>
  <c r="AT73"/>
  <c r="AH73"/>
  <c r="CD73"/>
  <c r="DN73"/>
  <c r="AT69"/>
  <c r="AH69"/>
  <c r="CD69"/>
  <c r="DN69"/>
  <c r="AT65"/>
  <c r="AH65"/>
  <c r="CD65"/>
  <c r="DN65"/>
  <c r="AT61"/>
  <c r="AH61"/>
  <c r="CD61"/>
  <c r="DN61"/>
  <c r="AT57"/>
  <c r="AH57"/>
  <c r="CD57"/>
  <c r="DN57"/>
  <c r="AT53"/>
  <c r="AH53"/>
  <c r="CD53"/>
  <c r="DN53"/>
  <c r="AT49"/>
  <c r="AH49"/>
  <c r="CD49"/>
  <c r="DN49"/>
  <c r="AT45"/>
  <c r="AH45"/>
  <c r="CD45"/>
  <c r="DN45"/>
  <c r="AT41"/>
  <c r="AH41"/>
  <c r="CD41"/>
  <c r="DN41"/>
  <c r="AT37"/>
  <c r="AH37"/>
  <c r="CD37"/>
  <c r="DN37"/>
  <c r="AT33"/>
  <c r="AH33"/>
  <c r="CD33"/>
  <c r="DN33"/>
  <c r="AT29"/>
  <c r="AH29"/>
  <c r="CD29"/>
  <c r="DN29"/>
  <c r="AT25"/>
  <c r="AH25"/>
  <c r="CD25"/>
  <c r="DN25"/>
  <c r="AT21"/>
  <c r="AH21"/>
  <c r="CD21"/>
  <c r="DN21"/>
  <c r="AT17"/>
  <c r="AH17"/>
  <c r="CD17"/>
  <c r="DN17"/>
  <c r="AT13"/>
  <c r="AH13"/>
  <c r="CD13"/>
  <c r="DN13"/>
  <c r="AT9"/>
  <c r="AH9"/>
  <c r="CD9"/>
  <c r="DN9"/>
  <c r="CD6"/>
  <c r="CD10"/>
  <c r="CD14"/>
  <c r="CD18"/>
  <c r="CD22"/>
  <c r="CD26"/>
  <c r="CD30"/>
  <c r="CD34"/>
  <c r="CD38"/>
  <c r="CD42"/>
  <c r="CD46"/>
  <c r="CD50"/>
  <c r="CD54"/>
  <c r="CD58"/>
  <c r="CD62"/>
  <c r="CD66"/>
  <c r="CD70"/>
  <c r="CD74"/>
  <c r="CD78"/>
  <c r="CD82"/>
  <c r="CD86"/>
  <c r="CD90"/>
  <c r="CD94"/>
  <c r="CD98"/>
  <c r="CD102"/>
  <c r="CD106"/>
  <c r="CD110"/>
  <c r="CD114"/>
  <c r="CD118"/>
  <c r="CD122"/>
  <c r="CD126"/>
  <c r="CD130"/>
  <c r="CD134"/>
  <c r="CD138"/>
  <c r="CD142"/>
  <c r="CD146"/>
  <c r="CD150"/>
  <c r="CD154"/>
  <c r="CD158"/>
  <c r="CD162"/>
  <c r="CD166"/>
  <c r="CD170"/>
  <c r="CD174"/>
  <c r="CD178"/>
  <c r="CD182"/>
  <c r="CD186"/>
  <c r="CD190"/>
  <c r="CD194"/>
  <c r="CD198"/>
  <c r="CD202"/>
  <c r="CD206"/>
  <c r="CD210"/>
  <c r="CD214"/>
  <c r="CD218"/>
  <c r="CD222"/>
  <c r="CD226"/>
  <c r="CD230"/>
  <c r="CD234"/>
  <c r="CD238"/>
  <c r="CD242"/>
  <c r="CD246"/>
  <c r="CD250"/>
  <c r="CD254"/>
  <c r="CD258"/>
  <c r="CD262"/>
  <c r="CD266"/>
  <c r="CD270"/>
  <c r="CD274"/>
  <c r="CD278"/>
  <c r="CD282"/>
  <c r="CD286"/>
  <c r="CD290"/>
  <c r="CD294"/>
  <c r="CD298"/>
  <c r="CD302"/>
  <c r="CD306"/>
  <c r="CD310"/>
  <c r="CD314"/>
  <c r="CD318"/>
  <c r="CD322"/>
  <c r="CD326"/>
  <c r="CD330"/>
  <c r="CD334"/>
  <c r="CD338"/>
  <c r="CD342"/>
  <c r="CD346"/>
  <c r="CD350"/>
  <c r="CD354"/>
  <c r="CD358"/>
  <c r="CD362"/>
  <c r="CD366"/>
  <c r="CD370"/>
  <c r="CD374"/>
  <c r="CD378"/>
  <c r="CD382"/>
  <c r="CD386"/>
  <c r="CD390"/>
  <c r="CD394"/>
  <c r="CD398"/>
  <c r="CD402"/>
  <c r="CD406"/>
  <c r="CD410"/>
  <c r="CD414"/>
  <c r="CD418"/>
  <c r="CD422"/>
  <c r="CD426"/>
  <c r="CD430"/>
  <c r="CD434"/>
  <c r="CD438"/>
  <c r="CD442"/>
  <c r="CD446"/>
  <c r="CD450"/>
  <c r="CD454"/>
  <c r="CD458"/>
  <c r="CD462"/>
  <c r="CD466"/>
  <c r="CD470"/>
  <c r="CD474"/>
  <c r="CD478"/>
  <c r="CD482"/>
  <c r="CD486"/>
  <c r="CD490"/>
  <c r="CD494"/>
  <c r="CD498"/>
  <c r="CQ160"/>
  <c r="CQ164"/>
  <c r="CQ168"/>
  <c r="CQ172"/>
  <c r="CQ176"/>
  <c r="CQ180"/>
  <c r="CQ184"/>
  <c r="CQ188"/>
  <c r="CQ192"/>
  <c r="CQ196"/>
  <c r="CQ200"/>
  <c r="CQ204"/>
  <c r="CQ208"/>
  <c r="CQ212"/>
  <c r="CQ216"/>
  <c r="CQ220"/>
  <c r="CQ224"/>
  <c r="CQ228"/>
  <c r="CQ232"/>
  <c r="CQ236"/>
  <c r="CQ240"/>
  <c r="CQ244"/>
  <c r="CQ248"/>
  <c r="CQ252"/>
  <c r="CQ256"/>
  <c r="CP264"/>
  <c r="CP268"/>
  <c r="CP272"/>
  <c r="CP276"/>
  <c r="CP280"/>
  <c r="CP284"/>
  <c r="CP288"/>
  <c r="CP292"/>
  <c r="CP138"/>
  <c r="CP140"/>
  <c r="CP142"/>
  <c r="CP144"/>
  <c r="CP146"/>
  <c r="CP148"/>
  <c r="CP150"/>
  <c r="CP152"/>
  <c r="CP154"/>
  <c r="CP156"/>
  <c r="CP158"/>
  <c r="CP162"/>
  <c r="CP166"/>
  <c r="CP170"/>
  <c r="CP174"/>
  <c r="CP178"/>
  <c r="CP182"/>
  <c r="CP186"/>
  <c r="CP190"/>
  <c r="CP194"/>
  <c r="CP198"/>
  <c r="CP202"/>
  <c r="CP206"/>
  <c r="CP210"/>
  <c r="CP214"/>
  <c r="CP218"/>
  <c r="CP222"/>
  <c r="CP226"/>
  <c r="CP230"/>
  <c r="CP234"/>
  <c r="CP238"/>
  <c r="CP242"/>
  <c r="CP246"/>
  <c r="CP250"/>
  <c r="CP254"/>
  <c r="CP258"/>
  <c r="CP260"/>
  <c r="CQ262"/>
  <c r="CQ266"/>
  <c r="CQ270"/>
  <c r="CQ274"/>
  <c r="CQ278"/>
  <c r="CQ282"/>
  <c r="CQ286"/>
  <c r="CQ290"/>
  <c r="CQ294"/>
  <c r="CQ298"/>
  <c r="CQ302"/>
  <c r="CQ306"/>
  <c r="CQ310"/>
  <c r="CQ314"/>
  <c r="CQ318"/>
  <c r="CQ322"/>
  <c r="CQ326"/>
  <c r="CQ330"/>
  <c r="CQ334"/>
  <c r="CQ338"/>
  <c r="CQ342"/>
  <c r="CQ346"/>
  <c r="CQ350"/>
  <c r="CQ354"/>
  <c r="CQ358"/>
  <c r="CQ362"/>
  <c r="CQ366"/>
  <c r="CQ370"/>
  <c r="CQ374"/>
  <c r="CQ378"/>
  <c r="CQ382"/>
  <c r="CQ386"/>
  <c r="CQ390"/>
  <c r="CQ394"/>
  <c r="CQ398"/>
  <c r="CQ402"/>
  <c r="CQ406"/>
  <c r="CQ410"/>
  <c r="CQ414"/>
  <c r="CQ418"/>
  <c r="CQ422"/>
  <c r="CQ426"/>
  <c r="CQ430"/>
  <c r="CQ434"/>
  <c r="CQ438"/>
  <c r="CQ442"/>
  <c r="CQ446"/>
  <c r="CQ450"/>
  <c r="CQ454"/>
  <c r="CQ458"/>
  <c r="CQ462"/>
  <c r="CQ466"/>
  <c r="CQ470"/>
  <c r="CQ474"/>
  <c r="CQ478"/>
  <c r="CQ482"/>
  <c r="CQ486"/>
  <c r="CQ490"/>
  <c r="CQ494"/>
  <c r="CQ498"/>
  <c r="V411"/>
  <c r="BR411"/>
  <c r="CD411"/>
  <c r="DN411"/>
  <c r="AH407"/>
  <c r="AT407"/>
  <c r="DB407"/>
  <c r="V403"/>
  <c r="BR403"/>
  <c r="CD403"/>
  <c r="DN403"/>
  <c r="AH399"/>
  <c r="AT399"/>
  <c r="DB399"/>
  <c r="V395"/>
  <c r="BR395"/>
  <c r="CD395"/>
  <c r="DN395"/>
  <c r="AH391"/>
  <c r="AT391"/>
  <c r="DB391"/>
  <c r="V387"/>
  <c r="BR387"/>
  <c r="CD387"/>
  <c r="DN387"/>
  <c r="AH383"/>
  <c r="AT383"/>
  <c r="DB383"/>
  <c r="V379"/>
  <c r="BR379"/>
  <c r="CD379"/>
  <c r="DN379"/>
  <c r="AH375"/>
  <c r="AT375"/>
  <c r="DB375"/>
  <c r="V371"/>
  <c r="BR371"/>
  <c r="CD371"/>
  <c r="DN371"/>
  <c r="AH367"/>
  <c r="AT367"/>
  <c r="DB367"/>
  <c r="V363"/>
  <c r="BR363"/>
  <c r="CD363"/>
  <c r="DN363"/>
  <c r="AH359"/>
  <c r="AT359"/>
  <c r="DB359"/>
  <c r="V355"/>
  <c r="BR355"/>
  <c r="CD355"/>
  <c r="DN355"/>
  <c r="AH351"/>
  <c r="AT351"/>
  <c r="DB351"/>
  <c r="V347"/>
  <c r="BR347"/>
  <c r="CD347"/>
  <c r="DN347"/>
  <c r="AH343"/>
  <c r="AT343"/>
  <c r="DB343"/>
  <c r="V341"/>
  <c r="BR341"/>
  <c r="CD341"/>
  <c r="DN341"/>
  <c r="AH337"/>
  <c r="AT337"/>
  <c r="DB337"/>
  <c r="V333"/>
  <c r="BR333"/>
  <c r="CD333"/>
  <c r="DN333"/>
  <c r="AH329"/>
  <c r="AT329"/>
  <c r="DB329"/>
  <c r="V325"/>
  <c r="BR325"/>
  <c r="CD325"/>
  <c r="DN325"/>
  <c r="AH321"/>
  <c r="AT321"/>
  <c r="DB321"/>
  <c r="V317"/>
  <c r="BR317"/>
  <c r="CD317"/>
  <c r="DN317"/>
  <c r="AH313"/>
  <c r="AT313"/>
  <c r="DB313"/>
  <c r="DZ313"/>
  <c r="AH309"/>
  <c r="AT309"/>
  <c r="DB309"/>
  <c r="DZ309"/>
  <c r="AH305"/>
  <c r="AT305"/>
  <c r="DB305"/>
  <c r="DZ305"/>
  <c r="AH301"/>
  <c r="AT301"/>
  <c r="DB301"/>
  <c r="DZ301"/>
  <c r="CD283"/>
  <c r="CD279"/>
  <c r="CD275"/>
  <c r="CD271"/>
  <c r="CD267"/>
  <c r="CD263"/>
  <c r="C263" s="1"/>
  <c r="CD259"/>
  <c r="C259" s="1"/>
  <c r="CD255"/>
  <c r="C255" s="1"/>
  <c r="CD251"/>
  <c r="CD247"/>
  <c r="CD243"/>
  <c r="CD239"/>
  <c r="CD235"/>
  <c r="CD231"/>
  <c r="CD227"/>
  <c r="CD223"/>
  <c r="CD219"/>
  <c r="CD215"/>
  <c r="CD211"/>
  <c r="CD207"/>
  <c r="CD203"/>
  <c r="CD199"/>
  <c r="CD195"/>
  <c r="CD191"/>
  <c r="CD187"/>
  <c r="V297"/>
  <c r="BR297"/>
  <c r="CD297"/>
  <c r="DN297"/>
  <c r="V293"/>
  <c r="BR293"/>
  <c r="CD293"/>
  <c r="DN293"/>
  <c r="V289"/>
  <c r="BR289"/>
  <c r="CD289"/>
  <c r="DN289"/>
  <c r="V285"/>
  <c r="BR285"/>
  <c r="AT285"/>
  <c r="DN285"/>
  <c r="V281"/>
  <c r="BR281"/>
  <c r="AT281"/>
  <c r="DN281"/>
  <c r="V277"/>
  <c r="BR277"/>
  <c r="AT277"/>
  <c r="DN277"/>
  <c r="V273"/>
  <c r="BR273"/>
  <c r="AT273"/>
  <c r="DN273"/>
  <c r="V269"/>
  <c r="BR269"/>
  <c r="AT269"/>
  <c r="DN269"/>
  <c r="V265"/>
  <c r="BR265"/>
  <c r="AT265"/>
  <c r="DN265"/>
  <c r="V261"/>
  <c r="BR261"/>
  <c r="AT261"/>
  <c r="DN261"/>
  <c r="V257"/>
  <c r="BR257"/>
  <c r="AT257"/>
  <c r="DN257"/>
  <c r="V253"/>
  <c r="BR253"/>
  <c r="AT253"/>
  <c r="DN253"/>
  <c r="V249"/>
  <c r="BR249"/>
  <c r="AT249"/>
  <c r="DN249"/>
  <c r="V245"/>
  <c r="BR245"/>
  <c r="AT245"/>
  <c r="DN245"/>
  <c r="V241"/>
  <c r="BR241"/>
  <c r="AT241"/>
  <c r="DN241"/>
  <c r="V237"/>
  <c r="BR237"/>
  <c r="AT237"/>
  <c r="DN237"/>
  <c r="V233"/>
  <c r="BR233"/>
  <c r="AT233"/>
  <c r="DN233"/>
  <c r="V229"/>
  <c r="BR229"/>
  <c r="AT229"/>
  <c r="DN229"/>
  <c r="V225"/>
  <c r="BR225"/>
  <c r="AT225"/>
  <c r="DN225"/>
  <c r="V221"/>
  <c r="BR221"/>
  <c r="AT221"/>
  <c r="DN221"/>
  <c r="V217"/>
  <c r="BR217"/>
  <c r="AT217"/>
  <c r="DN217"/>
  <c r="V213"/>
  <c r="BR213"/>
  <c r="AT213"/>
  <c r="DN213"/>
  <c r="V209"/>
  <c r="BR209"/>
  <c r="AT209"/>
  <c r="DN209"/>
  <c r="V205"/>
  <c r="BR205"/>
  <c r="AT205"/>
  <c r="DN205"/>
  <c r="V201"/>
  <c r="BR201"/>
  <c r="AT201"/>
  <c r="DN201"/>
  <c r="V197"/>
  <c r="BR197"/>
  <c r="AT197"/>
  <c r="DN197"/>
  <c r="V193"/>
  <c r="BR193"/>
  <c r="AT193"/>
  <c r="DB193"/>
  <c r="V189"/>
  <c r="BR189"/>
  <c r="AT189"/>
  <c r="DB189"/>
  <c r="V185"/>
  <c r="BR185"/>
  <c r="AT185"/>
  <c r="DB185"/>
  <c r="AT181"/>
  <c r="AH181"/>
  <c r="CD181"/>
  <c r="DB181"/>
  <c r="AT177"/>
  <c r="AH177"/>
  <c r="CD177"/>
  <c r="DB177"/>
  <c r="AT173"/>
  <c r="AH173"/>
  <c r="CD173"/>
  <c r="DB173"/>
  <c r="AT169"/>
  <c r="AH169"/>
  <c r="CD169"/>
  <c r="DB169"/>
  <c r="AT165"/>
  <c r="AH165"/>
  <c r="CD165"/>
  <c r="DB165"/>
  <c r="AT161"/>
  <c r="AH161"/>
  <c r="CD161"/>
  <c r="DB161"/>
  <c r="AT157"/>
  <c r="AH157"/>
  <c r="CD157"/>
  <c r="DB157"/>
  <c r="AT153"/>
  <c r="AH153"/>
  <c r="CD153"/>
  <c r="DB153"/>
  <c r="AT149"/>
  <c r="AH149"/>
  <c r="CD149"/>
  <c r="DB149"/>
  <c r="AT145"/>
  <c r="AH145"/>
  <c r="CD145"/>
  <c r="DB145"/>
  <c r="AT141"/>
  <c r="AH141"/>
  <c r="CD141"/>
  <c r="DB141"/>
  <c r="AT137"/>
  <c r="AH137"/>
  <c r="CD137"/>
  <c r="DB137"/>
  <c r="AT133"/>
  <c r="AH133"/>
  <c r="CD133"/>
  <c r="DB133"/>
  <c r="AT129"/>
  <c r="AH129"/>
  <c r="CD129"/>
  <c r="DB129"/>
  <c r="AT125"/>
  <c r="AH125"/>
  <c r="CD125"/>
  <c r="DB125"/>
  <c r="AT121"/>
  <c r="AH121"/>
  <c r="CD121"/>
  <c r="DB121"/>
  <c r="AT117"/>
  <c r="AH117"/>
  <c r="CD117"/>
  <c r="DB117"/>
  <c r="AT113"/>
  <c r="AH113"/>
  <c r="CD113"/>
  <c r="DB113"/>
  <c r="AT109"/>
  <c r="AH109"/>
  <c r="CD109"/>
  <c r="DB109"/>
  <c r="AT105"/>
  <c r="AH105"/>
  <c r="CD105"/>
  <c r="DB105"/>
  <c r="AT101"/>
  <c r="AH101"/>
  <c r="CD101"/>
  <c r="DB101"/>
  <c r="AT97"/>
  <c r="AH97"/>
  <c r="CD97"/>
  <c r="DB97"/>
  <c r="AT93"/>
  <c r="AH93"/>
  <c r="CD93"/>
  <c r="DB93"/>
  <c r="BG136"/>
  <c r="BG134"/>
  <c r="CP132"/>
  <c r="BG130"/>
  <c r="BG128"/>
  <c r="BG126"/>
  <c r="BG124"/>
  <c r="BG122"/>
  <c r="BG120"/>
  <c r="BG118"/>
  <c r="BG116"/>
  <c r="BG114"/>
  <c r="BG112"/>
  <c r="BG110"/>
  <c r="BG108"/>
  <c r="BG106"/>
  <c r="BG104"/>
  <c r="BG102"/>
  <c r="BG100"/>
  <c r="BG98"/>
  <c r="BG96"/>
  <c r="BG94"/>
  <c r="BG92"/>
  <c r="BG90"/>
  <c r="BG88"/>
  <c r="BG86"/>
  <c r="BG84"/>
  <c r="BG82"/>
  <c r="BG80"/>
  <c r="BG78"/>
  <c r="BG76"/>
  <c r="BG74"/>
  <c r="BG72"/>
  <c r="BG70"/>
  <c r="CP68"/>
  <c r="BG66"/>
  <c r="BG64"/>
  <c r="BG62"/>
  <c r="BG60"/>
  <c r="BG58"/>
  <c r="BG56"/>
  <c r="BG54"/>
  <c r="BG52"/>
  <c r="BG50"/>
  <c r="BG48"/>
  <c r="BG46"/>
  <c r="BG44"/>
  <c r="BG42"/>
  <c r="BG40"/>
  <c r="BG38"/>
  <c r="CP36"/>
  <c r="CP34"/>
  <c r="CP32"/>
  <c r="CP30"/>
  <c r="CP28"/>
  <c r="CP26"/>
  <c r="CP24"/>
  <c r="CP22"/>
  <c r="BG20"/>
  <c r="BG18"/>
  <c r="BG16"/>
  <c r="BG14"/>
  <c r="BG12"/>
  <c r="BG10"/>
  <c r="BG8"/>
  <c r="BG6"/>
  <c r="BG5"/>
  <c r="BG138"/>
  <c r="BG140"/>
  <c r="BG142"/>
  <c r="BG144"/>
  <c r="BG146"/>
  <c r="BG148"/>
  <c r="BG150"/>
  <c r="BG152"/>
  <c r="BG154"/>
  <c r="BG156"/>
  <c r="BG158"/>
  <c r="BG162"/>
  <c r="BG166"/>
  <c r="BG170"/>
  <c r="BG174"/>
  <c r="BG178"/>
  <c r="BG182"/>
  <c r="BG186"/>
  <c r="BG190"/>
  <c r="BG194"/>
  <c r="BG198"/>
  <c r="BG202"/>
  <c r="BG206"/>
  <c r="BG210"/>
  <c r="BG214"/>
  <c r="BG218"/>
  <c r="BG222"/>
  <c r="BG226"/>
  <c r="BG230"/>
  <c r="BG234"/>
  <c r="BG238"/>
  <c r="BG242"/>
  <c r="BG246"/>
  <c r="BG250"/>
  <c r="BG254"/>
  <c r="BG258"/>
  <c r="BF262"/>
  <c r="BF266"/>
  <c r="BF270"/>
  <c r="BF274"/>
  <c r="BF278"/>
  <c r="BF282"/>
  <c r="BF286"/>
  <c r="BF290"/>
  <c r="BF294"/>
  <c r="BF160"/>
  <c r="BF164"/>
  <c r="BF168"/>
  <c r="BF172"/>
  <c r="BF176"/>
  <c r="BF180"/>
  <c r="BF184"/>
  <c r="BF188"/>
  <c r="BF192"/>
  <c r="BF196"/>
  <c r="BF200"/>
  <c r="BF204"/>
  <c r="BF208"/>
  <c r="BF212"/>
  <c r="BF216"/>
  <c r="BF220"/>
  <c r="BF224"/>
  <c r="BF228"/>
  <c r="BF232"/>
  <c r="BF236"/>
  <c r="BF240"/>
  <c r="BF244"/>
  <c r="BF248"/>
  <c r="BF252"/>
  <c r="BF256"/>
  <c r="BG260"/>
  <c r="BG264"/>
  <c r="BG268"/>
  <c r="BG272"/>
  <c r="BG276"/>
  <c r="BG280"/>
  <c r="BG284"/>
  <c r="BG288"/>
  <c r="BG292"/>
  <c r="BG296"/>
  <c r="BG300"/>
  <c r="BG304"/>
  <c r="BG308"/>
  <c r="BG312"/>
  <c r="BG316"/>
  <c r="BG320"/>
  <c r="BG324"/>
  <c r="BG328"/>
  <c r="BG332"/>
  <c r="BG336"/>
  <c r="BG340"/>
  <c r="BG344"/>
  <c r="BG348"/>
  <c r="BG352"/>
  <c r="BG356"/>
  <c r="BG360"/>
  <c r="BG364"/>
  <c r="BG368"/>
  <c r="BG372"/>
  <c r="BG376"/>
  <c r="BG380"/>
  <c r="BG384"/>
  <c r="BG388"/>
  <c r="BG392"/>
  <c r="BG396"/>
  <c r="BG400"/>
  <c r="BG404"/>
  <c r="BG408"/>
  <c r="BG412"/>
  <c r="BG416"/>
  <c r="BG420"/>
  <c r="BG424"/>
  <c r="BG428"/>
  <c r="BG432"/>
  <c r="BG436"/>
  <c r="BG440"/>
  <c r="BG444"/>
  <c r="BG448"/>
  <c r="BG452"/>
  <c r="BG456"/>
  <c r="BG460"/>
  <c r="BG464"/>
  <c r="BG468"/>
  <c r="BG472"/>
  <c r="BG476"/>
  <c r="BG480"/>
  <c r="BG484"/>
  <c r="BG488"/>
  <c r="BG492"/>
  <c r="BG496"/>
  <c r="BG500"/>
  <c r="CQ136"/>
  <c r="CQ134"/>
  <c r="CQ132"/>
  <c r="CQ130"/>
  <c r="CQ128"/>
  <c r="CQ126"/>
  <c r="CQ124"/>
  <c r="CQ122"/>
  <c r="CQ120"/>
  <c r="CQ118"/>
  <c r="CQ116"/>
  <c r="CQ114"/>
  <c r="CQ112"/>
  <c r="CQ110"/>
  <c r="CQ108"/>
  <c r="CQ106"/>
  <c r="CQ104"/>
  <c r="CQ102"/>
  <c r="CQ100"/>
  <c r="CQ98"/>
  <c r="CQ96"/>
  <c r="CQ94"/>
  <c r="CQ92"/>
  <c r="CQ90"/>
  <c r="CQ88"/>
  <c r="CQ86"/>
  <c r="CQ84"/>
  <c r="CQ82"/>
  <c r="CQ80"/>
  <c r="CQ78"/>
  <c r="CQ76"/>
  <c r="CQ74"/>
  <c r="CQ72"/>
  <c r="CQ70"/>
  <c r="CQ68"/>
  <c r="CQ66"/>
  <c r="CQ64"/>
  <c r="CQ62"/>
  <c r="CQ60"/>
  <c r="CQ58"/>
  <c r="CQ56"/>
  <c r="CQ54"/>
  <c r="CQ52"/>
  <c r="CQ50"/>
  <c r="CQ48"/>
  <c r="CQ46"/>
  <c r="CQ44"/>
  <c r="CQ42"/>
  <c r="CQ40"/>
  <c r="CQ38"/>
  <c r="BF36"/>
  <c r="BF34"/>
  <c r="BF32"/>
  <c r="BF30"/>
  <c r="BF28"/>
  <c r="BF26"/>
  <c r="BF24"/>
  <c r="BF22"/>
  <c r="CQ20"/>
  <c r="CQ18"/>
  <c r="CQ16"/>
  <c r="CQ14"/>
  <c r="CQ12"/>
  <c r="CQ10"/>
  <c r="CQ8"/>
  <c r="CQ6"/>
  <c r="CQ5"/>
  <c r="V89"/>
  <c r="BR89"/>
  <c r="DB89"/>
  <c r="DZ89"/>
  <c r="V85"/>
  <c r="BR85"/>
  <c r="DB85"/>
  <c r="DZ85"/>
  <c r="V81"/>
  <c r="BR81"/>
  <c r="DB81"/>
  <c r="DZ81"/>
  <c r="V77"/>
  <c r="BR77"/>
  <c r="DB77"/>
  <c r="DZ77"/>
  <c r="V73"/>
  <c r="BR73"/>
  <c r="DB73"/>
  <c r="DZ73"/>
  <c r="V69"/>
  <c r="BR69"/>
  <c r="DB69"/>
  <c r="DZ69"/>
  <c r="V65"/>
  <c r="BR65"/>
  <c r="DB65"/>
  <c r="DZ65"/>
  <c r="V61"/>
  <c r="BR61"/>
  <c r="DB61"/>
  <c r="DZ61"/>
  <c r="V57"/>
  <c r="BR57"/>
  <c r="DB57"/>
  <c r="DZ57"/>
  <c r="V53"/>
  <c r="BR53"/>
  <c r="DB53"/>
  <c r="DZ53"/>
  <c r="V49"/>
  <c r="BR49"/>
  <c r="DB49"/>
  <c r="DZ49"/>
  <c r="V45"/>
  <c r="BR45"/>
  <c r="DB45"/>
  <c r="DZ45"/>
  <c r="V41"/>
  <c r="BR41"/>
  <c r="DB41"/>
  <c r="DZ41"/>
  <c r="V37"/>
  <c r="BR37"/>
  <c r="DB37"/>
  <c r="DZ37"/>
  <c r="V33"/>
  <c r="BR33"/>
  <c r="DB33"/>
  <c r="DZ33"/>
  <c r="V29"/>
  <c r="BR29"/>
  <c r="DB29"/>
  <c r="DZ29"/>
  <c r="V25"/>
  <c r="BR25"/>
  <c r="DB25"/>
  <c r="DZ25"/>
  <c r="V21"/>
  <c r="BR21"/>
  <c r="DB21"/>
  <c r="DZ21"/>
  <c r="V17"/>
  <c r="BR17"/>
  <c r="DB17"/>
  <c r="DZ17"/>
  <c r="V13"/>
  <c r="BR13"/>
  <c r="DB13"/>
  <c r="DZ13"/>
  <c r="V9"/>
  <c r="BR9"/>
  <c r="DB9"/>
  <c r="DZ9"/>
  <c r="CD8"/>
  <c r="CD12"/>
  <c r="CD16"/>
  <c r="CD20"/>
  <c r="CD24"/>
  <c r="CD28"/>
  <c r="CD32"/>
  <c r="CD36"/>
  <c r="CD40"/>
  <c r="CD44"/>
  <c r="CD48"/>
  <c r="CD52"/>
  <c r="CD56"/>
  <c r="CD60"/>
  <c r="CD64"/>
  <c r="CD68"/>
  <c r="CD72"/>
  <c r="CD76"/>
  <c r="CD80"/>
  <c r="CD84"/>
  <c r="CD88"/>
  <c r="CD92"/>
  <c r="CD96"/>
  <c r="CD100"/>
  <c r="CD104"/>
  <c r="CD108"/>
  <c r="CD112"/>
  <c r="CD116"/>
  <c r="CD120"/>
  <c r="CD124"/>
  <c r="CD128"/>
  <c r="CD132"/>
  <c r="CD136"/>
  <c r="CD140"/>
  <c r="CD144"/>
  <c r="CD148"/>
  <c r="CD152"/>
  <c r="CD156"/>
  <c r="CD160"/>
  <c r="CD164"/>
  <c r="CD168"/>
  <c r="CD172"/>
  <c r="CD176"/>
  <c r="CD180"/>
  <c r="CD184"/>
  <c r="CD188"/>
  <c r="CD192"/>
  <c r="CD196"/>
  <c r="CD200"/>
  <c r="CD204"/>
  <c r="CD208"/>
  <c r="CD212"/>
  <c r="CD216"/>
  <c r="CD220"/>
  <c r="CD224"/>
  <c r="CD228"/>
  <c r="CD232"/>
  <c r="CD236"/>
  <c r="CD240"/>
  <c r="CD244"/>
  <c r="CD248"/>
  <c r="CD252"/>
  <c r="CD256"/>
  <c r="CD260"/>
  <c r="CD264"/>
  <c r="CD268"/>
  <c r="CD272"/>
  <c r="CD276"/>
  <c r="CD280"/>
  <c r="CD284"/>
  <c r="CD288"/>
  <c r="CD292"/>
  <c r="CD296"/>
  <c r="CD300"/>
  <c r="CD304"/>
  <c r="CD308"/>
  <c r="CD312"/>
  <c r="CD316"/>
  <c r="CD320"/>
  <c r="CD324"/>
  <c r="CD328"/>
  <c r="CD332"/>
  <c r="CD336"/>
  <c r="CD340"/>
  <c r="CD344"/>
  <c r="CD348"/>
  <c r="CD352"/>
  <c r="CD356"/>
  <c r="CD360"/>
  <c r="CD364"/>
  <c r="CD368"/>
  <c r="CD372"/>
  <c r="CD376"/>
  <c r="CD380"/>
  <c r="CD384"/>
  <c r="CD388"/>
  <c r="CD392"/>
  <c r="CD396"/>
  <c r="CD400"/>
  <c r="CD404"/>
  <c r="CD408"/>
  <c r="CD412"/>
  <c r="CD416"/>
  <c r="CD420"/>
  <c r="CD424"/>
  <c r="CD428"/>
  <c r="CD432"/>
  <c r="CD436"/>
  <c r="CD440"/>
  <c r="CD444"/>
  <c r="CD448"/>
  <c r="CD452"/>
  <c r="CD456"/>
  <c r="CD460"/>
  <c r="CD464"/>
  <c r="CD468"/>
  <c r="CD472"/>
  <c r="CD476"/>
  <c r="CD480"/>
  <c r="CD484"/>
  <c r="CD488"/>
  <c r="CD492"/>
  <c r="CD496"/>
  <c r="CD500"/>
  <c r="CP160"/>
  <c r="CP164"/>
  <c r="CP168"/>
  <c r="CP172"/>
  <c r="CP176"/>
  <c r="CP180"/>
  <c r="CP184"/>
  <c r="CP188"/>
  <c r="CP192"/>
  <c r="CP196"/>
  <c r="CP200"/>
  <c r="CP204"/>
  <c r="CP208"/>
  <c r="CP212"/>
  <c r="CP216"/>
  <c r="CP220"/>
  <c r="CP224"/>
  <c r="CP228"/>
  <c r="CP232"/>
  <c r="CP236"/>
  <c r="CP240"/>
  <c r="CP244"/>
  <c r="CP248"/>
  <c r="CP252"/>
  <c r="CP256"/>
  <c r="CQ260"/>
  <c r="CQ264"/>
  <c r="CQ268"/>
  <c r="CQ272"/>
  <c r="CQ276"/>
  <c r="CQ280"/>
  <c r="CQ284"/>
  <c r="CQ288"/>
  <c r="CQ292"/>
  <c r="CQ296"/>
  <c r="CQ300"/>
  <c r="CQ304"/>
  <c r="CQ308"/>
  <c r="CQ312"/>
  <c r="CQ316"/>
  <c r="CQ320"/>
  <c r="CQ324"/>
  <c r="CQ328"/>
  <c r="CQ332"/>
  <c r="CQ336"/>
  <c r="CQ340"/>
  <c r="CQ138"/>
  <c r="CQ140"/>
  <c r="CQ142"/>
  <c r="CQ144"/>
  <c r="CQ146"/>
  <c r="CQ148"/>
  <c r="CQ150"/>
  <c r="CQ152"/>
  <c r="CQ154"/>
  <c r="CQ156"/>
  <c r="CQ158"/>
  <c r="CQ162"/>
  <c r="CQ166"/>
  <c r="CQ170"/>
  <c r="CQ174"/>
  <c r="CQ178"/>
  <c r="CQ182"/>
  <c r="CQ186"/>
  <c r="CQ190"/>
  <c r="CQ194"/>
  <c r="CQ198"/>
  <c r="CQ202"/>
  <c r="CQ206"/>
  <c r="CQ210"/>
  <c r="CQ214"/>
  <c r="CQ218"/>
  <c r="CQ222"/>
  <c r="CQ226"/>
  <c r="CQ230"/>
  <c r="CQ234"/>
  <c r="CQ238"/>
  <c r="CQ242"/>
  <c r="CQ246"/>
  <c r="CQ250"/>
  <c r="CQ254"/>
  <c r="CQ258"/>
  <c r="CP262"/>
  <c r="CP266"/>
  <c r="CP270"/>
  <c r="CP274"/>
  <c r="CP278"/>
  <c r="CP282"/>
  <c r="CP286"/>
  <c r="CP290"/>
  <c r="CP294"/>
  <c r="CP298"/>
  <c r="C298" s="1"/>
  <c r="CP302"/>
  <c r="C302" s="1"/>
  <c r="CP306"/>
  <c r="C306" s="1"/>
  <c r="CP310"/>
  <c r="C310" s="1"/>
  <c r="CP314"/>
  <c r="C314" s="1"/>
  <c r="CP318"/>
  <c r="C318" s="1"/>
  <c r="CP322"/>
  <c r="C322" s="1"/>
  <c r="CP326"/>
  <c r="C326" s="1"/>
  <c r="CP330"/>
  <c r="C330" s="1"/>
  <c r="CP334"/>
  <c r="C334" s="1"/>
  <c r="CP338"/>
  <c r="C338" s="1"/>
  <c r="CP342"/>
  <c r="C342" s="1"/>
  <c r="CP346"/>
  <c r="C346" s="1"/>
  <c r="CP350"/>
  <c r="C350" s="1"/>
  <c r="CP354"/>
  <c r="C354" s="1"/>
  <c r="CP358"/>
  <c r="C358" s="1"/>
  <c r="CP362"/>
  <c r="C362" s="1"/>
  <c r="CP366"/>
  <c r="C366" s="1"/>
  <c r="CP370"/>
  <c r="C370" s="1"/>
  <c r="CP374"/>
  <c r="C374" s="1"/>
  <c r="CP378"/>
  <c r="C378" s="1"/>
  <c r="CP382"/>
  <c r="C382" s="1"/>
  <c r="CP386"/>
  <c r="C386" s="1"/>
  <c r="CP390"/>
  <c r="C390" s="1"/>
  <c r="CP394"/>
  <c r="C394" s="1"/>
  <c r="CP398"/>
  <c r="C398" s="1"/>
  <c r="CP402"/>
  <c r="C402" s="1"/>
  <c r="CP406"/>
  <c r="C406" s="1"/>
  <c r="CP410"/>
  <c r="C410" s="1"/>
  <c r="CP414"/>
  <c r="C414" s="1"/>
  <c r="CP418"/>
  <c r="C418" s="1"/>
  <c r="CP422"/>
  <c r="C422" s="1"/>
  <c r="CP426"/>
  <c r="C426" s="1"/>
  <c r="CP430"/>
  <c r="C430" s="1"/>
  <c r="CP434"/>
  <c r="C434" s="1"/>
  <c r="CP438"/>
  <c r="C438" s="1"/>
  <c r="CP442"/>
  <c r="C442" s="1"/>
  <c r="CP446"/>
  <c r="C446" s="1"/>
  <c r="CP450"/>
  <c r="C450" s="1"/>
  <c r="CP454"/>
  <c r="C454" s="1"/>
  <c r="CP458"/>
  <c r="C458" s="1"/>
  <c r="CP462"/>
  <c r="C462" s="1"/>
  <c r="CP466"/>
  <c r="C466" s="1"/>
  <c r="CP470"/>
  <c r="C470" s="1"/>
  <c r="CP474"/>
  <c r="C474" s="1"/>
  <c r="CP478"/>
  <c r="C478" s="1"/>
  <c r="CP482"/>
  <c r="C482" s="1"/>
  <c r="CP486"/>
  <c r="C486" s="1"/>
  <c r="CP490"/>
  <c r="C490" s="1"/>
  <c r="CP494"/>
  <c r="C494" s="1"/>
  <c r="CP498"/>
  <c r="C498" s="1"/>
  <c r="D495"/>
  <c r="D491"/>
  <c r="D469"/>
  <c r="D465"/>
  <c r="D461"/>
  <c r="D457"/>
  <c r="D329"/>
  <c r="D325"/>
  <c r="D317"/>
  <c r="D315"/>
  <c r="D313"/>
  <c r="D311"/>
  <c r="D309"/>
  <c r="D307"/>
  <c r="D305"/>
  <c r="D303"/>
  <c r="D301"/>
  <c r="D299"/>
  <c r="D297"/>
  <c r="D295"/>
  <c r="D293"/>
  <c r="D291"/>
  <c r="D287"/>
  <c r="D283"/>
  <c r="D281"/>
  <c r="D279"/>
  <c r="D277"/>
  <c r="D275"/>
  <c r="D273"/>
  <c r="D271"/>
  <c r="D269"/>
  <c r="D267"/>
  <c r="D265"/>
  <c r="D263"/>
  <c r="D259"/>
  <c r="D255"/>
  <c r="D253"/>
  <c r="D251"/>
  <c r="D249"/>
  <c r="D247"/>
  <c r="D245"/>
  <c r="D243"/>
  <c r="D241"/>
  <c r="D239"/>
  <c r="D237"/>
  <c r="D235"/>
  <c r="D233"/>
  <c r="D231"/>
  <c r="D227"/>
  <c r="D225"/>
  <c r="D223"/>
  <c r="D221"/>
  <c r="D219"/>
  <c r="D217"/>
  <c r="D215"/>
  <c r="D213"/>
  <c r="D211"/>
  <c r="D209"/>
  <c r="D207"/>
  <c r="D205"/>
  <c r="D203"/>
  <c r="D201"/>
  <c r="D199"/>
  <c r="D197"/>
  <c r="D195"/>
  <c r="D193"/>
  <c r="D191"/>
  <c r="D189"/>
  <c r="D187"/>
  <c r="D185"/>
  <c r="D183"/>
  <c r="D181"/>
  <c r="D179"/>
  <c r="D177"/>
  <c r="D175"/>
  <c r="D171"/>
  <c r="D169"/>
  <c r="D167"/>
  <c r="D488"/>
  <c r="D480"/>
  <c r="D472"/>
  <c r="C339"/>
  <c r="C331"/>
  <c r="C323"/>
  <c r="C315"/>
  <c r="C311"/>
  <c r="C307"/>
  <c r="C303"/>
  <c r="C299"/>
  <c r="C295"/>
  <c r="D342"/>
  <c r="D338"/>
  <c r="D334"/>
  <c r="D330"/>
  <c r="D326"/>
  <c r="D322"/>
  <c r="D318"/>
  <c r="D314"/>
  <c r="D310"/>
  <c r="D306"/>
  <c r="D302"/>
  <c r="D298"/>
  <c r="D294"/>
  <c r="D290"/>
  <c r="D286"/>
  <c r="D282"/>
  <c r="D278"/>
  <c r="D274"/>
  <c r="D270"/>
  <c r="D266"/>
  <c r="D262"/>
  <c r="D258"/>
  <c r="D254"/>
  <c r="D250"/>
  <c r="D246"/>
  <c r="D242"/>
  <c r="D238"/>
  <c r="D234"/>
  <c r="D230"/>
  <c r="D226"/>
  <c r="D222"/>
  <c r="D218"/>
  <c r="D214"/>
  <c r="D210"/>
  <c r="D206"/>
  <c r="D202"/>
  <c r="D198"/>
  <c r="D194"/>
  <c r="D190"/>
  <c r="D186"/>
  <c r="D182"/>
  <c r="D178"/>
  <c r="D174"/>
  <c r="D170"/>
  <c r="D166"/>
  <c r="D162"/>
  <c r="D158"/>
  <c r="D154"/>
  <c r="D150"/>
  <c r="D146"/>
  <c r="D142"/>
  <c r="D138"/>
  <c r="C467"/>
  <c r="C459"/>
  <c r="C451"/>
  <c r="C443"/>
  <c r="C435"/>
  <c r="C427"/>
  <c r="C419"/>
  <c r="C411"/>
  <c r="C403"/>
  <c r="C395"/>
  <c r="C387"/>
  <c r="C379"/>
  <c r="C371"/>
  <c r="C363"/>
  <c r="C355"/>
  <c r="C347"/>
  <c r="C333"/>
  <c r="C325"/>
  <c r="C317"/>
  <c r="C291"/>
  <c r="C287"/>
  <c r="C283"/>
  <c r="C279"/>
  <c r="C275"/>
  <c r="C271"/>
  <c r="C267"/>
  <c r="C251"/>
  <c r="C247"/>
  <c r="C243"/>
  <c r="C239"/>
  <c r="C235"/>
  <c r="C231"/>
  <c r="C227"/>
  <c r="C223"/>
  <c r="C219"/>
  <c r="C215"/>
  <c r="C211"/>
  <c r="C207"/>
  <c r="C203"/>
  <c r="C199"/>
  <c r="C195"/>
  <c r="C191"/>
  <c r="C187"/>
  <c r="C181"/>
  <c r="C177"/>
  <c r="C173"/>
  <c r="C169"/>
  <c r="C165"/>
  <c r="C157"/>
  <c r="C153"/>
  <c r="C149"/>
  <c r="C145"/>
  <c r="C141"/>
  <c r="C137"/>
  <c r="C133"/>
  <c r="C129"/>
  <c r="C125"/>
  <c r="C121"/>
  <c r="C117"/>
  <c r="C113"/>
  <c r="C109"/>
  <c r="C105"/>
  <c r="C97"/>
  <c r="C93"/>
  <c r="C132"/>
  <c r="C68"/>
  <c r="D492"/>
  <c r="D484"/>
  <c r="D476"/>
  <c r="D340"/>
  <c r="D336"/>
  <c r="D332"/>
  <c r="D328"/>
  <c r="D324"/>
  <c r="D320"/>
  <c r="D316"/>
  <c r="D312"/>
  <c r="D308"/>
  <c r="D304"/>
  <c r="D300"/>
  <c r="D296"/>
  <c r="D292"/>
  <c r="D288"/>
  <c r="D284"/>
  <c r="D280"/>
  <c r="D276"/>
  <c r="D272"/>
  <c r="D268"/>
  <c r="D264"/>
  <c r="D260"/>
  <c r="D256"/>
  <c r="D252"/>
  <c r="D248"/>
  <c r="D244"/>
  <c r="D240"/>
  <c r="D236"/>
  <c r="D232"/>
  <c r="D228"/>
  <c r="D224"/>
  <c r="D220"/>
  <c r="D216"/>
  <c r="D212"/>
  <c r="D208"/>
  <c r="D204"/>
  <c r="D200"/>
  <c r="D196"/>
  <c r="D192"/>
  <c r="D188"/>
  <c r="D184"/>
  <c r="D180"/>
  <c r="D176"/>
  <c r="D172"/>
  <c r="D168"/>
  <c r="D164"/>
  <c r="D160"/>
  <c r="C409"/>
  <c r="C401"/>
  <c r="C393"/>
  <c r="C385"/>
  <c r="C377"/>
  <c r="C369"/>
  <c r="C361"/>
  <c r="C335"/>
  <c r="C327"/>
  <c r="C319"/>
  <c r="D156"/>
  <c r="D152"/>
  <c r="D148"/>
  <c r="D144"/>
  <c r="D140"/>
  <c r="C499"/>
  <c r="C495"/>
  <c r="C491"/>
  <c r="C487"/>
  <c r="C483"/>
  <c r="C479"/>
  <c r="C475"/>
  <c r="C471"/>
  <c r="C463"/>
  <c r="C455"/>
  <c r="C447"/>
  <c r="C439"/>
  <c r="C431"/>
  <c r="C423"/>
  <c r="C415"/>
  <c r="C407"/>
  <c r="C399"/>
  <c r="C391"/>
  <c r="C383"/>
  <c r="C375"/>
  <c r="C367"/>
  <c r="C359"/>
  <c r="C351"/>
  <c r="C343"/>
  <c r="C329"/>
  <c r="C321"/>
  <c r="C313"/>
  <c r="C309"/>
  <c r="C305"/>
  <c r="C301"/>
  <c r="C183"/>
  <c r="C179"/>
  <c r="C175"/>
  <c r="C171"/>
  <c r="C167"/>
  <c r="C163"/>
  <c r="C147"/>
  <c r="C123"/>
  <c r="C297"/>
  <c r="C293"/>
  <c r="C289"/>
  <c r="C285"/>
  <c r="C281"/>
  <c r="C277"/>
  <c r="C273"/>
  <c r="C269"/>
  <c r="C265"/>
  <c r="C253"/>
  <c r="C249"/>
  <c r="C245"/>
  <c r="C241"/>
  <c r="C237"/>
  <c r="C233"/>
  <c r="C229"/>
  <c r="C225"/>
  <c r="C221"/>
  <c r="C217"/>
  <c r="C213"/>
  <c r="C209"/>
  <c r="C205"/>
  <c r="C201"/>
  <c r="C197"/>
  <c r="C193"/>
  <c r="C189"/>
  <c r="C185"/>
  <c r="C36"/>
  <c r="C34"/>
  <c r="C32"/>
  <c r="C30"/>
  <c r="C28"/>
  <c r="C26"/>
  <c r="C24"/>
  <c r="C22"/>
  <c r="C5"/>
  <c r="C89"/>
  <c r="C85"/>
  <c r="C81"/>
  <c r="C69"/>
  <c r="C65"/>
  <c r="C61"/>
  <c r="C57"/>
  <c r="C53"/>
  <c r="C49"/>
  <c r="C45"/>
  <c r="C41"/>
  <c r="V36" i="2"/>
  <c r="V40" s="1"/>
  <c r="EX4" i="1"/>
  <c r="M36" i="2"/>
  <c r="M40" s="1"/>
  <c r="EL4" i="1"/>
  <c r="D36" i="2"/>
  <c r="D40" s="1"/>
  <c r="DZ4" i="1"/>
  <c r="M18" i="2"/>
  <c r="M22" s="1"/>
  <c r="BR4" i="1"/>
  <c r="O27" i="2"/>
  <c r="O31" s="1"/>
  <c r="DC4" i="1"/>
  <c r="V17" i="2"/>
  <c r="V22" s="1"/>
  <c r="CD4" i="1"/>
  <c r="X17" i="2"/>
  <c r="CE4" i="1"/>
  <c r="X36" i="2"/>
  <c r="X40" s="1"/>
  <c r="EY4" i="1"/>
  <c r="O36" i="2"/>
  <c r="O40" s="1"/>
  <c r="EM4" i="1"/>
  <c r="F36" i="2"/>
  <c r="F40" s="1"/>
  <c r="EA4" i="1"/>
  <c r="O18" i="2"/>
  <c r="O22" s="1"/>
  <c r="BS4" i="1"/>
  <c r="F17" i="2"/>
  <c r="F22" s="1"/>
  <c r="BG4" i="1"/>
  <c r="D4" s="1"/>
  <c r="D17" i="2"/>
  <c r="D22" s="1"/>
  <c r="BF4" i="1"/>
  <c r="C4" s="1"/>
  <c r="X22" i="2" l="1"/>
  <c r="X31"/>
  <c r="S42" s="1"/>
  <c r="C16" i="1"/>
  <c r="C345"/>
  <c r="C425"/>
  <c r="C441"/>
  <c r="C457"/>
  <c r="C473"/>
  <c r="D319"/>
  <c r="D327"/>
  <c r="D331"/>
  <c r="D335"/>
  <c r="D339"/>
  <c r="D343"/>
  <c r="D345"/>
  <c r="D351"/>
  <c r="D353"/>
  <c r="D359"/>
  <c r="D361"/>
  <c r="D367"/>
  <c r="D369"/>
  <c r="D375"/>
  <c r="D377"/>
  <c r="D383"/>
  <c r="D385"/>
  <c r="D391"/>
  <c r="D393"/>
  <c r="D399"/>
  <c r="D401"/>
  <c r="D407"/>
  <c r="D409"/>
  <c r="D415"/>
  <c r="D417"/>
  <c r="D423"/>
  <c r="D425"/>
  <c r="D431"/>
  <c r="D433"/>
  <c r="D439"/>
  <c r="D441"/>
  <c r="D447"/>
  <c r="D449"/>
  <c r="D455"/>
  <c r="D463"/>
  <c r="D471"/>
  <c r="D473"/>
  <c r="C353"/>
  <c r="C417"/>
  <c r="C433"/>
  <c r="C449"/>
  <c r="C465"/>
  <c r="D323"/>
  <c r="D347"/>
  <c r="D349"/>
  <c r="D355"/>
  <c r="D357"/>
  <c r="D363"/>
  <c r="D365"/>
  <c r="D371"/>
  <c r="D373"/>
  <c r="D379"/>
  <c r="D381"/>
  <c r="D387"/>
  <c r="D389"/>
  <c r="D395"/>
  <c r="D397"/>
  <c r="D403"/>
  <c r="D405"/>
  <c r="D411"/>
  <c r="D413"/>
  <c r="D419"/>
  <c r="D421"/>
  <c r="D427"/>
  <c r="D429"/>
  <c r="D435"/>
  <c r="D437"/>
  <c r="D443"/>
  <c r="D445"/>
  <c r="D451"/>
  <c r="D453"/>
  <c r="D459"/>
  <c r="D467"/>
  <c r="C9"/>
  <c r="C17"/>
  <c r="C21"/>
  <c r="C25"/>
  <c r="C29"/>
  <c r="C33"/>
  <c r="C37"/>
  <c r="C73"/>
  <c r="C77"/>
  <c r="C252"/>
  <c r="C244"/>
  <c r="C236"/>
  <c r="C228"/>
  <c r="C220"/>
  <c r="C212"/>
  <c r="C204"/>
  <c r="C196"/>
  <c r="C188"/>
  <c r="C180"/>
  <c r="C172"/>
  <c r="C164"/>
  <c r="C290"/>
  <c r="C282"/>
  <c r="C274"/>
  <c r="C266"/>
  <c r="D40"/>
  <c r="D44"/>
  <c r="D48"/>
  <c r="D52"/>
  <c r="D56"/>
  <c r="D60"/>
  <c r="D64"/>
  <c r="D72"/>
  <c r="D76"/>
  <c r="D80"/>
  <c r="D84"/>
  <c r="D88"/>
  <c r="D92"/>
  <c r="D96"/>
  <c r="D100"/>
  <c r="D104"/>
  <c r="D108"/>
  <c r="D112"/>
  <c r="D116"/>
  <c r="D120"/>
  <c r="D124"/>
  <c r="D128"/>
  <c r="D136"/>
  <c r="C257"/>
  <c r="C261"/>
  <c r="C496"/>
  <c r="C488"/>
  <c r="C480"/>
  <c r="C472"/>
  <c r="C464"/>
  <c r="C456"/>
  <c r="C448"/>
  <c r="C440"/>
  <c r="C432"/>
  <c r="C424"/>
  <c r="C416"/>
  <c r="C408"/>
  <c r="C400"/>
  <c r="C392"/>
  <c r="C384"/>
  <c r="C376"/>
  <c r="C368"/>
  <c r="C360"/>
  <c r="C352"/>
  <c r="C344"/>
  <c r="C336"/>
  <c r="C328"/>
  <c r="C320"/>
  <c r="C312"/>
  <c r="C304"/>
  <c r="C296"/>
  <c r="C288"/>
  <c r="C280"/>
  <c r="C272"/>
  <c r="C264"/>
  <c r="C258"/>
  <c r="C250"/>
  <c r="C242"/>
  <c r="C234"/>
  <c r="C226"/>
  <c r="C218"/>
  <c r="C210"/>
  <c r="C202"/>
  <c r="C194"/>
  <c r="C186"/>
  <c r="C178"/>
  <c r="C170"/>
  <c r="C162"/>
  <c r="C156"/>
  <c r="C152"/>
  <c r="C148"/>
  <c r="C144"/>
  <c r="C140"/>
  <c r="C6"/>
  <c r="C10"/>
  <c r="C14"/>
  <c r="C18"/>
  <c r="C38"/>
  <c r="C42"/>
  <c r="C46"/>
  <c r="C50"/>
  <c r="C54"/>
  <c r="C58"/>
  <c r="C62"/>
  <c r="C66"/>
  <c r="C70"/>
  <c r="C74"/>
  <c r="C78"/>
  <c r="C82"/>
  <c r="C86"/>
  <c r="C90"/>
  <c r="C94"/>
  <c r="C98"/>
  <c r="C102"/>
  <c r="C106"/>
  <c r="C110"/>
  <c r="C114"/>
  <c r="C118"/>
  <c r="C122"/>
  <c r="C126"/>
  <c r="C130"/>
  <c r="C134"/>
  <c r="C357"/>
  <c r="C373"/>
  <c r="C389"/>
  <c r="C405"/>
  <c r="C421"/>
  <c r="C437"/>
  <c r="C453"/>
  <c r="C469"/>
  <c r="D6"/>
  <c r="D14"/>
  <c r="D22"/>
  <c r="D30"/>
  <c r="D38"/>
  <c r="D46"/>
  <c r="D54"/>
  <c r="D62"/>
  <c r="D70"/>
  <c r="D78"/>
  <c r="D86"/>
  <c r="D94"/>
  <c r="D102"/>
  <c r="D110"/>
  <c r="D118"/>
  <c r="D126"/>
  <c r="D134"/>
  <c r="D350"/>
  <c r="D358"/>
  <c r="D366"/>
  <c r="D374"/>
  <c r="D382"/>
  <c r="D390"/>
  <c r="D398"/>
  <c r="D406"/>
  <c r="D414"/>
  <c r="D422"/>
  <c r="D430"/>
  <c r="D438"/>
  <c r="D446"/>
  <c r="D454"/>
  <c r="D462"/>
  <c r="D470"/>
  <c r="D478"/>
  <c r="D486"/>
  <c r="D494"/>
  <c r="D321"/>
  <c r="D477"/>
  <c r="D479"/>
  <c r="D485"/>
  <c r="D487"/>
  <c r="D8"/>
  <c r="D16"/>
  <c r="D344"/>
  <c r="D352"/>
  <c r="D360"/>
  <c r="D368"/>
  <c r="D376"/>
  <c r="D384"/>
  <c r="D392"/>
  <c r="D400"/>
  <c r="D408"/>
  <c r="D416"/>
  <c r="D424"/>
  <c r="D432"/>
  <c r="D440"/>
  <c r="D448"/>
  <c r="D456"/>
  <c r="D464"/>
  <c r="D496"/>
  <c r="D489"/>
  <c r="D497"/>
  <c r="D499"/>
  <c r="C256"/>
  <c r="C248"/>
  <c r="C240"/>
  <c r="C232"/>
  <c r="C224"/>
  <c r="C216"/>
  <c r="C208"/>
  <c r="C200"/>
  <c r="C192"/>
  <c r="C184"/>
  <c r="C176"/>
  <c r="C168"/>
  <c r="C160"/>
  <c r="C294"/>
  <c r="C286"/>
  <c r="C278"/>
  <c r="C270"/>
  <c r="C262"/>
  <c r="C341"/>
  <c r="C500"/>
  <c r="C492"/>
  <c r="C484"/>
  <c r="C476"/>
  <c r="C468"/>
  <c r="C460"/>
  <c r="C452"/>
  <c r="C444"/>
  <c r="C436"/>
  <c r="C428"/>
  <c r="C420"/>
  <c r="C412"/>
  <c r="C404"/>
  <c r="C396"/>
  <c r="C388"/>
  <c r="C380"/>
  <c r="C372"/>
  <c r="C364"/>
  <c r="C356"/>
  <c r="C348"/>
  <c r="C340"/>
  <c r="C332"/>
  <c r="C324"/>
  <c r="C316"/>
  <c r="C308"/>
  <c r="C300"/>
  <c r="C292"/>
  <c r="C284"/>
  <c r="C276"/>
  <c r="C268"/>
  <c r="C260"/>
  <c r="C254"/>
  <c r="C246"/>
  <c r="C238"/>
  <c r="C230"/>
  <c r="C222"/>
  <c r="C214"/>
  <c r="C206"/>
  <c r="C198"/>
  <c r="C190"/>
  <c r="C182"/>
  <c r="C174"/>
  <c r="C166"/>
  <c r="C158"/>
  <c r="C154"/>
  <c r="C150"/>
  <c r="C146"/>
  <c r="C142"/>
  <c r="C138"/>
  <c r="C8"/>
  <c r="C12"/>
  <c r="C20"/>
  <c r="D24"/>
  <c r="D28"/>
  <c r="D32"/>
  <c r="D36"/>
  <c r="C40"/>
  <c r="C44"/>
  <c r="C48"/>
  <c r="C52"/>
  <c r="C56"/>
  <c r="C60"/>
  <c r="C64"/>
  <c r="C72"/>
  <c r="C76"/>
  <c r="C80"/>
  <c r="C84"/>
  <c r="C88"/>
  <c r="C92"/>
  <c r="C96"/>
  <c r="C100"/>
  <c r="C104"/>
  <c r="C108"/>
  <c r="C112"/>
  <c r="C116"/>
  <c r="C120"/>
  <c r="C124"/>
  <c r="C128"/>
  <c r="C136"/>
  <c r="C101"/>
  <c r="C161"/>
  <c r="C337"/>
  <c r="C349"/>
  <c r="C365"/>
  <c r="C381"/>
  <c r="C397"/>
  <c r="C413"/>
  <c r="C429"/>
  <c r="C445"/>
  <c r="C461"/>
  <c r="D10"/>
  <c r="D18"/>
  <c r="D26"/>
  <c r="D34"/>
  <c r="D42"/>
  <c r="D50"/>
  <c r="D58"/>
  <c r="D66"/>
  <c r="D74"/>
  <c r="D82"/>
  <c r="D90"/>
  <c r="D98"/>
  <c r="D106"/>
  <c r="D114"/>
  <c r="D122"/>
  <c r="D130"/>
  <c r="D346"/>
  <c r="D354"/>
  <c r="D362"/>
  <c r="D370"/>
  <c r="D378"/>
  <c r="D386"/>
  <c r="D394"/>
  <c r="D402"/>
  <c r="D410"/>
  <c r="D418"/>
  <c r="D426"/>
  <c r="D434"/>
  <c r="D442"/>
  <c r="D450"/>
  <c r="D458"/>
  <c r="D466"/>
  <c r="D474"/>
  <c r="D482"/>
  <c r="D490"/>
  <c r="D498"/>
  <c r="D7"/>
  <c r="D9"/>
  <c r="D11"/>
  <c r="D13"/>
  <c r="D15"/>
  <c r="D17"/>
  <c r="D19"/>
  <c r="D21"/>
  <c r="D23"/>
  <c r="D25"/>
  <c r="D27"/>
  <c r="D29"/>
  <c r="D31"/>
  <c r="D33"/>
  <c r="D35"/>
  <c r="D37"/>
  <c r="D39"/>
  <c r="D41"/>
  <c r="D43"/>
  <c r="D45"/>
  <c r="D47"/>
  <c r="D49"/>
  <c r="D51"/>
  <c r="D53"/>
  <c r="D55"/>
  <c r="D57"/>
  <c r="D59"/>
  <c r="D61"/>
  <c r="D63"/>
  <c r="D65"/>
  <c r="D67"/>
  <c r="D69"/>
  <c r="D71"/>
  <c r="D73"/>
  <c r="D75"/>
  <c r="D77"/>
  <c r="D79"/>
  <c r="D81"/>
  <c r="D83"/>
  <c r="D85"/>
  <c r="D87"/>
  <c r="D89"/>
  <c r="D91"/>
  <c r="D93"/>
  <c r="D95"/>
  <c r="D97"/>
  <c r="D99"/>
  <c r="D101"/>
  <c r="D103"/>
  <c r="D105"/>
  <c r="D107"/>
  <c r="D109"/>
  <c r="D111"/>
  <c r="D113"/>
  <c r="D115"/>
  <c r="D117"/>
  <c r="D119"/>
  <c r="D121"/>
  <c r="D123"/>
  <c r="D125"/>
  <c r="D127"/>
  <c r="D129"/>
  <c r="D131"/>
  <c r="D133"/>
  <c r="D135"/>
  <c r="D137"/>
  <c r="D139"/>
  <c r="D141"/>
  <c r="D143"/>
  <c r="D145"/>
  <c r="D147"/>
  <c r="D149"/>
  <c r="D151"/>
  <c r="D153"/>
  <c r="D155"/>
  <c r="D157"/>
  <c r="D159"/>
  <c r="D161"/>
  <c r="D163"/>
  <c r="D165"/>
  <c r="D173"/>
  <c r="D229"/>
  <c r="D257"/>
  <c r="D261"/>
  <c r="D285"/>
  <c r="D289"/>
  <c r="D333"/>
  <c r="D337"/>
  <c r="D341"/>
  <c r="D475"/>
  <c r="D481"/>
  <c r="D483"/>
  <c r="D5"/>
  <c r="D12"/>
  <c r="D20"/>
  <c r="D68"/>
  <c r="D132"/>
  <c r="D348"/>
  <c r="D356"/>
  <c r="D364"/>
  <c r="D372"/>
  <c r="D380"/>
  <c r="D388"/>
  <c r="D396"/>
  <c r="D404"/>
  <c r="D412"/>
  <c r="D420"/>
  <c r="D428"/>
  <c r="D436"/>
  <c r="D444"/>
  <c r="D452"/>
  <c r="D460"/>
  <c r="D468"/>
  <c r="D500"/>
  <c r="D493"/>
  <c r="D501" l="1"/>
</calcChain>
</file>

<file path=xl/sharedStrings.xml><?xml version="1.0" encoding="utf-8"?>
<sst xmlns="http://schemas.openxmlformats.org/spreadsheetml/2006/main" count="907" uniqueCount="268">
  <si>
    <t>طلبات شهر</t>
  </si>
  <si>
    <t>الكود</t>
  </si>
  <si>
    <t>رقم الطلب</t>
  </si>
  <si>
    <t>اسم العميل</t>
  </si>
  <si>
    <t>الاستيفاء</t>
  </si>
  <si>
    <t>المرحلة</t>
  </si>
  <si>
    <t>التاريخ</t>
  </si>
  <si>
    <t>اسم الموظف</t>
  </si>
  <si>
    <t>قيمة التمويل</t>
  </si>
  <si>
    <t>إجمالي الطلبات</t>
  </si>
  <si>
    <t>اسماء الموظفين بالقسم</t>
  </si>
  <si>
    <t>/</t>
  </si>
  <si>
    <t>الكــــــــــــود</t>
  </si>
  <si>
    <t>ق</t>
  </si>
  <si>
    <t>ق1</t>
  </si>
  <si>
    <t>ق2</t>
  </si>
  <si>
    <t>استيفاء</t>
  </si>
  <si>
    <t>نفذ</t>
  </si>
  <si>
    <t>الاجمالي</t>
  </si>
  <si>
    <t>اجمالي العمليات</t>
  </si>
  <si>
    <t>إجمالي التمويل</t>
  </si>
  <si>
    <t>تقرير عن موظف خلال السنة</t>
  </si>
  <si>
    <t>العدد</t>
  </si>
  <si>
    <t>القيمة</t>
  </si>
  <si>
    <t>الموظفين</t>
  </si>
  <si>
    <t>IF</t>
  </si>
  <si>
    <t>العدد1</t>
  </si>
  <si>
    <t>المجموع1</t>
  </si>
  <si>
    <t>العدد2</t>
  </si>
  <si>
    <t>المجموع2</t>
  </si>
  <si>
    <t>العدد3</t>
  </si>
  <si>
    <t>المجموع3</t>
  </si>
  <si>
    <t>العدد4</t>
  </si>
  <si>
    <t>المجموع4</t>
  </si>
  <si>
    <t>العدد5</t>
  </si>
  <si>
    <t>المجموع5</t>
  </si>
  <si>
    <t>العدد6</t>
  </si>
  <si>
    <t>المجموع6</t>
  </si>
  <si>
    <t>العدد7</t>
  </si>
  <si>
    <t>المجموع7</t>
  </si>
  <si>
    <t>العدد8</t>
  </si>
  <si>
    <t>المجموع8</t>
  </si>
  <si>
    <t>العدد9</t>
  </si>
  <si>
    <t>المجموع9</t>
  </si>
  <si>
    <t>العدد10</t>
  </si>
  <si>
    <t>المجموع10</t>
  </si>
  <si>
    <t>العدد11</t>
  </si>
  <si>
    <t>المجموع11</t>
  </si>
  <si>
    <t>العدد12</t>
  </si>
  <si>
    <t>المجموع12</t>
  </si>
  <si>
    <t>مجموع العمليات</t>
  </si>
  <si>
    <t>عدد</t>
  </si>
  <si>
    <t>قيمة</t>
  </si>
  <si>
    <t>شهر 1</t>
  </si>
  <si>
    <t>شهر 2</t>
  </si>
  <si>
    <t>شهر 3</t>
  </si>
  <si>
    <t>شهر 4</t>
  </si>
  <si>
    <t>شهر 5</t>
  </si>
  <si>
    <t>شهر 6</t>
  </si>
  <si>
    <t>شهر 8</t>
  </si>
  <si>
    <t>شهر 7</t>
  </si>
  <si>
    <t>شهر 9</t>
  </si>
  <si>
    <t>شهر 10</t>
  </si>
  <si>
    <t>شهر 11</t>
  </si>
  <si>
    <t>شهر 12</t>
  </si>
  <si>
    <t>عبدالرحمن عيد المطيري</t>
  </si>
  <si>
    <t>خالد حسين طالبي</t>
  </si>
  <si>
    <t>حسين حسن القحطاني</t>
  </si>
  <si>
    <t>محمد صالح عبدالقادر</t>
  </si>
  <si>
    <t>محمد خالد القاضي</t>
  </si>
  <si>
    <t>حمود يحيى الشريف</t>
  </si>
  <si>
    <t>عبدالله محمد عواجي</t>
  </si>
  <si>
    <t>عبدالله علي المصعبي</t>
  </si>
  <si>
    <t>متعب عبدالله الجهني</t>
  </si>
  <si>
    <t>عبدالخالق سعيد القحطاني</t>
  </si>
  <si>
    <t>حسام فليح السلمي</t>
  </si>
  <si>
    <t>صالح القرني</t>
  </si>
  <si>
    <t>خالد الشريف</t>
  </si>
  <si>
    <t>عبدالرحمن الغامدي</t>
  </si>
  <si>
    <t>هاشم تلاب</t>
  </si>
  <si>
    <t>احمد محمد الزهراني</t>
  </si>
  <si>
    <t>مرحومه الثقفي</t>
  </si>
  <si>
    <t>حبيب البلادي</t>
  </si>
  <si>
    <t>متعب العتيبي</t>
  </si>
  <si>
    <t>سليمان الحريش</t>
  </si>
  <si>
    <t>احمد المالكي</t>
  </si>
  <si>
    <t>نادر السهلي</t>
  </si>
  <si>
    <t>ماجد الزهراني</t>
  </si>
  <si>
    <t>خلف الحربي</t>
  </si>
  <si>
    <t>شاكر الحربي</t>
  </si>
  <si>
    <t>عبدالله العمري</t>
  </si>
  <si>
    <t xml:space="preserve">عبدالله الحازمي </t>
  </si>
  <si>
    <t>عمران الرفاعي</t>
  </si>
  <si>
    <t>بيان المطيري</t>
  </si>
  <si>
    <t xml:space="preserve">ممدوح ابو هبرة </t>
  </si>
  <si>
    <t>خالد الشهري</t>
  </si>
  <si>
    <t>جميل الحفظي</t>
  </si>
  <si>
    <t>عبدالعزيز غوزي</t>
  </si>
  <si>
    <t xml:space="preserve">داود باداود </t>
  </si>
  <si>
    <t>عيسى الزهراني</t>
  </si>
  <si>
    <t>علي السيد</t>
  </si>
  <si>
    <t>محمد القرشي</t>
  </si>
  <si>
    <t>سلمى الحايطي</t>
  </si>
  <si>
    <t>احمد القرني</t>
  </si>
  <si>
    <t>ليلي الناشري</t>
  </si>
  <si>
    <t xml:space="preserve">صالحه العيسى </t>
  </si>
  <si>
    <t>عبدالله القاضي</t>
  </si>
  <si>
    <t xml:space="preserve">سطان الوبران </t>
  </si>
  <si>
    <t>فهيمة العوفي</t>
  </si>
  <si>
    <t>سعاد الحساوي</t>
  </si>
  <si>
    <t>مدني معشي</t>
  </si>
  <si>
    <t>محمد العفيفي</t>
  </si>
  <si>
    <t>زهراء الزهراني</t>
  </si>
  <si>
    <t>ذهبة الزهراني</t>
  </si>
  <si>
    <t>محمد قصاص</t>
  </si>
  <si>
    <t>هيا القرني</t>
  </si>
  <si>
    <t>عايشة الغامدي</t>
  </si>
  <si>
    <t>عبدالله الزهراني</t>
  </si>
  <si>
    <t>خالد القرشي</t>
  </si>
  <si>
    <t>سلطان البارقي</t>
  </si>
  <si>
    <t>متعب الحارثي</t>
  </si>
  <si>
    <t>منصور الزهراني</t>
  </si>
  <si>
    <t>عبدالله الهندي</t>
  </si>
  <si>
    <t>مسعود الجهني</t>
  </si>
  <si>
    <t>مرام نواوي</t>
  </si>
  <si>
    <t>جمع عتودي</t>
  </si>
  <si>
    <t>الجوهره العقيل</t>
  </si>
  <si>
    <t>ابراهيم الهوسه</t>
  </si>
  <si>
    <t>عبدالرحمن الفيهدي</t>
  </si>
  <si>
    <t>ضيف الله الشراري</t>
  </si>
  <si>
    <t>سلطان الشريف</t>
  </si>
  <si>
    <t>محمد الصعيدي</t>
  </si>
  <si>
    <t>حمود الشراري</t>
  </si>
  <si>
    <t>ماجد المقبل</t>
  </si>
  <si>
    <t>عايشة العتيبي</t>
  </si>
  <si>
    <t>فتحية هوساوي</t>
  </si>
  <si>
    <t>فهد القحوم</t>
  </si>
  <si>
    <t>مها الحسائي</t>
  </si>
  <si>
    <t>مها العطوي</t>
  </si>
  <si>
    <t>ايمن الحبشي</t>
  </si>
  <si>
    <t>امينة ابكر</t>
  </si>
  <si>
    <t>عناد العنزي</t>
  </si>
  <si>
    <t>مريم الحربي</t>
  </si>
  <si>
    <t>كريمة المطيري</t>
  </si>
  <si>
    <t>عبدالرحمن القرني</t>
  </si>
  <si>
    <t>نبيل الصبحي</t>
  </si>
  <si>
    <t>سامي الصاعدي</t>
  </si>
  <si>
    <t>فيصل الجابري</t>
  </si>
  <si>
    <t>عايض البلادي</t>
  </si>
  <si>
    <t>ناير مسلم</t>
  </si>
  <si>
    <t>صالح العنزي</t>
  </si>
  <si>
    <t>احمد الردادي</t>
  </si>
  <si>
    <t>حاتم قنديه</t>
  </si>
  <si>
    <t>وليد زكي</t>
  </si>
  <si>
    <t>خضراء العمري</t>
  </si>
  <si>
    <t>عبدالله الشهراني</t>
  </si>
  <si>
    <t>سعد الشريف</t>
  </si>
  <si>
    <t>زمزم عطيف</t>
  </si>
  <si>
    <t>عبدالله القرشي</t>
  </si>
  <si>
    <t>خليل اللحياني</t>
  </si>
  <si>
    <t>نوره السبيعي</t>
  </si>
  <si>
    <t>رانيا مكي</t>
  </si>
  <si>
    <t>مسفر الزهراني</t>
  </si>
  <si>
    <t>عيشة الزبيدي</t>
  </si>
  <si>
    <t>امال القرني</t>
  </si>
  <si>
    <t>عادل المطيري</t>
  </si>
  <si>
    <t>حاتم عمر</t>
  </si>
  <si>
    <t>سامي الجهني</t>
  </si>
  <si>
    <t>سعيد الزهراني</t>
  </si>
  <si>
    <t>دلال المسيمير</t>
  </si>
  <si>
    <t>سلطان الجهني</t>
  </si>
  <si>
    <t>صالحه الحاسري</t>
  </si>
  <si>
    <t>محفوظ ابراهيم</t>
  </si>
  <si>
    <t>ايمين ايوب</t>
  </si>
  <si>
    <t>محمد بالغيث</t>
  </si>
  <si>
    <t>طارق الحارثي</t>
  </si>
  <si>
    <t>سعاد اسماعيل</t>
  </si>
  <si>
    <t>عادل الزهراني</t>
  </si>
  <si>
    <t>فاطمة القرني</t>
  </si>
  <si>
    <t>ضحى العتيبي</t>
  </si>
  <si>
    <t>احمد الزهراني</t>
  </si>
  <si>
    <t>يوسف هوساوي</t>
  </si>
  <si>
    <t>هلال المطيري</t>
  </si>
  <si>
    <t>سعد الهذلي</t>
  </si>
  <si>
    <t>محمد حلواني</t>
  </si>
  <si>
    <t>عبدالعزيز اليحيى</t>
  </si>
  <si>
    <t>عبدالله الحربي</t>
  </si>
  <si>
    <t>احمد مايت</t>
  </si>
  <si>
    <t xml:space="preserve">سرور ال رائح </t>
  </si>
  <si>
    <t>خالد شمسان</t>
  </si>
  <si>
    <t>حليمة الاسمري</t>
  </si>
  <si>
    <t>حسن الاسمري</t>
  </si>
  <si>
    <t xml:space="preserve">بدر دعجم </t>
  </si>
  <si>
    <t>هاني الازوري</t>
  </si>
  <si>
    <t>منى القحطاني</t>
  </si>
  <si>
    <t>عبدالله الشمراني</t>
  </si>
  <si>
    <t>رائد المولد</t>
  </si>
  <si>
    <t xml:space="preserve">سلمان الحارثي </t>
  </si>
  <si>
    <t>عبدالله حكمي</t>
  </si>
  <si>
    <t>جميلة الترجمي</t>
  </si>
  <si>
    <t>منال الجهني</t>
  </si>
  <si>
    <t>نوره الحربي</t>
  </si>
  <si>
    <t>عزة الغامدي</t>
  </si>
  <si>
    <t>عبدالله البسيسي</t>
  </si>
  <si>
    <t xml:space="preserve">محمد صدقة </t>
  </si>
  <si>
    <t>نوال الثقفي</t>
  </si>
  <si>
    <t>فهد الحارثي</t>
  </si>
  <si>
    <t>شرف الحارثي</t>
  </si>
  <si>
    <t>نوف الشراري</t>
  </si>
  <si>
    <t>نجوى المصوري</t>
  </si>
  <si>
    <t>عبدالعزيز الجهني</t>
  </si>
  <si>
    <t>محمد داخل الحارثي</t>
  </si>
  <si>
    <t xml:space="preserve"> مخالف في البناء للملحق العلوي والفسح غير مقبول ائتمانيا </t>
  </si>
  <si>
    <t xml:space="preserve"> حتى تاريخه لم يتم تحديث بيانات المتضامنة في سمة وإلتزامها لازال قائم سيارة من البنك الأهلي </t>
  </si>
  <si>
    <t>صالحه الشهري</t>
  </si>
  <si>
    <t>عبدالله الحارثي</t>
  </si>
  <si>
    <t>محمد الحليفي</t>
  </si>
  <si>
    <t>ياسر هوساوي</t>
  </si>
  <si>
    <t>عبدالباري هوساوي</t>
  </si>
  <si>
    <t xml:space="preserve">اميرة </t>
  </si>
  <si>
    <t>بدر</t>
  </si>
  <si>
    <t>سامي الجابري</t>
  </si>
  <si>
    <t>مها الحارثي</t>
  </si>
  <si>
    <t>هند الفقير</t>
  </si>
  <si>
    <t>مساعد الثبيتي</t>
  </si>
  <si>
    <t xml:space="preserve">شاكر </t>
  </si>
  <si>
    <t>محمد سندي</t>
  </si>
  <si>
    <t>صالح باسعيد</t>
  </si>
  <si>
    <t>علي الجيزاني</t>
  </si>
  <si>
    <t>حاتم الصحفي</t>
  </si>
  <si>
    <t>ناصر عسيري</t>
  </si>
  <si>
    <t>فوزية نصير</t>
  </si>
  <si>
    <t>عبدالمجيد الشراري</t>
  </si>
  <si>
    <t>سبا</t>
  </si>
  <si>
    <t>زكيا القرني</t>
  </si>
  <si>
    <t>سناد الردادي</t>
  </si>
  <si>
    <t>صالحة عبدالله نور</t>
  </si>
  <si>
    <t>ناديه المرامحي</t>
  </si>
  <si>
    <t>خالد العلواني</t>
  </si>
  <si>
    <t>عبدالمغني السلمي</t>
  </si>
  <si>
    <t>حصه المعافي</t>
  </si>
  <si>
    <t>عبدالله الشماسي</t>
  </si>
  <si>
    <t>فهد الشراري</t>
  </si>
  <si>
    <t>علي الغامدي</t>
  </si>
  <si>
    <t>تميم القحطاني</t>
  </si>
  <si>
    <t>انس عبيد</t>
  </si>
  <si>
    <t xml:space="preserve">الإجمــــــــــــــــــــــــــــالي </t>
  </si>
  <si>
    <t>عبير الشلالي</t>
  </si>
  <si>
    <t>باسم السيد</t>
  </si>
  <si>
    <t xml:space="preserve">  السعر الفعلي للعقار هو 550,000 ريال  </t>
  </si>
  <si>
    <t xml:space="preserve">في انتظار سداد الالتزامات </t>
  </si>
  <si>
    <t xml:space="preserve"> السعر الفعلي للعقار 85,000 ريال  </t>
  </si>
  <si>
    <t xml:space="preserve"> ** مرحلــــــــة تقييـــــــــــم العقــــــــار **  </t>
  </si>
  <si>
    <t xml:space="preserve">  (نتيجة تقيم + تعميد افراغ ) </t>
  </si>
  <si>
    <t>صفا المحمادي</t>
  </si>
  <si>
    <t xml:space="preserve"> العميل يريد شراء العقار كأرض ارجواالتقييم على اساس العقار ارض  </t>
  </si>
  <si>
    <t>سعيد القحطاني</t>
  </si>
  <si>
    <t>كتبه العطوي</t>
  </si>
  <si>
    <t>تركي المقاطي</t>
  </si>
  <si>
    <t>عادل العقيلي</t>
  </si>
  <si>
    <t>علي الشهري</t>
  </si>
  <si>
    <t>ثراء جنسييه</t>
  </si>
  <si>
    <t>فاطمه الغامدي</t>
  </si>
  <si>
    <t>فارس المطيري</t>
  </si>
  <si>
    <t>متعب</t>
  </si>
  <si>
    <t>علي عدواي</t>
  </si>
  <si>
    <t>استقال</t>
  </si>
  <si>
    <t xml:space="preserve">ارغب في تقرير خاص بالموظف بحيث يظهر اسمه وعدد الطلبات المنفذه وارقام الطلبات ومبالغها وتاريخها واكون لكم من الشاكرين </t>
  </si>
</sst>
</file>

<file path=xl/styles.xml><?xml version="1.0" encoding="utf-8"?>
<styleSheet xmlns="http://schemas.openxmlformats.org/spreadsheetml/2006/main">
  <numFmts count="4">
    <numFmt numFmtId="164" formatCode="ddmmmyy"/>
    <numFmt numFmtId="165" formatCode="yyyy\ \-\ mmm\ \-\ dd"/>
    <numFmt numFmtId="166" formatCode="B2\ dd\ \-\ mmm\ \-\ yyyy"/>
    <numFmt numFmtId="167" formatCode="000"/>
  </numFmts>
  <fonts count="13">
    <font>
      <sz val="10"/>
      <name val="Arial"/>
      <charset val="178"/>
    </font>
    <font>
      <b/>
      <sz val="12"/>
      <name val="Arial"/>
      <family val="2"/>
    </font>
    <font>
      <sz val="8"/>
      <name val="Arial"/>
      <charset val="178"/>
    </font>
    <font>
      <b/>
      <sz val="1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6"/>
      <name val="Arial"/>
      <charset val="178"/>
    </font>
    <font>
      <sz val="16"/>
      <color indexed="10"/>
      <name val="Arial"/>
      <charset val="178"/>
    </font>
    <font>
      <sz val="16"/>
      <color indexed="12"/>
      <name val="Arial"/>
      <charset val="178"/>
    </font>
    <font>
      <b/>
      <sz val="16"/>
      <color theme="0" tint="-4.9989318521683403E-2"/>
      <name val="Arial"/>
      <family val="2"/>
    </font>
    <font>
      <sz val="16"/>
      <name val="Arial"/>
      <family val="2"/>
    </font>
    <font>
      <b/>
      <sz val="22"/>
      <name val="Arial"/>
      <family val="2"/>
    </font>
    <font>
      <sz val="18"/>
      <name val="Aharoni"/>
      <charset val="177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 shrinkToFit="1"/>
      <protection hidden="1"/>
    </xf>
    <xf numFmtId="0" fontId="4" fillId="0" borderId="1" xfId="0" applyFont="1" applyBorder="1" applyAlignment="1" applyProtection="1">
      <alignment horizontal="center" vertical="center" shrinkToFit="1"/>
      <protection hidden="1"/>
    </xf>
    <xf numFmtId="0" fontId="4" fillId="0" borderId="2" xfId="0" applyFont="1" applyBorder="1" applyAlignment="1" applyProtection="1">
      <alignment horizontal="center" vertical="center" shrinkToFit="1"/>
      <protection hidden="1"/>
    </xf>
    <xf numFmtId="0" fontId="4" fillId="0" borderId="0" xfId="0" applyFont="1" applyBorder="1" applyAlignment="1" applyProtection="1">
      <alignment horizontal="center" vertical="center" shrinkToFit="1"/>
      <protection hidden="1"/>
    </xf>
    <xf numFmtId="0" fontId="4" fillId="0" borderId="3" xfId="0" applyFont="1" applyBorder="1" applyAlignment="1" applyProtection="1">
      <alignment horizontal="center" vertical="center" shrinkToFit="1"/>
      <protection hidden="1"/>
    </xf>
    <xf numFmtId="0" fontId="4" fillId="0" borderId="0" xfId="0" applyFont="1" applyBorder="1" applyAlignment="1" applyProtection="1">
      <alignment horizontal="right" vertical="center" shrinkToFit="1"/>
      <protection hidden="1"/>
    </xf>
    <xf numFmtId="0" fontId="4" fillId="0" borderId="0" xfId="0" applyFont="1" applyBorder="1" applyAlignment="1" applyProtection="1">
      <alignment vertical="center" shrinkToFit="1"/>
      <protection hidden="1"/>
    </xf>
    <xf numFmtId="0" fontId="4" fillId="0" borderId="3" xfId="0" applyFont="1" applyBorder="1" applyAlignment="1" applyProtection="1">
      <alignment vertical="center" shrinkToFit="1"/>
      <protection hidden="1"/>
    </xf>
    <xf numFmtId="0" fontId="4" fillId="0" borderId="4" xfId="0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 applyProtection="1">
      <alignment horizontal="center" vertical="center" shrinkToFit="1"/>
      <protection hidden="1"/>
    </xf>
    <xf numFmtId="0" fontId="4" fillId="0" borderId="6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shrinkToFi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shrinkToFit="1"/>
    </xf>
    <xf numFmtId="0" fontId="1" fillId="0" borderId="0" xfId="0" applyFont="1" applyAlignment="1" applyProtection="1">
      <alignment horizontal="center" vertical="center" shrinkToFit="1"/>
      <protection locked="0"/>
    </xf>
    <xf numFmtId="2" fontId="1" fillId="0" borderId="0" xfId="0" applyNumberFormat="1" applyFont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2" fontId="1" fillId="0" borderId="0" xfId="0" applyNumberFormat="1" applyFont="1" applyAlignment="1" applyProtection="1">
      <alignment horizontal="center" vertical="center"/>
      <protection locked="0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shrinkToFit="1"/>
    </xf>
    <xf numFmtId="0" fontId="4" fillId="0" borderId="7" xfId="0" applyFont="1" applyBorder="1" applyAlignment="1" applyProtection="1">
      <alignment horizontal="center" vertical="center" shrinkToFit="1"/>
      <protection hidden="1"/>
    </xf>
    <xf numFmtId="0" fontId="4" fillId="0" borderId="8" xfId="0" applyFont="1" applyBorder="1" applyAlignment="1" applyProtection="1">
      <alignment horizontal="center" vertical="center" shrinkToFit="1"/>
      <protection hidden="1"/>
    </xf>
    <xf numFmtId="0" fontId="4" fillId="0" borderId="0" xfId="0" applyFont="1" applyFill="1" applyBorder="1" applyAlignment="1" applyProtection="1">
      <alignment horizontal="center" vertical="center" shrinkToFit="1"/>
      <protection hidden="1"/>
    </xf>
    <xf numFmtId="0" fontId="4" fillId="4" borderId="9" xfId="0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167" fontId="6" fillId="5" borderId="9" xfId="0" applyNumberFormat="1" applyFont="1" applyFill="1" applyBorder="1" applyAlignment="1" applyProtection="1">
      <alignment horizontal="center" vertical="center"/>
      <protection hidden="1"/>
    </xf>
    <xf numFmtId="0" fontId="6" fillId="5" borderId="9" xfId="0" applyFont="1" applyFill="1" applyBorder="1" applyAlignment="1" applyProtection="1">
      <alignment horizontal="center" vertical="center"/>
      <protection hidden="1"/>
    </xf>
    <xf numFmtId="0" fontId="6" fillId="5" borderId="9" xfId="0" applyFont="1" applyFill="1" applyBorder="1" applyAlignment="1" applyProtection="1">
      <alignment horizontal="right" vertical="center"/>
      <protection locked="0"/>
    </xf>
    <xf numFmtId="4" fontId="6" fillId="5" borderId="9" xfId="0" applyNumberFormat="1" applyFont="1" applyFill="1" applyBorder="1" applyAlignment="1" applyProtection="1">
      <alignment horizontal="center" vertical="center"/>
      <protection hidden="1"/>
    </xf>
    <xf numFmtId="4" fontId="6" fillId="0" borderId="0" xfId="0" applyNumberFormat="1" applyFont="1" applyAlignment="1" applyProtection="1">
      <alignment horizontal="center" vertical="center"/>
      <protection hidden="1"/>
    </xf>
    <xf numFmtId="4" fontId="6" fillId="0" borderId="0" xfId="0" applyNumberFormat="1" applyFont="1" applyAlignment="1">
      <alignment horizontal="center" vertical="center"/>
    </xf>
    <xf numFmtId="0" fontId="10" fillId="5" borderId="9" xfId="0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vertical="center" shrinkToFit="1"/>
      <protection hidden="1"/>
    </xf>
    <xf numFmtId="0" fontId="4" fillId="0" borderId="5" xfId="0" applyFont="1" applyBorder="1" applyAlignment="1" applyProtection="1">
      <alignment horizontal="center" vertical="center" wrapText="1" shrinkToFit="1"/>
      <protection hidden="1"/>
    </xf>
    <xf numFmtId="0" fontId="11" fillId="0" borderId="3" xfId="0" applyFont="1" applyBorder="1" applyAlignment="1" applyProtection="1">
      <alignment vertical="center" shrinkToFit="1"/>
      <protection hidden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9" xfId="0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Border="1" applyAlignment="1" applyProtection="1">
      <alignment horizontal="center" vertical="center" shrinkToFit="1"/>
      <protection hidden="1"/>
    </xf>
    <xf numFmtId="0" fontId="4" fillId="0" borderId="0" xfId="0" applyFont="1" applyBorder="1" applyAlignment="1" applyProtection="1">
      <alignment horizontal="center" vertical="center" shrinkToFit="1"/>
      <protection hidden="1"/>
    </xf>
    <xf numFmtId="0" fontId="4" fillId="0" borderId="0" xfId="0" applyFont="1" applyBorder="1" applyAlignment="1" applyProtection="1">
      <alignment horizontal="left" vertical="center" shrinkToFit="1"/>
      <protection hidden="1"/>
    </xf>
    <xf numFmtId="0" fontId="4" fillId="5" borderId="12" xfId="0" applyNumberFormat="1" applyFont="1" applyFill="1" applyBorder="1" applyAlignment="1" applyProtection="1">
      <alignment horizontal="center" vertical="center" shrinkToFit="1"/>
      <protection hidden="1"/>
    </xf>
    <xf numFmtId="4" fontId="4" fillId="5" borderId="12" xfId="0" applyNumberFormat="1" applyFont="1" applyFill="1" applyBorder="1" applyAlignment="1" applyProtection="1">
      <alignment horizontal="center" vertical="center" shrinkToFit="1"/>
      <protection hidden="1"/>
    </xf>
    <xf numFmtId="4" fontId="4" fillId="5" borderId="13" xfId="0" applyNumberFormat="1" applyFont="1" applyFill="1" applyBorder="1" applyAlignment="1" applyProtection="1">
      <alignment horizontal="center" vertical="center" shrinkToFit="1"/>
      <protection hidden="1"/>
    </xf>
    <xf numFmtId="0" fontId="4" fillId="5" borderId="14" xfId="0" applyFont="1" applyFill="1" applyBorder="1" applyAlignment="1" applyProtection="1">
      <alignment horizontal="center" vertical="center" shrinkToFit="1"/>
      <protection hidden="1"/>
    </xf>
    <xf numFmtId="0" fontId="4" fillId="5" borderId="12" xfId="0" applyFont="1" applyFill="1" applyBorder="1" applyAlignment="1" applyProtection="1">
      <alignment horizontal="center" vertical="center" shrinkToFit="1"/>
      <protection hidden="1"/>
    </xf>
    <xf numFmtId="0" fontId="4" fillId="0" borderId="0" xfId="0" applyFont="1" applyBorder="1" applyAlignment="1" applyProtection="1">
      <alignment horizontal="right" vertical="center" shrinkToFit="1"/>
      <protection hidden="1"/>
    </xf>
    <xf numFmtId="0" fontId="4" fillId="5" borderId="15" xfId="0" applyFont="1" applyFill="1" applyBorder="1" applyAlignment="1" applyProtection="1">
      <alignment horizontal="center" vertical="center" shrinkToFit="1"/>
      <protection hidden="1"/>
    </xf>
    <xf numFmtId="0" fontId="4" fillId="5" borderId="16" xfId="0" applyFont="1" applyFill="1" applyBorder="1" applyAlignment="1" applyProtection="1">
      <alignment horizontal="center" vertical="center" shrinkToFit="1"/>
      <protection hidden="1"/>
    </xf>
    <xf numFmtId="0" fontId="4" fillId="0" borderId="18" xfId="0" applyFont="1" applyBorder="1" applyAlignment="1" applyProtection="1">
      <alignment horizontal="center" vertical="center" shrinkToFit="1"/>
      <protection hidden="1"/>
    </xf>
    <xf numFmtId="0" fontId="4" fillId="0" borderId="17" xfId="0" applyFont="1" applyBorder="1" applyAlignment="1" applyProtection="1">
      <alignment horizontal="center" vertical="center" shrinkToFit="1"/>
      <protection hidden="1"/>
    </xf>
    <xf numFmtId="0" fontId="4" fillId="0" borderId="19" xfId="0" applyFont="1" applyBorder="1" applyAlignment="1" applyProtection="1">
      <alignment horizontal="center" vertical="center" shrinkToFit="1"/>
      <protection hidden="1"/>
    </xf>
    <xf numFmtId="0" fontId="4" fillId="0" borderId="9" xfId="0" applyFont="1" applyBorder="1" applyAlignment="1" applyProtection="1">
      <alignment horizontal="center" vertical="center" shrinkToFit="1"/>
      <protection hidden="1"/>
    </xf>
    <xf numFmtId="0" fontId="4" fillId="0" borderId="17" xfId="0" applyNumberFormat="1" applyFont="1" applyBorder="1" applyAlignment="1" applyProtection="1">
      <alignment horizontal="center" vertical="center" shrinkToFit="1"/>
      <protection hidden="1"/>
    </xf>
    <xf numFmtId="4" fontId="4" fillId="0" borderId="9" xfId="0" applyNumberFormat="1" applyFont="1" applyBorder="1" applyAlignment="1" applyProtection="1">
      <alignment horizontal="center" vertical="center" shrinkToFit="1"/>
      <protection hidden="1"/>
    </xf>
    <xf numFmtId="4" fontId="4" fillId="0" borderId="20" xfId="0" applyNumberFormat="1" applyFont="1" applyBorder="1" applyAlignment="1" applyProtection="1">
      <alignment horizontal="center" vertical="center" shrinkToFit="1"/>
      <protection hidden="1"/>
    </xf>
    <xf numFmtId="0" fontId="4" fillId="0" borderId="21" xfId="0" applyFont="1" applyBorder="1" applyAlignment="1" applyProtection="1">
      <alignment horizontal="center" vertical="center" shrinkToFit="1"/>
      <protection hidden="1"/>
    </xf>
    <xf numFmtId="0" fontId="4" fillId="0" borderId="22" xfId="0" applyFont="1" applyBorder="1" applyAlignment="1" applyProtection="1">
      <alignment horizontal="center" vertical="center" shrinkToFit="1"/>
      <protection hidden="1"/>
    </xf>
    <xf numFmtId="0" fontId="4" fillId="5" borderId="24" xfId="0" applyFont="1" applyFill="1" applyBorder="1" applyAlignment="1" applyProtection="1">
      <alignment horizontal="center" vertical="center" shrinkToFit="1"/>
      <protection hidden="1"/>
    </xf>
    <xf numFmtId="4" fontId="4" fillId="0" borderId="17" xfId="0" applyNumberFormat="1" applyFont="1" applyBorder="1" applyAlignment="1" applyProtection="1">
      <alignment horizontal="center" vertical="center" shrinkToFit="1"/>
      <protection hidden="1"/>
    </xf>
    <xf numFmtId="4" fontId="4" fillId="0" borderId="25" xfId="0" applyNumberFormat="1" applyFont="1" applyBorder="1" applyAlignment="1" applyProtection="1">
      <alignment horizontal="center" vertical="center" shrinkToFit="1"/>
      <protection hidden="1"/>
    </xf>
    <xf numFmtId="0" fontId="4" fillId="0" borderId="22" xfId="0" applyNumberFormat="1" applyFont="1" applyBorder="1" applyAlignment="1" applyProtection="1">
      <alignment horizontal="center" vertical="center" shrinkToFit="1"/>
      <protection hidden="1"/>
    </xf>
    <xf numFmtId="4" fontId="4" fillId="0" borderId="22" xfId="0" applyNumberFormat="1" applyFont="1" applyBorder="1" applyAlignment="1" applyProtection="1">
      <alignment horizontal="center" vertical="center" shrinkToFit="1"/>
      <protection hidden="1"/>
    </xf>
    <xf numFmtId="4" fontId="4" fillId="0" borderId="23" xfId="0" applyNumberFormat="1" applyFont="1" applyBorder="1" applyAlignment="1" applyProtection="1">
      <alignment horizontal="center" vertical="center" shrinkToFit="1"/>
      <protection hidden="1"/>
    </xf>
    <xf numFmtId="0" fontId="4" fillId="0" borderId="0" xfId="0" applyFont="1" applyBorder="1" applyAlignment="1" applyProtection="1">
      <alignment horizontal="center" vertical="center" shrinkToFit="1"/>
      <protection locked="0"/>
    </xf>
    <xf numFmtId="0" fontId="4" fillId="0" borderId="26" xfId="0" applyFont="1" applyBorder="1" applyAlignment="1" applyProtection="1">
      <alignment horizontal="center" vertical="center" shrinkToFit="1"/>
      <protection hidden="1"/>
    </xf>
    <xf numFmtId="4" fontId="9" fillId="6" borderId="5" xfId="0" applyNumberFormat="1" applyFont="1" applyFill="1" applyBorder="1" applyAlignment="1" applyProtection="1">
      <alignment horizontal="center" vertical="center" shrinkToFi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164" fontId="1" fillId="0" borderId="9" xfId="0" applyNumberFormat="1" applyFont="1" applyBorder="1" applyAlignment="1" applyProtection="1">
      <alignment horizontal="center" vertical="center" shrinkToFit="1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 applyProtection="1">
      <alignment horizontal="center" vertical="center" shrinkToFi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right" vertical="center"/>
      <protection hidden="1"/>
    </xf>
    <xf numFmtId="0" fontId="1" fillId="0" borderId="27" xfId="0" applyFont="1" applyBorder="1" applyAlignment="1" applyProtection="1">
      <alignment horizontal="center" vertical="center"/>
      <protection locked="0"/>
    </xf>
    <xf numFmtId="3" fontId="3" fillId="5" borderId="9" xfId="0" applyNumberFormat="1" applyFont="1" applyFill="1" applyBorder="1" applyAlignment="1" applyProtection="1">
      <alignment horizontal="center" vertical="center" readingOrder="1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166" fontId="5" fillId="0" borderId="11" xfId="0" applyNumberFormat="1" applyFont="1" applyBorder="1" applyAlignment="1" applyProtection="1">
      <alignment horizontal="center" vertical="center" shrinkToFit="1"/>
      <protection hidden="1"/>
    </xf>
    <xf numFmtId="166" fontId="5" fillId="0" borderId="9" xfId="0" applyNumberFormat="1" applyFont="1" applyBorder="1" applyAlignment="1" applyProtection="1">
      <alignment horizontal="center" vertical="center" shrinkToFit="1"/>
      <protection hidden="1"/>
    </xf>
    <xf numFmtId="166" fontId="5" fillId="0" borderId="10" xfId="0" applyNumberFormat="1" applyFont="1" applyBorder="1" applyAlignment="1" applyProtection="1">
      <alignment horizontal="center" vertical="center" shrinkToFit="1"/>
      <protection hidden="1"/>
    </xf>
    <xf numFmtId="165" fontId="5" fillId="0" borderId="11" xfId="0" applyNumberFormat="1" applyFont="1" applyBorder="1" applyAlignment="1" applyProtection="1">
      <alignment horizontal="center" vertical="center" shrinkToFit="1" readingOrder="2"/>
      <protection locked="0"/>
    </xf>
    <xf numFmtId="165" fontId="5" fillId="0" borderId="9" xfId="0" applyNumberFormat="1" applyFont="1" applyBorder="1" applyAlignment="1" applyProtection="1">
      <alignment horizontal="center" vertical="center" shrinkToFit="1" readingOrder="2"/>
      <protection locked="0"/>
    </xf>
    <xf numFmtId="165" fontId="5" fillId="0" borderId="10" xfId="0" applyNumberFormat="1" applyFont="1" applyBorder="1" applyAlignment="1" applyProtection="1">
      <alignment horizontal="center" vertical="center" shrinkToFit="1" readingOrder="2"/>
      <protection locked="0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15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R22"/>
  <sheetViews>
    <sheetView rightToLeft="1" tabSelected="1" workbookViewId="0">
      <selection activeCell="A7" sqref="A7:R22"/>
    </sheetView>
  </sheetViews>
  <sheetFormatPr defaultRowHeight="12.75"/>
  <sheetData>
    <row r="7" spans="1:18" ht="12.75" customHeight="1">
      <c r="A7" s="94" t="s">
        <v>267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</row>
    <row r="8" spans="1:18" ht="12.75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</row>
    <row r="9" spans="1:18" ht="12.75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</row>
    <row r="10" spans="1:18" ht="12.75" customHeight="1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</row>
    <row r="11" spans="1:18" ht="12.75" customHeight="1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</row>
    <row r="12" spans="1:18" ht="12.75" customHeight="1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</row>
    <row r="13" spans="1:18" ht="12.75" customHeight="1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</row>
    <row r="14" spans="1:18" ht="12.75" customHeight="1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18" ht="12.75" customHeight="1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</row>
    <row r="16" spans="1:18" ht="12.75" customHeight="1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</row>
    <row r="17" spans="1:18" ht="12.75" customHeight="1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</row>
    <row r="18" spans="1:18" ht="12.75" customHeight="1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</row>
    <row r="19" spans="1:18" ht="12.75" customHeight="1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</row>
    <row r="20" spans="1:18" ht="12.75" customHeight="1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</row>
    <row r="21" spans="1:18" ht="12.75" customHeight="1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</row>
    <row r="22" spans="1:18" ht="12.75" customHeight="1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</row>
  </sheetData>
  <mergeCells count="1">
    <mergeCell ref="A7:R2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EY503"/>
  <sheetViews>
    <sheetView rightToLeft="1" workbookViewId="0">
      <pane ySplit="3" topLeftCell="A4" activePane="bottomLeft" state="frozen"/>
      <selection activeCell="D9" sqref="D9:E9"/>
      <selection pane="bottomLeft" activeCell="D9" sqref="D9"/>
    </sheetView>
  </sheetViews>
  <sheetFormatPr defaultColWidth="0" defaultRowHeight="20.25" zeroHeight="1"/>
  <cols>
    <col min="1" max="1" width="17.85546875" style="2" customWidth="1"/>
    <col min="2" max="3" width="28.42578125" style="2" customWidth="1"/>
    <col min="4" max="4" width="28.42578125" style="35" customWidth="1"/>
    <col min="5" max="5" width="9" style="2" customWidth="1"/>
    <col min="6" max="6" width="9.140625" style="2" hidden="1" customWidth="1"/>
    <col min="7" max="11" width="9.140625" style="14" hidden="1" customWidth="1"/>
    <col min="12" max="16384" width="9.140625" style="2" hidden="1"/>
  </cols>
  <sheetData>
    <row r="1" spans="1:155">
      <c r="A1" s="44" t="s">
        <v>10</v>
      </c>
      <c r="B1" s="44"/>
      <c r="C1" s="44"/>
      <c r="D1" s="44"/>
      <c r="E1" s="29"/>
    </row>
    <row r="2" spans="1:155">
      <c r="A2" s="44"/>
      <c r="B2" s="44"/>
      <c r="C2" s="44"/>
      <c r="D2" s="44"/>
      <c r="E2" s="29"/>
      <c r="L2" s="41" t="s">
        <v>26</v>
      </c>
      <c r="M2" s="41"/>
      <c r="N2" s="41"/>
      <c r="O2" s="41"/>
      <c r="P2" s="41"/>
      <c r="Q2" s="41" t="s">
        <v>27</v>
      </c>
      <c r="R2" s="41"/>
      <c r="S2" s="41"/>
      <c r="T2" s="41"/>
      <c r="U2" s="41"/>
      <c r="V2" s="43" t="s">
        <v>50</v>
      </c>
      <c r="W2" s="43"/>
      <c r="X2" s="42" t="s">
        <v>28</v>
      </c>
      <c r="Y2" s="42"/>
      <c r="Z2" s="42"/>
      <c r="AA2" s="42"/>
      <c r="AB2" s="42"/>
      <c r="AC2" s="42" t="s">
        <v>29</v>
      </c>
      <c r="AD2" s="42"/>
      <c r="AE2" s="42"/>
      <c r="AF2" s="42"/>
      <c r="AG2" s="42"/>
      <c r="AH2" s="43" t="s">
        <v>50</v>
      </c>
      <c r="AI2" s="43"/>
      <c r="AJ2" s="41" t="s">
        <v>30</v>
      </c>
      <c r="AK2" s="41"/>
      <c r="AL2" s="41"/>
      <c r="AM2" s="41"/>
      <c r="AN2" s="41"/>
      <c r="AO2" s="41" t="s">
        <v>31</v>
      </c>
      <c r="AP2" s="41"/>
      <c r="AQ2" s="41"/>
      <c r="AR2" s="41"/>
      <c r="AS2" s="41"/>
      <c r="AT2" s="43" t="s">
        <v>50</v>
      </c>
      <c r="AU2" s="43"/>
      <c r="AV2" s="42" t="s">
        <v>32</v>
      </c>
      <c r="AW2" s="42"/>
      <c r="AX2" s="42"/>
      <c r="AY2" s="42"/>
      <c r="AZ2" s="42"/>
      <c r="BA2" s="42" t="s">
        <v>33</v>
      </c>
      <c r="BB2" s="42"/>
      <c r="BC2" s="42"/>
      <c r="BD2" s="42"/>
      <c r="BE2" s="42"/>
      <c r="BF2" s="43" t="s">
        <v>50</v>
      </c>
      <c r="BG2" s="43"/>
      <c r="BH2" s="41" t="s">
        <v>34</v>
      </c>
      <c r="BI2" s="41"/>
      <c r="BJ2" s="41"/>
      <c r="BK2" s="41"/>
      <c r="BL2" s="41"/>
      <c r="BM2" s="41" t="s">
        <v>35</v>
      </c>
      <c r="BN2" s="41"/>
      <c r="BO2" s="41"/>
      <c r="BP2" s="41"/>
      <c r="BQ2" s="41"/>
      <c r="BR2" s="43" t="s">
        <v>50</v>
      </c>
      <c r="BS2" s="43"/>
      <c r="BT2" s="42" t="s">
        <v>36</v>
      </c>
      <c r="BU2" s="42"/>
      <c r="BV2" s="42"/>
      <c r="BW2" s="42"/>
      <c r="BX2" s="42"/>
      <c r="BY2" s="42" t="s">
        <v>37</v>
      </c>
      <c r="BZ2" s="42"/>
      <c r="CA2" s="42"/>
      <c r="CB2" s="42"/>
      <c r="CC2" s="42"/>
      <c r="CD2" s="43" t="s">
        <v>50</v>
      </c>
      <c r="CE2" s="43"/>
      <c r="CF2" s="41" t="s">
        <v>38</v>
      </c>
      <c r="CG2" s="41"/>
      <c r="CH2" s="41"/>
      <c r="CI2" s="41"/>
      <c r="CJ2" s="41"/>
      <c r="CK2" s="41" t="s">
        <v>39</v>
      </c>
      <c r="CL2" s="41"/>
      <c r="CM2" s="41"/>
      <c r="CN2" s="41"/>
      <c r="CO2" s="41"/>
      <c r="CP2" s="43" t="s">
        <v>50</v>
      </c>
      <c r="CQ2" s="43"/>
      <c r="CR2" s="42" t="s">
        <v>40</v>
      </c>
      <c r="CS2" s="42"/>
      <c r="CT2" s="42"/>
      <c r="CU2" s="42"/>
      <c r="CV2" s="42"/>
      <c r="CW2" s="42" t="s">
        <v>41</v>
      </c>
      <c r="CX2" s="42"/>
      <c r="CY2" s="42"/>
      <c r="CZ2" s="42"/>
      <c r="DA2" s="42"/>
      <c r="DB2" s="43" t="s">
        <v>50</v>
      </c>
      <c r="DC2" s="43"/>
      <c r="DD2" s="41" t="s">
        <v>42</v>
      </c>
      <c r="DE2" s="41"/>
      <c r="DF2" s="41"/>
      <c r="DG2" s="41"/>
      <c r="DH2" s="41"/>
      <c r="DI2" s="41" t="s">
        <v>43</v>
      </c>
      <c r="DJ2" s="41"/>
      <c r="DK2" s="41"/>
      <c r="DL2" s="41"/>
      <c r="DM2" s="41"/>
      <c r="DN2" s="43" t="s">
        <v>50</v>
      </c>
      <c r="DO2" s="43"/>
      <c r="DP2" s="42" t="s">
        <v>44</v>
      </c>
      <c r="DQ2" s="42"/>
      <c r="DR2" s="42"/>
      <c r="DS2" s="42"/>
      <c r="DT2" s="42"/>
      <c r="DU2" s="42" t="s">
        <v>45</v>
      </c>
      <c r="DV2" s="42"/>
      <c r="DW2" s="42"/>
      <c r="DX2" s="42"/>
      <c r="DY2" s="42"/>
      <c r="DZ2" s="43" t="s">
        <v>50</v>
      </c>
      <c r="EA2" s="43"/>
      <c r="EB2" s="41" t="s">
        <v>46</v>
      </c>
      <c r="EC2" s="41"/>
      <c r="ED2" s="41"/>
      <c r="EE2" s="41"/>
      <c r="EF2" s="41"/>
      <c r="EG2" s="41" t="s">
        <v>47</v>
      </c>
      <c r="EH2" s="41"/>
      <c r="EI2" s="41"/>
      <c r="EJ2" s="41"/>
      <c r="EK2" s="41"/>
      <c r="EL2" s="43" t="s">
        <v>50</v>
      </c>
      <c r="EM2" s="43"/>
      <c r="EN2" s="42" t="s">
        <v>48</v>
      </c>
      <c r="EO2" s="42"/>
      <c r="EP2" s="42"/>
      <c r="EQ2" s="42"/>
      <c r="ER2" s="42"/>
      <c r="ES2" s="42" t="s">
        <v>49</v>
      </c>
      <c r="ET2" s="42"/>
      <c r="EU2" s="42"/>
      <c r="EV2" s="42"/>
      <c r="EW2" s="42"/>
      <c r="EX2" s="43" t="s">
        <v>50</v>
      </c>
      <c r="EY2" s="43"/>
    </row>
    <row r="3" spans="1:155">
      <c r="A3" s="28" t="s">
        <v>1</v>
      </c>
      <c r="B3" s="28" t="s">
        <v>7</v>
      </c>
      <c r="C3" s="28" t="s">
        <v>19</v>
      </c>
      <c r="D3" s="28" t="s">
        <v>20</v>
      </c>
      <c r="E3" s="29"/>
      <c r="F3" s="2" t="s">
        <v>25</v>
      </c>
      <c r="G3" s="14" t="s">
        <v>13</v>
      </c>
      <c r="H3" s="14" t="s">
        <v>14</v>
      </c>
      <c r="I3" s="14" t="s">
        <v>15</v>
      </c>
      <c r="J3" s="14" t="s">
        <v>16</v>
      </c>
      <c r="K3" s="14" t="s">
        <v>17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13</v>
      </c>
      <c r="R3" s="16" t="s">
        <v>14</v>
      </c>
      <c r="S3" s="16" t="s">
        <v>15</v>
      </c>
      <c r="T3" s="16" t="s">
        <v>16</v>
      </c>
      <c r="U3" s="16" t="s">
        <v>17</v>
      </c>
      <c r="V3" s="24" t="s">
        <v>51</v>
      </c>
      <c r="W3" s="24" t="s">
        <v>52</v>
      </c>
      <c r="X3" s="18" t="s">
        <v>13</v>
      </c>
      <c r="Y3" s="18" t="s">
        <v>14</v>
      </c>
      <c r="Z3" s="18" t="s">
        <v>15</v>
      </c>
      <c r="AA3" s="18" t="s">
        <v>16</v>
      </c>
      <c r="AB3" s="18" t="s">
        <v>17</v>
      </c>
      <c r="AC3" s="18" t="s">
        <v>13</v>
      </c>
      <c r="AD3" s="18" t="s">
        <v>14</v>
      </c>
      <c r="AE3" s="18" t="s">
        <v>15</v>
      </c>
      <c r="AF3" s="18" t="s">
        <v>16</v>
      </c>
      <c r="AG3" s="18" t="s">
        <v>17</v>
      </c>
      <c r="AH3" s="24" t="s">
        <v>51</v>
      </c>
      <c r="AI3" s="24" t="s">
        <v>52</v>
      </c>
      <c r="AJ3" s="16" t="s">
        <v>13</v>
      </c>
      <c r="AK3" s="16" t="s">
        <v>14</v>
      </c>
      <c r="AL3" s="16" t="s">
        <v>15</v>
      </c>
      <c r="AM3" s="16" t="s">
        <v>16</v>
      </c>
      <c r="AN3" s="16" t="s">
        <v>17</v>
      </c>
      <c r="AO3" s="16" t="s">
        <v>13</v>
      </c>
      <c r="AP3" s="16" t="s">
        <v>14</v>
      </c>
      <c r="AQ3" s="16" t="s">
        <v>15</v>
      </c>
      <c r="AR3" s="16" t="s">
        <v>16</v>
      </c>
      <c r="AS3" s="16" t="s">
        <v>17</v>
      </c>
      <c r="AT3" s="24" t="s">
        <v>51</v>
      </c>
      <c r="AU3" s="24" t="s">
        <v>52</v>
      </c>
      <c r="AV3" s="18" t="s">
        <v>13</v>
      </c>
      <c r="AW3" s="18" t="s">
        <v>14</v>
      </c>
      <c r="AX3" s="18" t="s">
        <v>15</v>
      </c>
      <c r="AY3" s="18" t="s">
        <v>16</v>
      </c>
      <c r="AZ3" s="18" t="s">
        <v>17</v>
      </c>
      <c r="BA3" s="18" t="s">
        <v>13</v>
      </c>
      <c r="BB3" s="18" t="s">
        <v>14</v>
      </c>
      <c r="BC3" s="18" t="s">
        <v>15</v>
      </c>
      <c r="BD3" s="18" t="s">
        <v>16</v>
      </c>
      <c r="BE3" s="18" t="s">
        <v>17</v>
      </c>
      <c r="BF3" s="24" t="s">
        <v>51</v>
      </c>
      <c r="BG3" s="24" t="s">
        <v>52</v>
      </c>
      <c r="BH3" s="16" t="s">
        <v>13</v>
      </c>
      <c r="BI3" s="16" t="s">
        <v>14</v>
      </c>
      <c r="BJ3" s="16" t="s">
        <v>15</v>
      </c>
      <c r="BK3" s="16" t="s">
        <v>16</v>
      </c>
      <c r="BL3" s="16" t="s">
        <v>17</v>
      </c>
      <c r="BM3" s="16" t="s">
        <v>13</v>
      </c>
      <c r="BN3" s="16" t="s">
        <v>14</v>
      </c>
      <c r="BO3" s="16" t="s">
        <v>15</v>
      </c>
      <c r="BP3" s="16" t="s">
        <v>16</v>
      </c>
      <c r="BQ3" s="16" t="s">
        <v>17</v>
      </c>
      <c r="BR3" s="24" t="s">
        <v>51</v>
      </c>
      <c r="BS3" s="24" t="s">
        <v>52</v>
      </c>
      <c r="BT3" s="18" t="s">
        <v>13</v>
      </c>
      <c r="BU3" s="18" t="s">
        <v>14</v>
      </c>
      <c r="BV3" s="18" t="s">
        <v>15</v>
      </c>
      <c r="BW3" s="18" t="s">
        <v>16</v>
      </c>
      <c r="BX3" s="18" t="s">
        <v>17</v>
      </c>
      <c r="BY3" s="18" t="s">
        <v>13</v>
      </c>
      <c r="BZ3" s="18" t="s">
        <v>14</v>
      </c>
      <c r="CA3" s="18" t="s">
        <v>15</v>
      </c>
      <c r="CB3" s="18" t="s">
        <v>16</v>
      </c>
      <c r="CC3" s="18" t="s">
        <v>17</v>
      </c>
      <c r="CD3" s="24" t="s">
        <v>51</v>
      </c>
      <c r="CE3" s="24" t="s">
        <v>52</v>
      </c>
      <c r="CF3" s="16" t="s">
        <v>13</v>
      </c>
      <c r="CG3" s="16" t="s">
        <v>14</v>
      </c>
      <c r="CH3" s="16" t="s">
        <v>15</v>
      </c>
      <c r="CI3" s="16" t="s">
        <v>16</v>
      </c>
      <c r="CJ3" s="16" t="s">
        <v>17</v>
      </c>
      <c r="CK3" s="16" t="s">
        <v>13</v>
      </c>
      <c r="CL3" s="16" t="s">
        <v>14</v>
      </c>
      <c r="CM3" s="16" t="s">
        <v>15</v>
      </c>
      <c r="CN3" s="16" t="s">
        <v>16</v>
      </c>
      <c r="CO3" s="16" t="s">
        <v>17</v>
      </c>
      <c r="CP3" s="24" t="s">
        <v>51</v>
      </c>
      <c r="CQ3" s="24" t="s">
        <v>52</v>
      </c>
      <c r="CR3" s="18" t="s">
        <v>13</v>
      </c>
      <c r="CS3" s="18" t="s">
        <v>14</v>
      </c>
      <c r="CT3" s="18" t="s">
        <v>15</v>
      </c>
      <c r="CU3" s="18" t="s">
        <v>16</v>
      </c>
      <c r="CV3" s="18" t="s">
        <v>17</v>
      </c>
      <c r="CW3" s="18" t="s">
        <v>13</v>
      </c>
      <c r="CX3" s="18" t="s">
        <v>14</v>
      </c>
      <c r="CY3" s="18" t="s">
        <v>15</v>
      </c>
      <c r="CZ3" s="18" t="s">
        <v>16</v>
      </c>
      <c r="DA3" s="18" t="s">
        <v>17</v>
      </c>
      <c r="DB3" s="24" t="s">
        <v>51</v>
      </c>
      <c r="DC3" s="24" t="s">
        <v>52</v>
      </c>
      <c r="DD3" s="16" t="s">
        <v>13</v>
      </c>
      <c r="DE3" s="16" t="s">
        <v>14</v>
      </c>
      <c r="DF3" s="16" t="s">
        <v>15</v>
      </c>
      <c r="DG3" s="16" t="s">
        <v>16</v>
      </c>
      <c r="DH3" s="16" t="s">
        <v>17</v>
      </c>
      <c r="DI3" s="16" t="s">
        <v>13</v>
      </c>
      <c r="DJ3" s="16" t="s">
        <v>14</v>
      </c>
      <c r="DK3" s="16" t="s">
        <v>15</v>
      </c>
      <c r="DL3" s="16" t="s">
        <v>16</v>
      </c>
      <c r="DM3" s="16" t="s">
        <v>17</v>
      </c>
      <c r="DN3" s="24" t="s">
        <v>51</v>
      </c>
      <c r="DO3" s="24" t="s">
        <v>52</v>
      </c>
      <c r="DP3" s="18" t="s">
        <v>13</v>
      </c>
      <c r="DQ3" s="18" t="s">
        <v>14</v>
      </c>
      <c r="DR3" s="18" t="s">
        <v>15</v>
      </c>
      <c r="DS3" s="18" t="s">
        <v>16</v>
      </c>
      <c r="DT3" s="18" t="s">
        <v>17</v>
      </c>
      <c r="DU3" s="18" t="s">
        <v>13</v>
      </c>
      <c r="DV3" s="18" t="s">
        <v>14</v>
      </c>
      <c r="DW3" s="18" t="s">
        <v>15</v>
      </c>
      <c r="DX3" s="18" t="s">
        <v>16</v>
      </c>
      <c r="DY3" s="18" t="s">
        <v>17</v>
      </c>
      <c r="DZ3" s="24" t="s">
        <v>51</v>
      </c>
      <c r="EA3" s="24" t="s">
        <v>52</v>
      </c>
      <c r="EB3" s="16" t="s">
        <v>13</v>
      </c>
      <c r="EC3" s="16" t="s">
        <v>14</v>
      </c>
      <c r="ED3" s="16" t="s">
        <v>15</v>
      </c>
      <c r="EE3" s="16" t="s">
        <v>16</v>
      </c>
      <c r="EF3" s="16" t="s">
        <v>17</v>
      </c>
      <c r="EG3" s="16" t="s">
        <v>13</v>
      </c>
      <c r="EH3" s="16" t="s">
        <v>14</v>
      </c>
      <c r="EI3" s="16" t="s">
        <v>15</v>
      </c>
      <c r="EJ3" s="16" t="s">
        <v>16</v>
      </c>
      <c r="EK3" s="16" t="s">
        <v>17</v>
      </c>
      <c r="EL3" s="24" t="s">
        <v>51</v>
      </c>
      <c r="EM3" s="24" t="s">
        <v>52</v>
      </c>
      <c r="EN3" s="18" t="s">
        <v>13</v>
      </c>
      <c r="EO3" s="18" t="s">
        <v>14</v>
      </c>
      <c r="EP3" s="18" t="s">
        <v>15</v>
      </c>
      <c r="EQ3" s="18" t="s">
        <v>16</v>
      </c>
      <c r="ER3" s="18" t="s">
        <v>17</v>
      </c>
      <c r="ES3" s="18" t="s">
        <v>13</v>
      </c>
      <c r="ET3" s="18" t="s">
        <v>14</v>
      </c>
      <c r="EU3" s="18" t="s">
        <v>15</v>
      </c>
      <c r="EV3" s="18" t="s">
        <v>16</v>
      </c>
      <c r="EW3" s="18" t="s">
        <v>17</v>
      </c>
      <c r="EX3" s="24" t="s">
        <v>51</v>
      </c>
      <c r="EY3" s="24" t="s">
        <v>52</v>
      </c>
    </row>
    <row r="4" spans="1:155">
      <c r="A4" s="30">
        <v>61126</v>
      </c>
      <c r="B4" s="32" t="s">
        <v>65</v>
      </c>
      <c r="C4" s="31">
        <f>V4+AH4+AT4+BF4+BR4+CD4+CP4+DB4+DN4+DZ4+EL4+EX4</f>
        <v>28</v>
      </c>
      <c r="D4" s="33">
        <f>W4+AI4+AU4+BG4+BS4+CE4+CQ4+DC4+DO4+EA4+EM4+EY4</f>
        <v>23375798</v>
      </c>
      <c r="E4" s="37" t="s">
        <v>264</v>
      </c>
      <c r="F4" s="2" t="str">
        <f>IF(B4&gt;0,B4,0)</f>
        <v>عبدالرحمن عيد المطيري</v>
      </c>
      <c r="G4" s="14" t="str">
        <f>$F4&amp;G$3</f>
        <v>عبدالرحمن عيد المطيريق</v>
      </c>
      <c r="H4" s="14" t="str">
        <f t="shared" ref="H4:K19" si="0">$F4&amp;H$3</f>
        <v>عبدالرحمن عيد المطيريق1</v>
      </c>
      <c r="I4" s="14" t="str">
        <f t="shared" si="0"/>
        <v>عبدالرحمن عيد المطيريق2</v>
      </c>
      <c r="J4" s="14" t="str">
        <f t="shared" si="0"/>
        <v>عبدالرحمن عيد المطيرياستيفاء</v>
      </c>
      <c r="K4" s="14" t="str">
        <f t="shared" si="0"/>
        <v>عبدالرحمن عيد المطيرينفذ</v>
      </c>
      <c r="L4" s="15">
        <f>COUNTIF('01'!$BA$4:$BA$500,$G4)</f>
        <v>0</v>
      </c>
      <c r="M4" s="15">
        <f>COUNTIF('01'!$BA$4:$BA$500,$H4)</f>
        <v>0</v>
      </c>
      <c r="N4" s="15">
        <f>COUNTIF('01'!$BA$4:$BA$500,$I4)</f>
        <v>0</v>
      </c>
      <c r="O4" s="15">
        <f>COUNTIF('01'!$BA$4:$BA$500,$J4)</f>
        <v>0</v>
      </c>
      <c r="P4" s="15">
        <f>COUNTIF('01'!$BA$4:$BA$500,$K4)</f>
        <v>3</v>
      </c>
      <c r="Q4" s="15">
        <f>SUMIF('01'!$BA$4:$BA$500,G4,'01'!$AG$4:$AJ$500)</f>
        <v>0</v>
      </c>
      <c r="R4" s="15">
        <f>SUMIF('01'!$BA$4:$BA$500,H4,'01'!$AG$4:$AJ$500)</f>
        <v>0</v>
      </c>
      <c r="S4" s="15">
        <f>SUMIF('01'!$BA$4:$BA$500,I4,'01'!$AG$4:$AJ$500)</f>
        <v>0</v>
      </c>
      <c r="T4" s="15">
        <f>SUMIF('01'!$BA$4:$BA$500,J4,'01'!$AG$4:$AJ$500)</f>
        <v>0</v>
      </c>
      <c r="U4" s="15">
        <f>SUMIF('01'!$BA$4:$BA$500,K4,'01'!$AG$4:$AJ$500)</f>
        <v>1202700</v>
      </c>
      <c r="V4" s="23">
        <f>SUM(L4:P4)</f>
        <v>3</v>
      </c>
      <c r="W4" s="23">
        <f>SUM(Q4:U4)</f>
        <v>1202700</v>
      </c>
      <c r="X4" s="17">
        <f>COUNTIF('02'!$BA$4:$BA$500,$G4)</f>
        <v>0</v>
      </c>
      <c r="Y4" s="17">
        <f>COUNTIF('02'!$BA$4:$BA$500,$H4)</f>
        <v>0</v>
      </c>
      <c r="Z4" s="17">
        <f>COUNTIF('02'!$BA$4:$BA$500,$I4)</f>
        <v>0</v>
      </c>
      <c r="AA4" s="17">
        <f>COUNTIF('02'!$BA$4:$BA$500,$J4)</f>
        <v>0</v>
      </c>
      <c r="AB4" s="17">
        <f>COUNTIF('02'!$BA$4:$BA$500,$K4)</f>
        <v>4</v>
      </c>
      <c r="AC4" s="17">
        <f>SUMIF('02'!$BA$4:$BA$500,G4,'02'!$AG$4:$AJ$500)</f>
        <v>0</v>
      </c>
      <c r="AD4" s="17">
        <f>SUMIF('02'!$BA$4:$BA$500,H4,'02'!$AG$4:$AJ$500)</f>
        <v>0</v>
      </c>
      <c r="AE4" s="17">
        <f>SUMIF('02'!$BA$4:$BA$500,I4,'02'!$AG$4:$AJ$500)</f>
        <v>0</v>
      </c>
      <c r="AF4" s="17">
        <f>SUMIF('02'!$BA$4:$BA$500,J4,'02'!$AG$4:$AJ$500)</f>
        <v>0</v>
      </c>
      <c r="AG4" s="17">
        <f>SUMIF('02'!$BA$4:$BA$500,K4,'02'!$AG$4:$AJ$500)</f>
        <v>3242100</v>
      </c>
      <c r="AH4" s="23">
        <f>SUM(X4:AB4)</f>
        <v>4</v>
      </c>
      <c r="AI4" s="23">
        <f>SUM(AC4:AG4)</f>
        <v>3242100</v>
      </c>
      <c r="AJ4" s="15">
        <f>COUNTIF('03'!$BA$4:$BA$500,$G4)</f>
        <v>0</v>
      </c>
      <c r="AK4" s="15">
        <f>COUNTIF('03'!$BA$4:$BA$500,$H4)</f>
        <v>0</v>
      </c>
      <c r="AL4" s="15">
        <f>COUNTIF('03'!$BA$4:$BA$500,$I4)</f>
        <v>0</v>
      </c>
      <c r="AM4" s="15">
        <f>COUNTIF('03'!$BA$4:$BA$500,$J4)</f>
        <v>0</v>
      </c>
      <c r="AN4" s="15">
        <f>COUNTIF('03'!$BA$4:$BA$500,$K4)</f>
        <v>2</v>
      </c>
      <c r="AO4" s="15">
        <f>SUMIF('03'!$BA$4:$BA$500,G4,'03'!$AG$4:$AJ$500)</f>
        <v>0</v>
      </c>
      <c r="AP4" s="15">
        <f>SUMIF('03'!$BA$4:$BA$500,H4,'03'!$AG$4:$AJ$500)</f>
        <v>0</v>
      </c>
      <c r="AQ4" s="15">
        <f>SUMIF('03'!$BA$4:$BA$500,I4,'03'!$AG$4:$AJ$500)</f>
        <v>0</v>
      </c>
      <c r="AR4" s="15">
        <f>SUMIF('03'!$BA$4:$BA$500,J4,'03'!$AG$4:$AJ$500)</f>
        <v>0</v>
      </c>
      <c r="AS4" s="15">
        <f>SUMIF('03'!$BA$4:$BA$500,K4,'03'!$AG$4:$AJ$500)</f>
        <v>996250</v>
      </c>
      <c r="AT4" s="23">
        <f>SUM(AJ4:AN4)</f>
        <v>2</v>
      </c>
      <c r="AU4" s="23">
        <f>SUM(AO4:AS4)</f>
        <v>996250</v>
      </c>
      <c r="AV4" s="17">
        <f>COUNTIF('04'!$BA$4:$BA$500,$G4)</f>
        <v>0</v>
      </c>
      <c r="AW4" s="17">
        <f>COUNTIF('04'!$BA$4:$BA$500,$H4)</f>
        <v>0</v>
      </c>
      <c r="AX4" s="17">
        <f>COUNTIF('04'!$BA$4:$BA$500,$I4)</f>
        <v>0</v>
      </c>
      <c r="AY4" s="17">
        <f>COUNTIF('04'!$BA$4:$BA$500,$J4)</f>
        <v>0</v>
      </c>
      <c r="AZ4" s="17">
        <f>COUNTIF('04'!$BA$4:$BA$500,$K4)</f>
        <v>9</v>
      </c>
      <c r="BA4" s="17">
        <f>SUMIF('04'!$BA$4:$BA$500,G4,'04'!$AG$4:$AJ$500)</f>
        <v>0</v>
      </c>
      <c r="BB4" s="17">
        <f>SUMIF('04'!$BA$4:$BA$500,H4,'04'!$AG$4:$AJ$500)</f>
        <v>0</v>
      </c>
      <c r="BC4" s="17">
        <f>SUMIF('04'!$BA$4:$BA$500,I4,'04'!$AG$4:$AJ$500)</f>
        <v>0</v>
      </c>
      <c r="BD4" s="17">
        <f>SUMIF('04'!$BA$4:$BA$500,J4,'04'!$AG$4:$AJ$500)</f>
        <v>0</v>
      </c>
      <c r="BE4" s="17">
        <f>SUMIF('04'!$BA$4:$BA$500,K4,'04'!$AG$4:$AJ$500)</f>
        <v>6885959</v>
      </c>
      <c r="BF4" s="23">
        <f>SUM(AV4:AZ4)</f>
        <v>9</v>
      </c>
      <c r="BG4" s="23">
        <f>SUM(BA4:BE4)</f>
        <v>6885959</v>
      </c>
      <c r="BH4" s="15">
        <f>COUNTIF('05'!$BA$4:$BA$500,$G4)</f>
        <v>0</v>
      </c>
      <c r="BI4" s="15">
        <f>COUNTIF('05'!$BA$4:$BA$500,$H4)</f>
        <v>0</v>
      </c>
      <c r="BJ4" s="15">
        <f>COUNTIF('05'!$BA$4:$BA$500,$I4)</f>
        <v>0</v>
      </c>
      <c r="BK4" s="15">
        <f>COUNTIF('05'!$BA$4:$BA$500,$J4)</f>
        <v>0</v>
      </c>
      <c r="BL4" s="15">
        <f>COUNTIF('05'!$BA$4:$BA$500,$K4)</f>
        <v>5</v>
      </c>
      <c r="BM4" s="15">
        <f>SUMIF('05'!$BA$4:$BA$500,G4,'05'!$AG$4:$AJ$500)</f>
        <v>0</v>
      </c>
      <c r="BN4" s="15">
        <f>SUMIF('05'!$BA$4:$BA$500,H4,'05'!$AG$4:$AJ$500)</f>
        <v>0</v>
      </c>
      <c r="BO4" s="15">
        <f>SUMIF('05'!$BA$4:$BA$500,I4,'05'!$AG$4:$AJ$500)</f>
        <v>0</v>
      </c>
      <c r="BP4" s="15">
        <f>SUMIF('05'!$BA$4:$BA$500,J4,'05'!$AG$4:$AJ$500)</f>
        <v>0</v>
      </c>
      <c r="BQ4" s="15">
        <f>SUMIF('05'!$BA$4:$BA$500,K4,'05'!$AG$4:$AJ$500)</f>
        <v>6781389</v>
      </c>
      <c r="BR4" s="23">
        <f>SUM(BH4:BL4)</f>
        <v>5</v>
      </c>
      <c r="BS4" s="23">
        <f>SUM(BM4:BQ4)</f>
        <v>6781389</v>
      </c>
      <c r="BT4" s="17">
        <f>COUNTIF('06'!$BA$4:$BA$500,$G4)</f>
        <v>0</v>
      </c>
      <c r="BU4" s="17">
        <f>COUNTIF('06'!$BA$4:$BA$500,$H4)</f>
        <v>0</v>
      </c>
      <c r="BV4" s="17">
        <f>COUNTIF('06'!$BA$4:$BA$500,$I4)</f>
        <v>0</v>
      </c>
      <c r="BW4" s="17">
        <f>COUNTIF('06'!$BA$4:$BA$500,$J4)</f>
        <v>0</v>
      </c>
      <c r="BX4" s="17">
        <f>COUNTIF('06'!$BA$4:$BA$500,$K4)</f>
        <v>2</v>
      </c>
      <c r="BY4" s="17">
        <f>SUMIF('06'!$BA$4:$BA$500,G4,'06'!$AG$4:$AJ$500)</f>
        <v>0</v>
      </c>
      <c r="BZ4" s="17">
        <f>SUMIF('06'!$BA$4:$BA$500,H4,'06'!$AG$4:$AJ$500)</f>
        <v>0</v>
      </c>
      <c r="CA4" s="17">
        <f>SUMIF('06'!$BA$4:$BA$500,I4,'06'!$AG$4:$AJ$500)</f>
        <v>0</v>
      </c>
      <c r="CB4" s="17">
        <f>SUMIF('06'!$BA$4:$BA$500,J4,'06'!$AG$4:$AJ$500)</f>
        <v>0</v>
      </c>
      <c r="CC4" s="17">
        <f>SUMIF('06'!$BA$4:$BA$500,K4,'06'!$AG$4:$AJ$500)</f>
        <v>2755000</v>
      </c>
      <c r="CD4" s="23">
        <f>SUM(BT4:BX4)</f>
        <v>2</v>
      </c>
      <c r="CE4" s="23">
        <f>SUM(BY4:CC4)</f>
        <v>2755000</v>
      </c>
      <c r="CF4" s="15">
        <f>COUNTIF('07'!$BA$4:$BA$500,$G4)</f>
        <v>0</v>
      </c>
      <c r="CG4" s="15">
        <f>COUNTIF('07'!$BA$4:$BA$500,$H4)</f>
        <v>0</v>
      </c>
      <c r="CH4" s="15">
        <f>COUNTIF('07'!$BA$4:$BA$500,$I4)</f>
        <v>0</v>
      </c>
      <c r="CI4" s="15">
        <f>COUNTIF('07'!$BA$4:$BA$500,$J4)</f>
        <v>0</v>
      </c>
      <c r="CJ4" s="15">
        <f>COUNTIF('07'!$BA$4:$BA$500,$K4)</f>
        <v>0</v>
      </c>
      <c r="CK4" s="15">
        <f>SUMIF('07'!$BA$4:$BA$500,G4,'07'!$AG$4:$AJ$500)</f>
        <v>0</v>
      </c>
      <c r="CL4" s="15">
        <f>SUMIF('07'!$BA$4:$BA$500,H4,'07'!$AG$4:$AJ$500)</f>
        <v>0</v>
      </c>
      <c r="CM4" s="15">
        <f>SUMIF('07'!$BA$4:$BA$500,I4,'07'!$AG$4:$AJ$500)</f>
        <v>0</v>
      </c>
      <c r="CN4" s="15">
        <f>SUMIF('07'!$BA$4:$BA$500,J4,'07'!$AG$4:$AJ$500)</f>
        <v>0</v>
      </c>
      <c r="CO4" s="15">
        <f>SUMIF('07'!$BA$4:$BA$500,K4,'07'!$AG$4:$AJ$500)</f>
        <v>0</v>
      </c>
      <c r="CP4" s="23">
        <f>SUM(CF4:CJ4)</f>
        <v>0</v>
      </c>
      <c r="CQ4" s="23">
        <f>SUM(CK4:CO4)</f>
        <v>0</v>
      </c>
      <c r="CR4" s="17">
        <f>COUNTIF('08'!$BA$4:$BA$500,$G4)</f>
        <v>0</v>
      </c>
      <c r="CS4" s="17">
        <f>COUNTIF('08'!$BA$4:$BA$500,$H4)</f>
        <v>0</v>
      </c>
      <c r="CT4" s="17">
        <f>COUNTIF('08'!$BA$4:$BA$500,$I4)</f>
        <v>0</v>
      </c>
      <c r="CU4" s="17">
        <f>COUNTIF('08'!$BA$4:$BA$500,$J4)</f>
        <v>0</v>
      </c>
      <c r="CV4" s="17">
        <f>COUNTIF('08'!$BA$4:$BA$500,$K4)</f>
        <v>1</v>
      </c>
      <c r="CW4" s="17">
        <f>SUMIF('08'!$BA$4:$BA$500,G4,'08'!$AG$4:$AJ$500)</f>
        <v>0</v>
      </c>
      <c r="CX4" s="17">
        <f>SUMIF('08'!$BA$4:$BA$500,H4,'08'!$AG$4:$AJ$500)</f>
        <v>0</v>
      </c>
      <c r="CY4" s="17">
        <f>SUMIF('08'!$BA$4:$BA$500,I4,'08'!$AG$4:$AJ$500)</f>
        <v>0</v>
      </c>
      <c r="CZ4" s="17">
        <f>SUMIF('08'!$BA$4:$BA$500,J4,'08'!$AG$4:$AJ$500)</f>
        <v>0</v>
      </c>
      <c r="DA4" s="17">
        <f>SUMIF('08'!$BA$4:$BA$500,K4,'08'!$AG$4:$AJ$500)</f>
        <v>492400</v>
      </c>
      <c r="DB4" s="23">
        <f>SUM(CR4:CV4)</f>
        <v>1</v>
      </c>
      <c r="DC4" s="23">
        <f>SUM(CW4:DA4)</f>
        <v>492400</v>
      </c>
      <c r="DD4" s="15">
        <f>COUNTIF('09'!$BA$4:$BA$500,$G4)</f>
        <v>0</v>
      </c>
      <c r="DE4" s="15">
        <f>COUNTIF('09'!$BA$4:$BA$500,$H4)</f>
        <v>1</v>
      </c>
      <c r="DF4" s="15">
        <f>COUNTIF('09'!$BA$4:$BA$500,$I4)</f>
        <v>0</v>
      </c>
      <c r="DG4" s="15">
        <f>COUNTIF('09'!$BA$4:$BA$500,$J4)</f>
        <v>0</v>
      </c>
      <c r="DH4" s="15">
        <f>COUNTIF('09'!$BA$4:$BA$500,$K4)</f>
        <v>1</v>
      </c>
      <c r="DI4" s="15">
        <f>SUMIF('09'!$BA$4:$BA$500,G4,'09'!$AG$4:$AJ$500)</f>
        <v>0</v>
      </c>
      <c r="DJ4" s="15">
        <f>SUMIF('09'!$BA$4:$BA$500,H4,'09'!$AG$4:$AJ$500)</f>
        <v>800000</v>
      </c>
      <c r="DK4" s="15">
        <f>SUMIF('09'!$BA$4:$BA$500,I4,'09'!$AG$4:$AJ$500)</f>
        <v>0</v>
      </c>
      <c r="DL4" s="15">
        <f>SUMIF('09'!$BA$4:$BA$500,J4,'09'!$AG$4:$AJ$500)</f>
        <v>0</v>
      </c>
      <c r="DM4" s="15">
        <f>SUMIF('09'!$BA$4:$BA$500,K4,'09'!$AG$4:$AJ$500)</f>
        <v>220000</v>
      </c>
      <c r="DN4" s="23">
        <f>SUM(DD4:DH4)</f>
        <v>2</v>
      </c>
      <c r="DO4" s="23">
        <f>SUM(DI4:DM4)</f>
        <v>1020000</v>
      </c>
      <c r="DP4" s="17">
        <f>COUNTIF('10'!$BA$4:$BA$500,$G4)</f>
        <v>0</v>
      </c>
      <c r="DQ4" s="17">
        <f>COUNTIF('10'!$BA$4:$BA$500,$H4)</f>
        <v>0</v>
      </c>
      <c r="DR4" s="17">
        <f>COUNTIF('10'!$BA$4:$BA$500,$I4)</f>
        <v>0</v>
      </c>
      <c r="DS4" s="17">
        <f>COUNTIF('10'!$BA$4:$BA$500,$J4)</f>
        <v>0</v>
      </c>
      <c r="DT4" s="17">
        <f>COUNTIF('10'!$BA$4:$BA$500,$K4)</f>
        <v>0</v>
      </c>
      <c r="DU4" s="17">
        <f>SUMIF('10'!$BA$4:$BA$500,G4,'10'!$AG$4:$AJ$500)</f>
        <v>0</v>
      </c>
      <c r="DV4" s="17">
        <f>SUMIF('10'!$BA$4:$BA$500,H4,'10'!$AG$4:$AJ$500)</f>
        <v>0</v>
      </c>
      <c r="DW4" s="17">
        <f>SUMIF('10'!$BA$4:$BA$500,I4,'10'!$AG$4:$AJ$500)</f>
        <v>0</v>
      </c>
      <c r="DX4" s="17">
        <f>SUMIF('10'!$BA$4:$BA$500,J4,'10'!$AG$4:$AJ$500)</f>
        <v>0</v>
      </c>
      <c r="DY4" s="17">
        <f>SUMIF('10'!$BA$4:$BA$500,K4,'10'!$AG$4:$AJ$500)</f>
        <v>0</v>
      </c>
      <c r="DZ4" s="23">
        <f>SUM(DP4:DT4)</f>
        <v>0</v>
      </c>
      <c r="EA4" s="23">
        <f>SUM(DU4:DY4)</f>
        <v>0</v>
      </c>
      <c r="EB4" s="15">
        <f>COUNTIF('11'!$BA$4:$BA$500,$G4)</f>
        <v>0</v>
      </c>
      <c r="EC4" s="15">
        <f>COUNTIF('11'!$BA$4:$BA$500,$H4)</f>
        <v>0</v>
      </c>
      <c r="ED4" s="15">
        <f>COUNTIF('11'!$BA$4:$BA$500,$I4)</f>
        <v>0</v>
      </c>
      <c r="EE4" s="15">
        <f>COUNTIF('11'!$BA$4:$BA$500,$J4)</f>
        <v>0</v>
      </c>
      <c r="EF4" s="15">
        <f>COUNTIF('11'!$BA$4:$BA$500,$K4)</f>
        <v>0</v>
      </c>
      <c r="EG4" s="15">
        <f>SUMIF('11'!$BA$4:$BA$500,G4,'11'!$AG$4:$AJ$500)</f>
        <v>0</v>
      </c>
      <c r="EH4" s="15">
        <f>SUMIF('11'!$BA$4:$BA$500,H4,'11'!$AG$4:$AJ$500)</f>
        <v>0</v>
      </c>
      <c r="EI4" s="15">
        <f>SUMIF('11'!$BA$4:$BA$500,I4,'11'!$AG$4:$AJ$500)</f>
        <v>0</v>
      </c>
      <c r="EJ4" s="15">
        <f>SUMIF('11'!$BA$4:$BA$500,J4,'11'!$AG$4:$AJ$500)</f>
        <v>0</v>
      </c>
      <c r="EK4" s="15">
        <f>SUMIF('11'!$BA$4:$BA$500,K4,'11'!$AG$4:$AJ$500)</f>
        <v>0</v>
      </c>
      <c r="EL4" s="23">
        <f>SUM(EB4:EF4)</f>
        <v>0</v>
      </c>
      <c r="EM4" s="23">
        <f>SUM(EG4:EK4)</f>
        <v>0</v>
      </c>
      <c r="EN4" s="17">
        <f>COUNTIF('12'!$BA$4:$BA$500,$G4)</f>
        <v>0</v>
      </c>
      <c r="EO4" s="17">
        <f>COUNTIF('12'!$BA$4:$BA$500,$H4)</f>
        <v>0</v>
      </c>
      <c r="EP4" s="17">
        <f>COUNTIF('12'!$BA$4:$BA$500,$I4)</f>
        <v>0</v>
      </c>
      <c r="EQ4" s="17">
        <f>COUNTIF('12'!$BA$4:$BA$500,$J4)</f>
        <v>0</v>
      </c>
      <c r="ER4" s="17">
        <f>COUNTIF('12'!$BA$4:$BA$500,$K4)</f>
        <v>0</v>
      </c>
      <c r="ES4" s="17">
        <f>SUMIF('12'!$BA$4:$BA$500,G4,'12'!$AG$4:$AJ$500)</f>
        <v>0</v>
      </c>
      <c r="ET4" s="17">
        <f>SUMIF('12'!$BA$4:$BA$500,H4,'12'!$AG$4:$AJ$500)</f>
        <v>0</v>
      </c>
      <c r="EU4" s="17">
        <f>SUMIF('12'!$BA$4:$BA$500,I4,'12'!$AG$4:$AJ$500)</f>
        <v>0</v>
      </c>
      <c r="EV4" s="17">
        <f>SUMIF('12'!$BA$4:$BA$500,J4,'12'!$AG$4:$AJ$500)</f>
        <v>0</v>
      </c>
      <c r="EW4" s="17">
        <f>SUMIF('12'!$BA$4:$BA$500,K4,'12'!$AG$4:$AJ$500)</f>
        <v>0</v>
      </c>
      <c r="EX4" s="23">
        <f>SUM(EN4:ER4)</f>
        <v>0</v>
      </c>
      <c r="EY4" s="23">
        <f>SUM(ES4:EW4)</f>
        <v>0</v>
      </c>
    </row>
    <row r="5" spans="1:155">
      <c r="A5" s="30">
        <v>61127</v>
      </c>
      <c r="B5" s="32" t="s">
        <v>66</v>
      </c>
      <c r="C5" s="31">
        <f t="shared" ref="C5:C68" si="1">V5+AH5+AT5+BF5+BR5+CD5+CP5+DB5+DN5+DZ5+EL5+EX5</f>
        <v>53</v>
      </c>
      <c r="D5" s="33">
        <f t="shared" ref="D5:D68" si="2">W5+AI5+AU5+BG5+BS5+CE5+CQ5+DC5+DO5+EA5+EM5+EY5</f>
        <v>40374890</v>
      </c>
      <c r="E5" s="29"/>
      <c r="F5" s="2" t="str">
        <f t="shared" ref="F5:F68" si="3">IF(B5&gt;0,B5,0)</f>
        <v>خالد حسين طالبي</v>
      </c>
      <c r="G5" s="14" t="str">
        <f t="shared" ref="G5:K67" si="4">$F5&amp;G$3</f>
        <v>خالد حسين طالبيق</v>
      </c>
      <c r="H5" s="14" t="str">
        <f t="shared" si="0"/>
        <v>خالد حسين طالبيق1</v>
      </c>
      <c r="I5" s="14" t="str">
        <f t="shared" si="0"/>
        <v>خالد حسين طالبيق2</v>
      </c>
      <c r="J5" s="14" t="str">
        <f t="shared" si="0"/>
        <v>خالد حسين طالبياستيفاء</v>
      </c>
      <c r="K5" s="14" t="str">
        <f t="shared" si="0"/>
        <v>خالد حسين طالبينفذ</v>
      </c>
      <c r="L5" s="15">
        <f>COUNTIF('01'!$BA$4:$BA$500,$G5)</f>
        <v>0</v>
      </c>
      <c r="M5" s="15">
        <f>COUNTIF('01'!$BA$4:$BA$500,$H5)</f>
        <v>0</v>
      </c>
      <c r="N5" s="15">
        <f>COUNTIF('01'!$BA$4:$BA$500,$I5)</f>
        <v>0</v>
      </c>
      <c r="O5" s="15">
        <f>COUNTIF('01'!$BA$4:$BA$500,$J5)</f>
        <v>0</v>
      </c>
      <c r="P5" s="15">
        <f>COUNTIF('01'!$BA$4:$BA$500,$K5)</f>
        <v>4</v>
      </c>
      <c r="Q5" s="15">
        <f>SUMIF('01'!$BA$4:$BA$500,G5,'01'!$AG$4:$AJ$500)</f>
        <v>0</v>
      </c>
      <c r="R5" s="15">
        <f>SUMIF('01'!$BA$4:$BA$500,H5,'01'!$AG$4:$AJ$500)</f>
        <v>0</v>
      </c>
      <c r="S5" s="15">
        <f>SUMIF('01'!$BA$4:$BA$500,I5,'01'!$AG$4:$AJ$500)</f>
        <v>0</v>
      </c>
      <c r="T5" s="15">
        <f>SUMIF('01'!$BA$4:$BA$500,J5,'01'!$AG$4:$AJ$500)</f>
        <v>0</v>
      </c>
      <c r="U5" s="15">
        <f>SUMIF('01'!$BA$4:$BA$500,K5,'01'!$AG$4:$AJ$500)</f>
        <v>2482700</v>
      </c>
      <c r="V5" s="23">
        <f t="shared" ref="V5:V68" si="5">SUM(L5:P5)</f>
        <v>4</v>
      </c>
      <c r="W5" s="23">
        <f t="shared" ref="W5:W68" si="6">SUM(Q5:U5)</f>
        <v>2482700</v>
      </c>
      <c r="X5" s="17">
        <f>COUNTIF('02'!$BA$4:$BA$500,$G5)</f>
        <v>0</v>
      </c>
      <c r="Y5" s="17">
        <f>COUNTIF('02'!$BA$4:$BA$500,$H5)</f>
        <v>0</v>
      </c>
      <c r="Z5" s="17">
        <f>COUNTIF('02'!$BA$4:$BA$500,$I5)</f>
        <v>0</v>
      </c>
      <c r="AA5" s="17">
        <f>COUNTIF('02'!$BA$4:$BA$500,$J5)</f>
        <v>0</v>
      </c>
      <c r="AB5" s="17">
        <f>COUNTIF('02'!$BA$4:$BA$500,$K5)</f>
        <v>8</v>
      </c>
      <c r="AC5" s="17">
        <f>SUMIF('02'!$BA$4:$BA$500,G5,'02'!$AG$4:$AJ$500)</f>
        <v>0</v>
      </c>
      <c r="AD5" s="17">
        <f>SUMIF('02'!$BA$4:$BA$500,H5,'02'!$AG$4:$AJ$500)</f>
        <v>0</v>
      </c>
      <c r="AE5" s="17">
        <f>SUMIF('02'!$BA$4:$BA$500,I5,'02'!$AG$4:$AJ$500)</f>
        <v>0</v>
      </c>
      <c r="AF5" s="17">
        <f>SUMIF('02'!$BA$4:$BA$500,J5,'02'!$AG$4:$AJ$500)</f>
        <v>0</v>
      </c>
      <c r="AG5" s="17">
        <f>SUMIF('02'!$BA$4:$BA$500,K5,'02'!$AG$4:$AJ$500)</f>
        <v>5183000</v>
      </c>
      <c r="AH5" s="23">
        <f t="shared" ref="AH5:AH68" si="7">SUM(X5:AB5)</f>
        <v>8</v>
      </c>
      <c r="AI5" s="23">
        <f t="shared" ref="AI5:AI68" si="8">SUM(AC5:AG5)</f>
        <v>5183000</v>
      </c>
      <c r="AJ5" s="15">
        <f>COUNTIF('03'!$BA$4:$BA$500,$G5)</f>
        <v>0</v>
      </c>
      <c r="AK5" s="15">
        <f>COUNTIF('03'!$BA$4:$BA$500,$H5)</f>
        <v>0</v>
      </c>
      <c r="AL5" s="15">
        <f>COUNTIF('03'!$BA$4:$BA$500,$I5)</f>
        <v>0</v>
      </c>
      <c r="AM5" s="15">
        <f>COUNTIF('03'!$BA$4:$BA$500,$J5)</f>
        <v>0</v>
      </c>
      <c r="AN5" s="15">
        <f>COUNTIF('03'!$BA$4:$BA$500,$K5)</f>
        <v>8</v>
      </c>
      <c r="AO5" s="15">
        <f>SUMIF('03'!$BA$4:$BA$500,G5,'03'!$AG$4:$AJ$500)</f>
        <v>0</v>
      </c>
      <c r="AP5" s="15">
        <f>SUMIF('03'!$BA$4:$BA$500,H5,'03'!$AG$4:$AJ$500)</f>
        <v>0</v>
      </c>
      <c r="AQ5" s="15">
        <f>SUMIF('03'!$BA$4:$BA$500,I5,'03'!$AG$4:$AJ$500)</f>
        <v>0</v>
      </c>
      <c r="AR5" s="15">
        <f>SUMIF('03'!$BA$4:$BA$500,J5,'03'!$AG$4:$AJ$500)</f>
        <v>0</v>
      </c>
      <c r="AS5" s="15">
        <f>SUMIF('03'!$BA$4:$BA$500,K5,'03'!$AG$4:$AJ$500)</f>
        <v>8998700</v>
      </c>
      <c r="AT5" s="23">
        <f t="shared" ref="AT5:AT68" si="9">SUM(AJ5:AN5)</f>
        <v>8</v>
      </c>
      <c r="AU5" s="23">
        <f t="shared" ref="AU5:AU68" si="10">SUM(AO5:AS5)</f>
        <v>8998700</v>
      </c>
      <c r="AV5" s="17">
        <f>COUNTIF('04'!$BA$4:$BA$500,$G5)</f>
        <v>0</v>
      </c>
      <c r="AW5" s="17">
        <f>COUNTIF('04'!$BA$4:$BA$500,$H5)</f>
        <v>0</v>
      </c>
      <c r="AX5" s="17">
        <f>COUNTIF('04'!$BA$4:$BA$500,$I5)</f>
        <v>0</v>
      </c>
      <c r="AY5" s="17">
        <f>COUNTIF('04'!$BA$4:$BA$500,$J5)</f>
        <v>0</v>
      </c>
      <c r="AZ5" s="17">
        <f>COUNTIF('04'!$BA$4:$BA$500,$K5)</f>
        <v>9</v>
      </c>
      <c r="BA5" s="17">
        <f>SUMIF('04'!$BA$4:$BA$500,G5,'04'!$AG$4:$AJ$500)</f>
        <v>0</v>
      </c>
      <c r="BB5" s="17">
        <f>SUMIF('04'!$BA$4:$BA$500,H5,'04'!$AG$4:$AJ$500)</f>
        <v>0</v>
      </c>
      <c r="BC5" s="17">
        <f>SUMIF('04'!$BA$4:$BA$500,I5,'04'!$AG$4:$AJ$500)</f>
        <v>0</v>
      </c>
      <c r="BD5" s="17">
        <f>SUMIF('04'!$BA$4:$BA$500,J5,'04'!$AG$4:$AJ$500)</f>
        <v>0</v>
      </c>
      <c r="BE5" s="17">
        <f>SUMIF('04'!$BA$4:$BA$500,K5,'04'!$AG$4:$AJ$500)</f>
        <v>6798680</v>
      </c>
      <c r="BF5" s="23">
        <f t="shared" ref="BF5:BF68" si="11">SUM(AV5:AZ5)</f>
        <v>9</v>
      </c>
      <c r="BG5" s="23">
        <f t="shared" ref="BG5:BG68" si="12">SUM(BA5:BE5)</f>
        <v>6798680</v>
      </c>
      <c r="BH5" s="15">
        <f>COUNTIF('05'!$BA$4:$BA$500,$G5)</f>
        <v>0</v>
      </c>
      <c r="BI5" s="15">
        <f>COUNTIF('05'!$BA$4:$BA$500,$H5)</f>
        <v>0</v>
      </c>
      <c r="BJ5" s="15">
        <f>COUNTIF('05'!$BA$4:$BA$500,$I5)</f>
        <v>0</v>
      </c>
      <c r="BK5" s="15">
        <f>COUNTIF('05'!$BA$4:$BA$500,$J5)</f>
        <v>0</v>
      </c>
      <c r="BL5" s="15">
        <f>COUNTIF('05'!$BA$4:$BA$500,$K5)</f>
        <v>5</v>
      </c>
      <c r="BM5" s="15">
        <f>SUMIF('05'!$BA$4:$BA$500,G5,'05'!$AG$4:$AJ$500)</f>
        <v>0</v>
      </c>
      <c r="BN5" s="15">
        <f>SUMIF('05'!$BA$4:$BA$500,H5,'05'!$AG$4:$AJ$500)</f>
        <v>0</v>
      </c>
      <c r="BO5" s="15">
        <f>SUMIF('05'!$BA$4:$BA$500,I5,'05'!$AG$4:$AJ$500)</f>
        <v>0</v>
      </c>
      <c r="BP5" s="15">
        <f>SUMIF('05'!$BA$4:$BA$500,J5,'05'!$AG$4:$AJ$500)</f>
        <v>0</v>
      </c>
      <c r="BQ5" s="15">
        <f>SUMIF('05'!$BA$4:$BA$500,K5,'05'!$AG$4:$AJ$500)</f>
        <v>3390245</v>
      </c>
      <c r="BR5" s="23">
        <f t="shared" ref="BR5:BR68" si="13">SUM(BH5:BL5)</f>
        <v>5</v>
      </c>
      <c r="BS5" s="23">
        <f t="shared" ref="BS5:BS68" si="14">SUM(BM5:BQ5)</f>
        <v>3390245</v>
      </c>
      <c r="BT5" s="17">
        <f>COUNTIF('06'!$BA$4:$BA$500,$G5)</f>
        <v>0</v>
      </c>
      <c r="BU5" s="17">
        <f>COUNTIF('06'!$BA$4:$BA$500,$H5)</f>
        <v>0</v>
      </c>
      <c r="BV5" s="17">
        <f>COUNTIF('06'!$BA$4:$BA$500,$I5)</f>
        <v>0</v>
      </c>
      <c r="BW5" s="17">
        <f>COUNTIF('06'!$BA$4:$BA$500,$J5)</f>
        <v>0</v>
      </c>
      <c r="BX5" s="17">
        <f>COUNTIF('06'!$BA$4:$BA$500,$K5)</f>
        <v>4</v>
      </c>
      <c r="BY5" s="17">
        <f>SUMIF('06'!$BA$4:$BA$500,G5,'06'!$AG$4:$AJ$500)</f>
        <v>0</v>
      </c>
      <c r="BZ5" s="17">
        <f>SUMIF('06'!$BA$4:$BA$500,H5,'06'!$AG$4:$AJ$500)</f>
        <v>0</v>
      </c>
      <c r="CA5" s="17">
        <f>SUMIF('06'!$BA$4:$BA$500,I5,'06'!$AG$4:$AJ$500)</f>
        <v>0</v>
      </c>
      <c r="CB5" s="17">
        <f>SUMIF('06'!$BA$4:$BA$500,J5,'06'!$AG$4:$AJ$500)</f>
        <v>0</v>
      </c>
      <c r="CC5" s="17">
        <f>SUMIF('06'!$BA$4:$BA$500,K5,'06'!$AG$4:$AJ$500)</f>
        <v>3233500</v>
      </c>
      <c r="CD5" s="23">
        <f t="shared" ref="CD5:CD68" si="15">SUM(BT5:BX5)</f>
        <v>4</v>
      </c>
      <c r="CE5" s="23">
        <f t="shared" ref="CE5:CE68" si="16">SUM(BY5:CC5)</f>
        <v>3233500</v>
      </c>
      <c r="CF5" s="15">
        <f>COUNTIF('07'!$BA$4:$BA$500,$G5)</f>
        <v>0</v>
      </c>
      <c r="CG5" s="15">
        <f>COUNTIF('07'!$BA$4:$BA$500,$H5)</f>
        <v>0</v>
      </c>
      <c r="CH5" s="15">
        <f>COUNTIF('07'!$BA$4:$BA$500,$I5)</f>
        <v>0</v>
      </c>
      <c r="CI5" s="15">
        <f>COUNTIF('07'!$BA$4:$BA$500,$J5)</f>
        <v>0</v>
      </c>
      <c r="CJ5" s="15">
        <f>COUNTIF('07'!$BA$4:$BA$500,$K5)</f>
        <v>4</v>
      </c>
      <c r="CK5" s="15">
        <f>SUMIF('07'!$BA$4:$BA$500,G5,'07'!$AG$4:$AJ$500)</f>
        <v>0</v>
      </c>
      <c r="CL5" s="15">
        <f>SUMIF('07'!$BA$4:$BA$500,H5,'07'!$AG$4:$AJ$500)</f>
        <v>0</v>
      </c>
      <c r="CM5" s="15">
        <f>SUMIF('07'!$BA$4:$BA$500,I5,'07'!$AG$4:$AJ$500)</f>
        <v>0</v>
      </c>
      <c r="CN5" s="15">
        <f>SUMIF('07'!$BA$4:$BA$500,J5,'07'!$AG$4:$AJ$500)</f>
        <v>0</v>
      </c>
      <c r="CO5" s="15">
        <f>SUMIF('07'!$BA$4:$BA$500,K5,'07'!$AG$4:$AJ$500)</f>
        <v>2375000</v>
      </c>
      <c r="CP5" s="23">
        <f t="shared" ref="CP5:CP68" si="17">SUM(CF5:CJ5)</f>
        <v>4</v>
      </c>
      <c r="CQ5" s="23">
        <f t="shared" ref="CQ5:CQ68" si="18">SUM(CK5:CO5)</f>
        <v>2375000</v>
      </c>
      <c r="CR5" s="17">
        <f>COUNTIF('08'!$BA$4:$BA$500,$G5)</f>
        <v>0</v>
      </c>
      <c r="CS5" s="17">
        <f>COUNTIF('08'!$BA$4:$BA$500,$H5)</f>
        <v>0</v>
      </c>
      <c r="CT5" s="17">
        <f>COUNTIF('08'!$BA$4:$BA$500,$I5)</f>
        <v>0</v>
      </c>
      <c r="CU5" s="17">
        <f>COUNTIF('08'!$BA$4:$BA$500,$J5)</f>
        <v>0</v>
      </c>
      <c r="CV5" s="17">
        <f>COUNTIF('08'!$BA$4:$BA$500,$K5)</f>
        <v>1</v>
      </c>
      <c r="CW5" s="17">
        <f>SUMIF('08'!$BA$4:$BA$500,G5,'08'!$AG$4:$AJ$500)</f>
        <v>0</v>
      </c>
      <c r="CX5" s="17">
        <f>SUMIF('08'!$BA$4:$BA$500,H5,'08'!$AG$4:$AJ$500)</f>
        <v>0</v>
      </c>
      <c r="CY5" s="17">
        <f>SUMIF('08'!$BA$4:$BA$500,I5,'08'!$AG$4:$AJ$500)</f>
        <v>0</v>
      </c>
      <c r="CZ5" s="17">
        <f>SUMIF('08'!$BA$4:$BA$500,J5,'08'!$AG$4:$AJ$500)</f>
        <v>0</v>
      </c>
      <c r="DA5" s="17">
        <f>SUMIF('08'!$BA$4:$BA$500,K5,'08'!$AG$4:$AJ$500)</f>
        <v>891200</v>
      </c>
      <c r="DB5" s="23">
        <f t="shared" ref="DB5:DB68" si="19">SUM(CR5:CV5)</f>
        <v>1</v>
      </c>
      <c r="DC5" s="23">
        <f t="shared" ref="DC5:DC68" si="20">SUM(CW5:DA5)</f>
        <v>891200</v>
      </c>
      <c r="DD5" s="15">
        <f>COUNTIF('09'!$BA$4:$BA$500,$G5)</f>
        <v>1</v>
      </c>
      <c r="DE5" s="15">
        <f>COUNTIF('09'!$BA$4:$BA$500,$H5)</f>
        <v>3</v>
      </c>
      <c r="DF5" s="15">
        <f>COUNTIF('09'!$BA$4:$BA$500,$I5)</f>
        <v>0</v>
      </c>
      <c r="DG5" s="15">
        <f>COUNTIF('09'!$BA$4:$BA$500,$J5)</f>
        <v>3</v>
      </c>
      <c r="DH5" s="15">
        <f>COUNTIF('09'!$BA$4:$BA$500,$K5)</f>
        <v>3</v>
      </c>
      <c r="DI5" s="15">
        <f>SUMIF('09'!$BA$4:$BA$500,G5,'09'!$AG$4:$AJ$500)</f>
        <v>750000</v>
      </c>
      <c r="DJ5" s="15">
        <f>SUMIF('09'!$BA$4:$BA$500,H5,'09'!$AG$4:$AJ$500)</f>
        <v>4170000</v>
      </c>
      <c r="DK5" s="15">
        <f>SUMIF('09'!$BA$4:$BA$500,I5,'09'!$AG$4:$AJ$500)</f>
        <v>0</v>
      </c>
      <c r="DL5" s="15">
        <f>SUMIF('09'!$BA$4:$BA$500,J5,'09'!$AG$4:$AJ$500)</f>
        <v>0</v>
      </c>
      <c r="DM5" s="15">
        <f>SUMIF('09'!$BA$4:$BA$500,K5,'09'!$AG$4:$AJ$500)</f>
        <v>2101865</v>
      </c>
      <c r="DN5" s="23">
        <f t="shared" ref="DN5:DN68" si="21">SUM(DD5:DH5)</f>
        <v>10</v>
      </c>
      <c r="DO5" s="23">
        <f t="shared" ref="DO5:DO68" si="22">SUM(DI5:DM5)</f>
        <v>7021865</v>
      </c>
      <c r="DP5" s="17">
        <f>COUNTIF('10'!$BA$4:$BA$500,$G5)</f>
        <v>0</v>
      </c>
      <c r="DQ5" s="17">
        <f>COUNTIF('10'!$BA$4:$BA$500,$H5)</f>
        <v>0</v>
      </c>
      <c r="DR5" s="17">
        <f>COUNTIF('10'!$BA$4:$BA$500,$I5)</f>
        <v>0</v>
      </c>
      <c r="DS5" s="17">
        <f>COUNTIF('10'!$BA$4:$BA$500,$J5)</f>
        <v>0</v>
      </c>
      <c r="DT5" s="17">
        <f>COUNTIF('10'!$BA$4:$BA$500,$K5)</f>
        <v>0</v>
      </c>
      <c r="DU5" s="17">
        <f>SUMIF('10'!$BA$4:$BA$500,G5,'10'!$AG$4:$AJ$500)</f>
        <v>0</v>
      </c>
      <c r="DV5" s="17">
        <f>SUMIF('10'!$BA$4:$BA$500,H5,'10'!$AG$4:$AJ$500)</f>
        <v>0</v>
      </c>
      <c r="DW5" s="17">
        <f>SUMIF('10'!$BA$4:$BA$500,I5,'10'!$AG$4:$AJ$500)</f>
        <v>0</v>
      </c>
      <c r="DX5" s="17">
        <f>SUMIF('10'!$BA$4:$BA$500,J5,'10'!$AG$4:$AJ$500)</f>
        <v>0</v>
      </c>
      <c r="DY5" s="17">
        <f>SUMIF('10'!$BA$4:$BA$500,K5,'10'!$AG$4:$AJ$500)</f>
        <v>0</v>
      </c>
      <c r="DZ5" s="23">
        <f t="shared" ref="DZ5:DZ68" si="23">SUM(DP5:DT5)</f>
        <v>0</v>
      </c>
      <c r="EA5" s="23">
        <f t="shared" ref="EA5:EA68" si="24">SUM(DU5:DY5)</f>
        <v>0</v>
      </c>
      <c r="EB5" s="15">
        <f>COUNTIF('11'!$BA$4:$BA$500,$G5)</f>
        <v>0</v>
      </c>
      <c r="EC5" s="15">
        <f>COUNTIF('11'!$BA$4:$BA$500,$H5)</f>
        <v>0</v>
      </c>
      <c r="ED5" s="15">
        <f>COUNTIF('11'!$BA$4:$BA$500,$I5)</f>
        <v>0</v>
      </c>
      <c r="EE5" s="15">
        <f>COUNTIF('11'!$BA$4:$BA$500,$J5)</f>
        <v>0</v>
      </c>
      <c r="EF5" s="15">
        <f>COUNTIF('11'!$BA$4:$BA$500,$K5)</f>
        <v>0</v>
      </c>
      <c r="EG5" s="15">
        <f>SUMIF('11'!$BA$4:$BA$500,G5,'11'!$AG$4:$AJ$500)</f>
        <v>0</v>
      </c>
      <c r="EH5" s="15">
        <f>SUMIF('11'!$BA$4:$BA$500,H5,'11'!$AG$4:$AJ$500)</f>
        <v>0</v>
      </c>
      <c r="EI5" s="15">
        <f>SUMIF('11'!$BA$4:$BA$500,I5,'11'!$AG$4:$AJ$500)</f>
        <v>0</v>
      </c>
      <c r="EJ5" s="15">
        <f>SUMIF('11'!$BA$4:$BA$500,J5,'11'!$AG$4:$AJ$500)</f>
        <v>0</v>
      </c>
      <c r="EK5" s="15">
        <f>SUMIF('11'!$BA$4:$BA$500,K5,'11'!$AG$4:$AJ$500)</f>
        <v>0</v>
      </c>
      <c r="EL5" s="23">
        <f t="shared" ref="EL5:EL68" si="25">SUM(EB5:EF5)</f>
        <v>0</v>
      </c>
      <c r="EM5" s="23">
        <f t="shared" ref="EM5:EM68" si="26">SUM(EG5:EK5)</f>
        <v>0</v>
      </c>
      <c r="EN5" s="17">
        <f>COUNTIF('12'!$BA$4:$BA$500,$G5)</f>
        <v>0</v>
      </c>
      <c r="EO5" s="17">
        <f>COUNTIF('12'!$BA$4:$BA$500,$H5)</f>
        <v>0</v>
      </c>
      <c r="EP5" s="17">
        <f>COUNTIF('12'!$BA$4:$BA$500,$I5)</f>
        <v>0</v>
      </c>
      <c r="EQ5" s="17">
        <f>COUNTIF('12'!$BA$4:$BA$500,$J5)</f>
        <v>0</v>
      </c>
      <c r="ER5" s="17">
        <f>COUNTIF('12'!$BA$4:$BA$500,$K5)</f>
        <v>0</v>
      </c>
      <c r="ES5" s="17">
        <f>SUMIF('12'!$BA$4:$BA$500,G5,'12'!$AG$4:$AJ$500)</f>
        <v>0</v>
      </c>
      <c r="ET5" s="17">
        <f>SUMIF('12'!$BA$4:$BA$500,H5,'12'!$AG$4:$AJ$500)</f>
        <v>0</v>
      </c>
      <c r="EU5" s="17">
        <f>SUMIF('12'!$BA$4:$BA$500,I5,'12'!$AG$4:$AJ$500)</f>
        <v>0</v>
      </c>
      <c r="EV5" s="17">
        <f>SUMIF('12'!$BA$4:$BA$500,J5,'12'!$AG$4:$AJ$500)</f>
        <v>0</v>
      </c>
      <c r="EW5" s="17">
        <f>SUMIF('12'!$BA$4:$BA$500,K5,'12'!$AG$4:$AJ$500)</f>
        <v>0</v>
      </c>
      <c r="EX5" s="23">
        <f t="shared" ref="EX5:EX68" si="27">SUM(EN5:ER5)</f>
        <v>0</v>
      </c>
      <c r="EY5" s="23">
        <f t="shared" ref="EY5:EY68" si="28">SUM(ES5:EW5)</f>
        <v>0</v>
      </c>
    </row>
    <row r="6" spans="1:155">
      <c r="A6" s="30">
        <v>62177</v>
      </c>
      <c r="B6" s="32" t="s">
        <v>67</v>
      </c>
      <c r="C6" s="31">
        <f t="shared" si="1"/>
        <v>16</v>
      </c>
      <c r="D6" s="33">
        <f t="shared" si="2"/>
        <v>7729628</v>
      </c>
      <c r="E6" s="29"/>
      <c r="F6" s="2" t="str">
        <f t="shared" si="3"/>
        <v>حسين حسن القحطاني</v>
      </c>
      <c r="G6" s="14" t="str">
        <f t="shared" si="4"/>
        <v>حسين حسن القحطانيق</v>
      </c>
      <c r="H6" s="14" t="str">
        <f t="shared" si="0"/>
        <v>حسين حسن القحطانيق1</v>
      </c>
      <c r="I6" s="14" t="str">
        <f t="shared" si="0"/>
        <v>حسين حسن القحطانيق2</v>
      </c>
      <c r="J6" s="14" t="str">
        <f t="shared" si="0"/>
        <v>حسين حسن القحطانياستيفاء</v>
      </c>
      <c r="K6" s="14" t="str">
        <f t="shared" si="0"/>
        <v>حسين حسن القحطانينفذ</v>
      </c>
      <c r="L6" s="15">
        <f>COUNTIF('01'!$BA$4:$BA$500,$G6)</f>
        <v>0</v>
      </c>
      <c r="M6" s="15">
        <f>COUNTIF('01'!$BA$4:$BA$500,$H6)</f>
        <v>0</v>
      </c>
      <c r="N6" s="15">
        <f>COUNTIF('01'!$BA$4:$BA$500,$I6)</f>
        <v>0</v>
      </c>
      <c r="O6" s="15">
        <f>COUNTIF('01'!$BA$4:$BA$500,$J6)</f>
        <v>0</v>
      </c>
      <c r="P6" s="15">
        <f>COUNTIF('01'!$BA$4:$BA$500,$K6)</f>
        <v>1</v>
      </c>
      <c r="Q6" s="15">
        <f>SUMIF('01'!$BA$4:$BA$500,G6,'01'!$AG$4:$AJ$500)</f>
        <v>0</v>
      </c>
      <c r="R6" s="15">
        <f>SUMIF('01'!$BA$4:$BA$500,H6,'01'!$AG$4:$AJ$500)</f>
        <v>0</v>
      </c>
      <c r="S6" s="15">
        <f>SUMIF('01'!$BA$4:$BA$500,I6,'01'!$AG$4:$AJ$500)</f>
        <v>0</v>
      </c>
      <c r="T6" s="15">
        <f>SUMIF('01'!$BA$4:$BA$500,J6,'01'!$AG$4:$AJ$500)</f>
        <v>0</v>
      </c>
      <c r="U6" s="15">
        <f>SUMIF('01'!$BA$4:$BA$500,K6,'01'!$AG$4:$AJ$500)</f>
        <v>818700</v>
      </c>
      <c r="V6" s="23">
        <f t="shared" si="5"/>
        <v>1</v>
      </c>
      <c r="W6" s="23">
        <f t="shared" si="6"/>
        <v>818700</v>
      </c>
      <c r="X6" s="17">
        <f>COUNTIF('02'!$BA$4:$BA$500,$G6)</f>
        <v>0</v>
      </c>
      <c r="Y6" s="17">
        <f>COUNTIF('02'!$BA$4:$BA$500,$H6)</f>
        <v>0</v>
      </c>
      <c r="Z6" s="17">
        <f>COUNTIF('02'!$BA$4:$BA$500,$I6)</f>
        <v>0</v>
      </c>
      <c r="AA6" s="17">
        <f>COUNTIF('02'!$BA$4:$BA$500,$J6)</f>
        <v>0</v>
      </c>
      <c r="AB6" s="17">
        <f>COUNTIF('02'!$BA$4:$BA$500,$K6)</f>
        <v>3</v>
      </c>
      <c r="AC6" s="17">
        <f>SUMIF('02'!$BA$4:$BA$500,G6,'02'!$AG$4:$AJ$500)</f>
        <v>0</v>
      </c>
      <c r="AD6" s="17">
        <f>SUMIF('02'!$BA$4:$BA$500,H6,'02'!$AG$4:$AJ$500)</f>
        <v>0</v>
      </c>
      <c r="AE6" s="17">
        <f>SUMIF('02'!$BA$4:$BA$500,I6,'02'!$AG$4:$AJ$500)</f>
        <v>0</v>
      </c>
      <c r="AF6" s="17">
        <f>SUMIF('02'!$BA$4:$BA$500,J6,'02'!$AG$4:$AJ$500)</f>
        <v>0</v>
      </c>
      <c r="AG6" s="17">
        <f>SUMIF('02'!$BA$4:$BA$500,K6,'02'!$AG$4:$AJ$500)</f>
        <v>1519000</v>
      </c>
      <c r="AH6" s="23">
        <f t="shared" si="7"/>
        <v>3</v>
      </c>
      <c r="AI6" s="23">
        <f t="shared" si="8"/>
        <v>1519000</v>
      </c>
      <c r="AJ6" s="15">
        <f>COUNTIF('03'!$BA$4:$BA$500,$G6)</f>
        <v>0</v>
      </c>
      <c r="AK6" s="15">
        <f>COUNTIF('03'!$BA$4:$BA$500,$H6)</f>
        <v>0</v>
      </c>
      <c r="AL6" s="15">
        <f>COUNTIF('03'!$BA$4:$BA$500,$I6)</f>
        <v>0</v>
      </c>
      <c r="AM6" s="15">
        <f>COUNTIF('03'!$BA$4:$BA$500,$J6)</f>
        <v>0</v>
      </c>
      <c r="AN6" s="15">
        <f>COUNTIF('03'!$BA$4:$BA$500,$K6)</f>
        <v>1</v>
      </c>
      <c r="AO6" s="15">
        <f>SUMIF('03'!$BA$4:$BA$500,G6,'03'!$AG$4:$AJ$500)</f>
        <v>0</v>
      </c>
      <c r="AP6" s="15">
        <f>SUMIF('03'!$BA$4:$BA$500,H6,'03'!$AG$4:$AJ$500)</f>
        <v>0</v>
      </c>
      <c r="AQ6" s="15">
        <f>SUMIF('03'!$BA$4:$BA$500,I6,'03'!$AG$4:$AJ$500)</f>
        <v>0</v>
      </c>
      <c r="AR6" s="15">
        <f>SUMIF('03'!$BA$4:$BA$500,J6,'03'!$AG$4:$AJ$500)</f>
        <v>0</v>
      </c>
      <c r="AS6" s="15">
        <f>SUMIF('03'!$BA$4:$BA$500,K6,'03'!$AG$4:$AJ$500)</f>
        <v>722000</v>
      </c>
      <c r="AT6" s="23">
        <f t="shared" si="9"/>
        <v>1</v>
      </c>
      <c r="AU6" s="23">
        <f t="shared" si="10"/>
        <v>722000</v>
      </c>
      <c r="AV6" s="17">
        <f>COUNTIF('04'!$BA$4:$BA$500,$G6)</f>
        <v>0</v>
      </c>
      <c r="AW6" s="17">
        <f>COUNTIF('04'!$BA$4:$BA$500,$H6)</f>
        <v>0</v>
      </c>
      <c r="AX6" s="17">
        <f>COUNTIF('04'!$BA$4:$BA$500,$I6)</f>
        <v>0</v>
      </c>
      <c r="AY6" s="17">
        <f>COUNTIF('04'!$BA$4:$BA$500,$J6)</f>
        <v>0</v>
      </c>
      <c r="AZ6" s="17">
        <f>COUNTIF('04'!$BA$4:$BA$500,$K6)</f>
        <v>0</v>
      </c>
      <c r="BA6" s="17">
        <f>SUMIF('04'!$BA$4:$BA$500,G6,'04'!$AG$4:$AJ$500)</f>
        <v>0</v>
      </c>
      <c r="BB6" s="17">
        <f>SUMIF('04'!$BA$4:$BA$500,H6,'04'!$AG$4:$AJ$500)</f>
        <v>0</v>
      </c>
      <c r="BC6" s="17">
        <f>SUMIF('04'!$BA$4:$BA$500,I6,'04'!$AG$4:$AJ$500)</f>
        <v>0</v>
      </c>
      <c r="BD6" s="17">
        <f>SUMIF('04'!$BA$4:$BA$500,J6,'04'!$AG$4:$AJ$500)</f>
        <v>0</v>
      </c>
      <c r="BE6" s="17">
        <f>SUMIF('04'!$BA$4:$BA$500,K6,'04'!$AG$4:$AJ$500)</f>
        <v>0</v>
      </c>
      <c r="BF6" s="23">
        <f t="shared" si="11"/>
        <v>0</v>
      </c>
      <c r="BG6" s="23">
        <f t="shared" si="12"/>
        <v>0</v>
      </c>
      <c r="BH6" s="15">
        <f>COUNTIF('05'!$BA$4:$BA$500,$G6)</f>
        <v>0</v>
      </c>
      <c r="BI6" s="15">
        <f>COUNTIF('05'!$BA$4:$BA$500,$H6)</f>
        <v>0</v>
      </c>
      <c r="BJ6" s="15">
        <f>COUNTIF('05'!$BA$4:$BA$500,$I6)</f>
        <v>0</v>
      </c>
      <c r="BK6" s="15">
        <f>COUNTIF('05'!$BA$4:$BA$500,$J6)</f>
        <v>0</v>
      </c>
      <c r="BL6" s="15">
        <f>COUNTIF('05'!$BA$4:$BA$500,$K6)</f>
        <v>5</v>
      </c>
      <c r="BM6" s="15">
        <f>SUMIF('05'!$BA$4:$BA$500,G6,'05'!$AG$4:$AJ$500)</f>
        <v>0</v>
      </c>
      <c r="BN6" s="15">
        <f>SUMIF('05'!$BA$4:$BA$500,H6,'05'!$AG$4:$AJ$500)</f>
        <v>0</v>
      </c>
      <c r="BO6" s="15">
        <f>SUMIF('05'!$BA$4:$BA$500,I6,'05'!$AG$4:$AJ$500)</f>
        <v>0</v>
      </c>
      <c r="BP6" s="15">
        <f>SUMIF('05'!$BA$4:$BA$500,J6,'05'!$AG$4:$AJ$500)</f>
        <v>0</v>
      </c>
      <c r="BQ6" s="15">
        <f>SUMIF('05'!$BA$4:$BA$500,K6,'05'!$AG$4:$AJ$500)</f>
        <v>2059928</v>
      </c>
      <c r="BR6" s="23">
        <f t="shared" si="13"/>
        <v>5</v>
      </c>
      <c r="BS6" s="23">
        <f t="shared" si="14"/>
        <v>2059928</v>
      </c>
      <c r="BT6" s="17">
        <f>COUNTIF('06'!$BA$4:$BA$500,$G6)</f>
        <v>0</v>
      </c>
      <c r="BU6" s="17">
        <f>COUNTIF('06'!$BA$4:$BA$500,$H6)</f>
        <v>0</v>
      </c>
      <c r="BV6" s="17">
        <f>COUNTIF('06'!$BA$4:$BA$500,$I6)</f>
        <v>0</v>
      </c>
      <c r="BW6" s="17">
        <f>COUNTIF('06'!$BA$4:$BA$500,$J6)</f>
        <v>0</v>
      </c>
      <c r="BX6" s="17">
        <f>COUNTIF('06'!$BA$4:$BA$500,$K6)</f>
        <v>1</v>
      </c>
      <c r="BY6" s="17">
        <f>SUMIF('06'!$BA$4:$BA$500,G6,'06'!$AG$4:$AJ$500)</f>
        <v>0</v>
      </c>
      <c r="BZ6" s="17">
        <f>SUMIF('06'!$BA$4:$BA$500,H6,'06'!$AG$4:$AJ$500)</f>
        <v>0</v>
      </c>
      <c r="CA6" s="17">
        <f>SUMIF('06'!$BA$4:$BA$500,I6,'06'!$AG$4:$AJ$500)</f>
        <v>0</v>
      </c>
      <c r="CB6" s="17">
        <f>SUMIF('06'!$BA$4:$BA$500,J6,'06'!$AG$4:$AJ$500)</f>
        <v>0</v>
      </c>
      <c r="CC6" s="17">
        <f>SUMIF('06'!$BA$4:$BA$500,K6,'06'!$AG$4:$AJ$500)</f>
        <v>800000</v>
      </c>
      <c r="CD6" s="23">
        <f t="shared" si="15"/>
        <v>1</v>
      </c>
      <c r="CE6" s="23">
        <f t="shared" si="16"/>
        <v>800000</v>
      </c>
      <c r="CF6" s="15">
        <f>COUNTIF('07'!$BA$4:$BA$500,$G6)</f>
        <v>0</v>
      </c>
      <c r="CG6" s="15">
        <f>COUNTIF('07'!$BA$4:$BA$500,$H6)</f>
        <v>0</v>
      </c>
      <c r="CH6" s="15">
        <f>COUNTIF('07'!$BA$4:$BA$500,$I6)</f>
        <v>0</v>
      </c>
      <c r="CI6" s="15">
        <f>COUNTIF('07'!$BA$4:$BA$500,$J6)</f>
        <v>0</v>
      </c>
      <c r="CJ6" s="15">
        <f>COUNTIF('07'!$BA$4:$BA$500,$K6)</f>
        <v>1</v>
      </c>
      <c r="CK6" s="15">
        <f>SUMIF('07'!$BA$4:$BA$500,G6,'07'!$AG$4:$AJ$500)</f>
        <v>0</v>
      </c>
      <c r="CL6" s="15">
        <f>SUMIF('07'!$BA$4:$BA$500,H6,'07'!$AG$4:$AJ$500)</f>
        <v>0</v>
      </c>
      <c r="CM6" s="15">
        <f>SUMIF('07'!$BA$4:$BA$500,I6,'07'!$AG$4:$AJ$500)</f>
        <v>0</v>
      </c>
      <c r="CN6" s="15">
        <f>SUMIF('07'!$BA$4:$BA$500,J6,'07'!$AG$4:$AJ$500)</f>
        <v>0</v>
      </c>
      <c r="CO6" s="15">
        <f>SUMIF('07'!$BA$4:$BA$500,K6,'07'!$AG$4:$AJ$500)</f>
        <v>280000</v>
      </c>
      <c r="CP6" s="23">
        <f t="shared" si="17"/>
        <v>1</v>
      </c>
      <c r="CQ6" s="23">
        <f t="shared" si="18"/>
        <v>280000</v>
      </c>
      <c r="CR6" s="17">
        <f>COUNTIF('08'!$BA$4:$BA$500,$G6)</f>
        <v>0</v>
      </c>
      <c r="CS6" s="17">
        <f>COUNTIF('08'!$BA$4:$BA$500,$H6)</f>
        <v>0</v>
      </c>
      <c r="CT6" s="17">
        <f>COUNTIF('08'!$BA$4:$BA$500,$I6)</f>
        <v>0</v>
      </c>
      <c r="CU6" s="17">
        <f>COUNTIF('08'!$BA$4:$BA$500,$J6)</f>
        <v>0</v>
      </c>
      <c r="CV6" s="17">
        <f>COUNTIF('08'!$BA$4:$BA$500,$K6)</f>
        <v>0</v>
      </c>
      <c r="CW6" s="17">
        <f>SUMIF('08'!$BA$4:$BA$500,G6,'08'!$AG$4:$AJ$500)</f>
        <v>0</v>
      </c>
      <c r="CX6" s="17">
        <f>SUMIF('08'!$BA$4:$BA$500,H6,'08'!$AG$4:$AJ$500)</f>
        <v>0</v>
      </c>
      <c r="CY6" s="17">
        <f>SUMIF('08'!$BA$4:$BA$500,I6,'08'!$AG$4:$AJ$500)</f>
        <v>0</v>
      </c>
      <c r="CZ6" s="17">
        <f>SUMIF('08'!$BA$4:$BA$500,J6,'08'!$AG$4:$AJ$500)</f>
        <v>0</v>
      </c>
      <c r="DA6" s="17">
        <f>SUMIF('08'!$BA$4:$BA$500,K6,'08'!$AG$4:$AJ$500)</f>
        <v>0</v>
      </c>
      <c r="DB6" s="23">
        <f t="shared" si="19"/>
        <v>0</v>
      </c>
      <c r="DC6" s="23">
        <f t="shared" si="20"/>
        <v>0</v>
      </c>
      <c r="DD6" s="15">
        <f>COUNTIF('09'!$BA$4:$BA$500,$G6)</f>
        <v>3</v>
      </c>
      <c r="DE6" s="15">
        <f>COUNTIF('09'!$BA$4:$BA$500,$H6)</f>
        <v>0</v>
      </c>
      <c r="DF6" s="15">
        <f>COUNTIF('09'!$BA$4:$BA$500,$I6)</f>
        <v>0</v>
      </c>
      <c r="DG6" s="15">
        <f>COUNTIF('09'!$BA$4:$BA$500,$J6)</f>
        <v>1</v>
      </c>
      <c r="DH6" s="15">
        <f>COUNTIF('09'!$BA$4:$BA$500,$K6)</f>
        <v>0</v>
      </c>
      <c r="DI6" s="15">
        <f>SUMIF('09'!$BA$4:$BA$500,G6,'09'!$AG$4:$AJ$500)</f>
        <v>1530000</v>
      </c>
      <c r="DJ6" s="15">
        <f>SUMIF('09'!$BA$4:$BA$500,H6,'09'!$AG$4:$AJ$500)</f>
        <v>0</v>
      </c>
      <c r="DK6" s="15">
        <f>SUMIF('09'!$BA$4:$BA$500,I6,'09'!$AG$4:$AJ$500)</f>
        <v>0</v>
      </c>
      <c r="DL6" s="15">
        <f>SUMIF('09'!$BA$4:$BA$500,J6,'09'!$AG$4:$AJ$500)</f>
        <v>0</v>
      </c>
      <c r="DM6" s="15">
        <f>SUMIF('09'!$BA$4:$BA$500,K6,'09'!$AG$4:$AJ$500)</f>
        <v>0</v>
      </c>
      <c r="DN6" s="23">
        <f t="shared" si="21"/>
        <v>4</v>
      </c>
      <c r="DO6" s="23">
        <f t="shared" si="22"/>
        <v>1530000</v>
      </c>
      <c r="DP6" s="17">
        <f>COUNTIF('10'!$BA$4:$BA$500,$G6)</f>
        <v>0</v>
      </c>
      <c r="DQ6" s="17">
        <f>COUNTIF('10'!$BA$4:$BA$500,$H6)</f>
        <v>0</v>
      </c>
      <c r="DR6" s="17">
        <f>COUNTIF('10'!$BA$4:$BA$500,$I6)</f>
        <v>0</v>
      </c>
      <c r="DS6" s="17">
        <f>COUNTIF('10'!$BA$4:$BA$500,$J6)</f>
        <v>0</v>
      </c>
      <c r="DT6" s="17">
        <f>COUNTIF('10'!$BA$4:$BA$500,$K6)</f>
        <v>0</v>
      </c>
      <c r="DU6" s="17">
        <f>SUMIF('10'!$BA$4:$BA$500,G6,'10'!$AG$4:$AJ$500)</f>
        <v>0</v>
      </c>
      <c r="DV6" s="17">
        <f>SUMIF('10'!$BA$4:$BA$500,H6,'10'!$AG$4:$AJ$500)</f>
        <v>0</v>
      </c>
      <c r="DW6" s="17">
        <f>SUMIF('10'!$BA$4:$BA$500,I6,'10'!$AG$4:$AJ$500)</f>
        <v>0</v>
      </c>
      <c r="DX6" s="17">
        <f>SUMIF('10'!$BA$4:$BA$500,J6,'10'!$AG$4:$AJ$500)</f>
        <v>0</v>
      </c>
      <c r="DY6" s="17">
        <f>SUMIF('10'!$BA$4:$BA$500,K6,'10'!$AG$4:$AJ$500)</f>
        <v>0</v>
      </c>
      <c r="DZ6" s="23">
        <f t="shared" si="23"/>
        <v>0</v>
      </c>
      <c r="EA6" s="23">
        <f t="shared" si="24"/>
        <v>0</v>
      </c>
      <c r="EB6" s="15">
        <f>COUNTIF('11'!$BA$4:$BA$500,$G6)</f>
        <v>0</v>
      </c>
      <c r="EC6" s="15">
        <f>COUNTIF('11'!$BA$4:$BA$500,$H6)</f>
        <v>0</v>
      </c>
      <c r="ED6" s="15">
        <f>COUNTIF('11'!$BA$4:$BA$500,$I6)</f>
        <v>0</v>
      </c>
      <c r="EE6" s="15">
        <f>COUNTIF('11'!$BA$4:$BA$500,$J6)</f>
        <v>0</v>
      </c>
      <c r="EF6" s="15">
        <f>COUNTIF('11'!$BA$4:$BA$500,$K6)</f>
        <v>0</v>
      </c>
      <c r="EG6" s="15">
        <f>SUMIF('11'!$BA$4:$BA$500,G6,'11'!$AG$4:$AJ$500)</f>
        <v>0</v>
      </c>
      <c r="EH6" s="15">
        <f>SUMIF('11'!$BA$4:$BA$500,H6,'11'!$AG$4:$AJ$500)</f>
        <v>0</v>
      </c>
      <c r="EI6" s="15">
        <f>SUMIF('11'!$BA$4:$BA$500,I6,'11'!$AG$4:$AJ$500)</f>
        <v>0</v>
      </c>
      <c r="EJ6" s="15">
        <f>SUMIF('11'!$BA$4:$BA$500,J6,'11'!$AG$4:$AJ$500)</f>
        <v>0</v>
      </c>
      <c r="EK6" s="15">
        <f>SUMIF('11'!$BA$4:$BA$500,K6,'11'!$AG$4:$AJ$500)</f>
        <v>0</v>
      </c>
      <c r="EL6" s="23">
        <f t="shared" si="25"/>
        <v>0</v>
      </c>
      <c r="EM6" s="23">
        <f t="shared" si="26"/>
        <v>0</v>
      </c>
      <c r="EN6" s="17">
        <f>COUNTIF('12'!$BA$4:$BA$500,$G6)</f>
        <v>0</v>
      </c>
      <c r="EO6" s="17">
        <f>COUNTIF('12'!$BA$4:$BA$500,$H6)</f>
        <v>0</v>
      </c>
      <c r="EP6" s="17">
        <f>COUNTIF('12'!$BA$4:$BA$500,$I6)</f>
        <v>0</v>
      </c>
      <c r="EQ6" s="17">
        <f>COUNTIF('12'!$BA$4:$BA$500,$J6)</f>
        <v>0</v>
      </c>
      <c r="ER6" s="17">
        <f>COUNTIF('12'!$BA$4:$BA$500,$K6)</f>
        <v>0</v>
      </c>
      <c r="ES6" s="17">
        <f>SUMIF('12'!$BA$4:$BA$500,G6,'12'!$AG$4:$AJ$500)</f>
        <v>0</v>
      </c>
      <c r="ET6" s="17">
        <f>SUMIF('12'!$BA$4:$BA$500,H6,'12'!$AG$4:$AJ$500)</f>
        <v>0</v>
      </c>
      <c r="EU6" s="17">
        <f>SUMIF('12'!$BA$4:$BA$500,I6,'12'!$AG$4:$AJ$500)</f>
        <v>0</v>
      </c>
      <c r="EV6" s="17">
        <f>SUMIF('12'!$BA$4:$BA$500,J6,'12'!$AG$4:$AJ$500)</f>
        <v>0</v>
      </c>
      <c r="EW6" s="17">
        <f>SUMIF('12'!$BA$4:$BA$500,K6,'12'!$AG$4:$AJ$500)</f>
        <v>0</v>
      </c>
      <c r="EX6" s="23">
        <f t="shared" si="27"/>
        <v>0</v>
      </c>
      <c r="EY6" s="23">
        <f t="shared" si="28"/>
        <v>0</v>
      </c>
    </row>
    <row r="7" spans="1:155">
      <c r="A7" s="30">
        <v>59821</v>
      </c>
      <c r="B7" s="32" t="s">
        <v>68</v>
      </c>
      <c r="C7" s="31">
        <f t="shared" si="1"/>
        <v>25</v>
      </c>
      <c r="D7" s="33">
        <f t="shared" si="2"/>
        <v>16649117</v>
      </c>
      <c r="E7" s="29"/>
      <c r="F7" s="2" t="str">
        <f t="shared" si="3"/>
        <v>محمد صالح عبدالقادر</v>
      </c>
      <c r="G7" s="14" t="str">
        <f t="shared" si="4"/>
        <v>محمد صالح عبدالقادرق</v>
      </c>
      <c r="H7" s="14" t="str">
        <f t="shared" si="0"/>
        <v>محمد صالح عبدالقادرق1</v>
      </c>
      <c r="I7" s="14" t="str">
        <f t="shared" si="0"/>
        <v>محمد صالح عبدالقادرق2</v>
      </c>
      <c r="J7" s="14" t="str">
        <f t="shared" si="0"/>
        <v>محمد صالح عبدالقادراستيفاء</v>
      </c>
      <c r="K7" s="14" t="str">
        <f t="shared" si="0"/>
        <v>محمد صالح عبدالقادرنفذ</v>
      </c>
      <c r="L7" s="15">
        <f>COUNTIF('01'!$BA$4:$BA$500,$G7)</f>
        <v>0</v>
      </c>
      <c r="M7" s="15">
        <f>COUNTIF('01'!$BA$4:$BA$500,$H7)</f>
        <v>0</v>
      </c>
      <c r="N7" s="15">
        <f>COUNTIF('01'!$BA$4:$BA$500,$I7)</f>
        <v>0</v>
      </c>
      <c r="O7" s="15">
        <f>COUNTIF('01'!$BA$4:$BA$500,$J7)</f>
        <v>0</v>
      </c>
      <c r="P7" s="15">
        <f>COUNTIF('01'!$BA$4:$BA$500,$K7)</f>
        <v>4</v>
      </c>
      <c r="Q7" s="15">
        <f>SUMIF('01'!$BA$4:$BA$500,G7,'01'!$AG$4:$AJ$500)</f>
        <v>0</v>
      </c>
      <c r="R7" s="15">
        <f>SUMIF('01'!$BA$4:$BA$500,H7,'01'!$AG$4:$AJ$500)</f>
        <v>0</v>
      </c>
      <c r="S7" s="15">
        <f>SUMIF('01'!$BA$4:$BA$500,I7,'01'!$AG$4:$AJ$500)</f>
        <v>0</v>
      </c>
      <c r="T7" s="15">
        <f>SUMIF('01'!$BA$4:$BA$500,J7,'01'!$AG$4:$AJ$500)</f>
        <v>0</v>
      </c>
      <c r="U7" s="15">
        <f>SUMIF('01'!$BA$4:$BA$500,K7,'01'!$AG$4:$AJ$500)</f>
        <v>1345433</v>
      </c>
      <c r="V7" s="23">
        <f t="shared" si="5"/>
        <v>4</v>
      </c>
      <c r="W7" s="23">
        <f t="shared" si="6"/>
        <v>1345433</v>
      </c>
      <c r="X7" s="17">
        <f>COUNTIF('02'!$BA$4:$BA$500,$G7)</f>
        <v>0</v>
      </c>
      <c r="Y7" s="17">
        <f>COUNTIF('02'!$BA$4:$BA$500,$H7)</f>
        <v>0</v>
      </c>
      <c r="Z7" s="17">
        <f>COUNTIF('02'!$BA$4:$BA$500,$I7)</f>
        <v>0</v>
      </c>
      <c r="AA7" s="17">
        <f>COUNTIF('02'!$BA$4:$BA$500,$J7)</f>
        <v>0</v>
      </c>
      <c r="AB7" s="17">
        <f>COUNTIF('02'!$BA$4:$BA$500,$K7)</f>
        <v>3</v>
      </c>
      <c r="AC7" s="17">
        <f>SUMIF('02'!$BA$4:$BA$500,G7,'02'!$AG$4:$AJ$500)</f>
        <v>0</v>
      </c>
      <c r="AD7" s="17">
        <f>SUMIF('02'!$BA$4:$BA$500,H7,'02'!$AG$4:$AJ$500)</f>
        <v>0</v>
      </c>
      <c r="AE7" s="17">
        <f>SUMIF('02'!$BA$4:$BA$500,I7,'02'!$AG$4:$AJ$500)</f>
        <v>0</v>
      </c>
      <c r="AF7" s="17">
        <f>SUMIF('02'!$BA$4:$BA$500,J7,'02'!$AG$4:$AJ$500)</f>
        <v>0</v>
      </c>
      <c r="AG7" s="17">
        <f>SUMIF('02'!$BA$4:$BA$500,K7,'02'!$AG$4:$AJ$500)</f>
        <v>3362800</v>
      </c>
      <c r="AH7" s="23">
        <f t="shared" si="7"/>
        <v>3</v>
      </c>
      <c r="AI7" s="23">
        <f t="shared" si="8"/>
        <v>3362800</v>
      </c>
      <c r="AJ7" s="15">
        <f>COUNTIF('03'!$BA$4:$BA$500,$G7)</f>
        <v>0</v>
      </c>
      <c r="AK7" s="15">
        <f>COUNTIF('03'!$BA$4:$BA$500,$H7)</f>
        <v>0</v>
      </c>
      <c r="AL7" s="15">
        <f>COUNTIF('03'!$BA$4:$BA$500,$I7)</f>
        <v>0</v>
      </c>
      <c r="AM7" s="15">
        <f>COUNTIF('03'!$BA$4:$BA$500,$J7)</f>
        <v>0</v>
      </c>
      <c r="AN7" s="15">
        <f>COUNTIF('03'!$BA$4:$BA$500,$K7)</f>
        <v>3</v>
      </c>
      <c r="AO7" s="15">
        <f>SUMIF('03'!$BA$4:$BA$500,G7,'03'!$AG$4:$AJ$500)</f>
        <v>0</v>
      </c>
      <c r="AP7" s="15">
        <f>SUMIF('03'!$BA$4:$BA$500,H7,'03'!$AG$4:$AJ$500)</f>
        <v>0</v>
      </c>
      <c r="AQ7" s="15">
        <f>SUMIF('03'!$BA$4:$BA$500,I7,'03'!$AG$4:$AJ$500)</f>
        <v>0</v>
      </c>
      <c r="AR7" s="15">
        <f>SUMIF('03'!$BA$4:$BA$500,J7,'03'!$AG$4:$AJ$500)</f>
        <v>0</v>
      </c>
      <c r="AS7" s="15">
        <f>SUMIF('03'!$BA$4:$BA$500,K7,'03'!$AG$4:$AJ$500)</f>
        <v>1052000</v>
      </c>
      <c r="AT7" s="23">
        <f t="shared" si="9"/>
        <v>3</v>
      </c>
      <c r="AU7" s="23">
        <f t="shared" si="10"/>
        <v>1052000</v>
      </c>
      <c r="AV7" s="17">
        <f>COUNTIF('04'!$BA$4:$BA$500,$G7)</f>
        <v>0</v>
      </c>
      <c r="AW7" s="17">
        <f>COUNTIF('04'!$BA$4:$BA$500,$H7)</f>
        <v>0</v>
      </c>
      <c r="AX7" s="17">
        <f>COUNTIF('04'!$BA$4:$BA$500,$I7)</f>
        <v>0</v>
      </c>
      <c r="AY7" s="17">
        <f>COUNTIF('04'!$BA$4:$BA$500,$J7)</f>
        <v>0</v>
      </c>
      <c r="AZ7" s="17">
        <f>COUNTIF('04'!$BA$4:$BA$500,$K7)</f>
        <v>1</v>
      </c>
      <c r="BA7" s="17">
        <f>SUMIF('04'!$BA$4:$BA$500,G7,'04'!$AG$4:$AJ$500)</f>
        <v>0</v>
      </c>
      <c r="BB7" s="17">
        <f>SUMIF('04'!$BA$4:$BA$500,H7,'04'!$AG$4:$AJ$500)</f>
        <v>0</v>
      </c>
      <c r="BC7" s="17">
        <f>SUMIF('04'!$BA$4:$BA$500,I7,'04'!$AG$4:$AJ$500)</f>
        <v>0</v>
      </c>
      <c r="BD7" s="17">
        <f>SUMIF('04'!$BA$4:$BA$500,J7,'04'!$AG$4:$AJ$500)</f>
        <v>0</v>
      </c>
      <c r="BE7" s="17">
        <f>SUMIF('04'!$BA$4:$BA$500,K7,'04'!$AG$4:$AJ$500)</f>
        <v>1700000</v>
      </c>
      <c r="BF7" s="23">
        <f t="shared" si="11"/>
        <v>1</v>
      </c>
      <c r="BG7" s="23">
        <f t="shared" si="12"/>
        <v>1700000</v>
      </c>
      <c r="BH7" s="15">
        <f>COUNTIF('05'!$BA$4:$BA$500,$G7)</f>
        <v>0</v>
      </c>
      <c r="BI7" s="15">
        <f>COUNTIF('05'!$BA$4:$BA$500,$H7)</f>
        <v>0</v>
      </c>
      <c r="BJ7" s="15">
        <f>COUNTIF('05'!$BA$4:$BA$500,$I7)</f>
        <v>0</v>
      </c>
      <c r="BK7" s="15">
        <f>COUNTIF('05'!$BA$4:$BA$500,$J7)</f>
        <v>0</v>
      </c>
      <c r="BL7" s="15">
        <f>COUNTIF('05'!$BA$4:$BA$500,$K7)</f>
        <v>2</v>
      </c>
      <c r="BM7" s="15">
        <f>SUMIF('05'!$BA$4:$BA$500,G7,'05'!$AG$4:$AJ$500)</f>
        <v>0</v>
      </c>
      <c r="BN7" s="15">
        <f>SUMIF('05'!$BA$4:$BA$500,H7,'05'!$AG$4:$AJ$500)</f>
        <v>0</v>
      </c>
      <c r="BO7" s="15">
        <f>SUMIF('05'!$BA$4:$BA$500,I7,'05'!$AG$4:$AJ$500)</f>
        <v>0</v>
      </c>
      <c r="BP7" s="15">
        <f>SUMIF('05'!$BA$4:$BA$500,J7,'05'!$AG$4:$AJ$500)</f>
        <v>0</v>
      </c>
      <c r="BQ7" s="15">
        <f>SUMIF('05'!$BA$4:$BA$500,K7,'05'!$AG$4:$AJ$500)</f>
        <v>1072500</v>
      </c>
      <c r="BR7" s="23">
        <f t="shared" si="13"/>
        <v>2</v>
      </c>
      <c r="BS7" s="23">
        <f t="shared" si="14"/>
        <v>1072500</v>
      </c>
      <c r="BT7" s="17">
        <f>COUNTIF('06'!$BA$4:$BA$500,$G7)</f>
        <v>0</v>
      </c>
      <c r="BU7" s="17">
        <f>COUNTIF('06'!$BA$4:$BA$500,$H7)</f>
        <v>0</v>
      </c>
      <c r="BV7" s="17">
        <f>COUNTIF('06'!$BA$4:$BA$500,$I7)</f>
        <v>0</v>
      </c>
      <c r="BW7" s="17">
        <f>COUNTIF('06'!$BA$4:$BA$500,$J7)</f>
        <v>0</v>
      </c>
      <c r="BX7" s="17">
        <f>COUNTIF('06'!$BA$4:$BA$500,$K7)</f>
        <v>3</v>
      </c>
      <c r="BY7" s="17">
        <f>SUMIF('06'!$BA$4:$BA$500,G7,'06'!$AG$4:$AJ$500)</f>
        <v>0</v>
      </c>
      <c r="BZ7" s="17">
        <f>SUMIF('06'!$BA$4:$BA$500,H7,'06'!$AG$4:$AJ$500)</f>
        <v>0</v>
      </c>
      <c r="CA7" s="17">
        <f>SUMIF('06'!$BA$4:$BA$500,I7,'06'!$AG$4:$AJ$500)</f>
        <v>0</v>
      </c>
      <c r="CB7" s="17">
        <f>SUMIF('06'!$BA$4:$BA$500,J7,'06'!$AG$4:$AJ$500)</f>
        <v>0</v>
      </c>
      <c r="CC7" s="17">
        <f>SUMIF('06'!$BA$4:$BA$500,K7,'06'!$AG$4:$AJ$500)</f>
        <v>1978100</v>
      </c>
      <c r="CD7" s="23">
        <f t="shared" si="15"/>
        <v>3</v>
      </c>
      <c r="CE7" s="23">
        <f t="shared" si="16"/>
        <v>1978100</v>
      </c>
      <c r="CF7" s="15">
        <f>COUNTIF('07'!$BA$4:$BA$500,$G7)</f>
        <v>0</v>
      </c>
      <c r="CG7" s="15">
        <f>COUNTIF('07'!$BA$4:$BA$500,$H7)</f>
        <v>0</v>
      </c>
      <c r="CH7" s="15">
        <f>COUNTIF('07'!$BA$4:$BA$500,$I7)</f>
        <v>0</v>
      </c>
      <c r="CI7" s="15">
        <f>COUNTIF('07'!$BA$4:$BA$500,$J7)</f>
        <v>0</v>
      </c>
      <c r="CJ7" s="15">
        <f>COUNTIF('07'!$BA$4:$BA$500,$K7)</f>
        <v>2</v>
      </c>
      <c r="CK7" s="15">
        <f>SUMIF('07'!$BA$4:$BA$500,G7,'07'!$AG$4:$AJ$500)</f>
        <v>0</v>
      </c>
      <c r="CL7" s="15">
        <f>SUMIF('07'!$BA$4:$BA$500,H7,'07'!$AG$4:$AJ$500)</f>
        <v>0</v>
      </c>
      <c r="CM7" s="15">
        <f>SUMIF('07'!$BA$4:$BA$500,I7,'07'!$AG$4:$AJ$500)</f>
        <v>0</v>
      </c>
      <c r="CN7" s="15">
        <f>SUMIF('07'!$BA$4:$BA$500,J7,'07'!$AG$4:$AJ$500)</f>
        <v>0</v>
      </c>
      <c r="CO7" s="15">
        <f>SUMIF('07'!$BA$4:$BA$500,K7,'07'!$AG$4:$AJ$500)</f>
        <v>1812634</v>
      </c>
      <c r="CP7" s="23">
        <f t="shared" si="17"/>
        <v>2</v>
      </c>
      <c r="CQ7" s="23">
        <f t="shared" si="18"/>
        <v>1812634</v>
      </c>
      <c r="CR7" s="17">
        <f>COUNTIF('08'!$BA$4:$BA$500,$G7)</f>
        <v>0</v>
      </c>
      <c r="CS7" s="17">
        <f>COUNTIF('08'!$BA$4:$BA$500,$H7)</f>
        <v>0</v>
      </c>
      <c r="CT7" s="17">
        <f>COUNTIF('08'!$BA$4:$BA$500,$I7)</f>
        <v>0</v>
      </c>
      <c r="CU7" s="17">
        <f>COUNTIF('08'!$BA$4:$BA$500,$J7)</f>
        <v>0</v>
      </c>
      <c r="CV7" s="17">
        <f>COUNTIF('08'!$BA$4:$BA$500,$K7)</f>
        <v>2</v>
      </c>
      <c r="CW7" s="17">
        <f>SUMIF('08'!$BA$4:$BA$500,G7,'08'!$AG$4:$AJ$500)</f>
        <v>0</v>
      </c>
      <c r="CX7" s="17">
        <f>SUMIF('08'!$BA$4:$BA$500,H7,'08'!$AG$4:$AJ$500)</f>
        <v>0</v>
      </c>
      <c r="CY7" s="17">
        <f>SUMIF('08'!$BA$4:$BA$500,I7,'08'!$AG$4:$AJ$500)</f>
        <v>0</v>
      </c>
      <c r="CZ7" s="17">
        <f>SUMIF('08'!$BA$4:$BA$500,J7,'08'!$AG$4:$AJ$500)</f>
        <v>0</v>
      </c>
      <c r="DA7" s="17">
        <f>SUMIF('08'!$BA$4:$BA$500,K7,'08'!$AG$4:$AJ$500)</f>
        <v>1125650</v>
      </c>
      <c r="DB7" s="23">
        <f t="shared" si="19"/>
        <v>2</v>
      </c>
      <c r="DC7" s="23">
        <f t="shared" si="20"/>
        <v>1125650</v>
      </c>
      <c r="DD7" s="15">
        <f>COUNTIF('09'!$BA$4:$BA$500,$G7)</f>
        <v>2</v>
      </c>
      <c r="DE7" s="15">
        <f>COUNTIF('09'!$BA$4:$BA$500,$H7)</f>
        <v>0</v>
      </c>
      <c r="DF7" s="15">
        <f>COUNTIF('09'!$BA$4:$BA$500,$I7)</f>
        <v>1</v>
      </c>
      <c r="DG7" s="15">
        <f>COUNTIF('09'!$BA$4:$BA$500,$J7)</f>
        <v>1</v>
      </c>
      <c r="DH7" s="15">
        <f>COUNTIF('09'!$BA$4:$BA$500,$K7)</f>
        <v>1</v>
      </c>
      <c r="DI7" s="15">
        <f>SUMIF('09'!$BA$4:$BA$500,G7,'09'!$AG$4:$AJ$500)</f>
        <v>1500000</v>
      </c>
      <c r="DJ7" s="15">
        <f>SUMIF('09'!$BA$4:$BA$500,H7,'09'!$AG$4:$AJ$500)</f>
        <v>0</v>
      </c>
      <c r="DK7" s="15">
        <f>SUMIF('09'!$BA$4:$BA$500,I7,'09'!$AG$4:$AJ$500)</f>
        <v>450000</v>
      </c>
      <c r="DL7" s="15">
        <f>SUMIF('09'!$BA$4:$BA$500,J7,'09'!$AG$4:$AJ$500)</f>
        <v>750000</v>
      </c>
      <c r="DM7" s="15">
        <f>SUMIF('09'!$BA$4:$BA$500,K7,'09'!$AG$4:$AJ$500)</f>
        <v>500000</v>
      </c>
      <c r="DN7" s="23">
        <f t="shared" si="21"/>
        <v>5</v>
      </c>
      <c r="DO7" s="23">
        <f t="shared" si="22"/>
        <v>3200000</v>
      </c>
      <c r="DP7" s="17">
        <f>COUNTIF('10'!$BA$4:$BA$500,$G7)</f>
        <v>0</v>
      </c>
      <c r="DQ7" s="17">
        <f>COUNTIF('10'!$BA$4:$BA$500,$H7)</f>
        <v>0</v>
      </c>
      <c r="DR7" s="17">
        <f>COUNTIF('10'!$BA$4:$BA$500,$I7)</f>
        <v>0</v>
      </c>
      <c r="DS7" s="17">
        <f>COUNTIF('10'!$BA$4:$BA$500,$J7)</f>
        <v>0</v>
      </c>
      <c r="DT7" s="17">
        <f>COUNTIF('10'!$BA$4:$BA$500,$K7)</f>
        <v>0</v>
      </c>
      <c r="DU7" s="17">
        <f>SUMIF('10'!$BA$4:$BA$500,G7,'10'!$AG$4:$AJ$500)</f>
        <v>0</v>
      </c>
      <c r="DV7" s="17">
        <f>SUMIF('10'!$BA$4:$BA$500,H7,'10'!$AG$4:$AJ$500)</f>
        <v>0</v>
      </c>
      <c r="DW7" s="17">
        <f>SUMIF('10'!$BA$4:$BA$500,I7,'10'!$AG$4:$AJ$500)</f>
        <v>0</v>
      </c>
      <c r="DX7" s="17">
        <f>SUMIF('10'!$BA$4:$BA$500,J7,'10'!$AG$4:$AJ$500)</f>
        <v>0</v>
      </c>
      <c r="DY7" s="17">
        <f>SUMIF('10'!$BA$4:$BA$500,K7,'10'!$AG$4:$AJ$500)</f>
        <v>0</v>
      </c>
      <c r="DZ7" s="23">
        <f t="shared" si="23"/>
        <v>0</v>
      </c>
      <c r="EA7" s="23">
        <f t="shared" si="24"/>
        <v>0</v>
      </c>
      <c r="EB7" s="15">
        <f>COUNTIF('11'!$BA$4:$BA$500,$G7)</f>
        <v>0</v>
      </c>
      <c r="EC7" s="15">
        <f>COUNTIF('11'!$BA$4:$BA$500,$H7)</f>
        <v>0</v>
      </c>
      <c r="ED7" s="15">
        <f>COUNTIF('11'!$BA$4:$BA$500,$I7)</f>
        <v>0</v>
      </c>
      <c r="EE7" s="15">
        <f>COUNTIF('11'!$BA$4:$BA$500,$J7)</f>
        <v>0</v>
      </c>
      <c r="EF7" s="15">
        <f>COUNTIF('11'!$BA$4:$BA$500,$K7)</f>
        <v>0</v>
      </c>
      <c r="EG7" s="15">
        <f>SUMIF('11'!$BA$4:$BA$500,G7,'11'!$AG$4:$AJ$500)</f>
        <v>0</v>
      </c>
      <c r="EH7" s="15">
        <f>SUMIF('11'!$BA$4:$BA$500,H7,'11'!$AG$4:$AJ$500)</f>
        <v>0</v>
      </c>
      <c r="EI7" s="15">
        <f>SUMIF('11'!$BA$4:$BA$500,I7,'11'!$AG$4:$AJ$500)</f>
        <v>0</v>
      </c>
      <c r="EJ7" s="15">
        <f>SUMIF('11'!$BA$4:$BA$500,J7,'11'!$AG$4:$AJ$500)</f>
        <v>0</v>
      </c>
      <c r="EK7" s="15">
        <f>SUMIF('11'!$BA$4:$BA$500,K7,'11'!$AG$4:$AJ$500)</f>
        <v>0</v>
      </c>
      <c r="EL7" s="23">
        <f t="shared" si="25"/>
        <v>0</v>
      </c>
      <c r="EM7" s="23">
        <f t="shared" si="26"/>
        <v>0</v>
      </c>
      <c r="EN7" s="17">
        <f>COUNTIF('12'!$BA$4:$BA$500,$G7)</f>
        <v>0</v>
      </c>
      <c r="EO7" s="17">
        <f>COUNTIF('12'!$BA$4:$BA$500,$H7)</f>
        <v>0</v>
      </c>
      <c r="EP7" s="17">
        <f>COUNTIF('12'!$BA$4:$BA$500,$I7)</f>
        <v>0</v>
      </c>
      <c r="EQ7" s="17">
        <f>COUNTIF('12'!$BA$4:$BA$500,$J7)</f>
        <v>0</v>
      </c>
      <c r="ER7" s="17">
        <f>COUNTIF('12'!$BA$4:$BA$500,$K7)</f>
        <v>0</v>
      </c>
      <c r="ES7" s="17">
        <f>SUMIF('12'!$BA$4:$BA$500,G7,'12'!$AG$4:$AJ$500)</f>
        <v>0</v>
      </c>
      <c r="ET7" s="17">
        <f>SUMIF('12'!$BA$4:$BA$500,H7,'12'!$AG$4:$AJ$500)</f>
        <v>0</v>
      </c>
      <c r="EU7" s="17">
        <f>SUMIF('12'!$BA$4:$BA$500,I7,'12'!$AG$4:$AJ$500)</f>
        <v>0</v>
      </c>
      <c r="EV7" s="17">
        <f>SUMIF('12'!$BA$4:$BA$500,J7,'12'!$AG$4:$AJ$500)</f>
        <v>0</v>
      </c>
      <c r="EW7" s="17">
        <f>SUMIF('12'!$BA$4:$BA$500,K7,'12'!$AG$4:$AJ$500)</f>
        <v>0</v>
      </c>
      <c r="EX7" s="23">
        <f t="shared" si="27"/>
        <v>0</v>
      </c>
      <c r="EY7" s="23">
        <f t="shared" si="28"/>
        <v>0</v>
      </c>
    </row>
    <row r="8" spans="1:155">
      <c r="A8" s="30">
        <v>60658</v>
      </c>
      <c r="B8" s="32" t="s">
        <v>69</v>
      </c>
      <c r="C8" s="31">
        <f t="shared" si="1"/>
        <v>30</v>
      </c>
      <c r="D8" s="33">
        <f t="shared" si="2"/>
        <v>29808850</v>
      </c>
      <c r="E8" s="29"/>
      <c r="F8" s="2" t="str">
        <f t="shared" si="3"/>
        <v>محمد خالد القاضي</v>
      </c>
      <c r="G8" s="14" t="str">
        <f t="shared" si="4"/>
        <v>محمد خالد القاضيق</v>
      </c>
      <c r="H8" s="14" t="str">
        <f t="shared" si="0"/>
        <v>محمد خالد القاضيق1</v>
      </c>
      <c r="I8" s="14" t="str">
        <f t="shared" si="0"/>
        <v>محمد خالد القاضيق2</v>
      </c>
      <c r="J8" s="14" t="str">
        <f t="shared" si="0"/>
        <v>محمد خالد القاضياستيفاء</v>
      </c>
      <c r="K8" s="14" t="str">
        <f t="shared" si="0"/>
        <v>محمد خالد القاضينفذ</v>
      </c>
      <c r="L8" s="15">
        <f>COUNTIF('01'!$BA$4:$BA$500,$G8)</f>
        <v>0</v>
      </c>
      <c r="M8" s="15">
        <f>COUNTIF('01'!$BA$4:$BA$500,$H8)</f>
        <v>0</v>
      </c>
      <c r="N8" s="15">
        <f>COUNTIF('01'!$BA$4:$BA$500,$I8)</f>
        <v>0</v>
      </c>
      <c r="O8" s="15">
        <f>COUNTIF('01'!$BA$4:$BA$500,$J8)</f>
        <v>0</v>
      </c>
      <c r="P8" s="15">
        <f>COUNTIF('01'!$BA$4:$BA$500,$K8)</f>
        <v>3</v>
      </c>
      <c r="Q8" s="15">
        <f>SUMIF('01'!$BA$4:$BA$500,G8,'01'!$AG$4:$AJ$500)</f>
        <v>0</v>
      </c>
      <c r="R8" s="15">
        <f>SUMIF('01'!$BA$4:$BA$500,H8,'01'!$AG$4:$AJ$500)</f>
        <v>0</v>
      </c>
      <c r="S8" s="15">
        <f>SUMIF('01'!$BA$4:$BA$500,I8,'01'!$AG$4:$AJ$500)</f>
        <v>0</v>
      </c>
      <c r="T8" s="15">
        <f>SUMIF('01'!$BA$4:$BA$500,J8,'01'!$AG$4:$AJ$500)</f>
        <v>0</v>
      </c>
      <c r="U8" s="15">
        <f>SUMIF('01'!$BA$4:$BA$500,K8,'01'!$AG$4:$AJ$500)</f>
        <v>2438800</v>
      </c>
      <c r="V8" s="23">
        <f t="shared" si="5"/>
        <v>3</v>
      </c>
      <c r="W8" s="23">
        <f t="shared" si="6"/>
        <v>2438800</v>
      </c>
      <c r="X8" s="17">
        <f>COUNTIF('02'!$BA$4:$BA$500,$G8)</f>
        <v>0</v>
      </c>
      <c r="Y8" s="17">
        <f>COUNTIF('02'!$BA$4:$BA$500,$H8)</f>
        <v>0</v>
      </c>
      <c r="Z8" s="17">
        <f>COUNTIF('02'!$BA$4:$BA$500,$I8)</f>
        <v>0</v>
      </c>
      <c r="AA8" s="17">
        <f>COUNTIF('02'!$BA$4:$BA$500,$J8)</f>
        <v>0</v>
      </c>
      <c r="AB8" s="17">
        <f>COUNTIF('02'!$BA$4:$BA$500,$K8)</f>
        <v>4</v>
      </c>
      <c r="AC8" s="17">
        <f>SUMIF('02'!$BA$4:$BA$500,G8,'02'!$AG$4:$AJ$500)</f>
        <v>0</v>
      </c>
      <c r="AD8" s="17">
        <f>SUMIF('02'!$BA$4:$BA$500,H8,'02'!$AG$4:$AJ$500)</f>
        <v>0</v>
      </c>
      <c r="AE8" s="17">
        <f>SUMIF('02'!$BA$4:$BA$500,I8,'02'!$AG$4:$AJ$500)</f>
        <v>0</v>
      </c>
      <c r="AF8" s="17">
        <f>SUMIF('02'!$BA$4:$BA$500,J8,'02'!$AG$4:$AJ$500)</f>
        <v>0</v>
      </c>
      <c r="AG8" s="17">
        <f>SUMIF('02'!$BA$4:$BA$500,K8,'02'!$AG$4:$AJ$500)</f>
        <v>3508800</v>
      </c>
      <c r="AH8" s="23">
        <f t="shared" si="7"/>
        <v>4</v>
      </c>
      <c r="AI8" s="23">
        <f t="shared" si="8"/>
        <v>3508800</v>
      </c>
      <c r="AJ8" s="15">
        <f>COUNTIF('03'!$BA$4:$BA$500,$G8)</f>
        <v>0</v>
      </c>
      <c r="AK8" s="15">
        <f>COUNTIF('03'!$BA$4:$BA$500,$H8)</f>
        <v>0</v>
      </c>
      <c r="AL8" s="15">
        <f>COUNTIF('03'!$BA$4:$BA$500,$I8)</f>
        <v>0</v>
      </c>
      <c r="AM8" s="15">
        <f>COUNTIF('03'!$BA$4:$BA$500,$J8)</f>
        <v>0</v>
      </c>
      <c r="AN8" s="15">
        <f>COUNTIF('03'!$BA$4:$BA$500,$K8)</f>
        <v>1</v>
      </c>
      <c r="AO8" s="15">
        <f>SUMIF('03'!$BA$4:$BA$500,G8,'03'!$AG$4:$AJ$500)</f>
        <v>0</v>
      </c>
      <c r="AP8" s="15">
        <f>SUMIF('03'!$BA$4:$BA$500,H8,'03'!$AG$4:$AJ$500)</f>
        <v>0</v>
      </c>
      <c r="AQ8" s="15">
        <f>SUMIF('03'!$BA$4:$BA$500,I8,'03'!$AG$4:$AJ$500)</f>
        <v>0</v>
      </c>
      <c r="AR8" s="15">
        <f>SUMIF('03'!$BA$4:$BA$500,J8,'03'!$AG$4:$AJ$500)</f>
        <v>0</v>
      </c>
      <c r="AS8" s="15">
        <f>SUMIF('03'!$BA$4:$BA$500,K8,'03'!$AG$4:$AJ$500)</f>
        <v>941600</v>
      </c>
      <c r="AT8" s="23">
        <f t="shared" si="9"/>
        <v>1</v>
      </c>
      <c r="AU8" s="23">
        <f t="shared" si="10"/>
        <v>941600</v>
      </c>
      <c r="AV8" s="17">
        <f>COUNTIF('04'!$BA$4:$BA$500,$G8)</f>
        <v>0</v>
      </c>
      <c r="AW8" s="17">
        <f>COUNTIF('04'!$BA$4:$BA$500,$H8)</f>
        <v>0</v>
      </c>
      <c r="AX8" s="17">
        <f>COUNTIF('04'!$BA$4:$BA$500,$I8)</f>
        <v>0</v>
      </c>
      <c r="AY8" s="17">
        <f>COUNTIF('04'!$BA$4:$BA$500,$J8)</f>
        <v>0</v>
      </c>
      <c r="AZ8" s="17">
        <f>COUNTIF('04'!$BA$4:$BA$500,$K8)</f>
        <v>4</v>
      </c>
      <c r="BA8" s="17">
        <f>SUMIF('04'!$BA$4:$BA$500,G8,'04'!$AG$4:$AJ$500)</f>
        <v>0</v>
      </c>
      <c r="BB8" s="17">
        <f>SUMIF('04'!$BA$4:$BA$500,H8,'04'!$AG$4:$AJ$500)</f>
        <v>0</v>
      </c>
      <c r="BC8" s="17">
        <f>SUMIF('04'!$BA$4:$BA$500,I8,'04'!$AG$4:$AJ$500)</f>
        <v>0</v>
      </c>
      <c r="BD8" s="17">
        <f>SUMIF('04'!$BA$4:$BA$500,J8,'04'!$AG$4:$AJ$500)</f>
        <v>0</v>
      </c>
      <c r="BE8" s="17">
        <f>SUMIF('04'!$BA$4:$BA$500,K8,'04'!$AG$4:$AJ$500)</f>
        <v>5195500</v>
      </c>
      <c r="BF8" s="23">
        <f t="shared" si="11"/>
        <v>4</v>
      </c>
      <c r="BG8" s="23">
        <f t="shared" si="12"/>
        <v>5195500</v>
      </c>
      <c r="BH8" s="15">
        <f>COUNTIF('05'!$BA$4:$BA$500,$G8)</f>
        <v>0</v>
      </c>
      <c r="BI8" s="15">
        <f>COUNTIF('05'!$BA$4:$BA$500,$H8)</f>
        <v>0</v>
      </c>
      <c r="BJ8" s="15">
        <f>COUNTIF('05'!$BA$4:$BA$500,$I8)</f>
        <v>0</v>
      </c>
      <c r="BK8" s="15">
        <f>COUNTIF('05'!$BA$4:$BA$500,$J8)</f>
        <v>0</v>
      </c>
      <c r="BL8" s="15">
        <f>COUNTIF('05'!$BA$4:$BA$500,$K8)</f>
        <v>4</v>
      </c>
      <c r="BM8" s="15">
        <f>SUMIF('05'!$BA$4:$BA$500,G8,'05'!$AG$4:$AJ$500)</f>
        <v>0</v>
      </c>
      <c r="BN8" s="15">
        <f>SUMIF('05'!$BA$4:$BA$500,H8,'05'!$AG$4:$AJ$500)</f>
        <v>0</v>
      </c>
      <c r="BO8" s="15">
        <f>SUMIF('05'!$BA$4:$BA$500,I8,'05'!$AG$4:$AJ$500)</f>
        <v>0</v>
      </c>
      <c r="BP8" s="15">
        <f>SUMIF('05'!$BA$4:$BA$500,J8,'05'!$AG$4:$AJ$500)</f>
        <v>0</v>
      </c>
      <c r="BQ8" s="15">
        <f>SUMIF('05'!$BA$4:$BA$500,K8,'05'!$AG$4:$AJ$500)</f>
        <v>3726500</v>
      </c>
      <c r="BR8" s="23">
        <f t="shared" si="13"/>
        <v>4</v>
      </c>
      <c r="BS8" s="23">
        <f t="shared" si="14"/>
        <v>3726500</v>
      </c>
      <c r="BT8" s="17">
        <f>COUNTIF('06'!$BA$4:$BA$500,$G8)</f>
        <v>0</v>
      </c>
      <c r="BU8" s="17">
        <f>COUNTIF('06'!$BA$4:$BA$500,$H8)</f>
        <v>0</v>
      </c>
      <c r="BV8" s="17">
        <f>COUNTIF('06'!$BA$4:$BA$500,$I8)</f>
        <v>0</v>
      </c>
      <c r="BW8" s="17">
        <f>COUNTIF('06'!$BA$4:$BA$500,$J8)</f>
        <v>0</v>
      </c>
      <c r="BX8" s="17">
        <f>COUNTIF('06'!$BA$4:$BA$500,$K8)</f>
        <v>7</v>
      </c>
      <c r="BY8" s="17">
        <f>SUMIF('06'!$BA$4:$BA$500,G8,'06'!$AG$4:$AJ$500)</f>
        <v>0</v>
      </c>
      <c r="BZ8" s="17">
        <f>SUMIF('06'!$BA$4:$BA$500,H8,'06'!$AG$4:$AJ$500)</f>
        <v>0</v>
      </c>
      <c r="CA8" s="17">
        <f>SUMIF('06'!$BA$4:$BA$500,I8,'06'!$AG$4:$AJ$500)</f>
        <v>0</v>
      </c>
      <c r="CB8" s="17">
        <f>SUMIF('06'!$BA$4:$BA$500,J8,'06'!$AG$4:$AJ$500)</f>
        <v>0</v>
      </c>
      <c r="CC8" s="17">
        <f>SUMIF('06'!$BA$4:$BA$500,K8,'06'!$AG$4:$AJ$500)</f>
        <v>6415375</v>
      </c>
      <c r="CD8" s="23">
        <f t="shared" si="15"/>
        <v>7</v>
      </c>
      <c r="CE8" s="23">
        <f t="shared" si="16"/>
        <v>6415375</v>
      </c>
      <c r="CF8" s="15">
        <f>COUNTIF('07'!$BA$4:$BA$500,$G8)</f>
        <v>0</v>
      </c>
      <c r="CG8" s="15">
        <f>COUNTIF('07'!$BA$4:$BA$500,$H8)</f>
        <v>0</v>
      </c>
      <c r="CH8" s="15">
        <f>COUNTIF('07'!$BA$4:$BA$500,$I8)</f>
        <v>0</v>
      </c>
      <c r="CI8" s="15">
        <f>COUNTIF('07'!$BA$4:$BA$500,$J8)</f>
        <v>0</v>
      </c>
      <c r="CJ8" s="15">
        <f>COUNTIF('07'!$BA$4:$BA$500,$K8)</f>
        <v>5</v>
      </c>
      <c r="CK8" s="15">
        <f>SUMIF('07'!$BA$4:$BA$500,G8,'07'!$AG$4:$AJ$500)</f>
        <v>0</v>
      </c>
      <c r="CL8" s="15">
        <f>SUMIF('07'!$BA$4:$BA$500,H8,'07'!$AG$4:$AJ$500)</f>
        <v>0</v>
      </c>
      <c r="CM8" s="15">
        <f>SUMIF('07'!$BA$4:$BA$500,I8,'07'!$AG$4:$AJ$500)</f>
        <v>0</v>
      </c>
      <c r="CN8" s="15">
        <f>SUMIF('07'!$BA$4:$BA$500,J8,'07'!$AG$4:$AJ$500)</f>
        <v>0</v>
      </c>
      <c r="CO8" s="15">
        <f>SUMIF('07'!$BA$4:$BA$500,K8,'07'!$AG$4:$AJ$500)</f>
        <v>5828550</v>
      </c>
      <c r="CP8" s="23">
        <f t="shared" si="17"/>
        <v>5</v>
      </c>
      <c r="CQ8" s="23">
        <f t="shared" si="18"/>
        <v>5828550</v>
      </c>
      <c r="CR8" s="17">
        <f>COUNTIF('08'!$BA$4:$BA$500,$G8)</f>
        <v>0</v>
      </c>
      <c r="CS8" s="17">
        <f>COUNTIF('08'!$BA$4:$BA$500,$H8)</f>
        <v>0</v>
      </c>
      <c r="CT8" s="17">
        <f>COUNTIF('08'!$BA$4:$BA$500,$I8)</f>
        <v>0</v>
      </c>
      <c r="CU8" s="17">
        <f>COUNTIF('08'!$BA$4:$BA$500,$J8)</f>
        <v>0</v>
      </c>
      <c r="CV8" s="17">
        <f>COUNTIF('08'!$BA$4:$BA$500,$K8)</f>
        <v>1</v>
      </c>
      <c r="CW8" s="17">
        <f>SUMIF('08'!$BA$4:$BA$500,G8,'08'!$AG$4:$AJ$500)</f>
        <v>0</v>
      </c>
      <c r="CX8" s="17">
        <f>SUMIF('08'!$BA$4:$BA$500,H8,'08'!$AG$4:$AJ$500)</f>
        <v>0</v>
      </c>
      <c r="CY8" s="17">
        <f>SUMIF('08'!$BA$4:$BA$500,I8,'08'!$AG$4:$AJ$500)</f>
        <v>0</v>
      </c>
      <c r="CZ8" s="17">
        <f>SUMIF('08'!$BA$4:$BA$500,J8,'08'!$AG$4:$AJ$500)</f>
        <v>0</v>
      </c>
      <c r="DA8" s="17">
        <f>SUMIF('08'!$BA$4:$BA$500,K8,'08'!$AG$4:$AJ$500)</f>
        <v>603725</v>
      </c>
      <c r="DB8" s="23">
        <f t="shared" si="19"/>
        <v>1</v>
      </c>
      <c r="DC8" s="23">
        <f t="shared" si="20"/>
        <v>603725</v>
      </c>
      <c r="DD8" s="15">
        <f>COUNTIF('09'!$BA$4:$BA$500,$G8)</f>
        <v>1</v>
      </c>
      <c r="DE8" s="15">
        <f>COUNTIF('09'!$BA$4:$BA$500,$H8)</f>
        <v>0</v>
      </c>
      <c r="DF8" s="15">
        <f>COUNTIF('09'!$BA$4:$BA$500,$I8)</f>
        <v>0</v>
      </c>
      <c r="DG8" s="15">
        <f>COUNTIF('09'!$BA$4:$BA$500,$J8)</f>
        <v>0</v>
      </c>
      <c r="DH8" s="15">
        <f>COUNTIF('09'!$BA$4:$BA$500,$K8)</f>
        <v>0</v>
      </c>
      <c r="DI8" s="15">
        <f>SUMIF('09'!$BA$4:$BA$500,G8,'09'!$AG$4:$AJ$500)</f>
        <v>1150000</v>
      </c>
      <c r="DJ8" s="15">
        <f>SUMIF('09'!$BA$4:$BA$500,H8,'09'!$AG$4:$AJ$500)</f>
        <v>0</v>
      </c>
      <c r="DK8" s="15">
        <f>SUMIF('09'!$BA$4:$BA$500,I8,'09'!$AG$4:$AJ$500)</f>
        <v>0</v>
      </c>
      <c r="DL8" s="15">
        <f>SUMIF('09'!$BA$4:$BA$500,J8,'09'!$AG$4:$AJ$500)</f>
        <v>0</v>
      </c>
      <c r="DM8" s="15">
        <f>SUMIF('09'!$BA$4:$BA$500,K8,'09'!$AG$4:$AJ$500)</f>
        <v>0</v>
      </c>
      <c r="DN8" s="23">
        <f t="shared" si="21"/>
        <v>1</v>
      </c>
      <c r="DO8" s="23">
        <f t="shared" si="22"/>
        <v>1150000</v>
      </c>
      <c r="DP8" s="17">
        <f>COUNTIF('10'!$BA$4:$BA$500,$G8)</f>
        <v>0</v>
      </c>
      <c r="DQ8" s="17">
        <f>COUNTIF('10'!$BA$4:$BA$500,$H8)</f>
        <v>0</v>
      </c>
      <c r="DR8" s="17">
        <f>COUNTIF('10'!$BA$4:$BA$500,$I8)</f>
        <v>0</v>
      </c>
      <c r="DS8" s="17">
        <f>COUNTIF('10'!$BA$4:$BA$500,$J8)</f>
        <v>0</v>
      </c>
      <c r="DT8" s="17">
        <f>COUNTIF('10'!$BA$4:$BA$500,$K8)</f>
        <v>0</v>
      </c>
      <c r="DU8" s="17">
        <f>SUMIF('10'!$BA$4:$BA$500,G8,'10'!$AG$4:$AJ$500)</f>
        <v>0</v>
      </c>
      <c r="DV8" s="17">
        <f>SUMIF('10'!$BA$4:$BA$500,H8,'10'!$AG$4:$AJ$500)</f>
        <v>0</v>
      </c>
      <c r="DW8" s="17">
        <f>SUMIF('10'!$BA$4:$BA$500,I8,'10'!$AG$4:$AJ$500)</f>
        <v>0</v>
      </c>
      <c r="DX8" s="17">
        <f>SUMIF('10'!$BA$4:$BA$500,J8,'10'!$AG$4:$AJ$500)</f>
        <v>0</v>
      </c>
      <c r="DY8" s="17">
        <f>SUMIF('10'!$BA$4:$BA$500,K8,'10'!$AG$4:$AJ$500)</f>
        <v>0</v>
      </c>
      <c r="DZ8" s="23">
        <f t="shared" si="23"/>
        <v>0</v>
      </c>
      <c r="EA8" s="23">
        <f t="shared" si="24"/>
        <v>0</v>
      </c>
      <c r="EB8" s="15">
        <f>COUNTIF('11'!$BA$4:$BA$500,$G8)</f>
        <v>0</v>
      </c>
      <c r="EC8" s="15">
        <f>COUNTIF('11'!$BA$4:$BA$500,$H8)</f>
        <v>0</v>
      </c>
      <c r="ED8" s="15">
        <f>COUNTIF('11'!$BA$4:$BA$500,$I8)</f>
        <v>0</v>
      </c>
      <c r="EE8" s="15">
        <f>COUNTIF('11'!$BA$4:$BA$500,$J8)</f>
        <v>0</v>
      </c>
      <c r="EF8" s="15">
        <f>COUNTIF('11'!$BA$4:$BA$500,$K8)</f>
        <v>0</v>
      </c>
      <c r="EG8" s="15">
        <f>SUMIF('11'!$BA$4:$BA$500,G8,'11'!$AG$4:$AJ$500)</f>
        <v>0</v>
      </c>
      <c r="EH8" s="15">
        <f>SUMIF('11'!$BA$4:$BA$500,H8,'11'!$AG$4:$AJ$500)</f>
        <v>0</v>
      </c>
      <c r="EI8" s="15">
        <f>SUMIF('11'!$BA$4:$BA$500,I8,'11'!$AG$4:$AJ$500)</f>
        <v>0</v>
      </c>
      <c r="EJ8" s="15">
        <f>SUMIF('11'!$BA$4:$BA$500,J8,'11'!$AG$4:$AJ$500)</f>
        <v>0</v>
      </c>
      <c r="EK8" s="15">
        <f>SUMIF('11'!$BA$4:$BA$500,K8,'11'!$AG$4:$AJ$500)</f>
        <v>0</v>
      </c>
      <c r="EL8" s="23">
        <f t="shared" si="25"/>
        <v>0</v>
      </c>
      <c r="EM8" s="23">
        <f t="shared" si="26"/>
        <v>0</v>
      </c>
      <c r="EN8" s="17">
        <f>COUNTIF('12'!$BA$4:$BA$500,$G8)</f>
        <v>0</v>
      </c>
      <c r="EO8" s="17">
        <f>COUNTIF('12'!$BA$4:$BA$500,$H8)</f>
        <v>0</v>
      </c>
      <c r="EP8" s="17">
        <f>COUNTIF('12'!$BA$4:$BA$500,$I8)</f>
        <v>0</v>
      </c>
      <c r="EQ8" s="17">
        <f>COUNTIF('12'!$BA$4:$BA$500,$J8)</f>
        <v>0</v>
      </c>
      <c r="ER8" s="17">
        <f>COUNTIF('12'!$BA$4:$BA$500,$K8)</f>
        <v>0</v>
      </c>
      <c r="ES8" s="17">
        <f>SUMIF('12'!$BA$4:$BA$500,G8,'12'!$AG$4:$AJ$500)</f>
        <v>0</v>
      </c>
      <c r="ET8" s="17">
        <f>SUMIF('12'!$BA$4:$BA$500,H8,'12'!$AG$4:$AJ$500)</f>
        <v>0</v>
      </c>
      <c r="EU8" s="17">
        <f>SUMIF('12'!$BA$4:$BA$500,I8,'12'!$AG$4:$AJ$500)</f>
        <v>0</v>
      </c>
      <c r="EV8" s="17">
        <f>SUMIF('12'!$BA$4:$BA$500,J8,'12'!$AG$4:$AJ$500)</f>
        <v>0</v>
      </c>
      <c r="EW8" s="17">
        <f>SUMIF('12'!$BA$4:$BA$500,K8,'12'!$AG$4:$AJ$500)</f>
        <v>0</v>
      </c>
      <c r="EX8" s="23">
        <f t="shared" si="27"/>
        <v>0</v>
      </c>
      <c r="EY8" s="23">
        <f t="shared" si="28"/>
        <v>0</v>
      </c>
    </row>
    <row r="9" spans="1:155">
      <c r="A9" s="30">
        <v>63046</v>
      </c>
      <c r="B9" s="32" t="s">
        <v>70</v>
      </c>
      <c r="C9" s="31">
        <f t="shared" si="1"/>
        <v>3</v>
      </c>
      <c r="D9" s="33">
        <f t="shared" si="2"/>
        <v>3192500</v>
      </c>
      <c r="E9" s="29"/>
      <c r="F9" s="2" t="str">
        <f t="shared" si="3"/>
        <v>حمود يحيى الشريف</v>
      </c>
      <c r="G9" s="14" t="str">
        <f t="shared" si="4"/>
        <v>حمود يحيى الشريفق</v>
      </c>
      <c r="H9" s="14" t="str">
        <f t="shared" si="0"/>
        <v>حمود يحيى الشريفق1</v>
      </c>
      <c r="I9" s="14" t="str">
        <f t="shared" si="0"/>
        <v>حمود يحيى الشريفق2</v>
      </c>
      <c r="J9" s="14" t="str">
        <f t="shared" si="0"/>
        <v>حمود يحيى الشريفاستيفاء</v>
      </c>
      <c r="K9" s="14" t="str">
        <f t="shared" si="0"/>
        <v>حمود يحيى الشريفنفذ</v>
      </c>
      <c r="L9" s="15">
        <f>COUNTIF('01'!$BA$4:$BA$500,$G9)</f>
        <v>0</v>
      </c>
      <c r="M9" s="15">
        <f>COUNTIF('01'!$BA$4:$BA$500,$H9)</f>
        <v>0</v>
      </c>
      <c r="N9" s="15">
        <f>COUNTIF('01'!$BA$4:$BA$500,$I9)</f>
        <v>0</v>
      </c>
      <c r="O9" s="15">
        <f>COUNTIF('01'!$BA$4:$BA$500,$J9)</f>
        <v>0</v>
      </c>
      <c r="P9" s="15">
        <f>COUNTIF('01'!$BA$4:$BA$500,$K9)</f>
        <v>0</v>
      </c>
      <c r="Q9" s="15">
        <f>SUMIF('01'!$BA$4:$BA$500,G9,'01'!$AG$4:$AJ$500)</f>
        <v>0</v>
      </c>
      <c r="R9" s="15">
        <f>SUMIF('01'!$BA$4:$BA$500,H9,'01'!$AG$4:$AJ$500)</f>
        <v>0</v>
      </c>
      <c r="S9" s="15">
        <f>SUMIF('01'!$BA$4:$BA$500,I9,'01'!$AG$4:$AJ$500)</f>
        <v>0</v>
      </c>
      <c r="T9" s="15">
        <f>SUMIF('01'!$BA$4:$BA$500,J9,'01'!$AG$4:$AJ$500)</f>
        <v>0</v>
      </c>
      <c r="U9" s="15">
        <f>SUMIF('01'!$BA$4:$BA$500,K9,'01'!$AG$4:$AJ$500)</f>
        <v>0</v>
      </c>
      <c r="V9" s="23">
        <f t="shared" si="5"/>
        <v>0</v>
      </c>
      <c r="W9" s="23">
        <f t="shared" si="6"/>
        <v>0</v>
      </c>
      <c r="X9" s="17">
        <f>COUNTIF('02'!$BA$4:$BA$500,$G9)</f>
        <v>0</v>
      </c>
      <c r="Y9" s="17">
        <f>COUNTIF('02'!$BA$4:$BA$500,$H9)</f>
        <v>0</v>
      </c>
      <c r="Z9" s="17">
        <f>COUNTIF('02'!$BA$4:$BA$500,$I9)</f>
        <v>0</v>
      </c>
      <c r="AA9" s="17">
        <f>COUNTIF('02'!$BA$4:$BA$500,$J9)</f>
        <v>0</v>
      </c>
      <c r="AB9" s="17">
        <f>COUNTIF('02'!$BA$4:$BA$500,$K9)</f>
        <v>0</v>
      </c>
      <c r="AC9" s="17">
        <f>SUMIF('02'!$BA$4:$BA$500,G9,'02'!$AG$4:$AJ$500)</f>
        <v>0</v>
      </c>
      <c r="AD9" s="17">
        <f>SUMIF('02'!$BA$4:$BA$500,H9,'02'!$AG$4:$AJ$500)</f>
        <v>0</v>
      </c>
      <c r="AE9" s="17">
        <f>SUMIF('02'!$BA$4:$BA$500,I9,'02'!$AG$4:$AJ$500)</f>
        <v>0</v>
      </c>
      <c r="AF9" s="17">
        <f>SUMIF('02'!$BA$4:$BA$500,J9,'02'!$AG$4:$AJ$500)</f>
        <v>0</v>
      </c>
      <c r="AG9" s="17">
        <f>SUMIF('02'!$BA$4:$BA$500,K9,'02'!$AG$4:$AJ$500)</f>
        <v>0</v>
      </c>
      <c r="AH9" s="23">
        <f t="shared" si="7"/>
        <v>0</v>
      </c>
      <c r="AI9" s="23">
        <f t="shared" si="8"/>
        <v>0</v>
      </c>
      <c r="AJ9" s="15">
        <f>COUNTIF('03'!$BA$4:$BA$500,$G9)</f>
        <v>0</v>
      </c>
      <c r="AK9" s="15">
        <f>COUNTIF('03'!$BA$4:$BA$500,$H9)</f>
        <v>0</v>
      </c>
      <c r="AL9" s="15">
        <f>COUNTIF('03'!$BA$4:$BA$500,$I9)</f>
        <v>0</v>
      </c>
      <c r="AM9" s="15">
        <f>COUNTIF('03'!$BA$4:$BA$500,$J9)</f>
        <v>0</v>
      </c>
      <c r="AN9" s="15">
        <f>COUNTIF('03'!$BA$4:$BA$500,$K9)</f>
        <v>0</v>
      </c>
      <c r="AO9" s="15">
        <f>SUMIF('03'!$BA$4:$BA$500,G9,'03'!$AG$4:$AJ$500)</f>
        <v>0</v>
      </c>
      <c r="AP9" s="15">
        <f>SUMIF('03'!$BA$4:$BA$500,H9,'03'!$AG$4:$AJ$500)</f>
        <v>0</v>
      </c>
      <c r="AQ9" s="15">
        <f>SUMIF('03'!$BA$4:$BA$500,I9,'03'!$AG$4:$AJ$500)</f>
        <v>0</v>
      </c>
      <c r="AR9" s="15">
        <f>SUMIF('03'!$BA$4:$BA$500,J9,'03'!$AG$4:$AJ$500)</f>
        <v>0</v>
      </c>
      <c r="AS9" s="15">
        <f>SUMIF('03'!$BA$4:$BA$500,K9,'03'!$AG$4:$AJ$500)</f>
        <v>0</v>
      </c>
      <c r="AT9" s="23">
        <f t="shared" si="9"/>
        <v>0</v>
      </c>
      <c r="AU9" s="23">
        <f t="shared" si="10"/>
        <v>0</v>
      </c>
      <c r="AV9" s="17">
        <f>COUNTIF('04'!$BA$4:$BA$500,$G9)</f>
        <v>0</v>
      </c>
      <c r="AW9" s="17">
        <f>COUNTIF('04'!$BA$4:$BA$500,$H9)</f>
        <v>0</v>
      </c>
      <c r="AX9" s="17">
        <f>COUNTIF('04'!$BA$4:$BA$500,$I9)</f>
        <v>0</v>
      </c>
      <c r="AY9" s="17">
        <f>COUNTIF('04'!$BA$4:$BA$500,$J9)</f>
        <v>0</v>
      </c>
      <c r="AZ9" s="17">
        <f>COUNTIF('04'!$BA$4:$BA$500,$K9)</f>
        <v>0</v>
      </c>
      <c r="BA9" s="17">
        <f>SUMIF('04'!$BA$4:$BA$500,G9,'04'!$AG$4:$AJ$500)</f>
        <v>0</v>
      </c>
      <c r="BB9" s="17">
        <f>SUMIF('04'!$BA$4:$BA$500,H9,'04'!$AG$4:$AJ$500)</f>
        <v>0</v>
      </c>
      <c r="BC9" s="17">
        <f>SUMIF('04'!$BA$4:$BA$500,I9,'04'!$AG$4:$AJ$500)</f>
        <v>0</v>
      </c>
      <c r="BD9" s="17">
        <f>SUMIF('04'!$BA$4:$BA$500,J9,'04'!$AG$4:$AJ$500)</f>
        <v>0</v>
      </c>
      <c r="BE9" s="17">
        <f>SUMIF('04'!$BA$4:$BA$500,K9,'04'!$AG$4:$AJ$500)</f>
        <v>0</v>
      </c>
      <c r="BF9" s="23">
        <f t="shared" si="11"/>
        <v>0</v>
      </c>
      <c r="BG9" s="23">
        <f t="shared" si="12"/>
        <v>0</v>
      </c>
      <c r="BH9" s="15">
        <f>COUNTIF('05'!$BA$4:$BA$500,$G9)</f>
        <v>0</v>
      </c>
      <c r="BI9" s="15">
        <f>COUNTIF('05'!$BA$4:$BA$500,$H9)</f>
        <v>0</v>
      </c>
      <c r="BJ9" s="15">
        <f>COUNTIF('05'!$BA$4:$BA$500,$I9)</f>
        <v>0</v>
      </c>
      <c r="BK9" s="15">
        <f>COUNTIF('05'!$BA$4:$BA$500,$J9)</f>
        <v>0</v>
      </c>
      <c r="BL9" s="15">
        <f>COUNTIF('05'!$BA$4:$BA$500,$K9)</f>
        <v>0</v>
      </c>
      <c r="BM9" s="15">
        <f>SUMIF('05'!$BA$4:$BA$500,G9,'05'!$AG$4:$AJ$500)</f>
        <v>0</v>
      </c>
      <c r="BN9" s="15">
        <f>SUMIF('05'!$BA$4:$BA$500,H9,'05'!$AG$4:$AJ$500)</f>
        <v>0</v>
      </c>
      <c r="BO9" s="15">
        <f>SUMIF('05'!$BA$4:$BA$500,I9,'05'!$AG$4:$AJ$500)</f>
        <v>0</v>
      </c>
      <c r="BP9" s="15">
        <f>SUMIF('05'!$BA$4:$BA$500,J9,'05'!$AG$4:$AJ$500)</f>
        <v>0</v>
      </c>
      <c r="BQ9" s="15">
        <f>SUMIF('05'!$BA$4:$BA$500,K9,'05'!$AG$4:$AJ$500)</f>
        <v>0</v>
      </c>
      <c r="BR9" s="23">
        <f t="shared" si="13"/>
        <v>0</v>
      </c>
      <c r="BS9" s="23">
        <f t="shared" si="14"/>
        <v>0</v>
      </c>
      <c r="BT9" s="17">
        <f>COUNTIF('06'!$BA$4:$BA$500,$G9)</f>
        <v>0</v>
      </c>
      <c r="BU9" s="17">
        <f>COUNTIF('06'!$BA$4:$BA$500,$H9)</f>
        <v>0</v>
      </c>
      <c r="BV9" s="17">
        <f>COUNTIF('06'!$BA$4:$BA$500,$I9)</f>
        <v>0</v>
      </c>
      <c r="BW9" s="17">
        <f>COUNTIF('06'!$BA$4:$BA$500,$J9)</f>
        <v>0</v>
      </c>
      <c r="BX9" s="17">
        <f>COUNTIF('06'!$BA$4:$BA$500,$K9)</f>
        <v>2</v>
      </c>
      <c r="BY9" s="17">
        <f>SUMIF('06'!$BA$4:$BA$500,G9,'06'!$AG$4:$AJ$500)</f>
        <v>0</v>
      </c>
      <c r="BZ9" s="17">
        <f>SUMIF('06'!$BA$4:$BA$500,H9,'06'!$AG$4:$AJ$500)</f>
        <v>0</v>
      </c>
      <c r="CA9" s="17">
        <f>SUMIF('06'!$BA$4:$BA$500,I9,'06'!$AG$4:$AJ$500)</f>
        <v>0</v>
      </c>
      <c r="CB9" s="17">
        <f>SUMIF('06'!$BA$4:$BA$500,J9,'06'!$AG$4:$AJ$500)</f>
        <v>0</v>
      </c>
      <c r="CC9" s="17">
        <f>SUMIF('06'!$BA$4:$BA$500,K9,'06'!$AG$4:$AJ$500)</f>
        <v>2782500</v>
      </c>
      <c r="CD9" s="23">
        <f t="shared" si="15"/>
        <v>2</v>
      </c>
      <c r="CE9" s="23">
        <f t="shared" si="16"/>
        <v>2782500</v>
      </c>
      <c r="CF9" s="15">
        <f>COUNTIF('07'!$BA$4:$BA$500,$G9)</f>
        <v>0</v>
      </c>
      <c r="CG9" s="15">
        <f>COUNTIF('07'!$BA$4:$BA$500,$H9)</f>
        <v>0</v>
      </c>
      <c r="CH9" s="15">
        <f>COUNTIF('07'!$BA$4:$BA$500,$I9)</f>
        <v>0</v>
      </c>
      <c r="CI9" s="15">
        <f>COUNTIF('07'!$BA$4:$BA$500,$J9)</f>
        <v>0</v>
      </c>
      <c r="CJ9" s="15">
        <f>COUNTIF('07'!$BA$4:$BA$500,$K9)</f>
        <v>0</v>
      </c>
      <c r="CK9" s="15">
        <f>SUMIF('07'!$BA$4:$BA$500,G9,'07'!$AG$4:$AJ$500)</f>
        <v>0</v>
      </c>
      <c r="CL9" s="15">
        <f>SUMIF('07'!$BA$4:$BA$500,H9,'07'!$AG$4:$AJ$500)</f>
        <v>0</v>
      </c>
      <c r="CM9" s="15">
        <f>SUMIF('07'!$BA$4:$BA$500,I9,'07'!$AG$4:$AJ$500)</f>
        <v>0</v>
      </c>
      <c r="CN9" s="15">
        <f>SUMIF('07'!$BA$4:$BA$500,J9,'07'!$AG$4:$AJ$500)</f>
        <v>0</v>
      </c>
      <c r="CO9" s="15">
        <f>SUMIF('07'!$BA$4:$BA$500,K9,'07'!$AG$4:$AJ$500)</f>
        <v>0</v>
      </c>
      <c r="CP9" s="23">
        <f t="shared" si="17"/>
        <v>0</v>
      </c>
      <c r="CQ9" s="23">
        <f t="shared" si="18"/>
        <v>0</v>
      </c>
      <c r="CR9" s="17">
        <f>COUNTIF('08'!$BA$4:$BA$500,$G9)</f>
        <v>0</v>
      </c>
      <c r="CS9" s="17">
        <f>COUNTIF('08'!$BA$4:$BA$500,$H9)</f>
        <v>0</v>
      </c>
      <c r="CT9" s="17">
        <f>COUNTIF('08'!$BA$4:$BA$500,$I9)</f>
        <v>0</v>
      </c>
      <c r="CU9" s="17">
        <f>COUNTIF('08'!$BA$4:$BA$500,$J9)</f>
        <v>0</v>
      </c>
      <c r="CV9" s="17">
        <f>COUNTIF('08'!$BA$4:$BA$500,$K9)</f>
        <v>0</v>
      </c>
      <c r="CW9" s="17">
        <f>SUMIF('08'!$BA$4:$BA$500,G9,'08'!$AG$4:$AJ$500)</f>
        <v>0</v>
      </c>
      <c r="CX9" s="17">
        <f>SUMIF('08'!$BA$4:$BA$500,H9,'08'!$AG$4:$AJ$500)</f>
        <v>0</v>
      </c>
      <c r="CY9" s="17">
        <f>SUMIF('08'!$BA$4:$BA$500,I9,'08'!$AG$4:$AJ$500)</f>
        <v>0</v>
      </c>
      <c r="CZ9" s="17">
        <f>SUMIF('08'!$BA$4:$BA$500,J9,'08'!$AG$4:$AJ$500)</f>
        <v>0</v>
      </c>
      <c r="DA9" s="17">
        <f>SUMIF('08'!$BA$4:$BA$500,K9,'08'!$AG$4:$AJ$500)</f>
        <v>0</v>
      </c>
      <c r="DB9" s="23">
        <f t="shared" si="19"/>
        <v>0</v>
      </c>
      <c r="DC9" s="23">
        <f t="shared" si="20"/>
        <v>0</v>
      </c>
      <c r="DD9" s="15">
        <f>COUNTIF('09'!$BA$4:$BA$500,$G9)</f>
        <v>0</v>
      </c>
      <c r="DE9" s="15">
        <f>COUNTIF('09'!$BA$4:$BA$500,$H9)</f>
        <v>0</v>
      </c>
      <c r="DF9" s="15">
        <f>COUNTIF('09'!$BA$4:$BA$500,$I9)</f>
        <v>0</v>
      </c>
      <c r="DG9" s="15">
        <f>COUNTIF('09'!$BA$4:$BA$500,$J9)</f>
        <v>0</v>
      </c>
      <c r="DH9" s="15">
        <f>COUNTIF('09'!$BA$4:$BA$500,$K9)</f>
        <v>1</v>
      </c>
      <c r="DI9" s="15">
        <f>SUMIF('09'!$BA$4:$BA$500,G9,'09'!$AG$4:$AJ$500)</f>
        <v>0</v>
      </c>
      <c r="DJ9" s="15">
        <f>SUMIF('09'!$BA$4:$BA$500,H9,'09'!$AG$4:$AJ$500)</f>
        <v>0</v>
      </c>
      <c r="DK9" s="15">
        <f>SUMIF('09'!$BA$4:$BA$500,I9,'09'!$AG$4:$AJ$500)</f>
        <v>0</v>
      </c>
      <c r="DL9" s="15">
        <f>SUMIF('09'!$BA$4:$BA$500,J9,'09'!$AG$4:$AJ$500)</f>
        <v>0</v>
      </c>
      <c r="DM9" s="15">
        <f>SUMIF('09'!$BA$4:$BA$500,K9,'09'!$AG$4:$AJ$500)</f>
        <v>410000</v>
      </c>
      <c r="DN9" s="23">
        <f t="shared" si="21"/>
        <v>1</v>
      </c>
      <c r="DO9" s="23">
        <f t="shared" si="22"/>
        <v>410000</v>
      </c>
      <c r="DP9" s="17">
        <f>COUNTIF('10'!$BA$4:$BA$500,$G9)</f>
        <v>0</v>
      </c>
      <c r="DQ9" s="17">
        <f>COUNTIF('10'!$BA$4:$BA$500,$H9)</f>
        <v>0</v>
      </c>
      <c r="DR9" s="17">
        <f>COUNTIF('10'!$BA$4:$BA$500,$I9)</f>
        <v>0</v>
      </c>
      <c r="DS9" s="17">
        <f>COUNTIF('10'!$BA$4:$BA$500,$J9)</f>
        <v>0</v>
      </c>
      <c r="DT9" s="17">
        <f>COUNTIF('10'!$BA$4:$BA$500,$K9)</f>
        <v>0</v>
      </c>
      <c r="DU9" s="17">
        <f>SUMIF('10'!$BA$4:$BA$500,G9,'10'!$AG$4:$AJ$500)</f>
        <v>0</v>
      </c>
      <c r="DV9" s="17">
        <f>SUMIF('10'!$BA$4:$BA$500,H9,'10'!$AG$4:$AJ$500)</f>
        <v>0</v>
      </c>
      <c r="DW9" s="17">
        <f>SUMIF('10'!$BA$4:$BA$500,I9,'10'!$AG$4:$AJ$500)</f>
        <v>0</v>
      </c>
      <c r="DX9" s="17">
        <f>SUMIF('10'!$BA$4:$BA$500,J9,'10'!$AG$4:$AJ$500)</f>
        <v>0</v>
      </c>
      <c r="DY9" s="17">
        <f>SUMIF('10'!$BA$4:$BA$500,K9,'10'!$AG$4:$AJ$500)</f>
        <v>0</v>
      </c>
      <c r="DZ9" s="23">
        <f t="shared" si="23"/>
        <v>0</v>
      </c>
      <c r="EA9" s="23">
        <f t="shared" si="24"/>
        <v>0</v>
      </c>
      <c r="EB9" s="15">
        <f>COUNTIF('11'!$BA$4:$BA$500,$G9)</f>
        <v>0</v>
      </c>
      <c r="EC9" s="15">
        <f>COUNTIF('11'!$BA$4:$BA$500,$H9)</f>
        <v>0</v>
      </c>
      <c r="ED9" s="15">
        <f>COUNTIF('11'!$BA$4:$BA$500,$I9)</f>
        <v>0</v>
      </c>
      <c r="EE9" s="15">
        <f>COUNTIF('11'!$BA$4:$BA$500,$J9)</f>
        <v>0</v>
      </c>
      <c r="EF9" s="15">
        <f>COUNTIF('11'!$BA$4:$BA$500,$K9)</f>
        <v>0</v>
      </c>
      <c r="EG9" s="15">
        <f>SUMIF('11'!$BA$4:$BA$500,G9,'11'!$AG$4:$AJ$500)</f>
        <v>0</v>
      </c>
      <c r="EH9" s="15">
        <f>SUMIF('11'!$BA$4:$BA$500,H9,'11'!$AG$4:$AJ$500)</f>
        <v>0</v>
      </c>
      <c r="EI9" s="15">
        <f>SUMIF('11'!$BA$4:$BA$500,I9,'11'!$AG$4:$AJ$500)</f>
        <v>0</v>
      </c>
      <c r="EJ9" s="15">
        <f>SUMIF('11'!$BA$4:$BA$500,J9,'11'!$AG$4:$AJ$500)</f>
        <v>0</v>
      </c>
      <c r="EK9" s="15">
        <f>SUMIF('11'!$BA$4:$BA$500,K9,'11'!$AG$4:$AJ$500)</f>
        <v>0</v>
      </c>
      <c r="EL9" s="23">
        <f t="shared" si="25"/>
        <v>0</v>
      </c>
      <c r="EM9" s="23">
        <f t="shared" si="26"/>
        <v>0</v>
      </c>
      <c r="EN9" s="17">
        <f>COUNTIF('12'!$BA$4:$BA$500,$G9)</f>
        <v>0</v>
      </c>
      <c r="EO9" s="17">
        <f>COUNTIF('12'!$BA$4:$BA$500,$H9)</f>
        <v>0</v>
      </c>
      <c r="EP9" s="17">
        <f>COUNTIF('12'!$BA$4:$BA$500,$I9)</f>
        <v>0</v>
      </c>
      <c r="EQ9" s="17">
        <f>COUNTIF('12'!$BA$4:$BA$500,$J9)</f>
        <v>0</v>
      </c>
      <c r="ER9" s="17">
        <f>COUNTIF('12'!$BA$4:$BA$500,$K9)</f>
        <v>0</v>
      </c>
      <c r="ES9" s="17">
        <f>SUMIF('12'!$BA$4:$BA$500,G9,'12'!$AG$4:$AJ$500)</f>
        <v>0</v>
      </c>
      <c r="ET9" s="17">
        <f>SUMIF('12'!$BA$4:$BA$500,H9,'12'!$AG$4:$AJ$500)</f>
        <v>0</v>
      </c>
      <c r="EU9" s="17">
        <f>SUMIF('12'!$BA$4:$BA$500,I9,'12'!$AG$4:$AJ$500)</f>
        <v>0</v>
      </c>
      <c r="EV9" s="17">
        <f>SUMIF('12'!$BA$4:$BA$500,J9,'12'!$AG$4:$AJ$500)</f>
        <v>0</v>
      </c>
      <c r="EW9" s="17">
        <f>SUMIF('12'!$BA$4:$BA$500,K9,'12'!$AG$4:$AJ$500)</f>
        <v>0</v>
      </c>
      <c r="EX9" s="23">
        <f t="shared" si="27"/>
        <v>0</v>
      </c>
      <c r="EY9" s="23">
        <f t="shared" si="28"/>
        <v>0</v>
      </c>
    </row>
    <row r="10" spans="1:155">
      <c r="A10" s="30">
        <v>62848</v>
      </c>
      <c r="B10" s="32" t="s">
        <v>71</v>
      </c>
      <c r="C10" s="31">
        <f t="shared" si="1"/>
        <v>3</v>
      </c>
      <c r="D10" s="33">
        <f t="shared" si="2"/>
        <v>2900000</v>
      </c>
      <c r="E10" s="29"/>
      <c r="F10" s="2" t="str">
        <f t="shared" si="3"/>
        <v>عبدالله محمد عواجي</v>
      </c>
      <c r="G10" s="14" t="str">
        <f t="shared" si="4"/>
        <v>عبدالله محمد عواجيق</v>
      </c>
      <c r="H10" s="14" t="str">
        <f t="shared" si="0"/>
        <v>عبدالله محمد عواجيق1</v>
      </c>
      <c r="I10" s="14" t="str">
        <f t="shared" si="0"/>
        <v>عبدالله محمد عواجيق2</v>
      </c>
      <c r="J10" s="14" t="str">
        <f t="shared" si="0"/>
        <v>عبدالله محمد عواجياستيفاء</v>
      </c>
      <c r="K10" s="14" t="str">
        <f t="shared" si="0"/>
        <v>عبدالله محمد عواجينفذ</v>
      </c>
      <c r="L10" s="15">
        <f>COUNTIF('01'!$BA$4:$BA$500,$G10)</f>
        <v>0</v>
      </c>
      <c r="M10" s="15">
        <f>COUNTIF('01'!$BA$4:$BA$500,$H10)</f>
        <v>0</v>
      </c>
      <c r="N10" s="15">
        <f>COUNTIF('01'!$BA$4:$BA$500,$I10)</f>
        <v>0</v>
      </c>
      <c r="O10" s="15">
        <f>COUNTIF('01'!$BA$4:$BA$500,$J10)</f>
        <v>0</v>
      </c>
      <c r="P10" s="15">
        <f>COUNTIF('01'!$BA$4:$BA$500,$K10)</f>
        <v>0</v>
      </c>
      <c r="Q10" s="15">
        <f>SUMIF('01'!$BA$4:$BA$500,G10,'01'!$AG$4:$AJ$500)</f>
        <v>0</v>
      </c>
      <c r="R10" s="15">
        <f>SUMIF('01'!$BA$4:$BA$500,H10,'01'!$AG$4:$AJ$500)</f>
        <v>0</v>
      </c>
      <c r="S10" s="15">
        <f>SUMIF('01'!$BA$4:$BA$500,I10,'01'!$AG$4:$AJ$500)</f>
        <v>0</v>
      </c>
      <c r="T10" s="15">
        <f>SUMIF('01'!$BA$4:$BA$500,J10,'01'!$AG$4:$AJ$500)</f>
        <v>0</v>
      </c>
      <c r="U10" s="15">
        <f>SUMIF('01'!$BA$4:$BA$500,K10,'01'!$AG$4:$AJ$500)</f>
        <v>0</v>
      </c>
      <c r="V10" s="23">
        <f t="shared" si="5"/>
        <v>0</v>
      </c>
      <c r="W10" s="23">
        <f t="shared" si="6"/>
        <v>0</v>
      </c>
      <c r="X10" s="17">
        <f>COUNTIF('02'!$BA$4:$BA$500,$G10)</f>
        <v>0</v>
      </c>
      <c r="Y10" s="17">
        <f>COUNTIF('02'!$BA$4:$BA$500,$H10)</f>
        <v>0</v>
      </c>
      <c r="Z10" s="17">
        <f>COUNTIF('02'!$BA$4:$BA$500,$I10)</f>
        <v>0</v>
      </c>
      <c r="AA10" s="17">
        <f>COUNTIF('02'!$BA$4:$BA$500,$J10)</f>
        <v>0</v>
      </c>
      <c r="AB10" s="17">
        <f>COUNTIF('02'!$BA$4:$BA$500,$K10)</f>
        <v>0</v>
      </c>
      <c r="AC10" s="17">
        <f>SUMIF('02'!$BA$4:$BA$500,G10,'02'!$AG$4:$AJ$500)</f>
        <v>0</v>
      </c>
      <c r="AD10" s="17">
        <f>SUMIF('02'!$BA$4:$BA$500,H10,'02'!$AG$4:$AJ$500)</f>
        <v>0</v>
      </c>
      <c r="AE10" s="17">
        <f>SUMIF('02'!$BA$4:$BA$500,I10,'02'!$AG$4:$AJ$500)</f>
        <v>0</v>
      </c>
      <c r="AF10" s="17">
        <f>SUMIF('02'!$BA$4:$BA$500,J10,'02'!$AG$4:$AJ$500)</f>
        <v>0</v>
      </c>
      <c r="AG10" s="17">
        <f>SUMIF('02'!$BA$4:$BA$500,K10,'02'!$AG$4:$AJ$500)</f>
        <v>0</v>
      </c>
      <c r="AH10" s="23">
        <f t="shared" si="7"/>
        <v>0</v>
      </c>
      <c r="AI10" s="23">
        <f t="shared" si="8"/>
        <v>0</v>
      </c>
      <c r="AJ10" s="15">
        <f>COUNTIF('03'!$BA$4:$BA$500,$G10)</f>
        <v>0</v>
      </c>
      <c r="AK10" s="15">
        <f>COUNTIF('03'!$BA$4:$BA$500,$H10)</f>
        <v>0</v>
      </c>
      <c r="AL10" s="15">
        <f>COUNTIF('03'!$BA$4:$BA$500,$I10)</f>
        <v>0</v>
      </c>
      <c r="AM10" s="15">
        <f>COUNTIF('03'!$BA$4:$BA$500,$J10)</f>
        <v>0</v>
      </c>
      <c r="AN10" s="15">
        <f>COUNTIF('03'!$BA$4:$BA$500,$K10)</f>
        <v>0</v>
      </c>
      <c r="AO10" s="15">
        <f>SUMIF('03'!$BA$4:$BA$500,G10,'03'!$AG$4:$AJ$500)</f>
        <v>0</v>
      </c>
      <c r="AP10" s="15">
        <f>SUMIF('03'!$BA$4:$BA$500,H10,'03'!$AG$4:$AJ$500)</f>
        <v>0</v>
      </c>
      <c r="AQ10" s="15">
        <f>SUMIF('03'!$BA$4:$BA$500,I10,'03'!$AG$4:$AJ$500)</f>
        <v>0</v>
      </c>
      <c r="AR10" s="15">
        <f>SUMIF('03'!$BA$4:$BA$500,J10,'03'!$AG$4:$AJ$500)</f>
        <v>0</v>
      </c>
      <c r="AS10" s="15">
        <f>SUMIF('03'!$BA$4:$BA$500,K10,'03'!$AG$4:$AJ$500)</f>
        <v>0</v>
      </c>
      <c r="AT10" s="23">
        <f t="shared" si="9"/>
        <v>0</v>
      </c>
      <c r="AU10" s="23">
        <f t="shared" si="10"/>
        <v>0</v>
      </c>
      <c r="AV10" s="17">
        <f>COUNTIF('04'!$BA$4:$BA$500,$G10)</f>
        <v>0</v>
      </c>
      <c r="AW10" s="17">
        <f>COUNTIF('04'!$BA$4:$BA$500,$H10)</f>
        <v>0</v>
      </c>
      <c r="AX10" s="17">
        <f>COUNTIF('04'!$BA$4:$BA$500,$I10)</f>
        <v>0</v>
      </c>
      <c r="AY10" s="17">
        <f>COUNTIF('04'!$BA$4:$BA$500,$J10)</f>
        <v>0</v>
      </c>
      <c r="AZ10" s="17">
        <f>COUNTIF('04'!$BA$4:$BA$500,$K10)</f>
        <v>0</v>
      </c>
      <c r="BA10" s="17">
        <f>SUMIF('04'!$BA$4:$BA$500,G10,'04'!$AG$4:$AJ$500)</f>
        <v>0</v>
      </c>
      <c r="BB10" s="17">
        <f>SUMIF('04'!$BA$4:$BA$500,H10,'04'!$AG$4:$AJ$500)</f>
        <v>0</v>
      </c>
      <c r="BC10" s="17">
        <f>SUMIF('04'!$BA$4:$BA$500,I10,'04'!$AG$4:$AJ$500)</f>
        <v>0</v>
      </c>
      <c r="BD10" s="17">
        <f>SUMIF('04'!$BA$4:$BA$500,J10,'04'!$AG$4:$AJ$500)</f>
        <v>0</v>
      </c>
      <c r="BE10" s="17">
        <f>SUMIF('04'!$BA$4:$BA$500,K10,'04'!$AG$4:$AJ$500)</f>
        <v>0</v>
      </c>
      <c r="BF10" s="23">
        <f t="shared" si="11"/>
        <v>0</v>
      </c>
      <c r="BG10" s="23">
        <f t="shared" si="12"/>
        <v>0</v>
      </c>
      <c r="BH10" s="15">
        <f>COUNTIF('05'!$BA$4:$BA$500,$G10)</f>
        <v>0</v>
      </c>
      <c r="BI10" s="15">
        <f>COUNTIF('05'!$BA$4:$BA$500,$H10)</f>
        <v>0</v>
      </c>
      <c r="BJ10" s="15">
        <f>COUNTIF('05'!$BA$4:$BA$500,$I10)</f>
        <v>0</v>
      </c>
      <c r="BK10" s="15">
        <f>COUNTIF('05'!$BA$4:$BA$500,$J10)</f>
        <v>0</v>
      </c>
      <c r="BL10" s="15">
        <f>COUNTIF('05'!$BA$4:$BA$500,$K10)</f>
        <v>0</v>
      </c>
      <c r="BM10" s="15">
        <f>SUMIF('05'!$BA$4:$BA$500,G10,'05'!$AG$4:$AJ$500)</f>
        <v>0</v>
      </c>
      <c r="BN10" s="15">
        <f>SUMIF('05'!$BA$4:$BA$500,H10,'05'!$AG$4:$AJ$500)</f>
        <v>0</v>
      </c>
      <c r="BO10" s="15">
        <f>SUMIF('05'!$BA$4:$BA$500,I10,'05'!$AG$4:$AJ$500)</f>
        <v>0</v>
      </c>
      <c r="BP10" s="15">
        <f>SUMIF('05'!$BA$4:$BA$500,J10,'05'!$AG$4:$AJ$500)</f>
        <v>0</v>
      </c>
      <c r="BQ10" s="15">
        <f>SUMIF('05'!$BA$4:$BA$500,K10,'05'!$AG$4:$AJ$500)</f>
        <v>0</v>
      </c>
      <c r="BR10" s="23">
        <f t="shared" si="13"/>
        <v>0</v>
      </c>
      <c r="BS10" s="23">
        <f t="shared" si="14"/>
        <v>0</v>
      </c>
      <c r="BT10" s="17">
        <f>COUNTIF('06'!$BA$4:$BA$500,$G10)</f>
        <v>0</v>
      </c>
      <c r="BU10" s="17">
        <f>COUNTIF('06'!$BA$4:$BA$500,$H10)</f>
        <v>0</v>
      </c>
      <c r="BV10" s="17">
        <f>COUNTIF('06'!$BA$4:$BA$500,$I10)</f>
        <v>0</v>
      </c>
      <c r="BW10" s="17">
        <f>COUNTIF('06'!$BA$4:$BA$500,$J10)</f>
        <v>0</v>
      </c>
      <c r="BX10" s="17">
        <f>COUNTIF('06'!$BA$4:$BA$500,$K10)</f>
        <v>1</v>
      </c>
      <c r="BY10" s="17">
        <f>SUMIF('06'!$BA$4:$BA$500,G10,'06'!$AG$4:$AJ$500)</f>
        <v>0</v>
      </c>
      <c r="BZ10" s="17">
        <f>SUMIF('06'!$BA$4:$BA$500,H10,'06'!$AG$4:$AJ$500)</f>
        <v>0</v>
      </c>
      <c r="CA10" s="17">
        <f>SUMIF('06'!$BA$4:$BA$500,I10,'06'!$AG$4:$AJ$500)</f>
        <v>0</v>
      </c>
      <c r="CB10" s="17">
        <f>SUMIF('06'!$BA$4:$BA$500,J10,'06'!$AG$4:$AJ$500)</f>
        <v>0</v>
      </c>
      <c r="CC10" s="17">
        <f>SUMIF('06'!$BA$4:$BA$500,K10,'06'!$AG$4:$AJ$500)</f>
        <v>1187500</v>
      </c>
      <c r="CD10" s="23">
        <f t="shared" si="15"/>
        <v>1</v>
      </c>
      <c r="CE10" s="23">
        <f t="shared" si="16"/>
        <v>1187500</v>
      </c>
      <c r="CF10" s="15">
        <f>COUNTIF('07'!$BA$4:$BA$500,$G10)</f>
        <v>0</v>
      </c>
      <c r="CG10" s="15">
        <f>COUNTIF('07'!$BA$4:$BA$500,$H10)</f>
        <v>0</v>
      </c>
      <c r="CH10" s="15">
        <f>COUNTIF('07'!$BA$4:$BA$500,$I10)</f>
        <v>0</v>
      </c>
      <c r="CI10" s="15">
        <f>COUNTIF('07'!$BA$4:$BA$500,$J10)</f>
        <v>0</v>
      </c>
      <c r="CJ10" s="15">
        <f>COUNTIF('07'!$BA$4:$BA$500,$K10)</f>
        <v>1</v>
      </c>
      <c r="CK10" s="15">
        <f>SUMIF('07'!$BA$4:$BA$500,G10,'07'!$AG$4:$AJ$500)</f>
        <v>0</v>
      </c>
      <c r="CL10" s="15">
        <f>SUMIF('07'!$BA$4:$BA$500,H10,'07'!$AG$4:$AJ$500)</f>
        <v>0</v>
      </c>
      <c r="CM10" s="15">
        <f>SUMIF('07'!$BA$4:$BA$500,I10,'07'!$AG$4:$AJ$500)</f>
        <v>0</v>
      </c>
      <c r="CN10" s="15">
        <f>SUMIF('07'!$BA$4:$BA$500,J10,'07'!$AG$4:$AJ$500)</f>
        <v>0</v>
      </c>
      <c r="CO10" s="15">
        <f>SUMIF('07'!$BA$4:$BA$500,K10,'07'!$AG$4:$AJ$500)</f>
        <v>430000</v>
      </c>
      <c r="CP10" s="23">
        <f t="shared" si="17"/>
        <v>1</v>
      </c>
      <c r="CQ10" s="23">
        <f t="shared" si="18"/>
        <v>430000</v>
      </c>
      <c r="CR10" s="17">
        <f>COUNTIF('08'!$BA$4:$BA$500,$G10)</f>
        <v>0</v>
      </c>
      <c r="CS10" s="17">
        <f>COUNTIF('08'!$BA$4:$BA$500,$H10)</f>
        <v>0</v>
      </c>
      <c r="CT10" s="17">
        <f>COUNTIF('08'!$BA$4:$BA$500,$I10)</f>
        <v>0</v>
      </c>
      <c r="CU10" s="17">
        <f>COUNTIF('08'!$BA$4:$BA$500,$J10)</f>
        <v>0</v>
      </c>
      <c r="CV10" s="17">
        <f>COUNTIF('08'!$BA$4:$BA$500,$K10)</f>
        <v>0</v>
      </c>
      <c r="CW10" s="17">
        <f>SUMIF('08'!$BA$4:$BA$500,G10,'08'!$AG$4:$AJ$500)</f>
        <v>0</v>
      </c>
      <c r="CX10" s="17">
        <f>SUMIF('08'!$BA$4:$BA$500,H10,'08'!$AG$4:$AJ$500)</f>
        <v>0</v>
      </c>
      <c r="CY10" s="17">
        <f>SUMIF('08'!$BA$4:$BA$500,I10,'08'!$AG$4:$AJ$500)</f>
        <v>0</v>
      </c>
      <c r="CZ10" s="17">
        <f>SUMIF('08'!$BA$4:$BA$500,J10,'08'!$AG$4:$AJ$500)</f>
        <v>0</v>
      </c>
      <c r="DA10" s="17">
        <f>SUMIF('08'!$BA$4:$BA$500,K10,'08'!$AG$4:$AJ$500)</f>
        <v>0</v>
      </c>
      <c r="DB10" s="23">
        <f t="shared" si="19"/>
        <v>0</v>
      </c>
      <c r="DC10" s="23">
        <f t="shared" si="20"/>
        <v>0</v>
      </c>
      <c r="DD10" s="15">
        <f>COUNTIF('09'!$BA$4:$BA$500,$G10)</f>
        <v>0</v>
      </c>
      <c r="DE10" s="15">
        <f>COUNTIF('09'!$BA$4:$BA$500,$H10)</f>
        <v>0</v>
      </c>
      <c r="DF10" s="15">
        <f>COUNTIF('09'!$BA$4:$BA$500,$I10)</f>
        <v>0</v>
      </c>
      <c r="DG10" s="15">
        <f>COUNTIF('09'!$BA$4:$BA$500,$J10)</f>
        <v>0</v>
      </c>
      <c r="DH10" s="15">
        <f>COUNTIF('09'!$BA$4:$BA$500,$K10)</f>
        <v>1</v>
      </c>
      <c r="DI10" s="15">
        <f>SUMIF('09'!$BA$4:$BA$500,G10,'09'!$AG$4:$AJ$500)</f>
        <v>0</v>
      </c>
      <c r="DJ10" s="15">
        <f>SUMIF('09'!$BA$4:$BA$500,H10,'09'!$AG$4:$AJ$500)</f>
        <v>0</v>
      </c>
      <c r="DK10" s="15">
        <f>SUMIF('09'!$BA$4:$BA$500,I10,'09'!$AG$4:$AJ$500)</f>
        <v>0</v>
      </c>
      <c r="DL10" s="15">
        <f>SUMIF('09'!$BA$4:$BA$500,J10,'09'!$AG$4:$AJ$500)</f>
        <v>0</v>
      </c>
      <c r="DM10" s="15">
        <f>SUMIF('09'!$BA$4:$BA$500,K10,'09'!$AG$4:$AJ$500)</f>
        <v>1282500</v>
      </c>
      <c r="DN10" s="23">
        <f t="shared" si="21"/>
        <v>1</v>
      </c>
      <c r="DO10" s="23">
        <f t="shared" si="22"/>
        <v>1282500</v>
      </c>
      <c r="DP10" s="17">
        <f>COUNTIF('10'!$BA$4:$BA$500,$G10)</f>
        <v>0</v>
      </c>
      <c r="DQ10" s="17">
        <f>COUNTIF('10'!$BA$4:$BA$500,$H10)</f>
        <v>0</v>
      </c>
      <c r="DR10" s="17">
        <f>COUNTIF('10'!$BA$4:$BA$500,$I10)</f>
        <v>0</v>
      </c>
      <c r="DS10" s="17">
        <f>COUNTIF('10'!$BA$4:$BA$500,$J10)</f>
        <v>0</v>
      </c>
      <c r="DT10" s="17">
        <f>COUNTIF('10'!$BA$4:$BA$500,$K10)</f>
        <v>0</v>
      </c>
      <c r="DU10" s="17">
        <f>SUMIF('10'!$BA$4:$BA$500,G10,'10'!$AG$4:$AJ$500)</f>
        <v>0</v>
      </c>
      <c r="DV10" s="17">
        <f>SUMIF('10'!$BA$4:$BA$500,H10,'10'!$AG$4:$AJ$500)</f>
        <v>0</v>
      </c>
      <c r="DW10" s="17">
        <f>SUMIF('10'!$BA$4:$BA$500,I10,'10'!$AG$4:$AJ$500)</f>
        <v>0</v>
      </c>
      <c r="DX10" s="17">
        <f>SUMIF('10'!$BA$4:$BA$500,J10,'10'!$AG$4:$AJ$500)</f>
        <v>0</v>
      </c>
      <c r="DY10" s="17">
        <f>SUMIF('10'!$BA$4:$BA$500,K10,'10'!$AG$4:$AJ$500)</f>
        <v>0</v>
      </c>
      <c r="DZ10" s="23">
        <f t="shared" si="23"/>
        <v>0</v>
      </c>
      <c r="EA10" s="23">
        <f t="shared" si="24"/>
        <v>0</v>
      </c>
      <c r="EB10" s="15">
        <f>COUNTIF('11'!$BA$4:$BA$500,$G10)</f>
        <v>0</v>
      </c>
      <c r="EC10" s="15">
        <f>COUNTIF('11'!$BA$4:$BA$500,$H10)</f>
        <v>0</v>
      </c>
      <c r="ED10" s="15">
        <f>COUNTIF('11'!$BA$4:$BA$500,$I10)</f>
        <v>0</v>
      </c>
      <c r="EE10" s="15">
        <f>COUNTIF('11'!$BA$4:$BA$500,$J10)</f>
        <v>0</v>
      </c>
      <c r="EF10" s="15">
        <f>COUNTIF('11'!$BA$4:$BA$500,$K10)</f>
        <v>0</v>
      </c>
      <c r="EG10" s="15">
        <f>SUMIF('11'!$BA$4:$BA$500,G10,'11'!$AG$4:$AJ$500)</f>
        <v>0</v>
      </c>
      <c r="EH10" s="15">
        <f>SUMIF('11'!$BA$4:$BA$500,H10,'11'!$AG$4:$AJ$500)</f>
        <v>0</v>
      </c>
      <c r="EI10" s="15">
        <f>SUMIF('11'!$BA$4:$BA$500,I10,'11'!$AG$4:$AJ$500)</f>
        <v>0</v>
      </c>
      <c r="EJ10" s="15">
        <f>SUMIF('11'!$BA$4:$BA$500,J10,'11'!$AG$4:$AJ$500)</f>
        <v>0</v>
      </c>
      <c r="EK10" s="15">
        <f>SUMIF('11'!$BA$4:$BA$500,K10,'11'!$AG$4:$AJ$500)</f>
        <v>0</v>
      </c>
      <c r="EL10" s="23">
        <f t="shared" si="25"/>
        <v>0</v>
      </c>
      <c r="EM10" s="23">
        <f t="shared" si="26"/>
        <v>0</v>
      </c>
      <c r="EN10" s="17">
        <f>COUNTIF('12'!$BA$4:$BA$500,$G10)</f>
        <v>0</v>
      </c>
      <c r="EO10" s="17">
        <f>COUNTIF('12'!$BA$4:$BA$500,$H10)</f>
        <v>0</v>
      </c>
      <c r="EP10" s="17">
        <f>COUNTIF('12'!$BA$4:$BA$500,$I10)</f>
        <v>0</v>
      </c>
      <c r="EQ10" s="17">
        <f>COUNTIF('12'!$BA$4:$BA$500,$J10)</f>
        <v>0</v>
      </c>
      <c r="ER10" s="17">
        <f>COUNTIF('12'!$BA$4:$BA$500,$K10)</f>
        <v>0</v>
      </c>
      <c r="ES10" s="17">
        <f>SUMIF('12'!$BA$4:$BA$500,G10,'12'!$AG$4:$AJ$500)</f>
        <v>0</v>
      </c>
      <c r="ET10" s="17">
        <f>SUMIF('12'!$BA$4:$BA$500,H10,'12'!$AG$4:$AJ$500)</f>
        <v>0</v>
      </c>
      <c r="EU10" s="17">
        <f>SUMIF('12'!$BA$4:$BA$500,I10,'12'!$AG$4:$AJ$500)</f>
        <v>0</v>
      </c>
      <c r="EV10" s="17">
        <f>SUMIF('12'!$BA$4:$BA$500,J10,'12'!$AG$4:$AJ$500)</f>
        <v>0</v>
      </c>
      <c r="EW10" s="17">
        <f>SUMIF('12'!$BA$4:$BA$500,K10,'12'!$AG$4:$AJ$500)</f>
        <v>0</v>
      </c>
      <c r="EX10" s="23">
        <f t="shared" si="27"/>
        <v>0</v>
      </c>
      <c r="EY10" s="23">
        <f t="shared" si="28"/>
        <v>0</v>
      </c>
    </row>
    <row r="11" spans="1:155">
      <c r="A11" s="30">
        <v>60614</v>
      </c>
      <c r="B11" s="32" t="s">
        <v>72</v>
      </c>
      <c r="C11" s="31">
        <f t="shared" si="1"/>
        <v>12</v>
      </c>
      <c r="D11" s="33">
        <f t="shared" si="2"/>
        <v>12357736</v>
      </c>
      <c r="E11" s="29"/>
      <c r="F11" s="2" t="str">
        <f t="shared" si="3"/>
        <v>عبدالله علي المصعبي</v>
      </c>
      <c r="G11" s="14" t="str">
        <f t="shared" si="4"/>
        <v>عبدالله علي المصعبيق</v>
      </c>
      <c r="H11" s="14" t="str">
        <f t="shared" si="0"/>
        <v>عبدالله علي المصعبيق1</v>
      </c>
      <c r="I11" s="14" t="str">
        <f t="shared" si="0"/>
        <v>عبدالله علي المصعبيق2</v>
      </c>
      <c r="J11" s="14" t="str">
        <f t="shared" si="0"/>
        <v>عبدالله علي المصعبياستيفاء</v>
      </c>
      <c r="K11" s="14" t="str">
        <f t="shared" si="0"/>
        <v>عبدالله علي المصعبينفذ</v>
      </c>
      <c r="L11" s="15">
        <f>COUNTIF('01'!$BA$4:$BA$500,$G11)</f>
        <v>0</v>
      </c>
      <c r="M11" s="15">
        <f>COUNTIF('01'!$BA$4:$BA$500,$H11)</f>
        <v>0</v>
      </c>
      <c r="N11" s="15">
        <f>COUNTIF('01'!$BA$4:$BA$500,$I11)</f>
        <v>0</v>
      </c>
      <c r="O11" s="15">
        <f>COUNTIF('01'!$BA$4:$BA$500,$J11)</f>
        <v>0</v>
      </c>
      <c r="P11" s="15">
        <f>COUNTIF('01'!$BA$4:$BA$500,$K11)</f>
        <v>1</v>
      </c>
      <c r="Q11" s="15">
        <f>SUMIF('01'!$BA$4:$BA$500,G11,'01'!$AG$4:$AJ$500)</f>
        <v>0</v>
      </c>
      <c r="R11" s="15">
        <f>SUMIF('01'!$BA$4:$BA$500,H11,'01'!$AG$4:$AJ$500)</f>
        <v>0</v>
      </c>
      <c r="S11" s="15">
        <f>SUMIF('01'!$BA$4:$BA$500,I11,'01'!$AG$4:$AJ$500)</f>
        <v>0</v>
      </c>
      <c r="T11" s="15">
        <f>SUMIF('01'!$BA$4:$BA$500,J11,'01'!$AG$4:$AJ$500)</f>
        <v>0</v>
      </c>
      <c r="U11" s="15">
        <f>SUMIF('01'!$BA$4:$BA$500,K11,'01'!$AG$4:$AJ$500)</f>
        <v>853300</v>
      </c>
      <c r="V11" s="23">
        <f t="shared" si="5"/>
        <v>1</v>
      </c>
      <c r="W11" s="23">
        <f t="shared" si="6"/>
        <v>853300</v>
      </c>
      <c r="X11" s="17">
        <f>COUNTIF('02'!$BA$4:$BA$500,$G11)</f>
        <v>0</v>
      </c>
      <c r="Y11" s="17">
        <f>COUNTIF('02'!$BA$4:$BA$500,$H11)</f>
        <v>0</v>
      </c>
      <c r="Z11" s="17">
        <f>COUNTIF('02'!$BA$4:$BA$500,$I11)</f>
        <v>0</v>
      </c>
      <c r="AA11" s="17">
        <f>COUNTIF('02'!$BA$4:$BA$500,$J11)</f>
        <v>0</v>
      </c>
      <c r="AB11" s="17">
        <f>COUNTIF('02'!$BA$4:$BA$500,$K11)</f>
        <v>1</v>
      </c>
      <c r="AC11" s="17">
        <f>SUMIF('02'!$BA$4:$BA$500,G11,'02'!$AG$4:$AJ$500)</f>
        <v>0</v>
      </c>
      <c r="AD11" s="17">
        <f>SUMIF('02'!$BA$4:$BA$500,H11,'02'!$AG$4:$AJ$500)</f>
        <v>0</v>
      </c>
      <c r="AE11" s="17">
        <f>SUMIF('02'!$BA$4:$BA$500,I11,'02'!$AG$4:$AJ$500)</f>
        <v>0</v>
      </c>
      <c r="AF11" s="17">
        <f>SUMIF('02'!$BA$4:$BA$500,J11,'02'!$AG$4:$AJ$500)</f>
        <v>0</v>
      </c>
      <c r="AG11" s="17">
        <f>SUMIF('02'!$BA$4:$BA$500,K11,'02'!$AG$4:$AJ$500)</f>
        <v>1520000</v>
      </c>
      <c r="AH11" s="23">
        <f t="shared" si="7"/>
        <v>1</v>
      </c>
      <c r="AI11" s="23">
        <f t="shared" si="8"/>
        <v>1520000</v>
      </c>
      <c r="AJ11" s="15">
        <f>COUNTIF('03'!$BA$4:$BA$500,$G11)</f>
        <v>0</v>
      </c>
      <c r="AK11" s="15">
        <f>COUNTIF('03'!$BA$4:$BA$500,$H11)</f>
        <v>0</v>
      </c>
      <c r="AL11" s="15">
        <f>COUNTIF('03'!$BA$4:$BA$500,$I11)</f>
        <v>0</v>
      </c>
      <c r="AM11" s="15">
        <f>COUNTIF('03'!$BA$4:$BA$500,$J11)</f>
        <v>0</v>
      </c>
      <c r="AN11" s="15">
        <f>COUNTIF('03'!$BA$4:$BA$500,$K11)</f>
        <v>4</v>
      </c>
      <c r="AO11" s="15">
        <f>SUMIF('03'!$BA$4:$BA$500,G11,'03'!$AG$4:$AJ$500)</f>
        <v>0</v>
      </c>
      <c r="AP11" s="15">
        <f>SUMIF('03'!$BA$4:$BA$500,H11,'03'!$AG$4:$AJ$500)</f>
        <v>0</v>
      </c>
      <c r="AQ11" s="15">
        <f>SUMIF('03'!$BA$4:$BA$500,I11,'03'!$AG$4:$AJ$500)</f>
        <v>0</v>
      </c>
      <c r="AR11" s="15">
        <f>SUMIF('03'!$BA$4:$BA$500,J11,'03'!$AG$4:$AJ$500)</f>
        <v>0</v>
      </c>
      <c r="AS11" s="15">
        <f>SUMIF('03'!$BA$4:$BA$500,K11,'03'!$AG$4:$AJ$500)</f>
        <v>3657186</v>
      </c>
      <c r="AT11" s="23">
        <f t="shared" si="9"/>
        <v>4</v>
      </c>
      <c r="AU11" s="23">
        <f t="shared" si="10"/>
        <v>3657186</v>
      </c>
      <c r="AV11" s="17">
        <f>COUNTIF('04'!$BA$4:$BA$500,$G11)</f>
        <v>0</v>
      </c>
      <c r="AW11" s="17">
        <f>COUNTIF('04'!$BA$4:$BA$500,$H11)</f>
        <v>0</v>
      </c>
      <c r="AX11" s="17">
        <f>COUNTIF('04'!$BA$4:$BA$500,$I11)</f>
        <v>0</v>
      </c>
      <c r="AY11" s="17">
        <f>COUNTIF('04'!$BA$4:$BA$500,$J11)</f>
        <v>0</v>
      </c>
      <c r="AZ11" s="17">
        <f>COUNTIF('04'!$BA$4:$BA$500,$K11)</f>
        <v>2</v>
      </c>
      <c r="BA11" s="17">
        <f>SUMIF('04'!$BA$4:$BA$500,G11,'04'!$AG$4:$AJ$500)</f>
        <v>0</v>
      </c>
      <c r="BB11" s="17">
        <f>SUMIF('04'!$BA$4:$BA$500,H11,'04'!$AG$4:$AJ$500)</f>
        <v>0</v>
      </c>
      <c r="BC11" s="17">
        <f>SUMIF('04'!$BA$4:$BA$500,I11,'04'!$AG$4:$AJ$500)</f>
        <v>0</v>
      </c>
      <c r="BD11" s="17">
        <f>SUMIF('04'!$BA$4:$BA$500,J11,'04'!$AG$4:$AJ$500)</f>
        <v>0</v>
      </c>
      <c r="BE11" s="17">
        <f>SUMIF('04'!$BA$4:$BA$500,K11,'04'!$AG$4:$AJ$500)</f>
        <v>1472000</v>
      </c>
      <c r="BF11" s="23">
        <f t="shared" si="11"/>
        <v>2</v>
      </c>
      <c r="BG11" s="23">
        <f t="shared" si="12"/>
        <v>1472000</v>
      </c>
      <c r="BH11" s="15">
        <f>COUNTIF('05'!$BA$4:$BA$500,$G11)</f>
        <v>0</v>
      </c>
      <c r="BI11" s="15">
        <f>COUNTIF('05'!$BA$4:$BA$500,$H11)</f>
        <v>0</v>
      </c>
      <c r="BJ11" s="15">
        <f>COUNTIF('05'!$BA$4:$BA$500,$I11)</f>
        <v>0</v>
      </c>
      <c r="BK11" s="15">
        <f>COUNTIF('05'!$BA$4:$BA$500,$J11)</f>
        <v>0</v>
      </c>
      <c r="BL11" s="15">
        <f>COUNTIF('05'!$BA$4:$BA$500,$K11)</f>
        <v>1</v>
      </c>
      <c r="BM11" s="15">
        <f>SUMIF('05'!$BA$4:$BA$500,G11,'05'!$AG$4:$AJ$500)</f>
        <v>0</v>
      </c>
      <c r="BN11" s="15">
        <f>SUMIF('05'!$BA$4:$BA$500,H11,'05'!$AG$4:$AJ$500)</f>
        <v>0</v>
      </c>
      <c r="BO11" s="15">
        <f>SUMIF('05'!$BA$4:$BA$500,I11,'05'!$AG$4:$AJ$500)</f>
        <v>0</v>
      </c>
      <c r="BP11" s="15">
        <f>SUMIF('05'!$BA$4:$BA$500,J11,'05'!$AG$4:$AJ$500)</f>
        <v>0</v>
      </c>
      <c r="BQ11" s="15">
        <f>SUMIF('05'!$BA$4:$BA$500,K11,'05'!$AG$4:$AJ$500)</f>
        <v>1405250</v>
      </c>
      <c r="BR11" s="23">
        <f t="shared" si="13"/>
        <v>1</v>
      </c>
      <c r="BS11" s="23">
        <f t="shared" si="14"/>
        <v>1405250</v>
      </c>
      <c r="BT11" s="17">
        <f>COUNTIF('06'!$BA$4:$BA$500,$G11)</f>
        <v>0</v>
      </c>
      <c r="BU11" s="17">
        <f>COUNTIF('06'!$BA$4:$BA$500,$H11)</f>
        <v>0</v>
      </c>
      <c r="BV11" s="17">
        <f>COUNTIF('06'!$BA$4:$BA$500,$I11)</f>
        <v>0</v>
      </c>
      <c r="BW11" s="17">
        <f>COUNTIF('06'!$BA$4:$BA$500,$J11)</f>
        <v>0</v>
      </c>
      <c r="BX11" s="17">
        <f>COUNTIF('06'!$BA$4:$BA$500,$K11)</f>
        <v>1</v>
      </c>
      <c r="BY11" s="17">
        <f>SUMIF('06'!$BA$4:$BA$500,G11,'06'!$AG$4:$AJ$500)</f>
        <v>0</v>
      </c>
      <c r="BZ11" s="17">
        <f>SUMIF('06'!$BA$4:$BA$500,H11,'06'!$AG$4:$AJ$500)</f>
        <v>0</v>
      </c>
      <c r="CA11" s="17">
        <f>SUMIF('06'!$BA$4:$BA$500,I11,'06'!$AG$4:$AJ$500)</f>
        <v>0</v>
      </c>
      <c r="CB11" s="17">
        <f>SUMIF('06'!$BA$4:$BA$500,J11,'06'!$AG$4:$AJ$500)</f>
        <v>0</v>
      </c>
      <c r="CC11" s="17">
        <f>SUMIF('06'!$BA$4:$BA$500,K11,'06'!$AG$4:$AJ$500)</f>
        <v>500000</v>
      </c>
      <c r="CD11" s="23">
        <f t="shared" si="15"/>
        <v>1</v>
      </c>
      <c r="CE11" s="23">
        <f t="shared" si="16"/>
        <v>500000</v>
      </c>
      <c r="CF11" s="15">
        <f>COUNTIF('07'!$BA$4:$BA$500,$G11)</f>
        <v>0</v>
      </c>
      <c r="CG11" s="15">
        <f>COUNTIF('07'!$BA$4:$BA$500,$H11)</f>
        <v>0</v>
      </c>
      <c r="CH11" s="15">
        <f>COUNTIF('07'!$BA$4:$BA$500,$I11)</f>
        <v>0</v>
      </c>
      <c r="CI11" s="15">
        <f>COUNTIF('07'!$BA$4:$BA$500,$J11)</f>
        <v>0</v>
      </c>
      <c r="CJ11" s="15">
        <f>COUNTIF('07'!$BA$4:$BA$500,$K11)</f>
        <v>0</v>
      </c>
      <c r="CK11" s="15">
        <f>SUMIF('07'!$BA$4:$BA$500,G11,'07'!$AG$4:$AJ$500)</f>
        <v>0</v>
      </c>
      <c r="CL11" s="15">
        <f>SUMIF('07'!$BA$4:$BA$500,H11,'07'!$AG$4:$AJ$500)</f>
        <v>0</v>
      </c>
      <c r="CM11" s="15">
        <f>SUMIF('07'!$BA$4:$BA$500,I11,'07'!$AG$4:$AJ$500)</f>
        <v>0</v>
      </c>
      <c r="CN11" s="15">
        <f>SUMIF('07'!$BA$4:$BA$500,J11,'07'!$AG$4:$AJ$500)</f>
        <v>0</v>
      </c>
      <c r="CO11" s="15">
        <f>SUMIF('07'!$BA$4:$BA$500,K11,'07'!$AG$4:$AJ$500)</f>
        <v>0</v>
      </c>
      <c r="CP11" s="23">
        <f t="shared" si="17"/>
        <v>0</v>
      </c>
      <c r="CQ11" s="23">
        <f t="shared" si="18"/>
        <v>0</v>
      </c>
      <c r="CR11" s="17">
        <f>COUNTIF('08'!$BA$4:$BA$500,$G11)</f>
        <v>0</v>
      </c>
      <c r="CS11" s="17">
        <f>COUNTIF('08'!$BA$4:$BA$500,$H11)</f>
        <v>0</v>
      </c>
      <c r="CT11" s="17">
        <f>COUNTIF('08'!$BA$4:$BA$500,$I11)</f>
        <v>0</v>
      </c>
      <c r="CU11" s="17">
        <f>COUNTIF('08'!$BA$4:$BA$500,$J11)</f>
        <v>0</v>
      </c>
      <c r="CV11" s="17">
        <f>COUNTIF('08'!$BA$4:$BA$500,$K11)</f>
        <v>1</v>
      </c>
      <c r="CW11" s="17">
        <f>SUMIF('08'!$BA$4:$BA$500,G11,'08'!$AG$4:$AJ$500)</f>
        <v>0</v>
      </c>
      <c r="CX11" s="17">
        <f>SUMIF('08'!$BA$4:$BA$500,H11,'08'!$AG$4:$AJ$500)</f>
        <v>0</v>
      </c>
      <c r="CY11" s="17">
        <f>SUMIF('08'!$BA$4:$BA$500,I11,'08'!$AG$4:$AJ$500)</f>
        <v>0</v>
      </c>
      <c r="CZ11" s="17">
        <f>SUMIF('08'!$BA$4:$BA$500,J11,'08'!$AG$4:$AJ$500)</f>
        <v>0</v>
      </c>
      <c r="DA11" s="17">
        <f>SUMIF('08'!$BA$4:$BA$500,K11,'08'!$AG$4:$AJ$500)</f>
        <v>1200000</v>
      </c>
      <c r="DB11" s="23">
        <f t="shared" si="19"/>
        <v>1</v>
      </c>
      <c r="DC11" s="23">
        <f t="shared" si="20"/>
        <v>1200000</v>
      </c>
      <c r="DD11" s="15">
        <f>COUNTIF('09'!$BA$4:$BA$500,$G11)</f>
        <v>1</v>
      </c>
      <c r="DE11" s="15">
        <f>COUNTIF('09'!$BA$4:$BA$500,$H11)</f>
        <v>0</v>
      </c>
      <c r="DF11" s="15">
        <f>COUNTIF('09'!$BA$4:$BA$500,$I11)</f>
        <v>0</v>
      </c>
      <c r="DG11" s="15">
        <f>COUNTIF('09'!$BA$4:$BA$500,$J11)</f>
        <v>0</v>
      </c>
      <c r="DH11" s="15">
        <f>COUNTIF('09'!$BA$4:$BA$500,$K11)</f>
        <v>0</v>
      </c>
      <c r="DI11" s="15">
        <f>SUMIF('09'!$BA$4:$BA$500,G11,'09'!$AG$4:$AJ$500)</f>
        <v>1750000</v>
      </c>
      <c r="DJ11" s="15">
        <f>SUMIF('09'!$BA$4:$BA$500,H11,'09'!$AG$4:$AJ$500)</f>
        <v>0</v>
      </c>
      <c r="DK11" s="15">
        <f>SUMIF('09'!$BA$4:$BA$500,I11,'09'!$AG$4:$AJ$500)</f>
        <v>0</v>
      </c>
      <c r="DL11" s="15">
        <f>SUMIF('09'!$BA$4:$BA$500,J11,'09'!$AG$4:$AJ$500)</f>
        <v>0</v>
      </c>
      <c r="DM11" s="15">
        <f>SUMIF('09'!$BA$4:$BA$500,K11,'09'!$AG$4:$AJ$500)</f>
        <v>0</v>
      </c>
      <c r="DN11" s="23">
        <f t="shared" si="21"/>
        <v>1</v>
      </c>
      <c r="DO11" s="23">
        <f t="shared" si="22"/>
        <v>1750000</v>
      </c>
      <c r="DP11" s="17">
        <f>COUNTIF('10'!$BA$4:$BA$500,$G11)</f>
        <v>0</v>
      </c>
      <c r="DQ11" s="17">
        <f>COUNTIF('10'!$BA$4:$BA$500,$H11)</f>
        <v>0</v>
      </c>
      <c r="DR11" s="17">
        <f>COUNTIF('10'!$BA$4:$BA$500,$I11)</f>
        <v>0</v>
      </c>
      <c r="DS11" s="17">
        <f>COUNTIF('10'!$BA$4:$BA$500,$J11)</f>
        <v>0</v>
      </c>
      <c r="DT11" s="17">
        <f>COUNTIF('10'!$BA$4:$BA$500,$K11)</f>
        <v>0</v>
      </c>
      <c r="DU11" s="17">
        <f>SUMIF('10'!$BA$4:$BA$500,G11,'10'!$AG$4:$AJ$500)</f>
        <v>0</v>
      </c>
      <c r="DV11" s="17">
        <f>SUMIF('10'!$BA$4:$BA$500,H11,'10'!$AG$4:$AJ$500)</f>
        <v>0</v>
      </c>
      <c r="DW11" s="17">
        <f>SUMIF('10'!$BA$4:$BA$500,I11,'10'!$AG$4:$AJ$500)</f>
        <v>0</v>
      </c>
      <c r="DX11" s="17">
        <f>SUMIF('10'!$BA$4:$BA$500,J11,'10'!$AG$4:$AJ$500)</f>
        <v>0</v>
      </c>
      <c r="DY11" s="17">
        <f>SUMIF('10'!$BA$4:$BA$500,K11,'10'!$AG$4:$AJ$500)</f>
        <v>0</v>
      </c>
      <c r="DZ11" s="23">
        <f t="shared" si="23"/>
        <v>0</v>
      </c>
      <c r="EA11" s="23">
        <f t="shared" si="24"/>
        <v>0</v>
      </c>
      <c r="EB11" s="15">
        <f>COUNTIF('11'!$BA$4:$BA$500,$G11)</f>
        <v>0</v>
      </c>
      <c r="EC11" s="15">
        <f>COUNTIF('11'!$BA$4:$BA$500,$H11)</f>
        <v>0</v>
      </c>
      <c r="ED11" s="15">
        <f>COUNTIF('11'!$BA$4:$BA$500,$I11)</f>
        <v>0</v>
      </c>
      <c r="EE11" s="15">
        <f>COUNTIF('11'!$BA$4:$BA$500,$J11)</f>
        <v>0</v>
      </c>
      <c r="EF11" s="15">
        <f>COUNTIF('11'!$BA$4:$BA$500,$K11)</f>
        <v>0</v>
      </c>
      <c r="EG11" s="15">
        <f>SUMIF('11'!$BA$4:$BA$500,G11,'11'!$AG$4:$AJ$500)</f>
        <v>0</v>
      </c>
      <c r="EH11" s="15">
        <f>SUMIF('11'!$BA$4:$BA$500,H11,'11'!$AG$4:$AJ$500)</f>
        <v>0</v>
      </c>
      <c r="EI11" s="15">
        <f>SUMIF('11'!$BA$4:$BA$500,I11,'11'!$AG$4:$AJ$500)</f>
        <v>0</v>
      </c>
      <c r="EJ11" s="15">
        <f>SUMIF('11'!$BA$4:$BA$500,J11,'11'!$AG$4:$AJ$500)</f>
        <v>0</v>
      </c>
      <c r="EK11" s="15">
        <f>SUMIF('11'!$BA$4:$BA$500,K11,'11'!$AG$4:$AJ$500)</f>
        <v>0</v>
      </c>
      <c r="EL11" s="23">
        <f t="shared" si="25"/>
        <v>0</v>
      </c>
      <c r="EM11" s="23">
        <f t="shared" si="26"/>
        <v>0</v>
      </c>
      <c r="EN11" s="17">
        <f>COUNTIF('12'!$BA$4:$BA$500,$G11)</f>
        <v>0</v>
      </c>
      <c r="EO11" s="17">
        <f>COUNTIF('12'!$BA$4:$BA$500,$H11)</f>
        <v>0</v>
      </c>
      <c r="EP11" s="17">
        <f>COUNTIF('12'!$BA$4:$BA$500,$I11)</f>
        <v>0</v>
      </c>
      <c r="EQ11" s="17">
        <f>COUNTIF('12'!$BA$4:$BA$500,$J11)</f>
        <v>0</v>
      </c>
      <c r="ER11" s="17">
        <f>COUNTIF('12'!$BA$4:$BA$500,$K11)</f>
        <v>0</v>
      </c>
      <c r="ES11" s="17">
        <f>SUMIF('12'!$BA$4:$BA$500,G11,'12'!$AG$4:$AJ$500)</f>
        <v>0</v>
      </c>
      <c r="ET11" s="17">
        <f>SUMIF('12'!$BA$4:$BA$500,H11,'12'!$AG$4:$AJ$500)</f>
        <v>0</v>
      </c>
      <c r="EU11" s="17">
        <f>SUMIF('12'!$BA$4:$BA$500,I11,'12'!$AG$4:$AJ$500)</f>
        <v>0</v>
      </c>
      <c r="EV11" s="17">
        <f>SUMIF('12'!$BA$4:$BA$500,J11,'12'!$AG$4:$AJ$500)</f>
        <v>0</v>
      </c>
      <c r="EW11" s="17">
        <f>SUMIF('12'!$BA$4:$BA$500,K11,'12'!$AG$4:$AJ$500)</f>
        <v>0</v>
      </c>
      <c r="EX11" s="23">
        <f t="shared" si="27"/>
        <v>0</v>
      </c>
      <c r="EY11" s="23">
        <f t="shared" si="28"/>
        <v>0</v>
      </c>
    </row>
    <row r="12" spans="1:155">
      <c r="A12" s="30">
        <v>63546</v>
      </c>
      <c r="B12" s="32" t="s">
        <v>73</v>
      </c>
      <c r="C12" s="31">
        <f t="shared" si="1"/>
        <v>0</v>
      </c>
      <c r="D12" s="33">
        <f t="shared" si="2"/>
        <v>0</v>
      </c>
      <c r="E12" s="29"/>
      <c r="F12" s="2" t="str">
        <f t="shared" si="3"/>
        <v>متعب عبدالله الجهني</v>
      </c>
      <c r="G12" s="14" t="str">
        <f t="shared" si="4"/>
        <v>متعب عبدالله الجهنيق</v>
      </c>
      <c r="H12" s="14" t="str">
        <f t="shared" si="0"/>
        <v>متعب عبدالله الجهنيق1</v>
      </c>
      <c r="I12" s="14" t="str">
        <f t="shared" si="0"/>
        <v>متعب عبدالله الجهنيق2</v>
      </c>
      <c r="J12" s="14" t="str">
        <f t="shared" si="0"/>
        <v>متعب عبدالله الجهنياستيفاء</v>
      </c>
      <c r="K12" s="14" t="str">
        <f t="shared" si="0"/>
        <v>متعب عبدالله الجهنينفذ</v>
      </c>
      <c r="L12" s="15">
        <f>COUNTIF('01'!$BA$4:$BA$500,$G12)</f>
        <v>0</v>
      </c>
      <c r="M12" s="15">
        <f>COUNTIF('01'!$BA$4:$BA$500,$H12)</f>
        <v>0</v>
      </c>
      <c r="N12" s="15">
        <f>COUNTIF('01'!$BA$4:$BA$500,$I12)</f>
        <v>0</v>
      </c>
      <c r="O12" s="15">
        <f>COUNTIF('01'!$BA$4:$BA$500,$J12)</f>
        <v>0</v>
      </c>
      <c r="P12" s="15">
        <f>COUNTIF('01'!$BA$4:$BA$500,$K12)</f>
        <v>0</v>
      </c>
      <c r="Q12" s="15">
        <f>SUMIF('01'!$BA$4:$BA$500,G12,'01'!$AG$4:$AJ$500)</f>
        <v>0</v>
      </c>
      <c r="R12" s="15">
        <f>SUMIF('01'!$BA$4:$BA$500,H12,'01'!$AG$4:$AJ$500)</f>
        <v>0</v>
      </c>
      <c r="S12" s="15">
        <f>SUMIF('01'!$BA$4:$BA$500,I12,'01'!$AG$4:$AJ$500)</f>
        <v>0</v>
      </c>
      <c r="T12" s="15">
        <f>SUMIF('01'!$BA$4:$BA$500,J12,'01'!$AG$4:$AJ$500)</f>
        <v>0</v>
      </c>
      <c r="U12" s="15">
        <f>SUMIF('01'!$BA$4:$BA$500,K12,'01'!$AG$4:$AJ$500)</f>
        <v>0</v>
      </c>
      <c r="V12" s="23">
        <f t="shared" si="5"/>
        <v>0</v>
      </c>
      <c r="W12" s="23">
        <f t="shared" si="6"/>
        <v>0</v>
      </c>
      <c r="X12" s="17">
        <f>COUNTIF('02'!$BA$4:$BA$500,$G12)</f>
        <v>0</v>
      </c>
      <c r="Y12" s="17">
        <f>COUNTIF('02'!$BA$4:$BA$500,$H12)</f>
        <v>0</v>
      </c>
      <c r="Z12" s="17">
        <f>COUNTIF('02'!$BA$4:$BA$500,$I12)</f>
        <v>0</v>
      </c>
      <c r="AA12" s="17">
        <f>COUNTIF('02'!$BA$4:$BA$500,$J12)</f>
        <v>0</v>
      </c>
      <c r="AB12" s="17">
        <f>COUNTIF('02'!$BA$4:$BA$500,$K12)</f>
        <v>0</v>
      </c>
      <c r="AC12" s="17">
        <f>SUMIF('02'!$BA$4:$BA$500,G12,'02'!$AG$4:$AJ$500)</f>
        <v>0</v>
      </c>
      <c r="AD12" s="17">
        <f>SUMIF('02'!$BA$4:$BA$500,H12,'02'!$AG$4:$AJ$500)</f>
        <v>0</v>
      </c>
      <c r="AE12" s="17">
        <f>SUMIF('02'!$BA$4:$BA$500,I12,'02'!$AG$4:$AJ$500)</f>
        <v>0</v>
      </c>
      <c r="AF12" s="17">
        <f>SUMIF('02'!$BA$4:$BA$500,J12,'02'!$AG$4:$AJ$500)</f>
        <v>0</v>
      </c>
      <c r="AG12" s="17">
        <f>SUMIF('02'!$BA$4:$BA$500,K12,'02'!$AG$4:$AJ$500)</f>
        <v>0</v>
      </c>
      <c r="AH12" s="23">
        <f t="shared" si="7"/>
        <v>0</v>
      </c>
      <c r="AI12" s="23">
        <f t="shared" si="8"/>
        <v>0</v>
      </c>
      <c r="AJ12" s="15">
        <f>COUNTIF('03'!$BA$4:$BA$500,$G12)</f>
        <v>0</v>
      </c>
      <c r="AK12" s="15">
        <f>COUNTIF('03'!$BA$4:$BA$500,$H12)</f>
        <v>0</v>
      </c>
      <c r="AL12" s="15">
        <f>COUNTIF('03'!$BA$4:$BA$500,$I12)</f>
        <v>0</v>
      </c>
      <c r="AM12" s="15">
        <f>COUNTIF('03'!$BA$4:$BA$500,$J12)</f>
        <v>0</v>
      </c>
      <c r="AN12" s="15">
        <f>COUNTIF('03'!$BA$4:$BA$500,$K12)</f>
        <v>0</v>
      </c>
      <c r="AO12" s="15">
        <f>SUMIF('03'!$BA$4:$BA$500,G12,'03'!$AG$4:$AJ$500)</f>
        <v>0</v>
      </c>
      <c r="AP12" s="15">
        <f>SUMIF('03'!$BA$4:$BA$500,H12,'03'!$AG$4:$AJ$500)</f>
        <v>0</v>
      </c>
      <c r="AQ12" s="15">
        <f>SUMIF('03'!$BA$4:$BA$500,I12,'03'!$AG$4:$AJ$500)</f>
        <v>0</v>
      </c>
      <c r="AR12" s="15">
        <f>SUMIF('03'!$BA$4:$BA$500,J12,'03'!$AG$4:$AJ$500)</f>
        <v>0</v>
      </c>
      <c r="AS12" s="15">
        <f>SUMIF('03'!$BA$4:$BA$500,K12,'03'!$AG$4:$AJ$500)</f>
        <v>0</v>
      </c>
      <c r="AT12" s="23">
        <f t="shared" si="9"/>
        <v>0</v>
      </c>
      <c r="AU12" s="23">
        <f t="shared" si="10"/>
        <v>0</v>
      </c>
      <c r="AV12" s="17">
        <f>COUNTIF('04'!$BA$4:$BA$500,$G12)</f>
        <v>0</v>
      </c>
      <c r="AW12" s="17">
        <f>COUNTIF('04'!$BA$4:$BA$500,$H12)</f>
        <v>0</v>
      </c>
      <c r="AX12" s="17">
        <f>COUNTIF('04'!$BA$4:$BA$500,$I12)</f>
        <v>0</v>
      </c>
      <c r="AY12" s="17">
        <f>COUNTIF('04'!$BA$4:$BA$500,$J12)</f>
        <v>0</v>
      </c>
      <c r="AZ12" s="17">
        <f>COUNTIF('04'!$BA$4:$BA$500,$K12)</f>
        <v>0</v>
      </c>
      <c r="BA12" s="17">
        <f>SUMIF('04'!$BA$4:$BA$500,G12,'04'!$AG$4:$AJ$500)</f>
        <v>0</v>
      </c>
      <c r="BB12" s="17">
        <f>SUMIF('04'!$BA$4:$BA$500,H12,'04'!$AG$4:$AJ$500)</f>
        <v>0</v>
      </c>
      <c r="BC12" s="17">
        <f>SUMIF('04'!$BA$4:$BA$500,I12,'04'!$AG$4:$AJ$500)</f>
        <v>0</v>
      </c>
      <c r="BD12" s="17">
        <f>SUMIF('04'!$BA$4:$BA$500,J12,'04'!$AG$4:$AJ$500)</f>
        <v>0</v>
      </c>
      <c r="BE12" s="17">
        <f>SUMIF('04'!$BA$4:$BA$500,K12,'04'!$AG$4:$AJ$500)</f>
        <v>0</v>
      </c>
      <c r="BF12" s="23">
        <f t="shared" si="11"/>
        <v>0</v>
      </c>
      <c r="BG12" s="23">
        <f t="shared" si="12"/>
        <v>0</v>
      </c>
      <c r="BH12" s="15">
        <f>COUNTIF('05'!$BA$4:$BA$500,$G12)</f>
        <v>0</v>
      </c>
      <c r="BI12" s="15">
        <f>COUNTIF('05'!$BA$4:$BA$500,$H12)</f>
        <v>0</v>
      </c>
      <c r="BJ12" s="15">
        <f>COUNTIF('05'!$BA$4:$BA$500,$I12)</f>
        <v>0</v>
      </c>
      <c r="BK12" s="15">
        <f>COUNTIF('05'!$BA$4:$BA$500,$J12)</f>
        <v>0</v>
      </c>
      <c r="BL12" s="15">
        <f>COUNTIF('05'!$BA$4:$BA$500,$K12)</f>
        <v>0</v>
      </c>
      <c r="BM12" s="15">
        <f>SUMIF('05'!$BA$4:$BA$500,G12,'05'!$AG$4:$AJ$500)</f>
        <v>0</v>
      </c>
      <c r="BN12" s="15">
        <f>SUMIF('05'!$BA$4:$BA$500,H12,'05'!$AG$4:$AJ$500)</f>
        <v>0</v>
      </c>
      <c r="BO12" s="15">
        <f>SUMIF('05'!$BA$4:$BA$500,I12,'05'!$AG$4:$AJ$500)</f>
        <v>0</v>
      </c>
      <c r="BP12" s="15">
        <f>SUMIF('05'!$BA$4:$BA$500,J12,'05'!$AG$4:$AJ$500)</f>
        <v>0</v>
      </c>
      <c r="BQ12" s="15">
        <f>SUMIF('05'!$BA$4:$BA$500,K12,'05'!$AG$4:$AJ$500)</f>
        <v>0</v>
      </c>
      <c r="BR12" s="23">
        <f t="shared" si="13"/>
        <v>0</v>
      </c>
      <c r="BS12" s="23">
        <f t="shared" si="14"/>
        <v>0</v>
      </c>
      <c r="BT12" s="17">
        <f>COUNTIF('06'!$BA$4:$BA$500,$G12)</f>
        <v>0</v>
      </c>
      <c r="BU12" s="17">
        <f>COUNTIF('06'!$BA$4:$BA$500,$H12)</f>
        <v>0</v>
      </c>
      <c r="BV12" s="17">
        <f>COUNTIF('06'!$BA$4:$BA$500,$I12)</f>
        <v>0</v>
      </c>
      <c r="BW12" s="17">
        <f>COUNTIF('06'!$BA$4:$BA$500,$J12)</f>
        <v>0</v>
      </c>
      <c r="BX12" s="17">
        <f>COUNTIF('06'!$BA$4:$BA$500,$K12)</f>
        <v>0</v>
      </c>
      <c r="BY12" s="17">
        <f>SUMIF('06'!$BA$4:$BA$500,G12,'06'!$AG$4:$AJ$500)</f>
        <v>0</v>
      </c>
      <c r="BZ12" s="17">
        <f>SUMIF('06'!$BA$4:$BA$500,H12,'06'!$AG$4:$AJ$500)</f>
        <v>0</v>
      </c>
      <c r="CA12" s="17">
        <f>SUMIF('06'!$BA$4:$BA$500,I12,'06'!$AG$4:$AJ$500)</f>
        <v>0</v>
      </c>
      <c r="CB12" s="17">
        <f>SUMIF('06'!$BA$4:$BA$500,J12,'06'!$AG$4:$AJ$500)</f>
        <v>0</v>
      </c>
      <c r="CC12" s="17">
        <f>SUMIF('06'!$BA$4:$BA$500,K12,'06'!$AG$4:$AJ$500)</f>
        <v>0</v>
      </c>
      <c r="CD12" s="23">
        <f t="shared" si="15"/>
        <v>0</v>
      </c>
      <c r="CE12" s="23">
        <f t="shared" si="16"/>
        <v>0</v>
      </c>
      <c r="CF12" s="15">
        <f>COUNTIF('07'!$BA$4:$BA$500,$G12)</f>
        <v>0</v>
      </c>
      <c r="CG12" s="15">
        <f>COUNTIF('07'!$BA$4:$BA$500,$H12)</f>
        <v>0</v>
      </c>
      <c r="CH12" s="15">
        <f>COUNTIF('07'!$BA$4:$BA$500,$I12)</f>
        <v>0</v>
      </c>
      <c r="CI12" s="15">
        <f>COUNTIF('07'!$BA$4:$BA$500,$J12)</f>
        <v>0</v>
      </c>
      <c r="CJ12" s="15">
        <f>COUNTIF('07'!$BA$4:$BA$500,$K12)</f>
        <v>0</v>
      </c>
      <c r="CK12" s="15">
        <f>SUMIF('07'!$BA$4:$BA$500,G12,'07'!$AG$4:$AJ$500)</f>
        <v>0</v>
      </c>
      <c r="CL12" s="15">
        <f>SUMIF('07'!$BA$4:$BA$500,H12,'07'!$AG$4:$AJ$500)</f>
        <v>0</v>
      </c>
      <c r="CM12" s="15">
        <f>SUMIF('07'!$BA$4:$BA$500,I12,'07'!$AG$4:$AJ$500)</f>
        <v>0</v>
      </c>
      <c r="CN12" s="15">
        <f>SUMIF('07'!$BA$4:$BA$500,J12,'07'!$AG$4:$AJ$500)</f>
        <v>0</v>
      </c>
      <c r="CO12" s="15">
        <f>SUMIF('07'!$BA$4:$BA$500,K12,'07'!$AG$4:$AJ$500)</f>
        <v>0</v>
      </c>
      <c r="CP12" s="23">
        <f t="shared" si="17"/>
        <v>0</v>
      </c>
      <c r="CQ12" s="23">
        <f t="shared" si="18"/>
        <v>0</v>
      </c>
      <c r="CR12" s="17">
        <f>COUNTIF('08'!$BA$4:$BA$500,$G12)</f>
        <v>0</v>
      </c>
      <c r="CS12" s="17">
        <f>COUNTIF('08'!$BA$4:$BA$500,$H12)</f>
        <v>0</v>
      </c>
      <c r="CT12" s="17">
        <f>COUNTIF('08'!$BA$4:$BA$500,$I12)</f>
        <v>0</v>
      </c>
      <c r="CU12" s="17">
        <f>COUNTIF('08'!$BA$4:$BA$500,$J12)</f>
        <v>0</v>
      </c>
      <c r="CV12" s="17">
        <f>COUNTIF('08'!$BA$4:$BA$500,$K12)</f>
        <v>0</v>
      </c>
      <c r="CW12" s="17">
        <f>SUMIF('08'!$BA$4:$BA$500,G12,'08'!$AG$4:$AJ$500)</f>
        <v>0</v>
      </c>
      <c r="CX12" s="17">
        <f>SUMIF('08'!$BA$4:$BA$500,H12,'08'!$AG$4:$AJ$500)</f>
        <v>0</v>
      </c>
      <c r="CY12" s="17">
        <f>SUMIF('08'!$BA$4:$BA$500,I12,'08'!$AG$4:$AJ$500)</f>
        <v>0</v>
      </c>
      <c r="CZ12" s="17">
        <f>SUMIF('08'!$BA$4:$BA$500,J12,'08'!$AG$4:$AJ$500)</f>
        <v>0</v>
      </c>
      <c r="DA12" s="17">
        <f>SUMIF('08'!$BA$4:$BA$500,K12,'08'!$AG$4:$AJ$500)</f>
        <v>0</v>
      </c>
      <c r="DB12" s="23">
        <f t="shared" si="19"/>
        <v>0</v>
      </c>
      <c r="DC12" s="23">
        <f t="shared" si="20"/>
        <v>0</v>
      </c>
      <c r="DD12" s="15">
        <f>COUNTIF('09'!$BA$4:$BA$500,$G12)</f>
        <v>0</v>
      </c>
      <c r="DE12" s="15">
        <f>COUNTIF('09'!$BA$4:$BA$500,$H12)</f>
        <v>0</v>
      </c>
      <c r="DF12" s="15">
        <f>COUNTIF('09'!$BA$4:$BA$500,$I12)</f>
        <v>0</v>
      </c>
      <c r="DG12" s="15">
        <f>COUNTIF('09'!$BA$4:$BA$500,$J12)</f>
        <v>0</v>
      </c>
      <c r="DH12" s="15">
        <f>COUNTIF('09'!$BA$4:$BA$500,$K12)</f>
        <v>0</v>
      </c>
      <c r="DI12" s="15">
        <f>SUMIF('09'!$BA$4:$BA$500,G12,'09'!$AG$4:$AJ$500)</f>
        <v>0</v>
      </c>
      <c r="DJ12" s="15">
        <f>SUMIF('09'!$BA$4:$BA$500,H12,'09'!$AG$4:$AJ$500)</f>
        <v>0</v>
      </c>
      <c r="DK12" s="15">
        <f>SUMIF('09'!$BA$4:$BA$500,I12,'09'!$AG$4:$AJ$500)</f>
        <v>0</v>
      </c>
      <c r="DL12" s="15">
        <f>SUMIF('09'!$BA$4:$BA$500,J12,'09'!$AG$4:$AJ$500)</f>
        <v>0</v>
      </c>
      <c r="DM12" s="15">
        <f>SUMIF('09'!$BA$4:$BA$500,K12,'09'!$AG$4:$AJ$500)</f>
        <v>0</v>
      </c>
      <c r="DN12" s="23">
        <f t="shared" si="21"/>
        <v>0</v>
      </c>
      <c r="DO12" s="23">
        <f t="shared" si="22"/>
        <v>0</v>
      </c>
      <c r="DP12" s="17">
        <f>COUNTIF('10'!$BA$4:$BA$500,$G12)</f>
        <v>0</v>
      </c>
      <c r="DQ12" s="17">
        <f>COUNTIF('10'!$BA$4:$BA$500,$H12)</f>
        <v>0</v>
      </c>
      <c r="DR12" s="17">
        <f>COUNTIF('10'!$BA$4:$BA$500,$I12)</f>
        <v>0</v>
      </c>
      <c r="DS12" s="17">
        <f>COUNTIF('10'!$BA$4:$BA$500,$J12)</f>
        <v>0</v>
      </c>
      <c r="DT12" s="17">
        <f>COUNTIF('10'!$BA$4:$BA$500,$K12)</f>
        <v>0</v>
      </c>
      <c r="DU12" s="17">
        <f>SUMIF('10'!$BA$4:$BA$500,G12,'10'!$AG$4:$AJ$500)</f>
        <v>0</v>
      </c>
      <c r="DV12" s="17">
        <f>SUMIF('10'!$BA$4:$BA$500,H12,'10'!$AG$4:$AJ$500)</f>
        <v>0</v>
      </c>
      <c r="DW12" s="17">
        <f>SUMIF('10'!$BA$4:$BA$500,I12,'10'!$AG$4:$AJ$500)</f>
        <v>0</v>
      </c>
      <c r="DX12" s="17">
        <f>SUMIF('10'!$BA$4:$BA$500,J12,'10'!$AG$4:$AJ$500)</f>
        <v>0</v>
      </c>
      <c r="DY12" s="17">
        <f>SUMIF('10'!$BA$4:$BA$500,K12,'10'!$AG$4:$AJ$500)</f>
        <v>0</v>
      </c>
      <c r="DZ12" s="23">
        <f t="shared" si="23"/>
        <v>0</v>
      </c>
      <c r="EA12" s="23">
        <f t="shared" si="24"/>
        <v>0</v>
      </c>
      <c r="EB12" s="15">
        <f>COUNTIF('11'!$BA$4:$BA$500,$G12)</f>
        <v>0</v>
      </c>
      <c r="EC12" s="15">
        <f>COUNTIF('11'!$BA$4:$BA$500,$H12)</f>
        <v>0</v>
      </c>
      <c r="ED12" s="15">
        <f>COUNTIF('11'!$BA$4:$BA$500,$I12)</f>
        <v>0</v>
      </c>
      <c r="EE12" s="15">
        <f>COUNTIF('11'!$BA$4:$BA$500,$J12)</f>
        <v>0</v>
      </c>
      <c r="EF12" s="15">
        <f>COUNTIF('11'!$BA$4:$BA$500,$K12)</f>
        <v>0</v>
      </c>
      <c r="EG12" s="15">
        <f>SUMIF('11'!$BA$4:$BA$500,G12,'11'!$AG$4:$AJ$500)</f>
        <v>0</v>
      </c>
      <c r="EH12" s="15">
        <f>SUMIF('11'!$BA$4:$BA$500,H12,'11'!$AG$4:$AJ$500)</f>
        <v>0</v>
      </c>
      <c r="EI12" s="15">
        <f>SUMIF('11'!$BA$4:$BA$500,I12,'11'!$AG$4:$AJ$500)</f>
        <v>0</v>
      </c>
      <c r="EJ12" s="15">
        <f>SUMIF('11'!$BA$4:$BA$500,J12,'11'!$AG$4:$AJ$500)</f>
        <v>0</v>
      </c>
      <c r="EK12" s="15">
        <f>SUMIF('11'!$BA$4:$BA$500,K12,'11'!$AG$4:$AJ$500)</f>
        <v>0</v>
      </c>
      <c r="EL12" s="23">
        <f t="shared" si="25"/>
        <v>0</v>
      </c>
      <c r="EM12" s="23">
        <f t="shared" si="26"/>
        <v>0</v>
      </c>
      <c r="EN12" s="17">
        <f>COUNTIF('12'!$BA$4:$BA$500,$G12)</f>
        <v>0</v>
      </c>
      <c r="EO12" s="17">
        <f>COUNTIF('12'!$BA$4:$BA$500,$H12)</f>
        <v>0</v>
      </c>
      <c r="EP12" s="17">
        <f>COUNTIF('12'!$BA$4:$BA$500,$I12)</f>
        <v>0</v>
      </c>
      <c r="EQ12" s="17">
        <f>COUNTIF('12'!$BA$4:$BA$500,$J12)</f>
        <v>0</v>
      </c>
      <c r="ER12" s="17">
        <f>COUNTIF('12'!$BA$4:$BA$500,$K12)</f>
        <v>0</v>
      </c>
      <c r="ES12" s="17">
        <f>SUMIF('12'!$BA$4:$BA$500,G12,'12'!$AG$4:$AJ$500)</f>
        <v>0</v>
      </c>
      <c r="ET12" s="17">
        <f>SUMIF('12'!$BA$4:$BA$500,H12,'12'!$AG$4:$AJ$500)</f>
        <v>0</v>
      </c>
      <c r="EU12" s="17">
        <f>SUMIF('12'!$BA$4:$BA$500,I12,'12'!$AG$4:$AJ$500)</f>
        <v>0</v>
      </c>
      <c r="EV12" s="17">
        <f>SUMIF('12'!$BA$4:$BA$500,J12,'12'!$AG$4:$AJ$500)</f>
        <v>0</v>
      </c>
      <c r="EW12" s="17">
        <f>SUMIF('12'!$BA$4:$BA$500,K12,'12'!$AG$4:$AJ$500)</f>
        <v>0</v>
      </c>
      <c r="EX12" s="23">
        <f t="shared" si="27"/>
        <v>0</v>
      </c>
      <c r="EY12" s="23">
        <f t="shared" si="28"/>
        <v>0</v>
      </c>
    </row>
    <row r="13" spans="1:155">
      <c r="A13" s="30">
        <v>62996</v>
      </c>
      <c r="B13" s="32" t="s">
        <v>74</v>
      </c>
      <c r="C13" s="31">
        <f>V13+AH13+AT13+BF13+BR13+CD13+CP13+DB13+DN13+DZ13+EL13+EX13</f>
        <v>0</v>
      </c>
      <c r="D13" s="33">
        <f t="shared" si="2"/>
        <v>0</v>
      </c>
      <c r="E13" s="29"/>
      <c r="F13" s="2" t="str">
        <f t="shared" si="3"/>
        <v>عبدالخالق سعيد القحطاني</v>
      </c>
      <c r="G13" s="14" t="str">
        <f t="shared" si="4"/>
        <v>عبدالخالق سعيد القحطانيق</v>
      </c>
      <c r="H13" s="14" t="str">
        <f t="shared" si="0"/>
        <v>عبدالخالق سعيد القحطانيق1</v>
      </c>
      <c r="I13" s="14" t="str">
        <f t="shared" si="0"/>
        <v>عبدالخالق سعيد القحطانيق2</v>
      </c>
      <c r="J13" s="14" t="str">
        <f t="shared" si="0"/>
        <v>عبدالخالق سعيد القحطانياستيفاء</v>
      </c>
      <c r="K13" s="14" t="str">
        <f t="shared" si="0"/>
        <v>عبدالخالق سعيد القحطانينفذ</v>
      </c>
      <c r="L13" s="15">
        <f>COUNTIF('01'!$BA$4:$BA$500,$G13)</f>
        <v>0</v>
      </c>
      <c r="M13" s="15">
        <f>COUNTIF('01'!$BA$4:$BA$500,$H13)</f>
        <v>0</v>
      </c>
      <c r="N13" s="15">
        <f>COUNTIF('01'!$BA$4:$BA$500,$I13)</f>
        <v>0</v>
      </c>
      <c r="O13" s="15">
        <f>COUNTIF('01'!$BA$4:$BA$500,$J13)</f>
        <v>0</v>
      </c>
      <c r="P13" s="15">
        <f>COUNTIF('01'!$BA$4:$BA$500,$K13)</f>
        <v>0</v>
      </c>
      <c r="Q13" s="15">
        <f>SUMIF('01'!$BA$4:$BA$500,G13,'01'!$AG$4:$AJ$500)</f>
        <v>0</v>
      </c>
      <c r="R13" s="15">
        <f>SUMIF('01'!$BA$4:$BA$500,H13,'01'!$AG$4:$AJ$500)</f>
        <v>0</v>
      </c>
      <c r="S13" s="15">
        <f>SUMIF('01'!$BA$4:$BA$500,I13,'01'!$AG$4:$AJ$500)</f>
        <v>0</v>
      </c>
      <c r="T13" s="15">
        <f>SUMIF('01'!$BA$4:$BA$500,J13,'01'!$AG$4:$AJ$500)</f>
        <v>0</v>
      </c>
      <c r="U13" s="15">
        <f>SUMIF('01'!$BA$4:$BA$500,K13,'01'!$AG$4:$AJ$500)</f>
        <v>0</v>
      </c>
      <c r="V13" s="23">
        <f t="shared" si="5"/>
        <v>0</v>
      </c>
      <c r="W13" s="23">
        <f t="shared" si="6"/>
        <v>0</v>
      </c>
      <c r="X13" s="17">
        <f>COUNTIF('02'!$BA$4:$BA$500,$G13)</f>
        <v>0</v>
      </c>
      <c r="Y13" s="17">
        <f>COUNTIF('02'!$BA$4:$BA$500,$H13)</f>
        <v>0</v>
      </c>
      <c r="Z13" s="17">
        <f>COUNTIF('02'!$BA$4:$BA$500,$I13)</f>
        <v>0</v>
      </c>
      <c r="AA13" s="17">
        <f>COUNTIF('02'!$BA$4:$BA$500,$J13)</f>
        <v>0</v>
      </c>
      <c r="AB13" s="17">
        <f>COUNTIF('02'!$BA$4:$BA$500,$K13)</f>
        <v>0</v>
      </c>
      <c r="AC13" s="17">
        <f>SUMIF('02'!$BA$4:$BA$500,G13,'02'!$AG$4:$AJ$500)</f>
        <v>0</v>
      </c>
      <c r="AD13" s="17">
        <f>SUMIF('02'!$BA$4:$BA$500,H13,'02'!$AG$4:$AJ$500)</f>
        <v>0</v>
      </c>
      <c r="AE13" s="17">
        <f>SUMIF('02'!$BA$4:$BA$500,I13,'02'!$AG$4:$AJ$500)</f>
        <v>0</v>
      </c>
      <c r="AF13" s="17">
        <f>SUMIF('02'!$BA$4:$BA$500,J13,'02'!$AG$4:$AJ$500)</f>
        <v>0</v>
      </c>
      <c r="AG13" s="17">
        <f>SUMIF('02'!$BA$4:$BA$500,K13,'02'!$AG$4:$AJ$500)</f>
        <v>0</v>
      </c>
      <c r="AH13" s="23">
        <f t="shared" si="7"/>
        <v>0</v>
      </c>
      <c r="AI13" s="23">
        <f t="shared" si="8"/>
        <v>0</v>
      </c>
      <c r="AJ13" s="15">
        <f>COUNTIF('03'!$BA$4:$BA$500,$G13)</f>
        <v>0</v>
      </c>
      <c r="AK13" s="15">
        <f>COUNTIF('03'!$BA$4:$BA$500,$H13)</f>
        <v>0</v>
      </c>
      <c r="AL13" s="15">
        <f>COUNTIF('03'!$BA$4:$BA$500,$I13)</f>
        <v>0</v>
      </c>
      <c r="AM13" s="15">
        <f>COUNTIF('03'!$BA$4:$BA$500,$J13)</f>
        <v>0</v>
      </c>
      <c r="AN13" s="15">
        <f>COUNTIF('03'!$BA$4:$BA$500,$K13)</f>
        <v>0</v>
      </c>
      <c r="AO13" s="15">
        <f>SUMIF('03'!$BA$4:$BA$500,G13,'03'!$AG$4:$AJ$500)</f>
        <v>0</v>
      </c>
      <c r="AP13" s="15">
        <f>SUMIF('03'!$BA$4:$BA$500,H13,'03'!$AG$4:$AJ$500)</f>
        <v>0</v>
      </c>
      <c r="AQ13" s="15">
        <f>SUMIF('03'!$BA$4:$BA$500,I13,'03'!$AG$4:$AJ$500)</f>
        <v>0</v>
      </c>
      <c r="AR13" s="15">
        <f>SUMIF('03'!$BA$4:$BA$500,J13,'03'!$AG$4:$AJ$500)</f>
        <v>0</v>
      </c>
      <c r="AS13" s="15">
        <f>SUMIF('03'!$BA$4:$BA$500,K13,'03'!$AG$4:$AJ$500)</f>
        <v>0</v>
      </c>
      <c r="AT13" s="23">
        <f t="shared" si="9"/>
        <v>0</v>
      </c>
      <c r="AU13" s="23">
        <f t="shared" si="10"/>
        <v>0</v>
      </c>
      <c r="AV13" s="17">
        <f>COUNTIF('04'!$BA$4:$BA$500,$G13)</f>
        <v>0</v>
      </c>
      <c r="AW13" s="17">
        <f>COUNTIF('04'!$BA$4:$BA$500,$H13)</f>
        <v>0</v>
      </c>
      <c r="AX13" s="17">
        <f>COUNTIF('04'!$BA$4:$BA$500,$I13)</f>
        <v>0</v>
      </c>
      <c r="AY13" s="17">
        <f>COUNTIF('04'!$BA$4:$BA$500,$J13)</f>
        <v>0</v>
      </c>
      <c r="AZ13" s="17">
        <f>COUNTIF('04'!$BA$4:$BA$500,$K13)</f>
        <v>0</v>
      </c>
      <c r="BA13" s="17">
        <f>SUMIF('04'!$BA$4:$BA$500,G13,'04'!$AG$4:$AJ$500)</f>
        <v>0</v>
      </c>
      <c r="BB13" s="17">
        <f>SUMIF('04'!$BA$4:$BA$500,H13,'04'!$AG$4:$AJ$500)</f>
        <v>0</v>
      </c>
      <c r="BC13" s="17">
        <f>SUMIF('04'!$BA$4:$BA$500,I13,'04'!$AG$4:$AJ$500)</f>
        <v>0</v>
      </c>
      <c r="BD13" s="17">
        <f>SUMIF('04'!$BA$4:$BA$500,J13,'04'!$AG$4:$AJ$500)</f>
        <v>0</v>
      </c>
      <c r="BE13" s="17">
        <f>SUMIF('04'!$BA$4:$BA$500,K13,'04'!$AG$4:$AJ$500)</f>
        <v>0</v>
      </c>
      <c r="BF13" s="23">
        <f t="shared" si="11"/>
        <v>0</v>
      </c>
      <c r="BG13" s="23">
        <f t="shared" si="12"/>
        <v>0</v>
      </c>
      <c r="BH13" s="15">
        <f>COUNTIF('05'!$BA$4:$BA$500,$G13)</f>
        <v>0</v>
      </c>
      <c r="BI13" s="15">
        <f>COUNTIF('05'!$BA$4:$BA$500,$H13)</f>
        <v>0</v>
      </c>
      <c r="BJ13" s="15">
        <f>COUNTIF('05'!$BA$4:$BA$500,$I13)</f>
        <v>0</v>
      </c>
      <c r="BK13" s="15">
        <f>COUNTIF('05'!$BA$4:$BA$500,$J13)</f>
        <v>0</v>
      </c>
      <c r="BL13" s="15">
        <f>COUNTIF('05'!$BA$4:$BA$500,$K13)</f>
        <v>0</v>
      </c>
      <c r="BM13" s="15">
        <f>SUMIF('05'!$BA$4:$BA$500,G13,'05'!$AG$4:$AJ$500)</f>
        <v>0</v>
      </c>
      <c r="BN13" s="15">
        <f>SUMIF('05'!$BA$4:$BA$500,H13,'05'!$AG$4:$AJ$500)</f>
        <v>0</v>
      </c>
      <c r="BO13" s="15">
        <f>SUMIF('05'!$BA$4:$BA$500,I13,'05'!$AG$4:$AJ$500)</f>
        <v>0</v>
      </c>
      <c r="BP13" s="15">
        <f>SUMIF('05'!$BA$4:$BA$500,J13,'05'!$AG$4:$AJ$500)</f>
        <v>0</v>
      </c>
      <c r="BQ13" s="15">
        <f>SUMIF('05'!$BA$4:$BA$500,K13,'05'!$AG$4:$AJ$500)</f>
        <v>0</v>
      </c>
      <c r="BR13" s="23">
        <f t="shared" si="13"/>
        <v>0</v>
      </c>
      <c r="BS13" s="23">
        <f t="shared" si="14"/>
        <v>0</v>
      </c>
      <c r="BT13" s="17">
        <f>COUNTIF('06'!$BA$4:$BA$500,$G13)</f>
        <v>0</v>
      </c>
      <c r="BU13" s="17">
        <f>COUNTIF('06'!$BA$4:$BA$500,$H13)</f>
        <v>0</v>
      </c>
      <c r="BV13" s="17">
        <f>COUNTIF('06'!$BA$4:$BA$500,$I13)</f>
        <v>0</v>
      </c>
      <c r="BW13" s="17">
        <f>COUNTIF('06'!$BA$4:$BA$500,$J13)</f>
        <v>0</v>
      </c>
      <c r="BX13" s="17">
        <f>COUNTIF('06'!$BA$4:$BA$500,$K13)</f>
        <v>0</v>
      </c>
      <c r="BY13" s="17">
        <f>SUMIF('06'!$BA$4:$BA$500,G13,'06'!$AG$4:$AJ$500)</f>
        <v>0</v>
      </c>
      <c r="BZ13" s="17">
        <f>SUMIF('06'!$BA$4:$BA$500,H13,'06'!$AG$4:$AJ$500)</f>
        <v>0</v>
      </c>
      <c r="CA13" s="17">
        <f>SUMIF('06'!$BA$4:$BA$500,I13,'06'!$AG$4:$AJ$500)</f>
        <v>0</v>
      </c>
      <c r="CB13" s="17">
        <f>SUMIF('06'!$BA$4:$BA$500,J13,'06'!$AG$4:$AJ$500)</f>
        <v>0</v>
      </c>
      <c r="CC13" s="17">
        <f>SUMIF('06'!$BA$4:$BA$500,K13,'06'!$AG$4:$AJ$500)</f>
        <v>0</v>
      </c>
      <c r="CD13" s="23">
        <f t="shared" si="15"/>
        <v>0</v>
      </c>
      <c r="CE13" s="23">
        <f t="shared" si="16"/>
        <v>0</v>
      </c>
      <c r="CF13" s="15">
        <f>COUNTIF('07'!$BA$4:$BA$500,$G13)</f>
        <v>0</v>
      </c>
      <c r="CG13" s="15">
        <f>COUNTIF('07'!$BA$4:$BA$500,$H13)</f>
        <v>0</v>
      </c>
      <c r="CH13" s="15">
        <f>COUNTIF('07'!$BA$4:$BA$500,$I13)</f>
        <v>0</v>
      </c>
      <c r="CI13" s="15">
        <f>COUNTIF('07'!$BA$4:$BA$500,$J13)</f>
        <v>0</v>
      </c>
      <c r="CJ13" s="15">
        <f>COUNTIF('07'!$BA$4:$BA$500,$K13)</f>
        <v>0</v>
      </c>
      <c r="CK13" s="15">
        <f>SUMIF('07'!$BA$4:$BA$500,G13,'07'!$AG$4:$AJ$500)</f>
        <v>0</v>
      </c>
      <c r="CL13" s="15">
        <f>SUMIF('07'!$BA$4:$BA$500,H13,'07'!$AG$4:$AJ$500)</f>
        <v>0</v>
      </c>
      <c r="CM13" s="15">
        <f>SUMIF('07'!$BA$4:$BA$500,I13,'07'!$AG$4:$AJ$500)</f>
        <v>0</v>
      </c>
      <c r="CN13" s="15">
        <f>SUMIF('07'!$BA$4:$BA$500,J13,'07'!$AG$4:$AJ$500)</f>
        <v>0</v>
      </c>
      <c r="CO13" s="15">
        <f>SUMIF('07'!$BA$4:$BA$500,K13,'07'!$AG$4:$AJ$500)</f>
        <v>0</v>
      </c>
      <c r="CP13" s="23">
        <f t="shared" si="17"/>
        <v>0</v>
      </c>
      <c r="CQ13" s="23">
        <f t="shared" si="18"/>
        <v>0</v>
      </c>
      <c r="CR13" s="17">
        <f>COUNTIF('08'!$BA$4:$BA$500,$G13)</f>
        <v>0</v>
      </c>
      <c r="CS13" s="17">
        <f>COUNTIF('08'!$BA$4:$BA$500,$H13)</f>
        <v>0</v>
      </c>
      <c r="CT13" s="17">
        <f>COUNTIF('08'!$BA$4:$BA$500,$I13)</f>
        <v>0</v>
      </c>
      <c r="CU13" s="17">
        <f>COUNTIF('08'!$BA$4:$BA$500,$J13)</f>
        <v>0</v>
      </c>
      <c r="CV13" s="17">
        <f>COUNTIF('08'!$BA$4:$BA$500,$K13)</f>
        <v>0</v>
      </c>
      <c r="CW13" s="17">
        <f>SUMIF('08'!$BA$4:$BA$500,G13,'08'!$AG$4:$AJ$500)</f>
        <v>0</v>
      </c>
      <c r="CX13" s="17">
        <f>SUMIF('08'!$BA$4:$BA$500,H13,'08'!$AG$4:$AJ$500)</f>
        <v>0</v>
      </c>
      <c r="CY13" s="17">
        <f>SUMIF('08'!$BA$4:$BA$500,I13,'08'!$AG$4:$AJ$500)</f>
        <v>0</v>
      </c>
      <c r="CZ13" s="17">
        <f>SUMIF('08'!$BA$4:$BA$500,J13,'08'!$AG$4:$AJ$500)</f>
        <v>0</v>
      </c>
      <c r="DA13" s="17">
        <f>SUMIF('08'!$BA$4:$BA$500,K13,'08'!$AG$4:$AJ$500)</f>
        <v>0</v>
      </c>
      <c r="DB13" s="23">
        <f t="shared" si="19"/>
        <v>0</v>
      </c>
      <c r="DC13" s="23">
        <f t="shared" si="20"/>
        <v>0</v>
      </c>
      <c r="DD13" s="15">
        <f>COUNTIF('09'!$BA$4:$BA$500,$G13)</f>
        <v>0</v>
      </c>
      <c r="DE13" s="15">
        <f>COUNTIF('09'!$BA$4:$BA$500,$H13)</f>
        <v>0</v>
      </c>
      <c r="DF13" s="15">
        <f>COUNTIF('09'!$BA$4:$BA$500,$I13)</f>
        <v>0</v>
      </c>
      <c r="DG13" s="15">
        <f>COUNTIF('09'!$BA$4:$BA$500,$J13)</f>
        <v>0</v>
      </c>
      <c r="DH13" s="15">
        <f>COUNTIF('09'!$BA$4:$BA$500,$K13)</f>
        <v>0</v>
      </c>
      <c r="DI13" s="15">
        <f>SUMIF('09'!$BA$4:$BA$500,G13,'09'!$AG$4:$AJ$500)</f>
        <v>0</v>
      </c>
      <c r="DJ13" s="15">
        <f>SUMIF('09'!$BA$4:$BA$500,H13,'09'!$AG$4:$AJ$500)</f>
        <v>0</v>
      </c>
      <c r="DK13" s="15">
        <f>SUMIF('09'!$BA$4:$BA$500,I13,'09'!$AG$4:$AJ$500)</f>
        <v>0</v>
      </c>
      <c r="DL13" s="15">
        <f>SUMIF('09'!$BA$4:$BA$500,J13,'09'!$AG$4:$AJ$500)</f>
        <v>0</v>
      </c>
      <c r="DM13" s="15">
        <f>SUMIF('09'!$BA$4:$BA$500,K13,'09'!$AG$4:$AJ$500)</f>
        <v>0</v>
      </c>
      <c r="DN13" s="23">
        <f t="shared" si="21"/>
        <v>0</v>
      </c>
      <c r="DO13" s="23">
        <f t="shared" si="22"/>
        <v>0</v>
      </c>
      <c r="DP13" s="17">
        <f>COUNTIF('10'!$BA$4:$BA$500,$G13)</f>
        <v>0</v>
      </c>
      <c r="DQ13" s="17">
        <f>COUNTIF('10'!$BA$4:$BA$500,$H13)</f>
        <v>0</v>
      </c>
      <c r="DR13" s="17">
        <f>COUNTIF('10'!$BA$4:$BA$500,$I13)</f>
        <v>0</v>
      </c>
      <c r="DS13" s="17">
        <f>COUNTIF('10'!$BA$4:$BA$500,$J13)</f>
        <v>0</v>
      </c>
      <c r="DT13" s="17">
        <f>COUNTIF('10'!$BA$4:$BA$500,$K13)</f>
        <v>0</v>
      </c>
      <c r="DU13" s="17">
        <f>SUMIF('10'!$BA$4:$BA$500,G13,'10'!$AG$4:$AJ$500)</f>
        <v>0</v>
      </c>
      <c r="DV13" s="17">
        <f>SUMIF('10'!$BA$4:$BA$500,H13,'10'!$AG$4:$AJ$500)</f>
        <v>0</v>
      </c>
      <c r="DW13" s="17">
        <f>SUMIF('10'!$BA$4:$BA$500,I13,'10'!$AG$4:$AJ$500)</f>
        <v>0</v>
      </c>
      <c r="DX13" s="17">
        <f>SUMIF('10'!$BA$4:$BA$500,J13,'10'!$AG$4:$AJ$500)</f>
        <v>0</v>
      </c>
      <c r="DY13" s="17">
        <f>SUMIF('10'!$BA$4:$BA$500,K13,'10'!$AG$4:$AJ$500)</f>
        <v>0</v>
      </c>
      <c r="DZ13" s="23">
        <f t="shared" si="23"/>
        <v>0</v>
      </c>
      <c r="EA13" s="23">
        <f t="shared" si="24"/>
        <v>0</v>
      </c>
      <c r="EB13" s="15">
        <f>COUNTIF('11'!$BA$4:$BA$500,$G13)</f>
        <v>0</v>
      </c>
      <c r="EC13" s="15">
        <f>COUNTIF('11'!$BA$4:$BA$500,$H13)</f>
        <v>0</v>
      </c>
      <c r="ED13" s="15">
        <f>COUNTIF('11'!$BA$4:$BA$500,$I13)</f>
        <v>0</v>
      </c>
      <c r="EE13" s="15">
        <f>COUNTIF('11'!$BA$4:$BA$500,$J13)</f>
        <v>0</v>
      </c>
      <c r="EF13" s="15">
        <f>COUNTIF('11'!$BA$4:$BA$500,$K13)</f>
        <v>0</v>
      </c>
      <c r="EG13" s="15">
        <f>SUMIF('11'!$BA$4:$BA$500,G13,'11'!$AG$4:$AJ$500)</f>
        <v>0</v>
      </c>
      <c r="EH13" s="15">
        <f>SUMIF('11'!$BA$4:$BA$500,H13,'11'!$AG$4:$AJ$500)</f>
        <v>0</v>
      </c>
      <c r="EI13" s="15">
        <f>SUMIF('11'!$BA$4:$BA$500,I13,'11'!$AG$4:$AJ$500)</f>
        <v>0</v>
      </c>
      <c r="EJ13" s="15">
        <f>SUMIF('11'!$BA$4:$BA$500,J13,'11'!$AG$4:$AJ$500)</f>
        <v>0</v>
      </c>
      <c r="EK13" s="15">
        <f>SUMIF('11'!$BA$4:$BA$500,K13,'11'!$AG$4:$AJ$500)</f>
        <v>0</v>
      </c>
      <c r="EL13" s="23">
        <f t="shared" si="25"/>
        <v>0</v>
      </c>
      <c r="EM13" s="23">
        <f t="shared" si="26"/>
        <v>0</v>
      </c>
      <c r="EN13" s="17">
        <f>COUNTIF('12'!$BA$4:$BA$500,$G13)</f>
        <v>0</v>
      </c>
      <c r="EO13" s="17">
        <f>COUNTIF('12'!$BA$4:$BA$500,$H13)</f>
        <v>0</v>
      </c>
      <c r="EP13" s="17">
        <f>COUNTIF('12'!$BA$4:$BA$500,$I13)</f>
        <v>0</v>
      </c>
      <c r="EQ13" s="17">
        <f>COUNTIF('12'!$BA$4:$BA$500,$J13)</f>
        <v>0</v>
      </c>
      <c r="ER13" s="17">
        <f>COUNTIF('12'!$BA$4:$BA$500,$K13)</f>
        <v>0</v>
      </c>
      <c r="ES13" s="17">
        <f>SUMIF('12'!$BA$4:$BA$500,G13,'12'!$AG$4:$AJ$500)</f>
        <v>0</v>
      </c>
      <c r="ET13" s="17">
        <f>SUMIF('12'!$BA$4:$BA$500,H13,'12'!$AG$4:$AJ$500)</f>
        <v>0</v>
      </c>
      <c r="EU13" s="17">
        <f>SUMIF('12'!$BA$4:$BA$500,I13,'12'!$AG$4:$AJ$500)</f>
        <v>0</v>
      </c>
      <c r="EV13" s="17">
        <f>SUMIF('12'!$BA$4:$BA$500,J13,'12'!$AG$4:$AJ$500)</f>
        <v>0</v>
      </c>
      <c r="EW13" s="17">
        <f>SUMIF('12'!$BA$4:$BA$500,K13,'12'!$AG$4:$AJ$500)</f>
        <v>0</v>
      </c>
      <c r="EX13" s="23">
        <f t="shared" si="27"/>
        <v>0</v>
      </c>
      <c r="EY13" s="23">
        <f t="shared" si="28"/>
        <v>0</v>
      </c>
    </row>
    <row r="14" spans="1:155">
      <c r="A14" s="30">
        <v>63545</v>
      </c>
      <c r="B14" s="32" t="s">
        <v>75</v>
      </c>
      <c r="C14" s="31">
        <f t="shared" si="1"/>
        <v>0</v>
      </c>
      <c r="D14" s="33">
        <f t="shared" si="2"/>
        <v>0</v>
      </c>
      <c r="E14" s="29"/>
      <c r="F14" s="2" t="str">
        <f t="shared" si="3"/>
        <v>حسام فليح السلمي</v>
      </c>
      <c r="G14" s="14" t="str">
        <f t="shared" si="4"/>
        <v>حسام فليح السلميق</v>
      </c>
      <c r="H14" s="14" t="str">
        <f t="shared" si="0"/>
        <v>حسام فليح السلميق1</v>
      </c>
      <c r="I14" s="14" t="str">
        <f t="shared" si="0"/>
        <v>حسام فليح السلميق2</v>
      </c>
      <c r="J14" s="14" t="str">
        <f t="shared" si="0"/>
        <v>حسام فليح السلمياستيفاء</v>
      </c>
      <c r="K14" s="14" t="str">
        <f t="shared" si="0"/>
        <v>حسام فليح السلمينفذ</v>
      </c>
      <c r="L14" s="15">
        <f>COUNTIF('01'!$BA$4:$BA$500,$G14)</f>
        <v>0</v>
      </c>
      <c r="M14" s="15">
        <f>COUNTIF('01'!$BA$4:$BA$500,$H14)</f>
        <v>0</v>
      </c>
      <c r="N14" s="15">
        <f>COUNTIF('01'!$BA$4:$BA$500,$I14)</f>
        <v>0</v>
      </c>
      <c r="O14" s="15">
        <f>COUNTIF('01'!$BA$4:$BA$500,$J14)</f>
        <v>0</v>
      </c>
      <c r="P14" s="15">
        <f>COUNTIF('01'!$BA$4:$BA$500,$K14)</f>
        <v>0</v>
      </c>
      <c r="Q14" s="15">
        <f>SUMIF('01'!$BA$4:$BA$500,G14,'01'!$AG$4:$AJ$500)</f>
        <v>0</v>
      </c>
      <c r="R14" s="15">
        <f>SUMIF('01'!$BA$4:$BA$500,H14,'01'!$AG$4:$AJ$500)</f>
        <v>0</v>
      </c>
      <c r="S14" s="15">
        <f>SUMIF('01'!$BA$4:$BA$500,I14,'01'!$AG$4:$AJ$500)</f>
        <v>0</v>
      </c>
      <c r="T14" s="15">
        <f>SUMIF('01'!$BA$4:$BA$500,J14,'01'!$AG$4:$AJ$500)</f>
        <v>0</v>
      </c>
      <c r="U14" s="15">
        <f>SUMIF('01'!$BA$4:$BA$500,K14,'01'!$AG$4:$AJ$500)</f>
        <v>0</v>
      </c>
      <c r="V14" s="23">
        <f t="shared" si="5"/>
        <v>0</v>
      </c>
      <c r="W14" s="23">
        <f t="shared" si="6"/>
        <v>0</v>
      </c>
      <c r="X14" s="17">
        <f>COUNTIF('02'!$BA$4:$BA$500,$G14)</f>
        <v>0</v>
      </c>
      <c r="Y14" s="17">
        <f>COUNTIF('02'!$BA$4:$BA$500,$H14)</f>
        <v>0</v>
      </c>
      <c r="Z14" s="17">
        <f>COUNTIF('02'!$BA$4:$BA$500,$I14)</f>
        <v>0</v>
      </c>
      <c r="AA14" s="17">
        <f>COUNTIF('02'!$BA$4:$BA$500,$J14)</f>
        <v>0</v>
      </c>
      <c r="AB14" s="17">
        <f>COUNTIF('02'!$BA$4:$BA$500,$K14)</f>
        <v>0</v>
      </c>
      <c r="AC14" s="17">
        <f>SUMIF('02'!$BA$4:$BA$500,G14,'02'!$AG$4:$AJ$500)</f>
        <v>0</v>
      </c>
      <c r="AD14" s="17">
        <f>SUMIF('02'!$BA$4:$BA$500,H14,'02'!$AG$4:$AJ$500)</f>
        <v>0</v>
      </c>
      <c r="AE14" s="17">
        <f>SUMIF('02'!$BA$4:$BA$500,I14,'02'!$AG$4:$AJ$500)</f>
        <v>0</v>
      </c>
      <c r="AF14" s="17">
        <f>SUMIF('02'!$BA$4:$BA$500,J14,'02'!$AG$4:$AJ$500)</f>
        <v>0</v>
      </c>
      <c r="AG14" s="17">
        <f>SUMIF('02'!$BA$4:$BA$500,K14,'02'!$AG$4:$AJ$500)</f>
        <v>0</v>
      </c>
      <c r="AH14" s="23">
        <f t="shared" si="7"/>
        <v>0</v>
      </c>
      <c r="AI14" s="23">
        <f t="shared" si="8"/>
        <v>0</v>
      </c>
      <c r="AJ14" s="15">
        <f>COUNTIF('03'!$BA$4:$BA$500,$G14)</f>
        <v>0</v>
      </c>
      <c r="AK14" s="15">
        <f>COUNTIF('03'!$BA$4:$BA$500,$H14)</f>
        <v>0</v>
      </c>
      <c r="AL14" s="15">
        <f>COUNTIF('03'!$BA$4:$BA$500,$I14)</f>
        <v>0</v>
      </c>
      <c r="AM14" s="15">
        <f>COUNTIF('03'!$BA$4:$BA$500,$J14)</f>
        <v>0</v>
      </c>
      <c r="AN14" s="15">
        <f>COUNTIF('03'!$BA$4:$BA$500,$K14)</f>
        <v>0</v>
      </c>
      <c r="AO14" s="15">
        <f>SUMIF('03'!$BA$4:$BA$500,G14,'03'!$AG$4:$AJ$500)</f>
        <v>0</v>
      </c>
      <c r="AP14" s="15">
        <f>SUMIF('03'!$BA$4:$BA$500,H14,'03'!$AG$4:$AJ$500)</f>
        <v>0</v>
      </c>
      <c r="AQ14" s="15">
        <f>SUMIF('03'!$BA$4:$BA$500,I14,'03'!$AG$4:$AJ$500)</f>
        <v>0</v>
      </c>
      <c r="AR14" s="15">
        <f>SUMIF('03'!$BA$4:$BA$500,J14,'03'!$AG$4:$AJ$500)</f>
        <v>0</v>
      </c>
      <c r="AS14" s="15">
        <f>SUMIF('03'!$BA$4:$BA$500,K14,'03'!$AG$4:$AJ$500)</f>
        <v>0</v>
      </c>
      <c r="AT14" s="23">
        <f t="shared" si="9"/>
        <v>0</v>
      </c>
      <c r="AU14" s="23">
        <f t="shared" si="10"/>
        <v>0</v>
      </c>
      <c r="AV14" s="17">
        <f>COUNTIF('04'!$BA$4:$BA$500,$G14)</f>
        <v>0</v>
      </c>
      <c r="AW14" s="17">
        <f>COUNTIF('04'!$BA$4:$BA$500,$H14)</f>
        <v>0</v>
      </c>
      <c r="AX14" s="17">
        <f>COUNTIF('04'!$BA$4:$BA$500,$I14)</f>
        <v>0</v>
      </c>
      <c r="AY14" s="17">
        <f>COUNTIF('04'!$BA$4:$BA$500,$J14)</f>
        <v>0</v>
      </c>
      <c r="AZ14" s="17">
        <f>COUNTIF('04'!$BA$4:$BA$500,$K14)</f>
        <v>0</v>
      </c>
      <c r="BA14" s="17">
        <f>SUMIF('04'!$BA$4:$BA$500,G14,'04'!$AG$4:$AJ$500)</f>
        <v>0</v>
      </c>
      <c r="BB14" s="17">
        <f>SUMIF('04'!$BA$4:$BA$500,H14,'04'!$AG$4:$AJ$500)</f>
        <v>0</v>
      </c>
      <c r="BC14" s="17">
        <f>SUMIF('04'!$BA$4:$BA$500,I14,'04'!$AG$4:$AJ$500)</f>
        <v>0</v>
      </c>
      <c r="BD14" s="17">
        <f>SUMIF('04'!$BA$4:$BA$500,J14,'04'!$AG$4:$AJ$500)</f>
        <v>0</v>
      </c>
      <c r="BE14" s="17">
        <f>SUMIF('04'!$BA$4:$BA$500,K14,'04'!$AG$4:$AJ$500)</f>
        <v>0</v>
      </c>
      <c r="BF14" s="23">
        <f t="shared" si="11"/>
        <v>0</v>
      </c>
      <c r="BG14" s="23">
        <f t="shared" si="12"/>
        <v>0</v>
      </c>
      <c r="BH14" s="15">
        <f>COUNTIF('05'!$BA$4:$BA$500,$G14)</f>
        <v>0</v>
      </c>
      <c r="BI14" s="15">
        <f>COUNTIF('05'!$BA$4:$BA$500,$H14)</f>
        <v>0</v>
      </c>
      <c r="BJ14" s="15">
        <f>COUNTIF('05'!$BA$4:$BA$500,$I14)</f>
        <v>0</v>
      </c>
      <c r="BK14" s="15">
        <f>COUNTIF('05'!$BA$4:$BA$500,$J14)</f>
        <v>0</v>
      </c>
      <c r="BL14" s="15">
        <f>COUNTIF('05'!$BA$4:$BA$500,$K14)</f>
        <v>0</v>
      </c>
      <c r="BM14" s="15">
        <f>SUMIF('05'!$BA$4:$BA$500,G14,'05'!$AG$4:$AJ$500)</f>
        <v>0</v>
      </c>
      <c r="BN14" s="15">
        <f>SUMIF('05'!$BA$4:$BA$500,H14,'05'!$AG$4:$AJ$500)</f>
        <v>0</v>
      </c>
      <c r="BO14" s="15">
        <f>SUMIF('05'!$BA$4:$BA$500,I14,'05'!$AG$4:$AJ$500)</f>
        <v>0</v>
      </c>
      <c r="BP14" s="15">
        <f>SUMIF('05'!$BA$4:$BA$500,J14,'05'!$AG$4:$AJ$500)</f>
        <v>0</v>
      </c>
      <c r="BQ14" s="15">
        <f>SUMIF('05'!$BA$4:$BA$500,K14,'05'!$AG$4:$AJ$500)</f>
        <v>0</v>
      </c>
      <c r="BR14" s="23">
        <f t="shared" si="13"/>
        <v>0</v>
      </c>
      <c r="BS14" s="23">
        <f t="shared" si="14"/>
        <v>0</v>
      </c>
      <c r="BT14" s="17">
        <f>COUNTIF('06'!$BA$4:$BA$500,$G14)</f>
        <v>0</v>
      </c>
      <c r="BU14" s="17">
        <f>COUNTIF('06'!$BA$4:$BA$500,$H14)</f>
        <v>0</v>
      </c>
      <c r="BV14" s="17">
        <f>COUNTIF('06'!$BA$4:$BA$500,$I14)</f>
        <v>0</v>
      </c>
      <c r="BW14" s="17">
        <f>COUNTIF('06'!$BA$4:$BA$500,$J14)</f>
        <v>0</v>
      </c>
      <c r="BX14" s="17">
        <f>COUNTIF('06'!$BA$4:$BA$500,$K14)</f>
        <v>0</v>
      </c>
      <c r="BY14" s="17">
        <f>SUMIF('06'!$BA$4:$BA$500,G14,'06'!$AG$4:$AJ$500)</f>
        <v>0</v>
      </c>
      <c r="BZ14" s="17">
        <f>SUMIF('06'!$BA$4:$BA$500,H14,'06'!$AG$4:$AJ$500)</f>
        <v>0</v>
      </c>
      <c r="CA14" s="17">
        <f>SUMIF('06'!$BA$4:$BA$500,I14,'06'!$AG$4:$AJ$500)</f>
        <v>0</v>
      </c>
      <c r="CB14" s="17">
        <f>SUMIF('06'!$BA$4:$BA$500,J14,'06'!$AG$4:$AJ$500)</f>
        <v>0</v>
      </c>
      <c r="CC14" s="17">
        <f>SUMIF('06'!$BA$4:$BA$500,K14,'06'!$AG$4:$AJ$500)</f>
        <v>0</v>
      </c>
      <c r="CD14" s="23">
        <f t="shared" si="15"/>
        <v>0</v>
      </c>
      <c r="CE14" s="23">
        <f t="shared" si="16"/>
        <v>0</v>
      </c>
      <c r="CF14" s="15">
        <f>COUNTIF('07'!$BA$4:$BA$500,$G14)</f>
        <v>0</v>
      </c>
      <c r="CG14" s="15">
        <f>COUNTIF('07'!$BA$4:$BA$500,$H14)</f>
        <v>0</v>
      </c>
      <c r="CH14" s="15">
        <f>COUNTIF('07'!$BA$4:$BA$500,$I14)</f>
        <v>0</v>
      </c>
      <c r="CI14" s="15">
        <f>COUNTIF('07'!$BA$4:$BA$500,$J14)</f>
        <v>0</v>
      </c>
      <c r="CJ14" s="15">
        <f>COUNTIF('07'!$BA$4:$BA$500,$K14)</f>
        <v>0</v>
      </c>
      <c r="CK14" s="15">
        <f>SUMIF('07'!$BA$4:$BA$500,G14,'07'!$AG$4:$AJ$500)</f>
        <v>0</v>
      </c>
      <c r="CL14" s="15">
        <f>SUMIF('07'!$BA$4:$BA$500,H14,'07'!$AG$4:$AJ$500)</f>
        <v>0</v>
      </c>
      <c r="CM14" s="15">
        <f>SUMIF('07'!$BA$4:$BA$500,I14,'07'!$AG$4:$AJ$500)</f>
        <v>0</v>
      </c>
      <c r="CN14" s="15">
        <f>SUMIF('07'!$BA$4:$BA$500,J14,'07'!$AG$4:$AJ$500)</f>
        <v>0</v>
      </c>
      <c r="CO14" s="15">
        <f>SUMIF('07'!$BA$4:$BA$500,K14,'07'!$AG$4:$AJ$500)</f>
        <v>0</v>
      </c>
      <c r="CP14" s="23">
        <f t="shared" si="17"/>
        <v>0</v>
      </c>
      <c r="CQ14" s="23">
        <f t="shared" si="18"/>
        <v>0</v>
      </c>
      <c r="CR14" s="17">
        <f>COUNTIF('08'!$BA$4:$BA$500,$G14)</f>
        <v>0</v>
      </c>
      <c r="CS14" s="17">
        <f>COUNTIF('08'!$BA$4:$BA$500,$H14)</f>
        <v>0</v>
      </c>
      <c r="CT14" s="17">
        <f>COUNTIF('08'!$BA$4:$BA$500,$I14)</f>
        <v>0</v>
      </c>
      <c r="CU14" s="17">
        <f>COUNTIF('08'!$BA$4:$BA$500,$J14)</f>
        <v>0</v>
      </c>
      <c r="CV14" s="17">
        <f>COUNTIF('08'!$BA$4:$BA$500,$K14)</f>
        <v>0</v>
      </c>
      <c r="CW14" s="17">
        <f>SUMIF('08'!$BA$4:$BA$500,G14,'08'!$AG$4:$AJ$500)</f>
        <v>0</v>
      </c>
      <c r="CX14" s="17">
        <f>SUMIF('08'!$BA$4:$BA$500,H14,'08'!$AG$4:$AJ$500)</f>
        <v>0</v>
      </c>
      <c r="CY14" s="17">
        <f>SUMIF('08'!$BA$4:$BA$500,I14,'08'!$AG$4:$AJ$500)</f>
        <v>0</v>
      </c>
      <c r="CZ14" s="17">
        <f>SUMIF('08'!$BA$4:$BA$500,J14,'08'!$AG$4:$AJ$500)</f>
        <v>0</v>
      </c>
      <c r="DA14" s="17">
        <f>SUMIF('08'!$BA$4:$BA$500,K14,'08'!$AG$4:$AJ$500)</f>
        <v>0</v>
      </c>
      <c r="DB14" s="23">
        <f t="shared" si="19"/>
        <v>0</v>
      </c>
      <c r="DC14" s="23">
        <f t="shared" si="20"/>
        <v>0</v>
      </c>
      <c r="DD14" s="15">
        <f>COUNTIF('09'!$BA$4:$BA$500,$G14)</f>
        <v>0</v>
      </c>
      <c r="DE14" s="15">
        <f>COUNTIF('09'!$BA$4:$BA$500,$H14)</f>
        <v>0</v>
      </c>
      <c r="DF14" s="15">
        <f>COUNTIF('09'!$BA$4:$BA$500,$I14)</f>
        <v>0</v>
      </c>
      <c r="DG14" s="15">
        <f>COUNTIF('09'!$BA$4:$BA$500,$J14)</f>
        <v>0</v>
      </c>
      <c r="DH14" s="15">
        <f>COUNTIF('09'!$BA$4:$BA$500,$K14)</f>
        <v>0</v>
      </c>
      <c r="DI14" s="15">
        <f>SUMIF('09'!$BA$4:$BA$500,G14,'09'!$AG$4:$AJ$500)</f>
        <v>0</v>
      </c>
      <c r="DJ14" s="15">
        <f>SUMIF('09'!$BA$4:$BA$500,H14,'09'!$AG$4:$AJ$500)</f>
        <v>0</v>
      </c>
      <c r="DK14" s="15">
        <f>SUMIF('09'!$BA$4:$BA$500,I14,'09'!$AG$4:$AJ$500)</f>
        <v>0</v>
      </c>
      <c r="DL14" s="15">
        <f>SUMIF('09'!$BA$4:$BA$500,J14,'09'!$AG$4:$AJ$500)</f>
        <v>0</v>
      </c>
      <c r="DM14" s="15">
        <f>SUMIF('09'!$BA$4:$BA$500,K14,'09'!$AG$4:$AJ$500)</f>
        <v>0</v>
      </c>
      <c r="DN14" s="23">
        <f t="shared" si="21"/>
        <v>0</v>
      </c>
      <c r="DO14" s="23">
        <f t="shared" si="22"/>
        <v>0</v>
      </c>
      <c r="DP14" s="17">
        <f>COUNTIF('10'!$BA$4:$BA$500,$G14)</f>
        <v>0</v>
      </c>
      <c r="DQ14" s="17">
        <f>COUNTIF('10'!$BA$4:$BA$500,$H14)</f>
        <v>0</v>
      </c>
      <c r="DR14" s="17">
        <f>COUNTIF('10'!$BA$4:$BA$500,$I14)</f>
        <v>0</v>
      </c>
      <c r="DS14" s="17">
        <f>COUNTIF('10'!$BA$4:$BA$500,$J14)</f>
        <v>0</v>
      </c>
      <c r="DT14" s="17">
        <f>COUNTIF('10'!$BA$4:$BA$500,$K14)</f>
        <v>0</v>
      </c>
      <c r="DU14" s="17">
        <f>SUMIF('10'!$BA$4:$BA$500,G14,'10'!$AG$4:$AJ$500)</f>
        <v>0</v>
      </c>
      <c r="DV14" s="17">
        <f>SUMIF('10'!$BA$4:$BA$500,H14,'10'!$AG$4:$AJ$500)</f>
        <v>0</v>
      </c>
      <c r="DW14" s="17">
        <f>SUMIF('10'!$BA$4:$BA$500,I14,'10'!$AG$4:$AJ$500)</f>
        <v>0</v>
      </c>
      <c r="DX14" s="17">
        <f>SUMIF('10'!$BA$4:$BA$500,J14,'10'!$AG$4:$AJ$500)</f>
        <v>0</v>
      </c>
      <c r="DY14" s="17">
        <f>SUMIF('10'!$BA$4:$BA$500,K14,'10'!$AG$4:$AJ$500)</f>
        <v>0</v>
      </c>
      <c r="DZ14" s="23">
        <f t="shared" si="23"/>
        <v>0</v>
      </c>
      <c r="EA14" s="23">
        <f t="shared" si="24"/>
        <v>0</v>
      </c>
      <c r="EB14" s="15">
        <f>COUNTIF('11'!$BA$4:$BA$500,$G14)</f>
        <v>0</v>
      </c>
      <c r="EC14" s="15">
        <f>COUNTIF('11'!$BA$4:$BA$500,$H14)</f>
        <v>0</v>
      </c>
      <c r="ED14" s="15">
        <f>COUNTIF('11'!$BA$4:$BA$500,$I14)</f>
        <v>0</v>
      </c>
      <c r="EE14" s="15">
        <f>COUNTIF('11'!$BA$4:$BA$500,$J14)</f>
        <v>0</v>
      </c>
      <c r="EF14" s="15">
        <f>COUNTIF('11'!$BA$4:$BA$500,$K14)</f>
        <v>0</v>
      </c>
      <c r="EG14" s="15">
        <f>SUMIF('11'!$BA$4:$BA$500,G14,'11'!$AG$4:$AJ$500)</f>
        <v>0</v>
      </c>
      <c r="EH14" s="15">
        <f>SUMIF('11'!$BA$4:$BA$500,H14,'11'!$AG$4:$AJ$500)</f>
        <v>0</v>
      </c>
      <c r="EI14" s="15">
        <f>SUMIF('11'!$BA$4:$BA$500,I14,'11'!$AG$4:$AJ$500)</f>
        <v>0</v>
      </c>
      <c r="EJ14" s="15">
        <f>SUMIF('11'!$BA$4:$BA$500,J14,'11'!$AG$4:$AJ$500)</f>
        <v>0</v>
      </c>
      <c r="EK14" s="15">
        <f>SUMIF('11'!$BA$4:$BA$500,K14,'11'!$AG$4:$AJ$500)</f>
        <v>0</v>
      </c>
      <c r="EL14" s="23">
        <f t="shared" si="25"/>
        <v>0</v>
      </c>
      <c r="EM14" s="23">
        <f t="shared" si="26"/>
        <v>0</v>
      </c>
      <c r="EN14" s="17">
        <f>COUNTIF('12'!$BA$4:$BA$500,$G14)</f>
        <v>0</v>
      </c>
      <c r="EO14" s="17">
        <f>COUNTIF('12'!$BA$4:$BA$500,$H14)</f>
        <v>0</v>
      </c>
      <c r="EP14" s="17">
        <f>COUNTIF('12'!$BA$4:$BA$500,$I14)</f>
        <v>0</v>
      </c>
      <c r="EQ14" s="17">
        <f>COUNTIF('12'!$BA$4:$BA$500,$J14)</f>
        <v>0</v>
      </c>
      <c r="ER14" s="17">
        <f>COUNTIF('12'!$BA$4:$BA$500,$K14)</f>
        <v>0</v>
      </c>
      <c r="ES14" s="17">
        <f>SUMIF('12'!$BA$4:$BA$500,G14,'12'!$AG$4:$AJ$500)</f>
        <v>0</v>
      </c>
      <c r="ET14" s="17">
        <f>SUMIF('12'!$BA$4:$BA$500,H14,'12'!$AG$4:$AJ$500)</f>
        <v>0</v>
      </c>
      <c r="EU14" s="17">
        <f>SUMIF('12'!$BA$4:$BA$500,I14,'12'!$AG$4:$AJ$500)</f>
        <v>0</v>
      </c>
      <c r="EV14" s="17">
        <f>SUMIF('12'!$BA$4:$BA$500,J14,'12'!$AG$4:$AJ$500)</f>
        <v>0</v>
      </c>
      <c r="EW14" s="17">
        <f>SUMIF('12'!$BA$4:$BA$500,K14,'12'!$AG$4:$AJ$500)</f>
        <v>0</v>
      </c>
      <c r="EX14" s="23">
        <f t="shared" si="27"/>
        <v>0</v>
      </c>
      <c r="EY14" s="23">
        <f t="shared" si="28"/>
        <v>0</v>
      </c>
    </row>
    <row r="15" spans="1:155">
      <c r="A15" s="30">
        <v>61511</v>
      </c>
      <c r="B15" s="32" t="s">
        <v>80</v>
      </c>
      <c r="C15" s="31">
        <f t="shared" si="1"/>
        <v>1</v>
      </c>
      <c r="D15" s="33">
        <f t="shared" si="2"/>
        <v>965000</v>
      </c>
      <c r="E15" s="29"/>
      <c r="F15" s="2" t="str">
        <f t="shared" si="3"/>
        <v>احمد محمد الزهراني</v>
      </c>
      <c r="G15" s="14" t="str">
        <f t="shared" si="4"/>
        <v>احمد محمد الزهرانيق</v>
      </c>
      <c r="H15" s="14" t="str">
        <f t="shared" si="0"/>
        <v>احمد محمد الزهرانيق1</v>
      </c>
      <c r="I15" s="14" t="str">
        <f t="shared" si="0"/>
        <v>احمد محمد الزهرانيق2</v>
      </c>
      <c r="J15" s="14" t="str">
        <f t="shared" si="0"/>
        <v>احمد محمد الزهرانياستيفاء</v>
      </c>
      <c r="K15" s="14" t="str">
        <f t="shared" si="0"/>
        <v>احمد محمد الزهرانينفذ</v>
      </c>
      <c r="L15" s="15">
        <f>COUNTIF('01'!$BA$4:$BA$500,$G15)</f>
        <v>0</v>
      </c>
      <c r="M15" s="15">
        <f>COUNTIF('01'!$BA$4:$BA$500,$H15)</f>
        <v>0</v>
      </c>
      <c r="N15" s="15">
        <f>COUNTIF('01'!$BA$4:$BA$500,$I15)</f>
        <v>0</v>
      </c>
      <c r="O15" s="15">
        <f>COUNTIF('01'!$BA$4:$BA$500,$J15)</f>
        <v>0</v>
      </c>
      <c r="P15" s="15">
        <f>COUNTIF('01'!$BA$4:$BA$500,$K15)</f>
        <v>1</v>
      </c>
      <c r="Q15" s="15">
        <f>SUMIF('01'!$BA$4:$BA$500,G15,'01'!$AG$4:$AJ$500)</f>
        <v>0</v>
      </c>
      <c r="R15" s="15">
        <f>SUMIF('01'!$BA$4:$BA$500,H15,'01'!$AG$4:$AJ$500)</f>
        <v>0</v>
      </c>
      <c r="S15" s="15">
        <f>SUMIF('01'!$BA$4:$BA$500,I15,'01'!$AG$4:$AJ$500)</f>
        <v>0</v>
      </c>
      <c r="T15" s="15">
        <f>SUMIF('01'!$BA$4:$BA$500,J15,'01'!$AG$4:$AJ$500)</f>
        <v>0</v>
      </c>
      <c r="U15" s="15">
        <f>SUMIF('01'!$BA$4:$BA$500,K15,'01'!$AG$4:$AJ$500)</f>
        <v>965000</v>
      </c>
      <c r="V15" s="23">
        <f t="shared" si="5"/>
        <v>1</v>
      </c>
      <c r="W15" s="23">
        <f t="shared" si="6"/>
        <v>965000</v>
      </c>
      <c r="X15" s="17">
        <f>COUNTIF('02'!$BA$4:$BA$500,$G15)</f>
        <v>0</v>
      </c>
      <c r="Y15" s="17">
        <f>COUNTIF('02'!$BA$4:$BA$500,$H15)</f>
        <v>0</v>
      </c>
      <c r="Z15" s="17">
        <f>COUNTIF('02'!$BA$4:$BA$500,$I15)</f>
        <v>0</v>
      </c>
      <c r="AA15" s="17">
        <f>COUNTIF('02'!$BA$4:$BA$500,$J15)</f>
        <v>0</v>
      </c>
      <c r="AB15" s="17">
        <f>COUNTIF('02'!$BA$4:$BA$500,$K15)</f>
        <v>0</v>
      </c>
      <c r="AC15" s="17">
        <f>SUMIF('02'!$BA$4:$BA$500,G15,'02'!$AG$4:$AJ$500)</f>
        <v>0</v>
      </c>
      <c r="AD15" s="17">
        <f>SUMIF('02'!$BA$4:$BA$500,H15,'02'!$AG$4:$AJ$500)</f>
        <v>0</v>
      </c>
      <c r="AE15" s="17">
        <f>SUMIF('02'!$BA$4:$BA$500,I15,'02'!$AG$4:$AJ$500)</f>
        <v>0</v>
      </c>
      <c r="AF15" s="17">
        <f>SUMIF('02'!$BA$4:$BA$500,J15,'02'!$AG$4:$AJ$500)</f>
        <v>0</v>
      </c>
      <c r="AG15" s="17">
        <f>SUMIF('02'!$BA$4:$BA$500,K15,'02'!$AG$4:$AJ$500)</f>
        <v>0</v>
      </c>
      <c r="AH15" s="23">
        <f t="shared" si="7"/>
        <v>0</v>
      </c>
      <c r="AI15" s="23">
        <f t="shared" si="8"/>
        <v>0</v>
      </c>
      <c r="AJ15" s="15">
        <f>COUNTIF('03'!$BA$4:$BA$500,$G15)</f>
        <v>0</v>
      </c>
      <c r="AK15" s="15">
        <f>COUNTIF('03'!$BA$4:$BA$500,$H15)</f>
        <v>0</v>
      </c>
      <c r="AL15" s="15">
        <f>COUNTIF('03'!$BA$4:$BA$500,$I15)</f>
        <v>0</v>
      </c>
      <c r="AM15" s="15">
        <f>COUNTIF('03'!$BA$4:$BA$500,$J15)</f>
        <v>0</v>
      </c>
      <c r="AN15" s="15">
        <f>COUNTIF('03'!$BA$4:$BA$500,$K15)</f>
        <v>0</v>
      </c>
      <c r="AO15" s="15">
        <f>SUMIF('03'!$BA$4:$BA$500,G15,'03'!$AG$4:$AJ$500)</f>
        <v>0</v>
      </c>
      <c r="AP15" s="15">
        <f>SUMIF('03'!$BA$4:$BA$500,H15,'03'!$AG$4:$AJ$500)</f>
        <v>0</v>
      </c>
      <c r="AQ15" s="15">
        <f>SUMIF('03'!$BA$4:$BA$500,I15,'03'!$AG$4:$AJ$500)</f>
        <v>0</v>
      </c>
      <c r="AR15" s="15">
        <f>SUMIF('03'!$BA$4:$BA$500,J15,'03'!$AG$4:$AJ$500)</f>
        <v>0</v>
      </c>
      <c r="AS15" s="15">
        <f>SUMIF('03'!$BA$4:$BA$500,K15,'03'!$AG$4:$AJ$500)</f>
        <v>0</v>
      </c>
      <c r="AT15" s="23">
        <f t="shared" si="9"/>
        <v>0</v>
      </c>
      <c r="AU15" s="23">
        <f t="shared" si="10"/>
        <v>0</v>
      </c>
      <c r="AV15" s="17">
        <f>COUNTIF('04'!$BA$4:$BA$500,$G15)</f>
        <v>0</v>
      </c>
      <c r="AW15" s="17">
        <f>COUNTIF('04'!$BA$4:$BA$500,$H15)</f>
        <v>0</v>
      </c>
      <c r="AX15" s="17">
        <f>COUNTIF('04'!$BA$4:$BA$500,$I15)</f>
        <v>0</v>
      </c>
      <c r="AY15" s="17">
        <f>COUNTIF('04'!$BA$4:$BA$500,$J15)</f>
        <v>0</v>
      </c>
      <c r="AZ15" s="17">
        <f>COUNTIF('04'!$BA$4:$BA$500,$K15)</f>
        <v>0</v>
      </c>
      <c r="BA15" s="17">
        <f>SUMIF('04'!$BA$4:$BA$500,G15,'04'!$AG$4:$AJ$500)</f>
        <v>0</v>
      </c>
      <c r="BB15" s="17">
        <f>SUMIF('04'!$BA$4:$BA$500,H15,'04'!$AG$4:$AJ$500)</f>
        <v>0</v>
      </c>
      <c r="BC15" s="17">
        <f>SUMIF('04'!$BA$4:$BA$500,I15,'04'!$AG$4:$AJ$500)</f>
        <v>0</v>
      </c>
      <c r="BD15" s="17">
        <f>SUMIF('04'!$BA$4:$BA$500,J15,'04'!$AG$4:$AJ$500)</f>
        <v>0</v>
      </c>
      <c r="BE15" s="17">
        <f>SUMIF('04'!$BA$4:$BA$500,K15,'04'!$AG$4:$AJ$500)</f>
        <v>0</v>
      </c>
      <c r="BF15" s="23">
        <f t="shared" si="11"/>
        <v>0</v>
      </c>
      <c r="BG15" s="23">
        <f t="shared" si="12"/>
        <v>0</v>
      </c>
      <c r="BH15" s="15">
        <f>COUNTIF('05'!$BA$4:$BA$500,$G15)</f>
        <v>0</v>
      </c>
      <c r="BI15" s="15">
        <f>COUNTIF('05'!$BA$4:$BA$500,$H15)</f>
        <v>0</v>
      </c>
      <c r="BJ15" s="15">
        <f>COUNTIF('05'!$BA$4:$BA$500,$I15)</f>
        <v>0</v>
      </c>
      <c r="BK15" s="15">
        <f>COUNTIF('05'!$BA$4:$BA$500,$J15)</f>
        <v>0</v>
      </c>
      <c r="BL15" s="15">
        <f>COUNTIF('05'!$BA$4:$BA$500,$K15)</f>
        <v>0</v>
      </c>
      <c r="BM15" s="15">
        <f>SUMIF('05'!$BA$4:$BA$500,G15,'05'!$AG$4:$AJ$500)</f>
        <v>0</v>
      </c>
      <c r="BN15" s="15">
        <f>SUMIF('05'!$BA$4:$BA$500,H15,'05'!$AG$4:$AJ$500)</f>
        <v>0</v>
      </c>
      <c r="BO15" s="15">
        <f>SUMIF('05'!$BA$4:$BA$500,I15,'05'!$AG$4:$AJ$500)</f>
        <v>0</v>
      </c>
      <c r="BP15" s="15">
        <f>SUMIF('05'!$BA$4:$BA$500,J15,'05'!$AG$4:$AJ$500)</f>
        <v>0</v>
      </c>
      <c r="BQ15" s="15">
        <f>SUMIF('05'!$BA$4:$BA$500,K15,'05'!$AG$4:$AJ$500)</f>
        <v>0</v>
      </c>
      <c r="BR15" s="23">
        <f t="shared" si="13"/>
        <v>0</v>
      </c>
      <c r="BS15" s="23">
        <f t="shared" si="14"/>
        <v>0</v>
      </c>
      <c r="BT15" s="17">
        <f>COUNTIF('06'!$BA$4:$BA$500,$G15)</f>
        <v>0</v>
      </c>
      <c r="BU15" s="17">
        <f>COUNTIF('06'!$BA$4:$BA$500,$H15)</f>
        <v>0</v>
      </c>
      <c r="BV15" s="17">
        <f>COUNTIF('06'!$BA$4:$BA$500,$I15)</f>
        <v>0</v>
      </c>
      <c r="BW15" s="17">
        <f>COUNTIF('06'!$BA$4:$BA$500,$J15)</f>
        <v>0</v>
      </c>
      <c r="BX15" s="17">
        <f>COUNTIF('06'!$BA$4:$BA$500,$K15)</f>
        <v>0</v>
      </c>
      <c r="BY15" s="17">
        <f>SUMIF('06'!$BA$4:$BA$500,G15,'06'!$AG$4:$AJ$500)</f>
        <v>0</v>
      </c>
      <c r="BZ15" s="17">
        <f>SUMIF('06'!$BA$4:$BA$500,H15,'06'!$AG$4:$AJ$500)</f>
        <v>0</v>
      </c>
      <c r="CA15" s="17">
        <f>SUMIF('06'!$BA$4:$BA$500,I15,'06'!$AG$4:$AJ$500)</f>
        <v>0</v>
      </c>
      <c r="CB15" s="17">
        <f>SUMIF('06'!$BA$4:$BA$500,J15,'06'!$AG$4:$AJ$500)</f>
        <v>0</v>
      </c>
      <c r="CC15" s="17">
        <f>SUMIF('06'!$BA$4:$BA$500,K15,'06'!$AG$4:$AJ$500)</f>
        <v>0</v>
      </c>
      <c r="CD15" s="23">
        <f t="shared" si="15"/>
        <v>0</v>
      </c>
      <c r="CE15" s="23">
        <f t="shared" si="16"/>
        <v>0</v>
      </c>
      <c r="CF15" s="15">
        <f>COUNTIF('07'!$BA$4:$BA$500,$G15)</f>
        <v>0</v>
      </c>
      <c r="CG15" s="15">
        <f>COUNTIF('07'!$BA$4:$BA$500,$H15)</f>
        <v>0</v>
      </c>
      <c r="CH15" s="15">
        <f>COUNTIF('07'!$BA$4:$BA$500,$I15)</f>
        <v>0</v>
      </c>
      <c r="CI15" s="15">
        <f>COUNTIF('07'!$BA$4:$BA$500,$J15)</f>
        <v>0</v>
      </c>
      <c r="CJ15" s="15">
        <f>COUNTIF('07'!$BA$4:$BA$500,$K15)</f>
        <v>0</v>
      </c>
      <c r="CK15" s="15">
        <f>SUMIF('07'!$BA$4:$BA$500,G15,'07'!$AG$4:$AJ$500)</f>
        <v>0</v>
      </c>
      <c r="CL15" s="15">
        <f>SUMIF('07'!$BA$4:$BA$500,H15,'07'!$AG$4:$AJ$500)</f>
        <v>0</v>
      </c>
      <c r="CM15" s="15">
        <f>SUMIF('07'!$BA$4:$BA$500,I15,'07'!$AG$4:$AJ$500)</f>
        <v>0</v>
      </c>
      <c r="CN15" s="15">
        <f>SUMIF('07'!$BA$4:$BA$500,J15,'07'!$AG$4:$AJ$500)</f>
        <v>0</v>
      </c>
      <c r="CO15" s="15">
        <f>SUMIF('07'!$BA$4:$BA$500,K15,'07'!$AG$4:$AJ$500)</f>
        <v>0</v>
      </c>
      <c r="CP15" s="23">
        <f t="shared" si="17"/>
        <v>0</v>
      </c>
      <c r="CQ15" s="23">
        <f t="shared" si="18"/>
        <v>0</v>
      </c>
      <c r="CR15" s="17">
        <f>COUNTIF('08'!$BA$4:$BA$500,$G15)</f>
        <v>0</v>
      </c>
      <c r="CS15" s="17">
        <f>COUNTIF('08'!$BA$4:$BA$500,$H15)</f>
        <v>0</v>
      </c>
      <c r="CT15" s="17">
        <f>COUNTIF('08'!$BA$4:$BA$500,$I15)</f>
        <v>0</v>
      </c>
      <c r="CU15" s="17">
        <f>COUNTIF('08'!$BA$4:$BA$500,$J15)</f>
        <v>0</v>
      </c>
      <c r="CV15" s="17">
        <f>COUNTIF('08'!$BA$4:$BA$500,$K15)</f>
        <v>0</v>
      </c>
      <c r="CW15" s="17">
        <f>SUMIF('08'!$BA$4:$BA$500,G15,'08'!$AG$4:$AJ$500)</f>
        <v>0</v>
      </c>
      <c r="CX15" s="17">
        <f>SUMIF('08'!$BA$4:$BA$500,H15,'08'!$AG$4:$AJ$500)</f>
        <v>0</v>
      </c>
      <c r="CY15" s="17">
        <f>SUMIF('08'!$BA$4:$BA$500,I15,'08'!$AG$4:$AJ$500)</f>
        <v>0</v>
      </c>
      <c r="CZ15" s="17">
        <f>SUMIF('08'!$BA$4:$BA$500,J15,'08'!$AG$4:$AJ$500)</f>
        <v>0</v>
      </c>
      <c r="DA15" s="17">
        <f>SUMIF('08'!$BA$4:$BA$500,K15,'08'!$AG$4:$AJ$500)</f>
        <v>0</v>
      </c>
      <c r="DB15" s="23">
        <f t="shared" si="19"/>
        <v>0</v>
      </c>
      <c r="DC15" s="23">
        <f t="shared" si="20"/>
        <v>0</v>
      </c>
      <c r="DD15" s="15">
        <f>COUNTIF('09'!$BA$4:$BA$500,$G15)</f>
        <v>0</v>
      </c>
      <c r="DE15" s="15">
        <f>COUNTIF('09'!$BA$4:$BA$500,$H15)</f>
        <v>0</v>
      </c>
      <c r="DF15" s="15">
        <f>COUNTIF('09'!$BA$4:$BA$500,$I15)</f>
        <v>0</v>
      </c>
      <c r="DG15" s="15">
        <f>COUNTIF('09'!$BA$4:$BA$500,$J15)</f>
        <v>0</v>
      </c>
      <c r="DH15" s="15">
        <f>COUNTIF('09'!$BA$4:$BA$500,$K15)</f>
        <v>0</v>
      </c>
      <c r="DI15" s="15">
        <f>SUMIF('09'!$BA$4:$BA$500,G15,'09'!$AG$4:$AJ$500)</f>
        <v>0</v>
      </c>
      <c r="DJ15" s="15">
        <f>SUMIF('09'!$BA$4:$BA$500,H15,'09'!$AG$4:$AJ$500)</f>
        <v>0</v>
      </c>
      <c r="DK15" s="15">
        <f>SUMIF('09'!$BA$4:$BA$500,I15,'09'!$AG$4:$AJ$500)</f>
        <v>0</v>
      </c>
      <c r="DL15" s="15">
        <f>SUMIF('09'!$BA$4:$BA$500,J15,'09'!$AG$4:$AJ$500)</f>
        <v>0</v>
      </c>
      <c r="DM15" s="15">
        <f>SUMIF('09'!$BA$4:$BA$500,K15,'09'!$AG$4:$AJ$500)</f>
        <v>0</v>
      </c>
      <c r="DN15" s="23">
        <f t="shared" si="21"/>
        <v>0</v>
      </c>
      <c r="DO15" s="23">
        <f t="shared" si="22"/>
        <v>0</v>
      </c>
      <c r="DP15" s="17">
        <f>COUNTIF('10'!$BA$4:$BA$500,$G15)</f>
        <v>0</v>
      </c>
      <c r="DQ15" s="17">
        <f>COUNTIF('10'!$BA$4:$BA$500,$H15)</f>
        <v>0</v>
      </c>
      <c r="DR15" s="17">
        <f>COUNTIF('10'!$BA$4:$BA$500,$I15)</f>
        <v>0</v>
      </c>
      <c r="DS15" s="17">
        <f>COUNTIF('10'!$BA$4:$BA$500,$J15)</f>
        <v>0</v>
      </c>
      <c r="DT15" s="17">
        <f>COUNTIF('10'!$BA$4:$BA$500,$K15)</f>
        <v>0</v>
      </c>
      <c r="DU15" s="17">
        <f>SUMIF('10'!$BA$4:$BA$500,G15,'10'!$AG$4:$AJ$500)</f>
        <v>0</v>
      </c>
      <c r="DV15" s="17">
        <f>SUMIF('10'!$BA$4:$BA$500,H15,'10'!$AG$4:$AJ$500)</f>
        <v>0</v>
      </c>
      <c r="DW15" s="17">
        <f>SUMIF('10'!$BA$4:$BA$500,I15,'10'!$AG$4:$AJ$500)</f>
        <v>0</v>
      </c>
      <c r="DX15" s="17">
        <f>SUMIF('10'!$BA$4:$BA$500,J15,'10'!$AG$4:$AJ$500)</f>
        <v>0</v>
      </c>
      <c r="DY15" s="17">
        <f>SUMIF('10'!$BA$4:$BA$500,K15,'10'!$AG$4:$AJ$500)</f>
        <v>0</v>
      </c>
      <c r="DZ15" s="23">
        <f t="shared" si="23"/>
        <v>0</v>
      </c>
      <c r="EA15" s="23">
        <f t="shared" si="24"/>
        <v>0</v>
      </c>
      <c r="EB15" s="15">
        <f>COUNTIF('11'!$BA$4:$BA$500,$G15)</f>
        <v>0</v>
      </c>
      <c r="EC15" s="15">
        <f>COUNTIF('11'!$BA$4:$BA$500,$H15)</f>
        <v>0</v>
      </c>
      <c r="ED15" s="15">
        <f>COUNTIF('11'!$BA$4:$BA$500,$I15)</f>
        <v>0</v>
      </c>
      <c r="EE15" s="15">
        <f>COUNTIF('11'!$BA$4:$BA$500,$J15)</f>
        <v>0</v>
      </c>
      <c r="EF15" s="15">
        <f>COUNTIF('11'!$BA$4:$BA$500,$K15)</f>
        <v>0</v>
      </c>
      <c r="EG15" s="15">
        <f>SUMIF('11'!$BA$4:$BA$500,G15,'11'!$AG$4:$AJ$500)</f>
        <v>0</v>
      </c>
      <c r="EH15" s="15">
        <f>SUMIF('11'!$BA$4:$BA$500,H15,'11'!$AG$4:$AJ$500)</f>
        <v>0</v>
      </c>
      <c r="EI15" s="15">
        <f>SUMIF('11'!$BA$4:$BA$500,I15,'11'!$AG$4:$AJ$500)</f>
        <v>0</v>
      </c>
      <c r="EJ15" s="15">
        <f>SUMIF('11'!$BA$4:$BA$500,J15,'11'!$AG$4:$AJ$500)</f>
        <v>0</v>
      </c>
      <c r="EK15" s="15">
        <f>SUMIF('11'!$BA$4:$BA$500,K15,'11'!$AG$4:$AJ$500)</f>
        <v>0</v>
      </c>
      <c r="EL15" s="23">
        <f t="shared" si="25"/>
        <v>0</v>
      </c>
      <c r="EM15" s="23">
        <f t="shared" si="26"/>
        <v>0</v>
      </c>
      <c r="EN15" s="17">
        <f>COUNTIF('12'!$BA$4:$BA$500,$G15)</f>
        <v>0</v>
      </c>
      <c r="EO15" s="17">
        <f>COUNTIF('12'!$BA$4:$BA$500,$H15)</f>
        <v>0</v>
      </c>
      <c r="EP15" s="17">
        <f>COUNTIF('12'!$BA$4:$BA$500,$I15)</f>
        <v>0</v>
      </c>
      <c r="EQ15" s="17">
        <f>COUNTIF('12'!$BA$4:$BA$500,$J15)</f>
        <v>0</v>
      </c>
      <c r="ER15" s="17">
        <f>COUNTIF('12'!$BA$4:$BA$500,$K15)</f>
        <v>0</v>
      </c>
      <c r="ES15" s="17">
        <f>SUMIF('12'!$BA$4:$BA$500,G15,'12'!$AG$4:$AJ$500)</f>
        <v>0</v>
      </c>
      <c r="ET15" s="17">
        <f>SUMIF('12'!$BA$4:$BA$500,H15,'12'!$AG$4:$AJ$500)</f>
        <v>0</v>
      </c>
      <c r="EU15" s="17">
        <f>SUMIF('12'!$BA$4:$BA$500,I15,'12'!$AG$4:$AJ$500)</f>
        <v>0</v>
      </c>
      <c r="EV15" s="17">
        <f>SUMIF('12'!$BA$4:$BA$500,J15,'12'!$AG$4:$AJ$500)</f>
        <v>0</v>
      </c>
      <c r="EW15" s="17">
        <f>SUMIF('12'!$BA$4:$BA$500,K15,'12'!$AG$4:$AJ$500)</f>
        <v>0</v>
      </c>
      <c r="EX15" s="23">
        <f t="shared" si="27"/>
        <v>0</v>
      </c>
      <c r="EY15" s="23">
        <f t="shared" si="28"/>
        <v>0</v>
      </c>
    </row>
    <row r="16" spans="1:155">
      <c r="A16" s="30">
        <v>61522</v>
      </c>
      <c r="B16" s="32" t="s">
        <v>83</v>
      </c>
      <c r="C16" s="31">
        <f>V16+AH16+AT16+BF16+BR16+CD16+CP16+DB16+DN16+DZ16+EL16+EX16</f>
        <v>2</v>
      </c>
      <c r="D16" s="33">
        <f t="shared" si="2"/>
        <v>875250</v>
      </c>
      <c r="E16" s="29"/>
      <c r="F16" s="2" t="str">
        <f t="shared" si="3"/>
        <v>متعب العتيبي</v>
      </c>
      <c r="G16" s="14" t="str">
        <f t="shared" si="4"/>
        <v>متعب العتيبيق</v>
      </c>
      <c r="H16" s="14" t="str">
        <f t="shared" si="0"/>
        <v>متعب العتيبيق1</v>
      </c>
      <c r="I16" s="14" t="str">
        <f t="shared" si="0"/>
        <v>متعب العتيبيق2</v>
      </c>
      <c r="J16" s="14" t="str">
        <f t="shared" si="0"/>
        <v>متعب العتيبياستيفاء</v>
      </c>
      <c r="K16" s="14" t="str">
        <f t="shared" si="0"/>
        <v>متعب العتيبينفذ</v>
      </c>
      <c r="L16" s="15">
        <f>COUNTIF('01'!$BA$4:$BA$500,$G16)</f>
        <v>0</v>
      </c>
      <c r="M16" s="15">
        <f>COUNTIF('01'!$BA$4:$BA$500,$H16)</f>
        <v>0</v>
      </c>
      <c r="N16" s="15">
        <f>COUNTIF('01'!$BA$4:$BA$500,$I16)</f>
        <v>0</v>
      </c>
      <c r="O16" s="15">
        <f>COUNTIF('01'!$BA$4:$BA$500,$J16)</f>
        <v>0</v>
      </c>
      <c r="P16" s="15">
        <f>COUNTIF('01'!$BA$4:$BA$500,$K16)</f>
        <v>1</v>
      </c>
      <c r="Q16" s="15">
        <f>SUMIF('01'!$BA$4:$BA$500,G16,'01'!$AG$4:$AJ$500)</f>
        <v>0</v>
      </c>
      <c r="R16" s="15">
        <f>SUMIF('01'!$BA$4:$BA$500,H16,'01'!$AG$4:$AJ$500)</f>
        <v>0</v>
      </c>
      <c r="S16" s="15">
        <f>SUMIF('01'!$BA$4:$BA$500,I16,'01'!$AG$4:$AJ$500)</f>
        <v>0</v>
      </c>
      <c r="T16" s="15">
        <f>SUMIF('01'!$BA$4:$BA$500,J16,'01'!$AG$4:$AJ$500)</f>
        <v>0</v>
      </c>
      <c r="U16" s="15">
        <f>SUMIF('01'!$BA$4:$BA$500,K16,'01'!$AG$4:$AJ$500)</f>
        <v>565250</v>
      </c>
      <c r="V16" s="23">
        <f t="shared" si="5"/>
        <v>1</v>
      </c>
      <c r="W16" s="23">
        <f t="shared" si="6"/>
        <v>565250</v>
      </c>
      <c r="X16" s="17">
        <f>COUNTIF('02'!$BA$4:$BA$500,$G16)</f>
        <v>0</v>
      </c>
      <c r="Y16" s="17">
        <f>COUNTIF('02'!$BA$4:$BA$500,$H16)</f>
        <v>0</v>
      </c>
      <c r="Z16" s="17">
        <f>COUNTIF('02'!$BA$4:$BA$500,$I16)</f>
        <v>0</v>
      </c>
      <c r="AA16" s="17">
        <f>COUNTIF('02'!$BA$4:$BA$500,$J16)</f>
        <v>0</v>
      </c>
      <c r="AB16" s="17">
        <f>COUNTIF('02'!$BA$4:$BA$500,$K16)</f>
        <v>1</v>
      </c>
      <c r="AC16" s="17">
        <f>SUMIF('02'!$BA$4:$BA$500,G16,'02'!$AG$4:$AJ$500)</f>
        <v>0</v>
      </c>
      <c r="AD16" s="17">
        <f>SUMIF('02'!$BA$4:$BA$500,H16,'02'!$AG$4:$AJ$500)</f>
        <v>0</v>
      </c>
      <c r="AE16" s="17">
        <f>SUMIF('02'!$BA$4:$BA$500,I16,'02'!$AG$4:$AJ$500)</f>
        <v>0</v>
      </c>
      <c r="AF16" s="17">
        <f>SUMIF('02'!$BA$4:$BA$500,J16,'02'!$AG$4:$AJ$500)</f>
        <v>0</v>
      </c>
      <c r="AG16" s="17">
        <f>SUMIF('02'!$BA$4:$BA$500,K16,'02'!$AG$4:$AJ$500)</f>
        <v>310000</v>
      </c>
      <c r="AH16" s="23">
        <f t="shared" si="7"/>
        <v>1</v>
      </c>
      <c r="AI16" s="23">
        <f t="shared" si="8"/>
        <v>310000</v>
      </c>
      <c r="AJ16" s="15">
        <f>COUNTIF('03'!$BA$4:$BA$500,$G16)</f>
        <v>0</v>
      </c>
      <c r="AK16" s="15">
        <f>COUNTIF('03'!$BA$4:$BA$500,$H16)</f>
        <v>0</v>
      </c>
      <c r="AL16" s="15">
        <f>COUNTIF('03'!$BA$4:$BA$500,$I16)</f>
        <v>0</v>
      </c>
      <c r="AM16" s="15">
        <f>COUNTIF('03'!$BA$4:$BA$500,$J16)</f>
        <v>0</v>
      </c>
      <c r="AN16" s="15">
        <f>COUNTIF('03'!$BA$4:$BA$500,$K16)</f>
        <v>0</v>
      </c>
      <c r="AO16" s="15">
        <f>SUMIF('03'!$BA$4:$BA$500,G16,'03'!$AG$4:$AJ$500)</f>
        <v>0</v>
      </c>
      <c r="AP16" s="15">
        <f>SUMIF('03'!$BA$4:$BA$500,H16,'03'!$AG$4:$AJ$500)</f>
        <v>0</v>
      </c>
      <c r="AQ16" s="15">
        <f>SUMIF('03'!$BA$4:$BA$500,I16,'03'!$AG$4:$AJ$500)</f>
        <v>0</v>
      </c>
      <c r="AR16" s="15">
        <f>SUMIF('03'!$BA$4:$BA$500,J16,'03'!$AG$4:$AJ$500)</f>
        <v>0</v>
      </c>
      <c r="AS16" s="15">
        <f>SUMIF('03'!$BA$4:$BA$500,K16,'03'!$AG$4:$AJ$500)</f>
        <v>0</v>
      </c>
      <c r="AT16" s="23">
        <f t="shared" si="9"/>
        <v>0</v>
      </c>
      <c r="AU16" s="23">
        <f t="shared" si="10"/>
        <v>0</v>
      </c>
      <c r="AV16" s="17">
        <f>COUNTIF('04'!$BA$4:$BA$500,$G16)</f>
        <v>0</v>
      </c>
      <c r="AW16" s="17">
        <f>COUNTIF('04'!$BA$4:$BA$500,$H16)</f>
        <v>0</v>
      </c>
      <c r="AX16" s="17">
        <f>COUNTIF('04'!$BA$4:$BA$500,$I16)</f>
        <v>0</v>
      </c>
      <c r="AY16" s="17">
        <f>COUNTIF('04'!$BA$4:$BA$500,$J16)</f>
        <v>0</v>
      </c>
      <c r="AZ16" s="17">
        <f>COUNTIF('04'!$BA$4:$BA$500,$K16)</f>
        <v>0</v>
      </c>
      <c r="BA16" s="17">
        <f>SUMIF('04'!$BA$4:$BA$500,G16,'04'!$AG$4:$AJ$500)</f>
        <v>0</v>
      </c>
      <c r="BB16" s="17">
        <f>SUMIF('04'!$BA$4:$BA$500,H16,'04'!$AG$4:$AJ$500)</f>
        <v>0</v>
      </c>
      <c r="BC16" s="17">
        <f>SUMIF('04'!$BA$4:$BA$500,I16,'04'!$AG$4:$AJ$500)</f>
        <v>0</v>
      </c>
      <c r="BD16" s="17">
        <f>SUMIF('04'!$BA$4:$BA$500,J16,'04'!$AG$4:$AJ$500)</f>
        <v>0</v>
      </c>
      <c r="BE16" s="17">
        <f>SUMIF('04'!$BA$4:$BA$500,K16,'04'!$AG$4:$AJ$500)</f>
        <v>0</v>
      </c>
      <c r="BF16" s="23">
        <f t="shared" si="11"/>
        <v>0</v>
      </c>
      <c r="BG16" s="23">
        <f t="shared" si="12"/>
        <v>0</v>
      </c>
      <c r="BH16" s="15">
        <f>COUNTIF('05'!$BA$4:$BA$500,$G16)</f>
        <v>0</v>
      </c>
      <c r="BI16" s="15">
        <f>COUNTIF('05'!$BA$4:$BA$500,$H16)</f>
        <v>0</v>
      </c>
      <c r="BJ16" s="15">
        <f>COUNTIF('05'!$BA$4:$BA$500,$I16)</f>
        <v>0</v>
      </c>
      <c r="BK16" s="15">
        <f>COUNTIF('05'!$BA$4:$BA$500,$J16)</f>
        <v>0</v>
      </c>
      <c r="BL16" s="15">
        <f>COUNTIF('05'!$BA$4:$BA$500,$K16)</f>
        <v>0</v>
      </c>
      <c r="BM16" s="15">
        <f>SUMIF('05'!$BA$4:$BA$500,G16,'05'!$AG$4:$AJ$500)</f>
        <v>0</v>
      </c>
      <c r="BN16" s="15">
        <f>SUMIF('05'!$BA$4:$BA$500,H16,'05'!$AG$4:$AJ$500)</f>
        <v>0</v>
      </c>
      <c r="BO16" s="15">
        <f>SUMIF('05'!$BA$4:$BA$500,I16,'05'!$AG$4:$AJ$500)</f>
        <v>0</v>
      </c>
      <c r="BP16" s="15">
        <f>SUMIF('05'!$BA$4:$BA$500,J16,'05'!$AG$4:$AJ$500)</f>
        <v>0</v>
      </c>
      <c r="BQ16" s="15">
        <f>SUMIF('05'!$BA$4:$BA$500,K16,'05'!$AG$4:$AJ$500)</f>
        <v>0</v>
      </c>
      <c r="BR16" s="23">
        <f t="shared" si="13"/>
        <v>0</v>
      </c>
      <c r="BS16" s="23">
        <f t="shared" si="14"/>
        <v>0</v>
      </c>
      <c r="BT16" s="17">
        <f>COUNTIF('06'!$BA$4:$BA$500,$G16)</f>
        <v>0</v>
      </c>
      <c r="BU16" s="17">
        <f>COUNTIF('06'!$BA$4:$BA$500,$H16)</f>
        <v>0</v>
      </c>
      <c r="BV16" s="17">
        <f>COUNTIF('06'!$BA$4:$BA$500,$I16)</f>
        <v>0</v>
      </c>
      <c r="BW16" s="17">
        <f>COUNTIF('06'!$BA$4:$BA$500,$J16)</f>
        <v>0</v>
      </c>
      <c r="BX16" s="17">
        <f>COUNTIF('06'!$BA$4:$BA$500,$K16)</f>
        <v>0</v>
      </c>
      <c r="BY16" s="17">
        <f>SUMIF('06'!$BA$4:$BA$500,G16,'06'!$AG$4:$AJ$500)</f>
        <v>0</v>
      </c>
      <c r="BZ16" s="17">
        <f>SUMIF('06'!$BA$4:$BA$500,H16,'06'!$AG$4:$AJ$500)</f>
        <v>0</v>
      </c>
      <c r="CA16" s="17">
        <f>SUMIF('06'!$BA$4:$BA$500,I16,'06'!$AG$4:$AJ$500)</f>
        <v>0</v>
      </c>
      <c r="CB16" s="17">
        <f>SUMIF('06'!$BA$4:$BA$500,J16,'06'!$AG$4:$AJ$500)</f>
        <v>0</v>
      </c>
      <c r="CC16" s="17">
        <f>SUMIF('06'!$BA$4:$BA$500,K16,'06'!$AG$4:$AJ$500)</f>
        <v>0</v>
      </c>
      <c r="CD16" s="23">
        <f t="shared" si="15"/>
        <v>0</v>
      </c>
      <c r="CE16" s="23">
        <f t="shared" si="16"/>
        <v>0</v>
      </c>
      <c r="CF16" s="15">
        <f>COUNTIF('07'!$BA$4:$BA$500,$G16)</f>
        <v>0</v>
      </c>
      <c r="CG16" s="15">
        <f>COUNTIF('07'!$BA$4:$BA$500,$H16)</f>
        <v>0</v>
      </c>
      <c r="CH16" s="15">
        <f>COUNTIF('07'!$BA$4:$BA$500,$I16)</f>
        <v>0</v>
      </c>
      <c r="CI16" s="15">
        <f>COUNTIF('07'!$BA$4:$BA$500,$J16)</f>
        <v>0</v>
      </c>
      <c r="CJ16" s="15">
        <f>COUNTIF('07'!$BA$4:$BA$500,$K16)</f>
        <v>0</v>
      </c>
      <c r="CK16" s="15">
        <f>SUMIF('07'!$BA$4:$BA$500,G16,'07'!$AG$4:$AJ$500)</f>
        <v>0</v>
      </c>
      <c r="CL16" s="15">
        <f>SUMIF('07'!$BA$4:$BA$500,H16,'07'!$AG$4:$AJ$500)</f>
        <v>0</v>
      </c>
      <c r="CM16" s="15">
        <f>SUMIF('07'!$BA$4:$BA$500,I16,'07'!$AG$4:$AJ$500)</f>
        <v>0</v>
      </c>
      <c r="CN16" s="15">
        <f>SUMIF('07'!$BA$4:$BA$500,J16,'07'!$AG$4:$AJ$500)</f>
        <v>0</v>
      </c>
      <c r="CO16" s="15">
        <f>SUMIF('07'!$BA$4:$BA$500,K16,'07'!$AG$4:$AJ$500)</f>
        <v>0</v>
      </c>
      <c r="CP16" s="23">
        <f t="shared" si="17"/>
        <v>0</v>
      </c>
      <c r="CQ16" s="23">
        <f t="shared" si="18"/>
        <v>0</v>
      </c>
      <c r="CR16" s="17">
        <f>COUNTIF('08'!$BA$4:$BA$500,$G16)</f>
        <v>0</v>
      </c>
      <c r="CS16" s="17">
        <f>COUNTIF('08'!$BA$4:$BA$500,$H16)</f>
        <v>0</v>
      </c>
      <c r="CT16" s="17">
        <f>COUNTIF('08'!$BA$4:$BA$500,$I16)</f>
        <v>0</v>
      </c>
      <c r="CU16" s="17">
        <f>COUNTIF('08'!$BA$4:$BA$500,$J16)</f>
        <v>0</v>
      </c>
      <c r="CV16" s="17">
        <f>COUNTIF('08'!$BA$4:$BA$500,$K16)</f>
        <v>0</v>
      </c>
      <c r="CW16" s="17">
        <f>SUMIF('08'!$BA$4:$BA$500,G16,'08'!$AG$4:$AJ$500)</f>
        <v>0</v>
      </c>
      <c r="CX16" s="17">
        <f>SUMIF('08'!$BA$4:$BA$500,H16,'08'!$AG$4:$AJ$500)</f>
        <v>0</v>
      </c>
      <c r="CY16" s="17">
        <f>SUMIF('08'!$BA$4:$BA$500,I16,'08'!$AG$4:$AJ$500)</f>
        <v>0</v>
      </c>
      <c r="CZ16" s="17">
        <f>SUMIF('08'!$BA$4:$BA$500,J16,'08'!$AG$4:$AJ$500)</f>
        <v>0</v>
      </c>
      <c r="DA16" s="17">
        <f>SUMIF('08'!$BA$4:$BA$500,K16,'08'!$AG$4:$AJ$500)</f>
        <v>0</v>
      </c>
      <c r="DB16" s="23">
        <f t="shared" si="19"/>
        <v>0</v>
      </c>
      <c r="DC16" s="23">
        <f t="shared" si="20"/>
        <v>0</v>
      </c>
      <c r="DD16" s="15">
        <f>COUNTIF('09'!$BA$4:$BA$500,$G16)</f>
        <v>0</v>
      </c>
      <c r="DE16" s="15">
        <f>COUNTIF('09'!$BA$4:$BA$500,$H16)</f>
        <v>0</v>
      </c>
      <c r="DF16" s="15">
        <f>COUNTIF('09'!$BA$4:$BA$500,$I16)</f>
        <v>0</v>
      </c>
      <c r="DG16" s="15">
        <f>COUNTIF('09'!$BA$4:$BA$500,$J16)</f>
        <v>0</v>
      </c>
      <c r="DH16" s="15">
        <f>COUNTIF('09'!$BA$4:$BA$500,$K16)</f>
        <v>0</v>
      </c>
      <c r="DI16" s="15">
        <f>SUMIF('09'!$BA$4:$BA$500,G16,'09'!$AG$4:$AJ$500)</f>
        <v>0</v>
      </c>
      <c r="DJ16" s="15">
        <f>SUMIF('09'!$BA$4:$BA$500,H16,'09'!$AG$4:$AJ$500)</f>
        <v>0</v>
      </c>
      <c r="DK16" s="15">
        <f>SUMIF('09'!$BA$4:$BA$500,I16,'09'!$AG$4:$AJ$500)</f>
        <v>0</v>
      </c>
      <c r="DL16" s="15">
        <f>SUMIF('09'!$BA$4:$BA$500,J16,'09'!$AG$4:$AJ$500)</f>
        <v>0</v>
      </c>
      <c r="DM16" s="15">
        <f>SUMIF('09'!$BA$4:$BA$500,K16,'09'!$AG$4:$AJ$500)</f>
        <v>0</v>
      </c>
      <c r="DN16" s="23">
        <f t="shared" si="21"/>
        <v>0</v>
      </c>
      <c r="DO16" s="23">
        <f t="shared" si="22"/>
        <v>0</v>
      </c>
      <c r="DP16" s="17">
        <f>COUNTIF('10'!$BA$4:$BA$500,$G16)</f>
        <v>0</v>
      </c>
      <c r="DQ16" s="17">
        <f>COUNTIF('10'!$BA$4:$BA$500,$H16)</f>
        <v>0</v>
      </c>
      <c r="DR16" s="17">
        <f>COUNTIF('10'!$BA$4:$BA$500,$I16)</f>
        <v>0</v>
      </c>
      <c r="DS16" s="17">
        <f>COUNTIF('10'!$BA$4:$BA$500,$J16)</f>
        <v>0</v>
      </c>
      <c r="DT16" s="17">
        <f>COUNTIF('10'!$BA$4:$BA$500,$K16)</f>
        <v>0</v>
      </c>
      <c r="DU16" s="17">
        <f>SUMIF('10'!$BA$4:$BA$500,G16,'10'!$AG$4:$AJ$500)</f>
        <v>0</v>
      </c>
      <c r="DV16" s="17">
        <f>SUMIF('10'!$BA$4:$BA$500,H16,'10'!$AG$4:$AJ$500)</f>
        <v>0</v>
      </c>
      <c r="DW16" s="17">
        <f>SUMIF('10'!$BA$4:$BA$500,I16,'10'!$AG$4:$AJ$500)</f>
        <v>0</v>
      </c>
      <c r="DX16" s="17">
        <f>SUMIF('10'!$BA$4:$BA$500,J16,'10'!$AG$4:$AJ$500)</f>
        <v>0</v>
      </c>
      <c r="DY16" s="17">
        <f>SUMIF('10'!$BA$4:$BA$500,K16,'10'!$AG$4:$AJ$500)</f>
        <v>0</v>
      </c>
      <c r="DZ16" s="23">
        <f t="shared" si="23"/>
        <v>0</v>
      </c>
      <c r="EA16" s="23">
        <f t="shared" si="24"/>
        <v>0</v>
      </c>
      <c r="EB16" s="15">
        <f>COUNTIF('11'!$BA$4:$BA$500,$G16)</f>
        <v>0</v>
      </c>
      <c r="EC16" s="15">
        <f>COUNTIF('11'!$BA$4:$BA$500,$H16)</f>
        <v>0</v>
      </c>
      <c r="ED16" s="15">
        <f>COUNTIF('11'!$BA$4:$BA$500,$I16)</f>
        <v>0</v>
      </c>
      <c r="EE16" s="15">
        <f>COUNTIF('11'!$BA$4:$BA$500,$J16)</f>
        <v>0</v>
      </c>
      <c r="EF16" s="15">
        <f>COUNTIF('11'!$BA$4:$BA$500,$K16)</f>
        <v>0</v>
      </c>
      <c r="EG16" s="15">
        <f>SUMIF('11'!$BA$4:$BA$500,G16,'11'!$AG$4:$AJ$500)</f>
        <v>0</v>
      </c>
      <c r="EH16" s="15">
        <f>SUMIF('11'!$BA$4:$BA$500,H16,'11'!$AG$4:$AJ$500)</f>
        <v>0</v>
      </c>
      <c r="EI16" s="15">
        <f>SUMIF('11'!$BA$4:$BA$500,I16,'11'!$AG$4:$AJ$500)</f>
        <v>0</v>
      </c>
      <c r="EJ16" s="15">
        <f>SUMIF('11'!$BA$4:$BA$500,J16,'11'!$AG$4:$AJ$500)</f>
        <v>0</v>
      </c>
      <c r="EK16" s="15">
        <f>SUMIF('11'!$BA$4:$BA$500,K16,'11'!$AG$4:$AJ$500)</f>
        <v>0</v>
      </c>
      <c r="EL16" s="23">
        <f t="shared" si="25"/>
        <v>0</v>
      </c>
      <c r="EM16" s="23">
        <f t="shared" si="26"/>
        <v>0</v>
      </c>
      <c r="EN16" s="17">
        <f>COUNTIF('12'!$BA$4:$BA$500,$G16)</f>
        <v>0</v>
      </c>
      <c r="EO16" s="17">
        <f>COUNTIF('12'!$BA$4:$BA$500,$H16)</f>
        <v>0</v>
      </c>
      <c r="EP16" s="17">
        <f>COUNTIF('12'!$BA$4:$BA$500,$I16)</f>
        <v>0</v>
      </c>
      <c r="EQ16" s="17">
        <f>COUNTIF('12'!$BA$4:$BA$500,$J16)</f>
        <v>0</v>
      </c>
      <c r="ER16" s="17">
        <f>COUNTIF('12'!$BA$4:$BA$500,$K16)</f>
        <v>0</v>
      </c>
      <c r="ES16" s="17">
        <f>SUMIF('12'!$BA$4:$BA$500,G16,'12'!$AG$4:$AJ$500)</f>
        <v>0</v>
      </c>
      <c r="ET16" s="17">
        <f>SUMIF('12'!$BA$4:$BA$500,H16,'12'!$AG$4:$AJ$500)</f>
        <v>0</v>
      </c>
      <c r="EU16" s="17">
        <f>SUMIF('12'!$BA$4:$BA$500,I16,'12'!$AG$4:$AJ$500)</f>
        <v>0</v>
      </c>
      <c r="EV16" s="17">
        <f>SUMIF('12'!$BA$4:$BA$500,J16,'12'!$AG$4:$AJ$500)</f>
        <v>0</v>
      </c>
      <c r="EW16" s="17">
        <f>SUMIF('12'!$BA$4:$BA$500,K16,'12'!$AG$4:$AJ$500)</f>
        <v>0</v>
      </c>
      <c r="EX16" s="23">
        <f t="shared" si="27"/>
        <v>0</v>
      </c>
      <c r="EY16" s="23">
        <f t="shared" si="28"/>
        <v>0</v>
      </c>
    </row>
    <row r="17" spans="1:155">
      <c r="A17" s="30">
        <v>61523</v>
      </c>
      <c r="B17" s="32" t="s">
        <v>85</v>
      </c>
      <c r="C17" s="31">
        <f t="shared" si="1"/>
        <v>2</v>
      </c>
      <c r="D17" s="33">
        <f t="shared" si="2"/>
        <v>2185500</v>
      </c>
      <c r="E17" s="29"/>
      <c r="F17" s="2" t="str">
        <f t="shared" si="3"/>
        <v>احمد المالكي</v>
      </c>
      <c r="G17" s="14" t="str">
        <f t="shared" si="4"/>
        <v>احمد المالكيق</v>
      </c>
      <c r="H17" s="14" t="str">
        <f t="shared" si="0"/>
        <v>احمد المالكيق1</v>
      </c>
      <c r="I17" s="14" t="str">
        <f t="shared" si="0"/>
        <v>احمد المالكيق2</v>
      </c>
      <c r="J17" s="14" t="str">
        <f t="shared" si="0"/>
        <v>احمد المالكياستيفاء</v>
      </c>
      <c r="K17" s="14" t="str">
        <f t="shared" si="0"/>
        <v>احمد المالكينفذ</v>
      </c>
      <c r="L17" s="15">
        <f>COUNTIF('01'!$BA$4:$BA$500,$G17)</f>
        <v>0</v>
      </c>
      <c r="M17" s="15">
        <f>COUNTIF('01'!$BA$4:$BA$500,$H17)</f>
        <v>0</v>
      </c>
      <c r="N17" s="15">
        <f>COUNTIF('01'!$BA$4:$BA$500,$I17)</f>
        <v>0</v>
      </c>
      <c r="O17" s="15">
        <f>COUNTIF('01'!$BA$4:$BA$500,$J17)</f>
        <v>0</v>
      </c>
      <c r="P17" s="15">
        <f>COUNTIF('01'!$BA$4:$BA$500,$K17)</f>
        <v>2</v>
      </c>
      <c r="Q17" s="15">
        <f>SUMIF('01'!$BA$4:$BA$500,G17,'01'!$AG$4:$AJ$500)</f>
        <v>0</v>
      </c>
      <c r="R17" s="15">
        <f>SUMIF('01'!$BA$4:$BA$500,H17,'01'!$AG$4:$AJ$500)</f>
        <v>0</v>
      </c>
      <c r="S17" s="15">
        <f>SUMIF('01'!$BA$4:$BA$500,I17,'01'!$AG$4:$AJ$500)</f>
        <v>0</v>
      </c>
      <c r="T17" s="15">
        <f>SUMIF('01'!$BA$4:$BA$500,J17,'01'!$AG$4:$AJ$500)</f>
        <v>0</v>
      </c>
      <c r="U17" s="15">
        <f>SUMIF('01'!$BA$4:$BA$500,K17,'01'!$AG$4:$AJ$500)</f>
        <v>2185500</v>
      </c>
      <c r="V17" s="23">
        <f t="shared" si="5"/>
        <v>2</v>
      </c>
      <c r="W17" s="23">
        <f t="shared" si="6"/>
        <v>2185500</v>
      </c>
      <c r="X17" s="17">
        <f>COUNTIF('02'!$BA$4:$BA$500,$G17)</f>
        <v>0</v>
      </c>
      <c r="Y17" s="17">
        <f>COUNTIF('02'!$BA$4:$BA$500,$H17)</f>
        <v>0</v>
      </c>
      <c r="Z17" s="17">
        <f>COUNTIF('02'!$BA$4:$BA$500,$I17)</f>
        <v>0</v>
      </c>
      <c r="AA17" s="17">
        <f>COUNTIF('02'!$BA$4:$BA$500,$J17)</f>
        <v>0</v>
      </c>
      <c r="AB17" s="17">
        <f>COUNTIF('02'!$BA$4:$BA$500,$K17)</f>
        <v>0</v>
      </c>
      <c r="AC17" s="17">
        <f>SUMIF('02'!$BA$4:$BA$500,G17,'02'!$AG$4:$AJ$500)</f>
        <v>0</v>
      </c>
      <c r="AD17" s="17">
        <f>SUMIF('02'!$BA$4:$BA$500,H17,'02'!$AG$4:$AJ$500)</f>
        <v>0</v>
      </c>
      <c r="AE17" s="17">
        <f>SUMIF('02'!$BA$4:$BA$500,I17,'02'!$AG$4:$AJ$500)</f>
        <v>0</v>
      </c>
      <c r="AF17" s="17">
        <f>SUMIF('02'!$BA$4:$BA$500,J17,'02'!$AG$4:$AJ$500)</f>
        <v>0</v>
      </c>
      <c r="AG17" s="17">
        <f>SUMIF('02'!$BA$4:$BA$500,K17,'02'!$AG$4:$AJ$500)</f>
        <v>0</v>
      </c>
      <c r="AH17" s="23">
        <f t="shared" si="7"/>
        <v>0</v>
      </c>
      <c r="AI17" s="23">
        <f t="shared" si="8"/>
        <v>0</v>
      </c>
      <c r="AJ17" s="15">
        <f>COUNTIF('03'!$BA$4:$BA$500,$G17)</f>
        <v>0</v>
      </c>
      <c r="AK17" s="15">
        <f>COUNTIF('03'!$BA$4:$BA$500,$H17)</f>
        <v>0</v>
      </c>
      <c r="AL17" s="15">
        <f>COUNTIF('03'!$BA$4:$BA$500,$I17)</f>
        <v>0</v>
      </c>
      <c r="AM17" s="15">
        <f>COUNTIF('03'!$BA$4:$BA$500,$J17)</f>
        <v>0</v>
      </c>
      <c r="AN17" s="15">
        <f>COUNTIF('03'!$BA$4:$BA$500,$K17)</f>
        <v>0</v>
      </c>
      <c r="AO17" s="15">
        <f>SUMIF('03'!$BA$4:$BA$500,G17,'03'!$AG$4:$AJ$500)</f>
        <v>0</v>
      </c>
      <c r="AP17" s="15">
        <f>SUMIF('03'!$BA$4:$BA$500,H17,'03'!$AG$4:$AJ$500)</f>
        <v>0</v>
      </c>
      <c r="AQ17" s="15">
        <f>SUMIF('03'!$BA$4:$BA$500,I17,'03'!$AG$4:$AJ$500)</f>
        <v>0</v>
      </c>
      <c r="AR17" s="15">
        <f>SUMIF('03'!$BA$4:$BA$500,J17,'03'!$AG$4:$AJ$500)</f>
        <v>0</v>
      </c>
      <c r="AS17" s="15">
        <f>SUMIF('03'!$BA$4:$BA$500,K17,'03'!$AG$4:$AJ$500)</f>
        <v>0</v>
      </c>
      <c r="AT17" s="23">
        <f t="shared" si="9"/>
        <v>0</v>
      </c>
      <c r="AU17" s="23">
        <f t="shared" si="10"/>
        <v>0</v>
      </c>
      <c r="AV17" s="17">
        <f>COUNTIF('04'!$BA$4:$BA$500,$G17)</f>
        <v>0</v>
      </c>
      <c r="AW17" s="17">
        <f>COUNTIF('04'!$BA$4:$BA$500,$H17)</f>
        <v>0</v>
      </c>
      <c r="AX17" s="17">
        <f>COUNTIF('04'!$BA$4:$BA$500,$I17)</f>
        <v>0</v>
      </c>
      <c r="AY17" s="17">
        <f>COUNTIF('04'!$BA$4:$BA$500,$J17)</f>
        <v>0</v>
      </c>
      <c r="AZ17" s="17">
        <f>COUNTIF('04'!$BA$4:$BA$500,$K17)</f>
        <v>0</v>
      </c>
      <c r="BA17" s="17">
        <f>SUMIF('04'!$BA$4:$BA$500,G17,'04'!$AG$4:$AJ$500)</f>
        <v>0</v>
      </c>
      <c r="BB17" s="17">
        <f>SUMIF('04'!$BA$4:$BA$500,H17,'04'!$AG$4:$AJ$500)</f>
        <v>0</v>
      </c>
      <c r="BC17" s="17">
        <f>SUMIF('04'!$BA$4:$BA$500,I17,'04'!$AG$4:$AJ$500)</f>
        <v>0</v>
      </c>
      <c r="BD17" s="17">
        <f>SUMIF('04'!$BA$4:$BA$500,J17,'04'!$AG$4:$AJ$500)</f>
        <v>0</v>
      </c>
      <c r="BE17" s="17">
        <f>SUMIF('04'!$BA$4:$BA$500,K17,'04'!$AG$4:$AJ$500)</f>
        <v>0</v>
      </c>
      <c r="BF17" s="23">
        <f t="shared" si="11"/>
        <v>0</v>
      </c>
      <c r="BG17" s="23">
        <f t="shared" si="12"/>
        <v>0</v>
      </c>
      <c r="BH17" s="15">
        <f>COUNTIF('05'!$BA$4:$BA$500,$G17)</f>
        <v>0</v>
      </c>
      <c r="BI17" s="15">
        <f>COUNTIF('05'!$BA$4:$BA$500,$H17)</f>
        <v>0</v>
      </c>
      <c r="BJ17" s="15">
        <f>COUNTIF('05'!$BA$4:$BA$500,$I17)</f>
        <v>0</v>
      </c>
      <c r="BK17" s="15">
        <f>COUNTIF('05'!$BA$4:$BA$500,$J17)</f>
        <v>0</v>
      </c>
      <c r="BL17" s="15">
        <f>COUNTIF('05'!$BA$4:$BA$500,$K17)</f>
        <v>0</v>
      </c>
      <c r="BM17" s="15">
        <f>SUMIF('05'!$BA$4:$BA$500,G17,'05'!$AG$4:$AJ$500)</f>
        <v>0</v>
      </c>
      <c r="BN17" s="15">
        <f>SUMIF('05'!$BA$4:$BA$500,H17,'05'!$AG$4:$AJ$500)</f>
        <v>0</v>
      </c>
      <c r="BO17" s="15">
        <f>SUMIF('05'!$BA$4:$BA$500,I17,'05'!$AG$4:$AJ$500)</f>
        <v>0</v>
      </c>
      <c r="BP17" s="15">
        <f>SUMIF('05'!$BA$4:$BA$500,J17,'05'!$AG$4:$AJ$500)</f>
        <v>0</v>
      </c>
      <c r="BQ17" s="15">
        <f>SUMIF('05'!$BA$4:$BA$500,K17,'05'!$AG$4:$AJ$500)</f>
        <v>0</v>
      </c>
      <c r="BR17" s="23">
        <f t="shared" si="13"/>
        <v>0</v>
      </c>
      <c r="BS17" s="23">
        <f t="shared" si="14"/>
        <v>0</v>
      </c>
      <c r="BT17" s="17">
        <f>COUNTIF('06'!$BA$4:$BA$500,$G17)</f>
        <v>0</v>
      </c>
      <c r="BU17" s="17">
        <f>COUNTIF('06'!$BA$4:$BA$500,$H17)</f>
        <v>0</v>
      </c>
      <c r="BV17" s="17">
        <f>COUNTIF('06'!$BA$4:$BA$500,$I17)</f>
        <v>0</v>
      </c>
      <c r="BW17" s="17">
        <f>COUNTIF('06'!$BA$4:$BA$500,$J17)</f>
        <v>0</v>
      </c>
      <c r="BX17" s="17">
        <f>COUNTIF('06'!$BA$4:$BA$500,$K17)</f>
        <v>0</v>
      </c>
      <c r="BY17" s="17">
        <f>SUMIF('06'!$BA$4:$BA$500,G17,'06'!$AG$4:$AJ$500)</f>
        <v>0</v>
      </c>
      <c r="BZ17" s="17">
        <f>SUMIF('06'!$BA$4:$BA$500,H17,'06'!$AG$4:$AJ$500)</f>
        <v>0</v>
      </c>
      <c r="CA17" s="17">
        <f>SUMIF('06'!$BA$4:$BA$500,I17,'06'!$AG$4:$AJ$500)</f>
        <v>0</v>
      </c>
      <c r="CB17" s="17">
        <f>SUMIF('06'!$BA$4:$BA$500,J17,'06'!$AG$4:$AJ$500)</f>
        <v>0</v>
      </c>
      <c r="CC17" s="17">
        <f>SUMIF('06'!$BA$4:$BA$500,K17,'06'!$AG$4:$AJ$500)</f>
        <v>0</v>
      </c>
      <c r="CD17" s="23">
        <f t="shared" si="15"/>
        <v>0</v>
      </c>
      <c r="CE17" s="23">
        <f t="shared" si="16"/>
        <v>0</v>
      </c>
      <c r="CF17" s="15">
        <f>COUNTIF('07'!$BA$4:$BA$500,$G17)</f>
        <v>0</v>
      </c>
      <c r="CG17" s="15">
        <f>COUNTIF('07'!$BA$4:$BA$500,$H17)</f>
        <v>0</v>
      </c>
      <c r="CH17" s="15">
        <f>COUNTIF('07'!$BA$4:$BA$500,$I17)</f>
        <v>0</v>
      </c>
      <c r="CI17" s="15">
        <f>COUNTIF('07'!$BA$4:$BA$500,$J17)</f>
        <v>0</v>
      </c>
      <c r="CJ17" s="15">
        <f>COUNTIF('07'!$BA$4:$BA$500,$K17)</f>
        <v>0</v>
      </c>
      <c r="CK17" s="15">
        <f>SUMIF('07'!$BA$4:$BA$500,G17,'07'!$AG$4:$AJ$500)</f>
        <v>0</v>
      </c>
      <c r="CL17" s="15">
        <f>SUMIF('07'!$BA$4:$BA$500,H17,'07'!$AG$4:$AJ$500)</f>
        <v>0</v>
      </c>
      <c r="CM17" s="15">
        <f>SUMIF('07'!$BA$4:$BA$500,I17,'07'!$AG$4:$AJ$500)</f>
        <v>0</v>
      </c>
      <c r="CN17" s="15">
        <f>SUMIF('07'!$BA$4:$BA$500,J17,'07'!$AG$4:$AJ$500)</f>
        <v>0</v>
      </c>
      <c r="CO17" s="15">
        <f>SUMIF('07'!$BA$4:$BA$500,K17,'07'!$AG$4:$AJ$500)</f>
        <v>0</v>
      </c>
      <c r="CP17" s="23">
        <f t="shared" si="17"/>
        <v>0</v>
      </c>
      <c r="CQ17" s="23">
        <f t="shared" si="18"/>
        <v>0</v>
      </c>
      <c r="CR17" s="17">
        <f>COUNTIF('08'!$BA$4:$BA$500,$G17)</f>
        <v>0</v>
      </c>
      <c r="CS17" s="17">
        <f>COUNTIF('08'!$BA$4:$BA$500,$H17)</f>
        <v>0</v>
      </c>
      <c r="CT17" s="17">
        <f>COUNTIF('08'!$BA$4:$BA$500,$I17)</f>
        <v>0</v>
      </c>
      <c r="CU17" s="17">
        <f>COUNTIF('08'!$BA$4:$BA$500,$J17)</f>
        <v>0</v>
      </c>
      <c r="CV17" s="17">
        <f>COUNTIF('08'!$BA$4:$BA$500,$K17)</f>
        <v>0</v>
      </c>
      <c r="CW17" s="17">
        <f>SUMIF('08'!$BA$4:$BA$500,G17,'08'!$AG$4:$AJ$500)</f>
        <v>0</v>
      </c>
      <c r="CX17" s="17">
        <f>SUMIF('08'!$BA$4:$BA$500,H17,'08'!$AG$4:$AJ$500)</f>
        <v>0</v>
      </c>
      <c r="CY17" s="17">
        <f>SUMIF('08'!$BA$4:$BA$500,I17,'08'!$AG$4:$AJ$500)</f>
        <v>0</v>
      </c>
      <c r="CZ17" s="17">
        <f>SUMIF('08'!$BA$4:$BA$500,J17,'08'!$AG$4:$AJ$500)</f>
        <v>0</v>
      </c>
      <c r="DA17" s="17">
        <f>SUMIF('08'!$BA$4:$BA$500,K17,'08'!$AG$4:$AJ$500)</f>
        <v>0</v>
      </c>
      <c r="DB17" s="23">
        <f t="shared" si="19"/>
        <v>0</v>
      </c>
      <c r="DC17" s="23">
        <f t="shared" si="20"/>
        <v>0</v>
      </c>
      <c r="DD17" s="15">
        <f>COUNTIF('09'!$BA$4:$BA$500,$G17)</f>
        <v>0</v>
      </c>
      <c r="DE17" s="15">
        <f>COUNTIF('09'!$BA$4:$BA$500,$H17)</f>
        <v>0</v>
      </c>
      <c r="DF17" s="15">
        <f>COUNTIF('09'!$BA$4:$BA$500,$I17)</f>
        <v>0</v>
      </c>
      <c r="DG17" s="15">
        <f>COUNTIF('09'!$BA$4:$BA$500,$J17)</f>
        <v>0</v>
      </c>
      <c r="DH17" s="15">
        <f>COUNTIF('09'!$BA$4:$BA$500,$K17)</f>
        <v>0</v>
      </c>
      <c r="DI17" s="15">
        <f>SUMIF('09'!$BA$4:$BA$500,G17,'09'!$AG$4:$AJ$500)</f>
        <v>0</v>
      </c>
      <c r="DJ17" s="15">
        <f>SUMIF('09'!$BA$4:$BA$500,H17,'09'!$AG$4:$AJ$500)</f>
        <v>0</v>
      </c>
      <c r="DK17" s="15">
        <f>SUMIF('09'!$BA$4:$BA$500,I17,'09'!$AG$4:$AJ$500)</f>
        <v>0</v>
      </c>
      <c r="DL17" s="15">
        <f>SUMIF('09'!$BA$4:$BA$500,J17,'09'!$AG$4:$AJ$500)</f>
        <v>0</v>
      </c>
      <c r="DM17" s="15">
        <f>SUMIF('09'!$BA$4:$BA$500,K17,'09'!$AG$4:$AJ$500)</f>
        <v>0</v>
      </c>
      <c r="DN17" s="23">
        <f t="shared" si="21"/>
        <v>0</v>
      </c>
      <c r="DO17" s="23">
        <f t="shared" si="22"/>
        <v>0</v>
      </c>
      <c r="DP17" s="17">
        <f>COUNTIF('10'!$BA$4:$BA$500,$G17)</f>
        <v>0</v>
      </c>
      <c r="DQ17" s="17">
        <f>COUNTIF('10'!$BA$4:$BA$500,$H17)</f>
        <v>0</v>
      </c>
      <c r="DR17" s="17">
        <f>COUNTIF('10'!$BA$4:$BA$500,$I17)</f>
        <v>0</v>
      </c>
      <c r="DS17" s="17">
        <f>COUNTIF('10'!$BA$4:$BA$500,$J17)</f>
        <v>0</v>
      </c>
      <c r="DT17" s="17">
        <f>COUNTIF('10'!$BA$4:$BA$500,$K17)</f>
        <v>0</v>
      </c>
      <c r="DU17" s="17">
        <f>SUMIF('10'!$BA$4:$BA$500,G17,'10'!$AG$4:$AJ$500)</f>
        <v>0</v>
      </c>
      <c r="DV17" s="17">
        <f>SUMIF('10'!$BA$4:$BA$500,H17,'10'!$AG$4:$AJ$500)</f>
        <v>0</v>
      </c>
      <c r="DW17" s="17">
        <f>SUMIF('10'!$BA$4:$BA$500,I17,'10'!$AG$4:$AJ$500)</f>
        <v>0</v>
      </c>
      <c r="DX17" s="17">
        <f>SUMIF('10'!$BA$4:$BA$500,J17,'10'!$AG$4:$AJ$500)</f>
        <v>0</v>
      </c>
      <c r="DY17" s="17">
        <f>SUMIF('10'!$BA$4:$BA$500,K17,'10'!$AG$4:$AJ$500)</f>
        <v>0</v>
      </c>
      <c r="DZ17" s="23">
        <f t="shared" si="23"/>
        <v>0</v>
      </c>
      <c r="EA17" s="23">
        <f t="shared" si="24"/>
        <v>0</v>
      </c>
      <c r="EB17" s="15">
        <f>COUNTIF('11'!$BA$4:$BA$500,$G17)</f>
        <v>0</v>
      </c>
      <c r="EC17" s="15">
        <f>COUNTIF('11'!$BA$4:$BA$500,$H17)</f>
        <v>0</v>
      </c>
      <c r="ED17" s="15">
        <f>COUNTIF('11'!$BA$4:$BA$500,$I17)</f>
        <v>0</v>
      </c>
      <c r="EE17" s="15">
        <f>COUNTIF('11'!$BA$4:$BA$500,$J17)</f>
        <v>0</v>
      </c>
      <c r="EF17" s="15">
        <f>COUNTIF('11'!$BA$4:$BA$500,$K17)</f>
        <v>0</v>
      </c>
      <c r="EG17" s="15">
        <f>SUMIF('11'!$BA$4:$BA$500,G17,'11'!$AG$4:$AJ$500)</f>
        <v>0</v>
      </c>
      <c r="EH17" s="15">
        <f>SUMIF('11'!$BA$4:$BA$500,H17,'11'!$AG$4:$AJ$500)</f>
        <v>0</v>
      </c>
      <c r="EI17" s="15">
        <f>SUMIF('11'!$BA$4:$BA$500,I17,'11'!$AG$4:$AJ$500)</f>
        <v>0</v>
      </c>
      <c r="EJ17" s="15">
        <f>SUMIF('11'!$BA$4:$BA$500,J17,'11'!$AG$4:$AJ$500)</f>
        <v>0</v>
      </c>
      <c r="EK17" s="15">
        <f>SUMIF('11'!$BA$4:$BA$500,K17,'11'!$AG$4:$AJ$500)</f>
        <v>0</v>
      </c>
      <c r="EL17" s="23">
        <f t="shared" si="25"/>
        <v>0</v>
      </c>
      <c r="EM17" s="23">
        <f t="shared" si="26"/>
        <v>0</v>
      </c>
      <c r="EN17" s="17">
        <f>COUNTIF('12'!$BA$4:$BA$500,$G17)</f>
        <v>0</v>
      </c>
      <c r="EO17" s="17">
        <f>COUNTIF('12'!$BA$4:$BA$500,$H17)</f>
        <v>0</v>
      </c>
      <c r="EP17" s="17">
        <f>COUNTIF('12'!$BA$4:$BA$500,$I17)</f>
        <v>0</v>
      </c>
      <c r="EQ17" s="17">
        <f>COUNTIF('12'!$BA$4:$BA$500,$J17)</f>
        <v>0</v>
      </c>
      <c r="ER17" s="17">
        <f>COUNTIF('12'!$BA$4:$BA$500,$K17)</f>
        <v>0</v>
      </c>
      <c r="ES17" s="17">
        <f>SUMIF('12'!$BA$4:$BA$500,G17,'12'!$AG$4:$AJ$500)</f>
        <v>0</v>
      </c>
      <c r="ET17" s="17">
        <f>SUMIF('12'!$BA$4:$BA$500,H17,'12'!$AG$4:$AJ$500)</f>
        <v>0</v>
      </c>
      <c r="EU17" s="17">
        <f>SUMIF('12'!$BA$4:$BA$500,I17,'12'!$AG$4:$AJ$500)</f>
        <v>0</v>
      </c>
      <c r="EV17" s="17">
        <f>SUMIF('12'!$BA$4:$BA$500,J17,'12'!$AG$4:$AJ$500)</f>
        <v>0</v>
      </c>
      <c r="EW17" s="17">
        <f>SUMIF('12'!$BA$4:$BA$500,K17,'12'!$AG$4:$AJ$500)</f>
        <v>0</v>
      </c>
      <c r="EX17" s="23">
        <f t="shared" si="27"/>
        <v>0</v>
      </c>
      <c r="EY17" s="23">
        <f t="shared" si="28"/>
        <v>0</v>
      </c>
    </row>
    <row r="18" spans="1:155">
      <c r="A18" s="30">
        <v>63047</v>
      </c>
      <c r="B18" s="36" t="s">
        <v>211</v>
      </c>
      <c r="C18" s="31">
        <f t="shared" si="1"/>
        <v>3</v>
      </c>
      <c r="D18" s="33">
        <f t="shared" si="2"/>
        <v>3148000</v>
      </c>
      <c r="E18" s="37" t="s">
        <v>266</v>
      </c>
      <c r="F18" s="2" t="str">
        <f t="shared" si="3"/>
        <v>محمد داخل الحارثي</v>
      </c>
      <c r="G18" s="14" t="str">
        <f t="shared" si="4"/>
        <v>محمد داخل الحارثيق</v>
      </c>
      <c r="H18" s="14" t="str">
        <f t="shared" si="0"/>
        <v>محمد داخل الحارثيق1</v>
      </c>
      <c r="I18" s="14" t="str">
        <f t="shared" si="0"/>
        <v>محمد داخل الحارثيق2</v>
      </c>
      <c r="J18" s="14" t="str">
        <f t="shared" si="0"/>
        <v>محمد داخل الحارثياستيفاء</v>
      </c>
      <c r="K18" s="14" t="str">
        <f t="shared" si="0"/>
        <v>محمد داخل الحارثينفذ</v>
      </c>
      <c r="L18" s="15">
        <f>COUNTIF('01'!$BA$4:$BA$500,$G18)</f>
        <v>0</v>
      </c>
      <c r="M18" s="15">
        <f>COUNTIF('01'!$BA$4:$BA$500,$H18)</f>
        <v>0</v>
      </c>
      <c r="N18" s="15">
        <f>COUNTIF('01'!$BA$4:$BA$500,$I18)</f>
        <v>0</v>
      </c>
      <c r="O18" s="15">
        <f>COUNTIF('01'!$BA$4:$BA$500,$J18)</f>
        <v>0</v>
      </c>
      <c r="P18" s="15">
        <f>COUNTIF('01'!$BA$4:$BA$500,$K18)</f>
        <v>0</v>
      </c>
      <c r="Q18" s="15">
        <f>SUMIF('01'!$BA$4:$BA$500,G18,'01'!$AG$4:$AJ$500)</f>
        <v>0</v>
      </c>
      <c r="R18" s="15">
        <f>SUMIF('01'!$BA$4:$BA$500,H18,'01'!$AG$4:$AJ$500)</f>
        <v>0</v>
      </c>
      <c r="S18" s="15">
        <f>SUMIF('01'!$BA$4:$BA$500,I18,'01'!$AG$4:$AJ$500)</f>
        <v>0</v>
      </c>
      <c r="T18" s="15">
        <f>SUMIF('01'!$BA$4:$BA$500,J18,'01'!$AG$4:$AJ$500)</f>
        <v>0</v>
      </c>
      <c r="U18" s="15">
        <f>SUMIF('01'!$BA$4:$BA$500,K18,'01'!$AG$4:$AJ$500)</f>
        <v>0</v>
      </c>
      <c r="V18" s="23">
        <f t="shared" si="5"/>
        <v>0</v>
      </c>
      <c r="W18" s="23">
        <f t="shared" si="6"/>
        <v>0</v>
      </c>
      <c r="X18" s="17">
        <f>COUNTIF('02'!$BA$4:$BA$500,$G18)</f>
        <v>0</v>
      </c>
      <c r="Y18" s="17">
        <f>COUNTIF('02'!$BA$4:$BA$500,$H18)</f>
        <v>0</v>
      </c>
      <c r="Z18" s="17">
        <f>COUNTIF('02'!$BA$4:$BA$500,$I18)</f>
        <v>0</v>
      </c>
      <c r="AA18" s="17">
        <f>COUNTIF('02'!$BA$4:$BA$500,$J18)</f>
        <v>0</v>
      </c>
      <c r="AB18" s="17">
        <f>COUNTIF('02'!$BA$4:$BA$500,$K18)</f>
        <v>0</v>
      </c>
      <c r="AC18" s="17">
        <f>SUMIF('02'!$BA$4:$BA$500,G18,'02'!$AG$4:$AJ$500)</f>
        <v>0</v>
      </c>
      <c r="AD18" s="17">
        <f>SUMIF('02'!$BA$4:$BA$500,H18,'02'!$AG$4:$AJ$500)</f>
        <v>0</v>
      </c>
      <c r="AE18" s="17">
        <f>SUMIF('02'!$BA$4:$BA$500,I18,'02'!$AG$4:$AJ$500)</f>
        <v>0</v>
      </c>
      <c r="AF18" s="17">
        <f>SUMIF('02'!$BA$4:$BA$500,J18,'02'!$AG$4:$AJ$500)</f>
        <v>0</v>
      </c>
      <c r="AG18" s="17">
        <f>SUMIF('02'!$BA$4:$BA$500,K18,'02'!$AG$4:$AJ$500)</f>
        <v>0</v>
      </c>
      <c r="AH18" s="23">
        <f t="shared" si="7"/>
        <v>0</v>
      </c>
      <c r="AI18" s="23">
        <f t="shared" si="8"/>
        <v>0</v>
      </c>
      <c r="AJ18" s="15">
        <f>COUNTIF('03'!$BA$4:$BA$500,$G18)</f>
        <v>0</v>
      </c>
      <c r="AK18" s="15">
        <f>COUNTIF('03'!$BA$4:$BA$500,$H18)</f>
        <v>0</v>
      </c>
      <c r="AL18" s="15">
        <f>COUNTIF('03'!$BA$4:$BA$500,$I18)</f>
        <v>0</v>
      </c>
      <c r="AM18" s="15">
        <f>COUNTIF('03'!$BA$4:$BA$500,$J18)</f>
        <v>0</v>
      </c>
      <c r="AN18" s="15">
        <f>COUNTIF('03'!$BA$4:$BA$500,$K18)</f>
        <v>0</v>
      </c>
      <c r="AO18" s="15">
        <f>SUMIF('03'!$BA$4:$BA$500,G18,'03'!$AG$4:$AJ$500)</f>
        <v>0</v>
      </c>
      <c r="AP18" s="15">
        <f>SUMIF('03'!$BA$4:$BA$500,H18,'03'!$AG$4:$AJ$500)</f>
        <v>0</v>
      </c>
      <c r="AQ18" s="15">
        <f>SUMIF('03'!$BA$4:$BA$500,I18,'03'!$AG$4:$AJ$500)</f>
        <v>0</v>
      </c>
      <c r="AR18" s="15">
        <f>SUMIF('03'!$BA$4:$BA$500,J18,'03'!$AG$4:$AJ$500)</f>
        <v>0</v>
      </c>
      <c r="AS18" s="15">
        <f>SUMIF('03'!$BA$4:$BA$500,K18,'03'!$AG$4:$AJ$500)</f>
        <v>0</v>
      </c>
      <c r="AT18" s="23">
        <f t="shared" si="9"/>
        <v>0</v>
      </c>
      <c r="AU18" s="23">
        <f t="shared" si="10"/>
        <v>0</v>
      </c>
      <c r="AV18" s="17">
        <f>COUNTIF('04'!$BA$4:$BA$500,$G18)</f>
        <v>0</v>
      </c>
      <c r="AW18" s="17">
        <f>COUNTIF('04'!$BA$4:$BA$500,$H18)</f>
        <v>0</v>
      </c>
      <c r="AX18" s="17">
        <f>COUNTIF('04'!$BA$4:$BA$500,$I18)</f>
        <v>0</v>
      </c>
      <c r="AY18" s="17">
        <f>COUNTIF('04'!$BA$4:$BA$500,$J18)</f>
        <v>0</v>
      </c>
      <c r="AZ18" s="17">
        <f>COUNTIF('04'!$BA$4:$BA$500,$K18)</f>
        <v>0</v>
      </c>
      <c r="BA18" s="17">
        <f>SUMIF('04'!$BA$4:$BA$500,G18,'04'!$AG$4:$AJ$500)</f>
        <v>0</v>
      </c>
      <c r="BB18" s="17">
        <f>SUMIF('04'!$BA$4:$BA$500,H18,'04'!$AG$4:$AJ$500)</f>
        <v>0</v>
      </c>
      <c r="BC18" s="17">
        <f>SUMIF('04'!$BA$4:$BA$500,I18,'04'!$AG$4:$AJ$500)</f>
        <v>0</v>
      </c>
      <c r="BD18" s="17">
        <f>SUMIF('04'!$BA$4:$BA$500,J18,'04'!$AG$4:$AJ$500)</f>
        <v>0</v>
      </c>
      <c r="BE18" s="17">
        <f>SUMIF('04'!$BA$4:$BA$500,K18,'04'!$AG$4:$AJ$500)</f>
        <v>0</v>
      </c>
      <c r="BF18" s="23">
        <f t="shared" si="11"/>
        <v>0</v>
      </c>
      <c r="BG18" s="23">
        <f t="shared" si="12"/>
        <v>0</v>
      </c>
      <c r="BH18" s="15">
        <f>COUNTIF('05'!$BA$4:$BA$500,$G18)</f>
        <v>0</v>
      </c>
      <c r="BI18" s="15">
        <f>COUNTIF('05'!$BA$4:$BA$500,$H18)</f>
        <v>0</v>
      </c>
      <c r="BJ18" s="15">
        <f>COUNTIF('05'!$BA$4:$BA$500,$I18)</f>
        <v>0</v>
      </c>
      <c r="BK18" s="15">
        <f>COUNTIF('05'!$BA$4:$BA$500,$J18)</f>
        <v>0</v>
      </c>
      <c r="BL18" s="15">
        <f>COUNTIF('05'!$BA$4:$BA$500,$K18)</f>
        <v>3</v>
      </c>
      <c r="BM18" s="15">
        <f>SUMIF('05'!$BA$4:$BA$500,G18,'05'!$AG$4:$AJ$500)</f>
        <v>0</v>
      </c>
      <c r="BN18" s="15">
        <f>SUMIF('05'!$BA$4:$BA$500,H18,'05'!$AG$4:$AJ$500)</f>
        <v>0</v>
      </c>
      <c r="BO18" s="15">
        <f>SUMIF('05'!$BA$4:$BA$500,I18,'05'!$AG$4:$AJ$500)</f>
        <v>0</v>
      </c>
      <c r="BP18" s="15">
        <f>SUMIF('05'!$BA$4:$BA$500,J18,'05'!$AG$4:$AJ$500)</f>
        <v>0</v>
      </c>
      <c r="BQ18" s="15">
        <f>SUMIF('05'!$BA$4:$BA$500,K18,'05'!$AG$4:$AJ$500)</f>
        <v>3148000</v>
      </c>
      <c r="BR18" s="23">
        <f t="shared" si="13"/>
        <v>3</v>
      </c>
      <c r="BS18" s="23">
        <f t="shared" si="14"/>
        <v>3148000</v>
      </c>
      <c r="BT18" s="17">
        <f>COUNTIF('06'!$BA$4:$BA$500,$G18)</f>
        <v>0</v>
      </c>
      <c r="BU18" s="17">
        <f>COUNTIF('06'!$BA$4:$BA$500,$H18)</f>
        <v>0</v>
      </c>
      <c r="BV18" s="17">
        <f>COUNTIF('06'!$BA$4:$BA$500,$I18)</f>
        <v>0</v>
      </c>
      <c r="BW18" s="17">
        <f>COUNTIF('06'!$BA$4:$BA$500,$J18)</f>
        <v>0</v>
      </c>
      <c r="BX18" s="17">
        <f>COUNTIF('06'!$BA$4:$BA$500,$K18)</f>
        <v>0</v>
      </c>
      <c r="BY18" s="17">
        <f>SUMIF('06'!$BA$4:$BA$500,G18,'06'!$AG$4:$AJ$500)</f>
        <v>0</v>
      </c>
      <c r="BZ18" s="17">
        <f>SUMIF('06'!$BA$4:$BA$500,H18,'06'!$AG$4:$AJ$500)</f>
        <v>0</v>
      </c>
      <c r="CA18" s="17">
        <f>SUMIF('06'!$BA$4:$BA$500,I18,'06'!$AG$4:$AJ$500)</f>
        <v>0</v>
      </c>
      <c r="CB18" s="17">
        <f>SUMIF('06'!$BA$4:$BA$500,J18,'06'!$AG$4:$AJ$500)</f>
        <v>0</v>
      </c>
      <c r="CC18" s="17">
        <f>SUMIF('06'!$BA$4:$BA$500,K18,'06'!$AG$4:$AJ$500)</f>
        <v>0</v>
      </c>
      <c r="CD18" s="23">
        <f t="shared" si="15"/>
        <v>0</v>
      </c>
      <c r="CE18" s="23">
        <f t="shared" si="16"/>
        <v>0</v>
      </c>
      <c r="CF18" s="15">
        <f>COUNTIF('07'!$BA$4:$BA$500,$G18)</f>
        <v>0</v>
      </c>
      <c r="CG18" s="15">
        <f>COUNTIF('07'!$BA$4:$BA$500,$H18)</f>
        <v>0</v>
      </c>
      <c r="CH18" s="15">
        <f>COUNTIF('07'!$BA$4:$BA$500,$I18)</f>
        <v>0</v>
      </c>
      <c r="CI18" s="15">
        <f>COUNTIF('07'!$BA$4:$BA$500,$J18)</f>
        <v>0</v>
      </c>
      <c r="CJ18" s="15">
        <f>COUNTIF('07'!$BA$4:$BA$500,$K18)</f>
        <v>0</v>
      </c>
      <c r="CK18" s="15">
        <f>SUMIF('07'!$BA$4:$BA$500,G18,'07'!$AG$4:$AJ$500)</f>
        <v>0</v>
      </c>
      <c r="CL18" s="15">
        <f>SUMIF('07'!$BA$4:$BA$500,H18,'07'!$AG$4:$AJ$500)</f>
        <v>0</v>
      </c>
      <c r="CM18" s="15">
        <f>SUMIF('07'!$BA$4:$BA$500,I18,'07'!$AG$4:$AJ$500)</f>
        <v>0</v>
      </c>
      <c r="CN18" s="15">
        <f>SUMIF('07'!$BA$4:$BA$500,J18,'07'!$AG$4:$AJ$500)</f>
        <v>0</v>
      </c>
      <c r="CO18" s="15">
        <f>SUMIF('07'!$BA$4:$BA$500,K18,'07'!$AG$4:$AJ$500)</f>
        <v>0</v>
      </c>
      <c r="CP18" s="23">
        <f t="shared" si="17"/>
        <v>0</v>
      </c>
      <c r="CQ18" s="23">
        <f t="shared" si="18"/>
        <v>0</v>
      </c>
      <c r="CR18" s="17">
        <f>COUNTIF('08'!$BA$4:$BA$500,$G18)</f>
        <v>0</v>
      </c>
      <c r="CS18" s="17">
        <f>COUNTIF('08'!$BA$4:$BA$500,$H18)</f>
        <v>0</v>
      </c>
      <c r="CT18" s="17">
        <f>COUNTIF('08'!$BA$4:$BA$500,$I18)</f>
        <v>0</v>
      </c>
      <c r="CU18" s="17">
        <f>COUNTIF('08'!$BA$4:$BA$500,$J18)</f>
        <v>0</v>
      </c>
      <c r="CV18" s="17">
        <f>COUNTIF('08'!$BA$4:$BA$500,$K18)</f>
        <v>0</v>
      </c>
      <c r="CW18" s="17">
        <f>SUMIF('08'!$BA$4:$BA$500,G18,'08'!$AG$4:$AJ$500)</f>
        <v>0</v>
      </c>
      <c r="CX18" s="17">
        <f>SUMIF('08'!$BA$4:$BA$500,H18,'08'!$AG$4:$AJ$500)</f>
        <v>0</v>
      </c>
      <c r="CY18" s="17">
        <f>SUMIF('08'!$BA$4:$BA$500,I18,'08'!$AG$4:$AJ$500)</f>
        <v>0</v>
      </c>
      <c r="CZ18" s="17">
        <f>SUMIF('08'!$BA$4:$BA$500,J18,'08'!$AG$4:$AJ$500)</f>
        <v>0</v>
      </c>
      <c r="DA18" s="17">
        <f>SUMIF('08'!$BA$4:$BA$500,K18,'08'!$AG$4:$AJ$500)</f>
        <v>0</v>
      </c>
      <c r="DB18" s="23">
        <f t="shared" si="19"/>
        <v>0</v>
      </c>
      <c r="DC18" s="23">
        <f t="shared" si="20"/>
        <v>0</v>
      </c>
      <c r="DD18" s="15">
        <f>COUNTIF('09'!$BA$4:$BA$500,$G18)</f>
        <v>0</v>
      </c>
      <c r="DE18" s="15">
        <f>COUNTIF('09'!$BA$4:$BA$500,$H18)</f>
        <v>0</v>
      </c>
      <c r="DF18" s="15">
        <f>COUNTIF('09'!$BA$4:$BA$500,$I18)</f>
        <v>0</v>
      </c>
      <c r="DG18" s="15">
        <f>COUNTIF('09'!$BA$4:$BA$500,$J18)</f>
        <v>0</v>
      </c>
      <c r="DH18" s="15">
        <f>COUNTIF('09'!$BA$4:$BA$500,$K18)</f>
        <v>0</v>
      </c>
      <c r="DI18" s="15">
        <f>SUMIF('09'!$BA$4:$BA$500,G18,'09'!$AG$4:$AJ$500)</f>
        <v>0</v>
      </c>
      <c r="DJ18" s="15">
        <f>SUMIF('09'!$BA$4:$BA$500,H18,'09'!$AG$4:$AJ$500)</f>
        <v>0</v>
      </c>
      <c r="DK18" s="15">
        <f>SUMIF('09'!$BA$4:$BA$500,I18,'09'!$AG$4:$AJ$500)</f>
        <v>0</v>
      </c>
      <c r="DL18" s="15">
        <f>SUMIF('09'!$BA$4:$BA$500,J18,'09'!$AG$4:$AJ$500)</f>
        <v>0</v>
      </c>
      <c r="DM18" s="15">
        <f>SUMIF('09'!$BA$4:$BA$500,K18,'09'!$AG$4:$AJ$500)</f>
        <v>0</v>
      </c>
      <c r="DN18" s="23">
        <f t="shared" si="21"/>
        <v>0</v>
      </c>
      <c r="DO18" s="23">
        <f t="shared" si="22"/>
        <v>0</v>
      </c>
      <c r="DP18" s="17">
        <f>COUNTIF('10'!$BA$4:$BA$500,$G18)</f>
        <v>0</v>
      </c>
      <c r="DQ18" s="17">
        <f>COUNTIF('10'!$BA$4:$BA$500,$H18)</f>
        <v>0</v>
      </c>
      <c r="DR18" s="17">
        <f>COUNTIF('10'!$BA$4:$BA$500,$I18)</f>
        <v>0</v>
      </c>
      <c r="DS18" s="17">
        <f>COUNTIF('10'!$BA$4:$BA$500,$J18)</f>
        <v>0</v>
      </c>
      <c r="DT18" s="17">
        <f>COUNTIF('10'!$BA$4:$BA$500,$K18)</f>
        <v>0</v>
      </c>
      <c r="DU18" s="17">
        <f>SUMIF('10'!$BA$4:$BA$500,G18,'10'!$AG$4:$AJ$500)</f>
        <v>0</v>
      </c>
      <c r="DV18" s="17">
        <f>SUMIF('10'!$BA$4:$BA$500,H18,'10'!$AG$4:$AJ$500)</f>
        <v>0</v>
      </c>
      <c r="DW18" s="17">
        <f>SUMIF('10'!$BA$4:$BA$500,I18,'10'!$AG$4:$AJ$500)</f>
        <v>0</v>
      </c>
      <c r="DX18" s="17">
        <f>SUMIF('10'!$BA$4:$BA$500,J18,'10'!$AG$4:$AJ$500)</f>
        <v>0</v>
      </c>
      <c r="DY18" s="17">
        <f>SUMIF('10'!$BA$4:$BA$500,K18,'10'!$AG$4:$AJ$500)</f>
        <v>0</v>
      </c>
      <c r="DZ18" s="23">
        <f t="shared" si="23"/>
        <v>0</v>
      </c>
      <c r="EA18" s="23">
        <f t="shared" si="24"/>
        <v>0</v>
      </c>
      <c r="EB18" s="15">
        <f>COUNTIF('11'!$BA$4:$BA$500,$G18)</f>
        <v>0</v>
      </c>
      <c r="EC18" s="15">
        <f>COUNTIF('11'!$BA$4:$BA$500,$H18)</f>
        <v>0</v>
      </c>
      <c r="ED18" s="15">
        <f>COUNTIF('11'!$BA$4:$BA$500,$I18)</f>
        <v>0</v>
      </c>
      <c r="EE18" s="15">
        <f>COUNTIF('11'!$BA$4:$BA$500,$J18)</f>
        <v>0</v>
      </c>
      <c r="EF18" s="15">
        <f>COUNTIF('11'!$BA$4:$BA$500,$K18)</f>
        <v>0</v>
      </c>
      <c r="EG18" s="15">
        <f>SUMIF('11'!$BA$4:$BA$500,G18,'11'!$AG$4:$AJ$500)</f>
        <v>0</v>
      </c>
      <c r="EH18" s="15">
        <f>SUMIF('11'!$BA$4:$BA$500,H18,'11'!$AG$4:$AJ$500)</f>
        <v>0</v>
      </c>
      <c r="EI18" s="15">
        <f>SUMIF('11'!$BA$4:$BA$500,I18,'11'!$AG$4:$AJ$500)</f>
        <v>0</v>
      </c>
      <c r="EJ18" s="15">
        <f>SUMIF('11'!$BA$4:$BA$500,J18,'11'!$AG$4:$AJ$500)</f>
        <v>0</v>
      </c>
      <c r="EK18" s="15">
        <f>SUMIF('11'!$BA$4:$BA$500,K18,'11'!$AG$4:$AJ$500)</f>
        <v>0</v>
      </c>
      <c r="EL18" s="23">
        <f t="shared" si="25"/>
        <v>0</v>
      </c>
      <c r="EM18" s="23">
        <f t="shared" si="26"/>
        <v>0</v>
      </c>
      <c r="EN18" s="17">
        <f>COUNTIF('12'!$BA$4:$BA$500,$G18)</f>
        <v>0</v>
      </c>
      <c r="EO18" s="17">
        <f>COUNTIF('12'!$BA$4:$BA$500,$H18)</f>
        <v>0</v>
      </c>
      <c r="EP18" s="17">
        <f>COUNTIF('12'!$BA$4:$BA$500,$I18)</f>
        <v>0</v>
      </c>
      <c r="EQ18" s="17">
        <f>COUNTIF('12'!$BA$4:$BA$500,$J18)</f>
        <v>0</v>
      </c>
      <c r="ER18" s="17">
        <f>COUNTIF('12'!$BA$4:$BA$500,$K18)</f>
        <v>0</v>
      </c>
      <c r="ES18" s="17">
        <f>SUMIF('12'!$BA$4:$BA$500,G18,'12'!$AG$4:$AJ$500)</f>
        <v>0</v>
      </c>
      <c r="ET18" s="17">
        <f>SUMIF('12'!$BA$4:$BA$500,H18,'12'!$AG$4:$AJ$500)</f>
        <v>0</v>
      </c>
      <c r="EU18" s="17">
        <f>SUMIF('12'!$BA$4:$BA$500,I18,'12'!$AG$4:$AJ$500)</f>
        <v>0</v>
      </c>
      <c r="EV18" s="17">
        <f>SUMIF('12'!$BA$4:$BA$500,J18,'12'!$AG$4:$AJ$500)</f>
        <v>0</v>
      </c>
      <c r="EW18" s="17">
        <f>SUMIF('12'!$BA$4:$BA$500,K18,'12'!$AG$4:$AJ$500)</f>
        <v>0</v>
      </c>
      <c r="EX18" s="23">
        <f t="shared" si="27"/>
        <v>0</v>
      </c>
      <c r="EY18" s="23">
        <f t="shared" si="28"/>
        <v>0</v>
      </c>
    </row>
    <row r="19" spans="1:155">
      <c r="A19" s="30">
        <v>16</v>
      </c>
      <c r="B19" s="32"/>
      <c r="C19" s="31">
        <f t="shared" si="1"/>
        <v>0</v>
      </c>
      <c r="D19" s="33">
        <f t="shared" si="2"/>
        <v>0</v>
      </c>
      <c r="E19" s="29"/>
      <c r="F19" s="2">
        <f t="shared" si="3"/>
        <v>0</v>
      </c>
      <c r="G19" s="14" t="str">
        <f t="shared" si="4"/>
        <v>0ق</v>
      </c>
      <c r="H19" s="14" t="str">
        <f t="shared" si="0"/>
        <v>0ق1</v>
      </c>
      <c r="I19" s="14" t="str">
        <f t="shared" si="0"/>
        <v>0ق2</v>
      </c>
      <c r="J19" s="14" t="str">
        <f t="shared" si="0"/>
        <v>0استيفاء</v>
      </c>
      <c r="K19" s="14" t="str">
        <f t="shared" si="0"/>
        <v>0نفذ</v>
      </c>
      <c r="L19" s="15">
        <f>COUNTIF('01'!$BA$4:$BA$500,$G19)</f>
        <v>0</v>
      </c>
      <c r="M19" s="15">
        <f>COUNTIF('01'!$BA$4:$BA$500,$H19)</f>
        <v>0</v>
      </c>
      <c r="N19" s="15">
        <f>COUNTIF('01'!$BA$4:$BA$500,$I19)</f>
        <v>0</v>
      </c>
      <c r="O19" s="15">
        <f>COUNTIF('01'!$BA$4:$BA$500,$J19)</f>
        <v>0</v>
      </c>
      <c r="P19" s="15">
        <f>COUNTIF('01'!$BA$4:$BA$500,$K19)</f>
        <v>0</v>
      </c>
      <c r="Q19" s="15">
        <f>SUMIF('01'!$BA$4:$BA$500,G19,'01'!$AG$4:$AJ$500)</f>
        <v>0</v>
      </c>
      <c r="R19" s="15">
        <f>SUMIF('01'!$BA$4:$BA$500,H19,'01'!$AG$4:$AJ$500)</f>
        <v>0</v>
      </c>
      <c r="S19" s="15">
        <f>SUMIF('01'!$BA$4:$BA$500,I19,'01'!$AG$4:$AJ$500)</f>
        <v>0</v>
      </c>
      <c r="T19" s="15">
        <f>SUMIF('01'!$BA$4:$BA$500,J19,'01'!$AG$4:$AJ$500)</f>
        <v>0</v>
      </c>
      <c r="U19" s="15">
        <f>SUMIF('01'!$BA$4:$BA$500,K19,'01'!$AG$4:$AJ$500)</f>
        <v>0</v>
      </c>
      <c r="V19" s="23">
        <f t="shared" si="5"/>
        <v>0</v>
      </c>
      <c r="W19" s="23">
        <f t="shared" si="6"/>
        <v>0</v>
      </c>
      <c r="X19" s="17">
        <f>COUNTIF('02'!$BA$4:$BA$500,$G19)</f>
        <v>0</v>
      </c>
      <c r="Y19" s="17">
        <f>COUNTIF('02'!$BA$4:$BA$500,$H19)</f>
        <v>0</v>
      </c>
      <c r="Z19" s="17">
        <f>COUNTIF('02'!$BA$4:$BA$500,$I19)</f>
        <v>0</v>
      </c>
      <c r="AA19" s="17">
        <f>COUNTIF('02'!$BA$4:$BA$500,$J19)</f>
        <v>0</v>
      </c>
      <c r="AB19" s="17">
        <f>COUNTIF('02'!$BA$4:$BA$500,$K19)</f>
        <v>0</v>
      </c>
      <c r="AC19" s="17">
        <f>SUMIF('02'!$BA$4:$BA$500,G19,'02'!$AG$4:$AJ$500)</f>
        <v>0</v>
      </c>
      <c r="AD19" s="17">
        <f>SUMIF('02'!$BA$4:$BA$500,H19,'02'!$AG$4:$AJ$500)</f>
        <v>0</v>
      </c>
      <c r="AE19" s="17">
        <f>SUMIF('02'!$BA$4:$BA$500,I19,'02'!$AG$4:$AJ$500)</f>
        <v>0</v>
      </c>
      <c r="AF19" s="17">
        <f>SUMIF('02'!$BA$4:$BA$500,J19,'02'!$AG$4:$AJ$500)</f>
        <v>0</v>
      </c>
      <c r="AG19" s="17">
        <f>SUMIF('02'!$BA$4:$BA$500,K19,'02'!$AG$4:$AJ$500)</f>
        <v>0</v>
      </c>
      <c r="AH19" s="23">
        <f t="shared" si="7"/>
        <v>0</v>
      </c>
      <c r="AI19" s="23">
        <f t="shared" si="8"/>
        <v>0</v>
      </c>
      <c r="AJ19" s="15">
        <f>COUNTIF('03'!$BA$4:$BA$500,$G19)</f>
        <v>0</v>
      </c>
      <c r="AK19" s="15">
        <f>COUNTIF('03'!$BA$4:$BA$500,$H19)</f>
        <v>0</v>
      </c>
      <c r="AL19" s="15">
        <f>COUNTIF('03'!$BA$4:$BA$500,$I19)</f>
        <v>0</v>
      </c>
      <c r="AM19" s="15">
        <f>COUNTIF('03'!$BA$4:$BA$500,$J19)</f>
        <v>0</v>
      </c>
      <c r="AN19" s="15">
        <f>COUNTIF('03'!$BA$4:$BA$500,$K19)</f>
        <v>0</v>
      </c>
      <c r="AO19" s="15">
        <f>SUMIF('03'!$BA$4:$BA$500,G19,'03'!$AG$4:$AJ$500)</f>
        <v>0</v>
      </c>
      <c r="AP19" s="15">
        <f>SUMIF('03'!$BA$4:$BA$500,H19,'03'!$AG$4:$AJ$500)</f>
        <v>0</v>
      </c>
      <c r="AQ19" s="15">
        <f>SUMIF('03'!$BA$4:$BA$500,I19,'03'!$AG$4:$AJ$500)</f>
        <v>0</v>
      </c>
      <c r="AR19" s="15">
        <f>SUMIF('03'!$BA$4:$BA$500,J19,'03'!$AG$4:$AJ$500)</f>
        <v>0</v>
      </c>
      <c r="AS19" s="15">
        <f>SUMIF('03'!$BA$4:$BA$500,K19,'03'!$AG$4:$AJ$500)</f>
        <v>0</v>
      </c>
      <c r="AT19" s="23">
        <f t="shared" si="9"/>
        <v>0</v>
      </c>
      <c r="AU19" s="23">
        <f t="shared" si="10"/>
        <v>0</v>
      </c>
      <c r="AV19" s="17">
        <f>COUNTIF('04'!$BA$4:$BA$500,$G19)</f>
        <v>0</v>
      </c>
      <c r="AW19" s="17">
        <f>COUNTIF('04'!$BA$4:$BA$500,$H19)</f>
        <v>0</v>
      </c>
      <c r="AX19" s="17">
        <f>COUNTIF('04'!$BA$4:$BA$500,$I19)</f>
        <v>0</v>
      </c>
      <c r="AY19" s="17">
        <f>COUNTIF('04'!$BA$4:$BA$500,$J19)</f>
        <v>0</v>
      </c>
      <c r="AZ19" s="17">
        <f>COUNTIF('04'!$BA$4:$BA$500,$K19)</f>
        <v>0</v>
      </c>
      <c r="BA19" s="17">
        <f>SUMIF('04'!$BA$4:$BA$500,G19,'04'!$AG$4:$AJ$500)</f>
        <v>0</v>
      </c>
      <c r="BB19" s="17">
        <f>SUMIF('04'!$BA$4:$BA$500,H19,'04'!$AG$4:$AJ$500)</f>
        <v>0</v>
      </c>
      <c r="BC19" s="17">
        <f>SUMIF('04'!$BA$4:$BA$500,I19,'04'!$AG$4:$AJ$500)</f>
        <v>0</v>
      </c>
      <c r="BD19" s="17">
        <f>SUMIF('04'!$BA$4:$BA$500,J19,'04'!$AG$4:$AJ$500)</f>
        <v>0</v>
      </c>
      <c r="BE19" s="17">
        <f>SUMIF('04'!$BA$4:$BA$500,K19,'04'!$AG$4:$AJ$500)</f>
        <v>0</v>
      </c>
      <c r="BF19" s="23">
        <f t="shared" si="11"/>
        <v>0</v>
      </c>
      <c r="BG19" s="23">
        <f t="shared" si="12"/>
        <v>0</v>
      </c>
      <c r="BH19" s="15">
        <f>COUNTIF('05'!$BA$4:$BA$500,$G19)</f>
        <v>0</v>
      </c>
      <c r="BI19" s="15">
        <f>COUNTIF('05'!$BA$4:$BA$500,$H19)</f>
        <v>0</v>
      </c>
      <c r="BJ19" s="15">
        <f>COUNTIF('05'!$BA$4:$BA$500,$I19)</f>
        <v>0</v>
      </c>
      <c r="BK19" s="15">
        <f>COUNTIF('05'!$BA$4:$BA$500,$J19)</f>
        <v>0</v>
      </c>
      <c r="BL19" s="15">
        <f>COUNTIF('05'!$BA$4:$BA$500,$K19)</f>
        <v>0</v>
      </c>
      <c r="BM19" s="15">
        <f>SUMIF('05'!$BA$4:$BA$500,G19,'05'!$AG$4:$AJ$500)</f>
        <v>0</v>
      </c>
      <c r="BN19" s="15">
        <f>SUMIF('05'!$BA$4:$BA$500,H19,'05'!$AG$4:$AJ$500)</f>
        <v>0</v>
      </c>
      <c r="BO19" s="15">
        <f>SUMIF('05'!$BA$4:$BA$500,I19,'05'!$AG$4:$AJ$500)</f>
        <v>0</v>
      </c>
      <c r="BP19" s="15">
        <f>SUMIF('05'!$BA$4:$BA$500,J19,'05'!$AG$4:$AJ$500)</f>
        <v>0</v>
      </c>
      <c r="BQ19" s="15">
        <f>SUMIF('05'!$BA$4:$BA$500,K19,'05'!$AG$4:$AJ$500)</f>
        <v>0</v>
      </c>
      <c r="BR19" s="23">
        <f t="shared" si="13"/>
        <v>0</v>
      </c>
      <c r="BS19" s="23">
        <f t="shared" si="14"/>
        <v>0</v>
      </c>
      <c r="BT19" s="17">
        <f>COUNTIF('06'!$BA$4:$BA$500,$G19)</f>
        <v>0</v>
      </c>
      <c r="BU19" s="17">
        <f>COUNTIF('06'!$BA$4:$BA$500,$H19)</f>
        <v>0</v>
      </c>
      <c r="BV19" s="17">
        <f>COUNTIF('06'!$BA$4:$BA$500,$I19)</f>
        <v>0</v>
      </c>
      <c r="BW19" s="17">
        <f>COUNTIF('06'!$BA$4:$BA$500,$J19)</f>
        <v>0</v>
      </c>
      <c r="BX19" s="17">
        <f>COUNTIF('06'!$BA$4:$BA$500,$K19)</f>
        <v>0</v>
      </c>
      <c r="BY19" s="17">
        <f>SUMIF('06'!$BA$4:$BA$500,G19,'06'!$AG$4:$AJ$500)</f>
        <v>0</v>
      </c>
      <c r="BZ19" s="17">
        <f>SUMIF('06'!$BA$4:$BA$500,H19,'06'!$AG$4:$AJ$500)</f>
        <v>0</v>
      </c>
      <c r="CA19" s="17">
        <f>SUMIF('06'!$BA$4:$BA$500,I19,'06'!$AG$4:$AJ$500)</f>
        <v>0</v>
      </c>
      <c r="CB19" s="17">
        <f>SUMIF('06'!$BA$4:$BA$500,J19,'06'!$AG$4:$AJ$500)</f>
        <v>0</v>
      </c>
      <c r="CC19" s="17">
        <f>SUMIF('06'!$BA$4:$BA$500,K19,'06'!$AG$4:$AJ$500)</f>
        <v>0</v>
      </c>
      <c r="CD19" s="23">
        <f t="shared" si="15"/>
        <v>0</v>
      </c>
      <c r="CE19" s="23">
        <f t="shared" si="16"/>
        <v>0</v>
      </c>
      <c r="CF19" s="15">
        <f>COUNTIF('07'!$BA$4:$BA$500,$G19)</f>
        <v>0</v>
      </c>
      <c r="CG19" s="15">
        <f>COUNTIF('07'!$BA$4:$BA$500,$H19)</f>
        <v>0</v>
      </c>
      <c r="CH19" s="15">
        <f>COUNTIF('07'!$BA$4:$BA$500,$I19)</f>
        <v>0</v>
      </c>
      <c r="CI19" s="15">
        <f>COUNTIF('07'!$BA$4:$BA$500,$J19)</f>
        <v>0</v>
      </c>
      <c r="CJ19" s="15">
        <f>COUNTIF('07'!$BA$4:$BA$500,$K19)</f>
        <v>0</v>
      </c>
      <c r="CK19" s="15">
        <f>SUMIF('07'!$BA$4:$BA$500,G19,'07'!$AG$4:$AJ$500)</f>
        <v>0</v>
      </c>
      <c r="CL19" s="15">
        <f>SUMIF('07'!$BA$4:$BA$500,H19,'07'!$AG$4:$AJ$500)</f>
        <v>0</v>
      </c>
      <c r="CM19" s="15">
        <f>SUMIF('07'!$BA$4:$BA$500,I19,'07'!$AG$4:$AJ$500)</f>
        <v>0</v>
      </c>
      <c r="CN19" s="15">
        <f>SUMIF('07'!$BA$4:$BA$500,J19,'07'!$AG$4:$AJ$500)</f>
        <v>0</v>
      </c>
      <c r="CO19" s="15">
        <f>SUMIF('07'!$BA$4:$BA$500,K19,'07'!$AG$4:$AJ$500)</f>
        <v>0</v>
      </c>
      <c r="CP19" s="23">
        <f t="shared" si="17"/>
        <v>0</v>
      </c>
      <c r="CQ19" s="23">
        <f t="shared" si="18"/>
        <v>0</v>
      </c>
      <c r="CR19" s="17">
        <f>COUNTIF('08'!$BA$4:$BA$500,$G19)</f>
        <v>0</v>
      </c>
      <c r="CS19" s="17">
        <f>COUNTIF('08'!$BA$4:$BA$500,$H19)</f>
        <v>0</v>
      </c>
      <c r="CT19" s="17">
        <f>COUNTIF('08'!$BA$4:$BA$500,$I19)</f>
        <v>0</v>
      </c>
      <c r="CU19" s="17">
        <f>COUNTIF('08'!$BA$4:$BA$500,$J19)</f>
        <v>0</v>
      </c>
      <c r="CV19" s="17">
        <f>COUNTIF('08'!$BA$4:$BA$500,$K19)</f>
        <v>0</v>
      </c>
      <c r="CW19" s="17">
        <f>SUMIF('08'!$BA$4:$BA$500,G19,'08'!$AG$4:$AJ$500)</f>
        <v>0</v>
      </c>
      <c r="CX19" s="17">
        <f>SUMIF('08'!$BA$4:$BA$500,H19,'08'!$AG$4:$AJ$500)</f>
        <v>0</v>
      </c>
      <c r="CY19" s="17">
        <f>SUMIF('08'!$BA$4:$BA$500,I19,'08'!$AG$4:$AJ$500)</f>
        <v>0</v>
      </c>
      <c r="CZ19" s="17">
        <f>SUMIF('08'!$BA$4:$BA$500,J19,'08'!$AG$4:$AJ$500)</f>
        <v>0</v>
      </c>
      <c r="DA19" s="17">
        <f>SUMIF('08'!$BA$4:$BA$500,K19,'08'!$AG$4:$AJ$500)</f>
        <v>0</v>
      </c>
      <c r="DB19" s="23">
        <f t="shared" si="19"/>
        <v>0</v>
      </c>
      <c r="DC19" s="23">
        <f t="shared" si="20"/>
        <v>0</v>
      </c>
      <c r="DD19" s="15">
        <f>COUNTIF('09'!$BA$4:$BA$500,$G19)</f>
        <v>0</v>
      </c>
      <c r="DE19" s="15">
        <f>COUNTIF('09'!$BA$4:$BA$500,$H19)</f>
        <v>0</v>
      </c>
      <c r="DF19" s="15">
        <f>COUNTIF('09'!$BA$4:$BA$500,$I19)</f>
        <v>0</v>
      </c>
      <c r="DG19" s="15">
        <f>COUNTIF('09'!$BA$4:$BA$500,$J19)</f>
        <v>0</v>
      </c>
      <c r="DH19" s="15">
        <f>COUNTIF('09'!$BA$4:$BA$500,$K19)</f>
        <v>0</v>
      </c>
      <c r="DI19" s="15">
        <f>SUMIF('09'!$BA$4:$BA$500,G19,'09'!$AG$4:$AJ$500)</f>
        <v>0</v>
      </c>
      <c r="DJ19" s="15">
        <f>SUMIF('09'!$BA$4:$BA$500,H19,'09'!$AG$4:$AJ$500)</f>
        <v>0</v>
      </c>
      <c r="DK19" s="15">
        <f>SUMIF('09'!$BA$4:$BA$500,I19,'09'!$AG$4:$AJ$500)</f>
        <v>0</v>
      </c>
      <c r="DL19" s="15">
        <f>SUMIF('09'!$BA$4:$BA$500,J19,'09'!$AG$4:$AJ$500)</f>
        <v>0</v>
      </c>
      <c r="DM19" s="15">
        <f>SUMIF('09'!$BA$4:$BA$500,K19,'09'!$AG$4:$AJ$500)</f>
        <v>0</v>
      </c>
      <c r="DN19" s="23">
        <f t="shared" si="21"/>
        <v>0</v>
      </c>
      <c r="DO19" s="23">
        <f t="shared" si="22"/>
        <v>0</v>
      </c>
      <c r="DP19" s="17">
        <f>COUNTIF('10'!$BA$4:$BA$500,$G19)</f>
        <v>0</v>
      </c>
      <c r="DQ19" s="17">
        <f>COUNTIF('10'!$BA$4:$BA$500,$H19)</f>
        <v>0</v>
      </c>
      <c r="DR19" s="17">
        <f>COUNTIF('10'!$BA$4:$BA$500,$I19)</f>
        <v>0</v>
      </c>
      <c r="DS19" s="17">
        <f>COUNTIF('10'!$BA$4:$BA$500,$J19)</f>
        <v>0</v>
      </c>
      <c r="DT19" s="17">
        <f>COUNTIF('10'!$BA$4:$BA$500,$K19)</f>
        <v>0</v>
      </c>
      <c r="DU19" s="17">
        <f>SUMIF('10'!$BA$4:$BA$500,G19,'10'!$AG$4:$AJ$500)</f>
        <v>0</v>
      </c>
      <c r="DV19" s="17">
        <f>SUMIF('10'!$BA$4:$BA$500,H19,'10'!$AG$4:$AJ$500)</f>
        <v>0</v>
      </c>
      <c r="DW19" s="17">
        <f>SUMIF('10'!$BA$4:$BA$500,I19,'10'!$AG$4:$AJ$500)</f>
        <v>0</v>
      </c>
      <c r="DX19" s="17">
        <f>SUMIF('10'!$BA$4:$BA$500,J19,'10'!$AG$4:$AJ$500)</f>
        <v>0</v>
      </c>
      <c r="DY19" s="17">
        <f>SUMIF('10'!$BA$4:$BA$500,K19,'10'!$AG$4:$AJ$500)</f>
        <v>0</v>
      </c>
      <c r="DZ19" s="23">
        <f t="shared" si="23"/>
        <v>0</v>
      </c>
      <c r="EA19" s="23">
        <f t="shared" si="24"/>
        <v>0</v>
      </c>
      <c r="EB19" s="15">
        <f>COUNTIF('11'!$BA$4:$BA$500,$G19)</f>
        <v>0</v>
      </c>
      <c r="EC19" s="15">
        <f>COUNTIF('11'!$BA$4:$BA$500,$H19)</f>
        <v>0</v>
      </c>
      <c r="ED19" s="15">
        <f>COUNTIF('11'!$BA$4:$BA$500,$I19)</f>
        <v>0</v>
      </c>
      <c r="EE19" s="15">
        <f>COUNTIF('11'!$BA$4:$BA$500,$J19)</f>
        <v>0</v>
      </c>
      <c r="EF19" s="15">
        <f>COUNTIF('11'!$BA$4:$BA$500,$K19)</f>
        <v>0</v>
      </c>
      <c r="EG19" s="15">
        <f>SUMIF('11'!$BA$4:$BA$500,G19,'11'!$AG$4:$AJ$500)</f>
        <v>0</v>
      </c>
      <c r="EH19" s="15">
        <f>SUMIF('11'!$BA$4:$BA$500,H19,'11'!$AG$4:$AJ$500)</f>
        <v>0</v>
      </c>
      <c r="EI19" s="15">
        <f>SUMIF('11'!$BA$4:$BA$500,I19,'11'!$AG$4:$AJ$500)</f>
        <v>0</v>
      </c>
      <c r="EJ19" s="15">
        <f>SUMIF('11'!$BA$4:$BA$500,J19,'11'!$AG$4:$AJ$500)</f>
        <v>0</v>
      </c>
      <c r="EK19" s="15">
        <f>SUMIF('11'!$BA$4:$BA$500,K19,'11'!$AG$4:$AJ$500)</f>
        <v>0</v>
      </c>
      <c r="EL19" s="23">
        <f t="shared" si="25"/>
        <v>0</v>
      </c>
      <c r="EM19" s="23">
        <f t="shared" si="26"/>
        <v>0</v>
      </c>
      <c r="EN19" s="17">
        <f>COUNTIF('12'!$BA$4:$BA$500,$G19)</f>
        <v>0</v>
      </c>
      <c r="EO19" s="17">
        <f>COUNTIF('12'!$BA$4:$BA$500,$H19)</f>
        <v>0</v>
      </c>
      <c r="EP19" s="17">
        <f>COUNTIF('12'!$BA$4:$BA$500,$I19)</f>
        <v>0</v>
      </c>
      <c r="EQ19" s="17">
        <f>COUNTIF('12'!$BA$4:$BA$500,$J19)</f>
        <v>0</v>
      </c>
      <c r="ER19" s="17">
        <f>COUNTIF('12'!$BA$4:$BA$500,$K19)</f>
        <v>0</v>
      </c>
      <c r="ES19" s="17">
        <f>SUMIF('12'!$BA$4:$BA$500,G19,'12'!$AG$4:$AJ$500)</f>
        <v>0</v>
      </c>
      <c r="ET19" s="17">
        <f>SUMIF('12'!$BA$4:$BA$500,H19,'12'!$AG$4:$AJ$500)</f>
        <v>0</v>
      </c>
      <c r="EU19" s="17">
        <f>SUMIF('12'!$BA$4:$BA$500,I19,'12'!$AG$4:$AJ$500)</f>
        <v>0</v>
      </c>
      <c r="EV19" s="17">
        <f>SUMIF('12'!$BA$4:$BA$500,J19,'12'!$AG$4:$AJ$500)</f>
        <v>0</v>
      </c>
      <c r="EW19" s="17">
        <f>SUMIF('12'!$BA$4:$BA$500,K19,'12'!$AG$4:$AJ$500)</f>
        <v>0</v>
      </c>
      <c r="EX19" s="23">
        <f t="shared" si="27"/>
        <v>0</v>
      </c>
      <c r="EY19" s="23">
        <f t="shared" si="28"/>
        <v>0</v>
      </c>
    </row>
    <row r="20" spans="1:155">
      <c r="A20" s="30">
        <v>17</v>
      </c>
      <c r="B20" s="32"/>
      <c r="C20" s="31">
        <f t="shared" si="1"/>
        <v>0</v>
      </c>
      <c r="D20" s="33">
        <f t="shared" si="2"/>
        <v>0</v>
      </c>
      <c r="E20" s="29"/>
      <c r="F20" s="2">
        <f t="shared" si="3"/>
        <v>0</v>
      </c>
      <c r="G20" s="14" t="str">
        <f t="shared" si="4"/>
        <v>0ق</v>
      </c>
      <c r="H20" s="14" t="str">
        <f t="shared" si="4"/>
        <v>0ق1</v>
      </c>
      <c r="I20" s="14" t="str">
        <f t="shared" si="4"/>
        <v>0ق2</v>
      </c>
      <c r="J20" s="14" t="str">
        <f t="shared" si="4"/>
        <v>0استيفاء</v>
      </c>
      <c r="K20" s="14" t="str">
        <f t="shared" si="4"/>
        <v>0نفذ</v>
      </c>
      <c r="L20" s="15">
        <f>COUNTIF('01'!$BA$4:$BA$500,$G20)</f>
        <v>0</v>
      </c>
      <c r="M20" s="15">
        <f>COUNTIF('01'!$BA$4:$BA$500,$H20)</f>
        <v>0</v>
      </c>
      <c r="N20" s="15">
        <f>COUNTIF('01'!$BA$4:$BA$500,$I20)</f>
        <v>0</v>
      </c>
      <c r="O20" s="15">
        <f>COUNTIF('01'!$BA$4:$BA$500,$J20)</f>
        <v>0</v>
      </c>
      <c r="P20" s="15">
        <f>COUNTIF('01'!$BA$4:$BA$500,$K20)</f>
        <v>0</v>
      </c>
      <c r="Q20" s="15">
        <f>SUMIF('01'!$BA$4:$BA$500,G20,'01'!$AG$4:$AJ$500)</f>
        <v>0</v>
      </c>
      <c r="R20" s="15">
        <f>SUMIF('01'!$BA$4:$BA$500,H20,'01'!$AG$4:$AJ$500)</f>
        <v>0</v>
      </c>
      <c r="S20" s="15">
        <f>SUMIF('01'!$BA$4:$BA$500,I20,'01'!$AG$4:$AJ$500)</f>
        <v>0</v>
      </c>
      <c r="T20" s="15">
        <f>SUMIF('01'!$BA$4:$BA$500,J20,'01'!$AG$4:$AJ$500)</f>
        <v>0</v>
      </c>
      <c r="U20" s="15">
        <f>SUMIF('01'!$BA$4:$BA$500,K20,'01'!$AG$4:$AJ$500)</f>
        <v>0</v>
      </c>
      <c r="V20" s="23">
        <f t="shared" si="5"/>
        <v>0</v>
      </c>
      <c r="W20" s="23">
        <f t="shared" si="6"/>
        <v>0</v>
      </c>
      <c r="X20" s="17">
        <f>COUNTIF('02'!$BA$4:$BA$500,$G20)</f>
        <v>0</v>
      </c>
      <c r="Y20" s="17">
        <f>COUNTIF('02'!$BA$4:$BA$500,$H20)</f>
        <v>0</v>
      </c>
      <c r="Z20" s="17">
        <f>COUNTIF('02'!$BA$4:$BA$500,$I20)</f>
        <v>0</v>
      </c>
      <c r="AA20" s="17">
        <f>COUNTIF('02'!$BA$4:$BA$500,$J20)</f>
        <v>0</v>
      </c>
      <c r="AB20" s="17">
        <f>COUNTIF('02'!$BA$4:$BA$500,$K20)</f>
        <v>0</v>
      </c>
      <c r="AC20" s="17">
        <f>SUMIF('02'!$BA$4:$BA$500,G20,'02'!$AG$4:$AJ$500)</f>
        <v>0</v>
      </c>
      <c r="AD20" s="17">
        <f>SUMIF('02'!$BA$4:$BA$500,H20,'02'!$AG$4:$AJ$500)</f>
        <v>0</v>
      </c>
      <c r="AE20" s="17">
        <f>SUMIF('02'!$BA$4:$BA$500,I20,'02'!$AG$4:$AJ$500)</f>
        <v>0</v>
      </c>
      <c r="AF20" s="17">
        <f>SUMIF('02'!$BA$4:$BA$500,J20,'02'!$AG$4:$AJ$500)</f>
        <v>0</v>
      </c>
      <c r="AG20" s="17">
        <f>SUMIF('02'!$BA$4:$BA$500,K20,'02'!$AG$4:$AJ$500)</f>
        <v>0</v>
      </c>
      <c r="AH20" s="23">
        <f t="shared" si="7"/>
        <v>0</v>
      </c>
      <c r="AI20" s="23">
        <f t="shared" si="8"/>
        <v>0</v>
      </c>
      <c r="AJ20" s="15">
        <f>COUNTIF('03'!$BA$4:$BA$500,$G20)</f>
        <v>0</v>
      </c>
      <c r="AK20" s="15">
        <f>COUNTIF('03'!$BA$4:$BA$500,$H20)</f>
        <v>0</v>
      </c>
      <c r="AL20" s="15">
        <f>COUNTIF('03'!$BA$4:$BA$500,$I20)</f>
        <v>0</v>
      </c>
      <c r="AM20" s="15">
        <f>COUNTIF('03'!$BA$4:$BA$500,$J20)</f>
        <v>0</v>
      </c>
      <c r="AN20" s="15">
        <f>COUNTIF('03'!$BA$4:$BA$500,$K20)</f>
        <v>0</v>
      </c>
      <c r="AO20" s="15">
        <f>SUMIF('03'!$BA$4:$BA$500,G20,'03'!$AG$4:$AJ$500)</f>
        <v>0</v>
      </c>
      <c r="AP20" s="15">
        <f>SUMIF('03'!$BA$4:$BA$500,H20,'03'!$AG$4:$AJ$500)</f>
        <v>0</v>
      </c>
      <c r="AQ20" s="15">
        <f>SUMIF('03'!$BA$4:$BA$500,I20,'03'!$AG$4:$AJ$500)</f>
        <v>0</v>
      </c>
      <c r="AR20" s="15">
        <f>SUMIF('03'!$BA$4:$BA$500,J20,'03'!$AG$4:$AJ$500)</f>
        <v>0</v>
      </c>
      <c r="AS20" s="15">
        <f>SUMIF('03'!$BA$4:$BA$500,K20,'03'!$AG$4:$AJ$500)</f>
        <v>0</v>
      </c>
      <c r="AT20" s="23">
        <f t="shared" si="9"/>
        <v>0</v>
      </c>
      <c r="AU20" s="23">
        <f t="shared" si="10"/>
        <v>0</v>
      </c>
      <c r="AV20" s="17">
        <f>COUNTIF('04'!$BA$4:$BA$500,$G20)</f>
        <v>0</v>
      </c>
      <c r="AW20" s="17">
        <f>COUNTIF('04'!$BA$4:$BA$500,$H20)</f>
        <v>0</v>
      </c>
      <c r="AX20" s="17">
        <f>COUNTIF('04'!$BA$4:$BA$500,$I20)</f>
        <v>0</v>
      </c>
      <c r="AY20" s="17">
        <f>COUNTIF('04'!$BA$4:$BA$500,$J20)</f>
        <v>0</v>
      </c>
      <c r="AZ20" s="17">
        <f>COUNTIF('04'!$BA$4:$BA$500,$K20)</f>
        <v>0</v>
      </c>
      <c r="BA20" s="17">
        <f>SUMIF('04'!$BA$4:$BA$500,G20,'04'!$AG$4:$AJ$500)</f>
        <v>0</v>
      </c>
      <c r="BB20" s="17">
        <f>SUMIF('04'!$BA$4:$BA$500,H20,'04'!$AG$4:$AJ$500)</f>
        <v>0</v>
      </c>
      <c r="BC20" s="17">
        <f>SUMIF('04'!$BA$4:$BA$500,I20,'04'!$AG$4:$AJ$500)</f>
        <v>0</v>
      </c>
      <c r="BD20" s="17">
        <f>SUMIF('04'!$BA$4:$BA$500,J20,'04'!$AG$4:$AJ$500)</f>
        <v>0</v>
      </c>
      <c r="BE20" s="17">
        <f>SUMIF('04'!$BA$4:$BA$500,K20,'04'!$AG$4:$AJ$500)</f>
        <v>0</v>
      </c>
      <c r="BF20" s="23">
        <f t="shared" si="11"/>
        <v>0</v>
      </c>
      <c r="BG20" s="23">
        <f t="shared" si="12"/>
        <v>0</v>
      </c>
      <c r="BH20" s="15">
        <f>COUNTIF('05'!$BA$4:$BA$500,$G20)</f>
        <v>0</v>
      </c>
      <c r="BI20" s="15">
        <f>COUNTIF('05'!$BA$4:$BA$500,$H20)</f>
        <v>0</v>
      </c>
      <c r="BJ20" s="15">
        <f>COUNTIF('05'!$BA$4:$BA$500,$I20)</f>
        <v>0</v>
      </c>
      <c r="BK20" s="15">
        <f>COUNTIF('05'!$BA$4:$BA$500,$J20)</f>
        <v>0</v>
      </c>
      <c r="BL20" s="15">
        <f>COUNTIF('05'!$BA$4:$BA$500,$K20)</f>
        <v>0</v>
      </c>
      <c r="BM20" s="15">
        <f>SUMIF('05'!$BA$4:$BA$500,G20,'05'!$AG$4:$AJ$500)</f>
        <v>0</v>
      </c>
      <c r="BN20" s="15">
        <f>SUMIF('05'!$BA$4:$BA$500,H20,'05'!$AG$4:$AJ$500)</f>
        <v>0</v>
      </c>
      <c r="BO20" s="15">
        <f>SUMIF('05'!$BA$4:$BA$500,I20,'05'!$AG$4:$AJ$500)</f>
        <v>0</v>
      </c>
      <c r="BP20" s="15">
        <f>SUMIF('05'!$BA$4:$BA$500,J20,'05'!$AG$4:$AJ$500)</f>
        <v>0</v>
      </c>
      <c r="BQ20" s="15">
        <f>SUMIF('05'!$BA$4:$BA$500,K20,'05'!$AG$4:$AJ$500)</f>
        <v>0</v>
      </c>
      <c r="BR20" s="23">
        <f t="shared" si="13"/>
        <v>0</v>
      </c>
      <c r="BS20" s="23">
        <f t="shared" si="14"/>
        <v>0</v>
      </c>
      <c r="BT20" s="17">
        <f>COUNTIF('06'!$BA$4:$BA$500,$G20)</f>
        <v>0</v>
      </c>
      <c r="BU20" s="17">
        <f>COUNTIF('06'!$BA$4:$BA$500,$H20)</f>
        <v>0</v>
      </c>
      <c r="BV20" s="17">
        <f>COUNTIF('06'!$BA$4:$BA$500,$I20)</f>
        <v>0</v>
      </c>
      <c r="BW20" s="17">
        <f>COUNTIF('06'!$BA$4:$BA$500,$J20)</f>
        <v>0</v>
      </c>
      <c r="BX20" s="17">
        <f>COUNTIF('06'!$BA$4:$BA$500,$K20)</f>
        <v>0</v>
      </c>
      <c r="BY20" s="17">
        <f>SUMIF('06'!$BA$4:$BA$500,G20,'06'!$AG$4:$AJ$500)</f>
        <v>0</v>
      </c>
      <c r="BZ20" s="17">
        <f>SUMIF('06'!$BA$4:$BA$500,H20,'06'!$AG$4:$AJ$500)</f>
        <v>0</v>
      </c>
      <c r="CA20" s="17">
        <f>SUMIF('06'!$BA$4:$BA$500,I20,'06'!$AG$4:$AJ$500)</f>
        <v>0</v>
      </c>
      <c r="CB20" s="17">
        <f>SUMIF('06'!$BA$4:$BA$500,J20,'06'!$AG$4:$AJ$500)</f>
        <v>0</v>
      </c>
      <c r="CC20" s="17">
        <f>SUMIF('06'!$BA$4:$BA$500,K20,'06'!$AG$4:$AJ$500)</f>
        <v>0</v>
      </c>
      <c r="CD20" s="23">
        <f t="shared" si="15"/>
        <v>0</v>
      </c>
      <c r="CE20" s="23">
        <f t="shared" si="16"/>
        <v>0</v>
      </c>
      <c r="CF20" s="15">
        <f>COUNTIF('07'!$BA$4:$BA$500,$G20)</f>
        <v>0</v>
      </c>
      <c r="CG20" s="15">
        <f>COUNTIF('07'!$BA$4:$BA$500,$H20)</f>
        <v>0</v>
      </c>
      <c r="CH20" s="15">
        <f>COUNTIF('07'!$BA$4:$BA$500,$I20)</f>
        <v>0</v>
      </c>
      <c r="CI20" s="15">
        <f>COUNTIF('07'!$BA$4:$BA$500,$J20)</f>
        <v>0</v>
      </c>
      <c r="CJ20" s="15">
        <f>COUNTIF('07'!$BA$4:$BA$500,$K20)</f>
        <v>0</v>
      </c>
      <c r="CK20" s="15">
        <f>SUMIF('07'!$BA$4:$BA$500,G20,'07'!$AG$4:$AJ$500)</f>
        <v>0</v>
      </c>
      <c r="CL20" s="15">
        <f>SUMIF('07'!$BA$4:$BA$500,H20,'07'!$AG$4:$AJ$500)</f>
        <v>0</v>
      </c>
      <c r="CM20" s="15">
        <f>SUMIF('07'!$BA$4:$BA$500,I20,'07'!$AG$4:$AJ$500)</f>
        <v>0</v>
      </c>
      <c r="CN20" s="15">
        <f>SUMIF('07'!$BA$4:$BA$500,J20,'07'!$AG$4:$AJ$500)</f>
        <v>0</v>
      </c>
      <c r="CO20" s="15">
        <f>SUMIF('07'!$BA$4:$BA$500,K20,'07'!$AG$4:$AJ$500)</f>
        <v>0</v>
      </c>
      <c r="CP20" s="23">
        <f t="shared" si="17"/>
        <v>0</v>
      </c>
      <c r="CQ20" s="23">
        <f t="shared" si="18"/>
        <v>0</v>
      </c>
      <c r="CR20" s="17">
        <f>COUNTIF('08'!$BA$4:$BA$500,$G20)</f>
        <v>0</v>
      </c>
      <c r="CS20" s="17">
        <f>COUNTIF('08'!$BA$4:$BA$500,$H20)</f>
        <v>0</v>
      </c>
      <c r="CT20" s="17">
        <f>COUNTIF('08'!$BA$4:$BA$500,$I20)</f>
        <v>0</v>
      </c>
      <c r="CU20" s="17">
        <f>COUNTIF('08'!$BA$4:$BA$500,$J20)</f>
        <v>0</v>
      </c>
      <c r="CV20" s="17">
        <f>COUNTIF('08'!$BA$4:$BA$500,$K20)</f>
        <v>0</v>
      </c>
      <c r="CW20" s="17">
        <f>SUMIF('08'!$BA$4:$BA$500,G20,'08'!$AG$4:$AJ$500)</f>
        <v>0</v>
      </c>
      <c r="CX20" s="17">
        <f>SUMIF('08'!$BA$4:$BA$500,H20,'08'!$AG$4:$AJ$500)</f>
        <v>0</v>
      </c>
      <c r="CY20" s="17">
        <f>SUMIF('08'!$BA$4:$BA$500,I20,'08'!$AG$4:$AJ$500)</f>
        <v>0</v>
      </c>
      <c r="CZ20" s="17">
        <f>SUMIF('08'!$BA$4:$BA$500,J20,'08'!$AG$4:$AJ$500)</f>
        <v>0</v>
      </c>
      <c r="DA20" s="17">
        <f>SUMIF('08'!$BA$4:$BA$500,K20,'08'!$AG$4:$AJ$500)</f>
        <v>0</v>
      </c>
      <c r="DB20" s="23">
        <f t="shared" si="19"/>
        <v>0</v>
      </c>
      <c r="DC20" s="23">
        <f t="shared" si="20"/>
        <v>0</v>
      </c>
      <c r="DD20" s="15">
        <f>COUNTIF('09'!$BA$4:$BA$500,$G20)</f>
        <v>0</v>
      </c>
      <c r="DE20" s="15">
        <f>COUNTIF('09'!$BA$4:$BA$500,$H20)</f>
        <v>0</v>
      </c>
      <c r="DF20" s="15">
        <f>COUNTIF('09'!$BA$4:$BA$500,$I20)</f>
        <v>0</v>
      </c>
      <c r="DG20" s="15">
        <f>COUNTIF('09'!$BA$4:$BA$500,$J20)</f>
        <v>0</v>
      </c>
      <c r="DH20" s="15">
        <f>COUNTIF('09'!$BA$4:$BA$500,$K20)</f>
        <v>0</v>
      </c>
      <c r="DI20" s="15">
        <f>SUMIF('09'!$BA$4:$BA$500,G20,'09'!$AG$4:$AJ$500)</f>
        <v>0</v>
      </c>
      <c r="DJ20" s="15">
        <f>SUMIF('09'!$BA$4:$BA$500,H20,'09'!$AG$4:$AJ$500)</f>
        <v>0</v>
      </c>
      <c r="DK20" s="15">
        <f>SUMIF('09'!$BA$4:$BA$500,I20,'09'!$AG$4:$AJ$500)</f>
        <v>0</v>
      </c>
      <c r="DL20" s="15">
        <f>SUMIF('09'!$BA$4:$BA$500,J20,'09'!$AG$4:$AJ$500)</f>
        <v>0</v>
      </c>
      <c r="DM20" s="15">
        <f>SUMIF('09'!$BA$4:$BA$500,K20,'09'!$AG$4:$AJ$500)</f>
        <v>0</v>
      </c>
      <c r="DN20" s="23">
        <f t="shared" si="21"/>
        <v>0</v>
      </c>
      <c r="DO20" s="23">
        <f t="shared" si="22"/>
        <v>0</v>
      </c>
      <c r="DP20" s="17">
        <f>COUNTIF('10'!$BA$4:$BA$500,$G20)</f>
        <v>0</v>
      </c>
      <c r="DQ20" s="17">
        <f>COUNTIF('10'!$BA$4:$BA$500,$H20)</f>
        <v>0</v>
      </c>
      <c r="DR20" s="17">
        <f>COUNTIF('10'!$BA$4:$BA$500,$I20)</f>
        <v>0</v>
      </c>
      <c r="DS20" s="17">
        <f>COUNTIF('10'!$BA$4:$BA$500,$J20)</f>
        <v>0</v>
      </c>
      <c r="DT20" s="17">
        <f>COUNTIF('10'!$BA$4:$BA$500,$K20)</f>
        <v>0</v>
      </c>
      <c r="DU20" s="17">
        <f>SUMIF('10'!$BA$4:$BA$500,G20,'10'!$AG$4:$AJ$500)</f>
        <v>0</v>
      </c>
      <c r="DV20" s="17">
        <f>SUMIF('10'!$BA$4:$BA$500,H20,'10'!$AG$4:$AJ$500)</f>
        <v>0</v>
      </c>
      <c r="DW20" s="17">
        <f>SUMIF('10'!$BA$4:$BA$500,I20,'10'!$AG$4:$AJ$500)</f>
        <v>0</v>
      </c>
      <c r="DX20" s="17">
        <f>SUMIF('10'!$BA$4:$BA$500,J20,'10'!$AG$4:$AJ$500)</f>
        <v>0</v>
      </c>
      <c r="DY20" s="17">
        <f>SUMIF('10'!$BA$4:$BA$500,K20,'10'!$AG$4:$AJ$500)</f>
        <v>0</v>
      </c>
      <c r="DZ20" s="23">
        <f t="shared" si="23"/>
        <v>0</v>
      </c>
      <c r="EA20" s="23">
        <f t="shared" si="24"/>
        <v>0</v>
      </c>
      <c r="EB20" s="15">
        <f>COUNTIF('11'!$BA$4:$BA$500,$G20)</f>
        <v>0</v>
      </c>
      <c r="EC20" s="15">
        <f>COUNTIF('11'!$BA$4:$BA$500,$H20)</f>
        <v>0</v>
      </c>
      <c r="ED20" s="15">
        <f>COUNTIF('11'!$BA$4:$BA$500,$I20)</f>
        <v>0</v>
      </c>
      <c r="EE20" s="15">
        <f>COUNTIF('11'!$BA$4:$BA$500,$J20)</f>
        <v>0</v>
      </c>
      <c r="EF20" s="15">
        <f>COUNTIF('11'!$BA$4:$BA$500,$K20)</f>
        <v>0</v>
      </c>
      <c r="EG20" s="15">
        <f>SUMIF('11'!$BA$4:$BA$500,G20,'11'!$AG$4:$AJ$500)</f>
        <v>0</v>
      </c>
      <c r="EH20" s="15">
        <f>SUMIF('11'!$BA$4:$BA$500,H20,'11'!$AG$4:$AJ$500)</f>
        <v>0</v>
      </c>
      <c r="EI20" s="15">
        <f>SUMIF('11'!$BA$4:$BA$500,I20,'11'!$AG$4:$AJ$500)</f>
        <v>0</v>
      </c>
      <c r="EJ20" s="15">
        <f>SUMIF('11'!$BA$4:$BA$500,J20,'11'!$AG$4:$AJ$500)</f>
        <v>0</v>
      </c>
      <c r="EK20" s="15">
        <f>SUMIF('11'!$BA$4:$BA$500,K20,'11'!$AG$4:$AJ$500)</f>
        <v>0</v>
      </c>
      <c r="EL20" s="23">
        <f t="shared" si="25"/>
        <v>0</v>
      </c>
      <c r="EM20" s="23">
        <f t="shared" si="26"/>
        <v>0</v>
      </c>
      <c r="EN20" s="17">
        <f>COUNTIF('12'!$BA$4:$BA$500,$G20)</f>
        <v>0</v>
      </c>
      <c r="EO20" s="17">
        <f>COUNTIF('12'!$BA$4:$BA$500,$H20)</f>
        <v>0</v>
      </c>
      <c r="EP20" s="17">
        <f>COUNTIF('12'!$BA$4:$BA$500,$I20)</f>
        <v>0</v>
      </c>
      <c r="EQ20" s="17">
        <f>COUNTIF('12'!$BA$4:$BA$500,$J20)</f>
        <v>0</v>
      </c>
      <c r="ER20" s="17">
        <f>COUNTIF('12'!$BA$4:$BA$500,$K20)</f>
        <v>0</v>
      </c>
      <c r="ES20" s="17">
        <f>SUMIF('12'!$BA$4:$BA$500,G20,'12'!$AG$4:$AJ$500)</f>
        <v>0</v>
      </c>
      <c r="ET20" s="17">
        <f>SUMIF('12'!$BA$4:$BA$500,H20,'12'!$AG$4:$AJ$500)</f>
        <v>0</v>
      </c>
      <c r="EU20" s="17">
        <f>SUMIF('12'!$BA$4:$BA$500,I20,'12'!$AG$4:$AJ$500)</f>
        <v>0</v>
      </c>
      <c r="EV20" s="17">
        <f>SUMIF('12'!$BA$4:$BA$500,J20,'12'!$AG$4:$AJ$500)</f>
        <v>0</v>
      </c>
      <c r="EW20" s="17">
        <f>SUMIF('12'!$BA$4:$BA$500,K20,'12'!$AG$4:$AJ$500)</f>
        <v>0</v>
      </c>
      <c r="EX20" s="23">
        <f t="shared" si="27"/>
        <v>0</v>
      </c>
      <c r="EY20" s="23">
        <f t="shared" si="28"/>
        <v>0</v>
      </c>
    </row>
    <row r="21" spans="1:155">
      <c r="A21" s="30">
        <v>18</v>
      </c>
      <c r="B21" s="32"/>
      <c r="C21" s="31">
        <f t="shared" si="1"/>
        <v>0</v>
      </c>
      <c r="D21" s="33">
        <f t="shared" si="2"/>
        <v>0</v>
      </c>
      <c r="E21" s="29"/>
      <c r="F21" s="2">
        <f t="shared" si="3"/>
        <v>0</v>
      </c>
      <c r="G21" s="14" t="str">
        <f t="shared" si="4"/>
        <v>0ق</v>
      </c>
      <c r="H21" s="14" t="str">
        <f t="shared" si="4"/>
        <v>0ق1</v>
      </c>
      <c r="I21" s="14" t="str">
        <f t="shared" si="4"/>
        <v>0ق2</v>
      </c>
      <c r="J21" s="14" t="str">
        <f t="shared" si="4"/>
        <v>0استيفاء</v>
      </c>
      <c r="K21" s="14" t="str">
        <f t="shared" si="4"/>
        <v>0نفذ</v>
      </c>
      <c r="L21" s="15">
        <f>COUNTIF('01'!$BA$4:$BA$500,$G21)</f>
        <v>0</v>
      </c>
      <c r="M21" s="15">
        <f>COUNTIF('01'!$BA$4:$BA$500,$H21)</f>
        <v>0</v>
      </c>
      <c r="N21" s="15">
        <f>COUNTIF('01'!$BA$4:$BA$500,$I21)</f>
        <v>0</v>
      </c>
      <c r="O21" s="15">
        <f>COUNTIF('01'!$BA$4:$BA$500,$J21)</f>
        <v>0</v>
      </c>
      <c r="P21" s="15">
        <f>COUNTIF('01'!$BA$4:$BA$500,$K21)</f>
        <v>0</v>
      </c>
      <c r="Q21" s="15">
        <f>SUMIF('01'!$BA$4:$BA$500,G21,'01'!$AG$4:$AJ$500)</f>
        <v>0</v>
      </c>
      <c r="R21" s="15">
        <f>SUMIF('01'!$BA$4:$BA$500,H21,'01'!$AG$4:$AJ$500)</f>
        <v>0</v>
      </c>
      <c r="S21" s="15">
        <f>SUMIF('01'!$BA$4:$BA$500,I21,'01'!$AG$4:$AJ$500)</f>
        <v>0</v>
      </c>
      <c r="T21" s="15">
        <f>SUMIF('01'!$BA$4:$BA$500,J21,'01'!$AG$4:$AJ$500)</f>
        <v>0</v>
      </c>
      <c r="U21" s="15">
        <f>SUMIF('01'!$BA$4:$BA$500,K21,'01'!$AG$4:$AJ$500)</f>
        <v>0</v>
      </c>
      <c r="V21" s="23">
        <f t="shared" si="5"/>
        <v>0</v>
      </c>
      <c r="W21" s="23">
        <f t="shared" si="6"/>
        <v>0</v>
      </c>
      <c r="X21" s="17">
        <f>COUNTIF('02'!$BA$4:$BA$500,$G21)</f>
        <v>0</v>
      </c>
      <c r="Y21" s="17">
        <f>COUNTIF('02'!$BA$4:$BA$500,$H21)</f>
        <v>0</v>
      </c>
      <c r="Z21" s="17">
        <f>COUNTIF('02'!$BA$4:$BA$500,$I21)</f>
        <v>0</v>
      </c>
      <c r="AA21" s="17">
        <f>COUNTIF('02'!$BA$4:$BA$500,$J21)</f>
        <v>0</v>
      </c>
      <c r="AB21" s="17">
        <f>COUNTIF('02'!$BA$4:$BA$500,$K21)</f>
        <v>0</v>
      </c>
      <c r="AC21" s="17">
        <f>SUMIF('02'!$BA$4:$BA$500,G21,'02'!$AG$4:$AJ$500)</f>
        <v>0</v>
      </c>
      <c r="AD21" s="17">
        <f>SUMIF('02'!$BA$4:$BA$500,H21,'02'!$AG$4:$AJ$500)</f>
        <v>0</v>
      </c>
      <c r="AE21" s="17">
        <f>SUMIF('02'!$BA$4:$BA$500,I21,'02'!$AG$4:$AJ$500)</f>
        <v>0</v>
      </c>
      <c r="AF21" s="17">
        <f>SUMIF('02'!$BA$4:$BA$500,J21,'02'!$AG$4:$AJ$500)</f>
        <v>0</v>
      </c>
      <c r="AG21" s="17">
        <f>SUMIF('02'!$BA$4:$BA$500,K21,'02'!$AG$4:$AJ$500)</f>
        <v>0</v>
      </c>
      <c r="AH21" s="23">
        <f t="shared" si="7"/>
        <v>0</v>
      </c>
      <c r="AI21" s="23">
        <f t="shared" si="8"/>
        <v>0</v>
      </c>
      <c r="AJ21" s="15">
        <f>COUNTIF('03'!$BA$4:$BA$500,$G21)</f>
        <v>0</v>
      </c>
      <c r="AK21" s="15">
        <f>COUNTIF('03'!$BA$4:$BA$500,$H21)</f>
        <v>0</v>
      </c>
      <c r="AL21" s="15">
        <f>COUNTIF('03'!$BA$4:$BA$500,$I21)</f>
        <v>0</v>
      </c>
      <c r="AM21" s="15">
        <f>COUNTIF('03'!$BA$4:$BA$500,$J21)</f>
        <v>0</v>
      </c>
      <c r="AN21" s="15">
        <f>COUNTIF('03'!$BA$4:$BA$500,$K21)</f>
        <v>0</v>
      </c>
      <c r="AO21" s="15">
        <f>SUMIF('03'!$BA$4:$BA$500,G21,'03'!$AG$4:$AJ$500)</f>
        <v>0</v>
      </c>
      <c r="AP21" s="15">
        <f>SUMIF('03'!$BA$4:$BA$500,H21,'03'!$AG$4:$AJ$500)</f>
        <v>0</v>
      </c>
      <c r="AQ21" s="15">
        <f>SUMIF('03'!$BA$4:$BA$500,I21,'03'!$AG$4:$AJ$500)</f>
        <v>0</v>
      </c>
      <c r="AR21" s="15">
        <f>SUMIF('03'!$BA$4:$BA$500,J21,'03'!$AG$4:$AJ$500)</f>
        <v>0</v>
      </c>
      <c r="AS21" s="15">
        <f>SUMIF('03'!$BA$4:$BA$500,K21,'03'!$AG$4:$AJ$500)</f>
        <v>0</v>
      </c>
      <c r="AT21" s="23">
        <f t="shared" si="9"/>
        <v>0</v>
      </c>
      <c r="AU21" s="23">
        <f t="shared" si="10"/>
        <v>0</v>
      </c>
      <c r="AV21" s="17">
        <f>COUNTIF('04'!$BA$4:$BA$500,$G21)</f>
        <v>0</v>
      </c>
      <c r="AW21" s="17">
        <f>COUNTIF('04'!$BA$4:$BA$500,$H21)</f>
        <v>0</v>
      </c>
      <c r="AX21" s="17">
        <f>COUNTIF('04'!$BA$4:$BA$500,$I21)</f>
        <v>0</v>
      </c>
      <c r="AY21" s="17">
        <f>COUNTIF('04'!$BA$4:$BA$500,$J21)</f>
        <v>0</v>
      </c>
      <c r="AZ21" s="17">
        <f>COUNTIF('04'!$BA$4:$BA$500,$K21)</f>
        <v>0</v>
      </c>
      <c r="BA21" s="17">
        <f>SUMIF('04'!$BA$4:$BA$500,G21,'04'!$AG$4:$AJ$500)</f>
        <v>0</v>
      </c>
      <c r="BB21" s="17">
        <f>SUMIF('04'!$BA$4:$BA$500,H21,'04'!$AG$4:$AJ$500)</f>
        <v>0</v>
      </c>
      <c r="BC21" s="17">
        <f>SUMIF('04'!$BA$4:$BA$500,I21,'04'!$AG$4:$AJ$500)</f>
        <v>0</v>
      </c>
      <c r="BD21" s="17">
        <f>SUMIF('04'!$BA$4:$BA$500,J21,'04'!$AG$4:$AJ$500)</f>
        <v>0</v>
      </c>
      <c r="BE21" s="17">
        <f>SUMIF('04'!$BA$4:$BA$500,K21,'04'!$AG$4:$AJ$500)</f>
        <v>0</v>
      </c>
      <c r="BF21" s="23">
        <f t="shared" si="11"/>
        <v>0</v>
      </c>
      <c r="BG21" s="23">
        <f t="shared" si="12"/>
        <v>0</v>
      </c>
      <c r="BH21" s="15">
        <f>COUNTIF('05'!$BA$4:$BA$500,$G21)</f>
        <v>0</v>
      </c>
      <c r="BI21" s="15">
        <f>COUNTIF('05'!$BA$4:$BA$500,$H21)</f>
        <v>0</v>
      </c>
      <c r="BJ21" s="15">
        <f>COUNTIF('05'!$BA$4:$BA$500,$I21)</f>
        <v>0</v>
      </c>
      <c r="BK21" s="15">
        <f>COUNTIF('05'!$BA$4:$BA$500,$J21)</f>
        <v>0</v>
      </c>
      <c r="BL21" s="15">
        <f>COUNTIF('05'!$BA$4:$BA$500,$K21)</f>
        <v>0</v>
      </c>
      <c r="BM21" s="15">
        <f>SUMIF('05'!$BA$4:$BA$500,G21,'05'!$AG$4:$AJ$500)</f>
        <v>0</v>
      </c>
      <c r="BN21" s="15">
        <f>SUMIF('05'!$BA$4:$BA$500,H21,'05'!$AG$4:$AJ$500)</f>
        <v>0</v>
      </c>
      <c r="BO21" s="15">
        <f>SUMIF('05'!$BA$4:$BA$500,I21,'05'!$AG$4:$AJ$500)</f>
        <v>0</v>
      </c>
      <c r="BP21" s="15">
        <f>SUMIF('05'!$BA$4:$BA$500,J21,'05'!$AG$4:$AJ$500)</f>
        <v>0</v>
      </c>
      <c r="BQ21" s="15">
        <f>SUMIF('05'!$BA$4:$BA$500,K21,'05'!$AG$4:$AJ$500)</f>
        <v>0</v>
      </c>
      <c r="BR21" s="23">
        <f t="shared" si="13"/>
        <v>0</v>
      </c>
      <c r="BS21" s="23">
        <f t="shared" si="14"/>
        <v>0</v>
      </c>
      <c r="BT21" s="17">
        <f>COUNTIF('06'!$BA$4:$BA$500,$G21)</f>
        <v>0</v>
      </c>
      <c r="BU21" s="17">
        <f>COUNTIF('06'!$BA$4:$BA$500,$H21)</f>
        <v>0</v>
      </c>
      <c r="BV21" s="17">
        <f>COUNTIF('06'!$BA$4:$BA$500,$I21)</f>
        <v>0</v>
      </c>
      <c r="BW21" s="17">
        <f>COUNTIF('06'!$BA$4:$BA$500,$J21)</f>
        <v>0</v>
      </c>
      <c r="BX21" s="17">
        <f>COUNTIF('06'!$BA$4:$BA$500,$K21)</f>
        <v>0</v>
      </c>
      <c r="BY21" s="17">
        <f>SUMIF('06'!$BA$4:$BA$500,G21,'06'!$AG$4:$AJ$500)</f>
        <v>0</v>
      </c>
      <c r="BZ21" s="17">
        <f>SUMIF('06'!$BA$4:$BA$500,H21,'06'!$AG$4:$AJ$500)</f>
        <v>0</v>
      </c>
      <c r="CA21" s="17">
        <f>SUMIF('06'!$BA$4:$BA$500,I21,'06'!$AG$4:$AJ$500)</f>
        <v>0</v>
      </c>
      <c r="CB21" s="17">
        <f>SUMIF('06'!$BA$4:$BA$500,J21,'06'!$AG$4:$AJ$500)</f>
        <v>0</v>
      </c>
      <c r="CC21" s="17">
        <f>SUMIF('06'!$BA$4:$BA$500,K21,'06'!$AG$4:$AJ$500)</f>
        <v>0</v>
      </c>
      <c r="CD21" s="23">
        <f t="shared" si="15"/>
        <v>0</v>
      </c>
      <c r="CE21" s="23">
        <f t="shared" si="16"/>
        <v>0</v>
      </c>
      <c r="CF21" s="15">
        <f>COUNTIF('07'!$BA$4:$BA$500,$G21)</f>
        <v>0</v>
      </c>
      <c r="CG21" s="15">
        <f>COUNTIF('07'!$BA$4:$BA$500,$H21)</f>
        <v>0</v>
      </c>
      <c r="CH21" s="15">
        <f>COUNTIF('07'!$BA$4:$BA$500,$I21)</f>
        <v>0</v>
      </c>
      <c r="CI21" s="15">
        <f>COUNTIF('07'!$BA$4:$BA$500,$J21)</f>
        <v>0</v>
      </c>
      <c r="CJ21" s="15">
        <f>COUNTIF('07'!$BA$4:$BA$500,$K21)</f>
        <v>0</v>
      </c>
      <c r="CK21" s="15">
        <f>SUMIF('07'!$BA$4:$BA$500,G21,'07'!$AG$4:$AJ$500)</f>
        <v>0</v>
      </c>
      <c r="CL21" s="15">
        <f>SUMIF('07'!$BA$4:$BA$500,H21,'07'!$AG$4:$AJ$500)</f>
        <v>0</v>
      </c>
      <c r="CM21" s="15">
        <f>SUMIF('07'!$BA$4:$BA$500,I21,'07'!$AG$4:$AJ$500)</f>
        <v>0</v>
      </c>
      <c r="CN21" s="15">
        <f>SUMIF('07'!$BA$4:$BA$500,J21,'07'!$AG$4:$AJ$500)</f>
        <v>0</v>
      </c>
      <c r="CO21" s="15">
        <f>SUMIF('07'!$BA$4:$BA$500,K21,'07'!$AG$4:$AJ$500)</f>
        <v>0</v>
      </c>
      <c r="CP21" s="23">
        <f t="shared" si="17"/>
        <v>0</v>
      </c>
      <c r="CQ21" s="23">
        <f t="shared" si="18"/>
        <v>0</v>
      </c>
      <c r="CR21" s="17">
        <f>COUNTIF('08'!$BA$4:$BA$500,$G21)</f>
        <v>0</v>
      </c>
      <c r="CS21" s="17">
        <f>COUNTIF('08'!$BA$4:$BA$500,$H21)</f>
        <v>0</v>
      </c>
      <c r="CT21" s="17">
        <f>COUNTIF('08'!$BA$4:$BA$500,$I21)</f>
        <v>0</v>
      </c>
      <c r="CU21" s="17">
        <f>COUNTIF('08'!$BA$4:$BA$500,$J21)</f>
        <v>0</v>
      </c>
      <c r="CV21" s="17">
        <f>COUNTIF('08'!$BA$4:$BA$500,$K21)</f>
        <v>0</v>
      </c>
      <c r="CW21" s="17">
        <f>SUMIF('08'!$BA$4:$BA$500,G21,'08'!$AG$4:$AJ$500)</f>
        <v>0</v>
      </c>
      <c r="CX21" s="17">
        <f>SUMIF('08'!$BA$4:$BA$500,H21,'08'!$AG$4:$AJ$500)</f>
        <v>0</v>
      </c>
      <c r="CY21" s="17">
        <f>SUMIF('08'!$BA$4:$BA$500,I21,'08'!$AG$4:$AJ$500)</f>
        <v>0</v>
      </c>
      <c r="CZ21" s="17">
        <f>SUMIF('08'!$BA$4:$BA$500,J21,'08'!$AG$4:$AJ$500)</f>
        <v>0</v>
      </c>
      <c r="DA21" s="17">
        <f>SUMIF('08'!$BA$4:$BA$500,K21,'08'!$AG$4:$AJ$500)</f>
        <v>0</v>
      </c>
      <c r="DB21" s="23">
        <f t="shared" si="19"/>
        <v>0</v>
      </c>
      <c r="DC21" s="23">
        <f t="shared" si="20"/>
        <v>0</v>
      </c>
      <c r="DD21" s="15">
        <f>COUNTIF('09'!$BA$4:$BA$500,$G21)</f>
        <v>0</v>
      </c>
      <c r="DE21" s="15">
        <f>COUNTIF('09'!$BA$4:$BA$500,$H21)</f>
        <v>0</v>
      </c>
      <c r="DF21" s="15">
        <f>COUNTIF('09'!$BA$4:$BA$500,$I21)</f>
        <v>0</v>
      </c>
      <c r="DG21" s="15">
        <f>COUNTIF('09'!$BA$4:$BA$500,$J21)</f>
        <v>0</v>
      </c>
      <c r="DH21" s="15">
        <f>COUNTIF('09'!$BA$4:$BA$500,$K21)</f>
        <v>0</v>
      </c>
      <c r="DI21" s="15">
        <f>SUMIF('09'!$BA$4:$BA$500,G21,'09'!$AG$4:$AJ$500)</f>
        <v>0</v>
      </c>
      <c r="DJ21" s="15">
        <f>SUMIF('09'!$BA$4:$BA$500,H21,'09'!$AG$4:$AJ$500)</f>
        <v>0</v>
      </c>
      <c r="DK21" s="15">
        <f>SUMIF('09'!$BA$4:$BA$500,I21,'09'!$AG$4:$AJ$500)</f>
        <v>0</v>
      </c>
      <c r="DL21" s="15">
        <f>SUMIF('09'!$BA$4:$BA$500,J21,'09'!$AG$4:$AJ$500)</f>
        <v>0</v>
      </c>
      <c r="DM21" s="15">
        <f>SUMIF('09'!$BA$4:$BA$500,K21,'09'!$AG$4:$AJ$500)</f>
        <v>0</v>
      </c>
      <c r="DN21" s="23">
        <f t="shared" si="21"/>
        <v>0</v>
      </c>
      <c r="DO21" s="23">
        <f t="shared" si="22"/>
        <v>0</v>
      </c>
      <c r="DP21" s="17">
        <f>COUNTIF('10'!$BA$4:$BA$500,$G21)</f>
        <v>0</v>
      </c>
      <c r="DQ21" s="17">
        <f>COUNTIF('10'!$BA$4:$BA$500,$H21)</f>
        <v>0</v>
      </c>
      <c r="DR21" s="17">
        <f>COUNTIF('10'!$BA$4:$BA$500,$I21)</f>
        <v>0</v>
      </c>
      <c r="DS21" s="17">
        <f>COUNTIF('10'!$BA$4:$BA$500,$J21)</f>
        <v>0</v>
      </c>
      <c r="DT21" s="17">
        <f>COUNTIF('10'!$BA$4:$BA$500,$K21)</f>
        <v>0</v>
      </c>
      <c r="DU21" s="17">
        <f>SUMIF('10'!$BA$4:$BA$500,G21,'10'!$AG$4:$AJ$500)</f>
        <v>0</v>
      </c>
      <c r="DV21" s="17">
        <f>SUMIF('10'!$BA$4:$BA$500,H21,'10'!$AG$4:$AJ$500)</f>
        <v>0</v>
      </c>
      <c r="DW21" s="17">
        <f>SUMIF('10'!$BA$4:$BA$500,I21,'10'!$AG$4:$AJ$500)</f>
        <v>0</v>
      </c>
      <c r="DX21" s="17">
        <f>SUMIF('10'!$BA$4:$BA$500,J21,'10'!$AG$4:$AJ$500)</f>
        <v>0</v>
      </c>
      <c r="DY21" s="17">
        <f>SUMIF('10'!$BA$4:$BA$500,K21,'10'!$AG$4:$AJ$500)</f>
        <v>0</v>
      </c>
      <c r="DZ21" s="23">
        <f t="shared" si="23"/>
        <v>0</v>
      </c>
      <c r="EA21" s="23">
        <f t="shared" si="24"/>
        <v>0</v>
      </c>
      <c r="EB21" s="15">
        <f>COUNTIF('11'!$BA$4:$BA$500,$G21)</f>
        <v>0</v>
      </c>
      <c r="EC21" s="15">
        <f>COUNTIF('11'!$BA$4:$BA$500,$H21)</f>
        <v>0</v>
      </c>
      <c r="ED21" s="15">
        <f>COUNTIF('11'!$BA$4:$BA$500,$I21)</f>
        <v>0</v>
      </c>
      <c r="EE21" s="15">
        <f>COUNTIF('11'!$BA$4:$BA$500,$J21)</f>
        <v>0</v>
      </c>
      <c r="EF21" s="15">
        <f>COUNTIF('11'!$BA$4:$BA$500,$K21)</f>
        <v>0</v>
      </c>
      <c r="EG21" s="15">
        <f>SUMIF('11'!$BA$4:$BA$500,G21,'11'!$AG$4:$AJ$500)</f>
        <v>0</v>
      </c>
      <c r="EH21" s="15">
        <f>SUMIF('11'!$BA$4:$BA$500,H21,'11'!$AG$4:$AJ$500)</f>
        <v>0</v>
      </c>
      <c r="EI21" s="15">
        <f>SUMIF('11'!$BA$4:$BA$500,I21,'11'!$AG$4:$AJ$500)</f>
        <v>0</v>
      </c>
      <c r="EJ21" s="15">
        <f>SUMIF('11'!$BA$4:$BA$500,J21,'11'!$AG$4:$AJ$500)</f>
        <v>0</v>
      </c>
      <c r="EK21" s="15">
        <f>SUMIF('11'!$BA$4:$BA$500,K21,'11'!$AG$4:$AJ$500)</f>
        <v>0</v>
      </c>
      <c r="EL21" s="23">
        <f t="shared" si="25"/>
        <v>0</v>
      </c>
      <c r="EM21" s="23">
        <f t="shared" si="26"/>
        <v>0</v>
      </c>
      <c r="EN21" s="17">
        <f>COUNTIF('12'!$BA$4:$BA$500,$G21)</f>
        <v>0</v>
      </c>
      <c r="EO21" s="17">
        <f>COUNTIF('12'!$BA$4:$BA$500,$H21)</f>
        <v>0</v>
      </c>
      <c r="EP21" s="17">
        <f>COUNTIF('12'!$BA$4:$BA$500,$I21)</f>
        <v>0</v>
      </c>
      <c r="EQ21" s="17">
        <f>COUNTIF('12'!$BA$4:$BA$500,$J21)</f>
        <v>0</v>
      </c>
      <c r="ER21" s="17">
        <f>COUNTIF('12'!$BA$4:$BA$500,$K21)</f>
        <v>0</v>
      </c>
      <c r="ES21" s="17">
        <f>SUMIF('12'!$BA$4:$BA$500,G21,'12'!$AG$4:$AJ$500)</f>
        <v>0</v>
      </c>
      <c r="ET21" s="17">
        <f>SUMIF('12'!$BA$4:$BA$500,H21,'12'!$AG$4:$AJ$500)</f>
        <v>0</v>
      </c>
      <c r="EU21" s="17">
        <f>SUMIF('12'!$BA$4:$BA$500,I21,'12'!$AG$4:$AJ$500)</f>
        <v>0</v>
      </c>
      <c r="EV21" s="17">
        <f>SUMIF('12'!$BA$4:$BA$500,J21,'12'!$AG$4:$AJ$500)</f>
        <v>0</v>
      </c>
      <c r="EW21" s="17">
        <f>SUMIF('12'!$BA$4:$BA$500,K21,'12'!$AG$4:$AJ$500)</f>
        <v>0</v>
      </c>
      <c r="EX21" s="23">
        <f t="shared" si="27"/>
        <v>0</v>
      </c>
      <c r="EY21" s="23">
        <f t="shared" si="28"/>
        <v>0</v>
      </c>
    </row>
    <row r="22" spans="1:155">
      <c r="A22" s="30">
        <v>19</v>
      </c>
      <c r="B22" s="32"/>
      <c r="C22" s="31">
        <f t="shared" si="1"/>
        <v>0</v>
      </c>
      <c r="D22" s="33">
        <f t="shared" si="2"/>
        <v>0</v>
      </c>
      <c r="E22" s="29"/>
      <c r="F22" s="2">
        <f t="shared" si="3"/>
        <v>0</v>
      </c>
      <c r="G22" s="14" t="str">
        <f t="shared" si="4"/>
        <v>0ق</v>
      </c>
      <c r="H22" s="14" t="str">
        <f t="shared" si="4"/>
        <v>0ق1</v>
      </c>
      <c r="I22" s="14" t="str">
        <f t="shared" si="4"/>
        <v>0ق2</v>
      </c>
      <c r="J22" s="14" t="str">
        <f t="shared" si="4"/>
        <v>0استيفاء</v>
      </c>
      <c r="K22" s="14" t="str">
        <f t="shared" si="4"/>
        <v>0نفذ</v>
      </c>
      <c r="L22" s="15">
        <f>COUNTIF('01'!$BA$4:$BA$500,$G22)</f>
        <v>0</v>
      </c>
      <c r="M22" s="15">
        <f>COUNTIF('01'!$BA$4:$BA$500,$H22)</f>
        <v>0</v>
      </c>
      <c r="N22" s="15">
        <f>COUNTIF('01'!$BA$4:$BA$500,$I22)</f>
        <v>0</v>
      </c>
      <c r="O22" s="15">
        <f>COUNTIF('01'!$BA$4:$BA$500,$J22)</f>
        <v>0</v>
      </c>
      <c r="P22" s="15">
        <f>COUNTIF('01'!$BA$4:$BA$500,$K22)</f>
        <v>0</v>
      </c>
      <c r="Q22" s="15">
        <f>SUMIF('01'!$BA$4:$BA$500,G22,'01'!$AG$4:$AJ$500)</f>
        <v>0</v>
      </c>
      <c r="R22" s="15">
        <f>SUMIF('01'!$BA$4:$BA$500,H22,'01'!$AG$4:$AJ$500)</f>
        <v>0</v>
      </c>
      <c r="S22" s="15">
        <f>SUMIF('01'!$BA$4:$BA$500,I22,'01'!$AG$4:$AJ$500)</f>
        <v>0</v>
      </c>
      <c r="T22" s="15">
        <f>SUMIF('01'!$BA$4:$BA$500,J22,'01'!$AG$4:$AJ$500)</f>
        <v>0</v>
      </c>
      <c r="U22" s="15">
        <f>SUMIF('01'!$BA$4:$BA$500,K22,'01'!$AG$4:$AJ$500)</f>
        <v>0</v>
      </c>
      <c r="V22" s="23">
        <f t="shared" si="5"/>
        <v>0</v>
      </c>
      <c r="W22" s="23">
        <f t="shared" si="6"/>
        <v>0</v>
      </c>
      <c r="X22" s="17">
        <f>COUNTIF('02'!$BA$4:$BA$500,$G22)</f>
        <v>0</v>
      </c>
      <c r="Y22" s="17">
        <f>COUNTIF('02'!$BA$4:$BA$500,$H22)</f>
        <v>0</v>
      </c>
      <c r="Z22" s="17">
        <f>COUNTIF('02'!$BA$4:$BA$500,$I22)</f>
        <v>0</v>
      </c>
      <c r="AA22" s="17">
        <f>COUNTIF('02'!$BA$4:$BA$500,$J22)</f>
        <v>0</v>
      </c>
      <c r="AB22" s="17">
        <f>COUNTIF('02'!$BA$4:$BA$500,$K22)</f>
        <v>0</v>
      </c>
      <c r="AC22" s="17">
        <f>SUMIF('02'!$BA$4:$BA$500,G22,'02'!$AG$4:$AJ$500)</f>
        <v>0</v>
      </c>
      <c r="AD22" s="17">
        <f>SUMIF('02'!$BA$4:$BA$500,H22,'02'!$AG$4:$AJ$500)</f>
        <v>0</v>
      </c>
      <c r="AE22" s="17">
        <f>SUMIF('02'!$BA$4:$BA$500,I22,'02'!$AG$4:$AJ$500)</f>
        <v>0</v>
      </c>
      <c r="AF22" s="17">
        <f>SUMIF('02'!$BA$4:$BA$500,J22,'02'!$AG$4:$AJ$500)</f>
        <v>0</v>
      </c>
      <c r="AG22" s="17">
        <f>SUMIF('02'!$BA$4:$BA$500,K22,'02'!$AG$4:$AJ$500)</f>
        <v>0</v>
      </c>
      <c r="AH22" s="23">
        <f t="shared" si="7"/>
        <v>0</v>
      </c>
      <c r="AI22" s="23">
        <f t="shared" si="8"/>
        <v>0</v>
      </c>
      <c r="AJ22" s="15">
        <f>COUNTIF('03'!$BA$4:$BA$500,$G22)</f>
        <v>0</v>
      </c>
      <c r="AK22" s="15">
        <f>COUNTIF('03'!$BA$4:$BA$500,$H22)</f>
        <v>0</v>
      </c>
      <c r="AL22" s="15">
        <f>COUNTIF('03'!$BA$4:$BA$500,$I22)</f>
        <v>0</v>
      </c>
      <c r="AM22" s="15">
        <f>COUNTIF('03'!$BA$4:$BA$500,$J22)</f>
        <v>0</v>
      </c>
      <c r="AN22" s="15">
        <f>COUNTIF('03'!$BA$4:$BA$500,$K22)</f>
        <v>0</v>
      </c>
      <c r="AO22" s="15">
        <f>SUMIF('03'!$BA$4:$BA$500,G22,'03'!$AG$4:$AJ$500)</f>
        <v>0</v>
      </c>
      <c r="AP22" s="15">
        <f>SUMIF('03'!$BA$4:$BA$500,H22,'03'!$AG$4:$AJ$500)</f>
        <v>0</v>
      </c>
      <c r="AQ22" s="15">
        <f>SUMIF('03'!$BA$4:$BA$500,I22,'03'!$AG$4:$AJ$500)</f>
        <v>0</v>
      </c>
      <c r="AR22" s="15">
        <f>SUMIF('03'!$BA$4:$BA$500,J22,'03'!$AG$4:$AJ$500)</f>
        <v>0</v>
      </c>
      <c r="AS22" s="15">
        <f>SUMIF('03'!$BA$4:$BA$500,K22,'03'!$AG$4:$AJ$500)</f>
        <v>0</v>
      </c>
      <c r="AT22" s="23">
        <f t="shared" si="9"/>
        <v>0</v>
      </c>
      <c r="AU22" s="23">
        <f t="shared" si="10"/>
        <v>0</v>
      </c>
      <c r="AV22" s="17">
        <f>COUNTIF('04'!$BA$4:$BA$500,$G22)</f>
        <v>0</v>
      </c>
      <c r="AW22" s="17">
        <f>COUNTIF('04'!$BA$4:$BA$500,$H22)</f>
        <v>0</v>
      </c>
      <c r="AX22" s="17">
        <f>COUNTIF('04'!$BA$4:$BA$500,$I22)</f>
        <v>0</v>
      </c>
      <c r="AY22" s="17">
        <f>COUNTIF('04'!$BA$4:$BA$500,$J22)</f>
        <v>0</v>
      </c>
      <c r="AZ22" s="17">
        <f>COUNTIF('04'!$BA$4:$BA$500,$K22)</f>
        <v>0</v>
      </c>
      <c r="BA22" s="17">
        <f>SUMIF('04'!$BA$4:$BA$500,G22,'04'!$AG$4:$AJ$500)</f>
        <v>0</v>
      </c>
      <c r="BB22" s="17">
        <f>SUMIF('04'!$BA$4:$BA$500,H22,'04'!$AG$4:$AJ$500)</f>
        <v>0</v>
      </c>
      <c r="BC22" s="17">
        <f>SUMIF('04'!$BA$4:$BA$500,I22,'04'!$AG$4:$AJ$500)</f>
        <v>0</v>
      </c>
      <c r="BD22" s="17">
        <f>SUMIF('04'!$BA$4:$BA$500,J22,'04'!$AG$4:$AJ$500)</f>
        <v>0</v>
      </c>
      <c r="BE22" s="17">
        <f>SUMIF('04'!$BA$4:$BA$500,K22,'04'!$AG$4:$AJ$500)</f>
        <v>0</v>
      </c>
      <c r="BF22" s="23">
        <f t="shared" si="11"/>
        <v>0</v>
      </c>
      <c r="BG22" s="23">
        <f t="shared" si="12"/>
        <v>0</v>
      </c>
      <c r="BH22" s="15">
        <f>COUNTIF('05'!$BA$4:$BA$500,$G22)</f>
        <v>0</v>
      </c>
      <c r="BI22" s="15">
        <f>COUNTIF('05'!$BA$4:$BA$500,$H22)</f>
        <v>0</v>
      </c>
      <c r="BJ22" s="15">
        <f>COUNTIF('05'!$BA$4:$BA$500,$I22)</f>
        <v>0</v>
      </c>
      <c r="BK22" s="15">
        <f>COUNTIF('05'!$BA$4:$BA$500,$J22)</f>
        <v>0</v>
      </c>
      <c r="BL22" s="15">
        <f>COUNTIF('05'!$BA$4:$BA$500,$K22)</f>
        <v>0</v>
      </c>
      <c r="BM22" s="15">
        <f>SUMIF('05'!$BA$4:$BA$500,G22,'05'!$AG$4:$AJ$500)</f>
        <v>0</v>
      </c>
      <c r="BN22" s="15">
        <f>SUMIF('05'!$BA$4:$BA$500,H22,'05'!$AG$4:$AJ$500)</f>
        <v>0</v>
      </c>
      <c r="BO22" s="15">
        <f>SUMIF('05'!$BA$4:$BA$500,I22,'05'!$AG$4:$AJ$500)</f>
        <v>0</v>
      </c>
      <c r="BP22" s="15">
        <f>SUMIF('05'!$BA$4:$BA$500,J22,'05'!$AG$4:$AJ$500)</f>
        <v>0</v>
      </c>
      <c r="BQ22" s="15">
        <f>SUMIF('05'!$BA$4:$BA$500,K22,'05'!$AG$4:$AJ$500)</f>
        <v>0</v>
      </c>
      <c r="BR22" s="23">
        <f t="shared" si="13"/>
        <v>0</v>
      </c>
      <c r="BS22" s="23">
        <f t="shared" si="14"/>
        <v>0</v>
      </c>
      <c r="BT22" s="17">
        <f>COUNTIF('06'!$BA$4:$BA$500,$G22)</f>
        <v>0</v>
      </c>
      <c r="BU22" s="17">
        <f>COUNTIF('06'!$BA$4:$BA$500,$H22)</f>
        <v>0</v>
      </c>
      <c r="BV22" s="17">
        <f>COUNTIF('06'!$BA$4:$BA$500,$I22)</f>
        <v>0</v>
      </c>
      <c r="BW22" s="17">
        <f>COUNTIF('06'!$BA$4:$BA$500,$J22)</f>
        <v>0</v>
      </c>
      <c r="BX22" s="17">
        <f>COUNTIF('06'!$BA$4:$BA$500,$K22)</f>
        <v>0</v>
      </c>
      <c r="BY22" s="17">
        <f>SUMIF('06'!$BA$4:$BA$500,G22,'06'!$AG$4:$AJ$500)</f>
        <v>0</v>
      </c>
      <c r="BZ22" s="17">
        <f>SUMIF('06'!$BA$4:$BA$500,H22,'06'!$AG$4:$AJ$500)</f>
        <v>0</v>
      </c>
      <c r="CA22" s="17">
        <f>SUMIF('06'!$BA$4:$BA$500,I22,'06'!$AG$4:$AJ$500)</f>
        <v>0</v>
      </c>
      <c r="CB22" s="17">
        <f>SUMIF('06'!$BA$4:$BA$500,J22,'06'!$AG$4:$AJ$500)</f>
        <v>0</v>
      </c>
      <c r="CC22" s="17">
        <f>SUMIF('06'!$BA$4:$BA$500,K22,'06'!$AG$4:$AJ$500)</f>
        <v>0</v>
      </c>
      <c r="CD22" s="23">
        <f t="shared" si="15"/>
        <v>0</v>
      </c>
      <c r="CE22" s="23">
        <f t="shared" si="16"/>
        <v>0</v>
      </c>
      <c r="CF22" s="15">
        <f>COUNTIF('07'!$BA$4:$BA$500,$G22)</f>
        <v>0</v>
      </c>
      <c r="CG22" s="15">
        <f>COUNTIF('07'!$BA$4:$BA$500,$H22)</f>
        <v>0</v>
      </c>
      <c r="CH22" s="15">
        <f>COUNTIF('07'!$BA$4:$BA$500,$I22)</f>
        <v>0</v>
      </c>
      <c r="CI22" s="15">
        <f>COUNTIF('07'!$BA$4:$BA$500,$J22)</f>
        <v>0</v>
      </c>
      <c r="CJ22" s="15">
        <f>COUNTIF('07'!$BA$4:$BA$500,$K22)</f>
        <v>0</v>
      </c>
      <c r="CK22" s="15">
        <f>SUMIF('07'!$BA$4:$BA$500,G22,'07'!$AG$4:$AJ$500)</f>
        <v>0</v>
      </c>
      <c r="CL22" s="15">
        <f>SUMIF('07'!$BA$4:$BA$500,H22,'07'!$AG$4:$AJ$500)</f>
        <v>0</v>
      </c>
      <c r="CM22" s="15">
        <f>SUMIF('07'!$BA$4:$BA$500,I22,'07'!$AG$4:$AJ$500)</f>
        <v>0</v>
      </c>
      <c r="CN22" s="15">
        <f>SUMIF('07'!$BA$4:$BA$500,J22,'07'!$AG$4:$AJ$500)</f>
        <v>0</v>
      </c>
      <c r="CO22" s="15">
        <f>SUMIF('07'!$BA$4:$BA$500,K22,'07'!$AG$4:$AJ$500)</f>
        <v>0</v>
      </c>
      <c r="CP22" s="23">
        <f t="shared" si="17"/>
        <v>0</v>
      </c>
      <c r="CQ22" s="23">
        <f t="shared" si="18"/>
        <v>0</v>
      </c>
      <c r="CR22" s="17">
        <f>COUNTIF('08'!$BA$4:$BA$500,$G22)</f>
        <v>0</v>
      </c>
      <c r="CS22" s="17">
        <f>COUNTIF('08'!$BA$4:$BA$500,$H22)</f>
        <v>0</v>
      </c>
      <c r="CT22" s="17">
        <f>COUNTIF('08'!$BA$4:$BA$500,$I22)</f>
        <v>0</v>
      </c>
      <c r="CU22" s="17">
        <f>COUNTIF('08'!$BA$4:$BA$500,$J22)</f>
        <v>0</v>
      </c>
      <c r="CV22" s="17">
        <f>COUNTIF('08'!$BA$4:$BA$500,$K22)</f>
        <v>0</v>
      </c>
      <c r="CW22" s="17">
        <f>SUMIF('08'!$BA$4:$BA$500,G22,'08'!$AG$4:$AJ$500)</f>
        <v>0</v>
      </c>
      <c r="CX22" s="17">
        <f>SUMIF('08'!$BA$4:$BA$500,H22,'08'!$AG$4:$AJ$500)</f>
        <v>0</v>
      </c>
      <c r="CY22" s="17">
        <f>SUMIF('08'!$BA$4:$BA$500,I22,'08'!$AG$4:$AJ$500)</f>
        <v>0</v>
      </c>
      <c r="CZ22" s="17">
        <f>SUMIF('08'!$BA$4:$BA$500,J22,'08'!$AG$4:$AJ$500)</f>
        <v>0</v>
      </c>
      <c r="DA22" s="17">
        <f>SUMIF('08'!$BA$4:$BA$500,K22,'08'!$AG$4:$AJ$500)</f>
        <v>0</v>
      </c>
      <c r="DB22" s="23">
        <f t="shared" si="19"/>
        <v>0</v>
      </c>
      <c r="DC22" s="23">
        <f t="shared" si="20"/>
        <v>0</v>
      </c>
      <c r="DD22" s="15">
        <f>COUNTIF('09'!$BA$4:$BA$500,$G22)</f>
        <v>0</v>
      </c>
      <c r="DE22" s="15">
        <f>COUNTIF('09'!$BA$4:$BA$500,$H22)</f>
        <v>0</v>
      </c>
      <c r="DF22" s="15">
        <f>COUNTIF('09'!$BA$4:$BA$500,$I22)</f>
        <v>0</v>
      </c>
      <c r="DG22" s="15">
        <f>COUNTIF('09'!$BA$4:$BA$500,$J22)</f>
        <v>0</v>
      </c>
      <c r="DH22" s="15">
        <f>COUNTIF('09'!$BA$4:$BA$500,$K22)</f>
        <v>0</v>
      </c>
      <c r="DI22" s="15">
        <f>SUMIF('09'!$BA$4:$BA$500,G22,'09'!$AG$4:$AJ$500)</f>
        <v>0</v>
      </c>
      <c r="DJ22" s="15">
        <f>SUMIF('09'!$BA$4:$BA$500,H22,'09'!$AG$4:$AJ$500)</f>
        <v>0</v>
      </c>
      <c r="DK22" s="15">
        <f>SUMIF('09'!$BA$4:$BA$500,I22,'09'!$AG$4:$AJ$500)</f>
        <v>0</v>
      </c>
      <c r="DL22" s="15">
        <f>SUMIF('09'!$BA$4:$BA$500,J22,'09'!$AG$4:$AJ$500)</f>
        <v>0</v>
      </c>
      <c r="DM22" s="15">
        <f>SUMIF('09'!$BA$4:$BA$500,K22,'09'!$AG$4:$AJ$500)</f>
        <v>0</v>
      </c>
      <c r="DN22" s="23">
        <f t="shared" si="21"/>
        <v>0</v>
      </c>
      <c r="DO22" s="23">
        <f t="shared" si="22"/>
        <v>0</v>
      </c>
      <c r="DP22" s="17">
        <f>COUNTIF('10'!$BA$4:$BA$500,$G22)</f>
        <v>0</v>
      </c>
      <c r="DQ22" s="17">
        <f>COUNTIF('10'!$BA$4:$BA$500,$H22)</f>
        <v>0</v>
      </c>
      <c r="DR22" s="17">
        <f>COUNTIF('10'!$BA$4:$BA$500,$I22)</f>
        <v>0</v>
      </c>
      <c r="DS22" s="17">
        <f>COUNTIF('10'!$BA$4:$BA$500,$J22)</f>
        <v>0</v>
      </c>
      <c r="DT22" s="17">
        <f>COUNTIF('10'!$BA$4:$BA$500,$K22)</f>
        <v>0</v>
      </c>
      <c r="DU22" s="17">
        <f>SUMIF('10'!$BA$4:$BA$500,G22,'10'!$AG$4:$AJ$500)</f>
        <v>0</v>
      </c>
      <c r="DV22" s="17">
        <f>SUMIF('10'!$BA$4:$BA$500,H22,'10'!$AG$4:$AJ$500)</f>
        <v>0</v>
      </c>
      <c r="DW22" s="17">
        <f>SUMIF('10'!$BA$4:$BA$500,I22,'10'!$AG$4:$AJ$500)</f>
        <v>0</v>
      </c>
      <c r="DX22" s="17">
        <f>SUMIF('10'!$BA$4:$BA$500,J22,'10'!$AG$4:$AJ$500)</f>
        <v>0</v>
      </c>
      <c r="DY22" s="17">
        <f>SUMIF('10'!$BA$4:$BA$500,K22,'10'!$AG$4:$AJ$500)</f>
        <v>0</v>
      </c>
      <c r="DZ22" s="23">
        <f t="shared" si="23"/>
        <v>0</v>
      </c>
      <c r="EA22" s="23">
        <f t="shared" si="24"/>
        <v>0</v>
      </c>
      <c r="EB22" s="15">
        <f>COUNTIF('11'!$BA$4:$BA$500,$G22)</f>
        <v>0</v>
      </c>
      <c r="EC22" s="15">
        <f>COUNTIF('11'!$BA$4:$BA$500,$H22)</f>
        <v>0</v>
      </c>
      <c r="ED22" s="15">
        <f>COUNTIF('11'!$BA$4:$BA$500,$I22)</f>
        <v>0</v>
      </c>
      <c r="EE22" s="15">
        <f>COUNTIF('11'!$BA$4:$BA$500,$J22)</f>
        <v>0</v>
      </c>
      <c r="EF22" s="15">
        <f>COUNTIF('11'!$BA$4:$BA$500,$K22)</f>
        <v>0</v>
      </c>
      <c r="EG22" s="15">
        <f>SUMIF('11'!$BA$4:$BA$500,G22,'11'!$AG$4:$AJ$500)</f>
        <v>0</v>
      </c>
      <c r="EH22" s="15">
        <f>SUMIF('11'!$BA$4:$BA$500,H22,'11'!$AG$4:$AJ$500)</f>
        <v>0</v>
      </c>
      <c r="EI22" s="15">
        <f>SUMIF('11'!$BA$4:$BA$500,I22,'11'!$AG$4:$AJ$500)</f>
        <v>0</v>
      </c>
      <c r="EJ22" s="15">
        <f>SUMIF('11'!$BA$4:$BA$500,J22,'11'!$AG$4:$AJ$500)</f>
        <v>0</v>
      </c>
      <c r="EK22" s="15">
        <f>SUMIF('11'!$BA$4:$BA$500,K22,'11'!$AG$4:$AJ$500)</f>
        <v>0</v>
      </c>
      <c r="EL22" s="23">
        <f t="shared" si="25"/>
        <v>0</v>
      </c>
      <c r="EM22" s="23">
        <f t="shared" si="26"/>
        <v>0</v>
      </c>
      <c r="EN22" s="17">
        <f>COUNTIF('12'!$BA$4:$BA$500,$G22)</f>
        <v>0</v>
      </c>
      <c r="EO22" s="17">
        <f>COUNTIF('12'!$BA$4:$BA$500,$H22)</f>
        <v>0</v>
      </c>
      <c r="EP22" s="17">
        <f>COUNTIF('12'!$BA$4:$BA$500,$I22)</f>
        <v>0</v>
      </c>
      <c r="EQ22" s="17">
        <f>COUNTIF('12'!$BA$4:$BA$500,$J22)</f>
        <v>0</v>
      </c>
      <c r="ER22" s="17">
        <f>COUNTIF('12'!$BA$4:$BA$500,$K22)</f>
        <v>0</v>
      </c>
      <c r="ES22" s="17">
        <f>SUMIF('12'!$BA$4:$BA$500,G22,'12'!$AG$4:$AJ$500)</f>
        <v>0</v>
      </c>
      <c r="ET22" s="17">
        <f>SUMIF('12'!$BA$4:$BA$500,H22,'12'!$AG$4:$AJ$500)</f>
        <v>0</v>
      </c>
      <c r="EU22" s="17">
        <f>SUMIF('12'!$BA$4:$BA$500,I22,'12'!$AG$4:$AJ$500)</f>
        <v>0</v>
      </c>
      <c r="EV22" s="17">
        <f>SUMIF('12'!$BA$4:$BA$500,J22,'12'!$AG$4:$AJ$500)</f>
        <v>0</v>
      </c>
      <c r="EW22" s="17">
        <f>SUMIF('12'!$BA$4:$BA$500,K22,'12'!$AG$4:$AJ$500)</f>
        <v>0</v>
      </c>
      <c r="EX22" s="23">
        <f t="shared" si="27"/>
        <v>0</v>
      </c>
      <c r="EY22" s="23">
        <f t="shared" si="28"/>
        <v>0</v>
      </c>
    </row>
    <row r="23" spans="1:155">
      <c r="A23" s="30">
        <v>20</v>
      </c>
      <c r="B23" s="32"/>
      <c r="C23" s="31">
        <f t="shared" si="1"/>
        <v>0</v>
      </c>
      <c r="D23" s="33">
        <f t="shared" si="2"/>
        <v>0</v>
      </c>
      <c r="E23" s="29"/>
      <c r="F23" s="2">
        <f t="shared" si="3"/>
        <v>0</v>
      </c>
      <c r="G23" s="14" t="str">
        <f t="shared" si="4"/>
        <v>0ق</v>
      </c>
      <c r="H23" s="14" t="str">
        <f t="shared" si="4"/>
        <v>0ق1</v>
      </c>
      <c r="I23" s="14" t="str">
        <f t="shared" si="4"/>
        <v>0ق2</v>
      </c>
      <c r="J23" s="14" t="str">
        <f t="shared" si="4"/>
        <v>0استيفاء</v>
      </c>
      <c r="K23" s="14" t="str">
        <f t="shared" si="4"/>
        <v>0نفذ</v>
      </c>
      <c r="L23" s="15">
        <f>COUNTIF('01'!$BA$4:$BA$500,$G23)</f>
        <v>0</v>
      </c>
      <c r="M23" s="15">
        <f>COUNTIF('01'!$BA$4:$BA$500,$H23)</f>
        <v>0</v>
      </c>
      <c r="N23" s="15">
        <f>COUNTIF('01'!$BA$4:$BA$500,$I23)</f>
        <v>0</v>
      </c>
      <c r="O23" s="15">
        <f>COUNTIF('01'!$BA$4:$BA$500,$J23)</f>
        <v>0</v>
      </c>
      <c r="P23" s="15">
        <f>COUNTIF('01'!$BA$4:$BA$500,$K23)</f>
        <v>0</v>
      </c>
      <c r="Q23" s="15">
        <f>SUMIF('01'!$BA$4:$BA$500,G23,'01'!$AG$4:$AJ$500)</f>
        <v>0</v>
      </c>
      <c r="R23" s="15">
        <f>SUMIF('01'!$BA$4:$BA$500,H23,'01'!$AG$4:$AJ$500)</f>
        <v>0</v>
      </c>
      <c r="S23" s="15">
        <f>SUMIF('01'!$BA$4:$BA$500,I23,'01'!$AG$4:$AJ$500)</f>
        <v>0</v>
      </c>
      <c r="T23" s="15">
        <f>SUMIF('01'!$BA$4:$BA$500,J23,'01'!$AG$4:$AJ$500)</f>
        <v>0</v>
      </c>
      <c r="U23" s="15">
        <f>SUMIF('01'!$BA$4:$BA$500,K23,'01'!$AG$4:$AJ$500)</f>
        <v>0</v>
      </c>
      <c r="V23" s="23">
        <f t="shared" si="5"/>
        <v>0</v>
      </c>
      <c r="W23" s="23">
        <f t="shared" si="6"/>
        <v>0</v>
      </c>
      <c r="X23" s="17">
        <f>COUNTIF('02'!$BA$4:$BA$500,$G23)</f>
        <v>0</v>
      </c>
      <c r="Y23" s="17">
        <f>COUNTIF('02'!$BA$4:$BA$500,$H23)</f>
        <v>0</v>
      </c>
      <c r="Z23" s="17">
        <f>COUNTIF('02'!$BA$4:$BA$500,$I23)</f>
        <v>0</v>
      </c>
      <c r="AA23" s="17">
        <f>COUNTIF('02'!$BA$4:$BA$500,$J23)</f>
        <v>0</v>
      </c>
      <c r="AB23" s="17">
        <f>COUNTIF('02'!$BA$4:$BA$500,$K23)</f>
        <v>0</v>
      </c>
      <c r="AC23" s="17">
        <f>SUMIF('02'!$BA$4:$BA$500,G23,'02'!$AG$4:$AJ$500)</f>
        <v>0</v>
      </c>
      <c r="AD23" s="17">
        <f>SUMIF('02'!$BA$4:$BA$500,H23,'02'!$AG$4:$AJ$500)</f>
        <v>0</v>
      </c>
      <c r="AE23" s="17">
        <f>SUMIF('02'!$BA$4:$BA$500,I23,'02'!$AG$4:$AJ$500)</f>
        <v>0</v>
      </c>
      <c r="AF23" s="17">
        <f>SUMIF('02'!$BA$4:$BA$500,J23,'02'!$AG$4:$AJ$500)</f>
        <v>0</v>
      </c>
      <c r="AG23" s="17">
        <f>SUMIF('02'!$BA$4:$BA$500,K23,'02'!$AG$4:$AJ$500)</f>
        <v>0</v>
      </c>
      <c r="AH23" s="23">
        <f t="shared" si="7"/>
        <v>0</v>
      </c>
      <c r="AI23" s="23">
        <f t="shared" si="8"/>
        <v>0</v>
      </c>
      <c r="AJ23" s="15">
        <f>COUNTIF('03'!$BA$4:$BA$500,$G23)</f>
        <v>0</v>
      </c>
      <c r="AK23" s="15">
        <f>COUNTIF('03'!$BA$4:$BA$500,$H23)</f>
        <v>0</v>
      </c>
      <c r="AL23" s="15">
        <f>COUNTIF('03'!$BA$4:$BA$500,$I23)</f>
        <v>0</v>
      </c>
      <c r="AM23" s="15">
        <f>COUNTIF('03'!$BA$4:$BA$500,$J23)</f>
        <v>0</v>
      </c>
      <c r="AN23" s="15">
        <f>COUNTIF('03'!$BA$4:$BA$500,$K23)</f>
        <v>0</v>
      </c>
      <c r="AO23" s="15">
        <f>SUMIF('03'!$BA$4:$BA$500,G23,'03'!$AG$4:$AJ$500)</f>
        <v>0</v>
      </c>
      <c r="AP23" s="15">
        <f>SUMIF('03'!$BA$4:$BA$500,H23,'03'!$AG$4:$AJ$500)</f>
        <v>0</v>
      </c>
      <c r="AQ23" s="15">
        <f>SUMIF('03'!$BA$4:$BA$500,I23,'03'!$AG$4:$AJ$500)</f>
        <v>0</v>
      </c>
      <c r="AR23" s="15">
        <f>SUMIF('03'!$BA$4:$BA$500,J23,'03'!$AG$4:$AJ$500)</f>
        <v>0</v>
      </c>
      <c r="AS23" s="15">
        <f>SUMIF('03'!$BA$4:$BA$500,K23,'03'!$AG$4:$AJ$500)</f>
        <v>0</v>
      </c>
      <c r="AT23" s="23">
        <f t="shared" si="9"/>
        <v>0</v>
      </c>
      <c r="AU23" s="23">
        <f t="shared" si="10"/>
        <v>0</v>
      </c>
      <c r="AV23" s="17">
        <f>COUNTIF('04'!$BA$4:$BA$500,$G23)</f>
        <v>0</v>
      </c>
      <c r="AW23" s="17">
        <f>COUNTIF('04'!$BA$4:$BA$500,$H23)</f>
        <v>0</v>
      </c>
      <c r="AX23" s="17">
        <f>COUNTIF('04'!$BA$4:$BA$500,$I23)</f>
        <v>0</v>
      </c>
      <c r="AY23" s="17">
        <f>COUNTIF('04'!$BA$4:$BA$500,$J23)</f>
        <v>0</v>
      </c>
      <c r="AZ23" s="17">
        <f>COUNTIF('04'!$BA$4:$BA$500,$K23)</f>
        <v>0</v>
      </c>
      <c r="BA23" s="17">
        <f>SUMIF('04'!$BA$4:$BA$500,G23,'04'!$AG$4:$AJ$500)</f>
        <v>0</v>
      </c>
      <c r="BB23" s="17">
        <f>SUMIF('04'!$BA$4:$BA$500,H23,'04'!$AG$4:$AJ$500)</f>
        <v>0</v>
      </c>
      <c r="BC23" s="17">
        <f>SUMIF('04'!$BA$4:$BA$500,I23,'04'!$AG$4:$AJ$500)</f>
        <v>0</v>
      </c>
      <c r="BD23" s="17">
        <f>SUMIF('04'!$BA$4:$BA$500,J23,'04'!$AG$4:$AJ$500)</f>
        <v>0</v>
      </c>
      <c r="BE23" s="17">
        <f>SUMIF('04'!$BA$4:$BA$500,K23,'04'!$AG$4:$AJ$500)</f>
        <v>0</v>
      </c>
      <c r="BF23" s="23">
        <f t="shared" si="11"/>
        <v>0</v>
      </c>
      <c r="BG23" s="23">
        <f t="shared" si="12"/>
        <v>0</v>
      </c>
      <c r="BH23" s="15">
        <f>COUNTIF('05'!$BA$4:$BA$500,$G23)</f>
        <v>0</v>
      </c>
      <c r="BI23" s="15">
        <f>COUNTIF('05'!$BA$4:$BA$500,$H23)</f>
        <v>0</v>
      </c>
      <c r="BJ23" s="15">
        <f>COUNTIF('05'!$BA$4:$BA$500,$I23)</f>
        <v>0</v>
      </c>
      <c r="BK23" s="15">
        <f>COUNTIF('05'!$BA$4:$BA$500,$J23)</f>
        <v>0</v>
      </c>
      <c r="BL23" s="15">
        <f>COUNTIF('05'!$BA$4:$BA$500,$K23)</f>
        <v>0</v>
      </c>
      <c r="BM23" s="15">
        <f>SUMIF('05'!$BA$4:$BA$500,G23,'05'!$AG$4:$AJ$500)</f>
        <v>0</v>
      </c>
      <c r="BN23" s="15">
        <f>SUMIF('05'!$BA$4:$BA$500,H23,'05'!$AG$4:$AJ$500)</f>
        <v>0</v>
      </c>
      <c r="BO23" s="15">
        <f>SUMIF('05'!$BA$4:$BA$500,I23,'05'!$AG$4:$AJ$500)</f>
        <v>0</v>
      </c>
      <c r="BP23" s="15">
        <f>SUMIF('05'!$BA$4:$BA$500,J23,'05'!$AG$4:$AJ$500)</f>
        <v>0</v>
      </c>
      <c r="BQ23" s="15">
        <f>SUMIF('05'!$BA$4:$BA$500,K23,'05'!$AG$4:$AJ$500)</f>
        <v>0</v>
      </c>
      <c r="BR23" s="23">
        <f t="shared" si="13"/>
        <v>0</v>
      </c>
      <c r="BS23" s="23">
        <f t="shared" si="14"/>
        <v>0</v>
      </c>
      <c r="BT23" s="17">
        <f>COUNTIF('06'!$BA$4:$BA$500,$G23)</f>
        <v>0</v>
      </c>
      <c r="BU23" s="17">
        <f>COUNTIF('06'!$BA$4:$BA$500,$H23)</f>
        <v>0</v>
      </c>
      <c r="BV23" s="17">
        <f>COUNTIF('06'!$BA$4:$BA$500,$I23)</f>
        <v>0</v>
      </c>
      <c r="BW23" s="17">
        <f>COUNTIF('06'!$BA$4:$BA$500,$J23)</f>
        <v>0</v>
      </c>
      <c r="BX23" s="17">
        <f>COUNTIF('06'!$BA$4:$BA$500,$K23)</f>
        <v>0</v>
      </c>
      <c r="BY23" s="17">
        <f>SUMIF('06'!$BA$4:$BA$500,G23,'06'!$AG$4:$AJ$500)</f>
        <v>0</v>
      </c>
      <c r="BZ23" s="17">
        <f>SUMIF('06'!$BA$4:$BA$500,H23,'06'!$AG$4:$AJ$500)</f>
        <v>0</v>
      </c>
      <c r="CA23" s="17">
        <f>SUMIF('06'!$BA$4:$BA$500,I23,'06'!$AG$4:$AJ$500)</f>
        <v>0</v>
      </c>
      <c r="CB23" s="17">
        <f>SUMIF('06'!$BA$4:$BA$500,J23,'06'!$AG$4:$AJ$500)</f>
        <v>0</v>
      </c>
      <c r="CC23" s="17">
        <f>SUMIF('06'!$BA$4:$BA$500,K23,'06'!$AG$4:$AJ$500)</f>
        <v>0</v>
      </c>
      <c r="CD23" s="23">
        <f t="shared" si="15"/>
        <v>0</v>
      </c>
      <c r="CE23" s="23">
        <f t="shared" si="16"/>
        <v>0</v>
      </c>
      <c r="CF23" s="15">
        <f>COUNTIF('07'!$BA$4:$BA$500,$G23)</f>
        <v>0</v>
      </c>
      <c r="CG23" s="15">
        <f>COUNTIF('07'!$BA$4:$BA$500,$H23)</f>
        <v>0</v>
      </c>
      <c r="CH23" s="15">
        <f>COUNTIF('07'!$BA$4:$BA$500,$I23)</f>
        <v>0</v>
      </c>
      <c r="CI23" s="15">
        <f>COUNTIF('07'!$BA$4:$BA$500,$J23)</f>
        <v>0</v>
      </c>
      <c r="CJ23" s="15">
        <f>COUNTIF('07'!$BA$4:$BA$500,$K23)</f>
        <v>0</v>
      </c>
      <c r="CK23" s="15">
        <f>SUMIF('07'!$BA$4:$BA$500,G23,'07'!$AG$4:$AJ$500)</f>
        <v>0</v>
      </c>
      <c r="CL23" s="15">
        <f>SUMIF('07'!$BA$4:$BA$500,H23,'07'!$AG$4:$AJ$500)</f>
        <v>0</v>
      </c>
      <c r="CM23" s="15">
        <f>SUMIF('07'!$BA$4:$BA$500,I23,'07'!$AG$4:$AJ$500)</f>
        <v>0</v>
      </c>
      <c r="CN23" s="15">
        <f>SUMIF('07'!$BA$4:$BA$500,J23,'07'!$AG$4:$AJ$500)</f>
        <v>0</v>
      </c>
      <c r="CO23" s="15">
        <f>SUMIF('07'!$BA$4:$BA$500,K23,'07'!$AG$4:$AJ$500)</f>
        <v>0</v>
      </c>
      <c r="CP23" s="23">
        <f t="shared" si="17"/>
        <v>0</v>
      </c>
      <c r="CQ23" s="23">
        <f t="shared" si="18"/>
        <v>0</v>
      </c>
      <c r="CR23" s="17">
        <f>COUNTIF('08'!$BA$4:$BA$500,$G23)</f>
        <v>0</v>
      </c>
      <c r="CS23" s="17">
        <f>COUNTIF('08'!$BA$4:$BA$500,$H23)</f>
        <v>0</v>
      </c>
      <c r="CT23" s="17">
        <f>COUNTIF('08'!$BA$4:$BA$500,$I23)</f>
        <v>0</v>
      </c>
      <c r="CU23" s="17">
        <f>COUNTIF('08'!$BA$4:$BA$500,$J23)</f>
        <v>0</v>
      </c>
      <c r="CV23" s="17">
        <f>COUNTIF('08'!$BA$4:$BA$500,$K23)</f>
        <v>0</v>
      </c>
      <c r="CW23" s="17">
        <f>SUMIF('08'!$BA$4:$BA$500,G23,'08'!$AG$4:$AJ$500)</f>
        <v>0</v>
      </c>
      <c r="CX23" s="17">
        <f>SUMIF('08'!$BA$4:$BA$500,H23,'08'!$AG$4:$AJ$500)</f>
        <v>0</v>
      </c>
      <c r="CY23" s="17">
        <f>SUMIF('08'!$BA$4:$BA$500,I23,'08'!$AG$4:$AJ$500)</f>
        <v>0</v>
      </c>
      <c r="CZ23" s="17">
        <f>SUMIF('08'!$BA$4:$BA$500,J23,'08'!$AG$4:$AJ$500)</f>
        <v>0</v>
      </c>
      <c r="DA23" s="17">
        <f>SUMIF('08'!$BA$4:$BA$500,K23,'08'!$AG$4:$AJ$500)</f>
        <v>0</v>
      </c>
      <c r="DB23" s="23">
        <f t="shared" si="19"/>
        <v>0</v>
      </c>
      <c r="DC23" s="23">
        <f t="shared" si="20"/>
        <v>0</v>
      </c>
      <c r="DD23" s="15">
        <f>COUNTIF('09'!$BA$4:$BA$500,$G23)</f>
        <v>0</v>
      </c>
      <c r="DE23" s="15">
        <f>COUNTIF('09'!$BA$4:$BA$500,$H23)</f>
        <v>0</v>
      </c>
      <c r="DF23" s="15">
        <f>COUNTIF('09'!$BA$4:$BA$500,$I23)</f>
        <v>0</v>
      </c>
      <c r="DG23" s="15">
        <f>COUNTIF('09'!$BA$4:$BA$500,$J23)</f>
        <v>0</v>
      </c>
      <c r="DH23" s="15">
        <f>COUNTIF('09'!$BA$4:$BA$500,$K23)</f>
        <v>0</v>
      </c>
      <c r="DI23" s="15">
        <f>SUMIF('09'!$BA$4:$BA$500,G23,'09'!$AG$4:$AJ$500)</f>
        <v>0</v>
      </c>
      <c r="DJ23" s="15">
        <f>SUMIF('09'!$BA$4:$BA$500,H23,'09'!$AG$4:$AJ$500)</f>
        <v>0</v>
      </c>
      <c r="DK23" s="15">
        <f>SUMIF('09'!$BA$4:$BA$500,I23,'09'!$AG$4:$AJ$500)</f>
        <v>0</v>
      </c>
      <c r="DL23" s="15">
        <f>SUMIF('09'!$BA$4:$BA$500,J23,'09'!$AG$4:$AJ$500)</f>
        <v>0</v>
      </c>
      <c r="DM23" s="15">
        <f>SUMIF('09'!$BA$4:$BA$500,K23,'09'!$AG$4:$AJ$500)</f>
        <v>0</v>
      </c>
      <c r="DN23" s="23">
        <f t="shared" si="21"/>
        <v>0</v>
      </c>
      <c r="DO23" s="23">
        <f t="shared" si="22"/>
        <v>0</v>
      </c>
      <c r="DP23" s="17">
        <f>COUNTIF('10'!$BA$4:$BA$500,$G23)</f>
        <v>0</v>
      </c>
      <c r="DQ23" s="17">
        <f>COUNTIF('10'!$BA$4:$BA$500,$H23)</f>
        <v>0</v>
      </c>
      <c r="DR23" s="17">
        <f>COUNTIF('10'!$BA$4:$BA$500,$I23)</f>
        <v>0</v>
      </c>
      <c r="DS23" s="17">
        <f>COUNTIF('10'!$BA$4:$BA$500,$J23)</f>
        <v>0</v>
      </c>
      <c r="DT23" s="17">
        <f>COUNTIF('10'!$BA$4:$BA$500,$K23)</f>
        <v>0</v>
      </c>
      <c r="DU23" s="17">
        <f>SUMIF('10'!$BA$4:$BA$500,G23,'10'!$AG$4:$AJ$500)</f>
        <v>0</v>
      </c>
      <c r="DV23" s="17">
        <f>SUMIF('10'!$BA$4:$BA$500,H23,'10'!$AG$4:$AJ$500)</f>
        <v>0</v>
      </c>
      <c r="DW23" s="17">
        <f>SUMIF('10'!$BA$4:$BA$500,I23,'10'!$AG$4:$AJ$500)</f>
        <v>0</v>
      </c>
      <c r="DX23" s="17">
        <f>SUMIF('10'!$BA$4:$BA$500,J23,'10'!$AG$4:$AJ$500)</f>
        <v>0</v>
      </c>
      <c r="DY23" s="17">
        <f>SUMIF('10'!$BA$4:$BA$500,K23,'10'!$AG$4:$AJ$500)</f>
        <v>0</v>
      </c>
      <c r="DZ23" s="23">
        <f t="shared" si="23"/>
        <v>0</v>
      </c>
      <c r="EA23" s="23">
        <f t="shared" si="24"/>
        <v>0</v>
      </c>
      <c r="EB23" s="15">
        <f>COUNTIF('11'!$BA$4:$BA$500,$G23)</f>
        <v>0</v>
      </c>
      <c r="EC23" s="15">
        <f>COUNTIF('11'!$BA$4:$BA$500,$H23)</f>
        <v>0</v>
      </c>
      <c r="ED23" s="15">
        <f>COUNTIF('11'!$BA$4:$BA$500,$I23)</f>
        <v>0</v>
      </c>
      <c r="EE23" s="15">
        <f>COUNTIF('11'!$BA$4:$BA$500,$J23)</f>
        <v>0</v>
      </c>
      <c r="EF23" s="15">
        <f>COUNTIF('11'!$BA$4:$BA$500,$K23)</f>
        <v>0</v>
      </c>
      <c r="EG23" s="15">
        <f>SUMIF('11'!$BA$4:$BA$500,G23,'11'!$AG$4:$AJ$500)</f>
        <v>0</v>
      </c>
      <c r="EH23" s="15">
        <f>SUMIF('11'!$BA$4:$BA$500,H23,'11'!$AG$4:$AJ$500)</f>
        <v>0</v>
      </c>
      <c r="EI23" s="15">
        <f>SUMIF('11'!$BA$4:$BA$500,I23,'11'!$AG$4:$AJ$500)</f>
        <v>0</v>
      </c>
      <c r="EJ23" s="15">
        <f>SUMIF('11'!$BA$4:$BA$500,J23,'11'!$AG$4:$AJ$500)</f>
        <v>0</v>
      </c>
      <c r="EK23" s="15">
        <f>SUMIF('11'!$BA$4:$BA$500,K23,'11'!$AG$4:$AJ$500)</f>
        <v>0</v>
      </c>
      <c r="EL23" s="23">
        <f t="shared" si="25"/>
        <v>0</v>
      </c>
      <c r="EM23" s="23">
        <f t="shared" si="26"/>
        <v>0</v>
      </c>
      <c r="EN23" s="17">
        <f>COUNTIF('12'!$BA$4:$BA$500,$G23)</f>
        <v>0</v>
      </c>
      <c r="EO23" s="17">
        <f>COUNTIF('12'!$BA$4:$BA$500,$H23)</f>
        <v>0</v>
      </c>
      <c r="EP23" s="17">
        <f>COUNTIF('12'!$BA$4:$BA$500,$I23)</f>
        <v>0</v>
      </c>
      <c r="EQ23" s="17">
        <f>COUNTIF('12'!$BA$4:$BA$500,$J23)</f>
        <v>0</v>
      </c>
      <c r="ER23" s="17">
        <f>COUNTIF('12'!$BA$4:$BA$500,$K23)</f>
        <v>0</v>
      </c>
      <c r="ES23" s="17">
        <f>SUMIF('12'!$BA$4:$BA$500,G23,'12'!$AG$4:$AJ$500)</f>
        <v>0</v>
      </c>
      <c r="ET23" s="17">
        <f>SUMIF('12'!$BA$4:$BA$500,H23,'12'!$AG$4:$AJ$500)</f>
        <v>0</v>
      </c>
      <c r="EU23" s="17">
        <f>SUMIF('12'!$BA$4:$BA$500,I23,'12'!$AG$4:$AJ$500)</f>
        <v>0</v>
      </c>
      <c r="EV23" s="17">
        <f>SUMIF('12'!$BA$4:$BA$500,J23,'12'!$AG$4:$AJ$500)</f>
        <v>0</v>
      </c>
      <c r="EW23" s="17">
        <f>SUMIF('12'!$BA$4:$BA$500,K23,'12'!$AG$4:$AJ$500)</f>
        <v>0</v>
      </c>
      <c r="EX23" s="23">
        <f t="shared" si="27"/>
        <v>0</v>
      </c>
      <c r="EY23" s="23">
        <f t="shared" si="28"/>
        <v>0</v>
      </c>
    </row>
    <row r="24" spans="1:155">
      <c r="A24" s="30">
        <v>21</v>
      </c>
      <c r="B24" s="32"/>
      <c r="C24" s="31">
        <f t="shared" si="1"/>
        <v>0</v>
      </c>
      <c r="D24" s="33">
        <f t="shared" si="2"/>
        <v>0</v>
      </c>
      <c r="E24" s="29"/>
      <c r="F24" s="2">
        <f t="shared" si="3"/>
        <v>0</v>
      </c>
      <c r="G24" s="14" t="str">
        <f t="shared" si="4"/>
        <v>0ق</v>
      </c>
      <c r="H24" s="14" t="str">
        <f t="shared" si="4"/>
        <v>0ق1</v>
      </c>
      <c r="I24" s="14" t="str">
        <f t="shared" si="4"/>
        <v>0ق2</v>
      </c>
      <c r="J24" s="14" t="str">
        <f t="shared" si="4"/>
        <v>0استيفاء</v>
      </c>
      <c r="K24" s="14" t="str">
        <f t="shared" si="4"/>
        <v>0نفذ</v>
      </c>
      <c r="L24" s="15">
        <f>COUNTIF('01'!$BA$4:$BA$500,$G24)</f>
        <v>0</v>
      </c>
      <c r="M24" s="15">
        <f>COUNTIF('01'!$BA$4:$BA$500,$H24)</f>
        <v>0</v>
      </c>
      <c r="N24" s="15">
        <f>COUNTIF('01'!$BA$4:$BA$500,$I24)</f>
        <v>0</v>
      </c>
      <c r="O24" s="15">
        <f>COUNTIF('01'!$BA$4:$BA$500,$J24)</f>
        <v>0</v>
      </c>
      <c r="P24" s="15">
        <f>COUNTIF('01'!$BA$4:$BA$500,$K24)</f>
        <v>0</v>
      </c>
      <c r="Q24" s="15">
        <f>SUMIF('01'!$BA$4:$BA$500,G24,'01'!$AG$4:$AJ$500)</f>
        <v>0</v>
      </c>
      <c r="R24" s="15">
        <f>SUMIF('01'!$BA$4:$BA$500,H24,'01'!$AG$4:$AJ$500)</f>
        <v>0</v>
      </c>
      <c r="S24" s="15">
        <f>SUMIF('01'!$BA$4:$BA$500,I24,'01'!$AG$4:$AJ$500)</f>
        <v>0</v>
      </c>
      <c r="T24" s="15">
        <f>SUMIF('01'!$BA$4:$BA$500,J24,'01'!$AG$4:$AJ$500)</f>
        <v>0</v>
      </c>
      <c r="U24" s="15">
        <f>SUMIF('01'!$BA$4:$BA$500,K24,'01'!$AG$4:$AJ$500)</f>
        <v>0</v>
      </c>
      <c r="V24" s="23">
        <f t="shared" si="5"/>
        <v>0</v>
      </c>
      <c r="W24" s="23">
        <f t="shared" si="6"/>
        <v>0</v>
      </c>
      <c r="X24" s="17">
        <f>COUNTIF('02'!$BA$4:$BA$500,$G24)</f>
        <v>0</v>
      </c>
      <c r="Y24" s="17">
        <f>COUNTIF('02'!$BA$4:$BA$500,$H24)</f>
        <v>0</v>
      </c>
      <c r="Z24" s="17">
        <f>COUNTIF('02'!$BA$4:$BA$500,$I24)</f>
        <v>0</v>
      </c>
      <c r="AA24" s="17">
        <f>COUNTIF('02'!$BA$4:$BA$500,$J24)</f>
        <v>0</v>
      </c>
      <c r="AB24" s="17">
        <f>COUNTIF('02'!$BA$4:$BA$500,$K24)</f>
        <v>0</v>
      </c>
      <c r="AC24" s="17">
        <f>SUMIF('02'!$BA$4:$BA$500,G24,'02'!$AG$4:$AJ$500)</f>
        <v>0</v>
      </c>
      <c r="AD24" s="17">
        <f>SUMIF('02'!$BA$4:$BA$500,H24,'02'!$AG$4:$AJ$500)</f>
        <v>0</v>
      </c>
      <c r="AE24" s="17">
        <f>SUMIF('02'!$BA$4:$BA$500,I24,'02'!$AG$4:$AJ$500)</f>
        <v>0</v>
      </c>
      <c r="AF24" s="17">
        <f>SUMIF('02'!$BA$4:$BA$500,J24,'02'!$AG$4:$AJ$500)</f>
        <v>0</v>
      </c>
      <c r="AG24" s="17">
        <f>SUMIF('02'!$BA$4:$BA$500,K24,'02'!$AG$4:$AJ$500)</f>
        <v>0</v>
      </c>
      <c r="AH24" s="23">
        <f t="shared" si="7"/>
        <v>0</v>
      </c>
      <c r="AI24" s="23">
        <f t="shared" si="8"/>
        <v>0</v>
      </c>
      <c r="AJ24" s="15">
        <f>COUNTIF('03'!$BA$4:$BA$500,$G24)</f>
        <v>0</v>
      </c>
      <c r="AK24" s="15">
        <f>COUNTIF('03'!$BA$4:$BA$500,$H24)</f>
        <v>0</v>
      </c>
      <c r="AL24" s="15">
        <f>COUNTIF('03'!$BA$4:$BA$500,$I24)</f>
        <v>0</v>
      </c>
      <c r="AM24" s="15">
        <f>COUNTIF('03'!$BA$4:$BA$500,$J24)</f>
        <v>0</v>
      </c>
      <c r="AN24" s="15">
        <f>COUNTIF('03'!$BA$4:$BA$500,$K24)</f>
        <v>0</v>
      </c>
      <c r="AO24" s="15">
        <f>SUMIF('03'!$BA$4:$BA$500,G24,'03'!$AG$4:$AJ$500)</f>
        <v>0</v>
      </c>
      <c r="AP24" s="15">
        <f>SUMIF('03'!$BA$4:$BA$500,H24,'03'!$AG$4:$AJ$500)</f>
        <v>0</v>
      </c>
      <c r="AQ24" s="15">
        <f>SUMIF('03'!$BA$4:$BA$500,I24,'03'!$AG$4:$AJ$500)</f>
        <v>0</v>
      </c>
      <c r="AR24" s="15">
        <f>SUMIF('03'!$BA$4:$BA$500,J24,'03'!$AG$4:$AJ$500)</f>
        <v>0</v>
      </c>
      <c r="AS24" s="15">
        <f>SUMIF('03'!$BA$4:$BA$500,K24,'03'!$AG$4:$AJ$500)</f>
        <v>0</v>
      </c>
      <c r="AT24" s="23">
        <f t="shared" si="9"/>
        <v>0</v>
      </c>
      <c r="AU24" s="23">
        <f t="shared" si="10"/>
        <v>0</v>
      </c>
      <c r="AV24" s="17">
        <f>COUNTIF('04'!$BA$4:$BA$500,$G24)</f>
        <v>0</v>
      </c>
      <c r="AW24" s="17">
        <f>COUNTIF('04'!$BA$4:$BA$500,$H24)</f>
        <v>0</v>
      </c>
      <c r="AX24" s="17">
        <f>COUNTIF('04'!$BA$4:$BA$500,$I24)</f>
        <v>0</v>
      </c>
      <c r="AY24" s="17">
        <f>COUNTIF('04'!$BA$4:$BA$500,$J24)</f>
        <v>0</v>
      </c>
      <c r="AZ24" s="17">
        <f>COUNTIF('04'!$BA$4:$BA$500,$K24)</f>
        <v>0</v>
      </c>
      <c r="BA24" s="17">
        <f>SUMIF('04'!$BA$4:$BA$500,G24,'04'!$AG$4:$AJ$500)</f>
        <v>0</v>
      </c>
      <c r="BB24" s="17">
        <f>SUMIF('04'!$BA$4:$BA$500,H24,'04'!$AG$4:$AJ$500)</f>
        <v>0</v>
      </c>
      <c r="BC24" s="17">
        <f>SUMIF('04'!$BA$4:$BA$500,I24,'04'!$AG$4:$AJ$500)</f>
        <v>0</v>
      </c>
      <c r="BD24" s="17">
        <f>SUMIF('04'!$BA$4:$BA$500,J24,'04'!$AG$4:$AJ$500)</f>
        <v>0</v>
      </c>
      <c r="BE24" s="17">
        <f>SUMIF('04'!$BA$4:$BA$500,K24,'04'!$AG$4:$AJ$500)</f>
        <v>0</v>
      </c>
      <c r="BF24" s="23">
        <f t="shared" si="11"/>
        <v>0</v>
      </c>
      <c r="BG24" s="23">
        <f t="shared" si="12"/>
        <v>0</v>
      </c>
      <c r="BH24" s="15">
        <f>COUNTIF('05'!$BA$4:$BA$500,$G24)</f>
        <v>0</v>
      </c>
      <c r="BI24" s="15">
        <f>COUNTIF('05'!$BA$4:$BA$500,$H24)</f>
        <v>0</v>
      </c>
      <c r="BJ24" s="15">
        <f>COUNTIF('05'!$BA$4:$BA$500,$I24)</f>
        <v>0</v>
      </c>
      <c r="BK24" s="15">
        <f>COUNTIF('05'!$BA$4:$BA$500,$J24)</f>
        <v>0</v>
      </c>
      <c r="BL24" s="15">
        <f>COUNTIF('05'!$BA$4:$BA$500,$K24)</f>
        <v>0</v>
      </c>
      <c r="BM24" s="15">
        <f>SUMIF('05'!$BA$4:$BA$500,G24,'05'!$AG$4:$AJ$500)</f>
        <v>0</v>
      </c>
      <c r="BN24" s="15">
        <f>SUMIF('05'!$BA$4:$BA$500,H24,'05'!$AG$4:$AJ$500)</f>
        <v>0</v>
      </c>
      <c r="BO24" s="15">
        <f>SUMIF('05'!$BA$4:$BA$500,I24,'05'!$AG$4:$AJ$500)</f>
        <v>0</v>
      </c>
      <c r="BP24" s="15">
        <f>SUMIF('05'!$BA$4:$BA$500,J24,'05'!$AG$4:$AJ$500)</f>
        <v>0</v>
      </c>
      <c r="BQ24" s="15">
        <f>SUMIF('05'!$BA$4:$BA$500,K24,'05'!$AG$4:$AJ$500)</f>
        <v>0</v>
      </c>
      <c r="BR24" s="23">
        <f t="shared" si="13"/>
        <v>0</v>
      </c>
      <c r="BS24" s="23">
        <f t="shared" si="14"/>
        <v>0</v>
      </c>
      <c r="BT24" s="17">
        <f>COUNTIF('06'!$BA$4:$BA$500,$G24)</f>
        <v>0</v>
      </c>
      <c r="BU24" s="17">
        <f>COUNTIF('06'!$BA$4:$BA$500,$H24)</f>
        <v>0</v>
      </c>
      <c r="BV24" s="17">
        <f>COUNTIF('06'!$BA$4:$BA$500,$I24)</f>
        <v>0</v>
      </c>
      <c r="BW24" s="17">
        <f>COUNTIF('06'!$BA$4:$BA$500,$J24)</f>
        <v>0</v>
      </c>
      <c r="BX24" s="17">
        <f>COUNTIF('06'!$BA$4:$BA$500,$K24)</f>
        <v>0</v>
      </c>
      <c r="BY24" s="17">
        <f>SUMIF('06'!$BA$4:$BA$500,G24,'06'!$AG$4:$AJ$500)</f>
        <v>0</v>
      </c>
      <c r="BZ24" s="17">
        <f>SUMIF('06'!$BA$4:$BA$500,H24,'06'!$AG$4:$AJ$500)</f>
        <v>0</v>
      </c>
      <c r="CA24" s="17">
        <f>SUMIF('06'!$BA$4:$BA$500,I24,'06'!$AG$4:$AJ$500)</f>
        <v>0</v>
      </c>
      <c r="CB24" s="17">
        <f>SUMIF('06'!$BA$4:$BA$500,J24,'06'!$AG$4:$AJ$500)</f>
        <v>0</v>
      </c>
      <c r="CC24" s="17">
        <f>SUMIF('06'!$BA$4:$BA$500,K24,'06'!$AG$4:$AJ$500)</f>
        <v>0</v>
      </c>
      <c r="CD24" s="23">
        <f t="shared" si="15"/>
        <v>0</v>
      </c>
      <c r="CE24" s="23">
        <f t="shared" si="16"/>
        <v>0</v>
      </c>
      <c r="CF24" s="15">
        <f>COUNTIF('07'!$BA$4:$BA$500,$G24)</f>
        <v>0</v>
      </c>
      <c r="CG24" s="15">
        <f>COUNTIF('07'!$BA$4:$BA$500,$H24)</f>
        <v>0</v>
      </c>
      <c r="CH24" s="15">
        <f>COUNTIF('07'!$BA$4:$BA$500,$I24)</f>
        <v>0</v>
      </c>
      <c r="CI24" s="15">
        <f>COUNTIF('07'!$BA$4:$BA$500,$J24)</f>
        <v>0</v>
      </c>
      <c r="CJ24" s="15">
        <f>COUNTIF('07'!$BA$4:$BA$500,$K24)</f>
        <v>0</v>
      </c>
      <c r="CK24" s="15">
        <f>SUMIF('07'!$BA$4:$BA$500,G24,'07'!$AG$4:$AJ$500)</f>
        <v>0</v>
      </c>
      <c r="CL24" s="15">
        <f>SUMIF('07'!$BA$4:$BA$500,H24,'07'!$AG$4:$AJ$500)</f>
        <v>0</v>
      </c>
      <c r="CM24" s="15">
        <f>SUMIF('07'!$BA$4:$BA$500,I24,'07'!$AG$4:$AJ$500)</f>
        <v>0</v>
      </c>
      <c r="CN24" s="15">
        <f>SUMIF('07'!$BA$4:$BA$500,J24,'07'!$AG$4:$AJ$500)</f>
        <v>0</v>
      </c>
      <c r="CO24" s="15">
        <f>SUMIF('07'!$BA$4:$BA$500,K24,'07'!$AG$4:$AJ$500)</f>
        <v>0</v>
      </c>
      <c r="CP24" s="23">
        <f t="shared" si="17"/>
        <v>0</v>
      </c>
      <c r="CQ24" s="23">
        <f t="shared" si="18"/>
        <v>0</v>
      </c>
      <c r="CR24" s="17">
        <f>COUNTIF('08'!$BA$4:$BA$500,$G24)</f>
        <v>0</v>
      </c>
      <c r="CS24" s="17">
        <f>COUNTIF('08'!$BA$4:$BA$500,$H24)</f>
        <v>0</v>
      </c>
      <c r="CT24" s="17">
        <f>COUNTIF('08'!$BA$4:$BA$500,$I24)</f>
        <v>0</v>
      </c>
      <c r="CU24" s="17">
        <f>COUNTIF('08'!$BA$4:$BA$500,$J24)</f>
        <v>0</v>
      </c>
      <c r="CV24" s="17">
        <f>COUNTIF('08'!$BA$4:$BA$500,$K24)</f>
        <v>0</v>
      </c>
      <c r="CW24" s="17">
        <f>SUMIF('08'!$BA$4:$BA$500,G24,'08'!$AG$4:$AJ$500)</f>
        <v>0</v>
      </c>
      <c r="CX24" s="17">
        <f>SUMIF('08'!$BA$4:$BA$500,H24,'08'!$AG$4:$AJ$500)</f>
        <v>0</v>
      </c>
      <c r="CY24" s="17">
        <f>SUMIF('08'!$BA$4:$BA$500,I24,'08'!$AG$4:$AJ$500)</f>
        <v>0</v>
      </c>
      <c r="CZ24" s="17">
        <f>SUMIF('08'!$BA$4:$BA$500,J24,'08'!$AG$4:$AJ$500)</f>
        <v>0</v>
      </c>
      <c r="DA24" s="17">
        <f>SUMIF('08'!$BA$4:$BA$500,K24,'08'!$AG$4:$AJ$500)</f>
        <v>0</v>
      </c>
      <c r="DB24" s="23">
        <f t="shared" si="19"/>
        <v>0</v>
      </c>
      <c r="DC24" s="23">
        <f t="shared" si="20"/>
        <v>0</v>
      </c>
      <c r="DD24" s="15">
        <f>COUNTIF('09'!$BA$4:$BA$500,$G24)</f>
        <v>0</v>
      </c>
      <c r="DE24" s="15">
        <f>COUNTIF('09'!$BA$4:$BA$500,$H24)</f>
        <v>0</v>
      </c>
      <c r="DF24" s="15">
        <f>COUNTIF('09'!$BA$4:$BA$500,$I24)</f>
        <v>0</v>
      </c>
      <c r="DG24" s="15">
        <f>COUNTIF('09'!$BA$4:$BA$500,$J24)</f>
        <v>0</v>
      </c>
      <c r="DH24" s="15">
        <f>COUNTIF('09'!$BA$4:$BA$500,$K24)</f>
        <v>0</v>
      </c>
      <c r="DI24" s="15">
        <f>SUMIF('09'!$BA$4:$BA$500,G24,'09'!$AG$4:$AJ$500)</f>
        <v>0</v>
      </c>
      <c r="DJ24" s="15">
        <f>SUMIF('09'!$BA$4:$BA$500,H24,'09'!$AG$4:$AJ$500)</f>
        <v>0</v>
      </c>
      <c r="DK24" s="15">
        <f>SUMIF('09'!$BA$4:$BA$500,I24,'09'!$AG$4:$AJ$500)</f>
        <v>0</v>
      </c>
      <c r="DL24" s="15">
        <f>SUMIF('09'!$BA$4:$BA$500,J24,'09'!$AG$4:$AJ$500)</f>
        <v>0</v>
      </c>
      <c r="DM24" s="15">
        <f>SUMIF('09'!$BA$4:$BA$500,K24,'09'!$AG$4:$AJ$500)</f>
        <v>0</v>
      </c>
      <c r="DN24" s="23">
        <f t="shared" si="21"/>
        <v>0</v>
      </c>
      <c r="DO24" s="23">
        <f t="shared" si="22"/>
        <v>0</v>
      </c>
      <c r="DP24" s="17">
        <f>COUNTIF('10'!$BA$4:$BA$500,$G24)</f>
        <v>0</v>
      </c>
      <c r="DQ24" s="17">
        <f>COUNTIF('10'!$BA$4:$BA$500,$H24)</f>
        <v>0</v>
      </c>
      <c r="DR24" s="17">
        <f>COUNTIF('10'!$BA$4:$BA$500,$I24)</f>
        <v>0</v>
      </c>
      <c r="DS24" s="17">
        <f>COUNTIF('10'!$BA$4:$BA$500,$J24)</f>
        <v>0</v>
      </c>
      <c r="DT24" s="17">
        <f>COUNTIF('10'!$BA$4:$BA$500,$K24)</f>
        <v>0</v>
      </c>
      <c r="DU24" s="17">
        <f>SUMIF('10'!$BA$4:$BA$500,G24,'10'!$AG$4:$AJ$500)</f>
        <v>0</v>
      </c>
      <c r="DV24" s="17">
        <f>SUMIF('10'!$BA$4:$BA$500,H24,'10'!$AG$4:$AJ$500)</f>
        <v>0</v>
      </c>
      <c r="DW24" s="17">
        <f>SUMIF('10'!$BA$4:$BA$500,I24,'10'!$AG$4:$AJ$500)</f>
        <v>0</v>
      </c>
      <c r="DX24" s="17">
        <f>SUMIF('10'!$BA$4:$BA$500,J24,'10'!$AG$4:$AJ$500)</f>
        <v>0</v>
      </c>
      <c r="DY24" s="17">
        <f>SUMIF('10'!$BA$4:$BA$500,K24,'10'!$AG$4:$AJ$500)</f>
        <v>0</v>
      </c>
      <c r="DZ24" s="23">
        <f t="shared" si="23"/>
        <v>0</v>
      </c>
      <c r="EA24" s="23">
        <f t="shared" si="24"/>
        <v>0</v>
      </c>
      <c r="EB24" s="15">
        <f>COUNTIF('11'!$BA$4:$BA$500,$G24)</f>
        <v>0</v>
      </c>
      <c r="EC24" s="15">
        <f>COUNTIF('11'!$BA$4:$BA$500,$H24)</f>
        <v>0</v>
      </c>
      <c r="ED24" s="15">
        <f>COUNTIF('11'!$BA$4:$BA$500,$I24)</f>
        <v>0</v>
      </c>
      <c r="EE24" s="15">
        <f>COUNTIF('11'!$BA$4:$BA$500,$J24)</f>
        <v>0</v>
      </c>
      <c r="EF24" s="15">
        <f>COUNTIF('11'!$BA$4:$BA$500,$K24)</f>
        <v>0</v>
      </c>
      <c r="EG24" s="15">
        <f>SUMIF('11'!$BA$4:$BA$500,G24,'11'!$AG$4:$AJ$500)</f>
        <v>0</v>
      </c>
      <c r="EH24" s="15">
        <f>SUMIF('11'!$BA$4:$BA$500,H24,'11'!$AG$4:$AJ$500)</f>
        <v>0</v>
      </c>
      <c r="EI24" s="15">
        <f>SUMIF('11'!$BA$4:$BA$500,I24,'11'!$AG$4:$AJ$500)</f>
        <v>0</v>
      </c>
      <c r="EJ24" s="15">
        <f>SUMIF('11'!$BA$4:$BA$500,J24,'11'!$AG$4:$AJ$500)</f>
        <v>0</v>
      </c>
      <c r="EK24" s="15">
        <f>SUMIF('11'!$BA$4:$BA$500,K24,'11'!$AG$4:$AJ$500)</f>
        <v>0</v>
      </c>
      <c r="EL24" s="23">
        <f t="shared" si="25"/>
        <v>0</v>
      </c>
      <c r="EM24" s="23">
        <f t="shared" si="26"/>
        <v>0</v>
      </c>
      <c r="EN24" s="17">
        <f>COUNTIF('12'!$BA$4:$BA$500,$G24)</f>
        <v>0</v>
      </c>
      <c r="EO24" s="17">
        <f>COUNTIF('12'!$BA$4:$BA$500,$H24)</f>
        <v>0</v>
      </c>
      <c r="EP24" s="17">
        <f>COUNTIF('12'!$BA$4:$BA$500,$I24)</f>
        <v>0</v>
      </c>
      <c r="EQ24" s="17">
        <f>COUNTIF('12'!$BA$4:$BA$500,$J24)</f>
        <v>0</v>
      </c>
      <c r="ER24" s="17">
        <f>COUNTIF('12'!$BA$4:$BA$500,$K24)</f>
        <v>0</v>
      </c>
      <c r="ES24" s="17">
        <f>SUMIF('12'!$BA$4:$BA$500,G24,'12'!$AG$4:$AJ$500)</f>
        <v>0</v>
      </c>
      <c r="ET24" s="17">
        <f>SUMIF('12'!$BA$4:$BA$500,H24,'12'!$AG$4:$AJ$500)</f>
        <v>0</v>
      </c>
      <c r="EU24" s="17">
        <f>SUMIF('12'!$BA$4:$BA$500,I24,'12'!$AG$4:$AJ$500)</f>
        <v>0</v>
      </c>
      <c r="EV24" s="17">
        <f>SUMIF('12'!$BA$4:$BA$500,J24,'12'!$AG$4:$AJ$500)</f>
        <v>0</v>
      </c>
      <c r="EW24" s="17">
        <f>SUMIF('12'!$BA$4:$BA$500,K24,'12'!$AG$4:$AJ$500)</f>
        <v>0</v>
      </c>
      <c r="EX24" s="23">
        <f t="shared" si="27"/>
        <v>0</v>
      </c>
      <c r="EY24" s="23">
        <f t="shared" si="28"/>
        <v>0</v>
      </c>
    </row>
    <row r="25" spans="1:155">
      <c r="A25" s="30">
        <v>22</v>
      </c>
      <c r="B25" s="32"/>
      <c r="C25" s="31">
        <f t="shared" si="1"/>
        <v>0</v>
      </c>
      <c r="D25" s="33">
        <f t="shared" si="2"/>
        <v>0</v>
      </c>
      <c r="E25" s="29"/>
      <c r="F25" s="2">
        <f t="shared" si="3"/>
        <v>0</v>
      </c>
      <c r="G25" s="14" t="str">
        <f t="shared" si="4"/>
        <v>0ق</v>
      </c>
      <c r="H25" s="14" t="str">
        <f t="shared" si="4"/>
        <v>0ق1</v>
      </c>
      <c r="I25" s="14" t="str">
        <f t="shared" si="4"/>
        <v>0ق2</v>
      </c>
      <c r="J25" s="14" t="str">
        <f t="shared" si="4"/>
        <v>0استيفاء</v>
      </c>
      <c r="K25" s="14" t="str">
        <f t="shared" si="4"/>
        <v>0نفذ</v>
      </c>
      <c r="L25" s="15">
        <f>COUNTIF('01'!$BA$4:$BA$500,$G25)</f>
        <v>0</v>
      </c>
      <c r="M25" s="15">
        <f>COUNTIF('01'!$BA$4:$BA$500,$H25)</f>
        <v>0</v>
      </c>
      <c r="N25" s="15">
        <f>COUNTIF('01'!$BA$4:$BA$500,$I25)</f>
        <v>0</v>
      </c>
      <c r="O25" s="15">
        <f>COUNTIF('01'!$BA$4:$BA$500,$J25)</f>
        <v>0</v>
      </c>
      <c r="P25" s="15">
        <f>COUNTIF('01'!$BA$4:$BA$500,$K25)</f>
        <v>0</v>
      </c>
      <c r="Q25" s="15">
        <f>SUMIF('01'!$BA$4:$BA$500,G25,'01'!$AG$4:$AJ$500)</f>
        <v>0</v>
      </c>
      <c r="R25" s="15">
        <f>SUMIF('01'!$BA$4:$BA$500,H25,'01'!$AG$4:$AJ$500)</f>
        <v>0</v>
      </c>
      <c r="S25" s="15">
        <f>SUMIF('01'!$BA$4:$BA$500,I25,'01'!$AG$4:$AJ$500)</f>
        <v>0</v>
      </c>
      <c r="T25" s="15">
        <f>SUMIF('01'!$BA$4:$BA$500,J25,'01'!$AG$4:$AJ$500)</f>
        <v>0</v>
      </c>
      <c r="U25" s="15">
        <f>SUMIF('01'!$BA$4:$BA$500,K25,'01'!$AG$4:$AJ$500)</f>
        <v>0</v>
      </c>
      <c r="V25" s="23">
        <f t="shared" si="5"/>
        <v>0</v>
      </c>
      <c r="W25" s="23">
        <f t="shared" si="6"/>
        <v>0</v>
      </c>
      <c r="X25" s="17">
        <f>COUNTIF('02'!$BA$4:$BA$500,$G25)</f>
        <v>0</v>
      </c>
      <c r="Y25" s="17">
        <f>COUNTIF('02'!$BA$4:$BA$500,$H25)</f>
        <v>0</v>
      </c>
      <c r="Z25" s="17">
        <f>COUNTIF('02'!$BA$4:$BA$500,$I25)</f>
        <v>0</v>
      </c>
      <c r="AA25" s="17">
        <f>COUNTIF('02'!$BA$4:$BA$500,$J25)</f>
        <v>0</v>
      </c>
      <c r="AB25" s="17">
        <f>COUNTIF('02'!$BA$4:$BA$500,$K25)</f>
        <v>0</v>
      </c>
      <c r="AC25" s="17">
        <f>SUMIF('02'!$BA$4:$BA$500,G25,'02'!$AG$4:$AJ$500)</f>
        <v>0</v>
      </c>
      <c r="AD25" s="17">
        <f>SUMIF('02'!$BA$4:$BA$500,H25,'02'!$AG$4:$AJ$500)</f>
        <v>0</v>
      </c>
      <c r="AE25" s="17">
        <f>SUMIF('02'!$BA$4:$BA$500,I25,'02'!$AG$4:$AJ$500)</f>
        <v>0</v>
      </c>
      <c r="AF25" s="17">
        <f>SUMIF('02'!$BA$4:$BA$500,J25,'02'!$AG$4:$AJ$500)</f>
        <v>0</v>
      </c>
      <c r="AG25" s="17">
        <f>SUMIF('02'!$BA$4:$BA$500,K25,'02'!$AG$4:$AJ$500)</f>
        <v>0</v>
      </c>
      <c r="AH25" s="23">
        <f t="shared" si="7"/>
        <v>0</v>
      </c>
      <c r="AI25" s="23">
        <f t="shared" si="8"/>
        <v>0</v>
      </c>
      <c r="AJ25" s="15">
        <f>COUNTIF('03'!$BA$4:$BA$500,$G25)</f>
        <v>0</v>
      </c>
      <c r="AK25" s="15">
        <f>COUNTIF('03'!$BA$4:$BA$500,$H25)</f>
        <v>0</v>
      </c>
      <c r="AL25" s="15">
        <f>COUNTIF('03'!$BA$4:$BA$500,$I25)</f>
        <v>0</v>
      </c>
      <c r="AM25" s="15">
        <f>COUNTIF('03'!$BA$4:$BA$500,$J25)</f>
        <v>0</v>
      </c>
      <c r="AN25" s="15">
        <f>COUNTIF('03'!$BA$4:$BA$500,$K25)</f>
        <v>0</v>
      </c>
      <c r="AO25" s="15">
        <f>SUMIF('03'!$BA$4:$BA$500,G25,'03'!$AG$4:$AJ$500)</f>
        <v>0</v>
      </c>
      <c r="AP25" s="15">
        <f>SUMIF('03'!$BA$4:$BA$500,H25,'03'!$AG$4:$AJ$500)</f>
        <v>0</v>
      </c>
      <c r="AQ25" s="15">
        <f>SUMIF('03'!$BA$4:$BA$500,I25,'03'!$AG$4:$AJ$500)</f>
        <v>0</v>
      </c>
      <c r="AR25" s="15">
        <f>SUMIF('03'!$BA$4:$BA$500,J25,'03'!$AG$4:$AJ$500)</f>
        <v>0</v>
      </c>
      <c r="AS25" s="15">
        <f>SUMIF('03'!$BA$4:$BA$500,K25,'03'!$AG$4:$AJ$500)</f>
        <v>0</v>
      </c>
      <c r="AT25" s="23">
        <f t="shared" si="9"/>
        <v>0</v>
      </c>
      <c r="AU25" s="23">
        <f t="shared" si="10"/>
        <v>0</v>
      </c>
      <c r="AV25" s="17">
        <f>COUNTIF('04'!$BA$4:$BA$500,$G25)</f>
        <v>0</v>
      </c>
      <c r="AW25" s="17">
        <f>COUNTIF('04'!$BA$4:$BA$500,$H25)</f>
        <v>0</v>
      </c>
      <c r="AX25" s="17">
        <f>COUNTIF('04'!$BA$4:$BA$500,$I25)</f>
        <v>0</v>
      </c>
      <c r="AY25" s="17">
        <f>COUNTIF('04'!$BA$4:$BA$500,$J25)</f>
        <v>0</v>
      </c>
      <c r="AZ25" s="17">
        <f>COUNTIF('04'!$BA$4:$BA$500,$K25)</f>
        <v>0</v>
      </c>
      <c r="BA25" s="17">
        <f>SUMIF('04'!$BA$4:$BA$500,G25,'04'!$AG$4:$AJ$500)</f>
        <v>0</v>
      </c>
      <c r="BB25" s="17">
        <f>SUMIF('04'!$BA$4:$BA$500,H25,'04'!$AG$4:$AJ$500)</f>
        <v>0</v>
      </c>
      <c r="BC25" s="17">
        <f>SUMIF('04'!$BA$4:$BA$500,I25,'04'!$AG$4:$AJ$500)</f>
        <v>0</v>
      </c>
      <c r="BD25" s="17">
        <f>SUMIF('04'!$BA$4:$BA$500,J25,'04'!$AG$4:$AJ$500)</f>
        <v>0</v>
      </c>
      <c r="BE25" s="17">
        <f>SUMIF('04'!$BA$4:$BA$500,K25,'04'!$AG$4:$AJ$500)</f>
        <v>0</v>
      </c>
      <c r="BF25" s="23">
        <f t="shared" si="11"/>
        <v>0</v>
      </c>
      <c r="BG25" s="23">
        <f t="shared" si="12"/>
        <v>0</v>
      </c>
      <c r="BH25" s="15">
        <f>COUNTIF('05'!$BA$4:$BA$500,$G25)</f>
        <v>0</v>
      </c>
      <c r="BI25" s="15">
        <f>COUNTIF('05'!$BA$4:$BA$500,$H25)</f>
        <v>0</v>
      </c>
      <c r="BJ25" s="15">
        <f>COUNTIF('05'!$BA$4:$BA$500,$I25)</f>
        <v>0</v>
      </c>
      <c r="BK25" s="15">
        <f>COUNTIF('05'!$BA$4:$BA$500,$J25)</f>
        <v>0</v>
      </c>
      <c r="BL25" s="15">
        <f>COUNTIF('05'!$BA$4:$BA$500,$K25)</f>
        <v>0</v>
      </c>
      <c r="BM25" s="15">
        <f>SUMIF('05'!$BA$4:$BA$500,G25,'05'!$AG$4:$AJ$500)</f>
        <v>0</v>
      </c>
      <c r="BN25" s="15">
        <f>SUMIF('05'!$BA$4:$BA$500,H25,'05'!$AG$4:$AJ$500)</f>
        <v>0</v>
      </c>
      <c r="BO25" s="15">
        <f>SUMIF('05'!$BA$4:$BA$500,I25,'05'!$AG$4:$AJ$500)</f>
        <v>0</v>
      </c>
      <c r="BP25" s="15">
        <f>SUMIF('05'!$BA$4:$BA$500,J25,'05'!$AG$4:$AJ$500)</f>
        <v>0</v>
      </c>
      <c r="BQ25" s="15">
        <f>SUMIF('05'!$BA$4:$BA$500,K25,'05'!$AG$4:$AJ$500)</f>
        <v>0</v>
      </c>
      <c r="BR25" s="23">
        <f t="shared" si="13"/>
        <v>0</v>
      </c>
      <c r="BS25" s="23">
        <f t="shared" si="14"/>
        <v>0</v>
      </c>
      <c r="BT25" s="17">
        <f>COUNTIF('06'!$BA$4:$BA$500,$G25)</f>
        <v>0</v>
      </c>
      <c r="BU25" s="17">
        <f>COUNTIF('06'!$BA$4:$BA$500,$H25)</f>
        <v>0</v>
      </c>
      <c r="BV25" s="17">
        <f>COUNTIF('06'!$BA$4:$BA$500,$I25)</f>
        <v>0</v>
      </c>
      <c r="BW25" s="17">
        <f>COUNTIF('06'!$BA$4:$BA$500,$J25)</f>
        <v>0</v>
      </c>
      <c r="BX25" s="17">
        <f>COUNTIF('06'!$BA$4:$BA$500,$K25)</f>
        <v>0</v>
      </c>
      <c r="BY25" s="17">
        <f>SUMIF('06'!$BA$4:$BA$500,G25,'06'!$AG$4:$AJ$500)</f>
        <v>0</v>
      </c>
      <c r="BZ25" s="17">
        <f>SUMIF('06'!$BA$4:$BA$500,H25,'06'!$AG$4:$AJ$500)</f>
        <v>0</v>
      </c>
      <c r="CA25" s="17">
        <f>SUMIF('06'!$BA$4:$BA$500,I25,'06'!$AG$4:$AJ$500)</f>
        <v>0</v>
      </c>
      <c r="CB25" s="17">
        <f>SUMIF('06'!$BA$4:$BA$500,J25,'06'!$AG$4:$AJ$500)</f>
        <v>0</v>
      </c>
      <c r="CC25" s="17">
        <f>SUMIF('06'!$BA$4:$BA$500,K25,'06'!$AG$4:$AJ$500)</f>
        <v>0</v>
      </c>
      <c r="CD25" s="23">
        <f t="shared" si="15"/>
        <v>0</v>
      </c>
      <c r="CE25" s="23">
        <f t="shared" si="16"/>
        <v>0</v>
      </c>
      <c r="CF25" s="15">
        <f>COUNTIF('07'!$BA$4:$BA$500,$G25)</f>
        <v>0</v>
      </c>
      <c r="CG25" s="15">
        <f>COUNTIF('07'!$BA$4:$BA$500,$H25)</f>
        <v>0</v>
      </c>
      <c r="CH25" s="15">
        <f>COUNTIF('07'!$BA$4:$BA$500,$I25)</f>
        <v>0</v>
      </c>
      <c r="CI25" s="15">
        <f>COUNTIF('07'!$BA$4:$BA$500,$J25)</f>
        <v>0</v>
      </c>
      <c r="CJ25" s="15">
        <f>COUNTIF('07'!$BA$4:$BA$500,$K25)</f>
        <v>0</v>
      </c>
      <c r="CK25" s="15">
        <f>SUMIF('07'!$BA$4:$BA$500,G25,'07'!$AG$4:$AJ$500)</f>
        <v>0</v>
      </c>
      <c r="CL25" s="15">
        <f>SUMIF('07'!$BA$4:$BA$500,H25,'07'!$AG$4:$AJ$500)</f>
        <v>0</v>
      </c>
      <c r="CM25" s="15">
        <f>SUMIF('07'!$BA$4:$BA$500,I25,'07'!$AG$4:$AJ$500)</f>
        <v>0</v>
      </c>
      <c r="CN25" s="15">
        <f>SUMIF('07'!$BA$4:$BA$500,J25,'07'!$AG$4:$AJ$500)</f>
        <v>0</v>
      </c>
      <c r="CO25" s="15">
        <f>SUMIF('07'!$BA$4:$BA$500,K25,'07'!$AG$4:$AJ$500)</f>
        <v>0</v>
      </c>
      <c r="CP25" s="23">
        <f t="shared" si="17"/>
        <v>0</v>
      </c>
      <c r="CQ25" s="23">
        <f t="shared" si="18"/>
        <v>0</v>
      </c>
      <c r="CR25" s="17">
        <f>COUNTIF('08'!$BA$4:$BA$500,$G25)</f>
        <v>0</v>
      </c>
      <c r="CS25" s="17">
        <f>COUNTIF('08'!$BA$4:$BA$500,$H25)</f>
        <v>0</v>
      </c>
      <c r="CT25" s="17">
        <f>COUNTIF('08'!$BA$4:$BA$500,$I25)</f>
        <v>0</v>
      </c>
      <c r="CU25" s="17">
        <f>COUNTIF('08'!$BA$4:$BA$500,$J25)</f>
        <v>0</v>
      </c>
      <c r="CV25" s="17">
        <f>COUNTIF('08'!$BA$4:$BA$500,$K25)</f>
        <v>0</v>
      </c>
      <c r="CW25" s="17">
        <f>SUMIF('08'!$BA$4:$BA$500,G25,'08'!$AG$4:$AJ$500)</f>
        <v>0</v>
      </c>
      <c r="CX25" s="17">
        <f>SUMIF('08'!$BA$4:$BA$500,H25,'08'!$AG$4:$AJ$500)</f>
        <v>0</v>
      </c>
      <c r="CY25" s="17">
        <f>SUMIF('08'!$BA$4:$BA$500,I25,'08'!$AG$4:$AJ$500)</f>
        <v>0</v>
      </c>
      <c r="CZ25" s="17">
        <f>SUMIF('08'!$BA$4:$BA$500,J25,'08'!$AG$4:$AJ$500)</f>
        <v>0</v>
      </c>
      <c r="DA25" s="17">
        <f>SUMIF('08'!$BA$4:$BA$500,K25,'08'!$AG$4:$AJ$500)</f>
        <v>0</v>
      </c>
      <c r="DB25" s="23">
        <f t="shared" si="19"/>
        <v>0</v>
      </c>
      <c r="DC25" s="23">
        <f t="shared" si="20"/>
        <v>0</v>
      </c>
      <c r="DD25" s="15">
        <f>COUNTIF('09'!$BA$4:$BA$500,$G25)</f>
        <v>0</v>
      </c>
      <c r="DE25" s="15">
        <f>COUNTIF('09'!$BA$4:$BA$500,$H25)</f>
        <v>0</v>
      </c>
      <c r="DF25" s="15">
        <f>COUNTIF('09'!$BA$4:$BA$500,$I25)</f>
        <v>0</v>
      </c>
      <c r="DG25" s="15">
        <f>COUNTIF('09'!$BA$4:$BA$500,$J25)</f>
        <v>0</v>
      </c>
      <c r="DH25" s="15">
        <f>COUNTIF('09'!$BA$4:$BA$500,$K25)</f>
        <v>0</v>
      </c>
      <c r="DI25" s="15">
        <f>SUMIF('09'!$BA$4:$BA$500,G25,'09'!$AG$4:$AJ$500)</f>
        <v>0</v>
      </c>
      <c r="DJ25" s="15">
        <f>SUMIF('09'!$BA$4:$BA$500,H25,'09'!$AG$4:$AJ$500)</f>
        <v>0</v>
      </c>
      <c r="DK25" s="15">
        <f>SUMIF('09'!$BA$4:$BA$500,I25,'09'!$AG$4:$AJ$500)</f>
        <v>0</v>
      </c>
      <c r="DL25" s="15">
        <f>SUMIF('09'!$BA$4:$BA$500,J25,'09'!$AG$4:$AJ$500)</f>
        <v>0</v>
      </c>
      <c r="DM25" s="15">
        <f>SUMIF('09'!$BA$4:$BA$500,K25,'09'!$AG$4:$AJ$500)</f>
        <v>0</v>
      </c>
      <c r="DN25" s="23">
        <f t="shared" si="21"/>
        <v>0</v>
      </c>
      <c r="DO25" s="23">
        <f t="shared" si="22"/>
        <v>0</v>
      </c>
      <c r="DP25" s="17">
        <f>COUNTIF('10'!$BA$4:$BA$500,$G25)</f>
        <v>0</v>
      </c>
      <c r="DQ25" s="17">
        <f>COUNTIF('10'!$BA$4:$BA$500,$H25)</f>
        <v>0</v>
      </c>
      <c r="DR25" s="17">
        <f>COUNTIF('10'!$BA$4:$BA$500,$I25)</f>
        <v>0</v>
      </c>
      <c r="DS25" s="17">
        <f>COUNTIF('10'!$BA$4:$BA$500,$J25)</f>
        <v>0</v>
      </c>
      <c r="DT25" s="17">
        <f>COUNTIF('10'!$BA$4:$BA$500,$K25)</f>
        <v>0</v>
      </c>
      <c r="DU25" s="17">
        <f>SUMIF('10'!$BA$4:$BA$500,G25,'10'!$AG$4:$AJ$500)</f>
        <v>0</v>
      </c>
      <c r="DV25" s="17">
        <f>SUMIF('10'!$BA$4:$BA$500,H25,'10'!$AG$4:$AJ$500)</f>
        <v>0</v>
      </c>
      <c r="DW25" s="17">
        <f>SUMIF('10'!$BA$4:$BA$500,I25,'10'!$AG$4:$AJ$500)</f>
        <v>0</v>
      </c>
      <c r="DX25" s="17">
        <f>SUMIF('10'!$BA$4:$BA$500,J25,'10'!$AG$4:$AJ$500)</f>
        <v>0</v>
      </c>
      <c r="DY25" s="17">
        <f>SUMIF('10'!$BA$4:$BA$500,K25,'10'!$AG$4:$AJ$500)</f>
        <v>0</v>
      </c>
      <c r="DZ25" s="23">
        <f t="shared" si="23"/>
        <v>0</v>
      </c>
      <c r="EA25" s="23">
        <f t="shared" si="24"/>
        <v>0</v>
      </c>
      <c r="EB25" s="15">
        <f>COUNTIF('11'!$BA$4:$BA$500,$G25)</f>
        <v>0</v>
      </c>
      <c r="EC25" s="15">
        <f>COUNTIF('11'!$BA$4:$BA$500,$H25)</f>
        <v>0</v>
      </c>
      <c r="ED25" s="15">
        <f>COUNTIF('11'!$BA$4:$BA$500,$I25)</f>
        <v>0</v>
      </c>
      <c r="EE25" s="15">
        <f>COUNTIF('11'!$BA$4:$BA$500,$J25)</f>
        <v>0</v>
      </c>
      <c r="EF25" s="15">
        <f>COUNTIF('11'!$BA$4:$BA$500,$K25)</f>
        <v>0</v>
      </c>
      <c r="EG25" s="15">
        <f>SUMIF('11'!$BA$4:$BA$500,G25,'11'!$AG$4:$AJ$500)</f>
        <v>0</v>
      </c>
      <c r="EH25" s="15">
        <f>SUMIF('11'!$BA$4:$BA$500,H25,'11'!$AG$4:$AJ$500)</f>
        <v>0</v>
      </c>
      <c r="EI25" s="15">
        <f>SUMIF('11'!$BA$4:$BA$500,I25,'11'!$AG$4:$AJ$500)</f>
        <v>0</v>
      </c>
      <c r="EJ25" s="15">
        <f>SUMIF('11'!$BA$4:$BA$500,J25,'11'!$AG$4:$AJ$500)</f>
        <v>0</v>
      </c>
      <c r="EK25" s="15">
        <f>SUMIF('11'!$BA$4:$BA$500,K25,'11'!$AG$4:$AJ$500)</f>
        <v>0</v>
      </c>
      <c r="EL25" s="23">
        <f t="shared" si="25"/>
        <v>0</v>
      </c>
      <c r="EM25" s="23">
        <f t="shared" si="26"/>
        <v>0</v>
      </c>
      <c r="EN25" s="17">
        <f>COUNTIF('12'!$BA$4:$BA$500,$G25)</f>
        <v>0</v>
      </c>
      <c r="EO25" s="17">
        <f>COUNTIF('12'!$BA$4:$BA$500,$H25)</f>
        <v>0</v>
      </c>
      <c r="EP25" s="17">
        <f>COUNTIF('12'!$BA$4:$BA$500,$I25)</f>
        <v>0</v>
      </c>
      <c r="EQ25" s="17">
        <f>COUNTIF('12'!$BA$4:$BA$500,$J25)</f>
        <v>0</v>
      </c>
      <c r="ER25" s="17">
        <f>COUNTIF('12'!$BA$4:$BA$500,$K25)</f>
        <v>0</v>
      </c>
      <c r="ES25" s="17">
        <f>SUMIF('12'!$BA$4:$BA$500,G25,'12'!$AG$4:$AJ$500)</f>
        <v>0</v>
      </c>
      <c r="ET25" s="17">
        <f>SUMIF('12'!$BA$4:$BA$500,H25,'12'!$AG$4:$AJ$500)</f>
        <v>0</v>
      </c>
      <c r="EU25" s="17">
        <f>SUMIF('12'!$BA$4:$BA$500,I25,'12'!$AG$4:$AJ$500)</f>
        <v>0</v>
      </c>
      <c r="EV25" s="17">
        <f>SUMIF('12'!$BA$4:$BA$500,J25,'12'!$AG$4:$AJ$500)</f>
        <v>0</v>
      </c>
      <c r="EW25" s="17">
        <f>SUMIF('12'!$BA$4:$BA$500,K25,'12'!$AG$4:$AJ$500)</f>
        <v>0</v>
      </c>
      <c r="EX25" s="23">
        <f t="shared" si="27"/>
        <v>0</v>
      </c>
      <c r="EY25" s="23">
        <f t="shared" si="28"/>
        <v>0</v>
      </c>
    </row>
    <row r="26" spans="1:155">
      <c r="A26" s="30">
        <v>23</v>
      </c>
      <c r="B26" s="32"/>
      <c r="C26" s="31">
        <f t="shared" si="1"/>
        <v>0</v>
      </c>
      <c r="D26" s="33">
        <f t="shared" si="2"/>
        <v>0</v>
      </c>
      <c r="E26" s="29"/>
      <c r="F26" s="2">
        <f t="shared" si="3"/>
        <v>0</v>
      </c>
      <c r="G26" s="14" t="str">
        <f t="shared" si="4"/>
        <v>0ق</v>
      </c>
      <c r="H26" s="14" t="str">
        <f t="shared" si="4"/>
        <v>0ق1</v>
      </c>
      <c r="I26" s="14" t="str">
        <f t="shared" si="4"/>
        <v>0ق2</v>
      </c>
      <c r="J26" s="14" t="str">
        <f t="shared" si="4"/>
        <v>0استيفاء</v>
      </c>
      <c r="K26" s="14" t="str">
        <f t="shared" si="4"/>
        <v>0نفذ</v>
      </c>
      <c r="L26" s="15">
        <f>COUNTIF('01'!$BA$4:$BA$500,$G26)</f>
        <v>0</v>
      </c>
      <c r="M26" s="15">
        <f>COUNTIF('01'!$BA$4:$BA$500,$H26)</f>
        <v>0</v>
      </c>
      <c r="N26" s="15">
        <f>COUNTIF('01'!$BA$4:$BA$500,$I26)</f>
        <v>0</v>
      </c>
      <c r="O26" s="15">
        <f>COUNTIF('01'!$BA$4:$BA$500,$J26)</f>
        <v>0</v>
      </c>
      <c r="P26" s="15">
        <f>COUNTIF('01'!$BA$4:$BA$500,$K26)</f>
        <v>0</v>
      </c>
      <c r="Q26" s="15">
        <f>SUMIF('01'!$BA$4:$BA$500,G26,'01'!$AG$4:$AJ$500)</f>
        <v>0</v>
      </c>
      <c r="R26" s="15">
        <f>SUMIF('01'!$BA$4:$BA$500,H26,'01'!$AG$4:$AJ$500)</f>
        <v>0</v>
      </c>
      <c r="S26" s="15">
        <f>SUMIF('01'!$BA$4:$BA$500,I26,'01'!$AG$4:$AJ$500)</f>
        <v>0</v>
      </c>
      <c r="T26" s="15">
        <f>SUMIF('01'!$BA$4:$BA$500,J26,'01'!$AG$4:$AJ$500)</f>
        <v>0</v>
      </c>
      <c r="U26" s="15">
        <f>SUMIF('01'!$BA$4:$BA$500,K26,'01'!$AG$4:$AJ$500)</f>
        <v>0</v>
      </c>
      <c r="V26" s="23">
        <f t="shared" si="5"/>
        <v>0</v>
      </c>
      <c r="W26" s="23">
        <f t="shared" si="6"/>
        <v>0</v>
      </c>
      <c r="X26" s="17">
        <f>COUNTIF('02'!$BA$4:$BA$500,$G26)</f>
        <v>0</v>
      </c>
      <c r="Y26" s="17">
        <f>COUNTIF('02'!$BA$4:$BA$500,$H26)</f>
        <v>0</v>
      </c>
      <c r="Z26" s="17">
        <f>COUNTIF('02'!$BA$4:$BA$500,$I26)</f>
        <v>0</v>
      </c>
      <c r="AA26" s="17">
        <f>COUNTIF('02'!$BA$4:$BA$500,$J26)</f>
        <v>0</v>
      </c>
      <c r="AB26" s="17">
        <f>COUNTIF('02'!$BA$4:$BA$500,$K26)</f>
        <v>0</v>
      </c>
      <c r="AC26" s="17">
        <f>SUMIF('02'!$BA$4:$BA$500,G26,'02'!$AG$4:$AJ$500)</f>
        <v>0</v>
      </c>
      <c r="AD26" s="17">
        <f>SUMIF('02'!$BA$4:$BA$500,H26,'02'!$AG$4:$AJ$500)</f>
        <v>0</v>
      </c>
      <c r="AE26" s="17">
        <f>SUMIF('02'!$BA$4:$BA$500,I26,'02'!$AG$4:$AJ$500)</f>
        <v>0</v>
      </c>
      <c r="AF26" s="17">
        <f>SUMIF('02'!$BA$4:$BA$500,J26,'02'!$AG$4:$AJ$500)</f>
        <v>0</v>
      </c>
      <c r="AG26" s="17">
        <f>SUMIF('02'!$BA$4:$BA$500,K26,'02'!$AG$4:$AJ$500)</f>
        <v>0</v>
      </c>
      <c r="AH26" s="23">
        <f t="shared" si="7"/>
        <v>0</v>
      </c>
      <c r="AI26" s="23">
        <f t="shared" si="8"/>
        <v>0</v>
      </c>
      <c r="AJ26" s="15">
        <f>COUNTIF('03'!$BA$4:$BA$500,$G26)</f>
        <v>0</v>
      </c>
      <c r="AK26" s="15">
        <f>COUNTIF('03'!$BA$4:$BA$500,$H26)</f>
        <v>0</v>
      </c>
      <c r="AL26" s="15">
        <f>COUNTIF('03'!$BA$4:$BA$500,$I26)</f>
        <v>0</v>
      </c>
      <c r="AM26" s="15">
        <f>COUNTIF('03'!$BA$4:$BA$500,$J26)</f>
        <v>0</v>
      </c>
      <c r="AN26" s="15">
        <f>COUNTIF('03'!$BA$4:$BA$500,$K26)</f>
        <v>0</v>
      </c>
      <c r="AO26" s="15">
        <f>SUMIF('03'!$BA$4:$BA$500,G26,'03'!$AG$4:$AJ$500)</f>
        <v>0</v>
      </c>
      <c r="AP26" s="15">
        <f>SUMIF('03'!$BA$4:$BA$500,H26,'03'!$AG$4:$AJ$500)</f>
        <v>0</v>
      </c>
      <c r="AQ26" s="15">
        <f>SUMIF('03'!$BA$4:$BA$500,I26,'03'!$AG$4:$AJ$500)</f>
        <v>0</v>
      </c>
      <c r="AR26" s="15">
        <f>SUMIF('03'!$BA$4:$BA$500,J26,'03'!$AG$4:$AJ$500)</f>
        <v>0</v>
      </c>
      <c r="AS26" s="15">
        <f>SUMIF('03'!$BA$4:$BA$500,K26,'03'!$AG$4:$AJ$500)</f>
        <v>0</v>
      </c>
      <c r="AT26" s="23">
        <f t="shared" si="9"/>
        <v>0</v>
      </c>
      <c r="AU26" s="23">
        <f t="shared" si="10"/>
        <v>0</v>
      </c>
      <c r="AV26" s="17">
        <f>COUNTIF('04'!$BA$4:$BA$500,$G26)</f>
        <v>0</v>
      </c>
      <c r="AW26" s="17">
        <f>COUNTIF('04'!$BA$4:$BA$500,$H26)</f>
        <v>0</v>
      </c>
      <c r="AX26" s="17">
        <f>COUNTIF('04'!$BA$4:$BA$500,$I26)</f>
        <v>0</v>
      </c>
      <c r="AY26" s="17">
        <f>COUNTIF('04'!$BA$4:$BA$500,$J26)</f>
        <v>0</v>
      </c>
      <c r="AZ26" s="17">
        <f>COUNTIF('04'!$BA$4:$BA$500,$K26)</f>
        <v>0</v>
      </c>
      <c r="BA26" s="17">
        <f>SUMIF('04'!$BA$4:$BA$500,G26,'04'!$AG$4:$AJ$500)</f>
        <v>0</v>
      </c>
      <c r="BB26" s="17">
        <f>SUMIF('04'!$BA$4:$BA$500,H26,'04'!$AG$4:$AJ$500)</f>
        <v>0</v>
      </c>
      <c r="BC26" s="17">
        <f>SUMIF('04'!$BA$4:$BA$500,I26,'04'!$AG$4:$AJ$500)</f>
        <v>0</v>
      </c>
      <c r="BD26" s="17">
        <f>SUMIF('04'!$BA$4:$BA$500,J26,'04'!$AG$4:$AJ$500)</f>
        <v>0</v>
      </c>
      <c r="BE26" s="17">
        <f>SUMIF('04'!$BA$4:$BA$500,K26,'04'!$AG$4:$AJ$500)</f>
        <v>0</v>
      </c>
      <c r="BF26" s="23">
        <f t="shared" si="11"/>
        <v>0</v>
      </c>
      <c r="BG26" s="23">
        <f t="shared" si="12"/>
        <v>0</v>
      </c>
      <c r="BH26" s="15">
        <f>COUNTIF('05'!$BA$4:$BA$500,$G26)</f>
        <v>0</v>
      </c>
      <c r="BI26" s="15">
        <f>COUNTIF('05'!$BA$4:$BA$500,$H26)</f>
        <v>0</v>
      </c>
      <c r="BJ26" s="15">
        <f>COUNTIF('05'!$BA$4:$BA$500,$I26)</f>
        <v>0</v>
      </c>
      <c r="BK26" s="15">
        <f>COUNTIF('05'!$BA$4:$BA$500,$J26)</f>
        <v>0</v>
      </c>
      <c r="BL26" s="15">
        <f>COUNTIF('05'!$BA$4:$BA$500,$K26)</f>
        <v>0</v>
      </c>
      <c r="BM26" s="15">
        <f>SUMIF('05'!$BA$4:$BA$500,G26,'05'!$AG$4:$AJ$500)</f>
        <v>0</v>
      </c>
      <c r="BN26" s="15">
        <f>SUMIF('05'!$BA$4:$BA$500,H26,'05'!$AG$4:$AJ$500)</f>
        <v>0</v>
      </c>
      <c r="BO26" s="15">
        <f>SUMIF('05'!$BA$4:$BA$500,I26,'05'!$AG$4:$AJ$500)</f>
        <v>0</v>
      </c>
      <c r="BP26" s="15">
        <f>SUMIF('05'!$BA$4:$BA$500,J26,'05'!$AG$4:$AJ$500)</f>
        <v>0</v>
      </c>
      <c r="BQ26" s="15">
        <f>SUMIF('05'!$BA$4:$BA$500,K26,'05'!$AG$4:$AJ$500)</f>
        <v>0</v>
      </c>
      <c r="BR26" s="23">
        <f t="shared" si="13"/>
        <v>0</v>
      </c>
      <c r="BS26" s="23">
        <f t="shared" si="14"/>
        <v>0</v>
      </c>
      <c r="BT26" s="17">
        <f>COUNTIF('06'!$BA$4:$BA$500,$G26)</f>
        <v>0</v>
      </c>
      <c r="BU26" s="17">
        <f>COUNTIF('06'!$BA$4:$BA$500,$H26)</f>
        <v>0</v>
      </c>
      <c r="BV26" s="17">
        <f>COUNTIF('06'!$BA$4:$BA$500,$I26)</f>
        <v>0</v>
      </c>
      <c r="BW26" s="17">
        <f>COUNTIF('06'!$BA$4:$BA$500,$J26)</f>
        <v>0</v>
      </c>
      <c r="BX26" s="17">
        <f>COUNTIF('06'!$BA$4:$BA$500,$K26)</f>
        <v>0</v>
      </c>
      <c r="BY26" s="17">
        <f>SUMIF('06'!$BA$4:$BA$500,G26,'06'!$AG$4:$AJ$500)</f>
        <v>0</v>
      </c>
      <c r="BZ26" s="17">
        <f>SUMIF('06'!$BA$4:$BA$500,H26,'06'!$AG$4:$AJ$500)</f>
        <v>0</v>
      </c>
      <c r="CA26" s="17">
        <f>SUMIF('06'!$BA$4:$BA$500,I26,'06'!$AG$4:$AJ$500)</f>
        <v>0</v>
      </c>
      <c r="CB26" s="17">
        <f>SUMIF('06'!$BA$4:$BA$500,J26,'06'!$AG$4:$AJ$500)</f>
        <v>0</v>
      </c>
      <c r="CC26" s="17">
        <f>SUMIF('06'!$BA$4:$BA$500,K26,'06'!$AG$4:$AJ$500)</f>
        <v>0</v>
      </c>
      <c r="CD26" s="23">
        <f t="shared" si="15"/>
        <v>0</v>
      </c>
      <c r="CE26" s="23">
        <f t="shared" si="16"/>
        <v>0</v>
      </c>
      <c r="CF26" s="15">
        <f>COUNTIF('07'!$BA$4:$BA$500,$G26)</f>
        <v>0</v>
      </c>
      <c r="CG26" s="15">
        <f>COUNTIF('07'!$BA$4:$BA$500,$H26)</f>
        <v>0</v>
      </c>
      <c r="CH26" s="15">
        <f>COUNTIF('07'!$BA$4:$BA$500,$I26)</f>
        <v>0</v>
      </c>
      <c r="CI26" s="15">
        <f>COUNTIF('07'!$BA$4:$BA$500,$J26)</f>
        <v>0</v>
      </c>
      <c r="CJ26" s="15">
        <f>COUNTIF('07'!$BA$4:$BA$500,$K26)</f>
        <v>0</v>
      </c>
      <c r="CK26" s="15">
        <f>SUMIF('07'!$BA$4:$BA$500,G26,'07'!$AG$4:$AJ$500)</f>
        <v>0</v>
      </c>
      <c r="CL26" s="15">
        <f>SUMIF('07'!$BA$4:$BA$500,H26,'07'!$AG$4:$AJ$500)</f>
        <v>0</v>
      </c>
      <c r="CM26" s="15">
        <f>SUMIF('07'!$BA$4:$BA$500,I26,'07'!$AG$4:$AJ$500)</f>
        <v>0</v>
      </c>
      <c r="CN26" s="15">
        <f>SUMIF('07'!$BA$4:$BA$500,J26,'07'!$AG$4:$AJ$500)</f>
        <v>0</v>
      </c>
      <c r="CO26" s="15">
        <f>SUMIF('07'!$BA$4:$BA$500,K26,'07'!$AG$4:$AJ$500)</f>
        <v>0</v>
      </c>
      <c r="CP26" s="23">
        <f t="shared" si="17"/>
        <v>0</v>
      </c>
      <c r="CQ26" s="23">
        <f t="shared" si="18"/>
        <v>0</v>
      </c>
      <c r="CR26" s="17">
        <f>COUNTIF('08'!$BA$4:$BA$500,$G26)</f>
        <v>0</v>
      </c>
      <c r="CS26" s="17">
        <f>COUNTIF('08'!$BA$4:$BA$500,$H26)</f>
        <v>0</v>
      </c>
      <c r="CT26" s="17">
        <f>COUNTIF('08'!$BA$4:$BA$500,$I26)</f>
        <v>0</v>
      </c>
      <c r="CU26" s="17">
        <f>COUNTIF('08'!$BA$4:$BA$500,$J26)</f>
        <v>0</v>
      </c>
      <c r="CV26" s="17">
        <f>COUNTIF('08'!$BA$4:$BA$500,$K26)</f>
        <v>0</v>
      </c>
      <c r="CW26" s="17">
        <f>SUMIF('08'!$BA$4:$BA$500,G26,'08'!$AG$4:$AJ$500)</f>
        <v>0</v>
      </c>
      <c r="CX26" s="17">
        <f>SUMIF('08'!$BA$4:$BA$500,H26,'08'!$AG$4:$AJ$500)</f>
        <v>0</v>
      </c>
      <c r="CY26" s="17">
        <f>SUMIF('08'!$BA$4:$BA$500,I26,'08'!$AG$4:$AJ$500)</f>
        <v>0</v>
      </c>
      <c r="CZ26" s="17">
        <f>SUMIF('08'!$BA$4:$BA$500,J26,'08'!$AG$4:$AJ$500)</f>
        <v>0</v>
      </c>
      <c r="DA26" s="17">
        <f>SUMIF('08'!$BA$4:$BA$500,K26,'08'!$AG$4:$AJ$500)</f>
        <v>0</v>
      </c>
      <c r="DB26" s="23">
        <f t="shared" si="19"/>
        <v>0</v>
      </c>
      <c r="DC26" s="23">
        <f t="shared" si="20"/>
        <v>0</v>
      </c>
      <c r="DD26" s="15">
        <f>COUNTIF('09'!$BA$4:$BA$500,$G26)</f>
        <v>0</v>
      </c>
      <c r="DE26" s="15">
        <f>COUNTIF('09'!$BA$4:$BA$500,$H26)</f>
        <v>0</v>
      </c>
      <c r="DF26" s="15">
        <f>COUNTIF('09'!$BA$4:$BA$500,$I26)</f>
        <v>0</v>
      </c>
      <c r="DG26" s="15">
        <f>COUNTIF('09'!$BA$4:$BA$500,$J26)</f>
        <v>0</v>
      </c>
      <c r="DH26" s="15">
        <f>COUNTIF('09'!$BA$4:$BA$500,$K26)</f>
        <v>0</v>
      </c>
      <c r="DI26" s="15">
        <f>SUMIF('09'!$BA$4:$BA$500,G26,'09'!$AG$4:$AJ$500)</f>
        <v>0</v>
      </c>
      <c r="DJ26" s="15">
        <f>SUMIF('09'!$BA$4:$BA$500,H26,'09'!$AG$4:$AJ$500)</f>
        <v>0</v>
      </c>
      <c r="DK26" s="15">
        <f>SUMIF('09'!$BA$4:$BA$500,I26,'09'!$AG$4:$AJ$500)</f>
        <v>0</v>
      </c>
      <c r="DL26" s="15">
        <f>SUMIF('09'!$BA$4:$BA$500,J26,'09'!$AG$4:$AJ$500)</f>
        <v>0</v>
      </c>
      <c r="DM26" s="15">
        <f>SUMIF('09'!$BA$4:$BA$500,K26,'09'!$AG$4:$AJ$500)</f>
        <v>0</v>
      </c>
      <c r="DN26" s="23">
        <f t="shared" si="21"/>
        <v>0</v>
      </c>
      <c r="DO26" s="23">
        <f t="shared" si="22"/>
        <v>0</v>
      </c>
      <c r="DP26" s="17">
        <f>COUNTIF('10'!$BA$4:$BA$500,$G26)</f>
        <v>0</v>
      </c>
      <c r="DQ26" s="17">
        <f>COUNTIF('10'!$BA$4:$BA$500,$H26)</f>
        <v>0</v>
      </c>
      <c r="DR26" s="17">
        <f>COUNTIF('10'!$BA$4:$BA$500,$I26)</f>
        <v>0</v>
      </c>
      <c r="DS26" s="17">
        <f>COUNTIF('10'!$BA$4:$BA$500,$J26)</f>
        <v>0</v>
      </c>
      <c r="DT26" s="17">
        <f>COUNTIF('10'!$BA$4:$BA$500,$K26)</f>
        <v>0</v>
      </c>
      <c r="DU26" s="17">
        <f>SUMIF('10'!$BA$4:$BA$500,G26,'10'!$AG$4:$AJ$500)</f>
        <v>0</v>
      </c>
      <c r="DV26" s="17">
        <f>SUMIF('10'!$BA$4:$BA$500,H26,'10'!$AG$4:$AJ$500)</f>
        <v>0</v>
      </c>
      <c r="DW26" s="17">
        <f>SUMIF('10'!$BA$4:$BA$500,I26,'10'!$AG$4:$AJ$500)</f>
        <v>0</v>
      </c>
      <c r="DX26" s="17">
        <f>SUMIF('10'!$BA$4:$BA$500,J26,'10'!$AG$4:$AJ$500)</f>
        <v>0</v>
      </c>
      <c r="DY26" s="17">
        <f>SUMIF('10'!$BA$4:$BA$500,K26,'10'!$AG$4:$AJ$500)</f>
        <v>0</v>
      </c>
      <c r="DZ26" s="23">
        <f t="shared" si="23"/>
        <v>0</v>
      </c>
      <c r="EA26" s="23">
        <f t="shared" si="24"/>
        <v>0</v>
      </c>
      <c r="EB26" s="15">
        <f>COUNTIF('11'!$BA$4:$BA$500,$G26)</f>
        <v>0</v>
      </c>
      <c r="EC26" s="15">
        <f>COUNTIF('11'!$BA$4:$BA$500,$H26)</f>
        <v>0</v>
      </c>
      <c r="ED26" s="15">
        <f>COUNTIF('11'!$BA$4:$BA$500,$I26)</f>
        <v>0</v>
      </c>
      <c r="EE26" s="15">
        <f>COUNTIF('11'!$BA$4:$BA$500,$J26)</f>
        <v>0</v>
      </c>
      <c r="EF26" s="15">
        <f>COUNTIF('11'!$BA$4:$BA$500,$K26)</f>
        <v>0</v>
      </c>
      <c r="EG26" s="15">
        <f>SUMIF('11'!$BA$4:$BA$500,G26,'11'!$AG$4:$AJ$500)</f>
        <v>0</v>
      </c>
      <c r="EH26" s="15">
        <f>SUMIF('11'!$BA$4:$BA$500,H26,'11'!$AG$4:$AJ$500)</f>
        <v>0</v>
      </c>
      <c r="EI26" s="15">
        <f>SUMIF('11'!$BA$4:$BA$500,I26,'11'!$AG$4:$AJ$500)</f>
        <v>0</v>
      </c>
      <c r="EJ26" s="15">
        <f>SUMIF('11'!$BA$4:$BA$500,J26,'11'!$AG$4:$AJ$500)</f>
        <v>0</v>
      </c>
      <c r="EK26" s="15">
        <f>SUMIF('11'!$BA$4:$BA$500,K26,'11'!$AG$4:$AJ$500)</f>
        <v>0</v>
      </c>
      <c r="EL26" s="23">
        <f t="shared" si="25"/>
        <v>0</v>
      </c>
      <c r="EM26" s="23">
        <f t="shared" si="26"/>
        <v>0</v>
      </c>
      <c r="EN26" s="17">
        <f>COUNTIF('12'!$BA$4:$BA$500,$G26)</f>
        <v>0</v>
      </c>
      <c r="EO26" s="17">
        <f>COUNTIF('12'!$BA$4:$BA$500,$H26)</f>
        <v>0</v>
      </c>
      <c r="EP26" s="17">
        <f>COUNTIF('12'!$BA$4:$BA$500,$I26)</f>
        <v>0</v>
      </c>
      <c r="EQ26" s="17">
        <f>COUNTIF('12'!$BA$4:$BA$500,$J26)</f>
        <v>0</v>
      </c>
      <c r="ER26" s="17">
        <f>COUNTIF('12'!$BA$4:$BA$500,$K26)</f>
        <v>0</v>
      </c>
      <c r="ES26" s="17">
        <f>SUMIF('12'!$BA$4:$BA$500,G26,'12'!$AG$4:$AJ$500)</f>
        <v>0</v>
      </c>
      <c r="ET26" s="17">
        <f>SUMIF('12'!$BA$4:$BA$500,H26,'12'!$AG$4:$AJ$500)</f>
        <v>0</v>
      </c>
      <c r="EU26" s="17">
        <f>SUMIF('12'!$BA$4:$BA$500,I26,'12'!$AG$4:$AJ$500)</f>
        <v>0</v>
      </c>
      <c r="EV26" s="17">
        <f>SUMIF('12'!$BA$4:$BA$500,J26,'12'!$AG$4:$AJ$500)</f>
        <v>0</v>
      </c>
      <c r="EW26" s="17">
        <f>SUMIF('12'!$BA$4:$BA$500,K26,'12'!$AG$4:$AJ$500)</f>
        <v>0</v>
      </c>
      <c r="EX26" s="23">
        <f t="shared" si="27"/>
        <v>0</v>
      </c>
      <c r="EY26" s="23">
        <f t="shared" si="28"/>
        <v>0</v>
      </c>
    </row>
    <row r="27" spans="1:155">
      <c r="A27" s="30">
        <v>24</v>
      </c>
      <c r="B27" s="32"/>
      <c r="C27" s="31">
        <f t="shared" si="1"/>
        <v>0</v>
      </c>
      <c r="D27" s="33">
        <f t="shared" si="2"/>
        <v>0</v>
      </c>
      <c r="E27" s="29"/>
      <c r="F27" s="2">
        <f t="shared" si="3"/>
        <v>0</v>
      </c>
      <c r="G27" s="14" t="str">
        <f t="shared" si="4"/>
        <v>0ق</v>
      </c>
      <c r="H27" s="14" t="str">
        <f t="shared" si="4"/>
        <v>0ق1</v>
      </c>
      <c r="I27" s="14" t="str">
        <f t="shared" si="4"/>
        <v>0ق2</v>
      </c>
      <c r="J27" s="14" t="str">
        <f t="shared" si="4"/>
        <v>0استيفاء</v>
      </c>
      <c r="K27" s="14" t="str">
        <f t="shared" si="4"/>
        <v>0نفذ</v>
      </c>
      <c r="L27" s="15">
        <f>COUNTIF('01'!$BA$4:$BA$500,$G27)</f>
        <v>0</v>
      </c>
      <c r="M27" s="15">
        <f>COUNTIF('01'!$BA$4:$BA$500,$H27)</f>
        <v>0</v>
      </c>
      <c r="N27" s="15">
        <f>COUNTIF('01'!$BA$4:$BA$500,$I27)</f>
        <v>0</v>
      </c>
      <c r="O27" s="15">
        <f>COUNTIF('01'!$BA$4:$BA$500,$J27)</f>
        <v>0</v>
      </c>
      <c r="P27" s="15">
        <f>COUNTIF('01'!$BA$4:$BA$500,$K27)</f>
        <v>0</v>
      </c>
      <c r="Q27" s="15">
        <f>SUMIF('01'!$BA$4:$BA$500,G27,'01'!$AG$4:$AJ$500)</f>
        <v>0</v>
      </c>
      <c r="R27" s="15">
        <f>SUMIF('01'!$BA$4:$BA$500,H27,'01'!$AG$4:$AJ$500)</f>
        <v>0</v>
      </c>
      <c r="S27" s="15">
        <f>SUMIF('01'!$BA$4:$BA$500,I27,'01'!$AG$4:$AJ$500)</f>
        <v>0</v>
      </c>
      <c r="T27" s="15">
        <f>SUMIF('01'!$BA$4:$BA$500,J27,'01'!$AG$4:$AJ$500)</f>
        <v>0</v>
      </c>
      <c r="U27" s="15">
        <f>SUMIF('01'!$BA$4:$BA$500,K27,'01'!$AG$4:$AJ$500)</f>
        <v>0</v>
      </c>
      <c r="V27" s="23">
        <f t="shared" si="5"/>
        <v>0</v>
      </c>
      <c r="W27" s="23">
        <f t="shared" si="6"/>
        <v>0</v>
      </c>
      <c r="X27" s="17">
        <f>COUNTIF('02'!$BA$4:$BA$500,$G27)</f>
        <v>0</v>
      </c>
      <c r="Y27" s="17">
        <f>COUNTIF('02'!$BA$4:$BA$500,$H27)</f>
        <v>0</v>
      </c>
      <c r="Z27" s="17">
        <f>COUNTIF('02'!$BA$4:$BA$500,$I27)</f>
        <v>0</v>
      </c>
      <c r="AA27" s="17">
        <f>COUNTIF('02'!$BA$4:$BA$500,$J27)</f>
        <v>0</v>
      </c>
      <c r="AB27" s="17">
        <f>COUNTIF('02'!$BA$4:$BA$500,$K27)</f>
        <v>0</v>
      </c>
      <c r="AC27" s="17">
        <f>SUMIF('02'!$BA$4:$BA$500,G27,'02'!$AG$4:$AJ$500)</f>
        <v>0</v>
      </c>
      <c r="AD27" s="17">
        <f>SUMIF('02'!$BA$4:$BA$500,H27,'02'!$AG$4:$AJ$500)</f>
        <v>0</v>
      </c>
      <c r="AE27" s="17">
        <f>SUMIF('02'!$BA$4:$BA$500,I27,'02'!$AG$4:$AJ$500)</f>
        <v>0</v>
      </c>
      <c r="AF27" s="17">
        <f>SUMIF('02'!$BA$4:$BA$500,J27,'02'!$AG$4:$AJ$500)</f>
        <v>0</v>
      </c>
      <c r="AG27" s="17">
        <f>SUMIF('02'!$BA$4:$BA$500,K27,'02'!$AG$4:$AJ$500)</f>
        <v>0</v>
      </c>
      <c r="AH27" s="23">
        <f t="shared" si="7"/>
        <v>0</v>
      </c>
      <c r="AI27" s="23">
        <f t="shared" si="8"/>
        <v>0</v>
      </c>
      <c r="AJ27" s="15">
        <f>COUNTIF('03'!$BA$4:$BA$500,$G27)</f>
        <v>0</v>
      </c>
      <c r="AK27" s="15">
        <f>COUNTIF('03'!$BA$4:$BA$500,$H27)</f>
        <v>0</v>
      </c>
      <c r="AL27" s="15">
        <f>COUNTIF('03'!$BA$4:$BA$500,$I27)</f>
        <v>0</v>
      </c>
      <c r="AM27" s="15">
        <f>COUNTIF('03'!$BA$4:$BA$500,$J27)</f>
        <v>0</v>
      </c>
      <c r="AN27" s="15">
        <f>COUNTIF('03'!$BA$4:$BA$500,$K27)</f>
        <v>0</v>
      </c>
      <c r="AO27" s="15">
        <f>SUMIF('03'!$BA$4:$BA$500,G27,'03'!$AG$4:$AJ$500)</f>
        <v>0</v>
      </c>
      <c r="AP27" s="15">
        <f>SUMIF('03'!$BA$4:$BA$500,H27,'03'!$AG$4:$AJ$500)</f>
        <v>0</v>
      </c>
      <c r="AQ27" s="15">
        <f>SUMIF('03'!$BA$4:$BA$500,I27,'03'!$AG$4:$AJ$500)</f>
        <v>0</v>
      </c>
      <c r="AR27" s="15">
        <f>SUMIF('03'!$BA$4:$BA$500,J27,'03'!$AG$4:$AJ$500)</f>
        <v>0</v>
      </c>
      <c r="AS27" s="15">
        <f>SUMIF('03'!$BA$4:$BA$500,K27,'03'!$AG$4:$AJ$500)</f>
        <v>0</v>
      </c>
      <c r="AT27" s="23">
        <f t="shared" si="9"/>
        <v>0</v>
      </c>
      <c r="AU27" s="23">
        <f t="shared" si="10"/>
        <v>0</v>
      </c>
      <c r="AV27" s="17">
        <f>COUNTIF('04'!$BA$4:$BA$500,$G27)</f>
        <v>0</v>
      </c>
      <c r="AW27" s="17">
        <f>COUNTIF('04'!$BA$4:$BA$500,$H27)</f>
        <v>0</v>
      </c>
      <c r="AX27" s="17">
        <f>COUNTIF('04'!$BA$4:$BA$500,$I27)</f>
        <v>0</v>
      </c>
      <c r="AY27" s="17">
        <f>COUNTIF('04'!$BA$4:$BA$500,$J27)</f>
        <v>0</v>
      </c>
      <c r="AZ27" s="17">
        <f>COUNTIF('04'!$BA$4:$BA$500,$K27)</f>
        <v>0</v>
      </c>
      <c r="BA27" s="17">
        <f>SUMIF('04'!$BA$4:$BA$500,G27,'04'!$AG$4:$AJ$500)</f>
        <v>0</v>
      </c>
      <c r="BB27" s="17">
        <f>SUMIF('04'!$BA$4:$BA$500,H27,'04'!$AG$4:$AJ$500)</f>
        <v>0</v>
      </c>
      <c r="BC27" s="17">
        <f>SUMIF('04'!$BA$4:$BA$500,I27,'04'!$AG$4:$AJ$500)</f>
        <v>0</v>
      </c>
      <c r="BD27" s="17">
        <f>SUMIF('04'!$BA$4:$BA$500,J27,'04'!$AG$4:$AJ$500)</f>
        <v>0</v>
      </c>
      <c r="BE27" s="17">
        <f>SUMIF('04'!$BA$4:$BA$500,K27,'04'!$AG$4:$AJ$500)</f>
        <v>0</v>
      </c>
      <c r="BF27" s="23">
        <f t="shared" si="11"/>
        <v>0</v>
      </c>
      <c r="BG27" s="23">
        <f t="shared" si="12"/>
        <v>0</v>
      </c>
      <c r="BH27" s="15">
        <f>COUNTIF('05'!$BA$4:$BA$500,$G27)</f>
        <v>0</v>
      </c>
      <c r="BI27" s="15">
        <f>COUNTIF('05'!$BA$4:$BA$500,$H27)</f>
        <v>0</v>
      </c>
      <c r="BJ27" s="15">
        <f>COUNTIF('05'!$BA$4:$BA$500,$I27)</f>
        <v>0</v>
      </c>
      <c r="BK27" s="15">
        <f>COUNTIF('05'!$BA$4:$BA$500,$J27)</f>
        <v>0</v>
      </c>
      <c r="BL27" s="15">
        <f>COUNTIF('05'!$BA$4:$BA$500,$K27)</f>
        <v>0</v>
      </c>
      <c r="BM27" s="15">
        <f>SUMIF('05'!$BA$4:$BA$500,G27,'05'!$AG$4:$AJ$500)</f>
        <v>0</v>
      </c>
      <c r="BN27" s="15">
        <f>SUMIF('05'!$BA$4:$BA$500,H27,'05'!$AG$4:$AJ$500)</f>
        <v>0</v>
      </c>
      <c r="BO27" s="15">
        <f>SUMIF('05'!$BA$4:$BA$500,I27,'05'!$AG$4:$AJ$500)</f>
        <v>0</v>
      </c>
      <c r="BP27" s="15">
        <f>SUMIF('05'!$BA$4:$BA$500,J27,'05'!$AG$4:$AJ$500)</f>
        <v>0</v>
      </c>
      <c r="BQ27" s="15">
        <f>SUMIF('05'!$BA$4:$BA$500,K27,'05'!$AG$4:$AJ$500)</f>
        <v>0</v>
      </c>
      <c r="BR27" s="23">
        <f t="shared" si="13"/>
        <v>0</v>
      </c>
      <c r="BS27" s="23">
        <f t="shared" si="14"/>
        <v>0</v>
      </c>
      <c r="BT27" s="17">
        <f>COUNTIF('06'!$BA$4:$BA$500,$G27)</f>
        <v>0</v>
      </c>
      <c r="BU27" s="17">
        <f>COUNTIF('06'!$BA$4:$BA$500,$H27)</f>
        <v>0</v>
      </c>
      <c r="BV27" s="17">
        <f>COUNTIF('06'!$BA$4:$BA$500,$I27)</f>
        <v>0</v>
      </c>
      <c r="BW27" s="17">
        <f>COUNTIF('06'!$BA$4:$BA$500,$J27)</f>
        <v>0</v>
      </c>
      <c r="BX27" s="17">
        <f>COUNTIF('06'!$BA$4:$BA$500,$K27)</f>
        <v>0</v>
      </c>
      <c r="BY27" s="17">
        <f>SUMIF('06'!$BA$4:$BA$500,G27,'06'!$AG$4:$AJ$500)</f>
        <v>0</v>
      </c>
      <c r="BZ27" s="17">
        <f>SUMIF('06'!$BA$4:$BA$500,H27,'06'!$AG$4:$AJ$500)</f>
        <v>0</v>
      </c>
      <c r="CA27" s="17">
        <f>SUMIF('06'!$BA$4:$BA$500,I27,'06'!$AG$4:$AJ$500)</f>
        <v>0</v>
      </c>
      <c r="CB27" s="17">
        <f>SUMIF('06'!$BA$4:$BA$500,J27,'06'!$AG$4:$AJ$500)</f>
        <v>0</v>
      </c>
      <c r="CC27" s="17">
        <f>SUMIF('06'!$BA$4:$BA$500,K27,'06'!$AG$4:$AJ$500)</f>
        <v>0</v>
      </c>
      <c r="CD27" s="23">
        <f t="shared" si="15"/>
        <v>0</v>
      </c>
      <c r="CE27" s="23">
        <f t="shared" si="16"/>
        <v>0</v>
      </c>
      <c r="CF27" s="15">
        <f>COUNTIF('07'!$BA$4:$BA$500,$G27)</f>
        <v>0</v>
      </c>
      <c r="CG27" s="15">
        <f>COUNTIF('07'!$BA$4:$BA$500,$H27)</f>
        <v>0</v>
      </c>
      <c r="CH27" s="15">
        <f>COUNTIF('07'!$BA$4:$BA$500,$I27)</f>
        <v>0</v>
      </c>
      <c r="CI27" s="15">
        <f>COUNTIF('07'!$BA$4:$BA$500,$J27)</f>
        <v>0</v>
      </c>
      <c r="CJ27" s="15">
        <f>COUNTIF('07'!$BA$4:$BA$500,$K27)</f>
        <v>0</v>
      </c>
      <c r="CK27" s="15">
        <f>SUMIF('07'!$BA$4:$BA$500,G27,'07'!$AG$4:$AJ$500)</f>
        <v>0</v>
      </c>
      <c r="CL27" s="15">
        <f>SUMIF('07'!$BA$4:$BA$500,H27,'07'!$AG$4:$AJ$500)</f>
        <v>0</v>
      </c>
      <c r="CM27" s="15">
        <f>SUMIF('07'!$BA$4:$BA$500,I27,'07'!$AG$4:$AJ$500)</f>
        <v>0</v>
      </c>
      <c r="CN27" s="15">
        <f>SUMIF('07'!$BA$4:$BA$500,J27,'07'!$AG$4:$AJ$500)</f>
        <v>0</v>
      </c>
      <c r="CO27" s="15">
        <f>SUMIF('07'!$BA$4:$BA$500,K27,'07'!$AG$4:$AJ$500)</f>
        <v>0</v>
      </c>
      <c r="CP27" s="23">
        <f t="shared" si="17"/>
        <v>0</v>
      </c>
      <c r="CQ27" s="23">
        <f t="shared" si="18"/>
        <v>0</v>
      </c>
      <c r="CR27" s="17">
        <f>COUNTIF('08'!$BA$4:$BA$500,$G27)</f>
        <v>0</v>
      </c>
      <c r="CS27" s="17">
        <f>COUNTIF('08'!$BA$4:$BA$500,$H27)</f>
        <v>0</v>
      </c>
      <c r="CT27" s="17">
        <f>COUNTIF('08'!$BA$4:$BA$500,$I27)</f>
        <v>0</v>
      </c>
      <c r="CU27" s="17">
        <f>COUNTIF('08'!$BA$4:$BA$500,$J27)</f>
        <v>0</v>
      </c>
      <c r="CV27" s="17">
        <f>COUNTIF('08'!$BA$4:$BA$500,$K27)</f>
        <v>0</v>
      </c>
      <c r="CW27" s="17">
        <f>SUMIF('08'!$BA$4:$BA$500,G27,'08'!$AG$4:$AJ$500)</f>
        <v>0</v>
      </c>
      <c r="CX27" s="17">
        <f>SUMIF('08'!$BA$4:$BA$500,H27,'08'!$AG$4:$AJ$500)</f>
        <v>0</v>
      </c>
      <c r="CY27" s="17">
        <f>SUMIF('08'!$BA$4:$BA$500,I27,'08'!$AG$4:$AJ$500)</f>
        <v>0</v>
      </c>
      <c r="CZ27" s="17">
        <f>SUMIF('08'!$BA$4:$BA$500,J27,'08'!$AG$4:$AJ$500)</f>
        <v>0</v>
      </c>
      <c r="DA27" s="17">
        <f>SUMIF('08'!$BA$4:$BA$500,K27,'08'!$AG$4:$AJ$500)</f>
        <v>0</v>
      </c>
      <c r="DB27" s="23">
        <f t="shared" si="19"/>
        <v>0</v>
      </c>
      <c r="DC27" s="23">
        <f t="shared" si="20"/>
        <v>0</v>
      </c>
      <c r="DD27" s="15">
        <f>COUNTIF('09'!$BA$4:$BA$500,$G27)</f>
        <v>0</v>
      </c>
      <c r="DE27" s="15">
        <f>COUNTIF('09'!$BA$4:$BA$500,$H27)</f>
        <v>0</v>
      </c>
      <c r="DF27" s="15">
        <f>COUNTIF('09'!$BA$4:$BA$500,$I27)</f>
        <v>0</v>
      </c>
      <c r="DG27" s="15">
        <f>COUNTIF('09'!$BA$4:$BA$500,$J27)</f>
        <v>0</v>
      </c>
      <c r="DH27" s="15">
        <f>COUNTIF('09'!$BA$4:$BA$500,$K27)</f>
        <v>0</v>
      </c>
      <c r="DI27" s="15">
        <f>SUMIF('09'!$BA$4:$BA$500,G27,'09'!$AG$4:$AJ$500)</f>
        <v>0</v>
      </c>
      <c r="DJ27" s="15">
        <f>SUMIF('09'!$BA$4:$BA$500,H27,'09'!$AG$4:$AJ$500)</f>
        <v>0</v>
      </c>
      <c r="DK27" s="15">
        <f>SUMIF('09'!$BA$4:$BA$500,I27,'09'!$AG$4:$AJ$500)</f>
        <v>0</v>
      </c>
      <c r="DL27" s="15">
        <f>SUMIF('09'!$BA$4:$BA$500,J27,'09'!$AG$4:$AJ$500)</f>
        <v>0</v>
      </c>
      <c r="DM27" s="15">
        <f>SUMIF('09'!$BA$4:$BA$500,K27,'09'!$AG$4:$AJ$500)</f>
        <v>0</v>
      </c>
      <c r="DN27" s="23">
        <f t="shared" si="21"/>
        <v>0</v>
      </c>
      <c r="DO27" s="23">
        <f t="shared" si="22"/>
        <v>0</v>
      </c>
      <c r="DP27" s="17">
        <f>COUNTIF('10'!$BA$4:$BA$500,$G27)</f>
        <v>0</v>
      </c>
      <c r="DQ27" s="17">
        <f>COUNTIF('10'!$BA$4:$BA$500,$H27)</f>
        <v>0</v>
      </c>
      <c r="DR27" s="17">
        <f>COUNTIF('10'!$BA$4:$BA$500,$I27)</f>
        <v>0</v>
      </c>
      <c r="DS27" s="17">
        <f>COUNTIF('10'!$BA$4:$BA$500,$J27)</f>
        <v>0</v>
      </c>
      <c r="DT27" s="17">
        <f>COUNTIF('10'!$BA$4:$BA$500,$K27)</f>
        <v>0</v>
      </c>
      <c r="DU27" s="17">
        <f>SUMIF('10'!$BA$4:$BA$500,G27,'10'!$AG$4:$AJ$500)</f>
        <v>0</v>
      </c>
      <c r="DV27" s="17">
        <f>SUMIF('10'!$BA$4:$BA$500,H27,'10'!$AG$4:$AJ$500)</f>
        <v>0</v>
      </c>
      <c r="DW27" s="17">
        <f>SUMIF('10'!$BA$4:$BA$500,I27,'10'!$AG$4:$AJ$500)</f>
        <v>0</v>
      </c>
      <c r="DX27" s="17">
        <f>SUMIF('10'!$BA$4:$BA$500,J27,'10'!$AG$4:$AJ$500)</f>
        <v>0</v>
      </c>
      <c r="DY27" s="17">
        <f>SUMIF('10'!$BA$4:$BA$500,K27,'10'!$AG$4:$AJ$500)</f>
        <v>0</v>
      </c>
      <c r="DZ27" s="23">
        <f t="shared" si="23"/>
        <v>0</v>
      </c>
      <c r="EA27" s="23">
        <f t="shared" si="24"/>
        <v>0</v>
      </c>
      <c r="EB27" s="15">
        <f>COUNTIF('11'!$BA$4:$BA$500,$G27)</f>
        <v>0</v>
      </c>
      <c r="EC27" s="15">
        <f>COUNTIF('11'!$BA$4:$BA$500,$H27)</f>
        <v>0</v>
      </c>
      <c r="ED27" s="15">
        <f>COUNTIF('11'!$BA$4:$BA$500,$I27)</f>
        <v>0</v>
      </c>
      <c r="EE27" s="15">
        <f>COUNTIF('11'!$BA$4:$BA$500,$J27)</f>
        <v>0</v>
      </c>
      <c r="EF27" s="15">
        <f>COUNTIF('11'!$BA$4:$BA$500,$K27)</f>
        <v>0</v>
      </c>
      <c r="EG27" s="15">
        <f>SUMIF('11'!$BA$4:$BA$500,G27,'11'!$AG$4:$AJ$500)</f>
        <v>0</v>
      </c>
      <c r="EH27" s="15">
        <f>SUMIF('11'!$BA$4:$BA$500,H27,'11'!$AG$4:$AJ$500)</f>
        <v>0</v>
      </c>
      <c r="EI27" s="15">
        <f>SUMIF('11'!$BA$4:$BA$500,I27,'11'!$AG$4:$AJ$500)</f>
        <v>0</v>
      </c>
      <c r="EJ27" s="15">
        <f>SUMIF('11'!$BA$4:$BA$500,J27,'11'!$AG$4:$AJ$500)</f>
        <v>0</v>
      </c>
      <c r="EK27" s="15">
        <f>SUMIF('11'!$BA$4:$BA$500,K27,'11'!$AG$4:$AJ$500)</f>
        <v>0</v>
      </c>
      <c r="EL27" s="23">
        <f t="shared" si="25"/>
        <v>0</v>
      </c>
      <c r="EM27" s="23">
        <f t="shared" si="26"/>
        <v>0</v>
      </c>
      <c r="EN27" s="17">
        <f>COUNTIF('12'!$BA$4:$BA$500,$G27)</f>
        <v>0</v>
      </c>
      <c r="EO27" s="17">
        <f>COUNTIF('12'!$BA$4:$BA$500,$H27)</f>
        <v>0</v>
      </c>
      <c r="EP27" s="17">
        <f>COUNTIF('12'!$BA$4:$BA$500,$I27)</f>
        <v>0</v>
      </c>
      <c r="EQ27" s="17">
        <f>COUNTIF('12'!$BA$4:$BA$500,$J27)</f>
        <v>0</v>
      </c>
      <c r="ER27" s="17">
        <f>COUNTIF('12'!$BA$4:$BA$500,$K27)</f>
        <v>0</v>
      </c>
      <c r="ES27" s="17">
        <f>SUMIF('12'!$BA$4:$BA$500,G27,'12'!$AG$4:$AJ$500)</f>
        <v>0</v>
      </c>
      <c r="ET27" s="17">
        <f>SUMIF('12'!$BA$4:$BA$500,H27,'12'!$AG$4:$AJ$500)</f>
        <v>0</v>
      </c>
      <c r="EU27" s="17">
        <f>SUMIF('12'!$BA$4:$BA$500,I27,'12'!$AG$4:$AJ$500)</f>
        <v>0</v>
      </c>
      <c r="EV27" s="17">
        <f>SUMIF('12'!$BA$4:$BA$500,J27,'12'!$AG$4:$AJ$500)</f>
        <v>0</v>
      </c>
      <c r="EW27" s="17">
        <f>SUMIF('12'!$BA$4:$BA$500,K27,'12'!$AG$4:$AJ$500)</f>
        <v>0</v>
      </c>
      <c r="EX27" s="23">
        <f t="shared" si="27"/>
        <v>0</v>
      </c>
      <c r="EY27" s="23">
        <f t="shared" si="28"/>
        <v>0</v>
      </c>
    </row>
    <row r="28" spans="1:155">
      <c r="A28" s="30">
        <v>25</v>
      </c>
      <c r="B28" s="32"/>
      <c r="C28" s="31">
        <f t="shared" si="1"/>
        <v>0</v>
      </c>
      <c r="D28" s="33">
        <f t="shared" si="2"/>
        <v>0</v>
      </c>
      <c r="E28" s="29"/>
      <c r="F28" s="2">
        <f t="shared" si="3"/>
        <v>0</v>
      </c>
      <c r="G28" s="14" t="str">
        <f t="shared" si="4"/>
        <v>0ق</v>
      </c>
      <c r="H28" s="14" t="str">
        <f t="shared" si="4"/>
        <v>0ق1</v>
      </c>
      <c r="I28" s="14" t="str">
        <f t="shared" si="4"/>
        <v>0ق2</v>
      </c>
      <c r="J28" s="14" t="str">
        <f t="shared" si="4"/>
        <v>0استيفاء</v>
      </c>
      <c r="K28" s="14" t="str">
        <f t="shared" si="4"/>
        <v>0نفذ</v>
      </c>
      <c r="L28" s="15">
        <f>COUNTIF('01'!$BA$4:$BA$500,$G28)</f>
        <v>0</v>
      </c>
      <c r="M28" s="15">
        <f>COUNTIF('01'!$BA$4:$BA$500,$H28)</f>
        <v>0</v>
      </c>
      <c r="N28" s="15">
        <f>COUNTIF('01'!$BA$4:$BA$500,$I28)</f>
        <v>0</v>
      </c>
      <c r="O28" s="15">
        <f>COUNTIF('01'!$BA$4:$BA$500,$J28)</f>
        <v>0</v>
      </c>
      <c r="P28" s="15">
        <f>COUNTIF('01'!$BA$4:$BA$500,$K28)</f>
        <v>0</v>
      </c>
      <c r="Q28" s="15">
        <f>SUMIF('01'!$BA$4:$BA$500,G28,'01'!$AG$4:$AJ$500)</f>
        <v>0</v>
      </c>
      <c r="R28" s="15">
        <f>SUMIF('01'!$BA$4:$BA$500,H28,'01'!$AG$4:$AJ$500)</f>
        <v>0</v>
      </c>
      <c r="S28" s="15">
        <f>SUMIF('01'!$BA$4:$BA$500,I28,'01'!$AG$4:$AJ$500)</f>
        <v>0</v>
      </c>
      <c r="T28" s="15">
        <f>SUMIF('01'!$BA$4:$BA$500,J28,'01'!$AG$4:$AJ$500)</f>
        <v>0</v>
      </c>
      <c r="U28" s="15">
        <f>SUMIF('01'!$BA$4:$BA$500,K28,'01'!$AG$4:$AJ$500)</f>
        <v>0</v>
      </c>
      <c r="V28" s="23">
        <f t="shared" si="5"/>
        <v>0</v>
      </c>
      <c r="W28" s="23">
        <f t="shared" si="6"/>
        <v>0</v>
      </c>
      <c r="X28" s="17">
        <f>COUNTIF('02'!$BA$4:$BA$500,$G28)</f>
        <v>0</v>
      </c>
      <c r="Y28" s="17">
        <f>COUNTIF('02'!$BA$4:$BA$500,$H28)</f>
        <v>0</v>
      </c>
      <c r="Z28" s="17">
        <f>COUNTIF('02'!$BA$4:$BA$500,$I28)</f>
        <v>0</v>
      </c>
      <c r="AA28" s="17">
        <f>COUNTIF('02'!$BA$4:$BA$500,$J28)</f>
        <v>0</v>
      </c>
      <c r="AB28" s="17">
        <f>COUNTIF('02'!$BA$4:$BA$500,$K28)</f>
        <v>0</v>
      </c>
      <c r="AC28" s="17">
        <f>SUMIF('02'!$BA$4:$BA$500,G28,'02'!$AG$4:$AJ$500)</f>
        <v>0</v>
      </c>
      <c r="AD28" s="17">
        <f>SUMIF('02'!$BA$4:$BA$500,H28,'02'!$AG$4:$AJ$500)</f>
        <v>0</v>
      </c>
      <c r="AE28" s="17">
        <f>SUMIF('02'!$BA$4:$BA$500,I28,'02'!$AG$4:$AJ$500)</f>
        <v>0</v>
      </c>
      <c r="AF28" s="17">
        <f>SUMIF('02'!$BA$4:$BA$500,J28,'02'!$AG$4:$AJ$500)</f>
        <v>0</v>
      </c>
      <c r="AG28" s="17">
        <f>SUMIF('02'!$BA$4:$BA$500,K28,'02'!$AG$4:$AJ$500)</f>
        <v>0</v>
      </c>
      <c r="AH28" s="23">
        <f t="shared" si="7"/>
        <v>0</v>
      </c>
      <c r="AI28" s="23">
        <f t="shared" si="8"/>
        <v>0</v>
      </c>
      <c r="AJ28" s="15">
        <f>COUNTIF('03'!$BA$4:$BA$500,$G28)</f>
        <v>0</v>
      </c>
      <c r="AK28" s="15">
        <f>COUNTIF('03'!$BA$4:$BA$500,$H28)</f>
        <v>0</v>
      </c>
      <c r="AL28" s="15">
        <f>COUNTIF('03'!$BA$4:$BA$500,$I28)</f>
        <v>0</v>
      </c>
      <c r="AM28" s="15">
        <f>COUNTIF('03'!$BA$4:$BA$500,$J28)</f>
        <v>0</v>
      </c>
      <c r="AN28" s="15">
        <f>COUNTIF('03'!$BA$4:$BA$500,$K28)</f>
        <v>0</v>
      </c>
      <c r="AO28" s="15">
        <f>SUMIF('03'!$BA$4:$BA$500,G28,'03'!$AG$4:$AJ$500)</f>
        <v>0</v>
      </c>
      <c r="AP28" s="15">
        <f>SUMIF('03'!$BA$4:$BA$500,H28,'03'!$AG$4:$AJ$500)</f>
        <v>0</v>
      </c>
      <c r="AQ28" s="15">
        <f>SUMIF('03'!$BA$4:$BA$500,I28,'03'!$AG$4:$AJ$500)</f>
        <v>0</v>
      </c>
      <c r="AR28" s="15">
        <f>SUMIF('03'!$BA$4:$BA$500,J28,'03'!$AG$4:$AJ$500)</f>
        <v>0</v>
      </c>
      <c r="AS28" s="15">
        <f>SUMIF('03'!$BA$4:$BA$500,K28,'03'!$AG$4:$AJ$500)</f>
        <v>0</v>
      </c>
      <c r="AT28" s="23">
        <f t="shared" si="9"/>
        <v>0</v>
      </c>
      <c r="AU28" s="23">
        <f t="shared" si="10"/>
        <v>0</v>
      </c>
      <c r="AV28" s="17">
        <f>COUNTIF('04'!$BA$4:$BA$500,$G28)</f>
        <v>0</v>
      </c>
      <c r="AW28" s="17">
        <f>COUNTIF('04'!$BA$4:$BA$500,$H28)</f>
        <v>0</v>
      </c>
      <c r="AX28" s="17">
        <f>COUNTIF('04'!$BA$4:$BA$500,$I28)</f>
        <v>0</v>
      </c>
      <c r="AY28" s="17">
        <f>COUNTIF('04'!$BA$4:$BA$500,$J28)</f>
        <v>0</v>
      </c>
      <c r="AZ28" s="17">
        <f>COUNTIF('04'!$BA$4:$BA$500,$K28)</f>
        <v>0</v>
      </c>
      <c r="BA28" s="17">
        <f>SUMIF('04'!$BA$4:$BA$500,G28,'04'!$AG$4:$AJ$500)</f>
        <v>0</v>
      </c>
      <c r="BB28" s="17">
        <f>SUMIF('04'!$BA$4:$BA$500,H28,'04'!$AG$4:$AJ$500)</f>
        <v>0</v>
      </c>
      <c r="BC28" s="17">
        <f>SUMIF('04'!$BA$4:$BA$500,I28,'04'!$AG$4:$AJ$500)</f>
        <v>0</v>
      </c>
      <c r="BD28" s="17">
        <f>SUMIF('04'!$BA$4:$BA$500,J28,'04'!$AG$4:$AJ$500)</f>
        <v>0</v>
      </c>
      <c r="BE28" s="17">
        <f>SUMIF('04'!$BA$4:$BA$500,K28,'04'!$AG$4:$AJ$500)</f>
        <v>0</v>
      </c>
      <c r="BF28" s="23">
        <f t="shared" si="11"/>
        <v>0</v>
      </c>
      <c r="BG28" s="23">
        <f t="shared" si="12"/>
        <v>0</v>
      </c>
      <c r="BH28" s="15">
        <f>COUNTIF('05'!$BA$4:$BA$500,$G28)</f>
        <v>0</v>
      </c>
      <c r="BI28" s="15">
        <f>COUNTIF('05'!$BA$4:$BA$500,$H28)</f>
        <v>0</v>
      </c>
      <c r="BJ28" s="15">
        <f>COUNTIF('05'!$BA$4:$BA$500,$I28)</f>
        <v>0</v>
      </c>
      <c r="BK28" s="15">
        <f>COUNTIF('05'!$BA$4:$BA$500,$J28)</f>
        <v>0</v>
      </c>
      <c r="BL28" s="15">
        <f>COUNTIF('05'!$BA$4:$BA$500,$K28)</f>
        <v>0</v>
      </c>
      <c r="BM28" s="15">
        <f>SUMIF('05'!$BA$4:$BA$500,G28,'05'!$AG$4:$AJ$500)</f>
        <v>0</v>
      </c>
      <c r="BN28" s="15">
        <f>SUMIF('05'!$BA$4:$BA$500,H28,'05'!$AG$4:$AJ$500)</f>
        <v>0</v>
      </c>
      <c r="BO28" s="15">
        <f>SUMIF('05'!$BA$4:$BA$500,I28,'05'!$AG$4:$AJ$500)</f>
        <v>0</v>
      </c>
      <c r="BP28" s="15">
        <f>SUMIF('05'!$BA$4:$BA$500,J28,'05'!$AG$4:$AJ$500)</f>
        <v>0</v>
      </c>
      <c r="BQ28" s="15">
        <f>SUMIF('05'!$BA$4:$BA$500,K28,'05'!$AG$4:$AJ$500)</f>
        <v>0</v>
      </c>
      <c r="BR28" s="23">
        <f t="shared" si="13"/>
        <v>0</v>
      </c>
      <c r="BS28" s="23">
        <f t="shared" si="14"/>
        <v>0</v>
      </c>
      <c r="BT28" s="17">
        <f>COUNTIF('06'!$BA$4:$BA$500,$G28)</f>
        <v>0</v>
      </c>
      <c r="BU28" s="17">
        <f>COUNTIF('06'!$BA$4:$BA$500,$H28)</f>
        <v>0</v>
      </c>
      <c r="BV28" s="17">
        <f>COUNTIF('06'!$BA$4:$BA$500,$I28)</f>
        <v>0</v>
      </c>
      <c r="BW28" s="17">
        <f>COUNTIF('06'!$BA$4:$BA$500,$J28)</f>
        <v>0</v>
      </c>
      <c r="BX28" s="17">
        <f>COUNTIF('06'!$BA$4:$BA$500,$K28)</f>
        <v>0</v>
      </c>
      <c r="BY28" s="17">
        <f>SUMIF('06'!$BA$4:$BA$500,G28,'06'!$AG$4:$AJ$500)</f>
        <v>0</v>
      </c>
      <c r="BZ28" s="17">
        <f>SUMIF('06'!$BA$4:$BA$500,H28,'06'!$AG$4:$AJ$500)</f>
        <v>0</v>
      </c>
      <c r="CA28" s="17">
        <f>SUMIF('06'!$BA$4:$BA$500,I28,'06'!$AG$4:$AJ$500)</f>
        <v>0</v>
      </c>
      <c r="CB28" s="17">
        <f>SUMIF('06'!$BA$4:$BA$500,J28,'06'!$AG$4:$AJ$500)</f>
        <v>0</v>
      </c>
      <c r="CC28" s="17">
        <f>SUMIF('06'!$BA$4:$BA$500,K28,'06'!$AG$4:$AJ$500)</f>
        <v>0</v>
      </c>
      <c r="CD28" s="23">
        <f t="shared" si="15"/>
        <v>0</v>
      </c>
      <c r="CE28" s="23">
        <f t="shared" si="16"/>
        <v>0</v>
      </c>
      <c r="CF28" s="15">
        <f>COUNTIF('07'!$BA$4:$BA$500,$G28)</f>
        <v>0</v>
      </c>
      <c r="CG28" s="15">
        <f>COUNTIF('07'!$BA$4:$BA$500,$H28)</f>
        <v>0</v>
      </c>
      <c r="CH28" s="15">
        <f>COUNTIF('07'!$BA$4:$BA$500,$I28)</f>
        <v>0</v>
      </c>
      <c r="CI28" s="15">
        <f>COUNTIF('07'!$BA$4:$BA$500,$J28)</f>
        <v>0</v>
      </c>
      <c r="CJ28" s="15">
        <f>COUNTIF('07'!$BA$4:$BA$500,$K28)</f>
        <v>0</v>
      </c>
      <c r="CK28" s="15">
        <f>SUMIF('07'!$BA$4:$BA$500,G28,'07'!$AG$4:$AJ$500)</f>
        <v>0</v>
      </c>
      <c r="CL28" s="15">
        <f>SUMIF('07'!$BA$4:$BA$500,H28,'07'!$AG$4:$AJ$500)</f>
        <v>0</v>
      </c>
      <c r="CM28" s="15">
        <f>SUMIF('07'!$BA$4:$BA$500,I28,'07'!$AG$4:$AJ$500)</f>
        <v>0</v>
      </c>
      <c r="CN28" s="15">
        <f>SUMIF('07'!$BA$4:$BA$500,J28,'07'!$AG$4:$AJ$500)</f>
        <v>0</v>
      </c>
      <c r="CO28" s="15">
        <f>SUMIF('07'!$BA$4:$BA$500,K28,'07'!$AG$4:$AJ$500)</f>
        <v>0</v>
      </c>
      <c r="CP28" s="23">
        <f t="shared" si="17"/>
        <v>0</v>
      </c>
      <c r="CQ28" s="23">
        <f t="shared" si="18"/>
        <v>0</v>
      </c>
      <c r="CR28" s="17">
        <f>COUNTIF('08'!$BA$4:$BA$500,$G28)</f>
        <v>0</v>
      </c>
      <c r="CS28" s="17">
        <f>COUNTIF('08'!$BA$4:$BA$500,$H28)</f>
        <v>0</v>
      </c>
      <c r="CT28" s="17">
        <f>COUNTIF('08'!$BA$4:$BA$500,$I28)</f>
        <v>0</v>
      </c>
      <c r="CU28" s="17">
        <f>COUNTIF('08'!$BA$4:$BA$500,$J28)</f>
        <v>0</v>
      </c>
      <c r="CV28" s="17">
        <f>COUNTIF('08'!$BA$4:$BA$500,$K28)</f>
        <v>0</v>
      </c>
      <c r="CW28" s="17">
        <f>SUMIF('08'!$BA$4:$BA$500,G28,'08'!$AG$4:$AJ$500)</f>
        <v>0</v>
      </c>
      <c r="CX28" s="17">
        <f>SUMIF('08'!$BA$4:$BA$500,H28,'08'!$AG$4:$AJ$500)</f>
        <v>0</v>
      </c>
      <c r="CY28" s="17">
        <f>SUMIF('08'!$BA$4:$BA$500,I28,'08'!$AG$4:$AJ$500)</f>
        <v>0</v>
      </c>
      <c r="CZ28" s="17">
        <f>SUMIF('08'!$BA$4:$BA$500,J28,'08'!$AG$4:$AJ$500)</f>
        <v>0</v>
      </c>
      <c r="DA28" s="17">
        <f>SUMIF('08'!$BA$4:$BA$500,K28,'08'!$AG$4:$AJ$500)</f>
        <v>0</v>
      </c>
      <c r="DB28" s="23">
        <f t="shared" si="19"/>
        <v>0</v>
      </c>
      <c r="DC28" s="23">
        <f t="shared" si="20"/>
        <v>0</v>
      </c>
      <c r="DD28" s="15">
        <f>COUNTIF('09'!$BA$4:$BA$500,$G28)</f>
        <v>0</v>
      </c>
      <c r="DE28" s="15">
        <f>COUNTIF('09'!$BA$4:$BA$500,$H28)</f>
        <v>0</v>
      </c>
      <c r="DF28" s="15">
        <f>COUNTIF('09'!$BA$4:$BA$500,$I28)</f>
        <v>0</v>
      </c>
      <c r="DG28" s="15">
        <f>COUNTIF('09'!$BA$4:$BA$500,$J28)</f>
        <v>0</v>
      </c>
      <c r="DH28" s="15">
        <f>COUNTIF('09'!$BA$4:$BA$500,$K28)</f>
        <v>0</v>
      </c>
      <c r="DI28" s="15">
        <f>SUMIF('09'!$BA$4:$BA$500,G28,'09'!$AG$4:$AJ$500)</f>
        <v>0</v>
      </c>
      <c r="DJ28" s="15">
        <f>SUMIF('09'!$BA$4:$BA$500,H28,'09'!$AG$4:$AJ$500)</f>
        <v>0</v>
      </c>
      <c r="DK28" s="15">
        <f>SUMIF('09'!$BA$4:$BA$500,I28,'09'!$AG$4:$AJ$500)</f>
        <v>0</v>
      </c>
      <c r="DL28" s="15">
        <f>SUMIF('09'!$BA$4:$BA$500,J28,'09'!$AG$4:$AJ$500)</f>
        <v>0</v>
      </c>
      <c r="DM28" s="15">
        <f>SUMIF('09'!$BA$4:$BA$500,K28,'09'!$AG$4:$AJ$500)</f>
        <v>0</v>
      </c>
      <c r="DN28" s="23">
        <f t="shared" si="21"/>
        <v>0</v>
      </c>
      <c r="DO28" s="23">
        <f t="shared" si="22"/>
        <v>0</v>
      </c>
      <c r="DP28" s="17">
        <f>COUNTIF('10'!$BA$4:$BA$500,$G28)</f>
        <v>0</v>
      </c>
      <c r="DQ28" s="17">
        <f>COUNTIF('10'!$BA$4:$BA$500,$H28)</f>
        <v>0</v>
      </c>
      <c r="DR28" s="17">
        <f>COUNTIF('10'!$BA$4:$BA$500,$I28)</f>
        <v>0</v>
      </c>
      <c r="DS28" s="17">
        <f>COUNTIF('10'!$BA$4:$BA$500,$J28)</f>
        <v>0</v>
      </c>
      <c r="DT28" s="17">
        <f>COUNTIF('10'!$BA$4:$BA$500,$K28)</f>
        <v>0</v>
      </c>
      <c r="DU28" s="17">
        <f>SUMIF('10'!$BA$4:$BA$500,G28,'10'!$AG$4:$AJ$500)</f>
        <v>0</v>
      </c>
      <c r="DV28" s="17">
        <f>SUMIF('10'!$BA$4:$BA$500,H28,'10'!$AG$4:$AJ$500)</f>
        <v>0</v>
      </c>
      <c r="DW28" s="17">
        <f>SUMIF('10'!$BA$4:$BA$500,I28,'10'!$AG$4:$AJ$500)</f>
        <v>0</v>
      </c>
      <c r="DX28" s="17">
        <f>SUMIF('10'!$BA$4:$BA$500,J28,'10'!$AG$4:$AJ$500)</f>
        <v>0</v>
      </c>
      <c r="DY28" s="17">
        <f>SUMIF('10'!$BA$4:$BA$500,K28,'10'!$AG$4:$AJ$500)</f>
        <v>0</v>
      </c>
      <c r="DZ28" s="23">
        <f t="shared" si="23"/>
        <v>0</v>
      </c>
      <c r="EA28" s="23">
        <f t="shared" si="24"/>
        <v>0</v>
      </c>
      <c r="EB28" s="15">
        <f>COUNTIF('11'!$BA$4:$BA$500,$G28)</f>
        <v>0</v>
      </c>
      <c r="EC28" s="15">
        <f>COUNTIF('11'!$BA$4:$BA$500,$H28)</f>
        <v>0</v>
      </c>
      <c r="ED28" s="15">
        <f>COUNTIF('11'!$BA$4:$BA$500,$I28)</f>
        <v>0</v>
      </c>
      <c r="EE28" s="15">
        <f>COUNTIF('11'!$BA$4:$BA$500,$J28)</f>
        <v>0</v>
      </c>
      <c r="EF28" s="15">
        <f>COUNTIF('11'!$BA$4:$BA$500,$K28)</f>
        <v>0</v>
      </c>
      <c r="EG28" s="15">
        <f>SUMIF('11'!$BA$4:$BA$500,G28,'11'!$AG$4:$AJ$500)</f>
        <v>0</v>
      </c>
      <c r="EH28" s="15">
        <f>SUMIF('11'!$BA$4:$BA$500,H28,'11'!$AG$4:$AJ$500)</f>
        <v>0</v>
      </c>
      <c r="EI28" s="15">
        <f>SUMIF('11'!$BA$4:$BA$500,I28,'11'!$AG$4:$AJ$500)</f>
        <v>0</v>
      </c>
      <c r="EJ28" s="15">
        <f>SUMIF('11'!$BA$4:$BA$500,J28,'11'!$AG$4:$AJ$500)</f>
        <v>0</v>
      </c>
      <c r="EK28" s="15">
        <f>SUMIF('11'!$BA$4:$BA$500,K28,'11'!$AG$4:$AJ$500)</f>
        <v>0</v>
      </c>
      <c r="EL28" s="23">
        <f t="shared" si="25"/>
        <v>0</v>
      </c>
      <c r="EM28" s="23">
        <f t="shared" si="26"/>
        <v>0</v>
      </c>
      <c r="EN28" s="17">
        <f>COUNTIF('12'!$BA$4:$BA$500,$G28)</f>
        <v>0</v>
      </c>
      <c r="EO28" s="17">
        <f>COUNTIF('12'!$BA$4:$BA$500,$H28)</f>
        <v>0</v>
      </c>
      <c r="EP28" s="17">
        <f>COUNTIF('12'!$BA$4:$BA$500,$I28)</f>
        <v>0</v>
      </c>
      <c r="EQ28" s="17">
        <f>COUNTIF('12'!$BA$4:$BA$500,$J28)</f>
        <v>0</v>
      </c>
      <c r="ER28" s="17">
        <f>COUNTIF('12'!$BA$4:$BA$500,$K28)</f>
        <v>0</v>
      </c>
      <c r="ES28" s="17">
        <f>SUMIF('12'!$BA$4:$BA$500,G28,'12'!$AG$4:$AJ$500)</f>
        <v>0</v>
      </c>
      <c r="ET28" s="17">
        <f>SUMIF('12'!$BA$4:$BA$500,H28,'12'!$AG$4:$AJ$500)</f>
        <v>0</v>
      </c>
      <c r="EU28" s="17">
        <f>SUMIF('12'!$BA$4:$BA$500,I28,'12'!$AG$4:$AJ$500)</f>
        <v>0</v>
      </c>
      <c r="EV28" s="17">
        <f>SUMIF('12'!$BA$4:$BA$500,J28,'12'!$AG$4:$AJ$500)</f>
        <v>0</v>
      </c>
      <c r="EW28" s="17">
        <f>SUMIF('12'!$BA$4:$BA$500,K28,'12'!$AG$4:$AJ$500)</f>
        <v>0</v>
      </c>
      <c r="EX28" s="23">
        <f t="shared" si="27"/>
        <v>0</v>
      </c>
      <c r="EY28" s="23">
        <f t="shared" si="28"/>
        <v>0</v>
      </c>
    </row>
    <row r="29" spans="1:155">
      <c r="A29" s="30">
        <v>26</v>
      </c>
      <c r="B29" s="32"/>
      <c r="C29" s="31">
        <f t="shared" si="1"/>
        <v>0</v>
      </c>
      <c r="D29" s="33">
        <f t="shared" si="2"/>
        <v>0</v>
      </c>
      <c r="E29" s="29"/>
      <c r="F29" s="2">
        <f t="shared" si="3"/>
        <v>0</v>
      </c>
      <c r="G29" s="14" t="str">
        <f t="shared" si="4"/>
        <v>0ق</v>
      </c>
      <c r="H29" s="14" t="str">
        <f t="shared" si="4"/>
        <v>0ق1</v>
      </c>
      <c r="I29" s="14" t="str">
        <f t="shared" si="4"/>
        <v>0ق2</v>
      </c>
      <c r="J29" s="14" t="str">
        <f t="shared" si="4"/>
        <v>0استيفاء</v>
      </c>
      <c r="K29" s="14" t="str">
        <f t="shared" si="4"/>
        <v>0نفذ</v>
      </c>
      <c r="L29" s="15">
        <f>COUNTIF('01'!$BA$4:$BA$500,$G29)</f>
        <v>0</v>
      </c>
      <c r="M29" s="15">
        <f>COUNTIF('01'!$BA$4:$BA$500,$H29)</f>
        <v>0</v>
      </c>
      <c r="N29" s="15">
        <f>COUNTIF('01'!$BA$4:$BA$500,$I29)</f>
        <v>0</v>
      </c>
      <c r="O29" s="15">
        <f>COUNTIF('01'!$BA$4:$BA$500,$J29)</f>
        <v>0</v>
      </c>
      <c r="P29" s="15">
        <f>COUNTIF('01'!$BA$4:$BA$500,$K29)</f>
        <v>0</v>
      </c>
      <c r="Q29" s="15">
        <f>SUMIF('01'!$BA$4:$BA$500,G29,'01'!$AG$4:$AJ$500)</f>
        <v>0</v>
      </c>
      <c r="R29" s="15">
        <f>SUMIF('01'!$BA$4:$BA$500,H29,'01'!$AG$4:$AJ$500)</f>
        <v>0</v>
      </c>
      <c r="S29" s="15">
        <f>SUMIF('01'!$BA$4:$BA$500,I29,'01'!$AG$4:$AJ$500)</f>
        <v>0</v>
      </c>
      <c r="T29" s="15">
        <f>SUMIF('01'!$BA$4:$BA$500,J29,'01'!$AG$4:$AJ$500)</f>
        <v>0</v>
      </c>
      <c r="U29" s="15">
        <f>SUMIF('01'!$BA$4:$BA$500,K29,'01'!$AG$4:$AJ$500)</f>
        <v>0</v>
      </c>
      <c r="V29" s="23">
        <f t="shared" si="5"/>
        <v>0</v>
      </c>
      <c r="W29" s="23">
        <f t="shared" si="6"/>
        <v>0</v>
      </c>
      <c r="X29" s="17">
        <f>COUNTIF('02'!$BA$4:$BA$500,$G29)</f>
        <v>0</v>
      </c>
      <c r="Y29" s="17">
        <f>COUNTIF('02'!$BA$4:$BA$500,$H29)</f>
        <v>0</v>
      </c>
      <c r="Z29" s="17">
        <f>COUNTIF('02'!$BA$4:$BA$500,$I29)</f>
        <v>0</v>
      </c>
      <c r="AA29" s="17">
        <f>COUNTIF('02'!$BA$4:$BA$500,$J29)</f>
        <v>0</v>
      </c>
      <c r="AB29" s="17">
        <f>COUNTIF('02'!$BA$4:$BA$500,$K29)</f>
        <v>0</v>
      </c>
      <c r="AC29" s="17">
        <f>SUMIF('02'!$BA$4:$BA$500,G29,'02'!$AG$4:$AJ$500)</f>
        <v>0</v>
      </c>
      <c r="AD29" s="17">
        <f>SUMIF('02'!$BA$4:$BA$500,H29,'02'!$AG$4:$AJ$500)</f>
        <v>0</v>
      </c>
      <c r="AE29" s="17">
        <f>SUMIF('02'!$BA$4:$BA$500,I29,'02'!$AG$4:$AJ$500)</f>
        <v>0</v>
      </c>
      <c r="AF29" s="17">
        <f>SUMIF('02'!$BA$4:$BA$500,J29,'02'!$AG$4:$AJ$500)</f>
        <v>0</v>
      </c>
      <c r="AG29" s="17">
        <f>SUMIF('02'!$BA$4:$BA$500,K29,'02'!$AG$4:$AJ$500)</f>
        <v>0</v>
      </c>
      <c r="AH29" s="23">
        <f t="shared" si="7"/>
        <v>0</v>
      </c>
      <c r="AI29" s="23">
        <f t="shared" si="8"/>
        <v>0</v>
      </c>
      <c r="AJ29" s="15">
        <f>COUNTIF('03'!$BA$4:$BA$500,$G29)</f>
        <v>0</v>
      </c>
      <c r="AK29" s="15">
        <f>COUNTIF('03'!$BA$4:$BA$500,$H29)</f>
        <v>0</v>
      </c>
      <c r="AL29" s="15">
        <f>COUNTIF('03'!$BA$4:$BA$500,$I29)</f>
        <v>0</v>
      </c>
      <c r="AM29" s="15">
        <f>COUNTIF('03'!$BA$4:$BA$500,$J29)</f>
        <v>0</v>
      </c>
      <c r="AN29" s="15">
        <f>COUNTIF('03'!$BA$4:$BA$500,$K29)</f>
        <v>0</v>
      </c>
      <c r="AO29" s="15">
        <f>SUMIF('03'!$BA$4:$BA$500,G29,'03'!$AG$4:$AJ$500)</f>
        <v>0</v>
      </c>
      <c r="AP29" s="15">
        <f>SUMIF('03'!$BA$4:$BA$500,H29,'03'!$AG$4:$AJ$500)</f>
        <v>0</v>
      </c>
      <c r="AQ29" s="15">
        <f>SUMIF('03'!$BA$4:$BA$500,I29,'03'!$AG$4:$AJ$500)</f>
        <v>0</v>
      </c>
      <c r="AR29" s="15">
        <f>SUMIF('03'!$BA$4:$BA$500,J29,'03'!$AG$4:$AJ$500)</f>
        <v>0</v>
      </c>
      <c r="AS29" s="15">
        <f>SUMIF('03'!$BA$4:$BA$500,K29,'03'!$AG$4:$AJ$500)</f>
        <v>0</v>
      </c>
      <c r="AT29" s="23">
        <f t="shared" si="9"/>
        <v>0</v>
      </c>
      <c r="AU29" s="23">
        <f t="shared" si="10"/>
        <v>0</v>
      </c>
      <c r="AV29" s="17">
        <f>COUNTIF('04'!$BA$4:$BA$500,$G29)</f>
        <v>0</v>
      </c>
      <c r="AW29" s="17">
        <f>COUNTIF('04'!$BA$4:$BA$500,$H29)</f>
        <v>0</v>
      </c>
      <c r="AX29" s="17">
        <f>COUNTIF('04'!$BA$4:$BA$500,$I29)</f>
        <v>0</v>
      </c>
      <c r="AY29" s="17">
        <f>COUNTIF('04'!$BA$4:$BA$500,$J29)</f>
        <v>0</v>
      </c>
      <c r="AZ29" s="17">
        <f>COUNTIF('04'!$BA$4:$BA$500,$K29)</f>
        <v>0</v>
      </c>
      <c r="BA29" s="17">
        <f>SUMIF('04'!$BA$4:$BA$500,G29,'04'!$AG$4:$AJ$500)</f>
        <v>0</v>
      </c>
      <c r="BB29" s="17">
        <f>SUMIF('04'!$BA$4:$BA$500,H29,'04'!$AG$4:$AJ$500)</f>
        <v>0</v>
      </c>
      <c r="BC29" s="17">
        <f>SUMIF('04'!$BA$4:$BA$500,I29,'04'!$AG$4:$AJ$500)</f>
        <v>0</v>
      </c>
      <c r="BD29" s="17">
        <f>SUMIF('04'!$BA$4:$BA$500,J29,'04'!$AG$4:$AJ$500)</f>
        <v>0</v>
      </c>
      <c r="BE29" s="17">
        <f>SUMIF('04'!$BA$4:$BA$500,K29,'04'!$AG$4:$AJ$500)</f>
        <v>0</v>
      </c>
      <c r="BF29" s="23">
        <f t="shared" si="11"/>
        <v>0</v>
      </c>
      <c r="BG29" s="23">
        <f t="shared" si="12"/>
        <v>0</v>
      </c>
      <c r="BH29" s="15">
        <f>COUNTIF('05'!$BA$4:$BA$500,$G29)</f>
        <v>0</v>
      </c>
      <c r="BI29" s="15">
        <f>COUNTIF('05'!$BA$4:$BA$500,$H29)</f>
        <v>0</v>
      </c>
      <c r="BJ29" s="15">
        <f>COUNTIF('05'!$BA$4:$BA$500,$I29)</f>
        <v>0</v>
      </c>
      <c r="BK29" s="15">
        <f>COUNTIF('05'!$BA$4:$BA$500,$J29)</f>
        <v>0</v>
      </c>
      <c r="BL29" s="15">
        <f>COUNTIF('05'!$BA$4:$BA$500,$K29)</f>
        <v>0</v>
      </c>
      <c r="BM29" s="15">
        <f>SUMIF('05'!$BA$4:$BA$500,G29,'05'!$AG$4:$AJ$500)</f>
        <v>0</v>
      </c>
      <c r="BN29" s="15">
        <f>SUMIF('05'!$BA$4:$BA$500,H29,'05'!$AG$4:$AJ$500)</f>
        <v>0</v>
      </c>
      <c r="BO29" s="15">
        <f>SUMIF('05'!$BA$4:$BA$500,I29,'05'!$AG$4:$AJ$500)</f>
        <v>0</v>
      </c>
      <c r="BP29" s="15">
        <f>SUMIF('05'!$BA$4:$BA$500,J29,'05'!$AG$4:$AJ$500)</f>
        <v>0</v>
      </c>
      <c r="BQ29" s="15">
        <f>SUMIF('05'!$BA$4:$BA$500,K29,'05'!$AG$4:$AJ$500)</f>
        <v>0</v>
      </c>
      <c r="BR29" s="23">
        <f t="shared" si="13"/>
        <v>0</v>
      </c>
      <c r="BS29" s="23">
        <f t="shared" si="14"/>
        <v>0</v>
      </c>
      <c r="BT29" s="17">
        <f>COUNTIF('06'!$BA$4:$BA$500,$G29)</f>
        <v>0</v>
      </c>
      <c r="BU29" s="17">
        <f>COUNTIF('06'!$BA$4:$BA$500,$H29)</f>
        <v>0</v>
      </c>
      <c r="BV29" s="17">
        <f>COUNTIF('06'!$BA$4:$BA$500,$I29)</f>
        <v>0</v>
      </c>
      <c r="BW29" s="17">
        <f>COUNTIF('06'!$BA$4:$BA$500,$J29)</f>
        <v>0</v>
      </c>
      <c r="BX29" s="17">
        <f>COUNTIF('06'!$BA$4:$BA$500,$K29)</f>
        <v>0</v>
      </c>
      <c r="BY29" s="17">
        <f>SUMIF('06'!$BA$4:$BA$500,G29,'06'!$AG$4:$AJ$500)</f>
        <v>0</v>
      </c>
      <c r="BZ29" s="17">
        <f>SUMIF('06'!$BA$4:$BA$500,H29,'06'!$AG$4:$AJ$500)</f>
        <v>0</v>
      </c>
      <c r="CA29" s="17">
        <f>SUMIF('06'!$BA$4:$BA$500,I29,'06'!$AG$4:$AJ$500)</f>
        <v>0</v>
      </c>
      <c r="CB29" s="17">
        <f>SUMIF('06'!$BA$4:$BA$500,J29,'06'!$AG$4:$AJ$500)</f>
        <v>0</v>
      </c>
      <c r="CC29" s="17">
        <f>SUMIF('06'!$BA$4:$BA$500,K29,'06'!$AG$4:$AJ$500)</f>
        <v>0</v>
      </c>
      <c r="CD29" s="23">
        <f t="shared" si="15"/>
        <v>0</v>
      </c>
      <c r="CE29" s="23">
        <f t="shared" si="16"/>
        <v>0</v>
      </c>
      <c r="CF29" s="15">
        <f>COUNTIF('07'!$BA$4:$BA$500,$G29)</f>
        <v>0</v>
      </c>
      <c r="CG29" s="15">
        <f>COUNTIF('07'!$BA$4:$BA$500,$H29)</f>
        <v>0</v>
      </c>
      <c r="CH29" s="15">
        <f>COUNTIF('07'!$BA$4:$BA$500,$I29)</f>
        <v>0</v>
      </c>
      <c r="CI29" s="15">
        <f>COUNTIF('07'!$BA$4:$BA$500,$J29)</f>
        <v>0</v>
      </c>
      <c r="CJ29" s="15">
        <f>COUNTIF('07'!$BA$4:$BA$500,$K29)</f>
        <v>0</v>
      </c>
      <c r="CK29" s="15">
        <f>SUMIF('07'!$BA$4:$BA$500,G29,'07'!$AG$4:$AJ$500)</f>
        <v>0</v>
      </c>
      <c r="CL29" s="15">
        <f>SUMIF('07'!$BA$4:$BA$500,H29,'07'!$AG$4:$AJ$500)</f>
        <v>0</v>
      </c>
      <c r="CM29" s="15">
        <f>SUMIF('07'!$BA$4:$BA$500,I29,'07'!$AG$4:$AJ$500)</f>
        <v>0</v>
      </c>
      <c r="CN29" s="15">
        <f>SUMIF('07'!$BA$4:$BA$500,J29,'07'!$AG$4:$AJ$500)</f>
        <v>0</v>
      </c>
      <c r="CO29" s="15">
        <f>SUMIF('07'!$BA$4:$BA$500,K29,'07'!$AG$4:$AJ$500)</f>
        <v>0</v>
      </c>
      <c r="CP29" s="23">
        <f t="shared" si="17"/>
        <v>0</v>
      </c>
      <c r="CQ29" s="23">
        <f t="shared" si="18"/>
        <v>0</v>
      </c>
      <c r="CR29" s="17">
        <f>COUNTIF('08'!$BA$4:$BA$500,$G29)</f>
        <v>0</v>
      </c>
      <c r="CS29" s="17">
        <f>COUNTIF('08'!$BA$4:$BA$500,$H29)</f>
        <v>0</v>
      </c>
      <c r="CT29" s="17">
        <f>COUNTIF('08'!$BA$4:$BA$500,$I29)</f>
        <v>0</v>
      </c>
      <c r="CU29" s="17">
        <f>COUNTIF('08'!$BA$4:$BA$500,$J29)</f>
        <v>0</v>
      </c>
      <c r="CV29" s="17">
        <f>COUNTIF('08'!$BA$4:$BA$500,$K29)</f>
        <v>0</v>
      </c>
      <c r="CW29" s="17">
        <f>SUMIF('08'!$BA$4:$BA$500,G29,'08'!$AG$4:$AJ$500)</f>
        <v>0</v>
      </c>
      <c r="CX29" s="17">
        <f>SUMIF('08'!$BA$4:$BA$500,H29,'08'!$AG$4:$AJ$500)</f>
        <v>0</v>
      </c>
      <c r="CY29" s="17">
        <f>SUMIF('08'!$BA$4:$BA$500,I29,'08'!$AG$4:$AJ$500)</f>
        <v>0</v>
      </c>
      <c r="CZ29" s="17">
        <f>SUMIF('08'!$BA$4:$BA$500,J29,'08'!$AG$4:$AJ$500)</f>
        <v>0</v>
      </c>
      <c r="DA29" s="17">
        <f>SUMIF('08'!$BA$4:$BA$500,K29,'08'!$AG$4:$AJ$500)</f>
        <v>0</v>
      </c>
      <c r="DB29" s="23">
        <f t="shared" si="19"/>
        <v>0</v>
      </c>
      <c r="DC29" s="23">
        <f t="shared" si="20"/>
        <v>0</v>
      </c>
      <c r="DD29" s="15">
        <f>COUNTIF('09'!$BA$4:$BA$500,$G29)</f>
        <v>0</v>
      </c>
      <c r="DE29" s="15">
        <f>COUNTIF('09'!$BA$4:$BA$500,$H29)</f>
        <v>0</v>
      </c>
      <c r="DF29" s="15">
        <f>COUNTIF('09'!$BA$4:$BA$500,$I29)</f>
        <v>0</v>
      </c>
      <c r="DG29" s="15">
        <f>COUNTIF('09'!$BA$4:$BA$500,$J29)</f>
        <v>0</v>
      </c>
      <c r="DH29" s="15">
        <f>COUNTIF('09'!$BA$4:$BA$500,$K29)</f>
        <v>0</v>
      </c>
      <c r="DI29" s="15">
        <f>SUMIF('09'!$BA$4:$BA$500,G29,'09'!$AG$4:$AJ$500)</f>
        <v>0</v>
      </c>
      <c r="DJ29" s="15">
        <f>SUMIF('09'!$BA$4:$BA$500,H29,'09'!$AG$4:$AJ$500)</f>
        <v>0</v>
      </c>
      <c r="DK29" s="15">
        <f>SUMIF('09'!$BA$4:$BA$500,I29,'09'!$AG$4:$AJ$500)</f>
        <v>0</v>
      </c>
      <c r="DL29" s="15">
        <f>SUMIF('09'!$BA$4:$BA$500,J29,'09'!$AG$4:$AJ$500)</f>
        <v>0</v>
      </c>
      <c r="DM29" s="15">
        <f>SUMIF('09'!$BA$4:$BA$500,K29,'09'!$AG$4:$AJ$500)</f>
        <v>0</v>
      </c>
      <c r="DN29" s="23">
        <f t="shared" si="21"/>
        <v>0</v>
      </c>
      <c r="DO29" s="23">
        <f t="shared" si="22"/>
        <v>0</v>
      </c>
      <c r="DP29" s="17">
        <f>COUNTIF('10'!$BA$4:$BA$500,$G29)</f>
        <v>0</v>
      </c>
      <c r="DQ29" s="17">
        <f>COUNTIF('10'!$BA$4:$BA$500,$H29)</f>
        <v>0</v>
      </c>
      <c r="DR29" s="17">
        <f>COUNTIF('10'!$BA$4:$BA$500,$I29)</f>
        <v>0</v>
      </c>
      <c r="DS29" s="17">
        <f>COUNTIF('10'!$BA$4:$BA$500,$J29)</f>
        <v>0</v>
      </c>
      <c r="DT29" s="17">
        <f>COUNTIF('10'!$BA$4:$BA$500,$K29)</f>
        <v>0</v>
      </c>
      <c r="DU29" s="17">
        <f>SUMIF('10'!$BA$4:$BA$500,G29,'10'!$AG$4:$AJ$500)</f>
        <v>0</v>
      </c>
      <c r="DV29" s="17">
        <f>SUMIF('10'!$BA$4:$BA$500,H29,'10'!$AG$4:$AJ$500)</f>
        <v>0</v>
      </c>
      <c r="DW29" s="17">
        <f>SUMIF('10'!$BA$4:$BA$500,I29,'10'!$AG$4:$AJ$500)</f>
        <v>0</v>
      </c>
      <c r="DX29" s="17">
        <f>SUMIF('10'!$BA$4:$BA$500,J29,'10'!$AG$4:$AJ$500)</f>
        <v>0</v>
      </c>
      <c r="DY29" s="17">
        <f>SUMIF('10'!$BA$4:$BA$500,K29,'10'!$AG$4:$AJ$500)</f>
        <v>0</v>
      </c>
      <c r="DZ29" s="23">
        <f t="shared" si="23"/>
        <v>0</v>
      </c>
      <c r="EA29" s="23">
        <f t="shared" si="24"/>
        <v>0</v>
      </c>
      <c r="EB29" s="15">
        <f>COUNTIF('11'!$BA$4:$BA$500,$G29)</f>
        <v>0</v>
      </c>
      <c r="EC29" s="15">
        <f>COUNTIF('11'!$BA$4:$BA$500,$H29)</f>
        <v>0</v>
      </c>
      <c r="ED29" s="15">
        <f>COUNTIF('11'!$BA$4:$BA$500,$I29)</f>
        <v>0</v>
      </c>
      <c r="EE29" s="15">
        <f>COUNTIF('11'!$BA$4:$BA$500,$J29)</f>
        <v>0</v>
      </c>
      <c r="EF29" s="15">
        <f>COUNTIF('11'!$BA$4:$BA$500,$K29)</f>
        <v>0</v>
      </c>
      <c r="EG29" s="15">
        <f>SUMIF('11'!$BA$4:$BA$500,G29,'11'!$AG$4:$AJ$500)</f>
        <v>0</v>
      </c>
      <c r="EH29" s="15">
        <f>SUMIF('11'!$BA$4:$BA$500,H29,'11'!$AG$4:$AJ$500)</f>
        <v>0</v>
      </c>
      <c r="EI29" s="15">
        <f>SUMIF('11'!$BA$4:$BA$500,I29,'11'!$AG$4:$AJ$500)</f>
        <v>0</v>
      </c>
      <c r="EJ29" s="15">
        <f>SUMIF('11'!$BA$4:$BA$500,J29,'11'!$AG$4:$AJ$500)</f>
        <v>0</v>
      </c>
      <c r="EK29" s="15">
        <f>SUMIF('11'!$BA$4:$BA$500,K29,'11'!$AG$4:$AJ$500)</f>
        <v>0</v>
      </c>
      <c r="EL29" s="23">
        <f t="shared" si="25"/>
        <v>0</v>
      </c>
      <c r="EM29" s="23">
        <f t="shared" si="26"/>
        <v>0</v>
      </c>
      <c r="EN29" s="17">
        <f>COUNTIF('12'!$BA$4:$BA$500,$G29)</f>
        <v>0</v>
      </c>
      <c r="EO29" s="17">
        <f>COUNTIF('12'!$BA$4:$BA$500,$H29)</f>
        <v>0</v>
      </c>
      <c r="EP29" s="17">
        <f>COUNTIF('12'!$BA$4:$BA$500,$I29)</f>
        <v>0</v>
      </c>
      <c r="EQ29" s="17">
        <f>COUNTIF('12'!$BA$4:$BA$500,$J29)</f>
        <v>0</v>
      </c>
      <c r="ER29" s="17">
        <f>COUNTIF('12'!$BA$4:$BA$500,$K29)</f>
        <v>0</v>
      </c>
      <c r="ES29" s="17">
        <f>SUMIF('12'!$BA$4:$BA$500,G29,'12'!$AG$4:$AJ$500)</f>
        <v>0</v>
      </c>
      <c r="ET29" s="17">
        <f>SUMIF('12'!$BA$4:$BA$500,H29,'12'!$AG$4:$AJ$500)</f>
        <v>0</v>
      </c>
      <c r="EU29" s="17">
        <f>SUMIF('12'!$BA$4:$BA$500,I29,'12'!$AG$4:$AJ$500)</f>
        <v>0</v>
      </c>
      <c r="EV29" s="17">
        <f>SUMIF('12'!$BA$4:$BA$500,J29,'12'!$AG$4:$AJ$500)</f>
        <v>0</v>
      </c>
      <c r="EW29" s="17">
        <f>SUMIF('12'!$BA$4:$BA$500,K29,'12'!$AG$4:$AJ$500)</f>
        <v>0</v>
      </c>
      <c r="EX29" s="23">
        <f t="shared" si="27"/>
        <v>0</v>
      </c>
      <c r="EY29" s="23">
        <f t="shared" si="28"/>
        <v>0</v>
      </c>
    </row>
    <row r="30" spans="1:155">
      <c r="A30" s="30">
        <v>27</v>
      </c>
      <c r="B30" s="32"/>
      <c r="C30" s="31">
        <f t="shared" si="1"/>
        <v>0</v>
      </c>
      <c r="D30" s="33">
        <f t="shared" si="2"/>
        <v>0</v>
      </c>
      <c r="E30" s="29"/>
      <c r="F30" s="2">
        <f t="shared" si="3"/>
        <v>0</v>
      </c>
      <c r="G30" s="14" t="str">
        <f t="shared" si="4"/>
        <v>0ق</v>
      </c>
      <c r="H30" s="14" t="str">
        <f t="shared" si="4"/>
        <v>0ق1</v>
      </c>
      <c r="I30" s="14" t="str">
        <f t="shared" si="4"/>
        <v>0ق2</v>
      </c>
      <c r="J30" s="14" t="str">
        <f t="shared" si="4"/>
        <v>0استيفاء</v>
      </c>
      <c r="K30" s="14" t="str">
        <f t="shared" si="4"/>
        <v>0نفذ</v>
      </c>
      <c r="L30" s="15">
        <f>COUNTIF('01'!$BA$4:$BA$500,$G30)</f>
        <v>0</v>
      </c>
      <c r="M30" s="15">
        <f>COUNTIF('01'!$BA$4:$BA$500,$H30)</f>
        <v>0</v>
      </c>
      <c r="N30" s="15">
        <f>COUNTIF('01'!$BA$4:$BA$500,$I30)</f>
        <v>0</v>
      </c>
      <c r="O30" s="15">
        <f>COUNTIF('01'!$BA$4:$BA$500,$J30)</f>
        <v>0</v>
      </c>
      <c r="P30" s="15">
        <f>COUNTIF('01'!$BA$4:$BA$500,$K30)</f>
        <v>0</v>
      </c>
      <c r="Q30" s="15">
        <f>SUMIF('01'!$BA$4:$BA$500,G30,'01'!$AG$4:$AJ$500)</f>
        <v>0</v>
      </c>
      <c r="R30" s="15">
        <f>SUMIF('01'!$BA$4:$BA$500,H30,'01'!$AG$4:$AJ$500)</f>
        <v>0</v>
      </c>
      <c r="S30" s="15">
        <f>SUMIF('01'!$BA$4:$BA$500,I30,'01'!$AG$4:$AJ$500)</f>
        <v>0</v>
      </c>
      <c r="T30" s="15">
        <f>SUMIF('01'!$BA$4:$BA$500,J30,'01'!$AG$4:$AJ$500)</f>
        <v>0</v>
      </c>
      <c r="U30" s="15">
        <f>SUMIF('01'!$BA$4:$BA$500,K30,'01'!$AG$4:$AJ$500)</f>
        <v>0</v>
      </c>
      <c r="V30" s="23">
        <f t="shared" si="5"/>
        <v>0</v>
      </c>
      <c r="W30" s="23">
        <f t="shared" si="6"/>
        <v>0</v>
      </c>
      <c r="X30" s="17">
        <f>COUNTIF('02'!$BA$4:$BA$500,$G30)</f>
        <v>0</v>
      </c>
      <c r="Y30" s="17">
        <f>COUNTIF('02'!$BA$4:$BA$500,$H30)</f>
        <v>0</v>
      </c>
      <c r="Z30" s="17">
        <f>COUNTIF('02'!$BA$4:$BA$500,$I30)</f>
        <v>0</v>
      </c>
      <c r="AA30" s="17">
        <f>COUNTIF('02'!$BA$4:$BA$500,$J30)</f>
        <v>0</v>
      </c>
      <c r="AB30" s="17">
        <f>COUNTIF('02'!$BA$4:$BA$500,$K30)</f>
        <v>0</v>
      </c>
      <c r="AC30" s="17">
        <f>SUMIF('02'!$BA$4:$BA$500,G30,'02'!$AG$4:$AJ$500)</f>
        <v>0</v>
      </c>
      <c r="AD30" s="17">
        <f>SUMIF('02'!$BA$4:$BA$500,H30,'02'!$AG$4:$AJ$500)</f>
        <v>0</v>
      </c>
      <c r="AE30" s="17">
        <f>SUMIF('02'!$BA$4:$BA$500,I30,'02'!$AG$4:$AJ$500)</f>
        <v>0</v>
      </c>
      <c r="AF30" s="17">
        <f>SUMIF('02'!$BA$4:$BA$500,J30,'02'!$AG$4:$AJ$500)</f>
        <v>0</v>
      </c>
      <c r="AG30" s="17">
        <f>SUMIF('02'!$BA$4:$BA$500,K30,'02'!$AG$4:$AJ$500)</f>
        <v>0</v>
      </c>
      <c r="AH30" s="23">
        <f t="shared" si="7"/>
        <v>0</v>
      </c>
      <c r="AI30" s="23">
        <f t="shared" si="8"/>
        <v>0</v>
      </c>
      <c r="AJ30" s="15">
        <f>COUNTIF('03'!$BA$4:$BA$500,$G30)</f>
        <v>0</v>
      </c>
      <c r="AK30" s="15">
        <f>COUNTIF('03'!$BA$4:$BA$500,$H30)</f>
        <v>0</v>
      </c>
      <c r="AL30" s="15">
        <f>COUNTIF('03'!$BA$4:$BA$500,$I30)</f>
        <v>0</v>
      </c>
      <c r="AM30" s="15">
        <f>COUNTIF('03'!$BA$4:$BA$500,$J30)</f>
        <v>0</v>
      </c>
      <c r="AN30" s="15">
        <f>COUNTIF('03'!$BA$4:$BA$500,$K30)</f>
        <v>0</v>
      </c>
      <c r="AO30" s="15">
        <f>SUMIF('03'!$BA$4:$BA$500,G30,'03'!$AG$4:$AJ$500)</f>
        <v>0</v>
      </c>
      <c r="AP30" s="15">
        <f>SUMIF('03'!$BA$4:$BA$500,H30,'03'!$AG$4:$AJ$500)</f>
        <v>0</v>
      </c>
      <c r="AQ30" s="15">
        <f>SUMIF('03'!$BA$4:$BA$500,I30,'03'!$AG$4:$AJ$500)</f>
        <v>0</v>
      </c>
      <c r="AR30" s="15">
        <f>SUMIF('03'!$BA$4:$BA$500,J30,'03'!$AG$4:$AJ$500)</f>
        <v>0</v>
      </c>
      <c r="AS30" s="15">
        <f>SUMIF('03'!$BA$4:$BA$500,K30,'03'!$AG$4:$AJ$500)</f>
        <v>0</v>
      </c>
      <c r="AT30" s="23">
        <f t="shared" si="9"/>
        <v>0</v>
      </c>
      <c r="AU30" s="23">
        <f t="shared" si="10"/>
        <v>0</v>
      </c>
      <c r="AV30" s="17">
        <f>COUNTIF('04'!$BA$4:$BA$500,$G30)</f>
        <v>0</v>
      </c>
      <c r="AW30" s="17">
        <f>COUNTIF('04'!$BA$4:$BA$500,$H30)</f>
        <v>0</v>
      </c>
      <c r="AX30" s="17">
        <f>COUNTIF('04'!$BA$4:$BA$500,$I30)</f>
        <v>0</v>
      </c>
      <c r="AY30" s="17">
        <f>COUNTIF('04'!$BA$4:$BA$500,$J30)</f>
        <v>0</v>
      </c>
      <c r="AZ30" s="17">
        <f>COUNTIF('04'!$BA$4:$BA$500,$K30)</f>
        <v>0</v>
      </c>
      <c r="BA30" s="17">
        <f>SUMIF('04'!$BA$4:$BA$500,G30,'04'!$AG$4:$AJ$500)</f>
        <v>0</v>
      </c>
      <c r="BB30" s="17">
        <f>SUMIF('04'!$BA$4:$BA$500,H30,'04'!$AG$4:$AJ$500)</f>
        <v>0</v>
      </c>
      <c r="BC30" s="17">
        <f>SUMIF('04'!$BA$4:$BA$500,I30,'04'!$AG$4:$AJ$500)</f>
        <v>0</v>
      </c>
      <c r="BD30" s="17">
        <f>SUMIF('04'!$BA$4:$BA$500,J30,'04'!$AG$4:$AJ$500)</f>
        <v>0</v>
      </c>
      <c r="BE30" s="17">
        <f>SUMIF('04'!$BA$4:$BA$500,K30,'04'!$AG$4:$AJ$500)</f>
        <v>0</v>
      </c>
      <c r="BF30" s="23">
        <f t="shared" si="11"/>
        <v>0</v>
      </c>
      <c r="BG30" s="23">
        <f t="shared" si="12"/>
        <v>0</v>
      </c>
      <c r="BH30" s="15">
        <f>COUNTIF('05'!$BA$4:$BA$500,$G30)</f>
        <v>0</v>
      </c>
      <c r="BI30" s="15">
        <f>COUNTIF('05'!$BA$4:$BA$500,$H30)</f>
        <v>0</v>
      </c>
      <c r="BJ30" s="15">
        <f>COUNTIF('05'!$BA$4:$BA$500,$I30)</f>
        <v>0</v>
      </c>
      <c r="BK30" s="15">
        <f>COUNTIF('05'!$BA$4:$BA$500,$J30)</f>
        <v>0</v>
      </c>
      <c r="BL30" s="15">
        <f>COUNTIF('05'!$BA$4:$BA$500,$K30)</f>
        <v>0</v>
      </c>
      <c r="BM30" s="15">
        <f>SUMIF('05'!$BA$4:$BA$500,G30,'05'!$AG$4:$AJ$500)</f>
        <v>0</v>
      </c>
      <c r="BN30" s="15">
        <f>SUMIF('05'!$BA$4:$BA$500,H30,'05'!$AG$4:$AJ$500)</f>
        <v>0</v>
      </c>
      <c r="BO30" s="15">
        <f>SUMIF('05'!$BA$4:$BA$500,I30,'05'!$AG$4:$AJ$500)</f>
        <v>0</v>
      </c>
      <c r="BP30" s="15">
        <f>SUMIF('05'!$BA$4:$BA$500,J30,'05'!$AG$4:$AJ$500)</f>
        <v>0</v>
      </c>
      <c r="BQ30" s="15">
        <f>SUMIF('05'!$BA$4:$BA$500,K30,'05'!$AG$4:$AJ$500)</f>
        <v>0</v>
      </c>
      <c r="BR30" s="23">
        <f t="shared" si="13"/>
        <v>0</v>
      </c>
      <c r="BS30" s="23">
        <f t="shared" si="14"/>
        <v>0</v>
      </c>
      <c r="BT30" s="17">
        <f>COUNTIF('06'!$BA$4:$BA$500,$G30)</f>
        <v>0</v>
      </c>
      <c r="BU30" s="17">
        <f>COUNTIF('06'!$BA$4:$BA$500,$H30)</f>
        <v>0</v>
      </c>
      <c r="BV30" s="17">
        <f>COUNTIF('06'!$BA$4:$BA$500,$I30)</f>
        <v>0</v>
      </c>
      <c r="BW30" s="17">
        <f>COUNTIF('06'!$BA$4:$BA$500,$J30)</f>
        <v>0</v>
      </c>
      <c r="BX30" s="17">
        <f>COUNTIF('06'!$BA$4:$BA$500,$K30)</f>
        <v>0</v>
      </c>
      <c r="BY30" s="17">
        <f>SUMIF('06'!$BA$4:$BA$500,G30,'06'!$AG$4:$AJ$500)</f>
        <v>0</v>
      </c>
      <c r="BZ30" s="17">
        <f>SUMIF('06'!$BA$4:$BA$500,H30,'06'!$AG$4:$AJ$500)</f>
        <v>0</v>
      </c>
      <c r="CA30" s="17">
        <f>SUMIF('06'!$BA$4:$BA$500,I30,'06'!$AG$4:$AJ$500)</f>
        <v>0</v>
      </c>
      <c r="CB30" s="17">
        <f>SUMIF('06'!$BA$4:$BA$500,J30,'06'!$AG$4:$AJ$500)</f>
        <v>0</v>
      </c>
      <c r="CC30" s="17">
        <f>SUMIF('06'!$BA$4:$BA$500,K30,'06'!$AG$4:$AJ$500)</f>
        <v>0</v>
      </c>
      <c r="CD30" s="23">
        <f t="shared" si="15"/>
        <v>0</v>
      </c>
      <c r="CE30" s="23">
        <f t="shared" si="16"/>
        <v>0</v>
      </c>
      <c r="CF30" s="15">
        <f>COUNTIF('07'!$BA$4:$BA$500,$G30)</f>
        <v>0</v>
      </c>
      <c r="CG30" s="15">
        <f>COUNTIF('07'!$BA$4:$BA$500,$H30)</f>
        <v>0</v>
      </c>
      <c r="CH30" s="15">
        <f>COUNTIF('07'!$BA$4:$BA$500,$I30)</f>
        <v>0</v>
      </c>
      <c r="CI30" s="15">
        <f>COUNTIF('07'!$BA$4:$BA$500,$J30)</f>
        <v>0</v>
      </c>
      <c r="CJ30" s="15">
        <f>COUNTIF('07'!$BA$4:$BA$500,$K30)</f>
        <v>0</v>
      </c>
      <c r="CK30" s="15">
        <f>SUMIF('07'!$BA$4:$BA$500,G30,'07'!$AG$4:$AJ$500)</f>
        <v>0</v>
      </c>
      <c r="CL30" s="15">
        <f>SUMIF('07'!$BA$4:$BA$500,H30,'07'!$AG$4:$AJ$500)</f>
        <v>0</v>
      </c>
      <c r="CM30" s="15">
        <f>SUMIF('07'!$BA$4:$BA$500,I30,'07'!$AG$4:$AJ$500)</f>
        <v>0</v>
      </c>
      <c r="CN30" s="15">
        <f>SUMIF('07'!$BA$4:$BA$500,J30,'07'!$AG$4:$AJ$500)</f>
        <v>0</v>
      </c>
      <c r="CO30" s="15">
        <f>SUMIF('07'!$BA$4:$BA$500,K30,'07'!$AG$4:$AJ$500)</f>
        <v>0</v>
      </c>
      <c r="CP30" s="23">
        <f t="shared" si="17"/>
        <v>0</v>
      </c>
      <c r="CQ30" s="23">
        <f t="shared" si="18"/>
        <v>0</v>
      </c>
      <c r="CR30" s="17">
        <f>COUNTIF('08'!$BA$4:$BA$500,$G30)</f>
        <v>0</v>
      </c>
      <c r="CS30" s="17">
        <f>COUNTIF('08'!$BA$4:$BA$500,$H30)</f>
        <v>0</v>
      </c>
      <c r="CT30" s="17">
        <f>COUNTIF('08'!$BA$4:$BA$500,$I30)</f>
        <v>0</v>
      </c>
      <c r="CU30" s="17">
        <f>COUNTIF('08'!$BA$4:$BA$500,$J30)</f>
        <v>0</v>
      </c>
      <c r="CV30" s="17">
        <f>COUNTIF('08'!$BA$4:$BA$500,$K30)</f>
        <v>0</v>
      </c>
      <c r="CW30" s="17">
        <f>SUMIF('08'!$BA$4:$BA$500,G30,'08'!$AG$4:$AJ$500)</f>
        <v>0</v>
      </c>
      <c r="CX30" s="17">
        <f>SUMIF('08'!$BA$4:$BA$500,H30,'08'!$AG$4:$AJ$500)</f>
        <v>0</v>
      </c>
      <c r="CY30" s="17">
        <f>SUMIF('08'!$BA$4:$BA$500,I30,'08'!$AG$4:$AJ$500)</f>
        <v>0</v>
      </c>
      <c r="CZ30" s="17">
        <f>SUMIF('08'!$BA$4:$BA$500,J30,'08'!$AG$4:$AJ$500)</f>
        <v>0</v>
      </c>
      <c r="DA30" s="17">
        <f>SUMIF('08'!$BA$4:$BA$500,K30,'08'!$AG$4:$AJ$500)</f>
        <v>0</v>
      </c>
      <c r="DB30" s="23">
        <f t="shared" si="19"/>
        <v>0</v>
      </c>
      <c r="DC30" s="23">
        <f t="shared" si="20"/>
        <v>0</v>
      </c>
      <c r="DD30" s="15">
        <f>COUNTIF('09'!$BA$4:$BA$500,$G30)</f>
        <v>0</v>
      </c>
      <c r="DE30" s="15">
        <f>COUNTIF('09'!$BA$4:$BA$500,$H30)</f>
        <v>0</v>
      </c>
      <c r="DF30" s="15">
        <f>COUNTIF('09'!$BA$4:$BA$500,$I30)</f>
        <v>0</v>
      </c>
      <c r="DG30" s="15">
        <f>COUNTIF('09'!$BA$4:$BA$500,$J30)</f>
        <v>0</v>
      </c>
      <c r="DH30" s="15">
        <f>COUNTIF('09'!$BA$4:$BA$500,$K30)</f>
        <v>0</v>
      </c>
      <c r="DI30" s="15">
        <f>SUMIF('09'!$BA$4:$BA$500,G30,'09'!$AG$4:$AJ$500)</f>
        <v>0</v>
      </c>
      <c r="DJ30" s="15">
        <f>SUMIF('09'!$BA$4:$BA$500,H30,'09'!$AG$4:$AJ$500)</f>
        <v>0</v>
      </c>
      <c r="DK30" s="15">
        <f>SUMIF('09'!$BA$4:$BA$500,I30,'09'!$AG$4:$AJ$500)</f>
        <v>0</v>
      </c>
      <c r="DL30" s="15">
        <f>SUMIF('09'!$BA$4:$BA$500,J30,'09'!$AG$4:$AJ$500)</f>
        <v>0</v>
      </c>
      <c r="DM30" s="15">
        <f>SUMIF('09'!$BA$4:$BA$500,K30,'09'!$AG$4:$AJ$500)</f>
        <v>0</v>
      </c>
      <c r="DN30" s="23">
        <f t="shared" si="21"/>
        <v>0</v>
      </c>
      <c r="DO30" s="23">
        <f t="shared" si="22"/>
        <v>0</v>
      </c>
      <c r="DP30" s="17">
        <f>COUNTIF('10'!$BA$4:$BA$500,$G30)</f>
        <v>0</v>
      </c>
      <c r="DQ30" s="17">
        <f>COUNTIF('10'!$BA$4:$BA$500,$H30)</f>
        <v>0</v>
      </c>
      <c r="DR30" s="17">
        <f>COUNTIF('10'!$BA$4:$BA$500,$I30)</f>
        <v>0</v>
      </c>
      <c r="DS30" s="17">
        <f>COUNTIF('10'!$BA$4:$BA$500,$J30)</f>
        <v>0</v>
      </c>
      <c r="DT30" s="17">
        <f>COUNTIF('10'!$BA$4:$BA$500,$K30)</f>
        <v>0</v>
      </c>
      <c r="DU30" s="17">
        <f>SUMIF('10'!$BA$4:$BA$500,G30,'10'!$AG$4:$AJ$500)</f>
        <v>0</v>
      </c>
      <c r="DV30" s="17">
        <f>SUMIF('10'!$BA$4:$BA$500,H30,'10'!$AG$4:$AJ$500)</f>
        <v>0</v>
      </c>
      <c r="DW30" s="17">
        <f>SUMIF('10'!$BA$4:$BA$500,I30,'10'!$AG$4:$AJ$500)</f>
        <v>0</v>
      </c>
      <c r="DX30" s="17">
        <f>SUMIF('10'!$BA$4:$BA$500,J30,'10'!$AG$4:$AJ$500)</f>
        <v>0</v>
      </c>
      <c r="DY30" s="17">
        <f>SUMIF('10'!$BA$4:$BA$500,K30,'10'!$AG$4:$AJ$500)</f>
        <v>0</v>
      </c>
      <c r="DZ30" s="23">
        <f t="shared" si="23"/>
        <v>0</v>
      </c>
      <c r="EA30" s="23">
        <f t="shared" si="24"/>
        <v>0</v>
      </c>
      <c r="EB30" s="15">
        <f>COUNTIF('11'!$BA$4:$BA$500,$G30)</f>
        <v>0</v>
      </c>
      <c r="EC30" s="15">
        <f>COUNTIF('11'!$BA$4:$BA$500,$H30)</f>
        <v>0</v>
      </c>
      <c r="ED30" s="15">
        <f>COUNTIF('11'!$BA$4:$BA$500,$I30)</f>
        <v>0</v>
      </c>
      <c r="EE30" s="15">
        <f>COUNTIF('11'!$BA$4:$BA$500,$J30)</f>
        <v>0</v>
      </c>
      <c r="EF30" s="15">
        <f>COUNTIF('11'!$BA$4:$BA$500,$K30)</f>
        <v>0</v>
      </c>
      <c r="EG30" s="15">
        <f>SUMIF('11'!$BA$4:$BA$500,G30,'11'!$AG$4:$AJ$500)</f>
        <v>0</v>
      </c>
      <c r="EH30" s="15">
        <f>SUMIF('11'!$BA$4:$BA$500,H30,'11'!$AG$4:$AJ$500)</f>
        <v>0</v>
      </c>
      <c r="EI30" s="15">
        <f>SUMIF('11'!$BA$4:$BA$500,I30,'11'!$AG$4:$AJ$500)</f>
        <v>0</v>
      </c>
      <c r="EJ30" s="15">
        <f>SUMIF('11'!$BA$4:$BA$500,J30,'11'!$AG$4:$AJ$500)</f>
        <v>0</v>
      </c>
      <c r="EK30" s="15">
        <f>SUMIF('11'!$BA$4:$BA$500,K30,'11'!$AG$4:$AJ$500)</f>
        <v>0</v>
      </c>
      <c r="EL30" s="23">
        <f t="shared" si="25"/>
        <v>0</v>
      </c>
      <c r="EM30" s="23">
        <f t="shared" si="26"/>
        <v>0</v>
      </c>
      <c r="EN30" s="17">
        <f>COUNTIF('12'!$BA$4:$BA$500,$G30)</f>
        <v>0</v>
      </c>
      <c r="EO30" s="17">
        <f>COUNTIF('12'!$BA$4:$BA$500,$H30)</f>
        <v>0</v>
      </c>
      <c r="EP30" s="17">
        <f>COUNTIF('12'!$BA$4:$BA$500,$I30)</f>
        <v>0</v>
      </c>
      <c r="EQ30" s="17">
        <f>COUNTIF('12'!$BA$4:$BA$500,$J30)</f>
        <v>0</v>
      </c>
      <c r="ER30" s="17">
        <f>COUNTIF('12'!$BA$4:$BA$500,$K30)</f>
        <v>0</v>
      </c>
      <c r="ES30" s="17">
        <f>SUMIF('12'!$BA$4:$BA$500,G30,'12'!$AG$4:$AJ$500)</f>
        <v>0</v>
      </c>
      <c r="ET30" s="17">
        <f>SUMIF('12'!$BA$4:$BA$500,H30,'12'!$AG$4:$AJ$500)</f>
        <v>0</v>
      </c>
      <c r="EU30" s="17">
        <f>SUMIF('12'!$BA$4:$BA$500,I30,'12'!$AG$4:$AJ$500)</f>
        <v>0</v>
      </c>
      <c r="EV30" s="17">
        <f>SUMIF('12'!$BA$4:$BA$500,J30,'12'!$AG$4:$AJ$500)</f>
        <v>0</v>
      </c>
      <c r="EW30" s="17">
        <f>SUMIF('12'!$BA$4:$BA$500,K30,'12'!$AG$4:$AJ$500)</f>
        <v>0</v>
      </c>
      <c r="EX30" s="23">
        <f t="shared" si="27"/>
        <v>0</v>
      </c>
      <c r="EY30" s="23">
        <f t="shared" si="28"/>
        <v>0</v>
      </c>
    </row>
    <row r="31" spans="1:155">
      <c r="A31" s="30">
        <v>28</v>
      </c>
      <c r="B31" s="32"/>
      <c r="C31" s="31">
        <f t="shared" si="1"/>
        <v>0</v>
      </c>
      <c r="D31" s="33">
        <f t="shared" si="2"/>
        <v>0</v>
      </c>
      <c r="E31" s="29"/>
      <c r="F31" s="2">
        <f t="shared" si="3"/>
        <v>0</v>
      </c>
      <c r="G31" s="14" t="str">
        <f t="shared" si="4"/>
        <v>0ق</v>
      </c>
      <c r="H31" s="14" t="str">
        <f t="shared" si="4"/>
        <v>0ق1</v>
      </c>
      <c r="I31" s="14" t="str">
        <f t="shared" si="4"/>
        <v>0ق2</v>
      </c>
      <c r="J31" s="14" t="str">
        <f t="shared" si="4"/>
        <v>0استيفاء</v>
      </c>
      <c r="K31" s="14" t="str">
        <f t="shared" si="4"/>
        <v>0نفذ</v>
      </c>
      <c r="L31" s="15">
        <f>COUNTIF('01'!$BA$4:$BA$500,$G31)</f>
        <v>0</v>
      </c>
      <c r="M31" s="15">
        <f>COUNTIF('01'!$BA$4:$BA$500,$H31)</f>
        <v>0</v>
      </c>
      <c r="N31" s="15">
        <f>COUNTIF('01'!$BA$4:$BA$500,$I31)</f>
        <v>0</v>
      </c>
      <c r="O31" s="15">
        <f>COUNTIF('01'!$BA$4:$BA$500,$J31)</f>
        <v>0</v>
      </c>
      <c r="P31" s="15">
        <f>COUNTIF('01'!$BA$4:$BA$500,$K31)</f>
        <v>0</v>
      </c>
      <c r="Q31" s="15">
        <f>SUMIF('01'!$BA$4:$BA$500,G31,'01'!$AG$4:$AJ$500)</f>
        <v>0</v>
      </c>
      <c r="R31" s="15">
        <f>SUMIF('01'!$BA$4:$BA$500,H31,'01'!$AG$4:$AJ$500)</f>
        <v>0</v>
      </c>
      <c r="S31" s="15">
        <f>SUMIF('01'!$BA$4:$BA$500,I31,'01'!$AG$4:$AJ$500)</f>
        <v>0</v>
      </c>
      <c r="T31" s="15">
        <f>SUMIF('01'!$BA$4:$BA$500,J31,'01'!$AG$4:$AJ$500)</f>
        <v>0</v>
      </c>
      <c r="U31" s="15">
        <f>SUMIF('01'!$BA$4:$BA$500,K31,'01'!$AG$4:$AJ$500)</f>
        <v>0</v>
      </c>
      <c r="V31" s="23">
        <f t="shared" si="5"/>
        <v>0</v>
      </c>
      <c r="W31" s="23">
        <f t="shared" si="6"/>
        <v>0</v>
      </c>
      <c r="X31" s="17">
        <f>COUNTIF('02'!$BA$4:$BA$500,$G31)</f>
        <v>0</v>
      </c>
      <c r="Y31" s="17">
        <f>COUNTIF('02'!$BA$4:$BA$500,$H31)</f>
        <v>0</v>
      </c>
      <c r="Z31" s="17">
        <f>COUNTIF('02'!$BA$4:$BA$500,$I31)</f>
        <v>0</v>
      </c>
      <c r="AA31" s="17">
        <f>COUNTIF('02'!$BA$4:$BA$500,$J31)</f>
        <v>0</v>
      </c>
      <c r="AB31" s="17">
        <f>COUNTIF('02'!$BA$4:$BA$500,$K31)</f>
        <v>0</v>
      </c>
      <c r="AC31" s="17">
        <f>SUMIF('02'!$BA$4:$BA$500,G31,'02'!$AG$4:$AJ$500)</f>
        <v>0</v>
      </c>
      <c r="AD31" s="17">
        <f>SUMIF('02'!$BA$4:$BA$500,H31,'02'!$AG$4:$AJ$500)</f>
        <v>0</v>
      </c>
      <c r="AE31" s="17">
        <f>SUMIF('02'!$BA$4:$BA$500,I31,'02'!$AG$4:$AJ$500)</f>
        <v>0</v>
      </c>
      <c r="AF31" s="17">
        <f>SUMIF('02'!$BA$4:$BA$500,J31,'02'!$AG$4:$AJ$500)</f>
        <v>0</v>
      </c>
      <c r="AG31" s="17">
        <f>SUMIF('02'!$BA$4:$BA$500,K31,'02'!$AG$4:$AJ$500)</f>
        <v>0</v>
      </c>
      <c r="AH31" s="23">
        <f t="shared" si="7"/>
        <v>0</v>
      </c>
      <c r="AI31" s="23">
        <f t="shared" si="8"/>
        <v>0</v>
      </c>
      <c r="AJ31" s="15">
        <f>COUNTIF('03'!$BA$4:$BA$500,$G31)</f>
        <v>0</v>
      </c>
      <c r="AK31" s="15">
        <f>COUNTIF('03'!$BA$4:$BA$500,$H31)</f>
        <v>0</v>
      </c>
      <c r="AL31" s="15">
        <f>COUNTIF('03'!$BA$4:$BA$500,$I31)</f>
        <v>0</v>
      </c>
      <c r="AM31" s="15">
        <f>COUNTIF('03'!$BA$4:$BA$500,$J31)</f>
        <v>0</v>
      </c>
      <c r="AN31" s="15">
        <f>COUNTIF('03'!$BA$4:$BA$500,$K31)</f>
        <v>0</v>
      </c>
      <c r="AO31" s="15">
        <f>SUMIF('03'!$BA$4:$BA$500,G31,'03'!$AG$4:$AJ$500)</f>
        <v>0</v>
      </c>
      <c r="AP31" s="15">
        <f>SUMIF('03'!$BA$4:$BA$500,H31,'03'!$AG$4:$AJ$500)</f>
        <v>0</v>
      </c>
      <c r="AQ31" s="15">
        <f>SUMIF('03'!$BA$4:$BA$500,I31,'03'!$AG$4:$AJ$500)</f>
        <v>0</v>
      </c>
      <c r="AR31" s="15">
        <f>SUMIF('03'!$BA$4:$BA$500,J31,'03'!$AG$4:$AJ$500)</f>
        <v>0</v>
      </c>
      <c r="AS31" s="15">
        <f>SUMIF('03'!$BA$4:$BA$500,K31,'03'!$AG$4:$AJ$500)</f>
        <v>0</v>
      </c>
      <c r="AT31" s="23">
        <f t="shared" si="9"/>
        <v>0</v>
      </c>
      <c r="AU31" s="23">
        <f t="shared" si="10"/>
        <v>0</v>
      </c>
      <c r="AV31" s="17">
        <f>COUNTIF('04'!$BA$4:$BA$500,$G31)</f>
        <v>0</v>
      </c>
      <c r="AW31" s="17">
        <f>COUNTIF('04'!$BA$4:$BA$500,$H31)</f>
        <v>0</v>
      </c>
      <c r="AX31" s="17">
        <f>COUNTIF('04'!$BA$4:$BA$500,$I31)</f>
        <v>0</v>
      </c>
      <c r="AY31" s="17">
        <f>COUNTIF('04'!$BA$4:$BA$500,$J31)</f>
        <v>0</v>
      </c>
      <c r="AZ31" s="17">
        <f>COUNTIF('04'!$BA$4:$BA$500,$K31)</f>
        <v>0</v>
      </c>
      <c r="BA31" s="17">
        <f>SUMIF('04'!$BA$4:$BA$500,G31,'04'!$AG$4:$AJ$500)</f>
        <v>0</v>
      </c>
      <c r="BB31" s="17">
        <f>SUMIF('04'!$BA$4:$BA$500,H31,'04'!$AG$4:$AJ$500)</f>
        <v>0</v>
      </c>
      <c r="BC31" s="17">
        <f>SUMIF('04'!$BA$4:$BA$500,I31,'04'!$AG$4:$AJ$500)</f>
        <v>0</v>
      </c>
      <c r="BD31" s="17">
        <f>SUMIF('04'!$BA$4:$BA$500,J31,'04'!$AG$4:$AJ$500)</f>
        <v>0</v>
      </c>
      <c r="BE31" s="17">
        <f>SUMIF('04'!$BA$4:$BA$500,K31,'04'!$AG$4:$AJ$500)</f>
        <v>0</v>
      </c>
      <c r="BF31" s="23">
        <f t="shared" si="11"/>
        <v>0</v>
      </c>
      <c r="BG31" s="23">
        <f t="shared" si="12"/>
        <v>0</v>
      </c>
      <c r="BH31" s="15">
        <f>COUNTIF('05'!$BA$4:$BA$500,$G31)</f>
        <v>0</v>
      </c>
      <c r="BI31" s="15">
        <f>COUNTIF('05'!$BA$4:$BA$500,$H31)</f>
        <v>0</v>
      </c>
      <c r="BJ31" s="15">
        <f>COUNTIF('05'!$BA$4:$BA$500,$I31)</f>
        <v>0</v>
      </c>
      <c r="BK31" s="15">
        <f>COUNTIF('05'!$BA$4:$BA$500,$J31)</f>
        <v>0</v>
      </c>
      <c r="BL31" s="15">
        <f>COUNTIF('05'!$BA$4:$BA$500,$K31)</f>
        <v>0</v>
      </c>
      <c r="BM31" s="15">
        <f>SUMIF('05'!$BA$4:$BA$500,G31,'05'!$AG$4:$AJ$500)</f>
        <v>0</v>
      </c>
      <c r="BN31" s="15">
        <f>SUMIF('05'!$BA$4:$BA$500,H31,'05'!$AG$4:$AJ$500)</f>
        <v>0</v>
      </c>
      <c r="BO31" s="15">
        <f>SUMIF('05'!$BA$4:$BA$500,I31,'05'!$AG$4:$AJ$500)</f>
        <v>0</v>
      </c>
      <c r="BP31" s="15">
        <f>SUMIF('05'!$BA$4:$BA$500,J31,'05'!$AG$4:$AJ$500)</f>
        <v>0</v>
      </c>
      <c r="BQ31" s="15">
        <f>SUMIF('05'!$BA$4:$BA$500,K31,'05'!$AG$4:$AJ$500)</f>
        <v>0</v>
      </c>
      <c r="BR31" s="23">
        <f t="shared" si="13"/>
        <v>0</v>
      </c>
      <c r="BS31" s="23">
        <f t="shared" si="14"/>
        <v>0</v>
      </c>
      <c r="BT31" s="17">
        <f>COUNTIF('06'!$BA$4:$BA$500,$G31)</f>
        <v>0</v>
      </c>
      <c r="BU31" s="17">
        <f>COUNTIF('06'!$BA$4:$BA$500,$H31)</f>
        <v>0</v>
      </c>
      <c r="BV31" s="17">
        <f>COUNTIF('06'!$BA$4:$BA$500,$I31)</f>
        <v>0</v>
      </c>
      <c r="BW31" s="17">
        <f>COUNTIF('06'!$BA$4:$BA$500,$J31)</f>
        <v>0</v>
      </c>
      <c r="BX31" s="17">
        <f>COUNTIF('06'!$BA$4:$BA$500,$K31)</f>
        <v>0</v>
      </c>
      <c r="BY31" s="17">
        <f>SUMIF('06'!$BA$4:$BA$500,G31,'06'!$AG$4:$AJ$500)</f>
        <v>0</v>
      </c>
      <c r="BZ31" s="17">
        <f>SUMIF('06'!$BA$4:$BA$500,H31,'06'!$AG$4:$AJ$500)</f>
        <v>0</v>
      </c>
      <c r="CA31" s="17">
        <f>SUMIF('06'!$BA$4:$BA$500,I31,'06'!$AG$4:$AJ$500)</f>
        <v>0</v>
      </c>
      <c r="CB31" s="17">
        <f>SUMIF('06'!$BA$4:$BA$500,J31,'06'!$AG$4:$AJ$500)</f>
        <v>0</v>
      </c>
      <c r="CC31" s="17">
        <f>SUMIF('06'!$BA$4:$BA$500,K31,'06'!$AG$4:$AJ$500)</f>
        <v>0</v>
      </c>
      <c r="CD31" s="23">
        <f t="shared" si="15"/>
        <v>0</v>
      </c>
      <c r="CE31" s="23">
        <f t="shared" si="16"/>
        <v>0</v>
      </c>
      <c r="CF31" s="15">
        <f>COUNTIF('07'!$BA$4:$BA$500,$G31)</f>
        <v>0</v>
      </c>
      <c r="CG31" s="15">
        <f>COUNTIF('07'!$BA$4:$BA$500,$H31)</f>
        <v>0</v>
      </c>
      <c r="CH31" s="15">
        <f>COUNTIF('07'!$BA$4:$BA$500,$I31)</f>
        <v>0</v>
      </c>
      <c r="CI31" s="15">
        <f>COUNTIF('07'!$BA$4:$BA$500,$J31)</f>
        <v>0</v>
      </c>
      <c r="CJ31" s="15">
        <f>COUNTIF('07'!$BA$4:$BA$500,$K31)</f>
        <v>0</v>
      </c>
      <c r="CK31" s="15">
        <f>SUMIF('07'!$BA$4:$BA$500,G31,'07'!$AG$4:$AJ$500)</f>
        <v>0</v>
      </c>
      <c r="CL31" s="15">
        <f>SUMIF('07'!$BA$4:$BA$500,H31,'07'!$AG$4:$AJ$500)</f>
        <v>0</v>
      </c>
      <c r="CM31" s="15">
        <f>SUMIF('07'!$BA$4:$BA$500,I31,'07'!$AG$4:$AJ$500)</f>
        <v>0</v>
      </c>
      <c r="CN31" s="15">
        <f>SUMIF('07'!$BA$4:$BA$500,J31,'07'!$AG$4:$AJ$500)</f>
        <v>0</v>
      </c>
      <c r="CO31" s="15">
        <f>SUMIF('07'!$BA$4:$BA$500,K31,'07'!$AG$4:$AJ$500)</f>
        <v>0</v>
      </c>
      <c r="CP31" s="23">
        <f t="shared" si="17"/>
        <v>0</v>
      </c>
      <c r="CQ31" s="23">
        <f t="shared" si="18"/>
        <v>0</v>
      </c>
      <c r="CR31" s="17">
        <f>COUNTIF('08'!$BA$4:$BA$500,$G31)</f>
        <v>0</v>
      </c>
      <c r="CS31" s="17">
        <f>COUNTIF('08'!$BA$4:$BA$500,$H31)</f>
        <v>0</v>
      </c>
      <c r="CT31" s="17">
        <f>COUNTIF('08'!$BA$4:$BA$500,$I31)</f>
        <v>0</v>
      </c>
      <c r="CU31" s="17">
        <f>COUNTIF('08'!$BA$4:$BA$500,$J31)</f>
        <v>0</v>
      </c>
      <c r="CV31" s="17">
        <f>COUNTIF('08'!$BA$4:$BA$500,$K31)</f>
        <v>0</v>
      </c>
      <c r="CW31" s="17">
        <f>SUMIF('08'!$BA$4:$BA$500,G31,'08'!$AG$4:$AJ$500)</f>
        <v>0</v>
      </c>
      <c r="CX31" s="17">
        <f>SUMIF('08'!$BA$4:$BA$500,H31,'08'!$AG$4:$AJ$500)</f>
        <v>0</v>
      </c>
      <c r="CY31" s="17">
        <f>SUMIF('08'!$BA$4:$BA$500,I31,'08'!$AG$4:$AJ$500)</f>
        <v>0</v>
      </c>
      <c r="CZ31" s="17">
        <f>SUMIF('08'!$BA$4:$BA$500,J31,'08'!$AG$4:$AJ$500)</f>
        <v>0</v>
      </c>
      <c r="DA31" s="17">
        <f>SUMIF('08'!$BA$4:$BA$500,K31,'08'!$AG$4:$AJ$500)</f>
        <v>0</v>
      </c>
      <c r="DB31" s="23">
        <f t="shared" si="19"/>
        <v>0</v>
      </c>
      <c r="DC31" s="23">
        <f t="shared" si="20"/>
        <v>0</v>
      </c>
      <c r="DD31" s="15">
        <f>COUNTIF('09'!$BA$4:$BA$500,$G31)</f>
        <v>0</v>
      </c>
      <c r="DE31" s="15">
        <f>COUNTIF('09'!$BA$4:$BA$500,$H31)</f>
        <v>0</v>
      </c>
      <c r="DF31" s="15">
        <f>COUNTIF('09'!$BA$4:$BA$500,$I31)</f>
        <v>0</v>
      </c>
      <c r="DG31" s="15">
        <f>COUNTIF('09'!$BA$4:$BA$500,$J31)</f>
        <v>0</v>
      </c>
      <c r="DH31" s="15">
        <f>COUNTIF('09'!$BA$4:$BA$500,$K31)</f>
        <v>0</v>
      </c>
      <c r="DI31" s="15">
        <f>SUMIF('09'!$BA$4:$BA$500,G31,'09'!$AG$4:$AJ$500)</f>
        <v>0</v>
      </c>
      <c r="DJ31" s="15">
        <f>SUMIF('09'!$BA$4:$BA$500,H31,'09'!$AG$4:$AJ$500)</f>
        <v>0</v>
      </c>
      <c r="DK31" s="15">
        <f>SUMIF('09'!$BA$4:$BA$500,I31,'09'!$AG$4:$AJ$500)</f>
        <v>0</v>
      </c>
      <c r="DL31" s="15">
        <f>SUMIF('09'!$BA$4:$BA$500,J31,'09'!$AG$4:$AJ$500)</f>
        <v>0</v>
      </c>
      <c r="DM31" s="15">
        <f>SUMIF('09'!$BA$4:$BA$500,K31,'09'!$AG$4:$AJ$500)</f>
        <v>0</v>
      </c>
      <c r="DN31" s="23">
        <f t="shared" si="21"/>
        <v>0</v>
      </c>
      <c r="DO31" s="23">
        <f t="shared" si="22"/>
        <v>0</v>
      </c>
      <c r="DP31" s="17">
        <f>COUNTIF('10'!$BA$4:$BA$500,$G31)</f>
        <v>0</v>
      </c>
      <c r="DQ31" s="17">
        <f>COUNTIF('10'!$BA$4:$BA$500,$H31)</f>
        <v>0</v>
      </c>
      <c r="DR31" s="17">
        <f>COUNTIF('10'!$BA$4:$BA$500,$I31)</f>
        <v>0</v>
      </c>
      <c r="DS31" s="17">
        <f>COUNTIF('10'!$BA$4:$BA$500,$J31)</f>
        <v>0</v>
      </c>
      <c r="DT31" s="17">
        <f>COUNTIF('10'!$BA$4:$BA$500,$K31)</f>
        <v>0</v>
      </c>
      <c r="DU31" s="17">
        <f>SUMIF('10'!$BA$4:$BA$500,G31,'10'!$AG$4:$AJ$500)</f>
        <v>0</v>
      </c>
      <c r="DV31" s="17">
        <f>SUMIF('10'!$BA$4:$BA$500,H31,'10'!$AG$4:$AJ$500)</f>
        <v>0</v>
      </c>
      <c r="DW31" s="17">
        <f>SUMIF('10'!$BA$4:$BA$500,I31,'10'!$AG$4:$AJ$500)</f>
        <v>0</v>
      </c>
      <c r="DX31" s="17">
        <f>SUMIF('10'!$BA$4:$BA$500,J31,'10'!$AG$4:$AJ$500)</f>
        <v>0</v>
      </c>
      <c r="DY31" s="17">
        <f>SUMIF('10'!$BA$4:$BA$500,K31,'10'!$AG$4:$AJ$500)</f>
        <v>0</v>
      </c>
      <c r="DZ31" s="23">
        <f t="shared" si="23"/>
        <v>0</v>
      </c>
      <c r="EA31" s="23">
        <f t="shared" si="24"/>
        <v>0</v>
      </c>
      <c r="EB31" s="15">
        <f>COUNTIF('11'!$BA$4:$BA$500,$G31)</f>
        <v>0</v>
      </c>
      <c r="EC31" s="15">
        <f>COUNTIF('11'!$BA$4:$BA$500,$H31)</f>
        <v>0</v>
      </c>
      <c r="ED31" s="15">
        <f>COUNTIF('11'!$BA$4:$BA$500,$I31)</f>
        <v>0</v>
      </c>
      <c r="EE31" s="15">
        <f>COUNTIF('11'!$BA$4:$BA$500,$J31)</f>
        <v>0</v>
      </c>
      <c r="EF31" s="15">
        <f>COUNTIF('11'!$BA$4:$BA$500,$K31)</f>
        <v>0</v>
      </c>
      <c r="EG31" s="15">
        <f>SUMIF('11'!$BA$4:$BA$500,G31,'11'!$AG$4:$AJ$500)</f>
        <v>0</v>
      </c>
      <c r="EH31" s="15">
        <f>SUMIF('11'!$BA$4:$BA$500,H31,'11'!$AG$4:$AJ$500)</f>
        <v>0</v>
      </c>
      <c r="EI31" s="15">
        <f>SUMIF('11'!$BA$4:$BA$500,I31,'11'!$AG$4:$AJ$500)</f>
        <v>0</v>
      </c>
      <c r="EJ31" s="15">
        <f>SUMIF('11'!$BA$4:$BA$500,J31,'11'!$AG$4:$AJ$500)</f>
        <v>0</v>
      </c>
      <c r="EK31" s="15">
        <f>SUMIF('11'!$BA$4:$BA$500,K31,'11'!$AG$4:$AJ$500)</f>
        <v>0</v>
      </c>
      <c r="EL31" s="23">
        <f t="shared" si="25"/>
        <v>0</v>
      </c>
      <c r="EM31" s="23">
        <f t="shared" si="26"/>
        <v>0</v>
      </c>
      <c r="EN31" s="17">
        <f>COUNTIF('12'!$BA$4:$BA$500,$G31)</f>
        <v>0</v>
      </c>
      <c r="EO31" s="17">
        <f>COUNTIF('12'!$BA$4:$BA$500,$H31)</f>
        <v>0</v>
      </c>
      <c r="EP31" s="17">
        <f>COUNTIF('12'!$BA$4:$BA$500,$I31)</f>
        <v>0</v>
      </c>
      <c r="EQ31" s="17">
        <f>COUNTIF('12'!$BA$4:$BA$500,$J31)</f>
        <v>0</v>
      </c>
      <c r="ER31" s="17">
        <f>COUNTIF('12'!$BA$4:$BA$500,$K31)</f>
        <v>0</v>
      </c>
      <c r="ES31" s="17">
        <f>SUMIF('12'!$BA$4:$BA$500,G31,'12'!$AG$4:$AJ$500)</f>
        <v>0</v>
      </c>
      <c r="ET31" s="17">
        <f>SUMIF('12'!$BA$4:$BA$500,H31,'12'!$AG$4:$AJ$500)</f>
        <v>0</v>
      </c>
      <c r="EU31" s="17">
        <f>SUMIF('12'!$BA$4:$BA$500,I31,'12'!$AG$4:$AJ$500)</f>
        <v>0</v>
      </c>
      <c r="EV31" s="17">
        <f>SUMIF('12'!$BA$4:$BA$500,J31,'12'!$AG$4:$AJ$500)</f>
        <v>0</v>
      </c>
      <c r="EW31" s="17">
        <f>SUMIF('12'!$BA$4:$BA$500,K31,'12'!$AG$4:$AJ$500)</f>
        <v>0</v>
      </c>
      <c r="EX31" s="23">
        <f t="shared" si="27"/>
        <v>0</v>
      </c>
      <c r="EY31" s="23">
        <f t="shared" si="28"/>
        <v>0</v>
      </c>
    </row>
    <row r="32" spans="1:155">
      <c r="A32" s="30">
        <v>29</v>
      </c>
      <c r="B32" s="32"/>
      <c r="C32" s="31">
        <f t="shared" si="1"/>
        <v>0</v>
      </c>
      <c r="D32" s="33">
        <f t="shared" si="2"/>
        <v>0</v>
      </c>
      <c r="E32" s="29"/>
      <c r="F32" s="2">
        <f t="shared" si="3"/>
        <v>0</v>
      </c>
      <c r="G32" s="14" t="str">
        <f t="shared" si="4"/>
        <v>0ق</v>
      </c>
      <c r="H32" s="14" t="str">
        <f t="shared" si="4"/>
        <v>0ق1</v>
      </c>
      <c r="I32" s="14" t="str">
        <f t="shared" si="4"/>
        <v>0ق2</v>
      </c>
      <c r="J32" s="14" t="str">
        <f t="shared" si="4"/>
        <v>0استيفاء</v>
      </c>
      <c r="K32" s="14" t="str">
        <f t="shared" si="4"/>
        <v>0نفذ</v>
      </c>
      <c r="L32" s="15">
        <f>COUNTIF('01'!$BA$4:$BA$500,$G32)</f>
        <v>0</v>
      </c>
      <c r="M32" s="15">
        <f>COUNTIF('01'!$BA$4:$BA$500,$H32)</f>
        <v>0</v>
      </c>
      <c r="N32" s="15">
        <f>COUNTIF('01'!$BA$4:$BA$500,$I32)</f>
        <v>0</v>
      </c>
      <c r="O32" s="15">
        <f>COUNTIF('01'!$BA$4:$BA$500,$J32)</f>
        <v>0</v>
      </c>
      <c r="P32" s="15">
        <f>COUNTIF('01'!$BA$4:$BA$500,$K32)</f>
        <v>0</v>
      </c>
      <c r="Q32" s="15">
        <f>SUMIF('01'!$BA$4:$BA$500,G32,'01'!$AG$4:$AJ$500)</f>
        <v>0</v>
      </c>
      <c r="R32" s="15">
        <f>SUMIF('01'!$BA$4:$BA$500,H32,'01'!$AG$4:$AJ$500)</f>
        <v>0</v>
      </c>
      <c r="S32" s="15">
        <f>SUMIF('01'!$BA$4:$BA$500,I32,'01'!$AG$4:$AJ$500)</f>
        <v>0</v>
      </c>
      <c r="T32" s="15">
        <f>SUMIF('01'!$BA$4:$BA$500,J32,'01'!$AG$4:$AJ$500)</f>
        <v>0</v>
      </c>
      <c r="U32" s="15">
        <f>SUMIF('01'!$BA$4:$BA$500,K32,'01'!$AG$4:$AJ$500)</f>
        <v>0</v>
      </c>
      <c r="V32" s="23">
        <f t="shared" si="5"/>
        <v>0</v>
      </c>
      <c r="W32" s="23">
        <f t="shared" si="6"/>
        <v>0</v>
      </c>
      <c r="X32" s="17">
        <f>COUNTIF('02'!$BA$4:$BA$500,$G32)</f>
        <v>0</v>
      </c>
      <c r="Y32" s="17">
        <f>COUNTIF('02'!$BA$4:$BA$500,$H32)</f>
        <v>0</v>
      </c>
      <c r="Z32" s="17">
        <f>COUNTIF('02'!$BA$4:$BA$500,$I32)</f>
        <v>0</v>
      </c>
      <c r="AA32" s="17">
        <f>COUNTIF('02'!$BA$4:$BA$500,$J32)</f>
        <v>0</v>
      </c>
      <c r="AB32" s="17">
        <f>COUNTIF('02'!$BA$4:$BA$500,$K32)</f>
        <v>0</v>
      </c>
      <c r="AC32" s="17">
        <f>SUMIF('02'!$BA$4:$BA$500,G32,'02'!$AG$4:$AJ$500)</f>
        <v>0</v>
      </c>
      <c r="AD32" s="17">
        <f>SUMIF('02'!$BA$4:$BA$500,H32,'02'!$AG$4:$AJ$500)</f>
        <v>0</v>
      </c>
      <c r="AE32" s="17">
        <f>SUMIF('02'!$BA$4:$BA$500,I32,'02'!$AG$4:$AJ$500)</f>
        <v>0</v>
      </c>
      <c r="AF32" s="17">
        <f>SUMIF('02'!$BA$4:$BA$500,J32,'02'!$AG$4:$AJ$500)</f>
        <v>0</v>
      </c>
      <c r="AG32" s="17">
        <f>SUMIF('02'!$BA$4:$BA$500,K32,'02'!$AG$4:$AJ$500)</f>
        <v>0</v>
      </c>
      <c r="AH32" s="23">
        <f t="shared" si="7"/>
        <v>0</v>
      </c>
      <c r="AI32" s="23">
        <f t="shared" si="8"/>
        <v>0</v>
      </c>
      <c r="AJ32" s="15">
        <f>COUNTIF('03'!$BA$4:$BA$500,$G32)</f>
        <v>0</v>
      </c>
      <c r="AK32" s="15">
        <f>COUNTIF('03'!$BA$4:$BA$500,$H32)</f>
        <v>0</v>
      </c>
      <c r="AL32" s="15">
        <f>COUNTIF('03'!$BA$4:$BA$500,$I32)</f>
        <v>0</v>
      </c>
      <c r="AM32" s="15">
        <f>COUNTIF('03'!$BA$4:$BA$500,$J32)</f>
        <v>0</v>
      </c>
      <c r="AN32" s="15">
        <f>COUNTIF('03'!$BA$4:$BA$500,$K32)</f>
        <v>0</v>
      </c>
      <c r="AO32" s="15">
        <f>SUMIF('03'!$BA$4:$BA$500,G32,'03'!$AG$4:$AJ$500)</f>
        <v>0</v>
      </c>
      <c r="AP32" s="15">
        <f>SUMIF('03'!$BA$4:$BA$500,H32,'03'!$AG$4:$AJ$500)</f>
        <v>0</v>
      </c>
      <c r="AQ32" s="15">
        <f>SUMIF('03'!$BA$4:$BA$500,I32,'03'!$AG$4:$AJ$500)</f>
        <v>0</v>
      </c>
      <c r="AR32" s="15">
        <f>SUMIF('03'!$BA$4:$BA$500,J32,'03'!$AG$4:$AJ$500)</f>
        <v>0</v>
      </c>
      <c r="AS32" s="15">
        <f>SUMIF('03'!$BA$4:$BA$500,K32,'03'!$AG$4:$AJ$500)</f>
        <v>0</v>
      </c>
      <c r="AT32" s="23">
        <f t="shared" si="9"/>
        <v>0</v>
      </c>
      <c r="AU32" s="23">
        <f t="shared" si="10"/>
        <v>0</v>
      </c>
      <c r="AV32" s="17">
        <f>COUNTIF('04'!$BA$4:$BA$500,$G32)</f>
        <v>0</v>
      </c>
      <c r="AW32" s="17">
        <f>COUNTIF('04'!$BA$4:$BA$500,$H32)</f>
        <v>0</v>
      </c>
      <c r="AX32" s="17">
        <f>COUNTIF('04'!$BA$4:$BA$500,$I32)</f>
        <v>0</v>
      </c>
      <c r="AY32" s="17">
        <f>COUNTIF('04'!$BA$4:$BA$500,$J32)</f>
        <v>0</v>
      </c>
      <c r="AZ32" s="17">
        <f>COUNTIF('04'!$BA$4:$BA$500,$K32)</f>
        <v>0</v>
      </c>
      <c r="BA32" s="17">
        <f>SUMIF('04'!$BA$4:$BA$500,G32,'04'!$AG$4:$AJ$500)</f>
        <v>0</v>
      </c>
      <c r="BB32" s="17">
        <f>SUMIF('04'!$BA$4:$BA$500,H32,'04'!$AG$4:$AJ$500)</f>
        <v>0</v>
      </c>
      <c r="BC32" s="17">
        <f>SUMIF('04'!$BA$4:$BA$500,I32,'04'!$AG$4:$AJ$500)</f>
        <v>0</v>
      </c>
      <c r="BD32" s="17">
        <f>SUMIF('04'!$BA$4:$BA$500,J32,'04'!$AG$4:$AJ$500)</f>
        <v>0</v>
      </c>
      <c r="BE32" s="17">
        <f>SUMIF('04'!$BA$4:$BA$500,K32,'04'!$AG$4:$AJ$500)</f>
        <v>0</v>
      </c>
      <c r="BF32" s="23">
        <f t="shared" si="11"/>
        <v>0</v>
      </c>
      <c r="BG32" s="23">
        <f t="shared" si="12"/>
        <v>0</v>
      </c>
      <c r="BH32" s="15">
        <f>COUNTIF('05'!$BA$4:$BA$500,$G32)</f>
        <v>0</v>
      </c>
      <c r="BI32" s="15">
        <f>COUNTIF('05'!$BA$4:$BA$500,$H32)</f>
        <v>0</v>
      </c>
      <c r="BJ32" s="15">
        <f>COUNTIF('05'!$BA$4:$BA$500,$I32)</f>
        <v>0</v>
      </c>
      <c r="BK32" s="15">
        <f>COUNTIF('05'!$BA$4:$BA$500,$J32)</f>
        <v>0</v>
      </c>
      <c r="BL32" s="15">
        <f>COUNTIF('05'!$BA$4:$BA$500,$K32)</f>
        <v>0</v>
      </c>
      <c r="BM32" s="15">
        <f>SUMIF('05'!$BA$4:$BA$500,G32,'05'!$AG$4:$AJ$500)</f>
        <v>0</v>
      </c>
      <c r="BN32" s="15">
        <f>SUMIF('05'!$BA$4:$BA$500,H32,'05'!$AG$4:$AJ$500)</f>
        <v>0</v>
      </c>
      <c r="BO32" s="15">
        <f>SUMIF('05'!$BA$4:$BA$500,I32,'05'!$AG$4:$AJ$500)</f>
        <v>0</v>
      </c>
      <c r="BP32" s="15">
        <f>SUMIF('05'!$BA$4:$BA$500,J32,'05'!$AG$4:$AJ$500)</f>
        <v>0</v>
      </c>
      <c r="BQ32" s="15">
        <f>SUMIF('05'!$BA$4:$BA$500,K32,'05'!$AG$4:$AJ$500)</f>
        <v>0</v>
      </c>
      <c r="BR32" s="23">
        <f t="shared" si="13"/>
        <v>0</v>
      </c>
      <c r="BS32" s="23">
        <f t="shared" si="14"/>
        <v>0</v>
      </c>
      <c r="BT32" s="17">
        <f>COUNTIF('06'!$BA$4:$BA$500,$G32)</f>
        <v>0</v>
      </c>
      <c r="BU32" s="17">
        <f>COUNTIF('06'!$BA$4:$BA$500,$H32)</f>
        <v>0</v>
      </c>
      <c r="BV32" s="17">
        <f>COUNTIF('06'!$BA$4:$BA$500,$I32)</f>
        <v>0</v>
      </c>
      <c r="BW32" s="17">
        <f>COUNTIF('06'!$BA$4:$BA$500,$J32)</f>
        <v>0</v>
      </c>
      <c r="BX32" s="17">
        <f>COUNTIF('06'!$BA$4:$BA$500,$K32)</f>
        <v>0</v>
      </c>
      <c r="BY32" s="17">
        <f>SUMIF('06'!$BA$4:$BA$500,G32,'06'!$AG$4:$AJ$500)</f>
        <v>0</v>
      </c>
      <c r="BZ32" s="17">
        <f>SUMIF('06'!$BA$4:$BA$500,H32,'06'!$AG$4:$AJ$500)</f>
        <v>0</v>
      </c>
      <c r="CA32" s="17">
        <f>SUMIF('06'!$BA$4:$BA$500,I32,'06'!$AG$4:$AJ$500)</f>
        <v>0</v>
      </c>
      <c r="CB32" s="17">
        <f>SUMIF('06'!$BA$4:$BA$500,J32,'06'!$AG$4:$AJ$500)</f>
        <v>0</v>
      </c>
      <c r="CC32" s="17">
        <f>SUMIF('06'!$BA$4:$BA$500,K32,'06'!$AG$4:$AJ$500)</f>
        <v>0</v>
      </c>
      <c r="CD32" s="23">
        <f t="shared" si="15"/>
        <v>0</v>
      </c>
      <c r="CE32" s="23">
        <f t="shared" si="16"/>
        <v>0</v>
      </c>
      <c r="CF32" s="15">
        <f>COUNTIF('07'!$BA$4:$BA$500,$G32)</f>
        <v>0</v>
      </c>
      <c r="CG32" s="15">
        <f>COUNTIF('07'!$BA$4:$BA$500,$H32)</f>
        <v>0</v>
      </c>
      <c r="CH32" s="15">
        <f>COUNTIF('07'!$BA$4:$BA$500,$I32)</f>
        <v>0</v>
      </c>
      <c r="CI32" s="15">
        <f>COUNTIF('07'!$BA$4:$BA$500,$J32)</f>
        <v>0</v>
      </c>
      <c r="CJ32" s="15">
        <f>COUNTIF('07'!$BA$4:$BA$500,$K32)</f>
        <v>0</v>
      </c>
      <c r="CK32" s="15">
        <f>SUMIF('07'!$BA$4:$BA$500,G32,'07'!$AG$4:$AJ$500)</f>
        <v>0</v>
      </c>
      <c r="CL32" s="15">
        <f>SUMIF('07'!$BA$4:$BA$500,H32,'07'!$AG$4:$AJ$500)</f>
        <v>0</v>
      </c>
      <c r="CM32" s="15">
        <f>SUMIF('07'!$BA$4:$BA$500,I32,'07'!$AG$4:$AJ$500)</f>
        <v>0</v>
      </c>
      <c r="CN32" s="15">
        <f>SUMIF('07'!$BA$4:$BA$500,J32,'07'!$AG$4:$AJ$500)</f>
        <v>0</v>
      </c>
      <c r="CO32" s="15">
        <f>SUMIF('07'!$BA$4:$BA$500,K32,'07'!$AG$4:$AJ$500)</f>
        <v>0</v>
      </c>
      <c r="CP32" s="23">
        <f t="shared" si="17"/>
        <v>0</v>
      </c>
      <c r="CQ32" s="23">
        <f t="shared" si="18"/>
        <v>0</v>
      </c>
      <c r="CR32" s="17">
        <f>COUNTIF('08'!$BA$4:$BA$500,$G32)</f>
        <v>0</v>
      </c>
      <c r="CS32" s="17">
        <f>COUNTIF('08'!$BA$4:$BA$500,$H32)</f>
        <v>0</v>
      </c>
      <c r="CT32" s="17">
        <f>COUNTIF('08'!$BA$4:$BA$500,$I32)</f>
        <v>0</v>
      </c>
      <c r="CU32" s="17">
        <f>COUNTIF('08'!$BA$4:$BA$500,$J32)</f>
        <v>0</v>
      </c>
      <c r="CV32" s="17">
        <f>COUNTIF('08'!$BA$4:$BA$500,$K32)</f>
        <v>0</v>
      </c>
      <c r="CW32" s="17">
        <f>SUMIF('08'!$BA$4:$BA$500,G32,'08'!$AG$4:$AJ$500)</f>
        <v>0</v>
      </c>
      <c r="CX32" s="17">
        <f>SUMIF('08'!$BA$4:$BA$500,H32,'08'!$AG$4:$AJ$500)</f>
        <v>0</v>
      </c>
      <c r="CY32" s="17">
        <f>SUMIF('08'!$BA$4:$BA$500,I32,'08'!$AG$4:$AJ$500)</f>
        <v>0</v>
      </c>
      <c r="CZ32" s="17">
        <f>SUMIF('08'!$BA$4:$BA$500,J32,'08'!$AG$4:$AJ$500)</f>
        <v>0</v>
      </c>
      <c r="DA32" s="17">
        <f>SUMIF('08'!$BA$4:$BA$500,K32,'08'!$AG$4:$AJ$500)</f>
        <v>0</v>
      </c>
      <c r="DB32" s="23">
        <f t="shared" si="19"/>
        <v>0</v>
      </c>
      <c r="DC32" s="23">
        <f t="shared" si="20"/>
        <v>0</v>
      </c>
      <c r="DD32" s="15">
        <f>COUNTIF('09'!$BA$4:$BA$500,$G32)</f>
        <v>0</v>
      </c>
      <c r="DE32" s="15">
        <f>COUNTIF('09'!$BA$4:$BA$500,$H32)</f>
        <v>0</v>
      </c>
      <c r="DF32" s="15">
        <f>COUNTIF('09'!$BA$4:$BA$500,$I32)</f>
        <v>0</v>
      </c>
      <c r="DG32" s="15">
        <f>COUNTIF('09'!$BA$4:$BA$500,$J32)</f>
        <v>0</v>
      </c>
      <c r="DH32" s="15">
        <f>COUNTIF('09'!$BA$4:$BA$500,$K32)</f>
        <v>0</v>
      </c>
      <c r="DI32" s="15">
        <f>SUMIF('09'!$BA$4:$BA$500,G32,'09'!$AG$4:$AJ$500)</f>
        <v>0</v>
      </c>
      <c r="DJ32" s="15">
        <f>SUMIF('09'!$BA$4:$BA$500,H32,'09'!$AG$4:$AJ$500)</f>
        <v>0</v>
      </c>
      <c r="DK32" s="15">
        <f>SUMIF('09'!$BA$4:$BA$500,I32,'09'!$AG$4:$AJ$500)</f>
        <v>0</v>
      </c>
      <c r="DL32" s="15">
        <f>SUMIF('09'!$BA$4:$BA$500,J32,'09'!$AG$4:$AJ$500)</f>
        <v>0</v>
      </c>
      <c r="DM32" s="15">
        <f>SUMIF('09'!$BA$4:$BA$500,K32,'09'!$AG$4:$AJ$500)</f>
        <v>0</v>
      </c>
      <c r="DN32" s="23">
        <f t="shared" si="21"/>
        <v>0</v>
      </c>
      <c r="DO32" s="23">
        <f t="shared" si="22"/>
        <v>0</v>
      </c>
      <c r="DP32" s="17">
        <f>COUNTIF('10'!$BA$4:$BA$500,$G32)</f>
        <v>0</v>
      </c>
      <c r="DQ32" s="17">
        <f>COUNTIF('10'!$BA$4:$BA$500,$H32)</f>
        <v>0</v>
      </c>
      <c r="DR32" s="17">
        <f>COUNTIF('10'!$BA$4:$BA$500,$I32)</f>
        <v>0</v>
      </c>
      <c r="DS32" s="17">
        <f>COUNTIF('10'!$BA$4:$BA$500,$J32)</f>
        <v>0</v>
      </c>
      <c r="DT32" s="17">
        <f>COUNTIF('10'!$BA$4:$BA$500,$K32)</f>
        <v>0</v>
      </c>
      <c r="DU32" s="17">
        <f>SUMIF('10'!$BA$4:$BA$500,G32,'10'!$AG$4:$AJ$500)</f>
        <v>0</v>
      </c>
      <c r="DV32" s="17">
        <f>SUMIF('10'!$BA$4:$BA$500,H32,'10'!$AG$4:$AJ$500)</f>
        <v>0</v>
      </c>
      <c r="DW32" s="17">
        <f>SUMIF('10'!$BA$4:$BA$500,I32,'10'!$AG$4:$AJ$500)</f>
        <v>0</v>
      </c>
      <c r="DX32" s="17">
        <f>SUMIF('10'!$BA$4:$BA$500,J32,'10'!$AG$4:$AJ$500)</f>
        <v>0</v>
      </c>
      <c r="DY32" s="17">
        <f>SUMIF('10'!$BA$4:$BA$500,K32,'10'!$AG$4:$AJ$500)</f>
        <v>0</v>
      </c>
      <c r="DZ32" s="23">
        <f t="shared" si="23"/>
        <v>0</v>
      </c>
      <c r="EA32" s="23">
        <f t="shared" si="24"/>
        <v>0</v>
      </c>
      <c r="EB32" s="15">
        <f>COUNTIF('11'!$BA$4:$BA$500,$G32)</f>
        <v>0</v>
      </c>
      <c r="EC32" s="15">
        <f>COUNTIF('11'!$BA$4:$BA$500,$H32)</f>
        <v>0</v>
      </c>
      <c r="ED32" s="15">
        <f>COUNTIF('11'!$BA$4:$BA$500,$I32)</f>
        <v>0</v>
      </c>
      <c r="EE32" s="15">
        <f>COUNTIF('11'!$BA$4:$BA$500,$J32)</f>
        <v>0</v>
      </c>
      <c r="EF32" s="15">
        <f>COUNTIF('11'!$BA$4:$BA$500,$K32)</f>
        <v>0</v>
      </c>
      <c r="EG32" s="15">
        <f>SUMIF('11'!$BA$4:$BA$500,G32,'11'!$AG$4:$AJ$500)</f>
        <v>0</v>
      </c>
      <c r="EH32" s="15">
        <f>SUMIF('11'!$BA$4:$BA$500,H32,'11'!$AG$4:$AJ$500)</f>
        <v>0</v>
      </c>
      <c r="EI32" s="15">
        <f>SUMIF('11'!$BA$4:$BA$500,I32,'11'!$AG$4:$AJ$500)</f>
        <v>0</v>
      </c>
      <c r="EJ32" s="15">
        <f>SUMIF('11'!$BA$4:$BA$500,J32,'11'!$AG$4:$AJ$500)</f>
        <v>0</v>
      </c>
      <c r="EK32" s="15">
        <f>SUMIF('11'!$BA$4:$BA$500,K32,'11'!$AG$4:$AJ$500)</f>
        <v>0</v>
      </c>
      <c r="EL32" s="23">
        <f t="shared" si="25"/>
        <v>0</v>
      </c>
      <c r="EM32" s="23">
        <f t="shared" si="26"/>
        <v>0</v>
      </c>
      <c r="EN32" s="17">
        <f>COUNTIF('12'!$BA$4:$BA$500,$G32)</f>
        <v>0</v>
      </c>
      <c r="EO32" s="17">
        <f>COUNTIF('12'!$BA$4:$BA$500,$H32)</f>
        <v>0</v>
      </c>
      <c r="EP32" s="17">
        <f>COUNTIF('12'!$BA$4:$BA$500,$I32)</f>
        <v>0</v>
      </c>
      <c r="EQ32" s="17">
        <f>COUNTIF('12'!$BA$4:$BA$500,$J32)</f>
        <v>0</v>
      </c>
      <c r="ER32" s="17">
        <f>COUNTIF('12'!$BA$4:$BA$500,$K32)</f>
        <v>0</v>
      </c>
      <c r="ES32" s="17">
        <f>SUMIF('12'!$BA$4:$BA$500,G32,'12'!$AG$4:$AJ$500)</f>
        <v>0</v>
      </c>
      <c r="ET32" s="17">
        <f>SUMIF('12'!$BA$4:$BA$500,H32,'12'!$AG$4:$AJ$500)</f>
        <v>0</v>
      </c>
      <c r="EU32" s="17">
        <f>SUMIF('12'!$BA$4:$BA$500,I32,'12'!$AG$4:$AJ$500)</f>
        <v>0</v>
      </c>
      <c r="EV32" s="17">
        <f>SUMIF('12'!$BA$4:$BA$500,J32,'12'!$AG$4:$AJ$500)</f>
        <v>0</v>
      </c>
      <c r="EW32" s="17">
        <f>SUMIF('12'!$BA$4:$BA$500,K32,'12'!$AG$4:$AJ$500)</f>
        <v>0</v>
      </c>
      <c r="EX32" s="23">
        <f t="shared" si="27"/>
        <v>0</v>
      </c>
      <c r="EY32" s="23">
        <f t="shared" si="28"/>
        <v>0</v>
      </c>
    </row>
    <row r="33" spans="1:155">
      <c r="A33" s="30">
        <v>30</v>
      </c>
      <c r="B33" s="32"/>
      <c r="C33" s="31">
        <f t="shared" si="1"/>
        <v>0</v>
      </c>
      <c r="D33" s="33">
        <f t="shared" si="2"/>
        <v>0</v>
      </c>
      <c r="E33" s="29"/>
      <c r="F33" s="2">
        <f t="shared" si="3"/>
        <v>0</v>
      </c>
      <c r="G33" s="14" t="str">
        <f t="shared" si="4"/>
        <v>0ق</v>
      </c>
      <c r="H33" s="14" t="str">
        <f t="shared" si="4"/>
        <v>0ق1</v>
      </c>
      <c r="I33" s="14" t="str">
        <f t="shared" si="4"/>
        <v>0ق2</v>
      </c>
      <c r="J33" s="14" t="str">
        <f t="shared" si="4"/>
        <v>0استيفاء</v>
      </c>
      <c r="K33" s="14" t="str">
        <f t="shared" si="4"/>
        <v>0نفذ</v>
      </c>
      <c r="L33" s="15">
        <f>COUNTIF('01'!$BA$4:$BA$500,$G33)</f>
        <v>0</v>
      </c>
      <c r="M33" s="15">
        <f>COUNTIF('01'!$BA$4:$BA$500,$H33)</f>
        <v>0</v>
      </c>
      <c r="N33" s="15">
        <f>COUNTIF('01'!$BA$4:$BA$500,$I33)</f>
        <v>0</v>
      </c>
      <c r="O33" s="15">
        <f>COUNTIF('01'!$BA$4:$BA$500,$J33)</f>
        <v>0</v>
      </c>
      <c r="P33" s="15">
        <f>COUNTIF('01'!$BA$4:$BA$500,$K33)</f>
        <v>0</v>
      </c>
      <c r="Q33" s="15">
        <f>SUMIF('01'!$BA$4:$BA$500,G33,'01'!$AG$4:$AJ$500)</f>
        <v>0</v>
      </c>
      <c r="R33" s="15">
        <f>SUMIF('01'!$BA$4:$BA$500,H33,'01'!$AG$4:$AJ$500)</f>
        <v>0</v>
      </c>
      <c r="S33" s="15">
        <f>SUMIF('01'!$BA$4:$BA$500,I33,'01'!$AG$4:$AJ$500)</f>
        <v>0</v>
      </c>
      <c r="T33" s="15">
        <f>SUMIF('01'!$BA$4:$BA$500,J33,'01'!$AG$4:$AJ$500)</f>
        <v>0</v>
      </c>
      <c r="U33" s="15">
        <f>SUMIF('01'!$BA$4:$BA$500,K33,'01'!$AG$4:$AJ$500)</f>
        <v>0</v>
      </c>
      <c r="V33" s="23">
        <f t="shared" si="5"/>
        <v>0</v>
      </c>
      <c r="W33" s="23">
        <f t="shared" si="6"/>
        <v>0</v>
      </c>
      <c r="X33" s="17">
        <f>COUNTIF('02'!$BA$4:$BA$500,$G33)</f>
        <v>0</v>
      </c>
      <c r="Y33" s="17">
        <f>COUNTIF('02'!$BA$4:$BA$500,$H33)</f>
        <v>0</v>
      </c>
      <c r="Z33" s="17">
        <f>COUNTIF('02'!$BA$4:$BA$500,$I33)</f>
        <v>0</v>
      </c>
      <c r="AA33" s="17">
        <f>COUNTIF('02'!$BA$4:$BA$500,$J33)</f>
        <v>0</v>
      </c>
      <c r="AB33" s="17">
        <f>COUNTIF('02'!$BA$4:$BA$500,$K33)</f>
        <v>0</v>
      </c>
      <c r="AC33" s="17">
        <f>SUMIF('02'!$BA$4:$BA$500,G33,'02'!$AG$4:$AJ$500)</f>
        <v>0</v>
      </c>
      <c r="AD33" s="17">
        <f>SUMIF('02'!$BA$4:$BA$500,H33,'02'!$AG$4:$AJ$500)</f>
        <v>0</v>
      </c>
      <c r="AE33" s="17">
        <f>SUMIF('02'!$BA$4:$BA$500,I33,'02'!$AG$4:$AJ$500)</f>
        <v>0</v>
      </c>
      <c r="AF33" s="17">
        <f>SUMIF('02'!$BA$4:$BA$500,J33,'02'!$AG$4:$AJ$500)</f>
        <v>0</v>
      </c>
      <c r="AG33" s="17">
        <f>SUMIF('02'!$BA$4:$BA$500,K33,'02'!$AG$4:$AJ$500)</f>
        <v>0</v>
      </c>
      <c r="AH33" s="23">
        <f t="shared" si="7"/>
        <v>0</v>
      </c>
      <c r="AI33" s="23">
        <f t="shared" si="8"/>
        <v>0</v>
      </c>
      <c r="AJ33" s="15">
        <f>COUNTIF('03'!$BA$4:$BA$500,$G33)</f>
        <v>0</v>
      </c>
      <c r="AK33" s="15">
        <f>COUNTIF('03'!$BA$4:$BA$500,$H33)</f>
        <v>0</v>
      </c>
      <c r="AL33" s="15">
        <f>COUNTIF('03'!$BA$4:$BA$500,$I33)</f>
        <v>0</v>
      </c>
      <c r="AM33" s="15">
        <f>COUNTIF('03'!$BA$4:$BA$500,$J33)</f>
        <v>0</v>
      </c>
      <c r="AN33" s="15">
        <f>COUNTIF('03'!$BA$4:$BA$500,$K33)</f>
        <v>0</v>
      </c>
      <c r="AO33" s="15">
        <f>SUMIF('03'!$BA$4:$BA$500,G33,'03'!$AG$4:$AJ$500)</f>
        <v>0</v>
      </c>
      <c r="AP33" s="15">
        <f>SUMIF('03'!$BA$4:$BA$500,H33,'03'!$AG$4:$AJ$500)</f>
        <v>0</v>
      </c>
      <c r="AQ33" s="15">
        <f>SUMIF('03'!$BA$4:$BA$500,I33,'03'!$AG$4:$AJ$500)</f>
        <v>0</v>
      </c>
      <c r="AR33" s="15">
        <f>SUMIF('03'!$BA$4:$BA$500,J33,'03'!$AG$4:$AJ$500)</f>
        <v>0</v>
      </c>
      <c r="AS33" s="15">
        <f>SUMIF('03'!$BA$4:$BA$500,K33,'03'!$AG$4:$AJ$500)</f>
        <v>0</v>
      </c>
      <c r="AT33" s="23">
        <f t="shared" si="9"/>
        <v>0</v>
      </c>
      <c r="AU33" s="23">
        <f t="shared" si="10"/>
        <v>0</v>
      </c>
      <c r="AV33" s="17">
        <f>COUNTIF('04'!$BA$4:$BA$500,$G33)</f>
        <v>0</v>
      </c>
      <c r="AW33" s="17">
        <f>COUNTIF('04'!$BA$4:$BA$500,$H33)</f>
        <v>0</v>
      </c>
      <c r="AX33" s="17">
        <f>COUNTIF('04'!$BA$4:$BA$500,$I33)</f>
        <v>0</v>
      </c>
      <c r="AY33" s="17">
        <f>COUNTIF('04'!$BA$4:$BA$500,$J33)</f>
        <v>0</v>
      </c>
      <c r="AZ33" s="17">
        <f>COUNTIF('04'!$BA$4:$BA$500,$K33)</f>
        <v>0</v>
      </c>
      <c r="BA33" s="17">
        <f>SUMIF('04'!$BA$4:$BA$500,G33,'04'!$AG$4:$AJ$500)</f>
        <v>0</v>
      </c>
      <c r="BB33" s="17">
        <f>SUMIF('04'!$BA$4:$BA$500,H33,'04'!$AG$4:$AJ$500)</f>
        <v>0</v>
      </c>
      <c r="BC33" s="17">
        <f>SUMIF('04'!$BA$4:$BA$500,I33,'04'!$AG$4:$AJ$500)</f>
        <v>0</v>
      </c>
      <c r="BD33" s="17">
        <f>SUMIF('04'!$BA$4:$BA$500,J33,'04'!$AG$4:$AJ$500)</f>
        <v>0</v>
      </c>
      <c r="BE33" s="17">
        <f>SUMIF('04'!$BA$4:$BA$500,K33,'04'!$AG$4:$AJ$500)</f>
        <v>0</v>
      </c>
      <c r="BF33" s="23">
        <f t="shared" si="11"/>
        <v>0</v>
      </c>
      <c r="BG33" s="23">
        <f t="shared" si="12"/>
        <v>0</v>
      </c>
      <c r="BH33" s="15">
        <f>COUNTIF('05'!$BA$4:$BA$500,$G33)</f>
        <v>0</v>
      </c>
      <c r="BI33" s="15">
        <f>COUNTIF('05'!$BA$4:$BA$500,$H33)</f>
        <v>0</v>
      </c>
      <c r="BJ33" s="15">
        <f>COUNTIF('05'!$BA$4:$BA$500,$I33)</f>
        <v>0</v>
      </c>
      <c r="BK33" s="15">
        <f>COUNTIF('05'!$BA$4:$BA$500,$J33)</f>
        <v>0</v>
      </c>
      <c r="BL33" s="15">
        <f>COUNTIF('05'!$BA$4:$BA$500,$K33)</f>
        <v>0</v>
      </c>
      <c r="BM33" s="15">
        <f>SUMIF('05'!$BA$4:$BA$500,G33,'05'!$AG$4:$AJ$500)</f>
        <v>0</v>
      </c>
      <c r="BN33" s="15">
        <f>SUMIF('05'!$BA$4:$BA$500,H33,'05'!$AG$4:$AJ$500)</f>
        <v>0</v>
      </c>
      <c r="BO33" s="15">
        <f>SUMIF('05'!$BA$4:$BA$500,I33,'05'!$AG$4:$AJ$500)</f>
        <v>0</v>
      </c>
      <c r="BP33" s="15">
        <f>SUMIF('05'!$BA$4:$BA$500,J33,'05'!$AG$4:$AJ$500)</f>
        <v>0</v>
      </c>
      <c r="BQ33" s="15">
        <f>SUMIF('05'!$BA$4:$BA$500,K33,'05'!$AG$4:$AJ$500)</f>
        <v>0</v>
      </c>
      <c r="BR33" s="23">
        <f t="shared" si="13"/>
        <v>0</v>
      </c>
      <c r="BS33" s="23">
        <f t="shared" si="14"/>
        <v>0</v>
      </c>
      <c r="BT33" s="17">
        <f>COUNTIF('06'!$BA$4:$BA$500,$G33)</f>
        <v>0</v>
      </c>
      <c r="BU33" s="17">
        <f>COUNTIF('06'!$BA$4:$BA$500,$H33)</f>
        <v>0</v>
      </c>
      <c r="BV33" s="17">
        <f>COUNTIF('06'!$BA$4:$BA$500,$I33)</f>
        <v>0</v>
      </c>
      <c r="BW33" s="17">
        <f>COUNTIF('06'!$BA$4:$BA$500,$J33)</f>
        <v>0</v>
      </c>
      <c r="BX33" s="17">
        <f>COUNTIF('06'!$BA$4:$BA$500,$K33)</f>
        <v>0</v>
      </c>
      <c r="BY33" s="17">
        <f>SUMIF('06'!$BA$4:$BA$500,G33,'06'!$AG$4:$AJ$500)</f>
        <v>0</v>
      </c>
      <c r="BZ33" s="17">
        <f>SUMIF('06'!$BA$4:$BA$500,H33,'06'!$AG$4:$AJ$500)</f>
        <v>0</v>
      </c>
      <c r="CA33" s="17">
        <f>SUMIF('06'!$BA$4:$BA$500,I33,'06'!$AG$4:$AJ$500)</f>
        <v>0</v>
      </c>
      <c r="CB33" s="17">
        <f>SUMIF('06'!$BA$4:$BA$500,J33,'06'!$AG$4:$AJ$500)</f>
        <v>0</v>
      </c>
      <c r="CC33" s="17">
        <f>SUMIF('06'!$BA$4:$BA$500,K33,'06'!$AG$4:$AJ$500)</f>
        <v>0</v>
      </c>
      <c r="CD33" s="23">
        <f t="shared" si="15"/>
        <v>0</v>
      </c>
      <c r="CE33" s="23">
        <f t="shared" si="16"/>
        <v>0</v>
      </c>
      <c r="CF33" s="15">
        <f>COUNTIF('07'!$BA$4:$BA$500,$G33)</f>
        <v>0</v>
      </c>
      <c r="CG33" s="15">
        <f>COUNTIF('07'!$BA$4:$BA$500,$H33)</f>
        <v>0</v>
      </c>
      <c r="CH33" s="15">
        <f>COUNTIF('07'!$BA$4:$BA$500,$I33)</f>
        <v>0</v>
      </c>
      <c r="CI33" s="15">
        <f>COUNTIF('07'!$BA$4:$BA$500,$J33)</f>
        <v>0</v>
      </c>
      <c r="CJ33" s="15">
        <f>COUNTIF('07'!$BA$4:$BA$500,$K33)</f>
        <v>0</v>
      </c>
      <c r="CK33" s="15">
        <f>SUMIF('07'!$BA$4:$BA$500,G33,'07'!$AG$4:$AJ$500)</f>
        <v>0</v>
      </c>
      <c r="CL33" s="15">
        <f>SUMIF('07'!$BA$4:$BA$500,H33,'07'!$AG$4:$AJ$500)</f>
        <v>0</v>
      </c>
      <c r="CM33" s="15">
        <f>SUMIF('07'!$BA$4:$BA$500,I33,'07'!$AG$4:$AJ$500)</f>
        <v>0</v>
      </c>
      <c r="CN33" s="15">
        <f>SUMIF('07'!$BA$4:$BA$500,J33,'07'!$AG$4:$AJ$500)</f>
        <v>0</v>
      </c>
      <c r="CO33" s="15">
        <f>SUMIF('07'!$BA$4:$BA$500,K33,'07'!$AG$4:$AJ$500)</f>
        <v>0</v>
      </c>
      <c r="CP33" s="23">
        <f t="shared" si="17"/>
        <v>0</v>
      </c>
      <c r="CQ33" s="23">
        <f t="shared" si="18"/>
        <v>0</v>
      </c>
      <c r="CR33" s="17">
        <f>COUNTIF('08'!$BA$4:$BA$500,$G33)</f>
        <v>0</v>
      </c>
      <c r="CS33" s="17">
        <f>COUNTIF('08'!$BA$4:$BA$500,$H33)</f>
        <v>0</v>
      </c>
      <c r="CT33" s="17">
        <f>COUNTIF('08'!$BA$4:$BA$500,$I33)</f>
        <v>0</v>
      </c>
      <c r="CU33" s="17">
        <f>COUNTIF('08'!$BA$4:$BA$500,$J33)</f>
        <v>0</v>
      </c>
      <c r="CV33" s="17">
        <f>COUNTIF('08'!$BA$4:$BA$500,$K33)</f>
        <v>0</v>
      </c>
      <c r="CW33" s="17">
        <f>SUMIF('08'!$BA$4:$BA$500,G33,'08'!$AG$4:$AJ$500)</f>
        <v>0</v>
      </c>
      <c r="CX33" s="17">
        <f>SUMIF('08'!$BA$4:$BA$500,H33,'08'!$AG$4:$AJ$500)</f>
        <v>0</v>
      </c>
      <c r="CY33" s="17">
        <f>SUMIF('08'!$BA$4:$BA$500,I33,'08'!$AG$4:$AJ$500)</f>
        <v>0</v>
      </c>
      <c r="CZ33" s="17">
        <f>SUMIF('08'!$BA$4:$BA$500,J33,'08'!$AG$4:$AJ$500)</f>
        <v>0</v>
      </c>
      <c r="DA33" s="17">
        <f>SUMIF('08'!$BA$4:$BA$500,K33,'08'!$AG$4:$AJ$500)</f>
        <v>0</v>
      </c>
      <c r="DB33" s="23">
        <f t="shared" si="19"/>
        <v>0</v>
      </c>
      <c r="DC33" s="23">
        <f t="shared" si="20"/>
        <v>0</v>
      </c>
      <c r="DD33" s="15">
        <f>COUNTIF('09'!$BA$4:$BA$500,$G33)</f>
        <v>0</v>
      </c>
      <c r="DE33" s="15">
        <f>COUNTIF('09'!$BA$4:$BA$500,$H33)</f>
        <v>0</v>
      </c>
      <c r="DF33" s="15">
        <f>COUNTIF('09'!$BA$4:$BA$500,$I33)</f>
        <v>0</v>
      </c>
      <c r="DG33" s="15">
        <f>COUNTIF('09'!$BA$4:$BA$500,$J33)</f>
        <v>0</v>
      </c>
      <c r="DH33" s="15">
        <f>COUNTIF('09'!$BA$4:$BA$500,$K33)</f>
        <v>0</v>
      </c>
      <c r="DI33" s="15">
        <f>SUMIF('09'!$BA$4:$BA$500,G33,'09'!$AG$4:$AJ$500)</f>
        <v>0</v>
      </c>
      <c r="DJ33" s="15">
        <f>SUMIF('09'!$BA$4:$BA$500,H33,'09'!$AG$4:$AJ$500)</f>
        <v>0</v>
      </c>
      <c r="DK33" s="15">
        <f>SUMIF('09'!$BA$4:$BA$500,I33,'09'!$AG$4:$AJ$500)</f>
        <v>0</v>
      </c>
      <c r="DL33" s="15">
        <f>SUMIF('09'!$BA$4:$BA$500,J33,'09'!$AG$4:$AJ$500)</f>
        <v>0</v>
      </c>
      <c r="DM33" s="15">
        <f>SUMIF('09'!$BA$4:$BA$500,K33,'09'!$AG$4:$AJ$500)</f>
        <v>0</v>
      </c>
      <c r="DN33" s="23">
        <f t="shared" si="21"/>
        <v>0</v>
      </c>
      <c r="DO33" s="23">
        <f t="shared" si="22"/>
        <v>0</v>
      </c>
      <c r="DP33" s="17">
        <f>COUNTIF('10'!$BA$4:$BA$500,$G33)</f>
        <v>0</v>
      </c>
      <c r="DQ33" s="17">
        <f>COUNTIF('10'!$BA$4:$BA$500,$H33)</f>
        <v>0</v>
      </c>
      <c r="DR33" s="17">
        <f>COUNTIF('10'!$BA$4:$BA$500,$I33)</f>
        <v>0</v>
      </c>
      <c r="DS33" s="17">
        <f>COUNTIF('10'!$BA$4:$BA$500,$J33)</f>
        <v>0</v>
      </c>
      <c r="DT33" s="17">
        <f>COUNTIF('10'!$BA$4:$BA$500,$K33)</f>
        <v>0</v>
      </c>
      <c r="DU33" s="17">
        <f>SUMIF('10'!$BA$4:$BA$500,G33,'10'!$AG$4:$AJ$500)</f>
        <v>0</v>
      </c>
      <c r="DV33" s="17">
        <f>SUMIF('10'!$BA$4:$BA$500,H33,'10'!$AG$4:$AJ$500)</f>
        <v>0</v>
      </c>
      <c r="DW33" s="17">
        <f>SUMIF('10'!$BA$4:$BA$500,I33,'10'!$AG$4:$AJ$500)</f>
        <v>0</v>
      </c>
      <c r="DX33" s="17">
        <f>SUMIF('10'!$BA$4:$BA$500,J33,'10'!$AG$4:$AJ$500)</f>
        <v>0</v>
      </c>
      <c r="DY33" s="17">
        <f>SUMIF('10'!$BA$4:$BA$500,K33,'10'!$AG$4:$AJ$500)</f>
        <v>0</v>
      </c>
      <c r="DZ33" s="23">
        <f t="shared" si="23"/>
        <v>0</v>
      </c>
      <c r="EA33" s="23">
        <f t="shared" si="24"/>
        <v>0</v>
      </c>
      <c r="EB33" s="15">
        <f>COUNTIF('11'!$BA$4:$BA$500,$G33)</f>
        <v>0</v>
      </c>
      <c r="EC33" s="15">
        <f>COUNTIF('11'!$BA$4:$BA$500,$H33)</f>
        <v>0</v>
      </c>
      <c r="ED33" s="15">
        <f>COUNTIF('11'!$BA$4:$BA$500,$I33)</f>
        <v>0</v>
      </c>
      <c r="EE33" s="15">
        <f>COUNTIF('11'!$BA$4:$BA$500,$J33)</f>
        <v>0</v>
      </c>
      <c r="EF33" s="15">
        <f>COUNTIF('11'!$BA$4:$BA$500,$K33)</f>
        <v>0</v>
      </c>
      <c r="EG33" s="15">
        <f>SUMIF('11'!$BA$4:$BA$500,G33,'11'!$AG$4:$AJ$500)</f>
        <v>0</v>
      </c>
      <c r="EH33" s="15">
        <f>SUMIF('11'!$BA$4:$BA$500,H33,'11'!$AG$4:$AJ$500)</f>
        <v>0</v>
      </c>
      <c r="EI33" s="15">
        <f>SUMIF('11'!$BA$4:$BA$500,I33,'11'!$AG$4:$AJ$500)</f>
        <v>0</v>
      </c>
      <c r="EJ33" s="15">
        <f>SUMIF('11'!$BA$4:$BA$500,J33,'11'!$AG$4:$AJ$500)</f>
        <v>0</v>
      </c>
      <c r="EK33" s="15">
        <f>SUMIF('11'!$BA$4:$BA$500,K33,'11'!$AG$4:$AJ$500)</f>
        <v>0</v>
      </c>
      <c r="EL33" s="23">
        <f t="shared" si="25"/>
        <v>0</v>
      </c>
      <c r="EM33" s="23">
        <f t="shared" si="26"/>
        <v>0</v>
      </c>
      <c r="EN33" s="17">
        <f>COUNTIF('12'!$BA$4:$BA$500,$G33)</f>
        <v>0</v>
      </c>
      <c r="EO33" s="17">
        <f>COUNTIF('12'!$BA$4:$BA$500,$H33)</f>
        <v>0</v>
      </c>
      <c r="EP33" s="17">
        <f>COUNTIF('12'!$BA$4:$BA$500,$I33)</f>
        <v>0</v>
      </c>
      <c r="EQ33" s="17">
        <f>COUNTIF('12'!$BA$4:$BA$500,$J33)</f>
        <v>0</v>
      </c>
      <c r="ER33" s="17">
        <f>COUNTIF('12'!$BA$4:$BA$500,$K33)</f>
        <v>0</v>
      </c>
      <c r="ES33" s="17">
        <f>SUMIF('12'!$BA$4:$BA$500,G33,'12'!$AG$4:$AJ$500)</f>
        <v>0</v>
      </c>
      <c r="ET33" s="17">
        <f>SUMIF('12'!$BA$4:$BA$500,H33,'12'!$AG$4:$AJ$500)</f>
        <v>0</v>
      </c>
      <c r="EU33" s="17">
        <f>SUMIF('12'!$BA$4:$BA$500,I33,'12'!$AG$4:$AJ$500)</f>
        <v>0</v>
      </c>
      <c r="EV33" s="17">
        <f>SUMIF('12'!$BA$4:$BA$500,J33,'12'!$AG$4:$AJ$500)</f>
        <v>0</v>
      </c>
      <c r="EW33" s="17">
        <f>SUMIF('12'!$BA$4:$BA$500,K33,'12'!$AG$4:$AJ$500)</f>
        <v>0</v>
      </c>
      <c r="EX33" s="23">
        <f t="shared" si="27"/>
        <v>0</v>
      </c>
      <c r="EY33" s="23">
        <f t="shared" si="28"/>
        <v>0</v>
      </c>
    </row>
    <row r="34" spans="1:155">
      <c r="A34" s="30">
        <v>31</v>
      </c>
      <c r="B34" s="32"/>
      <c r="C34" s="31">
        <f t="shared" si="1"/>
        <v>0</v>
      </c>
      <c r="D34" s="33">
        <f t="shared" si="2"/>
        <v>0</v>
      </c>
      <c r="E34" s="29"/>
      <c r="F34" s="2">
        <f t="shared" si="3"/>
        <v>0</v>
      </c>
      <c r="G34" s="14" t="str">
        <f t="shared" si="4"/>
        <v>0ق</v>
      </c>
      <c r="H34" s="14" t="str">
        <f t="shared" si="4"/>
        <v>0ق1</v>
      </c>
      <c r="I34" s="14" t="str">
        <f t="shared" si="4"/>
        <v>0ق2</v>
      </c>
      <c r="J34" s="14" t="str">
        <f t="shared" si="4"/>
        <v>0استيفاء</v>
      </c>
      <c r="K34" s="14" t="str">
        <f t="shared" si="4"/>
        <v>0نفذ</v>
      </c>
      <c r="L34" s="15">
        <f>COUNTIF('01'!$BA$4:$BA$500,$G34)</f>
        <v>0</v>
      </c>
      <c r="M34" s="15">
        <f>COUNTIF('01'!$BA$4:$BA$500,$H34)</f>
        <v>0</v>
      </c>
      <c r="N34" s="15">
        <f>COUNTIF('01'!$BA$4:$BA$500,$I34)</f>
        <v>0</v>
      </c>
      <c r="O34" s="15">
        <f>COUNTIF('01'!$BA$4:$BA$500,$J34)</f>
        <v>0</v>
      </c>
      <c r="P34" s="15">
        <f>COUNTIF('01'!$BA$4:$BA$500,$K34)</f>
        <v>0</v>
      </c>
      <c r="Q34" s="15">
        <f>SUMIF('01'!$BA$4:$BA$500,G34,'01'!$AG$4:$AJ$500)</f>
        <v>0</v>
      </c>
      <c r="R34" s="15">
        <f>SUMIF('01'!$BA$4:$BA$500,H34,'01'!$AG$4:$AJ$500)</f>
        <v>0</v>
      </c>
      <c r="S34" s="15">
        <f>SUMIF('01'!$BA$4:$BA$500,I34,'01'!$AG$4:$AJ$500)</f>
        <v>0</v>
      </c>
      <c r="T34" s="15">
        <f>SUMIF('01'!$BA$4:$BA$500,J34,'01'!$AG$4:$AJ$500)</f>
        <v>0</v>
      </c>
      <c r="U34" s="15">
        <f>SUMIF('01'!$BA$4:$BA$500,K34,'01'!$AG$4:$AJ$500)</f>
        <v>0</v>
      </c>
      <c r="V34" s="23">
        <f t="shared" si="5"/>
        <v>0</v>
      </c>
      <c r="W34" s="23">
        <f t="shared" si="6"/>
        <v>0</v>
      </c>
      <c r="X34" s="17">
        <f>COUNTIF('02'!$BA$4:$BA$500,$G34)</f>
        <v>0</v>
      </c>
      <c r="Y34" s="17">
        <f>COUNTIF('02'!$BA$4:$BA$500,$H34)</f>
        <v>0</v>
      </c>
      <c r="Z34" s="17">
        <f>COUNTIF('02'!$BA$4:$BA$500,$I34)</f>
        <v>0</v>
      </c>
      <c r="AA34" s="17">
        <f>COUNTIF('02'!$BA$4:$BA$500,$J34)</f>
        <v>0</v>
      </c>
      <c r="AB34" s="17">
        <f>COUNTIF('02'!$BA$4:$BA$500,$K34)</f>
        <v>0</v>
      </c>
      <c r="AC34" s="17">
        <f>SUMIF('02'!$BA$4:$BA$500,G34,'02'!$AG$4:$AJ$500)</f>
        <v>0</v>
      </c>
      <c r="AD34" s="17">
        <f>SUMIF('02'!$BA$4:$BA$500,H34,'02'!$AG$4:$AJ$500)</f>
        <v>0</v>
      </c>
      <c r="AE34" s="17">
        <f>SUMIF('02'!$BA$4:$BA$500,I34,'02'!$AG$4:$AJ$500)</f>
        <v>0</v>
      </c>
      <c r="AF34" s="17">
        <f>SUMIF('02'!$BA$4:$BA$500,J34,'02'!$AG$4:$AJ$500)</f>
        <v>0</v>
      </c>
      <c r="AG34" s="17">
        <f>SUMIF('02'!$BA$4:$BA$500,K34,'02'!$AG$4:$AJ$500)</f>
        <v>0</v>
      </c>
      <c r="AH34" s="23">
        <f t="shared" si="7"/>
        <v>0</v>
      </c>
      <c r="AI34" s="23">
        <f t="shared" si="8"/>
        <v>0</v>
      </c>
      <c r="AJ34" s="15">
        <f>COUNTIF('03'!$BA$4:$BA$500,$G34)</f>
        <v>0</v>
      </c>
      <c r="AK34" s="15">
        <f>COUNTIF('03'!$BA$4:$BA$500,$H34)</f>
        <v>0</v>
      </c>
      <c r="AL34" s="15">
        <f>COUNTIF('03'!$BA$4:$BA$500,$I34)</f>
        <v>0</v>
      </c>
      <c r="AM34" s="15">
        <f>COUNTIF('03'!$BA$4:$BA$500,$J34)</f>
        <v>0</v>
      </c>
      <c r="AN34" s="15">
        <f>COUNTIF('03'!$BA$4:$BA$500,$K34)</f>
        <v>0</v>
      </c>
      <c r="AO34" s="15">
        <f>SUMIF('03'!$BA$4:$BA$500,G34,'03'!$AG$4:$AJ$500)</f>
        <v>0</v>
      </c>
      <c r="AP34" s="15">
        <f>SUMIF('03'!$BA$4:$BA$500,H34,'03'!$AG$4:$AJ$500)</f>
        <v>0</v>
      </c>
      <c r="AQ34" s="15">
        <f>SUMIF('03'!$BA$4:$BA$500,I34,'03'!$AG$4:$AJ$500)</f>
        <v>0</v>
      </c>
      <c r="AR34" s="15">
        <f>SUMIF('03'!$BA$4:$BA$500,J34,'03'!$AG$4:$AJ$500)</f>
        <v>0</v>
      </c>
      <c r="AS34" s="15">
        <f>SUMIF('03'!$BA$4:$BA$500,K34,'03'!$AG$4:$AJ$500)</f>
        <v>0</v>
      </c>
      <c r="AT34" s="23">
        <f t="shared" si="9"/>
        <v>0</v>
      </c>
      <c r="AU34" s="23">
        <f t="shared" si="10"/>
        <v>0</v>
      </c>
      <c r="AV34" s="17">
        <f>COUNTIF('04'!$BA$4:$BA$500,$G34)</f>
        <v>0</v>
      </c>
      <c r="AW34" s="17">
        <f>COUNTIF('04'!$BA$4:$BA$500,$H34)</f>
        <v>0</v>
      </c>
      <c r="AX34" s="17">
        <f>COUNTIF('04'!$BA$4:$BA$500,$I34)</f>
        <v>0</v>
      </c>
      <c r="AY34" s="17">
        <f>COUNTIF('04'!$BA$4:$BA$500,$J34)</f>
        <v>0</v>
      </c>
      <c r="AZ34" s="17">
        <f>COUNTIF('04'!$BA$4:$BA$500,$K34)</f>
        <v>0</v>
      </c>
      <c r="BA34" s="17">
        <f>SUMIF('04'!$BA$4:$BA$500,G34,'04'!$AG$4:$AJ$500)</f>
        <v>0</v>
      </c>
      <c r="BB34" s="17">
        <f>SUMIF('04'!$BA$4:$BA$500,H34,'04'!$AG$4:$AJ$500)</f>
        <v>0</v>
      </c>
      <c r="BC34" s="17">
        <f>SUMIF('04'!$BA$4:$BA$500,I34,'04'!$AG$4:$AJ$500)</f>
        <v>0</v>
      </c>
      <c r="BD34" s="17">
        <f>SUMIF('04'!$BA$4:$BA$500,J34,'04'!$AG$4:$AJ$500)</f>
        <v>0</v>
      </c>
      <c r="BE34" s="17">
        <f>SUMIF('04'!$BA$4:$BA$500,K34,'04'!$AG$4:$AJ$500)</f>
        <v>0</v>
      </c>
      <c r="BF34" s="23">
        <f t="shared" si="11"/>
        <v>0</v>
      </c>
      <c r="BG34" s="23">
        <f t="shared" si="12"/>
        <v>0</v>
      </c>
      <c r="BH34" s="15">
        <f>COUNTIF('05'!$BA$4:$BA$500,$G34)</f>
        <v>0</v>
      </c>
      <c r="BI34" s="15">
        <f>COUNTIF('05'!$BA$4:$BA$500,$H34)</f>
        <v>0</v>
      </c>
      <c r="BJ34" s="15">
        <f>COUNTIF('05'!$BA$4:$BA$500,$I34)</f>
        <v>0</v>
      </c>
      <c r="BK34" s="15">
        <f>COUNTIF('05'!$BA$4:$BA$500,$J34)</f>
        <v>0</v>
      </c>
      <c r="BL34" s="15">
        <f>COUNTIF('05'!$BA$4:$BA$500,$K34)</f>
        <v>0</v>
      </c>
      <c r="BM34" s="15">
        <f>SUMIF('05'!$BA$4:$BA$500,G34,'05'!$AG$4:$AJ$500)</f>
        <v>0</v>
      </c>
      <c r="BN34" s="15">
        <f>SUMIF('05'!$BA$4:$BA$500,H34,'05'!$AG$4:$AJ$500)</f>
        <v>0</v>
      </c>
      <c r="BO34" s="15">
        <f>SUMIF('05'!$BA$4:$BA$500,I34,'05'!$AG$4:$AJ$500)</f>
        <v>0</v>
      </c>
      <c r="BP34" s="15">
        <f>SUMIF('05'!$BA$4:$BA$500,J34,'05'!$AG$4:$AJ$500)</f>
        <v>0</v>
      </c>
      <c r="BQ34" s="15">
        <f>SUMIF('05'!$BA$4:$BA$500,K34,'05'!$AG$4:$AJ$500)</f>
        <v>0</v>
      </c>
      <c r="BR34" s="23">
        <f t="shared" si="13"/>
        <v>0</v>
      </c>
      <c r="BS34" s="23">
        <f t="shared" si="14"/>
        <v>0</v>
      </c>
      <c r="BT34" s="17">
        <f>COUNTIF('06'!$BA$4:$BA$500,$G34)</f>
        <v>0</v>
      </c>
      <c r="BU34" s="17">
        <f>COUNTIF('06'!$BA$4:$BA$500,$H34)</f>
        <v>0</v>
      </c>
      <c r="BV34" s="17">
        <f>COUNTIF('06'!$BA$4:$BA$500,$I34)</f>
        <v>0</v>
      </c>
      <c r="BW34" s="17">
        <f>COUNTIF('06'!$BA$4:$BA$500,$J34)</f>
        <v>0</v>
      </c>
      <c r="BX34" s="17">
        <f>COUNTIF('06'!$BA$4:$BA$500,$K34)</f>
        <v>0</v>
      </c>
      <c r="BY34" s="17">
        <f>SUMIF('06'!$BA$4:$BA$500,G34,'06'!$AG$4:$AJ$500)</f>
        <v>0</v>
      </c>
      <c r="BZ34" s="17">
        <f>SUMIF('06'!$BA$4:$BA$500,H34,'06'!$AG$4:$AJ$500)</f>
        <v>0</v>
      </c>
      <c r="CA34" s="17">
        <f>SUMIF('06'!$BA$4:$BA$500,I34,'06'!$AG$4:$AJ$500)</f>
        <v>0</v>
      </c>
      <c r="CB34" s="17">
        <f>SUMIF('06'!$BA$4:$BA$500,J34,'06'!$AG$4:$AJ$500)</f>
        <v>0</v>
      </c>
      <c r="CC34" s="17">
        <f>SUMIF('06'!$BA$4:$BA$500,K34,'06'!$AG$4:$AJ$500)</f>
        <v>0</v>
      </c>
      <c r="CD34" s="23">
        <f t="shared" si="15"/>
        <v>0</v>
      </c>
      <c r="CE34" s="23">
        <f t="shared" si="16"/>
        <v>0</v>
      </c>
      <c r="CF34" s="15">
        <f>COUNTIF('07'!$BA$4:$BA$500,$G34)</f>
        <v>0</v>
      </c>
      <c r="CG34" s="15">
        <f>COUNTIF('07'!$BA$4:$BA$500,$H34)</f>
        <v>0</v>
      </c>
      <c r="CH34" s="15">
        <f>COUNTIF('07'!$BA$4:$BA$500,$I34)</f>
        <v>0</v>
      </c>
      <c r="CI34" s="15">
        <f>COUNTIF('07'!$BA$4:$BA$500,$J34)</f>
        <v>0</v>
      </c>
      <c r="CJ34" s="15">
        <f>COUNTIF('07'!$BA$4:$BA$500,$K34)</f>
        <v>0</v>
      </c>
      <c r="CK34" s="15">
        <f>SUMIF('07'!$BA$4:$BA$500,G34,'07'!$AG$4:$AJ$500)</f>
        <v>0</v>
      </c>
      <c r="CL34" s="15">
        <f>SUMIF('07'!$BA$4:$BA$500,H34,'07'!$AG$4:$AJ$500)</f>
        <v>0</v>
      </c>
      <c r="CM34" s="15">
        <f>SUMIF('07'!$BA$4:$BA$500,I34,'07'!$AG$4:$AJ$500)</f>
        <v>0</v>
      </c>
      <c r="CN34" s="15">
        <f>SUMIF('07'!$BA$4:$BA$500,J34,'07'!$AG$4:$AJ$500)</f>
        <v>0</v>
      </c>
      <c r="CO34" s="15">
        <f>SUMIF('07'!$BA$4:$BA$500,K34,'07'!$AG$4:$AJ$500)</f>
        <v>0</v>
      </c>
      <c r="CP34" s="23">
        <f t="shared" si="17"/>
        <v>0</v>
      </c>
      <c r="CQ34" s="23">
        <f t="shared" si="18"/>
        <v>0</v>
      </c>
      <c r="CR34" s="17">
        <f>COUNTIF('08'!$BA$4:$BA$500,$G34)</f>
        <v>0</v>
      </c>
      <c r="CS34" s="17">
        <f>COUNTIF('08'!$BA$4:$BA$500,$H34)</f>
        <v>0</v>
      </c>
      <c r="CT34" s="17">
        <f>COUNTIF('08'!$BA$4:$BA$500,$I34)</f>
        <v>0</v>
      </c>
      <c r="CU34" s="17">
        <f>COUNTIF('08'!$BA$4:$BA$500,$J34)</f>
        <v>0</v>
      </c>
      <c r="CV34" s="17">
        <f>COUNTIF('08'!$BA$4:$BA$500,$K34)</f>
        <v>0</v>
      </c>
      <c r="CW34" s="17">
        <f>SUMIF('08'!$BA$4:$BA$500,G34,'08'!$AG$4:$AJ$500)</f>
        <v>0</v>
      </c>
      <c r="CX34" s="17">
        <f>SUMIF('08'!$BA$4:$BA$500,H34,'08'!$AG$4:$AJ$500)</f>
        <v>0</v>
      </c>
      <c r="CY34" s="17">
        <f>SUMIF('08'!$BA$4:$BA$500,I34,'08'!$AG$4:$AJ$500)</f>
        <v>0</v>
      </c>
      <c r="CZ34" s="17">
        <f>SUMIF('08'!$BA$4:$BA$500,J34,'08'!$AG$4:$AJ$500)</f>
        <v>0</v>
      </c>
      <c r="DA34" s="17">
        <f>SUMIF('08'!$BA$4:$BA$500,K34,'08'!$AG$4:$AJ$500)</f>
        <v>0</v>
      </c>
      <c r="DB34" s="23">
        <f t="shared" si="19"/>
        <v>0</v>
      </c>
      <c r="DC34" s="23">
        <f t="shared" si="20"/>
        <v>0</v>
      </c>
      <c r="DD34" s="15">
        <f>COUNTIF('09'!$BA$4:$BA$500,$G34)</f>
        <v>0</v>
      </c>
      <c r="DE34" s="15">
        <f>COUNTIF('09'!$BA$4:$BA$500,$H34)</f>
        <v>0</v>
      </c>
      <c r="DF34" s="15">
        <f>COUNTIF('09'!$BA$4:$BA$500,$I34)</f>
        <v>0</v>
      </c>
      <c r="DG34" s="15">
        <f>COUNTIF('09'!$BA$4:$BA$500,$J34)</f>
        <v>0</v>
      </c>
      <c r="DH34" s="15">
        <f>COUNTIF('09'!$BA$4:$BA$500,$K34)</f>
        <v>0</v>
      </c>
      <c r="DI34" s="15">
        <f>SUMIF('09'!$BA$4:$BA$500,G34,'09'!$AG$4:$AJ$500)</f>
        <v>0</v>
      </c>
      <c r="DJ34" s="15">
        <f>SUMIF('09'!$BA$4:$BA$500,H34,'09'!$AG$4:$AJ$500)</f>
        <v>0</v>
      </c>
      <c r="DK34" s="15">
        <f>SUMIF('09'!$BA$4:$BA$500,I34,'09'!$AG$4:$AJ$500)</f>
        <v>0</v>
      </c>
      <c r="DL34" s="15">
        <f>SUMIF('09'!$BA$4:$BA$500,J34,'09'!$AG$4:$AJ$500)</f>
        <v>0</v>
      </c>
      <c r="DM34" s="15">
        <f>SUMIF('09'!$BA$4:$BA$500,K34,'09'!$AG$4:$AJ$500)</f>
        <v>0</v>
      </c>
      <c r="DN34" s="23">
        <f t="shared" si="21"/>
        <v>0</v>
      </c>
      <c r="DO34" s="23">
        <f t="shared" si="22"/>
        <v>0</v>
      </c>
      <c r="DP34" s="17">
        <f>COUNTIF('10'!$BA$4:$BA$500,$G34)</f>
        <v>0</v>
      </c>
      <c r="DQ34" s="17">
        <f>COUNTIF('10'!$BA$4:$BA$500,$H34)</f>
        <v>0</v>
      </c>
      <c r="DR34" s="17">
        <f>COUNTIF('10'!$BA$4:$BA$500,$I34)</f>
        <v>0</v>
      </c>
      <c r="DS34" s="17">
        <f>COUNTIF('10'!$BA$4:$BA$500,$J34)</f>
        <v>0</v>
      </c>
      <c r="DT34" s="17">
        <f>COUNTIF('10'!$BA$4:$BA$500,$K34)</f>
        <v>0</v>
      </c>
      <c r="DU34" s="17">
        <f>SUMIF('10'!$BA$4:$BA$500,G34,'10'!$AG$4:$AJ$500)</f>
        <v>0</v>
      </c>
      <c r="DV34" s="17">
        <f>SUMIF('10'!$BA$4:$BA$500,H34,'10'!$AG$4:$AJ$500)</f>
        <v>0</v>
      </c>
      <c r="DW34" s="17">
        <f>SUMIF('10'!$BA$4:$BA$500,I34,'10'!$AG$4:$AJ$500)</f>
        <v>0</v>
      </c>
      <c r="DX34" s="17">
        <f>SUMIF('10'!$BA$4:$BA$500,J34,'10'!$AG$4:$AJ$500)</f>
        <v>0</v>
      </c>
      <c r="DY34" s="17">
        <f>SUMIF('10'!$BA$4:$BA$500,K34,'10'!$AG$4:$AJ$500)</f>
        <v>0</v>
      </c>
      <c r="DZ34" s="23">
        <f t="shared" si="23"/>
        <v>0</v>
      </c>
      <c r="EA34" s="23">
        <f t="shared" si="24"/>
        <v>0</v>
      </c>
      <c r="EB34" s="15">
        <f>COUNTIF('11'!$BA$4:$BA$500,$G34)</f>
        <v>0</v>
      </c>
      <c r="EC34" s="15">
        <f>COUNTIF('11'!$BA$4:$BA$500,$H34)</f>
        <v>0</v>
      </c>
      <c r="ED34" s="15">
        <f>COUNTIF('11'!$BA$4:$BA$500,$I34)</f>
        <v>0</v>
      </c>
      <c r="EE34" s="15">
        <f>COUNTIF('11'!$BA$4:$BA$500,$J34)</f>
        <v>0</v>
      </c>
      <c r="EF34" s="15">
        <f>COUNTIF('11'!$BA$4:$BA$500,$K34)</f>
        <v>0</v>
      </c>
      <c r="EG34" s="15">
        <f>SUMIF('11'!$BA$4:$BA$500,G34,'11'!$AG$4:$AJ$500)</f>
        <v>0</v>
      </c>
      <c r="EH34" s="15">
        <f>SUMIF('11'!$BA$4:$BA$500,H34,'11'!$AG$4:$AJ$500)</f>
        <v>0</v>
      </c>
      <c r="EI34" s="15">
        <f>SUMIF('11'!$BA$4:$BA$500,I34,'11'!$AG$4:$AJ$500)</f>
        <v>0</v>
      </c>
      <c r="EJ34" s="15">
        <f>SUMIF('11'!$BA$4:$BA$500,J34,'11'!$AG$4:$AJ$500)</f>
        <v>0</v>
      </c>
      <c r="EK34" s="15">
        <f>SUMIF('11'!$BA$4:$BA$500,K34,'11'!$AG$4:$AJ$500)</f>
        <v>0</v>
      </c>
      <c r="EL34" s="23">
        <f t="shared" si="25"/>
        <v>0</v>
      </c>
      <c r="EM34" s="23">
        <f t="shared" si="26"/>
        <v>0</v>
      </c>
      <c r="EN34" s="17">
        <f>COUNTIF('12'!$BA$4:$BA$500,$G34)</f>
        <v>0</v>
      </c>
      <c r="EO34" s="17">
        <f>COUNTIF('12'!$BA$4:$BA$500,$H34)</f>
        <v>0</v>
      </c>
      <c r="EP34" s="17">
        <f>COUNTIF('12'!$BA$4:$BA$500,$I34)</f>
        <v>0</v>
      </c>
      <c r="EQ34" s="17">
        <f>COUNTIF('12'!$BA$4:$BA$500,$J34)</f>
        <v>0</v>
      </c>
      <c r="ER34" s="17">
        <f>COUNTIF('12'!$BA$4:$BA$500,$K34)</f>
        <v>0</v>
      </c>
      <c r="ES34" s="17">
        <f>SUMIF('12'!$BA$4:$BA$500,G34,'12'!$AG$4:$AJ$500)</f>
        <v>0</v>
      </c>
      <c r="ET34" s="17">
        <f>SUMIF('12'!$BA$4:$BA$500,H34,'12'!$AG$4:$AJ$500)</f>
        <v>0</v>
      </c>
      <c r="EU34" s="17">
        <f>SUMIF('12'!$BA$4:$BA$500,I34,'12'!$AG$4:$AJ$500)</f>
        <v>0</v>
      </c>
      <c r="EV34" s="17">
        <f>SUMIF('12'!$BA$4:$BA$500,J34,'12'!$AG$4:$AJ$500)</f>
        <v>0</v>
      </c>
      <c r="EW34" s="17">
        <f>SUMIF('12'!$BA$4:$BA$500,K34,'12'!$AG$4:$AJ$500)</f>
        <v>0</v>
      </c>
      <c r="EX34" s="23">
        <f t="shared" si="27"/>
        <v>0</v>
      </c>
      <c r="EY34" s="23">
        <f t="shared" si="28"/>
        <v>0</v>
      </c>
    </row>
    <row r="35" spans="1:155">
      <c r="A35" s="30">
        <v>32</v>
      </c>
      <c r="B35" s="32"/>
      <c r="C35" s="31">
        <f t="shared" si="1"/>
        <v>0</v>
      </c>
      <c r="D35" s="33">
        <f t="shared" si="2"/>
        <v>0</v>
      </c>
      <c r="E35" s="29"/>
      <c r="F35" s="2">
        <f t="shared" si="3"/>
        <v>0</v>
      </c>
      <c r="G35" s="14" t="str">
        <f t="shared" si="4"/>
        <v>0ق</v>
      </c>
      <c r="H35" s="14" t="str">
        <f t="shared" si="4"/>
        <v>0ق1</v>
      </c>
      <c r="I35" s="14" t="str">
        <f t="shared" si="4"/>
        <v>0ق2</v>
      </c>
      <c r="J35" s="14" t="str">
        <f t="shared" si="4"/>
        <v>0استيفاء</v>
      </c>
      <c r="K35" s="14" t="str">
        <f t="shared" si="4"/>
        <v>0نفذ</v>
      </c>
      <c r="L35" s="15">
        <f>COUNTIF('01'!$BA$4:$BA$500,$G35)</f>
        <v>0</v>
      </c>
      <c r="M35" s="15">
        <f>COUNTIF('01'!$BA$4:$BA$500,$H35)</f>
        <v>0</v>
      </c>
      <c r="N35" s="15">
        <f>COUNTIF('01'!$BA$4:$BA$500,$I35)</f>
        <v>0</v>
      </c>
      <c r="O35" s="15">
        <f>COUNTIF('01'!$BA$4:$BA$500,$J35)</f>
        <v>0</v>
      </c>
      <c r="P35" s="15">
        <f>COUNTIF('01'!$BA$4:$BA$500,$K35)</f>
        <v>0</v>
      </c>
      <c r="Q35" s="15">
        <f>SUMIF('01'!$BA$4:$BA$500,G35,'01'!$AG$4:$AJ$500)</f>
        <v>0</v>
      </c>
      <c r="R35" s="15">
        <f>SUMIF('01'!$BA$4:$BA$500,H35,'01'!$AG$4:$AJ$500)</f>
        <v>0</v>
      </c>
      <c r="S35" s="15">
        <f>SUMIF('01'!$BA$4:$BA$500,I35,'01'!$AG$4:$AJ$500)</f>
        <v>0</v>
      </c>
      <c r="T35" s="15">
        <f>SUMIF('01'!$BA$4:$BA$500,J35,'01'!$AG$4:$AJ$500)</f>
        <v>0</v>
      </c>
      <c r="U35" s="15">
        <f>SUMIF('01'!$BA$4:$BA$500,K35,'01'!$AG$4:$AJ$500)</f>
        <v>0</v>
      </c>
      <c r="V35" s="23">
        <f t="shared" si="5"/>
        <v>0</v>
      </c>
      <c r="W35" s="23">
        <f t="shared" si="6"/>
        <v>0</v>
      </c>
      <c r="X35" s="17">
        <f>COUNTIF('02'!$BA$4:$BA$500,$G35)</f>
        <v>0</v>
      </c>
      <c r="Y35" s="17">
        <f>COUNTIF('02'!$BA$4:$BA$500,$H35)</f>
        <v>0</v>
      </c>
      <c r="Z35" s="17">
        <f>COUNTIF('02'!$BA$4:$BA$500,$I35)</f>
        <v>0</v>
      </c>
      <c r="AA35" s="17">
        <f>COUNTIF('02'!$BA$4:$BA$500,$J35)</f>
        <v>0</v>
      </c>
      <c r="AB35" s="17">
        <f>COUNTIF('02'!$BA$4:$BA$500,$K35)</f>
        <v>0</v>
      </c>
      <c r="AC35" s="17">
        <f>SUMIF('02'!$BA$4:$BA$500,G35,'02'!$AG$4:$AJ$500)</f>
        <v>0</v>
      </c>
      <c r="AD35" s="17">
        <f>SUMIF('02'!$BA$4:$BA$500,H35,'02'!$AG$4:$AJ$500)</f>
        <v>0</v>
      </c>
      <c r="AE35" s="17">
        <f>SUMIF('02'!$BA$4:$BA$500,I35,'02'!$AG$4:$AJ$500)</f>
        <v>0</v>
      </c>
      <c r="AF35" s="17">
        <f>SUMIF('02'!$BA$4:$BA$500,J35,'02'!$AG$4:$AJ$500)</f>
        <v>0</v>
      </c>
      <c r="AG35" s="17">
        <f>SUMIF('02'!$BA$4:$BA$500,K35,'02'!$AG$4:$AJ$500)</f>
        <v>0</v>
      </c>
      <c r="AH35" s="23">
        <f t="shared" si="7"/>
        <v>0</v>
      </c>
      <c r="AI35" s="23">
        <f t="shared" si="8"/>
        <v>0</v>
      </c>
      <c r="AJ35" s="15">
        <f>COUNTIF('03'!$BA$4:$BA$500,$G35)</f>
        <v>0</v>
      </c>
      <c r="AK35" s="15">
        <f>COUNTIF('03'!$BA$4:$BA$500,$H35)</f>
        <v>0</v>
      </c>
      <c r="AL35" s="15">
        <f>COUNTIF('03'!$BA$4:$BA$500,$I35)</f>
        <v>0</v>
      </c>
      <c r="AM35" s="15">
        <f>COUNTIF('03'!$BA$4:$BA$500,$J35)</f>
        <v>0</v>
      </c>
      <c r="AN35" s="15">
        <f>COUNTIF('03'!$BA$4:$BA$500,$K35)</f>
        <v>0</v>
      </c>
      <c r="AO35" s="15">
        <f>SUMIF('03'!$BA$4:$BA$500,G35,'03'!$AG$4:$AJ$500)</f>
        <v>0</v>
      </c>
      <c r="AP35" s="15">
        <f>SUMIF('03'!$BA$4:$BA$500,H35,'03'!$AG$4:$AJ$500)</f>
        <v>0</v>
      </c>
      <c r="AQ35" s="15">
        <f>SUMIF('03'!$BA$4:$BA$500,I35,'03'!$AG$4:$AJ$500)</f>
        <v>0</v>
      </c>
      <c r="AR35" s="15">
        <f>SUMIF('03'!$BA$4:$BA$500,J35,'03'!$AG$4:$AJ$500)</f>
        <v>0</v>
      </c>
      <c r="AS35" s="15">
        <f>SUMIF('03'!$BA$4:$BA$500,K35,'03'!$AG$4:$AJ$500)</f>
        <v>0</v>
      </c>
      <c r="AT35" s="23">
        <f t="shared" si="9"/>
        <v>0</v>
      </c>
      <c r="AU35" s="23">
        <f t="shared" si="10"/>
        <v>0</v>
      </c>
      <c r="AV35" s="17">
        <f>COUNTIF('04'!$BA$4:$BA$500,$G35)</f>
        <v>0</v>
      </c>
      <c r="AW35" s="17">
        <f>COUNTIF('04'!$BA$4:$BA$500,$H35)</f>
        <v>0</v>
      </c>
      <c r="AX35" s="17">
        <f>COUNTIF('04'!$BA$4:$BA$500,$I35)</f>
        <v>0</v>
      </c>
      <c r="AY35" s="17">
        <f>COUNTIF('04'!$BA$4:$BA$500,$J35)</f>
        <v>0</v>
      </c>
      <c r="AZ35" s="17">
        <f>COUNTIF('04'!$BA$4:$BA$500,$K35)</f>
        <v>0</v>
      </c>
      <c r="BA35" s="17">
        <f>SUMIF('04'!$BA$4:$BA$500,G35,'04'!$AG$4:$AJ$500)</f>
        <v>0</v>
      </c>
      <c r="BB35" s="17">
        <f>SUMIF('04'!$BA$4:$BA$500,H35,'04'!$AG$4:$AJ$500)</f>
        <v>0</v>
      </c>
      <c r="BC35" s="17">
        <f>SUMIF('04'!$BA$4:$BA$500,I35,'04'!$AG$4:$AJ$500)</f>
        <v>0</v>
      </c>
      <c r="BD35" s="17">
        <f>SUMIF('04'!$BA$4:$BA$500,J35,'04'!$AG$4:$AJ$500)</f>
        <v>0</v>
      </c>
      <c r="BE35" s="17">
        <f>SUMIF('04'!$BA$4:$BA$500,K35,'04'!$AG$4:$AJ$500)</f>
        <v>0</v>
      </c>
      <c r="BF35" s="23">
        <f t="shared" si="11"/>
        <v>0</v>
      </c>
      <c r="BG35" s="23">
        <f t="shared" si="12"/>
        <v>0</v>
      </c>
      <c r="BH35" s="15">
        <f>COUNTIF('05'!$BA$4:$BA$500,$G35)</f>
        <v>0</v>
      </c>
      <c r="BI35" s="15">
        <f>COUNTIF('05'!$BA$4:$BA$500,$H35)</f>
        <v>0</v>
      </c>
      <c r="BJ35" s="15">
        <f>COUNTIF('05'!$BA$4:$BA$500,$I35)</f>
        <v>0</v>
      </c>
      <c r="BK35" s="15">
        <f>COUNTIF('05'!$BA$4:$BA$500,$J35)</f>
        <v>0</v>
      </c>
      <c r="BL35" s="15">
        <f>COUNTIF('05'!$BA$4:$BA$500,$K35)</f>
        <v>0</v>
      </c>
      <c r="BM35" s="15">
        <f>SUMIF('05'!$BA$4:$BA$500,G35,'05'!$AG$4:$AJ$500)</f>
        <v>0</v>
      </c>
      <c r="BN35" s="15">
        <f>SUMIF('05'!$BA$4:$BA$500,H35,'05'!$AG$4:$AJ$500)</f>
        <v>0</v>
      </c>
      <c r="BO35" s="15">
        <f>SUMIF('05'!$BA$4:$BA$500,I35,'05'!$AG$4:$AJ$500)</f>
        <v>0</v>
      </c>
      <c r="BP35" s="15">
        <f>SUMIF('05'!$BA$4:$BA$500,J35,'05'!$AG$4:$AJ$500)</f>
        <v>0</v>
      </c>
      <c r="BQ35" s="15">
        <f>SUMIF('05'!$BA$4:$BA$500,K35,'05'!$AG$4:$AJ$500)</f>
        <v>0</v>
      </c>
      <c r="BR35" s="23">
        <f t="shared" si="13"/>
        <v>0</v>
      </c>
      <c r="BS35" s="23">
        <f t="shared" si="14"/>
        <v>0</v>
      </c>
      <c r="BT35" s="17">
        <f>COUNTIF('06'!$BA$4:$BA$500,$G35)</f>
        <v>0</v>
      </c>
      <c r="BU35" s="17">
        <f>COUNTIF('06'!$BA$4:$BA$500,$H35)</f>
        <v>0</v>
      </c>
      <c r="BV35" s="17">
        <f>COUNTIF('06'!$BA$4:$BA$500,$I35)</f>
        <v>0</v>
      </c>
      <c r="BW35" s="17">
        <f>COUNTIF('06'!$BA$4:$BA$500,$J35)</f>
        <v>0</v>
      </c>
      <c r="BX35" s="17">
        <f>COUNTIF('06'!$BA$4:$BA$500,$K35)</f>
        <v>0</v>
      </c>
      <c r="BY35" s="17">
        <f>SUMIF('06'!$BA$4:$BA$500,G35,'06'!$AG$4:$AJ$500)</f>
        <v>0</v>
      </c>
      <c r="BZ35" s="17">
        <f>SUMIF('06'!$BA$4:$BA$500,H35,'06'!$AG$4:$AJ$500)</f>
        <v>0</v>
      </c>
      <c r="CA35" s="17">
        <f>SUMIF('06'!$BA$4:$BA$500,I35,'06'!$AG$4:$AJ$500)</f>
        <v>0</v>
      </c>
      <c r="CB35" s="17">
        <f>SUMIF('06'!$BA$4:$BA$500,J35,'06'!$AG$4:$AJ$500)</f>
        <v>0</v>
      </c>
      <c r="CC35" s="17">
        <f>SUMIF('06'!$BA$4:$BA$500,K35,'06'!$AG$4:$AJ$500)</f>
        <v>0</v>
      </c>
      <c r="CD35" s="23">
        <f t="shared" si="15"/>
        <v>0</v>
      </c>
      <c r="CE35" s="23">
        <f t="shared" si="16"/>
        <v>0</v>
      </c>
      <c r="CF35" s="15">
        <f>COUNTIF('07'!$BA$4:$BA$500,$G35)</f>
        <v>0</v>
      </c>
      <c r="CG35" s="15">
        <f>COUNTIF('07'!$BA$4:$BA$500,$H35)</f>
        <v>0</v>
      </c>
      <c r="CH35" s="15">
        <f>COUNTIF('07'!$BA$4:$BA$500,$I35)</f>
        <v>0</v>
      </c>
      <c r="CI35" s="15">
        <f>COUNTIF('07'!$BA$4:$BA$500,$J35)</f>
        <v>0</v>
      </c>
      <c r="CJ35" s="15">
        <f>COUNTIF('07'!$BA$4:$BA$500,$K35)</f>
        <v>0</v>
      </c>
      <c r="CK35" s="15">
        <f>SUMIF('07'!$BA$4:$BA$500,G35,'07'!$AG$4:$AJ$500)</f>
        <v>0</v>
      </c>
      <c r="CL35" s="15">
        <f>SUMIF('07'!$BA$4:$BA$500,H35,'07'!$AG$4:$AJ$500)</f>
        <v>0</v>
      </c>
      <c r="CM35" s="15">
        <f>SUMIF('07'!$BA$4:$BA$500,I35,'07'!$AG$4:$AJ$500)</f>
        <v>0</v>
      </c>
      <c r="CN35" s="15">
        <f>SUMIF('07'!$BA$4:$BA$500,J35,'07'!$AG$4:$AJ$500)</f>
        <v>0</v>
      </c>
      <c r="CO35" s="15">
        <f>SUMIF('07'!$BA$4:$BA$500,K35,'07'!$AG$4:$AJ$500)</f>
        <v>0</v>
      </c>
      <c r="CP35" s="23">
        <f t="shared" si="17"/>
        <v>0</v>
      </c>
      <c r="CQ35" s="23">
        <f t="shared" si="18"/>
        <v>0</v>
      </c>
      <c r="CR35" s="17">
        <f>COUNTIF('08'!$BA$4:$BA$500,$G35)</f>
        <v>0</v>
      </c>
      <c r="CS35" s="17">
        <f>COUNTIF('08'!$BA$4:$BA$500,$H35)</f>
        <v>0</v>
      </c>
      <c r="CT35" s="17">
        <f>COUNTIF('08'!$BA$4:$BA$500,$I35)</f>
        <v>0</v>
      </c>
      <c r="CU35" s="17">
        <f>COUNTIF('08'!$BA$4:$BA$500,$J35)</f>
        <v>0</v>
      </c>
      <c r="CV35" s="17">
        <f>COUNTIF('08'!$BA$4:$BA$500,$K35)</f>
        <v>0</v>
      </c>
      <c r="CW35" s="17">
        <f>SUMIF('08'!$BA$4:$BA$500,G35,'08'!$AG$4:$AJ$500)</f>
        <v>0</v>
      </c>
      <c r="CX35" s="17">
        <f>SUMIF('08'!$BA$4:$BA$500,H35,'08'!$AG$4:$AJ$500)</f>
        <v>0</v>
      </c>
      <c r="CY35" s="17">
        <f>SUMIF('08'!$BA$4:$BA$500,I35,'08'!$AG$4:$AJ$500)</f>
        <v>0</v>
      </c>
      <c r="CZ35" s="17">
        <f>SUMIF('08'!$BA$4:$BA$500,J35,'08'!$AG$4:$AJ$500)</f>
        <v>0</v>
      </c>
      <c r="DA35" s="17">
        <f>SUMIF('08'!$BA$4:$BA$500,K35,'08'!$AG$4:$AJ$500)</f>
        <v>0</v>
      </c>
      <c r="DB35" s="23">
        <f t="shared" si="19"/>
        <v>0</v>
      </c>
      <c r="DC35" s="23">
        <f t="shared" si="20"/>
        <v>0</v>
      </c>
      <c r="DD35" s="15">
        <f>COUNTIF('09'!$BA$4:$BA$500,$G35)</f>
        <v>0</v>
      </c>
      <c r="DE35" s="15">
        <f>COUNTIF('09'!$BA$4:$BA$500,$H35)</f>
        <v>0</v>
      </c>
      <c r="DF35" s="15">
        <f>COUNTIF('09'!$BA$4:$BA$500,$I35)</f>
        <v>0</v>
      </c>
      <c r="DG35" s="15">
        <f>COUNTIF('09'!$BA$4:$BA$500,$J35)</f>
        <v>0</v>
      </c>
      <c r="DH35" s="15">
        <f>COUNTIF('09'!$BA$4:$BA$500,$K35)</f>
        <v>0</v>
      </c>
      <c r="DI35" s="15">
        <f>SUMIF('09'!$BA$4:$BA$500,G35,'09'!$AG$4:$AJ$500)</f>
        <v>0</v>
      </c>
      <c r="DJ35" s="15">
        <f>SUMIF('09'!$BA$4:$BA$500,H35,'09'!$AG$4:$AJ$500)</f>
        <v>0</v>
      </c>
      <c r="DK35" s="15">
        <f>SUMIF('09'!$BA$4:$BA$500,I35,'09'!$AG$4:$AJ$500)</f>
        <v>0</v>
      </c>
      <c r="DL35" s="15">
        <f>SUMIF('09'!$BA$4:$BA$500,J35,'09'!$AG$4:$AJ$500)</f>
        <v>0</v>
      </c>
      <c r="DM35" s="15">
        <f>SUMIF('09'!$BA$4:$BA$500,K35,'09'!$AG$4:$AJ$500)</f>
        <v>0</v>
      </c>
      <c r="DN35" s="23">
        <f t="shared" si="21"/>
        <v>0</v>
      </c>
      <c r="DO35" s="23">
        <f t="shared" si="22"/>
        <v>0</v>
      </c>
      <c r="DP35" s="17">
        <f>COUNTIF('10'!$BA$4:$BA$500,$G35)</f>
        <v>0</v>
      </c>
      <c r="DQ35" s="17">
        <f>COUNTIF('10'!$BA$4:$BA$500,$H35)</f>
        <v>0</v>
      </c>
      <c r="DR35" s="17">
        <f>COUNTIF('10'!$BA$4:$BA$500,$I35)</f>
        <v>0</v>
      </c>
      <c r="DS35" s="17">
        <f>COUNTIF('10'!$BA$4:$BA$500,$J35)</f>
        <v>0</v>
      </c>
      <c r="DT35" s="17">
        <f>COUNTIF('10'!$BA$4:$BA$500,$K35)</f>
        <v>0</v>
      </c>
      <c r="DU35" s="17">
        <f>SUMIF('10'!$BA$4:$BA$500,G35,'10'!$AG$4:$AJ$500)</f>
        <v>0</v>
      </c>
      <c r="DV35" s="17">
        <f>SUMIF('10'!$BA$4:$BA$500,H35,'10'!$AG$4:$AJ$500)</f>
        <v>0</v>
      </c>
      <c r="DW35" s="17">
        <f>SUMIF('10'!$BA$4:$BA$500,I35,'10'!$AG$4:$AJ$500)</f>
        <v>0</v>
      </c>
      <c r="DX35" s="17">
        <f>SUMIF('10'!$BA$4:$BA$500,J35,'10'!$AG$4:$AJ$500)</f>
        <v>0</v>
      </c>
      <c r="DY35" s="17">
        <f>SUMIF('10'!$BA$4:$BA$500,K35,'10'!$AG$4:$AJ$500)</f>
        <v>0</v>
      </c>
      <c r="DZ35" s="23">
        <f t="shared" si="23"/>
        <v>0</v>
      </c>
      <c r="EA35" s="23">
        <f t="shared" si="24"/>
        <v>0</v>
      </c>
      <c r="EB35" s="15">
        <f>COUNTIF('11'!$BA$4:$BA$500,$G35)</f>
        <v>0</v>
      </c>
      <c r="EC35" s="15">
        <f>COUNTIF('11'!$BA$4:$BA$500,$H35)</f>
        <v>0</v>
      </c>
      <c r="ED35" s="15">
        <f>COUNTIF('11'!$BA$4:$BA$500,$I35)</f>
        <v>0</v>
      </c>
      <c r="EE35" s="15">
        <f>COUNTIF('11'!$BA$4:$BA$500,$J35)</f>
        <v>0</v>
      </c>
      <c r="EF35" s="15">
        <f>COUNTIF('11'!$BA$4:$BA$500,$K35)</f>
        <v>0</v>
      </c>
      <c r="EG35" s="15">
        <f>SUMIF('11'!$BA$4:$BA$500,G35,'11'!$AG$4:$AJ$500)</f>
        <v>0</v>
      </c>
      <c r="EH35" s="15">
        <f>SUMIF('11'!$BA$4:$BA$500,H35,'11'!$AG$4:$AJ$500)</f>
        <v>0</v>
      </c>
      <c r="EI35" s="15">
        <f>SUMIF('11'!$BA$4:$BA$500,I35,'11'!$AG$4:$AJ$500)</f>
        <v>0</v>
      </c>
      <c r="EJ35" s="15">
        <f>SUMIF('11'!$BA$4:$BA$500,J35,'11'!$AG$4:$AJ$500)</f>
        <v>0</v>
      </c>
      <c r="EK35" s="15">
        <f>SUMIF('11'!$BA$4:$BA$500,K35,'11'!$AG$4:$AJ$500)</f>
        <v>0</v>
      </c>
      <c r="EL35" s="23">
        <f t="shared" si="25"/>
        <v>0</v>
      </c>
      <c r="EM35" s="23">
        <f t="shared" si="26"/>
        <v>0</v>
      </c>
      <c r="EN35" s="17">
        <f>COUNTIF('12'!$BA$4:$BA$500,$G35)</f>
        <v>0</v>
      </c>
      <c r="EO35" s="17">
        <f>COUNTIF('12'!$BA$4:$BA$500,$H35)</f>
        <v>0</v>
      </c>
      <c r="EP35" s="17">
        <f>COUNTIF('12'!$BA$4:$BA$500,$I35)</f>
        <v>0</v>
      </c>
      <c r="EQ35" s="17">
        <f>COUNTIF('12'!$BA$4:$BA$500,$J35)</f>
        <v>0</v>
      </c>
      <c r="ER35" s="17">
        <f>COUNTIF('12'!$BA$4:$BA$500,$K35)</f>
        <v>0</v>
      </c>
      <c r="ES35" s="17">
        <f>SUMIF('12'!$BA$4:$BA$500,G35,'12'!$AG$4:$AJ$500)</f>
        <v>0</v>
      </c>
      <c r="ET35" s="17">
        <f>SUMIF('12'!$BA$4:$BA$500,H35,'12'!$AG$4:$AJ$500)</f>
        <v>0</v>
      </c>
      <c r="EU35" s="17">
        <f>SUMIF('12'!$BA$4:$BA$500,I35,'12'!$AG$4:$AJ$500)</f>
        <v>0</v>
      </c>
      <c r="EV35" s="17">
        <f>SUMIF('12'!$BA$4:$BA$500,J35,'12'!$AG$4:$AJ$500)</f>
        <v>0</v>
      </c>
      <c r="EW35" s="17">
        <f>SUMIF('12'!$BA$4:$BA$500,K35,'12'!$AG$4:$AJ$500)</f>
        <v>0</v>
      </c>
      <c r="EX35" s="23">
        <f t="shared" si="27"/>
        <v>0</v>
      </c>
      <c r="EY35" s="23">
        <f t="shared" si="28"/>
        <v>0</v>
      </c>
    </row>
    <row r="36" spans="1:155">
      <c r="A36" s="30">
        <v>33</v>
      </c>
      <c r="B36" s="32"/>
      <c r="C36" s="31">
        <f t="shared" si="1"/>
        <v>0</v>
      </c>
      <c r="D36" s="33">
        <f t="shared" si="2"/>
        <v>0</v>
      </c>
      <c r="E36" s="29"/>
      <c r="F36" s="2">
        <f t="shared" si="3"/>
        <v>0</v>
      </c>
      <c r="G36" s="14" t="str">
        <f t="shared" si="4"/>
        <v>0ق</v>
      </c>
      <c r="H36" s="14" t="str">
        <f t="shared" si="4"/>
        <v>0ق1</v>
      </c>
      <c r="I36" s="14" t="str">
        <f t="shared" si="4"/>
        <v>0ق2</v>
      </c>
      <c r="J36" s="14" t="str">
        <f t="shared" si="4"/>
        <v>0استيفاء</v>
      </c>
      <c r="K36" s="14" t="str">
        <f t="shared" si="4"/>
        <v>0نفذ</v>
      </c>
      <c r="L36" s="15">
        <f>COUNTIF('01'!$BA$4:$BA$500,$G36)</f>
        <v>0</v>
      </c>
      <c r="M36" s="15">
        <f>COUNTIF('01'!$BA$4:$BA$500,$H36)</f>
        <v>0</v>
      </c>
      <c r="N36" s="15">
        <f>COUNTIF('01'!$BA$4:$BA$500,$I36)</f>
        <v>0</v>
      </c>
      <c r="O36" s="15">
        <f>COUNTIF('01'!$BA$4:$BA$500,$J36)</f>
        <v>0</v>
      </c>
      <c r="P36" s="15">
        <f>COUNTIF('01'!$BA$4:$BA$500,$K36)</f>
        <v>0</v>
      </c>
      <c r="Q36" s="15">
        <f>SUMIF('01'!$BA$4:$BA$500,G36,'01'!$AG$4:$AJ$500)</f>
        <v>0</v>
      </c>
      <c r="R36" s="15">
        <f>SUMIF('01'!$BA$4:$BA$500,H36,'01'!$AG$4:$AJ$500)</f>
        <v>0</v>
      </c>
      <c r="S36" s="15">
        <f>SUMIF('01'!$BA$4:$BA$500,I36,'01'!$AG$4:$AJ$500)</f>
        <v>0</v>
      </c>
      <c r="T36" s="15">
        <f>SUMIF('01'!$BA$4:$BA$500,J36,'01'!$AG$4:$AJ$500)</f>
        <v>0</v>
      </c>
      <c r="U36" s="15">
        <f>SUMIF('01'!$BA$4:$BA$500,K36,'01'!$AG$4:$AJ$500)</f>
        <v>0</v>
      </c>
      <c r="V36" s="23">
        <f t="shared" si="5"/>
        <v>0</v>
      </c>
      <c r="W36" s="23">
        <f t="shared" si="6"/>
        <v>0</v>
      </c>
      <c r="X36" s="17">
        <f>COUNTIF('02'!$BA$4:$BA$500,$G36)</f>
        <v>0</v>
      </c>
      <c r="Y36" s="17">
        <f>COUNTIF('02'!$BA$4:$BA$500,$H36)</f>
        <v>0</v>
      </c>
      <c r="Z36" s="17">
        <f>COUNTIF('02'!$BA$4:$BA$500,$I36)</f>
        <v>0</v>
      </c>
      <c r="AA36" s="17">
        <f>COUNTIF('02'!$BA$4:$BA$500,$J36)</f>
        <v>0</v>
      </c>
      <c r="AB36" s="17">
        <f>COUNTIF('02'!$BA$4:$BA$500,$K36)</f>
        <v>0</v>
      </c>
      <c r="AC36" s="17">
        <f>SUMIF('02'!$BA$4:$BA$500,G36,'02'!$AG$4:$AJ$500)</f>
        <v>0</v>
      </c>
      <c r="AD36" s="17">
        <f>SUMIF('02'!$BA$4:$BA$500,H36,'02'!$AG$4:$AJ$500)</f>
        <v>0</v>
      </c>
      <c r="AE36" s="17">
        <f>SUMIF('02'!$BA$4:$BA$500,I36,'02'!$AG$4:$AJ$500)</f>
        <v>0</v>
      </c>
      <c r="AF36" s="17">
        <f>SUMIF('02'!$BA$4:$BA$500,J36,'02'!$AG$4:$AJ$500)</f>
        <v>0</v>
      </c>
      <c r="AG36" s="17">
        <f>SUMIF('02'!$BA$4:$BA$500,K36,'02'!$AG$4:$AJ$500)</f>
        <v>0</v>
      </c>
      <c r="AH36" s="23">
        <f t="shared" si="7"/>
        <v>0</v>
      </c>
      <c r="AI36" s="23">
        <f t="shared" si="8"/>
        <v>0</v>
      </c>
      <c r="AJ36" s="15">
        <f>COUNTIF('03'!$BA$4:$BA$500,$G36)</f>
        <v>0</v>
      </c>
      <c r="AK36" s="15">
        <f>COUNTIF('03'!$BA$4:$BA$500,$H36)</f>
        <v>0</v>
      </c>
      <c r="AL36" s="15">
        <f>COUNTIF('03'!$BA$4:$BA$500,$I36)</f>
        <v>0</v>
      </c>
      <c r="AM36" s="15">
        <f>COUNTIF('03'!$BA$4:$BA$500,$J36)</f>
        <v>0</v>
      </c>
      <c r="AN36" s="15">
        <f>COUNTIF('03'!$BA$4:$BA$500,$K36)</f>
        <v>0</v>
      </c>
      <c r="AO36" s="15">
        <f>SUMIF('03'!$BA$4:$BA$500,G36,'03'!$AG$4:$AJ$500)</f>
        <v>0</v>
      </c>
      <c r="AP36" s="15">
        <f>SUMIF('03'!$BA$4:$BA$500,H36,'03'!$AG$4:$AJ$500)</f>
        <v>0</v>
      </c>
      <c r="AQ36" s="15">
        <f>SUMIF('03'!$BA$4:$BA$500,I36,'03'!$AG$4:$AJ$500)</f>
        <v>0</v>
      </c>
      <c r="AR36" s="15">
        <f>SUMIF('03'!$BA$4:$BA$500,J36,'03'!$AG$4:$AJ$500)</f>
        <v>0</v>
      </c>
      <c r="AS36" s="15">
        <f>SUMIF('03'!$BA$4:$BA$500,K36,'03'!$AG$4:$AJ$500)</f>
        <v>0</v>
      </c>
      <c r="AT36" s="23">
        <f t="shared" si="9"/>
        <v>0</v>
      </c>
      <c r="AU36" s="23">
        <f t="shared" si="10"/>
        <v>0</v>
      </c>
      <c r="AV36" s="17">
        <f>COUNTIF('04'!$BA$4:$BA$500,$G36)</f>
        <v>0</v>
      </c>
      <c r="AW36" s="17">
        <f>COUNTIF('04'!$BA$4:$BA$500,$H36)</f>
        <v>0</v>
      </c>
      <c r="AX36" s="17">
        <f>COUNTIF('04'!$BA$4:$BA$500,$I36)</f>
        <v>0</v>
      </c>
      <c r="AY36" s="17">
        <f>COUNTIF('04'!$BA$4:$BA$500,$J36)</f>
        <v>0</v>
      </c>
      <c r="AZ36" s="17">
        <f>COUNTIF('04'!$BA$4:$BA$500,$K36)</f>
        <v>0</v>
      </c>
      <c r="BA36" s="17">
        <f>SUMIF('04'!$BA$4:$BA$500,G36,'04'!$AG$4:$AJ$500)</f>
        <v>0</v>
      </c>
      <c r="BB36" s="17">
        <f>SUMIF('04'!$BA$4:$BA$500,H36,'04'!$AG$4:$AJ$500)</f>
        <v>0</v>
      </c>
      <c r="BC36" s="17">
        <f>SUMIF('04'!$BA$4:$BA$500,I36,'04'!$AG$4:$AJ$500)</f>
        <v>0</v>
      </c>
      <c r="BD36" s="17">
        <f>SUMIF('04'!$BA$4:$BA$500,J36,'04'!$AG$4:$AJ$500)</f>
        <v>0</v>
      </c>
      <c r="BE36" s="17">
        <f>SUMIF('04'!$BA$4:$BA$500,K36,'04'!$AG$4:$AJ$500)</f>
        <v>0</v>
      </c>
      <c r="BF36" s="23">
        <f t="shared" si="11"/>
        <v>0</v>
      </c>
      <c r="BG36" s="23">
        <f t="shared" si="12"/>
        <v>0</v>
      </c>
      <c r="BH36" s="15">
        <f>COUNTIF('05'!$BA$4:$BA$500,$G36)</f>
        <v>0</v>
      </c>
      <c r="BI36" s="15">
        <f>COUNTIF('05'!$BA$4:$BA$500,$H36)</f>
        <v>0</v>
      </c>
      <c r="BJ36" s="15">
        <f>COUNTIF('05'!$BA$4:$BA$500,$I36)</f>
        <v>0</v>
      </c>
      <c r="BK36" s="15">
        <f>COUNTIF('05'!$BA$4:$BA$500,$J36)</f>
        <v>0</v>
      </c>
      <c r="BL36" s="15">
        <f>COUNTIF('05'!$BA$4:$BA$500,$K36)</f>
        <v>0</v>
      </c>
      <c r="BM36" s="15">
        <f>SUMIF('05'!$BA$4:$BA$500,G36,'05'!$AG$4:$AJ$500)</f>
        <v>0</v>
      </c>
      <c r="BN36" s="15">
        <f>SUMIF('05'!$BA$4:$BA$500,H36,'05'!$AG$4:$AJ$500)</f>
        <v>0</v>
      </c>
      <c r="BO36" s="15">
        <f>SUMIF('05'!$BA$4:$BA$500,I36,'05'!$AG$4:$AJ$500)</f>
        <v>0</v>
      </c>
      <c r="BP36" s="15">
        <f>SUMIF('05'!$BA$4:$BA$500,J36,'05'!$AG$4:$AJ$500)</f>
        <v>0</v>
      </c>
      <c r="BQ36" s="15">
        <f>SUMIF('05'!$BA$4:$BA$500,K36,'05'!$AG$4:$AJ$500)</f>
        <v>0</v>
      </c>
      <c r="BR36" s="23">
        <f t="shared" si="13"/>
        <v>0</v>
      </c>
      <c r="BS36" s="23">
        <f t="shared" si="14"/>
        <v>0</v>
      </c>
      <c r="BT36" s="17">
        <f>COUNTIF('06'!$BA$4:$BA$500,$G36)</f>
        <v>0</v>
      </c>
      <c r="BU36" s="17">
        <f>COUNTIF('06'!$BA$4:$BA$500,$H36)</f>
        <v>0</v>
      </c>
      <c r="BV36" s="17">
        <f>COUNTIF('06'!$BA$4:$BA$500,$I36)</f>
        <v>0</v>
      </c>
      <c r="BW36" s="17">
        <f>COUNTIF('06'!$BA$4:$BA$500,$J36)</f>
        <v>0</v>
      </c>
      <c r="BX36" s="17">
        <f>COUNTIF('06'!$BA$4:$BA$500,$K36)</f>
        <v>0</v>
      </c>
      <c r="BY36" s="17">
        <f>SUMIF('06'!$BA$4:$BA$500,G36,'06'!$AG$4:$AJ$500)</f>
        <v>0</v>
      </c>
      <c r="BZ36" s="17">
        <f>SUMIF('06'!$BA$4:$BA$500,H36,'06'!$AG$4:$AJ$500)</f>
        <v>0</v>
      </c>
      <c r="CA36" s="17">
        <f>SUMIF('06'!$BA$4:$BA$500,I36,'06'!$AG$4:$AJ$500)</f>
        <v>0</v>
      </c>
      <c r="CB36" s="17">
        <f>SUMIF('06'!$BA$4:$BA$500,J36,'06'!$AG$4:$AJ$500)</f>
        <v>0</v>
      </c>
      <c r="CC36" s="17">
        <f>SUMIF('06'!$BA$4:$BA$500,K36,'06'!$AG$4:$AJ$500)</f>
        <v>0</v>
      </c>
      <c r="CD36" s="23">
        <f t="shared" si="15"/>
        <v>0</v>
      </c>
      <c r="CE36" s="23">
        <f t="shared" si="16"/>
        <v>0</v>
      </c>
      <c r="CF36" s="15">
        <f>COUNTIF('07'!$BA$4:$BA$500,$G36)</f>
        <v>0</v>
      </c>
      <c r="CG36" s="15">
        <f>COUNTIF('07'!$BA$4:$BA$500,$H36)</f>
        <v>0</v>
      </c>
      <c r="CH36" s="15">
        <f>COUNTIF('07'!$BA$4:$BA$500,$I36)</f>
        <v>0</v>
      </c>
      <c r="CI36" s="15">
        <f>COUNTIF('07'!$BA$4:$BA$500,$J36)</f>
        <v>0</v>
      </c>
      <c r="CJ36" s="15">
        <f>COUNTIF('07'!$BA$4:$BA$500,$K36)</f>
        <v>0</v>
      </c>
      <c r="CK36" s="15">
        <f>SUMIF('07'!$BA$4:$BA$500,G36,'07'!$AG$4:$AJ$500)</f>
        <v>0</v>
      </c>
      <c r="CL36" s="15">
        <f>SUMIF('07'!$BA$4:$BA$500,H36,'07'!$AG$4:$AJ$500)</f>
        <v>0</v>
      </c>
      <c r="CM36" s="15">
        <f>SUMIF('07'!$BA$4:$BA$500,I36,'07'!$AG$4:$AJ$500)</f>
        <v>0</v>
      </c>
      <c r="CN36" s="15">
        <f>SUMIF('07'!$BA$4:$BA$500,J36,'07'!$AG$4:$AJ$500)</f>
        <v>0</v>
      </c>
      <c r="CO36" s="15">
        <f>SUMIF('07'!$BA$4:$BA$500,K36,'07'!$AG$4:$AJ$500)</f>
        <v>0</v>
      </c>
      <c r="CP36" s="23">
        <f t="shared" si="17"/>
        <v>0</v>
      </c>
      <c r="CQ36" s="23">
        <f t="shared" si="18"/>
        <v>0</v>
      </c>
      <c r="CR36" s="17">
        <f>COUNTIF('08'!$BA$4:$BA$500,$G36)</f>
        <v>0</v>
      </c>
      <c r="CS36" s="17">
        <f>COUNTIF('08'!$BA$4:$BA$500,$H36)</f>
        <v>0</v>
      </c>
      <c r="CT36" s="17">
        <f>COUNTIF('08'!$BA$4:$BA$500,$I36)</f>
        <v>0</v>
      </c>
      <c r="CU36" s="17">
        <f>COUNTIF('08'!$BA$4:$BA$500,$J36)</f>
        <v>0</v>
      </c>
      <c r="CV36" s="17">
        <f>COUNTIF('08'!$BA$4:$BA$500,$K36)</f>
        <v>0</v>
      </c>
      <c r="CW36" s="17">
        <f>SUMIF('08'!$BA$4:$BA$500,G36,'08'!$AG$4:$AJ$500)</f>
        <v>0</v>
      </c>
      <c r="CX36" s="17">
        <f>SUMIF('08'!$BA$4:$BA$500,H36,'08'!$AG$4:$AJ$500)</f>
        <v>0</v>
      </c>
      <c r="CY36" s="17">
        <f>SUMIF('08'!$BA$4:$BA$500,I36,'08'!$AG$4:$AJ$500)</f>
        <v>0</v>
      </c>
      <c r="CZ36" s="17">
        <f>SUMIF('08'!$BA$4:$BA$500,J36,'08'!$AG$4:$AJ$500)</f>
        <v>0</v>
      </c>
      <c r="DA36" s="17">
        <f>SUMIF('08'!$BA$4:$BA$500,K36,'08'!$AG$4:$AJ$500)</f>
        <v>0</v>
      </c>
      <c r="DB36" s="23">
        <f t="shared" si="19"/>
        <v>0</v>
      </c>
      <c r="DC36" s="23">
        <f t="shared" si="20"/>
        <v>0</v>
      </c>
      <c r="DD36" s="15">
        <f>COUNTIF('09'!$BA$4:$BA$500,$G36)</f>
        <v>0</v>
      </c>
      <c r="DE36" s="15">
        <f>COUNTIF('09'!$BA$4:$BA$500,$H36)</f>
        <v>0</v>
      </c>
      <c r="DF36" s="15">
        <f>COUNTIF('09'!$BA$4:$BA$500,$I36)</f>
        <v>0</v>
      </c>
      <c r="DG36" s="15">
        <f>COUNTIF('09'!$BA$4:$BA$500,$J36)</f>
        <v>0</v>
      </c>
      <c r="DH36" s="15">
        <f>COUNTIF('09'!$BA$4:$BA$500,$K36)</f>
        <v>0</v>
      </c>
      <c r="DI36" s="15">
        <f>SUMIF('09'!$BA$4:$BA$500,G36,'09'!$AG$4:$AJ$500)</f>
        <v>0</v>
      </c>
      <c r="DJ36" s="15">
        <f>SUMIF('09'!$BA$4:$BA$500,H36,'09'!$AG$4:$AJ$500)</f>
        <v>0</v>
      </c>
      <c r="DK36" s="15">
        <f>SUMIF('09'!$BA$4:$BA$500,I36,'09'!$AG$4:$AJ$500)</f>
        <v>0</v>
      </c>
      <c r="DL36" s="15">
        <f>SUMIF('09'!$BA$4:$BA$500,J36,'09'!$AG$4:$AJ$500)</f>
        <v>0</v>
      </c>
      <c r="DM36" s="15">
        <f>SUMIF('09'!$BA$4:$BA$500,K36,'09'!$AG$4:$AJ$500)</f>
        <v>0</v>
      </c>
      <c r="DN36" s="23">
        <f t="shared" si="21"/>
        <v>0</v>
      </c>
      <c r="DO36" s="23">
        <f t="shared" si="22"/>
        <v>0</v>
      </c>
      <c r="DP36" s="17">
        <f>COUNTIF('10'!$BA$4:$BA$500,$G36)</f>
        <v>0</v>
      </c>
      <c r="DQ36" s="17">
        <f>COUNTIF('10'!$BA$4:$BA$500,$H36)</f>
        <v>0</v>
      </c>
      <c r="DR36" s="17">
        <f>COUNTIF('10'!$BA$4:$BA$500,$I36)</f>
        <v>0</v>
      </c>
      <c r="DS36" s="17">
        <f>COUNTIF('10'!$BA$4:$BA$500,$J36)</f>
        <v>0</v>
      </c>
      <c r="DT36" s="17">
        <f>COUNTIF('10'!$BA$4:$BA$500,$K36)</f>
        <v>0</v>
      </c>
      <c r="DU36" s="17">
        <f>SUMIF('10'!$BA$4:$BA$500,G36,'10'!$AG$4:$AJ$500)</f>
        <v>0</v>
      </c>
      <c r="DV36" s="17">
        <f>SUMIF('10'!$BA$4:$BA$500,H36,'10'!$AG$4:$AJ$500)</f>
        <v>0</v>
      </c>
      <c r="DW36" s="17">
        <f>SUMIF('10'!$BA$4:$BA$500,I36,'10'!$AG$4:$AJ$500)</f>
        <v>0</v>
      </c>
      <c r="DX36" s="17">
        <f>SUMIF('10'!$BA$4:$BA$500,J36,'10'!$AG$4:$AJ$500)</f>
        <v>0</v>
      </c>
      <c r="DY36" s="17">
        <f>SUMIF('10'!$BA$4:$BA$500,K36,'10'!$AG$4:$AJ$500)</f>
        <v>0</v>
      </c>
      <c r="DZ36" s="23">
        <f t="shared" si="23"/>
        <v>0</v>
      </c>
      <c r="EA36" s="23">
        <f t="shared" si="24"/>
        <v>0</v>
      </c>
      <c r="EB36" s="15">
        <f>COUNTIF('11'!$BA$4:$BA$500,$G36)</f>
        <v>0</v>
      </c>
      <c r="EC36" s="15">
        <f>COUNTIF('11'!$BA$4:$BA$500,$H36)</f>
        <v>0</v>
      </c>
      <c r="ED36" s="15">
        <f>COUNTIF('11'!$BA$4:$BA$500,$I36)</f>
        <v>0</v>
      </c>
      <c r="EE36" s="15">
        <f>COUNTIF('11'!$BA$4:$BA$500,$J36)</f>
        <v>0</v>
      </c>
      <c r="EF36" s="15">
        <f>COUNTIF('11'!$BA$4:$BA$500,$K36)</f>
        <v>0</v>
      </c>
      <c r="EG36" s="15">
        <f>SUMIF('11'!$BA$4:$BA$500,G36,'11'!$AG$4:$AJ$500)</f>
        <v>0</v>
      </c>
      <c r="EH36" s="15">
        <f>SUMIF('11'!$BA$4:$BA$500,H36,'11'!$AG$4:$AJ$500)</f>
        <v>0</v>
      </c>
      <c r="EI36" s="15">
        <f>SUMIF('11'!$BA$4:$BA$500,I36,'11'!$AG$4:$AJ$500)</f>
        <v>0</v>
      </c>
      <c r="EJ36" s="15">
        <f>SUMIF('11'!$BA$4:$BA$500,J36,'11'!$AG$4:$AJ$500)</f>
        <v>0</v>
      </c>
      <c r="EK36" s="15">
        <f>SUMIF('11'!$BA$4:$BA$500,K36,'11'!$AG$4:$AJ$500)</f>
        <v>0</v>
      </c>
      <c r="EL36" s="23">
        <f t="shared" si="25"/>
        <v>0</v>
      </c>
      <c r="EM36" s="23">
        <f t="shared" si="26"/>
        <v>0</v>
      </c>
      <c r="EN36" s="17">
        <f>COUNTIF('12'!$BA$4:$BA$500,$G36)</f>
        <v>0</v>
      </c>
      <c r="EO36" s="17">
        <f>COUNTIF('12'!$BA$4:$BA$500,$H36)</f>
        <v>0</v>
      </c>
      <c r="EP36" s="17">
        <f>COUNTIF('12'!$BA$4:$BA$500,$I36)</f>
        <v>0</v>
      </c>
      <c r="EQ36" s="17">
        <f>COUNTIF('12'!$BA$4:$BA$500,$J36)</f>
        <v>0</v>
      </c>
      <c r="ER36" s="17">
        <f>COUNTIF('12'!$BA$4:$BA$500,$K36)</f>
        <v>0</v>
      </c>
      <c r="ES36" s="17">
        <f>SUMIF('12'!$BA$4:$BA$500,G36,'12'!$AG$4:$AJ$500)</f>
        <v>0</v>
      </c>
      <c r="ET36" s="17">
        <f>SUMIF('12'!$BA$4:$BA$500,H36,'12'!$AG$4:$AJ$500)</f>
        <v>0</v>
      </c>
      <c r="EU36" s="17">
        <f>SUMIF('12'!$BA$4:$BA$500,I36,'12'!$AG$4:$AJ$500)</f>
        <v>0</v>
      </c>
      <c r="EV36" s="17">
        <f>SUMIF('12'!$BA$4:$BA$500,J36,'12'!$AG$4:$AJ$500)</f>
        <v>0</v>
      </c>
      <c r="EW36" s="17">
        <f>SUMIF('12'!$BA$4:$BA$500,K36,'12'!$AG$4:$AJ$500)</f>
        <v>0</v>
      </c>
      <c r="EX36" s="23">
        <f t="shared" si="27"/>
        <v>0</v>
      </c>
      <c r="EY36" s="23">
        <f t="shared" si="28"/>
        <v>0</v>
      </c>
    </row>
    <row r="37" spans="1:155">
      <c r="A37" s="30">
        <v>34</v>
      </c>
      <c r="B37" s="32"/>
      <c r="C37" s="31">
        <f t="shared" si="1"/>
        <v>0</v>
      </c>
      <c r="D37" s="33">
        <f t="shared" si="2"/>
        <v>0</v>
      </c>
      <c r="E37" s="29"/>
      <c r="F37" s="2">
        <f t="shared" si="3"/>
        <v>0</v>
      </c>
      <c r="G37" s="14" t="str">
        <f t="shared" si="4"/>
        <v>0ق</v>
      </c>
      <c r="H37" s="14" t="str">
        <f t="shared" si="4"/>
        <v>0ق1</v>
      </c>
      <c r="I37" s="14" t="str">
        <f t="shared" si="4"/>
        <v>0ق2</v>
      </c>
      <c r="J37" s="14" t="str">
        <f t="shared" si="4"/>
        <v>0استيفاء</v>
      </c>
      <c r="K37" s="14" t="str">
        <f t="shared" si="4"/>
        <v>0نفذ</v>
      </c>
      <c r="L37" s="15">
        <f>COUNTIF('01'!$BA$4:$BA$500,$G37)</f>
        <v>0</v>
      </c>
      <c r="M37" s="15">
        <f>COUNTIF('01'!$BA$4:$BA$500,$H37)</f>
        <v>0</v>
      </c>
      <c r="N37" s="15">
        <f>COUNTIF('01'!$BA$4:$BA$500,$I37)</f>
        <v>0</v>
      </c>
      <c r="O37" s="15">
        <f>COUNTIF('01'!$BA$4:$BA$500,$J37)</f>
        <v>0</v>
      </c>
      <c r="P37" s="15">
        <f>COUNTIF('01'!$BA$4:$BA$500,$K37)</f>
        <v>0</v>
      </c>
      <c r="Q37" s="15">
        <f>SUMIF('01'!$BA$4:$BA$500,G37,'01'!$AG$4:$AJ$500)</f>
        <v>0</v>
      </c>
      <c r="R37" s="15">
        <f>SUMIF('01'!$BA$4:$BA$500,H37,'01'!$AG$4:$AJ$500)</f>
        <v>0</v>
      </c>
      <c r="S37" s="15">
        <f>SUMIF('01'!$BA$4:$BA$500,I37,'01'!$AG$4:$AJ$500)</f>
        <v>0</v>
      </c>
      <c r="T37" s="15">
        <f>SUMIF('01'!$BA$4:$BA$500,J37,'01'!$AG$4:$AJ$500)</f>
        <v>0</v>
      </c>
      <c r="U37" s="15">
        <f>SUMIF('01'!$BA$4:$BA$500,K37,'01'!$AG$4:$AJ$500)</f>
        <v>0</v>
      </c>
      <c r="V37" s="23">
        <f t="shared" si="5"/>
        <v>0</v>
      </c>
      <c r="W37" s="23">
        <f t="shared" si="6"/>
        <v>0</v>
      </c>
      <c r="X37" s="17">
        <f>COUNTIF('02'!$BA$4:$BA$500,$G37)</f>
        <v>0</v>
      </c>
      <c r="Y37" s="17">
        <f>COUNTIF('02'!$BA$4:$BA$500,$H37)</f>
        <v>0</v>
      </c>
      <c r="Z37" s="17">
        <f>COUNTIF('02'!$BA$4:$BA$500,$I37)</f>
        <v>0</v>
      </c>
      <c r="AA37" s="17">
        <f>COUNTIF('02'!$BA$4:$BA$500,$J37)</f>
        <v>0</v>
      </c>
      <c r="AB37" s="17">
        <f>COUNTIF('02'!$BA$4:$BA$500,$K37)</f>
        <v>0</v>
      </c>
      <c r="AC37" s="17">
        <f>SUMIF('02'!$BA$4:$BA$500,G37,'02'!$AG$4:$AJ$500)</f>
        <v>0</v>
      </c>
      <c r="AD37" s="17">
        <f>SUMIF('02'!$BA$4:$BA$500,H37,'02'!$AG$4:$AJ$500)</f>
        <v>0</v>
      </c>
      <c r="AE37" s="17">
        <f>SUMIF('02'!$BA$4:$BA$500,I37,'02'!$AG$4:$AJ$500)</f>
        <v>0</v>
      </c>
      <c r="AF37" s="17">
        <f>SUMIF('02'!$BA$4:$BA$500,J37,'02'!$AG$4:$AJ$500)</f>
        <v>0</v>
      </c>
      <c r="AG37" s="17">
        <f>SUMIF('02'!$BA$4:$BA$500,K37,'02'!$AG$4:$AJ$500)</f>
        <v>0</v>
      </c>
      <c r="AH37" s="23">
        <f t="shared" si="7"/>
        <v>0</v>
      </c>
      <c r="AI37" s="23">
        <f t="shared" si="8"/>
        <v>0</v>
      </c>
      <c r="AJ37" s="15">
        <f>COUNTIF('03'!$BA$4:$BA$500,$G37)</f>
        <v>0</v>
      </c>
      <c r="AK37" s="15">
        <f>COUNTIF('03'!$BA$4:$BA$500,$H37)</f>
        <v>0</v>
      </c>
      <c r="AL37" s="15">
        <f>COUNTIF('03'!$BA$4:$BA$500,$I37)</f>
        <v>0</v>
      </c>
      <c r="AM37" s="15">
        <f>COUNTIF('03'!$BA$4:$BA$500,$J37)</f>
        <v>0</v>
      </c>
      <c r="AN37" s="15">
        <f>COUNTIF('03'!$BA$4:$BA$500,$K37)</f>
        <v>0</v>
      </c>
      <c r="AO37" s="15">
        <f>SUMIF('03'!$BA$4:$BA$500,G37,'03'!$AG$4:$AJ$500)</f>
        <v>0</v>
      </c>
      <c r="AP37" s="15">
        <f>SUMIF('03'!$BA$4:$BA$500,H37,'03'!$AG$4:$AJ$500)</f>
        <v>0</v>
      </c>
      <c r="AQ37" s="15">
        <f>SUMIF('03'!$BA$4:$BA$500,I37,'03'!$AG$4:$AJ$500)</f>
        <v>0</v>
      </c>
      <c r="AR37" s="15">
        <f>SUMIF('03'!$BA$4:$BA$500,J37,'03'!$AG$4:$AJ$500)</f>
        <v>0</v>
      </c>
      <c r="AS37" s="15">
        <f>SUMIF('03'!$BA$4:$BA$500,K37,'03'!$AG$4:$AJ$500)</f>
        <v>0</v>
      </c>
      <c r="AT37" s="23">
        <f t="shared" si="9"/>
        <v>0</v>
      </c>
      <c r="AU37" s="23">
        <f t="shared" si="10"/>
        <v>0</v>
      </c>
      <c r="AV37" s="17">
        <f>COUNTIF('04'!$BA$4:$BA$500,$G37)</f>
        <v>0</v>
      </c>
      <c r="AW37" s="17">
        <f>COUNTIF('04'!$BA$4:$BA$500,$H37)</f>
        <v>0</v>
      </c>
      <c r="AX37" s="17">
        <f>COUNTIF('04'!$BA$4:$BA$500,$I37)</f>
        <v>0</v>
      </c>
      <c r="AY37" s="17">
        <f>COUNTIF('04'!$BA$4:$BA$500,$J37)</f>
        <v>0</v>
      </c>
      <c r="AZ37" s="17">
        <f>COUNTIF('04'!$BA$4:$BA$500,$K37)</f>
        <v>0</v>
      </c>
      <c r="BA37" s="17">
        <f>SUMIF('04'!$BA$4:$BA$500,G37,'04'!$AG$4:$AJ$500)</f>
        <v>0</v>
      </c>
      <c r="BB37" s="17">
        <f>SUMIF('04'!$BA$4:$BA$500,H37,'04'!$AG$4:$AJ$500)</f>
        <v>0</v>
      </c>
      <c r="BC37" s="17">
        <f>SUMIF('04'!$BA$4:$BA$500,I37,'04'!$AG$4:$AJ$500)</f>
        <v>0</v>
      </c>
      <c r="BD37" s="17">
        <f>SUMIF('04'!$BA$4:$BA$500,J37,'04'!$AG$4:$AJ$500)</f>
        <v>0</v>
      </c>
      <c r="BE37" s="17">
        <f>SUMIF('04'!$BA$4:$BA$500,K37,'04'!$AG$4:$AJ$500)</f>
        <v>0</v>
      </c>
      <c r="BF37" s="23">
        <f t="shared" si="11"/>
        <v>0</v>
      </c>
      <c r="BG37" s="23">
        <f t="shared" si="12"/>
        <v>0</v>
      </c>
      <c r="BH37" s="15">
        <f>COUNTIF('05'!$BA$4:$BA$500,$G37)</f>
        <v>0</v>
      </c>
      <c r="BI37" s="15">
        <f>COUNTIF('05'!$BA$4:$BA$500,$H37)</f>
        <v>0</v>
      </c>
      <c r="BJ37" s="15">
        <f>COUNTIF('05'!$BA$4:$BA$500,$I37)</f>
        <v>0</v>
      </c>
      <c r="BK37" s="15">
        <f>COUNTIF('05'!$BA$4:$BA$500,$J37)</f>
        <v>0</v>
      </c>
      <c r="BL37" s="15">
        <f>COUNTIF('05'!$BA$4:$BA$500,$K37)</f>
        <v>0</v>
      </c>
      <c r="BM37" s="15">
        <f>SUMIF('05'!$BA$4:$BA$500,G37,'05'!$AG$4:$AJ$500)</f>
        <v>0</v>
      </c>
      <c r="BN37" s="15">
        <f>SUMIF('05'!$BA$4:$BA$500,H37,'05'!$AG$4:$AJ$500)</f>
        <v>0</v>
      </c>
      <c r="BO37" s="15">
        <f>SUMIF('05'!$BA$4:$BA$500,I37,'05'!$AG$4:$AJ$500)</f>
        <v>0</v>
      </c>
      <c r="BP37" s="15">
        <f>SUMIF('05'!$BA$4:$BA$500,J37,'05'!$AG$4:$AJ$500)</f>
        <v>0</v>
      </c>
      <c r="BQ37" s="15">
        <f>SUMIF('05'!$BA$4:$BA$500,K37,'05'!$AG$4:$AJ$500)</f>
        <v>0</v>
      </c>
      <c r="BR37" s="23">
        <f t="shared" si="13"/>
        <v>0</v>
      </c>
      <c r="BS37" s="23">
        <f t="shared" si="14"/>
        <v>0</v>
      </c>
      <c r="BT37" s="17">
        <f>COUNTIF('06'!$BA$4:$BA$500,$G37)</f>
        <v>0</v>
      </c>
      <c r="BU37" s="17">
        <f>COUNTIF('06'!$BA$4:$BA$500,$H37)</f>
        <v>0</v>
      </c>
      <c r="BV37" s="17">
        <f>COUNTIF('06'!$BA$4:$BA$500,$I37)</f>
        <v>0</v>
      </c>
      <c r="BW37" s="17">
        <f>COUNTIF('06'!$BA$4:$BA$500,$J37)</f>
        <v>0</v>
      </c>
      <c r="BX37" s="17">
        <f>COUNTIF('06'!$BA$4:$BA$500,$K37)</f>
        <v>0</v>
      </c>
      <c r="BY37" s="17">
        <f>SUMIF('06'!$BA$4:$BA$500,G37,'06'!$AG$4:$AJ$500)</f>
        <v>0</v>
      </c>
      <c r="BZ37" s="17">
        <f>SUMIF('06'!$BA$4:$BA$500,H37,'06'!$AG$4:$AJ$500)</f>
        <v>0</v>
      </c>
      <c r="CA37" s="17">
        <f>SUMIF('06'!$BA$4:$BA$500,I37,'06'!$AG$4:$AJ$500)</f>
        <v>0</v>
      </c>
      <c r="CB37" s="17">
        <f>SUMIF('06'!$BA$4:$BA$500,J37,'06'!$AG$4:$AJ$500)</f>
        <v>0</v>
      </c>
      <c r="CC37" s="17">
        <f>SUMIF('06'!$BA$4:$BA$500,K37,'06'!$AG$4:$AJ$500)</f>
        <v>0</v>
      </c>
      <c r="CD37" s="23">
        <f t="shared" si="15"/>
        <v>0</v>
      </c>
      <c r="CE37" s="23">
        <f t="shared" si="16"/>
        <v>0</v>
      </c>
      <c r="CF37" s="15">
        <f>COUNTIF('07'!$BA$4:$BA$500,$G37)</f>
        <v>0</v>
      </c>
      <c r="CG37" s="15">
        <f>COUNTIF('07'!$BA$4:$BA$500,$H37)</f>
        <v>0</v>
      </c>
      <c r="CH37" s="15">
        <f>COUNTIF('07'!$BA$4:$BA$500,$I37)</f>
        <v>0</v>
      </c>
      <c r="CI37" s="15">
        <f>COUNTIF('07'!$BA$4:$BA$500,$J37)</f>
        <v>0</v>
      </c>
      <c r="CJ37" s="15">
        <f>COUNTIF('07'!$BA$4:$BA$500,$K37)</f>
        <v>0</v>
      </c>
      <c r="CK37" s="15">
        <f>SUMIF('07'!$BA$4:$BA$500,G37,'07'!$AG$4:$AJ$500)</f>
        <v>0</v>
      </c>
      <c r="CL37" s="15">
        <f>SUMIF('07'!$BA$4:$BA$500,H37,'07'!$AG$4:$AJ$500)</f>
        <v>0</v>
      </c>
      <c r="CM37" s="15">
        <f>SUMIF('07'!$BA$4:$BA$500,I37,'07'!$AG$4:$AJ$500)</f>
        <v>0</v>
      </c>
      <c r="CN37" s="15">
        <f>SUMIF('07'!$BA$4:$BA$500,J37,'07'!$AG$4:$AJ$500)</f>
        <v>0</v>
      </c>
      <c r="CO37" s="15">
        <f>SUMIF('07'!$BA$4:$BA$500,K37,'07'!$AG$4:$AJ$500)</f>
        <v>0</v>
      </c>
      <c r="CP37" s="23">
        <f t="shared" si="17"/>
        <v>0</v>
      </c>
      <c r="CQ37" s="23">
        <f t="shared" si="18"/>
        <v>0</v>
      </c>
      <c r="CR37" s="17">
        <f>COUNTIF('08'!$BA$4:$BA$500,$G37)</f>
        <v>0</v>
      </c>
      <c r="CS37" s="17">
        <f>COUNTIF('08'!$BA$4:$BA$500,$H37)</f>
        <v>0</v>
      </c>
      <c r="CT37" s="17">
        <f>COUNTIF('08'!$BA$4:$BA$500,$I37)</f>
        <v>0</v>
      </c>
      <c r="CU37" s="17">
        <f>COUNTIF('08'!$BA$4:$BA$500,$J37)</f>
        <v>0</v>
      </c>
      <c r="CV37" s="17">
        <f>COUNTIF('08'!$BA$4:$BA$500,$K37)</f>
        <v>0</v>
      </c>
      <c r="CW37" s="17">
        <f>SUMIF('08'!$BA$4:$BA$500,G37,'08'!$AG$4:$AJ$500)</f>
        <v>0</v>
      </c>
      <c r="CX37" s="17">
        <f>SUMIF('08'!$BA$4:$BA$500,H37,'08'!$AG$4:$AJ$500)</f>
        <v>0</v>
      </c>
      <c r="CY37" s="17">
        <f>SUMIF('08'!$BA$4:$BA$500,I37,'08'!$AG$4:$AJ$500)</f>
        <v>0</v>
      </c>
      <c r="CZ37" s="17">
        <f>SUMIF('08'!$BA$4:$BA$500,J37,'08'!$AG$4:$AJ$500)</f>
        <v>0</v>
      </c>
      <c r="DA37" s="17">
        <f>SUMIF('08'!$BA$4:$BA$500,K37,'08'!$AG$4:$AJ$500)</f>
        <v>0</v>
      </c>
      <c r="DB37" s="23">
        <f t="shared" si="19"/>
        <v>0</v>
      </c>
      <c r="DC37" s="23">
        <f t="shared" si="20"/>
        <v>0</v>
      </c>
      <c r="DD37" s="15">
        <f>COUNTIF('09'!$BA$4:$BA$500,$G37)</f>
        <v>0</v>
      </c>
      <c r="DE37" s="15">
        <f>COUNTIF('09'!$BA$4:$BA$500,$H37)</f>
        <v>0</v>
      </c>
      <c r="DF37" s="15">
        <f>COUNTIF('09'!$BA$4:$BA$500,$I37)</f>
        <v>0</v>
      </c>
      <c r="DG37" s="15">
        <f>COUNTIF('09'!$BA$4:$BA$500,$J37)</f>
        <v>0</v>
      </c>
      <c r="DH37" s="15">
        <f>COUNTIF('09'!$BA$4:$BA$500,$K37)</f>
        <v>0</v>
      </c>
      <c r="DI37" s="15">
        <f>SUMIF('09'!$BA$4:$BA$500,G37,'09'!$AG$4:$AJ$500)</f>
        <v>0</v>
      </c>
      <c r="DJ37" s="15">
        <f>SUMIF('09'!$BA$4:$BA$500,H37,'09'!$AG$4:$AJ$500)</f>
        <v>0</v>
      </c>
      <c r="DK37" s="15">
        <f>SUMIF('09'!$BA$4:$BA$500,I37,'09'!$AG$4:$AJ$500)</f>
        <v>0</v>
      </c>
      <c r="DL37" s="15">
        <f>SUMIF('09'!$BA$4:$BA$500,J37,'09'!$AG$4:$AJ$500)</f>
        <v>0</v>
      </c>
      <c r="DM37" s="15">
        <f>SUMIF('09'!$BA$4:$BA$500,K37,'09'!$AG$4:$AJ$500)</f>
        <v>0</v>
      </c>
      <c r="DN37" s="23">
        <f t="shared" si="21"/>
        <v>0</v>
      </c>
      <c r="DO37" s="23">
        <f t="shared" si="22"/>
        <v>0</v>
      </c>
      <c r="DP37" s="17">
        <f>COUNTIF('10'!$BA$4:$BA$500,$G37)</f>
        <v>0</v>
      </c>
      <c r="DQ37" s="17">
        <f>COUNTIF('10'!$BA$4:$BA$500,$H37)</f>
        <v>0</v>
      </c>
      <c r="DR37" s="17">
        <f>COUNTIF('10'!$BA$4:$BA$500,$I37)</f>
        <v>0</v>
      </c>
      <c r="DS37" s="17">
        <f>COUNTIF('10'!$BA$4:$BA$500,$J37)</f>
        <v>0</v>
      </c>
      <c r="DT37" s="17">
        <f>COUNTIF('10'!$BA$4:$BA$500,$K37)</f>
        <v>0</v>
      </c>
      <c r="DU37" s="17">
        <f>SUMIF('10'!$BA$4:$BA$500,G37,'10'!$AG$4:$AJ$500)</f>
        <v>0</v>
      </c>
      <c r="DV37" s="17">
        <f>SUMIF('10'!$BA$4:$BA$500,H37,'10'!$AG$4:$AJ$500)</f>
        <v>0</v>
      </c>
      <c r="DW37" s="17">
        <f>SUMIF('10'!$BA$4:$BA$500,I37,'10'!$AG$4:$AJ$500)</f>
        <v>0</v>
      </c>
      <c r="DX37" s="17">
        <f>SUMIF('10'!$BA$4:$BA$500,J37,'10'!$AG$4:$AJ$500)</f>
        <v>0</v>
      </c>
      <c r="DY37" s="17">
        <f>SUMIF('10'!$BA$4:$BA$500,K37,'10'!$AG$4:$AJ$500)</f>
        <v>0</v>
      </c>
      <c r="DZ37" s="23">
        <f t="shared" si="23"/>
        <v>0</v>
      </c>
      <c r="EA37" s="23">
        <f t="shared" si="24"/>
        <v>0</v>
      </c>
      <c r="EB37" s="15">
        <f>COUNTIF('11'!$BA$4:$BA$500,$G37)</f>
        <v>0</v>
      </c>
      <c r="EC37" s="15">
        <f>COUNTIF('11'!$BA$4:$BA$500,$H37)</f>
        <v>0</v>
      </c>
      <c r="ED37" s="15">
        <f>COUNTIF('11'!$BA$4:$BA$500,$I37)</f>
        <v>0</v>
      </c>
      <c r="EE37" s="15">
        <f>COUNTIF('11'!$BA$4:$BA$500,$J37)</f>
        <v>0</v>
      </c>
      <c r="EF37" s="15">
        <f>COUNTIF('11'!$BA$4:$BA$500,$K37)</f>
        <v>0</v>
      </c>
      <c r="EG37" s="15">
        <f>SUMIF('11'!$BA$4:$BA$500,G37,'11'!$AG$4:$AJ$500)</f>
        <v>0</v>
      </c>
      <c r="EH37" s="15">
        <f>SUMIF('11'!$BA$4:$BA$500,H37,'11'!$AG$4:$AJ$500)</f>
        <v>0</v>
      </c>
      <c r="EI37" s="15">
        <f>SUMIF('11'!$BA$4:$BA$500,I37,'11'!$AG$4:$AJ$500)</f>
        <v>0</v>
      </c>
      <c r="EJ37" s="15">
        <f>SUMIF('11'!$BA$4:$BA$500,J37,'11'!$AG$4:$AJ$500)</f>
        <v>0</v>
      </c>
      <c r="EK37" s="15">
        <f>SUMIF('11'!$BA$4:$BA$500,K37,'11'!$AG$4:$AJ$500)</f>
        <v>0</v>
      </c>
      <c r="EL37" s="23">
        <f t="shared" si="25"/>
        <v>0</v>
      </c>
      <c r="EM37" s="23">
        <f t="shared" si="26"/>
        <v>0</v>
      </c>
      <c r="EN37" s="17">
        <f>COUNTIF('12'!$BA$4:$BA$500,$G37)</f>
        <v>0</v>
      </c>
      <c r="EO37" s="17">
        <f>COUNTIF('12'!$BA$4:$BA$500,$H37)</f>
        <v>0</v>
      </c>
      <c r="EP37" s="17">
        <f>COUNTIF('12'!$BA$4:$BA$500,$I37)</f>
        <v>0</v>
      </c>
      <c r="EQ37" s="17">
        <f>COUNTIF('12'!$BA$4:$BA$500,$J37)</f>
        <v>0</v>
      </c>
      <c r="ER37" s="17">
        <f>COUNTIF('12'!$BA$4:$BA$500,$K37)</f>
        <v>0</v>
      </c>
      <c r="ES37" s="17">
        <f>SUMIF('12'!$BA$4:$BA$500,G37,'12'!$AG$4:$AJ$500)</f>
        <v>0</v>
      </c>
      <c r="ET37" s="17">
        <f>SUMIF('12'!$BA$4:$BA$500,H37,'12'!$AG$4:$AJ$500)</f>
        <v>0</v>
      </c>
      <c r="EU37" s="17">
        <f>SUMIF('12'!$BA$4:$BA$500,I37,'12'!$AG$4:$AJ$500)</f>
        <v>0</v>
      </c>
      <c r="EV37" s="17">
        <f>SUMIF('12'!$BA$4:$BA$500,J37,'12'!$AG$4:$AJ$500)</f>
        <v>0</v>
      </c>
      <c r="EW37" s="17">
        <f>SUMIF('12'!$BA$4:$BA$500,K37,'12'!$AG$4:$AJ$500)</f>
        <v>0</v>
      </c>
      <c r="EX37" s="23">
        <f t="shared" si="27"/>
        <v>0</v>
      </c>
      <c r="EY37" s="23">
        <f t="shared" si="28"/>
        <v>0</v>
      </c>
    </row>
    <row r="38" spans="1:155">
      <c r="A38" s="30">
        <v>35</v>
      </c>
      <c r="B38" s="32"/>
      <c r="C38" s="31">
        <f t="shared" si="1"/>
        <v>0</v>
      </c>
      <c r="D38" s="33">
        <f t="shared" si="2"/>
        <v>0</v>
      </c>
      <c r="E38" s="29"/>
      <c r="F38" s="2">
        <f t="shared" si="3"/>
        <v>0</v>
      </c>
      <c r="G38" s="14" t="str">
        <f t="shared" si="4"/>
        <v>0ق</v>
      </c>
      <c r="H38" s="14" t="str">
        <f t="shared" si="4"/>
        <v>0ق1</v>
      </c>
      <c r="I38" s="14" t="str">
        <f t="shared" si="4"/>
        <v>0ق2</v>
      </c>
      <c r="J38" s="14" t="str">
        <f t="shared" si="4"/>
        <v>0استيفاء</v>
      </c>
      <c r="K38" s="14" t="str">
        <f t="shared" si="4"/>
        <v>0نفذ</v>
      </c>
      <c r="L38" s="15">
        <f>COUNTIF('01'!$BA$4:$BA$500,$G38)</f>
        <v>0</v>
      </c>
      <c r="M38" s="15">
        <f>COUNTIF('01'!$BA$4:$BA$500,$H38)</f>
        <v>0</v>
      </c>
      <c r="N38" s="15">
        <f>COUNTIF('01'!$BA$4:$BA$500,$I38)</f>
        <v>0</v>
      </c>
      <c r="O38" s="15">
        <f>COUNTIF('01'!$BA$4:$BA$500,$J38)</f>
        <v>0</v>
      </c>
      <c r="P38" s="15">
        <f>COUNTIF('01'!$BA$4:$BA$500,$K38)</f>
        <v>0</v>
      </c>
      <c r="Q38" s="15">
        <f>SUMIF('01'!$BA$4:$BA$500,G38,'01'!$AG$4:$AJ$500)</f>
        <v>0</v>
      </c>
      <c r="R38" s="15">
        <f>SUMIF('01'!$BA$4:$BA$500,H38,'01'!$AG$4:$AJ$500)</f>
        <v>0</v>
      </c>
      <c r="S38" s="15">
        <f>SUMIF('01'!$BA$4:$BA$500,I38,'01'!$AG$4:$AJ$500)</f>
        <v>0</v>
      </c>
      <c r="T38" s="15">
        <f>SUMIF('01'!$BA$4:$BA$500,J38,'01'!$AG$4:$AJ$500)</f>
        <v>0</v>
      </c>
      <c r="U38" s="15">
        <f>SUMIF('01'!$BA$4:$BA$500,K38,'01'!$AG$4:$AJ$500)</f>
        <v>0</v>
      </c>
      <c r="V38" s="23">
        <f t="shared" si="5"/>
        <v>0</v>
      </c>
      <c r="W38" s="23">
        <f t="shared" si="6"/>
        <v>0</v>
      </c>
      <c r="X38" s="17">
        <f>COUNTIF('02'!$BA$4:$BA$500,$G38)</f>
        <v>0</v>
      </c>
      <c r="Y38" s="17">
        <f>COUNTIF('02'!$BA$4:$BA$500,$H38)</f>
        <v>0</v>
      </c>
      <c r="Z38" s="17">
        <f>COUNTIF('02'!$BA$4:$BA$500,$I38)</f>
        <v>0</v>
      </c>
      <c r="AA38" s="17">
        <f>COUNTIF('02'!$BA$4:$BA$500,$J38)</f>
        <v>0</v>
      </c>
      <c r="AB38" s="17">
        <f>COUNTIF('02'!$BA$4:$BA$500,$K38)</f>
        <v>0</v>
      </c>
      <c r="AC38" s="17">
        <f>SUMIF('02'!$BA$4:$BA$500,G38,'02'!$AG$4:$AJ$500)</f>
        <v>0</v>
      </c>
      <c r="AD38" s="17">
        <f>SUMIF('02'!$BA$4:$BA$500,H38,'02'!$AG$4:$AJ$500)</f>
        <v>0</v>
      </c>
      <c r="AE38" s="17">
        <f>SUMIF('02'!$BA$4:$BA$500,I38,'02'!$AG$4:$AJ$500)</f>
        <v>0</v>
      </c>
      <c r="AF38" s="17">
        <f>SUMIF('02'!$BA$4:$BA$500,J38,'02'!$AG$4:$AJ$500)</f>
        <v>0</v>
      </c>
      <c r="AG38" s="17">
        <f>SUMIF('02'!$BA$4:$BA$500,K38,'02'!$AG$4:$AJ$500)</f>
        <v>0</v>
      </c>
      <c r="AH38" s="23">
        <f t="shared" si="7"/>
        <v>0</v>
      </c>
      <c r="AI38" s="23">
        <f t="shared" si="8"/>
        <v>0</v>
      </c>
      <c r="AJ38" s="15">
        <f>COUNTIF('03'!$BA$4:$BA$500,$G38)</f>
        <v>0</v>
      </c>
      <c r="AK38" s="15">
        <f>COUNTIF('03'!$BA$4:$BA$500,$H38)</f>
        <v>0</v>
      </c>
      <c r="AL38" s="15">
        <f>COUNTIF('03'!$BA$4:$BA$500,$I38)</f>
        <v>0</v>
      </c>
      <c r="AM38" s="15">
        <f>COUNTIF('03'!$BA$4:$BA$500,$J38)</f>
        <v>0</v>
      </c>
      <c r="AN38" s="15">
        <f>COUNTIF('03'!$BA$4:$BA$500,$K38)</f>
        <v>0</v>
      </c>
      <c r="AO38" s="15">
        <f>SUMIF('03'!$BA$4:$BA$500,G38,'03'!$AG$4:$AJ$500)</f>
        <v>0</v>
      </c>
      <c r="AP38" s="15">
        <f>SUMIF('03'!$BA$4:$BA$500,H38,'03'!$AG$4:$AJ$500)</f>
        <v>0</v>
      </c>
      <c r="AQ38" s="15">
        <f>SUMIF('03'!$BA$4:$BA$500,I38,'03'!$AG$4:$AJ$500)</f>
        <v>0</v>
      </c>
      <c r="AR38" s="15">
        <f>SUMIF('03'!$BA$4:$BA$500,J38,'03'!$AG$4:$AJ$500)</f>
        <v>0</v>
      </c>
      <c r="AS38" s="15">
        <f>SUMIF('03'!$BA$4:$BA$500,K38,'03'!$AG$4:$AJ$500)</f>
        <v>0</v>
      </c>
      <c r="AT38" s="23">
        <f t="shared" si="9"/>
        <v>0</v>
      </c>
      <c r="AU38" s="23">
        <f t="shared" si="10"/>
        <v>0</v>
      </c>
      <c r="AV38" s="17">
        <f>COUNTIF('04'!$BA$4:$BA$500,$G38)</f>
        <v>0</v>
      </c>
      <c r="AW38" s="17">
        <f>COUNTIF('04'!$BA$4:$BA$500,$H38)</f>
        <v>0</v>
      </c>
      <c r="AX38" s="17">
        <f>COUNTIF('04'!$BA$4:$BA$500,$I38)</f>
        <v>0</v>
      </c>
      <c r="AY38" s="17">
        <f>COUNTIF('04'!$BA$4:$BA$500,$J38)</f>
        <v>0</v>
      </c>
      <c r="AZ38" s="17">
        <f>COUNTIF('04'!$BA$4:$BA$500,$K38)</f>
        <v>0</v>
      </c>
      <c r="BA38" s="17">
        <f>SUMIF('04'!$BA$4:$BA$500,G38,'04'!$AG$4:$AJ$500)</f>
        <v>0</v>
      </c>
      <c r="BB38" s="17">
        <f>SUMIF('04'!$BA$4:$BA$500,H38,'04'!$AG$4:$AJ$500)</f>
        <v>0</v>
      </c>
      <c r="BC38" s="17">
        <f>SUMIF('04'!$BA$4:$BA$500,I38,'04'!$AG$4:$AJ$500)</f>
        <v>0</v>
      </c>
      <c r="BD38" s="17">
        <f>SUMIF('04'!$BA$4:$BA$500,J38,'04'!$AG$4:$AJ$500)</f>
        <v>0</v>
      </c>
      <c r="BE38" s="17">
        <f>SUMIF('04'!$BA$4:$BA$500,K38,'04'!$AG$4:$AJ$500)</f>
        <v>0</v>
      </c>
      <c r="BF38" s="23">
        <f t="shared" si="11"/>
        <v>0</v>
      </c>
      <c r="BG38" s="23">
        <f t="shared" si="12"/>
        <v>0</v>
      </c>
      <c r="BH38" s="15">
        <f>COUNTIF('05'!$BA$4:$BA$500,$G38)</f>
        <v>0</v>
      </c>
      <c r="BI38" s="15">
        <f>COUNTIF('05'!$BA$4:$BA$500,$H38)</f>
        <v>0</v>
      </c>
      <c r="BJ38" s="15">
        <f>COUNTIF('05'!$BA$4:$BA$500,$I38)</f>
        <v>0</v>
      </c>
      <c r="BK38" s="15">
        <f>COUNTIF('05'!$BA$4:$BA$500,$J38)</f>
        <v>0</v>
      </c>
      <c r="BL38" s="15">
        <f>COUNTIF('05'!$BA$4:$BA$500,$K38)</f>
        <v>0</v>
      </c>
      <c r="BM38" s="15">
        <f>SUMIF('05'!$BA$4:$BA$500,G38,'05'!$AG$4:$AJ$500)</f>
        <v>0</v>
      </c>
      <c r="BN38" s="15">
        <f>SUMIF('05'!$BA$4:$BA$500,H38,'05'!$AG$4:$AJ$500)</f>
        <v>0</v>
      </c>
      <c r="BO38" s="15">
        <f>SUMIF('05'!$BA$4:$BA$500,I38,'05'!$AG$4:$AJ$500)</f>
        <v>0</v>
      </c>
      <c r="BP38" s="15">
        <f>SUMIF('05'!$BA$4:$BA$500,J38,'05'!$AG$4:$AJ$500)</f>
        <v>0</v>
      </c>
      <c r="BQ38" s="15">
        <f>SUMIF('05'!$BA$4:$BA$500,K38,'05'!$AG$4:$AJ$500)</f>
        <v>0</v>
      </c>
      <c r="BR38" s="23">
        <f t="shared" si="13"/>
        <v>0</v>
      </c>
      <c r="BS38" s="23">
        <f t="shared" si="14"/>
        <v>0</v>
      </c>
      <c r="BT38" s="17">
        <f>COUNTIF('06'!$BA$4:$BA$500,$G38)</f>
        <v>0</v>
      </c>
      <c r="BU38" s="17">
        <f>COUNTIF('06'!$BA$4:$BA$500,$H38)</f>
        <v>0</v>
      </c>
      <c r="BV38" s="17">
        <f>COUNTIF('06'!$BA$4:$BA$500,$I38)</f>
        <v>0</v>
      </c>
      <c r="BW38" s="17">
        <f>COUNTIF('06'!$BA$4:$BA$500,$J38)</f>
        <v>0</v>
      </c>
      <c r="BX38" s="17">
        <f>COUNTIF('06'!$BA$4:$BA$500,$K38)</f>
        <v>0</v>
      </c>
      <c r="BY38" s="17">
        <f>SUMIF('06'!$BA$4:$BA$500,G38,'06'!$AG$4:$AJ$500)</f>
        <v>0</v>
      </c>
      <c r="BZ38" s="17">
        <f>SUMIF('06'!$BA$4:$BA$500,H38,'06'!$AG$4:$AJ$500)</f>
        <v>0</v>
      </c>
      <c r="CA38" s="17">
        <f>SUMIF('06'!$BA$4:$BA$500,I38,'06'!$AG$4:$AJ$500)</f>
        <v>0</v>
      </c>
      <c r="CB38" s="17">
        <f>SUMIF('06'!$BA$4:$BA$500,J38,'06'!$AG$4:$AJ$500)</f>
        <v>0</v>
      </c>
      <c r="CC38" s="17">
        <f>SUMIF('06'!$BA$4:$BA$500,K38,'06'!$AG$4:$AJ$500)</f>
        <v>0</v>
      </c>
      <c r="CD38" s="23">
        <f t="shared" si="15"/>
        <v>0</v>
      </c>
      <c r="CE38" s="23">
        <f t="shared" si="16"/>
        <v>0</v>
      </c>
      <c r="CF38" s="15">
        <f>COUNTIF('07'!$BA$4:$BA$500,$G38)</f>
        <v>0</v>
      </c>
      <c r="CG38" s="15">
        <f>COUNTIF('07'!$BA$4:$BA$500,$H38)</f>
        <v>0</v>
      </c>
      <c r="CH38" s="15">
        <f>COUNTIF('07'!$BA$4:$BA$500,$I38)</f>
        <v>0</v>
      </c>
      <c r="CI38" s="15">
        <f>COUNTIF('07'!$BA$4:$BA$500,$J38)</f>
        <v>0</v>
      </c>
      <c r="CJ38" s="15">
        <f>COUNTIF('07'!$BA$4:$BA$500,$K38)</f>
        <v>0</v>
      </c>
      <c r="CK38" s="15">
        <f>SUMIF('07'!$BA$4:$BA$500,G38,'07'!$AG$4:$AJ$500)</f>
        <v>0</v>
      </c>
      <c r="CL38" s="15">
        <f>SUMIF('07'!$BA$4:$BA$500,H38,'07'!$AG$4:$AJ$500)</f>
        <v>0</v>
      </c>
      <c r="CM38" s="15">
        <f>SUMIF('07'!$BA$4:$BA$500,I38,'07'!$AG$4:$AJ$500)</f>
        <v>0</v>
      </c>
      <c r="CN38" s="15">
        <f>SUMIF('07'!$BA$4:$BA$500,J38,'07'!$AG$4:$AJ$500)</f>
        <v>0</v>
      </c>
      <c r="CO38" s="15">
        <f>SUMIF('07'!$BA$4:$BA$500,K38,'07'!$AG$4:$AJ$500)</f>
        <v>0</v>
      </c>
      <c r="CP38" s="23">
        <f t="shared" si="17"/>
        <v>0</v>
      </c>
      <c r="CQ38" s="23">
        <f t="shared" si="18"/>
        <v>0</v>
      </c>
      <c r="CR38" s="17">
        <f>COUNTIF('08'!$BA$4:$BA$500,$G38)</f>
        <v>0</v>
      </c>
      <c r="CS38" s="17">
        <f>COUNTIF('08'!$BA$4:$BA$500,$H38)</f>
        <v>0</v>
      </c>
      <c r="CT38" s="17">
        <f>COUNTIF('08'!$BA$4:$BA$500,$I38)</f>
        <v>0</v>
      </c>
      <c r="CU38" s="17">
        <f>COUNTIF('08'!$BA$4:$BA$500,$J38)</f>
        <v>0</v>
      </c>
      <c r="CV38" s="17">
        <f>COUNTIF('08'!$BA$4:$BA$500,$K38)</f>
        <v>0</v>
      </c>
      <c r="CW38" s="17">
        <f>SUMIF('08'!$BA$4:$BA$500,G38,'08'!$AG$4:$AJ$500)</f>
        <v>0</v>
      </c>
      <c r="CX38" s="17">
        <f>SUMIF('08'!$BA$4:$BA$500,H38,'08'!$AG$4:$AJ$500)</f>
        <v>0</v>
      </c>
      <c r="CY38" s="17">
        <f>SUMIF('08'!$BA$4:$BA$500,I38,'08'!$AG$4:$AJ$500)</f>
        <v>0</v>
      </c>
      <c r="CZ38" s="17">
        <f>SUMIF('08'!$BA$4:$BA$500,J38,'08'!$AG$4:$AJ$500)</f>
        <v>0</v>
      </c>
      <c r="DA38" s="17">
        <f>SUMIF('08'!$BA$4:$BA$500,K38,'08'!$AG$4:$AJ$500)</f>
        <v>0</v>
      </c>
      <c r="DB38" s="23">
        <f t="shared" si="19"/>
        <v>0</v>
      </c>
      <c r="DC38" s="23">
        <f t="shared" si="20"/>
        <v>0</v>
      </c>
      <c r="DD38" s="15">
        <f>COUNTIF('09'!$BA$4:$BA$500,$G38)</f>
        <v>0</v>
      </c>
      <c r="DE38" s="15">
        <f>COUNTIF('09'!$BA$4:$BA$500,$H38)</f>
        <v>0</v>
      </c>
      <c r="DF38" s="15">
        <f>COUNTIF('09'!$BA$4:$BA$500,$I38)</f>
        <v>0</v>
      </c>
      <c r="DG38" s="15">
        <f>COUNTIF('09'!$BA$4:$BA$500,$J38)</f>
        <v>0</v>
      </c>
      <c r="DH38" s="15">
        <f>COUNTIF('09'!$BA$4:$BA$500,$K38)</f>
        <v>0</v>
      </c>
      <c r="DI38" s="15">
        <f>SUMIF('09'!$BA$4:$BA$500,G38,'09'!$AG$4:$AJ$500)</f>
        <v>0</v>
      </c>
      <c r="DJ38" s="15">
        <f>SUMIF('09'!$BA$4:$BA$500,H38,'09'!$AG$4:$AJ$500)</f>
        <v>0</v>
      </c>
      <c r="DK38" s="15">
        <f>SUMIF('09'!$BA$4:$BA$500,I38,'09'!$AG$4:$AJ$500)</f>
        <v>0</v>
      </c>
      <c r="DL38" s="15">
        <f>SUMIF('09'!$BA$4:$BA$500,J38,'09'!$AG$4:$AJ$500)</f>
        <v>0</v>
      </c>
      <c r="DM38" s="15">
        <f>SUMIF('09'!$BA$4:$BA$500,K38,'09'!$AG$4:$AJ$500)</f>
        <v>0</v>
      </c>
      <c r="DN38" s="23">
        <f t="shared" si="21"/>
        <v>0</v>
      </c>
      <c r="DO38" s="23">
        <f t="shared" si="22"/>
        <v>0</v>
      </c>
      <c r="DP38" s="17">
        <f>COUNTIF('10'!$BA$4:$BA$500,$G38)</f>
        <v>0</v>
      </c>
      <c r="DQ38" s="17">
        <f>COUNTIF('10'!$BA$4:$BA$500,$H38)</f>
        <v>0</v>
      </c>
      <c r="DR38" s="17">
        <f>COUNTIF('10'!$BA$4:$BA$500,$I38)</f>
        <v>0</v>
      </c>
      <c r="DS38" s="17">
        <f>COUNTIF('10'!$BA$4:$BA$500,$J38)</f>
        <v>0</v>
      </c>
      <c r="DT38" s="17">
        <f>COUNTIF('10'!$BA$4:$BA$500,$K38)</f>
        <v>0</v>
      </c>
      <c r="DU38" s="17">
        <f>SUMIF('10'!$BA$4:$BA$500,G38,'10'!$AG$4:$AJ$500)</f>
        <v>0</v>
      </c>
      <c r="DV38" s="17">
        <f>SUMIF('10'!$BA$4:$BA$500,H38,'10'!$AG$4:$AJ$500)</f>
        <v>0</v>
      </c>
      <c r="DW38" s="17">
        <f>SUMIF('10'!$BA$4:$BA$500,I38,'10'!$AG$4:$AJ$500)</f>
        <v>0</v>
      </c>
      <c r="DX38" s="17">
        <f>SUMIF('10'!$BA$4:$BA$500,J38,'10'!$AG$4:$AJ$500)</f>
        <v>0</v>
      </c>
      <c r="DY38" s="17">
        <f>SUMIF('10'!$BA$4:$BA$500,K38,'10'!$AG$4:$AJ$500)</f>
        <v>0</v>
      </c>
      <c r="DZ38" s="23">
        <f t="shared" si="23"/>
        <v>0</v>
      </c>
      <c r="EA38" s="23">
        <f t="shared" si="24"/>
        <v>0</v>
      </c>
      <c r="EB38" s="15">
        <f>COUNTIF('11'!$BA$4:$BA$500,$G38)</f>
        <v>0</v>
      </c>
      <c r="EC38" s="15">
        <f>COUNTIF('11'!$BA$4:$BA$500,$H38)</f>
        <v>0</v>
      </c>
      <c r="ED38" s="15">
        <f>COUNTIF('11'!$BA$4:$BA$500,$I38)</f>
        <v>0</v>
      </c>
      <c r="EE38" s="15">
        <f>COUNTIF('11'!$BA$4:$BA$500,$J38)</f>
        <v>0</v>
      </c>
      <c r="EF38" s="15">
        <f>COUNTIF('11'!$BA$4:$BA$500,$K38)</f>
        <v>0</v>
      </c>
      <c r="EG38" s="15">
        <f>SUMIF('11'!$BA$4:$BA$500,G38,'11'!$AG$4:$AJ$500)</f>
        <v>0</v>
      </c>
      <c r="EH38" s="15">
        <f>SUMIF('11'!$BA$4:$BA$500,H38,'11'!$AG$4:$AJ$500)</f>
        <v>0</v>
      </c>
      <c r="EI38" s="15">
        <f>SUMIF('11'!$BA$4:$BA$500,I38,'11'!$AG$4:$AJ$500)</f>
        <v>0</v>
      </c>
      <c r="EJ38" s="15">
        <f>SUMIF('11'!$BA$4:$BA$500,J38,'11'!$AG$4:$AJ$500)</f>
        <v>0</v>
      </c>
      <c r="EK38" s="15">
        <f>SUMIF('11'!$BA$4:$BA$500,K38,'11'!$AG$4:$AJ$500)</f>
        <v>0</v>
      </c>
      <c r="EL38" s="23">
        <f t="shared" si="25"/>
        <v>0</v>
      </c>
      <c r="EM38" s="23">
        <f t="shared" si="26"/>
        <v>0</v>
      </c>
      <c r="EN38" s="17">
        <f>COUNTIF('12'!$BA$4:$BA$500,$G38)</f>
        <v>0</v>
      </c>
      <c r="EO38" s="17">
        <f>COUNTIF('12'!$BA$4:$BA$500,$H38)</f>
        <v>0</v>
      </c>
      <c r="EP38" s="17">
        <f>COUNTIF('12'!$BA$4:$BA$500,$I38)</f>
        <v>0</v>
      </c>
      <c r="EQ38" s="17">
        <f>COUNTIF('12'!$BA$4:$BA$500,$J38)</f>
        <v>0</v>
      </c>
      <c r="ER38" s="17">
        <f>COUNTIF('12'!$BA$4:$BA$500,$K38)</f>
        <v>0</v>
      </c>
      <c r="ES38" s="17">
        <f>SUMIF('12'!$BA$4:$BA$500,G38,'12'!$AG$4:$AJ$500)</f>
        <v>0</v>
      </c>
      <c r="ET38" s="17">
        <f>SUMIF('12'!$BA$4:$BA$500,H38,'12'!$AG$4:$AJ$500)</f>
        <v>0</v>
      </c>
      <c r="EU38" s="17">
        <f>SUMIF('12'!$BA$4:$BA$500,I38,'12'!$AG$4:$AJ$500)</f>
        <v>0</v>
      </c>
      <c r="EV38" s="17">
        <f>SUMIF('12'!$BA$4:$BA$500,J38,'12'!$AG$4:$AJ$500)</f>
        <v>0</v>
      </c>
      <c r="EW38" s="17">
        <f>SUMIF('12'!$BA$4:$BA$500,K38,'12'!$AG$4:$AJ$500)</f>
        <v>0</v>
      </c>
      <c r="EX38" s="23">
        <f t="shared" si="27"/>
        <v>0</v>
      </c>
      <c r="EY38" s="23">
        <f t="shared" si="28"/>
        <v>0</v>
      </c>
    </row>
    <row r="39" spans="1:155">
      <c r="A39" s="30">
        <v>36</v>
      </c>
      <c r="B39" s="32"/>
      <c r="C39" s="31">
        <f t="shared" si="1"/>
        <v>0</v>
      </c>
      <c r="D39" s="33">
        <f t="shared" si="2"/>
        <v>0</v>
      </c>
      <c r="E39" s="29"/>
      <c r="F39" s="2">
        <f t="shared" si="3"/>
        <v>0</v>
      </c>
      <c r="G39" s="14" t="str">
        <f t="shared" si="4"/>
        <v>0ق</v>
      </c>
      <c r="H39" s="14" t="str">
        <f t="shared" si="4"/>
        <v>0ق1</v>
      </c>
      <c r="I39" s="14" t="str">
        <f t="shared" si="4"/>
        <v>0ق2</v>
      </c>
      <c r="J39" s="14" t="str">
        <f t="shared" si="4"/>
        <v>0استيفاء</v>
      </c>
      <c r="K39" s="14" t="str">
        <f t="shared" si="4"/>
        <v>0نفذ</v>
      </c>
      <c r="L39" s="15">
        <f>COUNTIF('01'!$BA$4:$BA$500,$G39)</f>
        <v>0</v>
      </c>
      <c r="M39" s="15">
        <f>COUNTIF('01'!$BA$4:$BA$500,$H39)</f>
        <v>0</v>
      </c>
      <c r="N39" s="15">
        <f>COUNTIF('01'!$BA$4:$BA$500,$I39)</f>
        <v>0</v>
      </c>
      <c r="O39" s="15">
        <f>COUNTIF('01'!$BA$4:$BA$500,$J39)</f>
        <v>0</v>
      </c>
      <c r="P39" s="15">
        <f>COUNTIF('01'!$BA$4:$BA$500,$K39)</f>
        <v>0</v>
      </c>
      <c r="Q39" s="15">
        <f>SUMIF('01'!$BA$4:$BA$500,G39,'01'!$AG$4:$AJ$500)</f>
        <v>0</v>
      </c>
      <c r="R39" s="15">
        <f>SUMIF('01'!$BA$4:$BA$500,H39,'01'!$AG$4:$AJ$500)</f>
        <v>0</v>
      </c>
      <c r="S39" s="15">
        <f>SUMIF('01'!$BA$4:$BA$500,I39,'01'!$AG$4:$AJ$500)</f>
        <v>0</v>
      </c>
      <c r="T39" s="15">
        <f>SUMIF('01'!$BA$4:$BA$500,J39,'01'!$AG$4:$AJ$500)</f>
        <v>0</v>
      </c>
      <c r="U39" s="15">
        <f>SUMIF('01'!$BA$4:$BA$500,K39,'01'!$AG$4:$AJ$500)</f>
        <v>0</v>
      </c>
      <c r="V39" s="23">
        <f t="shared" si="5"/>
        <v>0</v>
      </c>
      <c r="W39" s="23">
        <f t="shared" si="6"/>
        <v>0</v>
      </c>
      <c r="X39" s="17">
        <f>COUNTIF('02'!$BA$4:$BA$500,$G39)</f>
        <v>0</v>
      </c>
      <c r="Y39" s="17">
        <f>COUNTIF('02'!$BA$4:$BA$500,$H39)</f>
        <v>0</v>
      </c>
      <c r="Z39" s="17">
        <f>COUNTIF('02'!$BA$4:$BA$500,$I39)</f>
        <v>0</v>
      </c>
      <c r="AA39" s="17">
        <f>COUNTIF('02'!$BA$4:$BA$500,$J39)</f>
        <v>0</v>
      </c>
      <c r="AB39" s="17">
        <f>COUNTIF('02'!$BA$4:$BA$500,$K39)</f>
        <v>0</v>
      </c>
      <c r="AC39" s="17">
        <f>SUMIF('02'!$BA$4:$BA$500,G39,'02'!$AG$4:$AJ$500)</f>
        <v>0</v>
      </c>
      <c r="AD39" s="17">
        <f>SUMIF('02'!$BA$4:$BA$500,H39,'02'!$AG$4:$AJ$500)</f>
        <v>0</v>
      </c>
      <c r="AE39" s="17">
        <f>SUMIF('02'!$BA$4:$BA$500,I39,'02'!$AG$4:$AJ$500)</f>
        <v>0</v>
      </c>
      <c r="AF39" s="17">
        <f>SUMIF('02'!$BA$4:$BA$500,J39,'02'!$AG$4:$AJ$500)</f>
        <v>0</v>
      </c>
      <c r="AG39" s="17">
        <f>SUMIF('02'!$BA$4:$BA$500,K39,'02'!$AG$4:$AJ$500)</f>
        <v>0</v>
      </c>
      <c r="AH39" s="23">
        <f t="shared" si="7"/>
        <v>0</v>
      </c>
      <c r="AI39" s="23">
        <f t="shared" si="8"/>
        <v>0</v>
      </c>
      <c r="AJ39" s="15">
        <f>COUNTIF('03'!$BA$4:$BA$500,$G39)</f>
        <v>0</v>
      </c>
      <c r="AK39" s="15">
        <f>COUNTIF('03'!$BA$4:$BA$500,$H39)</f>
        <v>0</v>
      </c>
      <c r="AL39" s="15">
        <f>COUNTIF('03'!$BA$4:$BA$500,$I39)</f>
        <v>0</v>
      </c>
      <c r="AM39" s="15">
        <f>COUNTIF('03'!$BA$4:$BA$500,$J39)</f>
        <v>0</v>
      </c>
      <c r="AN39" s="15">
        <f>COUNTIF('03'!$BA$4:$BA$500,$K39)</f>
        <v>0</v>
      </c>
      <c r="AO39" s="15">
        <f>SUMIF('03'!$BA$4:$BA$500,G39,'03'!$AG$4:$AJ$500)</f>
        <v>0</v>
      </c>
      <c r="AP39" s="15">
        <f>SUMIF('03'!$BA$4:$BA$500,H39,'03'!$AG$4:$AJ$500)</f>
        <v>0</v>
      </c>
      <c r="AQ39" s="15">
        <f>SUMIF('03'!$BA$4:$BA$500,I39,'03'!$AG$4:$AJ$500)</f>
        <v>0</v>
      </c>
      <c r="AR39" s="15">
        <f>SUMIF('03'!$BA$4:$BA$500,J39,'03'!$AG$4:$AJ$500)</f>
        <v>0</v>
      </c>
      <c r="AS39" s="15">
        <f>SUMIF('03'!$BA$4:$BA$500,K39,'03'!$AG$4:$AJ$500)</f>
        <v>0</v>
      </c>
      <c r="AT39" s="23">
        <f t="shared" si="9"/>
        <v>0</v>
      </c>
      <c r="AU39" s="23">
        <f t="shared" si="10"/>
        <v>0</v>
      </c>
      <c r="AV39" s="17">
        <f>COUNTIF('04'!$BA$4:$BA$500,$G39)</f>
        <v>0</v>
      </c>
      <c r="AW39" s="17">
        <f>COUNTIF('04'!$BA$4:$BA$500,$H39)</f>
        <v>0</v>
      </c>
      <c r="AX39" s="17">
        <f>COUNTIF('04'!$BA$4:$BA$500,$I39)</f>
        <v>0</v>
      </c>
      <c r="AY39" s="17">
        <f>COUNTIF('04'!$BA$4:$BA$500,$J39)</f>
        <v>0</v>
      </c>
      <c r="AZ39" s="17">
        <f>COUNTIF('04'!$BA$4:$BA$500,$K39)</f>
        <v>0</v>
      </c>
      <c r="BA39" s="17">
        <f>SUMIF('04'!$BA$4:$BA$500,G39,'04'!$AG$4:$AJ$500)</f>
        <v>0</v>
      </c>
      <c r="BB39" s="17">
        <f>SUMIF('04'!$BA$4:$BA$500,H39,'04'!$AG$4:$AJ$500)</f>
        <v>0</v>
      </c>
      <c r="BC39" s="17">
        <f>SUMIF('04'!$BA$4:$BA$500,I39,'04'!$AG$4:$AJ$500)</f>
        <v>0</v>
      </c>
      <c r="BD39" s="17">
        <f>SUMIF('04'!$BA$4:$BA$500,J39,'04'!$AG$4:$AJ$500)</f>
        <v>0</v>
      </c>
      <c r="BE39" s="17">
        <f>SUMIF('04'!$BA$4:$BA$500,K39,'04'!$AG$4:$AJ$500)</f>
        <v>0</v>
      </c>
      <c r="BF39" s="23">
        <f t="shared" si="11"/>
        <v>0</v>
      </c>
      <c r="BG39" s="23">
        <f t="shared" si="12"/>
        <v>0</v>
      </c>
      <c r="BH39" s="15">
        <f>COUNTIF('05'!$BA$4:$BA$500,$G39)</f>
        <v>0</v>
      </c>
      <c r="BI39" s="15">
        <f>COUNTIF('05'!$BA$4:$BA$500,$H39)</f>
        <v>0</v>
      </c>
      <c r="BJ39" s="15">
        <f>COUNTIF('05'!$BA$4:$BA$500,$I39)</f>
        <v>0</v>
      </c>
      <c r="BK39" s="15">
        <f>COUNTIF('05'!$BA$4:$BA$500,$J39)</f>
        <v>0</v>
      </c>
      <c r="BL39" s="15">
        <f>COUNTIF('05'!$BA$4:$BA$500,$K39)</f>
        <v>0</v>
      </c>
      <c r="BM39" s="15">
        <f>SUMIF('05'!$BA$4:$BA$500,G39,'05'!$AG$4:$AJ$500)</f>
        <v>0</v>
      </c>
      <c r="BN39" s="15">
        <f>SUMIF('05'!$BA$4:$BA$500,H39,'05'!$AG$4:$AJ$500)</f>
        <v>0</v>
      </c>
      <c r="BO39" s="15">
        <f>SUMIF('05'!$BA$4:$BA$500,I39,'05'!$AG$4:$AJ$500)</f>
        <v>0</v>
      </c>
      <c r="BP39" s="15">
        <f>SUMIF('05'!$BA$4:$BA$500,J39,'05'!$AG$4:$AJ$500)</f>
        <v>0</v>
      </c>
      <c r="BQ39" s="15">
        <f>SUMIF('05'!$BA$4:$BA$500,K39,'05'!$AG$4:$AJ$500)</f>
        <v>0</v>
      </c>
      <c r="BR39" s="23">
        <f t="shared" si="13"/>
        <v>0</v>
      </c>
      <c r="BS39" s="23">
        <f t="shared" si="14"/>
        <v>0</v>
      </c>
      <c r="BT39" s="17">
        <f>COUNTIF('06'!$BA$4:$BA$500,$G39)</f>
        <v>0</v>
      </c>
      <c r="BU39" s="17">
        <f>COUNTIF('06'!$BA$4:$BA$500,$H39)</f>
        <v>0</v>
      </c>
      <c r="BV39" s="17">
        <f>COUNTIF('06'!$BA$4:$BA$500,$I39)</f>
        <v>0</v>
      </c>
      <c r="BW39" s="17">
        <f>COUNTIF('06'!$BA$4:$BA$500,$J39)</f>
        <v>0</v>
      </c>
      <c r="BX39" s="17">
        <f>COUNTIF('06'!$BA$4:$BA$500,$K39)</f>
        <v>0</v>
      </c>
      <c r="BY39" s="17">
        <f>SUMIF('06'!$BA$4:$BA$500,G39,'06'!$AG$4:$AJ$500)</f>
        <v>0</v>
      </c>
      <c r="BZ39" s="17">
        <f>SUMIF('06'!$BA$4:$BA$500,H39,'06'!$AG$4:$AJ$500)</f>
        <v>0</v>
      </c>
      <c r="CA39" s="17">
        <f>SUMIF('06'!$BA$4:$BA$500,I39,'06'!$AG$4:$AJ$500)</f>
        <v>0</v>
      </c>
      <c r="CB39" s="17">
        <f>SUMIF('06'!$BA$4:$BA$500,J39,'06'!$AG$4:$AJ$500)</f>
        <v>0</v>
      </c>
      <c r="CC39" s="17">
        <f>SUMIF('06'!$BA$4:$BA$500,K39,'06'!$AG$4:$AJ$500)</f>
        <v>0</v>
      </c>
      <c r="CD39" s="23">
        <f t="shared" si="15"/>
        <v>0</v>
      </c>
      <c r="CE39" s="23">
        <f t="shared" si="16"/>
        <v>0</v>
      </c>
      <c r="CF39" s="15">
        <f>COUNTIF('07'!$BA$4:$BA$500,$G39)</f>
        <v>0</v>
      </c>
      <c r="CG39" s="15">
        <f>COUNTIF('07'!$BA$4:$BA$500,$H39)</f>
        <v>0</v>
      </c>
      <c r="CH39" s="15">
        <f>COUNTIF('07'!$BA$4:$BA$500,$I39)</f>
        <v>0</v>
      </c>
      <c r="CI39" s="15">
        <f>COUNTIF('07'!$BA$4:$BA$500,$J39)</f>
        <v>0</v>
      </c>
      <c r="CJ39" s="15">
        <f>COUNTIF('07'!$BA$4:$BA$500,$K39)</f>
        <v>0</v>
      </c>
      <c r="CK39" s="15">
        <f>SUMIF('07'!$BA$4:$BA$500,G39,'07'!$AG$4:$AJ$500)</f>
        <v>0</v>
      </c>
      <c r="CL39" s="15">
        <f>SUMIF('07'!$BA$4:$BA$500,H39,'07'!$AG$4:$AJ$500)</f>
        <v>0</v>
      </c>
      <c r="CM39" s="15">
        <f>SUMIF('07'!$BA$4:$BA$500,I39,'07'!$AG$4:$AJ$500)</f>
        <v>0</v>
      </c>
      <c r="CN39" s="15">
        <f>SUMIF('07'!$BA$4:$BA$500,J39,'07'!$AG$4:$AJ$500)</f>
        <v>0</v>
      </c>
      <c r="CO39" s="15">
        <f>SUMIF('07'!$BA$4:$BA$500,K39,'07'!$AG$4:$AJ$500)</f>
        <v>0</v>
      </c>
      <c r="CP39" s="23">
        <f t="shared" si="17"/>
        <v>0</v>
      </c>
      <c r="CQ39" s="23">
        <f t="shared" si="18"/>
        <v>0</v>
      </c>
      <c r="CR39" s="17">
        <f>COUNTIF('08'!$BA$4:$BA$500,$G39)</f>
        <v>0</v>
      </c>
      <c r="CS39" s="17">
        <f>COUNTIF('08'!$BA$4:$BA$500,$H39)</f>
        <v>0</v>
      </c>
      <c r="CT39" s="17">
        <f>COUNTIF('08'!$BA$4:$BA$500,$I39)</f>
        <v>0</v>
      </c>
      <c r="CU39" s="17">
        <f>COUNTIF('08'!$BA$4:$BA$500,$J39)</f>
        <v>0</v>
      </c>
      <c r="CV39" s="17">
        <f>COUNTIF('08'!$BA$4:$BA$500,$K39)</f>
        <v>0</v>
      </c>
      <c r="CW39" s="17">
        <f>SUMIF('08'!$BA$4:$BA$500,G39,'08'!$AG$4:$AJ$500)</f>
        <v>0</v>
      </c>
      <c r="CX39" s="17">
        <f>SUMIF('08'!$BA$4:$BA$500,H39,'08'!$AG$4:$AJ$500)</f>
        <v>0</v>
      </c>
      <c r="CY39" s="17">
        <f>SUMIF('08'!$BA$4:$BA$500,I39,'08'!$AG$4:$AJ$500)</f>
        <v>0</v>
      </c>
      <c r="CZ39" s="17">
        <f>SUMIF('08'!$BA$4:$BA$500,J39,'08'!$AG$4:$AJ$500)</f>
        <v>0</v>
      </c>
      <c r="DA39" s="17">
        <f>SUMIF('08'!$BA$4:$BA$500,K39,'08'!$AG$4:$AJ$500)</f>
        <v>0</v>
      </c>
      <c r="DB39" s="23">
        <f t="shared" si="19"/>
        <v>0</v>
      </c>
      <c r="DC39" s="23">
        <f t="shared" si="20"/>
        <v>0</v>
      </c>
      <c r="DD39" s="15">
        <f>COUNTIF('09'!$BA$4:$BA$500,$G39)</f>
        <v>0</v>
      </c>
      <c r="DE39" s="15">
        <f>COUNTIF('09'!$BA$4:$BA$500,$H39)</f>
        <v>0</v>
      </c>
      <c r="DF39" s="15">
        <f>COUNTIF('09'!$BA$4:$BA$500,$I39)</f>
        <v>0</v>
      </c>
      <c r="DG39" s="15">
        <f>COUNTIF('09'!$BA$4:$BA$500,$J39)</f>
        <v>0</v>
      </c>
      <c r="DH39" s="15">
        <f>COUNTIF('09'!$BA$4:$BA$500,$K39)</f>
        <v>0</v>
      </c>
      <c r="DI39" s="15">
        <f>SUMIF('09'!$BA$4:$BA$500,G39,'09'!$AG$4:$AJ$500)</f>
        <v>0</v>
      </c>
      <c r="DJ39" s="15">
        <f>SUMIF('09'!$BA$4:$BA$500,H39,'09'!$AG$4:$AJ$500)</f>
        <v>0</v>
      </c>
      <c r="DK39" s="15">
        <f>SUMIF('09'!$BA$4:$BA$500,I39,'09'!$AG$4:$AJ$500)</f>
        <v>0</v>
      </c>
      <c r="DL39" s="15">
        <f>SUMIF('09'!$BA$4:$BA$500,J39,'09'!$AG$4:$AJ$500)</f>
        <v>0</v>
      </c>
      <c r="DM39" s="15">
        <f>SUMIF('09'!$BA$4:$BA$500,K39,'09'!$AG$4:$AJ$500)</f>
        <v>0</v>
      </c>
      <c r="DN39" s="23">
        <f t="shared" si="21"/>
        <v>0</v>
      </c>
      <c r="DO39" s="23">
        <f t="shared" si="22"/>
        <v>0</v>
      </c>
      <c r="DP39" s="17">
        <f>COUNTIF('10'!$BA$4:$BA$500,$G39)</f>
        <v>0</v>
      </c>
      <c r="DQ39" s="17">
        <f>COUNTIF('10'!$BA$4:$BA$500,$H39)</f>
        <v>0</v>
      </c>
      <c r="DR39" s="17">
        <f>COUNTIF('10'!$BA$4:$BA$500,$I39)</f>
        <v>0</v>
      </c>
      <c r="DS39" s="17">
        <f>COUNTIF('10'!$BA$4:$BA$500,$J39)</f>
        <v>0</v>
      </c>
      <c r="DT39" s="17">
        <f>COUNTIF('10'!$BA$4:$BA$500,$K39)</f>
        <v>0</v>
      </c>
      <c r="DU39" s="17">
        <f>SUMIF('10'!$BA$4:$BA$500,G39,'10'!$AG$4:$AJ$500)</f>
        <v>0</v>
      </c>
      <c r="DV39" s="17">
        <f>SUMIF('10'!$BA$4:$BA$500,H39,'10'!$AG$4:$AJ$500)</f>
        <v>0</v>
      </c>
      <c r="DW39" s="17">
        <f>SUMIF('10'!$BA$4:$BA$500,I39,'10'!$AG$4:$AJ$500)</f>
        <v>0</v>
      </c>
      <c r="DX39" s="17">
        <f>SUMIF('10'!$BA$4:$BA$500,J39,'10'!$AG$4:$AJ$500)</f>
        <v>0</v>
      </c>
      <c r="DY39" s="17">
        <f>SUMIF('10'!$BA$4:$BA$500,K39,'10'!$AG$4:$AJ$500)</f>
        <v>0</v>
      </c>
      <c r="DZ39" s="23">
        <f t="shared" si="23"/>
        <v>0</v>
      </c>
      <c r="EA39" s="23">
        <f t="shared" si="24"/>
        <v>0</v>
      </c>
      <c r="EB39" s="15">
        <f>COUNTIF('11'!$BA$4:$BA$500,$G39)</f>
        <v>0</v>
      </c>
      <c r="EC39" s="15">
        <f>COUNTIF('11'!$BA$4:$BA$500,$H39)</f>
        <v>0</v>
      </c>
      <c r="ED39" s="15">
        <f>COUNTIF('11'!$BA$4:$BA$500,$I39)</f>
        <v>0</v>
      </c>
      <c r="EE39" s="15">
        <f>COUNTIF('11'!$BA$4:$BA$500,$J39)</f>
        <v>0</v>
      </c>
      <c r="EF39" s="15">
        <f>COUNTIF('11'!$BA$4:$BA$500,$K39)</f>
        <v>0</v>
      </c>
      <c r="EG39" s="15">
        <f>SUMIF('11'!$BA$4:$BA$500,G39,'11'!$AG$4:$AJ$500)</f>
        <v>0</v>
      </c>
      <c r="EH39" s="15">
        <f>SUMIF('11'!$BA$4:$BA$500,H39,'11'!$AG$4:$AJ$500)</f>
        <v>0</v>
      </c>
      <c r="EI39" s="15">
        <f>SUMIF('11'!$BA$4:$BA$500,I39,'11'!$AG$4:$AJ$500)</f>
        <v>0</v>
      </c>
      <c r="EJ39" s="15">
        <f>SUMIF('11'!$BA$4:$BA$500,J39,'11'!$AG$4:$AJ$500)</f>
        <v>0</v>
      </c>
      <c r="EK39" s="15">
        <f>SUMIF('11'!$BA$4:$BA$500,K39,'11'!$AG$4:$AJ$500)</f>
        <v>0</v>
      </c>
      <c r="EL39" s="23">
        <f t="shared" si="25"/>
        <v>0</v>
      </c>
      <c r="EM39" s="23">
        <f t="shared" si="26"/>
        <v>0</v>
      </c>
      <c r="EN39" s="17">
        <f>COUNTIF('12'!$BA$4:$BA$500,$G39)</f>
        <v>0</v>
      </c>
      <c r="EO39" s="17">
        <f>COUNTIF('12'!$BA$4:$BA$500,$H39)</f>
        <v>0</v>
      </c>
      <c r="EP39" s="17">
        <f>COUNTIF('12'!$BA$4:$BA$500,$I39)</f>
        <v>0</v>
      </c>
      <c r="EQ39" s="17">
        <f>COUNTIF('12'!$BA$4:$BA$500,$J39)</f>
        <v>0</v>
      </c>
      <c r="ER39" s="17">
        <f>COUNTIF('12'!$BA$4:$BA$500,$K39)</f>
        <v>0</v>
      </c>
      <c r="ES39" s="17">
        <f>SUMIF('12'!$BA$4:$BA$500,G39,'12'!$AG$4:$AJ$500)</f>
        <v>0</v>
      </c>
      <c r="ET39" s="17">
        <f>SUMIF('12'!$BA$4:$BA$500,H39,'12'!$AG$4:$AJ$500)</f>
        <v>0</v>
      </c>
      <c r="EU39" s="17">
        <f>SUMIF('12'!$BA$4:$BA$500,I39,'12'!$AG$4:$AJ$500)</f>
        <v>0</v>
      </c>
      <c r="EV39" s="17">
        <f>SUMIF('12'!$BA$4:$BA$500,J39,'12'!$AG$4:$AJ$500)</f>
        <v>0</v>
      </c>
      <c r="EW39" s="17">
        <f>SUMIF('12'!$BA$4:$BA$500,K39,'12'!$AG$4:$AJ$500)</f>
        <v>0</v>
      </c>
      <c r="EX39" s="23">
        <f t="shared" si="27"/>
        <v>0</v>
      </c>
      <c r="EY39" s="23">
        <f t="shared" si="28"/>
        <v>0</v>
      </c>
    </row>
    <row r="40" spans="1:155">
      <c r="A40" s="30">
        <v>37</v>
      </c>
      <c r="B40" s="32"/>
      <c r="C40" s="31">
        <f t="shared" si="1"/>
        <v>0</v>
      </c>
      <c r="D40" s="33">
        <f t="shared" si="2"/>
        <v>0</v>
      </c>
      <c r="E40" s="29"/>
      <c r="F40" s="2">
        <f t="shared" si="3"/>
        <v>0</v>
      </c>
      <c r="G40" s="14" t="str">
        <f t="shared" si="4"/>
        <v>0ق</v>
      </c>
      <c r="H40" s="14" t="str">
        <f t="shared" si="4"/>
        <v>0ق1</v>
      </c>
      <c r="I40" s="14" t="str">
        <f t="shared" si="4"/>
        <v>0ق2</v>
      </c>
      <c r="J40" s="14" t="str">
        <f t="shared" si="4"/>
        <v>0استيفاء</v>
      </c>
      <c r="K40" s="14" t="str">
        <f t="shared" si="4"/>
        <v>0نفذ</v>
      </c>
      <c r="L40" s="15">
        <f>COUNTIF('01'!$BA$4:$BA$500,$G40)</f>
        <v>0</v>
      </c>
      <c r="M40" s="15">
        <f>COUNTIF('01'!$BA$4:$BA$500,$H40)</f>
        <v>0</v>
      </c>
      <c r="N40" s="15">
        <f>COUNTIF('01'!$BA$4:$BA$500,$I40)</f>
        <v>0</v>
      </c>
      <c r="O40" s="15">
        <f>COUNTIF('01'!$BA$4:$BA$500,$J40)</f>
        <v>0</v>
      </c>
      <c r="P40" s="15">
        <f>COUNTIF('01'!$BA$4:$BA$500,$K40)</f>
        <v>0</v>
      </c>
      <c r="Q40" s="15">
        <f>SUMIF('01'!$BA$4:$BA$500,G40,'01'!$AG$4:$AJ$500)</f>
        <v>0</v>
      </c>
      <c r="R40" s="15">
        <f>SUMIF('01'!$BA$4:$BA$500,H40,'01'!$AG$4:$AJ$500)</f>
        <v>0</v>
      </c>
      <c r="S40" s="15">
        <f>SUMIF('01'!$BA$4:$BA$500,I40,'01'!$AG$4:$AJ$500)</f>
        <v>0</v>
      </c>
      <c r="T40" s="15">
        <f>SUMIF('01'!$BA$4:$BA$500,J40,'01'!$AG$4:$AJ$500)</f>
        <v>0</v>
      </c>
      <c r="U40" s="15">
        <f>SUMIF('01'!$BA$4:$BA$500,K40,'01'!$AG$4:$AJ$500)</f>
        <v>0</v>
      </c>
      <c r="V40" s="23">
        <f t="shared" si="5"/>
        <v>0</v>
      </c>
      <c r="W40" s="23">
        <f t="shared" si="6"/>
        <v>0</v>
      </c>
      <c r="X40" s="17">
        <f>COUNTIF('02'!$BA$4:$BA$500,$G40)</f>
        <v>0</v>
      </c>
      <c r="Y40" s="17">
        <f>COUNTIF('02'!$BA$4:$BA$500,$H40)</f>
        <v>0</v>
      </c>
      <c r="Z40" s="17">
        <f>COUNTIF('02'!$BA$4:$BA$500,$I40)</f>
        <v>0</v>
      </c>
      <c r="AA40" s="17">
        <f>COUNTIF('02'!$BA$4:$BA$500,$J40)</f>
        <v>0</v>
      </c>
      <c r="AB40" s="17">
        <f>COUNTIF('02'!$BA$4:$BA$500,$K40)</f>
        <v>0</v>
      </c>
      <c r="AC40" s="17">
        <f>SUMIF('02'!$BA$4:$BA$500,G40,'02'!$AG$4:$AJ$500)</f>
        <v>0</v>
      </c>
      <c r="AD40" s="17">
        <f>SUMIF('02'!$BA$4:$BA$500,H40,'02'!$AG$4:$AJ$500)</f>
        <v>0</v>
      </c>
      <c r="AE40" s="17">
        <f>SUMIF('02'!$BA$4:$BA$500,I40,'02'!$AG$4:$AJ$500)</f>
        <v>0</v>
      </c>
      <c r="AF40" s="17">
        <f>SUMIF('02'!$BA$4:$BA$500,J40,'02'!$AG$4:$AJ$500)</f>
        <v>0</v>
      </c>
      <c r="AG40" s="17">
        <f>SUMIF('02'!$BA$4:$BA$500,K40,'02'!$AG$4:$AJ$500)</f>
        <v>0</v>
      </c>
      <c r="AH40" s="23">
        <f t="shared" si="7"/>
        <v>0</v>
      </c>
      <c r="AI40" s="23">
        <f t="shared" si="8"/>
        <v>0</v>
      </c>
      <c r="AJ40" s="15">
        <f>COUNTIF('03'!$BA$4:$BA$500,$G40)</f>
        <v>0</v>
      </c>
      <c r="AK40" s="15">
        <f>COUNTIF('03'!$BA$4:$BA$500,$H40)</f>
        <v>0</v>
      </c>
      <c r="AL40" s="15">
        <f>COUNTIF('03'!$BA$4:$BA$500,$I40)</f>
        <v>0</v>
      </c>
      <c r="AM40" s="15">
        <f>COUNTIF('03'!$BA$4:$BA$500,$J40)</f>
        <v>0</v>
      </c>
      <c r="AN40" s="15">
        <f>COUNTIF('03'!$BA$4:$BA$500,$K40)</f>
        <v>0</v>
      </c>
      <c r="AO40" s="15">
        <f>SUMIF('03'!$BA$4:$BA$500,G40,'03'!$AG$4:$AJ$500)</f>
        <v>0</v>
      </c>
      <c r="AP40" s="15">
        <f>SUMIF('03'!$BA$4:$BA$500,H40,'03'!$AG$4:$AJ$500)</f>
        <v>0</v>
      </c>
      <c r="AQ40" s="15">
        <f>SUMIF('03'!$BA$4:$BA$500,I40,'03'!$AG$4:$AJ$500)</f>
        <v>0</v>
      </c>
      <c r="AR40" s="15">
        <f>SUMIF('03'!$BA$4:$BA$500,J40,'03'!$AG$4:$AJ$500)</f>
        <v>0</v>
      </c>
      <c r="AS40" s="15">
        <f>SUMIF('03'!$BA$4:$BA$500,K40,'03'!$AG$4:$AJ$500)</f>
        <v>0</v>
      </c>
      <c r="AT40" s="23">
        <f t="shared" si="9"/>
        <v>0</v>
      </c>
      <c r="AU40" s="23">
        <f t="shared" si="10"/>
        <v>0</v>
      </c>
      <c r="AV40" s="17">
        <f>COUNTIF('04'!$BA$4:$BA$500,$G40)</f>
        <v>0</v>
      </c>
      <c r="AW40" s="17">
        <f>COUNTIF('04'!$BA$4:$BA$500,$H40)</f>
        <v>0</v>
      </c>
      <c r="AX40" s="17">
        <f>COUNTIF('04'!$BA$4:$BA$500,$I40)</f>
        <v>0</v>
      </c>
      <c r="AY40" s="17">
        <f>COUNTIF('04'!$BA$4:$BA$500,$J40)</f>
        <v>0</v>
      </c>
      <c r="AZ40" s="17">
        <f>COUNTIF('04'!$BA$4:$BA$500,$K40)</f>
        <v>0</v>
      </c>
      <c r="BA40" s="17">
        <f>SUMIF('04'!$BA$4:$BA$500,G40,'04'!$AG$4:$AJ$500)</f>
        <v>0</v>
      </c>
      <c r="BB40" s="17">
        <f>SUMIF('04'!$BA$4:$BA$500,H40,'04'!$AG$4:$AJ$500)</f>
        <v>0</v>
      </c>
      <c r="BC40" s="17">
        <f>SUMIF('04'!$BA$4:$BA$500,I40,'04'!$AG$4:$AJ$500)</f>
        <v>0</v>
      </c>
      <c r="BD40" s="17">
        <f>SUMIF('04'!$BA$4:$BA$500,J40,'04'!$AG$4:$AJ$500)</f>
        <v>0</v>
      </c>
      <c r="BE40" s="17">
        <f>SUMIF('04'!$BA$4:$BA$500,K40,'04'!$AG$4:$AJ$500)</f>
        <v>0</v>
      </c>
      <c r="BF40" s="23">
        <f t="shared" si="11"/>
        <v>0</v>
      </c>
      <c r="BG40" s="23">
        <f t="shared" si="12"/>
        <v>0</v>
      </c>
      <c r="BH40" s="15">
        <f>COUNTIF('05'!$BA$4:$BA$500,$G40)</f>
        <v>0</v>
      </c>
      <c r="BI40" s="15">
        <f>COUNTIF('05'!$BA$4:$BA$500,$H40)</f>
        <v>0</v>
      </c>
      <c r="BJ40" s="15">
        <f>COUNTIF('05'!$BA$4:$BA$500,$I40)</f>
        <v>0</v>
      </c>
      <c r="BK40" s="15">
        <f>COUNTIF('05'!$BA$4:$BA$500,$J40)</f>
        <v>0</v>
      </c>
      <c r="BL40" s="15">
        <f>COUNTIF('05'!$BA$4:$BA$500,$K40)</f>
        <v>0</v>
      </c>
      <c r="BM40" s="15">
        <f>SUMIF('05'!$BA$4:$BA$500,G40,'05'!$AG$4:$AJ$500)</f>
        <v>0</v>
      </c>
      <c r="BN40" s="15">
        <f>SUMIF('05'!$BA$4:$BA$500,H40,'05'!$AG$4:$AJ$500)</f>
        <v>0</v>
      </c>
      <c r="BO40" s="15">
        <f>SUMIF('05'!$BA$4:$BA$500,I40,'05'!$AG$4:$AJ$500)</f>
        <v>0</v>
      </c>
      <c r="BP40" s="15">
        <f>SUMIF('05'!$BA$4:$BA$500,J40,'05'!$AG$4:$AJ$500)</f>
        <v>0</v>
      </c>
      <c r="BQ40" s="15">
        <f>SUMIF('05'!$BA$4:$BA$500,K40,'05'!$AG$4:$AJ$500)</f>
        <v>0</v>
      </c>
      <c r="BR40" s="23">
        <f t="shared" si="13"/>
        <v>0</v>
      </c>
      <c r="BS40" s="23">
        <f t="shared" si="14"/>
        <v>0</v>
      </c>
      <c r="BT40" s="17">
        <f>COUNTIF('06'!$BA$4:$BA$500,$G40)</f>
        <v>0</v>
      </c>
      <c r="BU40" s="17">
        <f>COUNTIF('06'!$BA$4:$BA$500,$H40)</f>
        <v>0</v>
      </c>
      <c r="BV40" s="17">
        <f>COUNTIF('06'!$BA$4:$BA$500,$I40)</f>
        <v>0</v>
      </c>
      <c r="BW40" s="17">
        <f>COUNTIF('06'!$BA$4:$BA$500,$J40)</f>
        <v>0</v>
      </c>
      <c r="BX40" s="17">
        <f>COUNTIF('06'!$BA$4:$BA$500,$K40)</f>
        <v>0</v>
      </c>
      <c r="BY40" s="17">
        <f>SUMIF('06'!$BA$4:$BA$500,G40,'06'!$AG$4:$AJ$500)</f>
        <v>0</v>
      </c>
      <c r="BZ40" s="17">
        <f>SUMIF('06'!$BA$4:$BA$500,H40,'06'!$AG$4:$AJ$500)</f>
        <v>0</v>
      </c>
      <c r="CA40" s="17">
        <f>SUMIF('06'!$BA$4:$BA$500,I40,'06'!$AG$4:$AJ$500)</f>
        <v>0</v>
      </c>
      <c r="CB40" s="17">
        <f>SUMIF('06'!$BA$4:$BA$500,J40,'06'!$AG$4:$AJ$500)</f>
        <v>0</v>
      </c>
      <c r="CC40" s="17">
        <f>SUMIF('06'!$BA$4:$BA$500,K40,'06'!$AG$4:$AJ$500)</f>
        <v>0</v>
      </c>
      <c r="CD40" s="23">
        <f t="shared" si="15"/>
        <v>0</v>
      </c>
      <c r="CE40" s="23">
        <f t="shared" si="16"/>
        <v>0</v>
      </c>
      <c r="CF40" s="15">
        <f>COUNTIF('07'!$BA$4:$BA$500,$G40)</f>
        <v>0</v>
      </c>
      <c r="CG40" s="15">
        <f>COUNTIF('07'!$BA$4:$BA$500,$H40)</f>
        <v>0</v>
      </c>
      <c r="CH40" s="15">
        <f>COUNTIF('07'!$BA$4:$BA$500,$I40)</f>
        <v>0</v>
      </c>
      <c r="CI40" s="15">
        <f>COUNTIF('07'!$BA$4:$BA$500,$J40)</f>
        <v>0</v>
      </c>
      <c r="CJ40" s="15">
        <f>COUNTIF('07'!$BA$4:$BA$500,$K40)</f>
        <v>0</v>
      </c>
      <c r="CK40" s="15">
        <f>SUMIF('07'!$BA$4:$BA$500,G40,'07'!$AG$4:$AJ$500)</f>
        <v>0</v>
      </c>
      <c r="CL40" s="15">
        <f>SUMIF('07'!$BA$4:$BA$500,H40,'07'!$AG$4:$AJ$500)</f>
        <v>0</v>
      </c>
      <c r="CM40" s="15">
        <f>SUMIF('07'!$BA$4:$BA$500,I40,'07'!$AG$4:$AJ$500)</f>
        <v>0</v>
      </c>
      <c r="CN40" s="15">
        <f>SUMIF('07'!$BA$4:$BA$500,J40,'07'!$AG$4:$AJ$500)</f>
        <v>0</v>
      </c>
      <c r="CO40" s="15">
        <f>SUMIF('07'!$BA$4:$BA$500,K40,'07'!$AG$4:$AJ$500)</f>
        <v>0</v>
      </c>
      <c r="CP40" s="23">
        <f t="shared" si="17"/>
        <v>0</v>
      </c>
      <c r="CQ40" s="23">
        <f t="shared" si="18"/>
        <v>0</v>
      </c>
      <c r="CR40" s="17">
        <f>COUNTIF('08'!$BA$4:$BA$500,$G40)</f>
        <v>0</v>
      </c>
      <c r="CS40" s="17">
        <f>COUNTIF('08'!$BA$4:$BA$500,$H40)</f>
        <v>0</v>
      </c>
      <c r="CT40" s="17">
        <f>COUNTIF('08'!$BA$4:$BA$500,$I40)</f>
        <v>0</v>
      </c>
      <c r="CU40" s="17">
        <f>COUNTIF('08'!$BA$4:$BA$500,$J40)</f>
        <v>0</v>
      </c>
      <c r="CV40" s="17">
        <f>COUNTIF('08'!$BA$4:$BA$500,$K40)</f>
        <v>0</v>
      </c>
      <c r="CW40" s="17">
        <f>SUMIF('08'!$BA$4:$BA$500,G40,'08'!$AG$4:$AJ$500)</f>
        <v>0</v>
      </c>
      <c r="CX40" s="17">
        <f>SUMIF('08'!$BA$4:$BA$500,H40,'08'!$AG$4:$AJ$500)</f>
        <v>0</v>
      </c>
      <c r="CY40" s="17">
        <f>SUMIF('08'!$BA$4:$BA$500,I40,'08'!$AG$4:$AJ$500)</f>
        <v>0</v>
      </c>
      <c r="CZ40" s="17">
        <f>SUMIF('08'!$BA$4:$BA$500,J40,'08'!$AG$4:$AJ$500)</f>
        <v>0</v>
      </c>
      <c r="DA40" s="17">
        <f>SUMIF('08'!$BA$4:$BA$500,K40,'08'!$AG$4:$AJ$500)</f>
        <v>0</v>
      </c>
      <c r="DB40" s="23">
        <f t="shared" si="19"/>
        <v>0</v>
      </c>
      <c r="DC40" s="23">
        <f t="shared" si="20"/>
        <v>0</v>
      </c>
      <c r="DD40" s="15">
        <f>COUNTIF('09'!$BA$4:$BA$500,$G40)</f>
        <v>0</v>
      </c>
      <c r="DE40" s="15">
        <f>COUNTIF('09'!$BA$4:$BA$500,$H40)</f>
        <v>0</v>
      </c>
      <c r="DF40" s="15">
        <f>COUNTIF('09'!$BA$4:$BA$500,$I40)</f>
        <v>0</v>
      </c>
      <c r="DG40" s="15">
        <f>COUNTIF('09'!$BA$4:$BA$500,$J40)</f>
        <v>0</v>
      </c>
      <c r="DH40" s="15">
        <f>COUNTIF('09'!$BA$4:$BA$500,$K40)</f>
        <v>0</v>
      </c>
      <c r="DI40" s="15">
        <f>SUMIF('09'!$BA$4:$BA$500,G40,'09'!$AG$4:$AJ$500)</f>
        <v>0</v>
      </c>
      <c r="DJ40" s="15">
        <f>SUMIF('09'!$BA$4:$BA$500,H40,'09'!$AG$4:$AJ$500)</f>
        <v>0</v>
      </c>
      <c r="DK40" s="15">
        <f>SUMIF('09'!$BA$4:$BA$500,I40,'09'!$AG$4:$AJ$500)</f>
        <v>0</v>
      </c>
      <c r="DL40" s="15">
        <f>SUMIF('09'!$BA$4:$BA$500,J40,'09'!$AG$4:$AJ$500)</f>
        <v>0</v>
      </c>
      <c r="DM40" s="15">
        <f>SUMIF('09'!$BA$4:$BA$500,K40,'09'!$AG$4:$AJ$500)</f>
        <v>0</v>
      </c>
      <c r="DN40" s="23">
        <f t="shared" si="21"/>
        <v>0</v>
      </c>
      <c r="DO40" s="23">
        <f t="shared" si="22"/>
        <v>0</v>
      </c>
      <c r="DP40" s="17">
        <f>COUNTIF('10'!$BA$4:$BA$500,$G40)</f>
        <v>0</v>
      </c>
      <c r="DQ40" s="17">
        <f>COUNTIF('10'!$BA$4:$BA$500,$H40)</f>
        <v>0</v>
      </c>
      <c r="DR40" s="17">
        <f>COUNTIF('10'!$BA$4:$BA$500,$I40)</f>
        <v>0</v>
      </c>
      <c r="DS40" s="17">
        <f>COUNTIF('10'!$BA$4:$BA$500,$J40)</f>
        <v>0</v>
      </c>
      <c r="DT40" s="17">
        <f>COUNTIF('10'!$BA$4:$BA$500,$K40)</f>
        <v>0</v>
      </c>
      <c r="DU40" s="17">
        <f>SUMIF('10'!$BA$4:$BA$500,G40,'10'!$AG$4:$AJ$500)</f>
        <v>0</v>
      </c>
      <c r="DV40" s="17">
        <f>SUMIF('10'!$BA$4:$BA$500,H40,'10'!$AG$4:$AJ$500)</f>
        <v>0</v>
      </c>
      <c r="DW40" s="17">
        <f>SUMIF('10'!$BA$4:$BA$500,I40,'10'!$AG$4:$AJ$500)</f>
        <v>0</v>
      </c>
      <c r="DX40" s="17">
        <f>SUMIF('10'!$BA$4:$BA$500,J40,'10'!$AG$4:$AJ$500)</f>
        <v>0</v>
      </c>
      <c r="DY40" s="17">
        <f>SUMIF('10'!$BA$4:$BA$500,K40,'10'!$AG$4:$AJ$500)</f>
        <v>0</v>
      </c>
      <c r="DZ40" s="23">
        <f t="shared" si="23"/>
        <v>0</v>
      </c>
      <c r="EA40" s="23">
        <f t="shared" si="24"/>
        <v>0</v>
      </c>
      <c r="EB40" s="15">
        <f>COUNTIF('11'!$BA$4:$BA$500,$G40)</f>
        <v>0</v>
      </c>
      <c r="EC40" s="15">
        <f>COUNTIF('11'!$BA$4:$BA$500,$H40)</f>
        <v>0</v>
      </c>
      <c r="ED40" s="15">
        <f>COUNTIF('11'!$BA$4:$BA$500,$I40)</f>
        <v>0</v>
      </c>
      <c r="EE40" s="15">
        <f>COUNTIF('11'!$BA$4:$BA$500,$J40)</f>
        <v>0</v>
      </c>
      <c r="EF40" s="15">
        <f>COUNTIF('11'!$BA$4:$BA$500,$K40)</f>
        <v>0</v>
      </c>
      <c r="EG40" s="15">
        <f>SUMIF('11'!$BA$4:$BA$500,G40,'11'!$AG$4:$AJ$500)</f>
        <v>0</v>
      </c>
      <c r="EH40" s="15">
        <f>SUMIF('11'!$BA$4:$BA$500,H40,'11'!$AG$4:$AJ$500)</f>
        <v>0</v>
      </c>
      <c r="EI40" s="15">
        <f>SUMIF('11'!$BA$4:$BA$500,I40,'11'!$AG$4:$AJ$500)</f>
        <v>0</v>
      </c>
      <c r="EJ40" s="15">
        <f>SUMIF('11'!$BA$4:$BA$500,J40,'11'!$AG$4:$AJ$500)</f>
        <v>0</v>
      </c>
      <c r="EK40" s="15">
        <f>SUMIF('11'!$BA$4:$BA$500,K40,'11'!$AG$4:$AJ$500)</f>
        <v>0</v>
      </c>
      <c r="EL40" s="23">
        <f t="shared" si="25"/>
        <v>0</v>
      </c>
      <c r="EM40" s="23">
        <f t="shared" si="26"/>
        <v>0</v>
      </c>
      <c r="EN40" s="17">
        <f>COUNTIF('12'!$BA$4:$BA$500,$G40)</f>
        <v>0</v>
      </c>
      <c r="EO40" s="17">
        <f>COUNTIF('12'!$BA$4:$BA$500,$H40)</f>
        <v>0</v>
      </c>
      <c r="EP40" s="17">
        <f>COUNTIF('12'!$BA$4:$BA$500,$I40)</f>
        <v>0</v>
      </c>
      <c r="EQ40" s="17">
        <f>COUNTIF('12'!$BA$4:$BA$500,$J40)</f>
        <v>0</v>
      </c>
      <c r="ER40" s="17">
        <f>COUNTIF('12'!$BA$4:$BA$500,$K40)</f>
        <v>0</v>
      </c>
      <c r="ES40" s="17">
        <f>SUMIF('12'!$BA$4:$BA$500,G40,'12'!$AG$4:$AJ$500)</f>
        <v>0</v>
      </c>
      <c r="ET40" s="17">
        <f>SUMIF('12'!$BA$4:$BA$500,H40,'12'!$AG$4:$AJ$500)</f>
        <v>0</v>
      </c>
      <c r="EU40" s="17">
        <f>SUMIF('12'!$BA$4:$BA$500,I40,'12'!$AG$4:$AJ$500)</f>
        <v>0</v>
      </c>
      <c r="EV40" s="17">
        <f>SUMIF('12'!$BA$4:$BA$500,J40,'12'!$AG$4:$AJ$500)</f>
        <v>0</v>
      </c>
      <c r="EW40" s="17">
        <f>SUMIF('12'!$BA$4:$BA$500,K40,'12'!$AG$4:$AJ$500)</f>
        <v>0</v>
      </c>
      <c r="EX40" s="23">
        <f t="shared" si="27"/>
        <v>0</v>
      </c>
      <c r="EY40" s="23">
        <f t="shared" si="28"/>
        <v>0</v>
      </c>
    </row>
    <row r="41" spans="1:155">
      <c r="A41" s="30">
        <v>38</v>
      </c>
      <c r="B41" s="32"/>
      <c r="C41" s="31">
        <f t="shared" si="1"/>
        <v>0</v>
      </c>
      <c r="D41" s="33">
        <f t="shared" si="2"/>
        <v>0</v>
      </c>
      <c r="E41" s="29"/>
      <c r="F41" s="2">
        <f t="shared" si="3"/>
        <v>0</v>
      </c>
      <c r="G41" s="14" t="str">
        <f t="shared" si="4"/>
        <v>0ق</v>
      </c>
      <c r="H41" s="14" t="str">
        <f t="shared" si="4"/>
        <v>0ق1</v>
      </c>
      <c r="I41" s="14" t="str">
        <f t="shared" si="4"/>
        <v>0ق2</v>
      </c>
      <c r="J41" s="14" t="str">
        <f t="shared" si="4"/>
        <v>0استيفاء</v>
      </c>
      <c r="K41" s="14" t="str">
        <f t="shared" si="4"/>
        <v>0نفذ</v>
      </c>
      <c r="L41" s="15">
        <f>COUNTIF('01'!$BA$4:$BA$500,$G41)</f>
        <v>0</v>
      </c>
      <c r="M41" s="15">
        <f>COUNTIF('01'!$BA$4:$BA$500,$H41)</f>
        <v>0</v>
      </c>
      <c r="N41" s="15">
        <f>COUNTIF('01'!$BA$4:$BA$500,$I41)</f>
        <v>0</v>
      </c>
      <c r="O41" s="15">
        <f>COUNTIF('01'!$BA$4:$BA$500,$J41)</f>
        <v>0</v>
      </c>
      <c r="P41" s="15">
        <f>COUNTIF('01'!$BA$4:$BA$500,$K41)</f>
        <v>0</v>
      </c>
      <c r="Q41" s="15">
        <f>SUMIF('01'!$BA$4:$BA$500,G41,'01'!$AG$4:$AJ$500)</f>
        <v>0</v>
      </c>
      <c r="R41" s="15">
        <f>SUMIF('01'!$BA$4:$BA$500,H41,'01'!$AG$4:$AJ$500)</f>
        <v>0</v>
      </c>
      <c r="S41" s="15">
        <f>SUMIF('01'!$BA$4:$BA$500,I41,'01'!$AG$4:$AJ$500)</f>
        <v>0</v>
      </c>
      <c r="T41" s="15">
        <f>SUMIF('01'!$BA$4:$BA$500,J41,'01'!$AG$4:$AJ$500)</f>
        <v>0</v>
      </c>
      <c r="U41" s="15">
        <f>SUMIF('01'!$BA$4:$BA$500,K41,'01'!$AG$4:$AJ$500)</f>
        <v>0</v>
      </c>
      <c r="V41" s="23">
        <f t="shared" si="5"/>
        <v>0</v>
      </c>
      <c r="W41" s="23">
        <f t="shared" si="6"/>
        <v>0</v>
      </c>
      <c r="X41" s="17">
        <f>COUNTIF('02'!$BA$4:$BA$500,$G41)</f>
        <v>0</v>
      </c>
      <c r="Y41" s="17">
        <f>COUNTIF('02'!$BA$4:$BA$500,$H41)</f>
        <v>0</v>
      </c>
      <c r="Z41" s="17">
        <f>COUNTIF('02'!$BA$4:$BA$500,$I41)</f>
        <v>0</v>
      </c>
      <c r="AA41" s="17">
        <f>COUNTIF('02'!$BA$4:$BA$500,$J41)</f>
        <v>0</v>
      </c>
      <c r="AB41" s="17">
        <f>COUNTIF('02'!$BA$4:$BA$500,$K41)</f>
        <v>0</v>
      </c>
      <c r="AC41" s="17">
        <f>SUMIF('02'!$BA$4:$BA$500,G41,'02'!$AG$4:$AJ$500)</f>
        <v>0</v>
      </c>
      <c r="AD41" s="17">
        <f>SUMIF('02'!$BA$4:$BA$500,H41,'02'!$AG$4:$AJ$500)</f>
        <v>0</v>
      </c>
      <c r="AE41" s="17">
        <f>SUMIF('02'!$BA$4:$BA$500,I41,'02'!$AG$4:$AJ$500)</f>
        <v>0</v>
      </c>
      <c r="AF41" s="17">
        <f>SUMIF('02'!$BA$4:$BA$500,J41,'02'!$AG$4:$AJ$500)</f>
        <v>0</v>
      </c>
      <c r="AG41" s="17">
        <f>SUMIF('02'!$BA$4:$BA$500,K41,'02'!$AG$4:$AJ$500)</f>
        <v>0</v>
      </c>
      <c r="AH41" s="23">
        <f t="shared" si="7"/>
        <v>0</v>
      </c>
      <c r="AI41" s="23">
        <f t="shared" si="8"/>
        <v>0</v>
      </c>
      <c r="AJ41" s="15">
        <f>COUNTIF('03'!$BA$4:$BA$500,$G41)</f>
        <v>0</v>
      </c>
      <c r="AK41" s="15">
        <f>COUNTIF('03'!$BA$4:$BA$500,$H41)</f>
        <v>0</v>
      </c>
      <c r="AL41" s="15">
        <f>COUNTIF('03'!$BA$4:$BA$500,$I41)</f>
        <v>0</v>
      </c>
      <c r="AM41" s="15">
        <f>COUNTIF('03'!$BA$4:$BA$500,$J41)</f>
        <v>0</v>
      </c>
      <c r="AN41" s="15">
        <f>COUNTIF('03'!$BA$4:$BA$500,$K41)</f>
        <v>0</v>
      </c>
      <c r="AO41" s="15">
        <f>SUMIF('03'!$BA$4:$BA$500,G41,'03'!$AG$4:$AJ$500)</f>
        <v>0</v>
      </c>
      <c r="AP41" s="15">
        <f>SUMIF('03'!$BA$4:$BA$500,H41,'03'!$AG$4:$AJ$500)</f>
        <v>0</v>
      </c>
      <c r="AQ41" s="15">
        <f>SUMIF('03'!$BA$4:$BA$500,I41,'03'!$AG$4:$AJ$500)</f>
        <v>0</v>
      </c>
      <c r="AR41" s="15">
        <f>SUMIF('03'!$BA$4:$BA$500,J41,'03'!$AG$4:$AJ$500)</f>
        <v>0</v>
      </c>
      <c r="AS41" s="15">
        <f>SUMIF('03'!$BA$4:$BA$500,K41,'03'!$AG$4:$AJ$500)</f>
        <v>0</v>
      </c>
      <c r="AT41" s="23">
        <f t="shared" si="9"/>
        <v>0</v>
      </c>
      <c r="AU41" s="23">
        <f t="shared" si="10"/>
        <v>0</v>
      </c>
      <c r="AV41" s="17">
        <f>COUNTIF('04'!$BA$4:$BA$500,$G41)</f>
        <v>0</v>
      </c>
      <c r="AW41" s="17">
        <f>COUNTIF('04'!$BA$4:$BA$500,$H41)</f>
        <v>0</v>
      </c>
      <c r="AX41" s="17">
        <f>COUNTIF('04'!$BA$4:$BA$500,$I41)</f>
        <v>0</v>
      </c>
      <c r="AY41" s="17">
        <f>COUNTIF('04'!$BA$4:$BA$500,$J41)</f>
        <v>0</v>
      </c>
      <c r="AZ41" s="17">
        <f>COUNTIF('04'!$BA$4:$BA$500,$K41)</f>
        <v>0</v>
      </c>
      <c r="BA41" s="17">
        <f>SUMIF('04'!$BA$4:$BA$500,G41,'04'!$AG$4:$AJ$500)</f>
        <v>0</v>
      </c>
      <c r="BB41" s="17">
        <f>SUMIF('04'!$BA$4:$BA$500,H41,'04'!$AG$4:$AJ$500)</f>
        <v>0</v>
      </c>
      <c r="BC41" s="17">
        <f>SUMIF('04'!$BA$4:$BA$500,I41,'04'!$AG$4:$AJ$500)</f>
        <v>0</v>
      </c>
      <c r="BD41" s="17">
        <f>SUMIF('04'!$BA$4:$BA$500,J41,'04'!$AG$4:$AJ$500)</f>
        <v>0</v>
      </c>
      <c r="BE41" s="17">
        <f>SUMIF('04'!$BA$4:$BA$500,K41,'04'!$AG$4:$AJ$500)</f>
        <v>0</v>
      </c>
      <c r="BF41" s="23">
        <f t="shared" si="11"/>
        <v>0</v>
      </c>
      <c r="BG41" s="23">
        <f t="shared" si="12"/>
        <v>0</v>
      </c>
      <c r="BH41" s="15">
        <f>COUNTIF('05'!$BA$4:$BA$500,$G41)</f>
        <v>0</v>
      </c>
      <c r="BI41" s="15">
        <f>COUNTIF('05'!$BA$4:$BA$500,$H41)</f>
        <v>0</v>
      </c>
      <c r="BJ41" s="15">
        <f>COUNTIF('05'!$BA$4:$BA$500,$I41)</f>
        <v>0</v>
      </c>
      <c r="BK41" s="15">
        <f>COUNTIF('05'!$BA$4:$BA$500,$J41)</f>
        <v>0</v>
      </c>
      <c r="BL41" s="15">
        <f>COUNTIF('05'!$BA$4:$BA$500,$K41)</f>
        <v>0</v>
      </c>
      <c r="BM41" s="15">
        <f>SUMIF('05'!$BA$4:$BA$500,G41,'05'!$AG$4:$AJ$500)</f>
        <v>0</v>
      </c>
      <c r="BN41" s="15">
        <f>SUMIF('05'!$BA$4:$BA$500,H41,'05'!$AG$4:$AJ$500)</f>
        <v>0</v>
      </c>
      <c r="BO41" s="15">
        <f>SUMIF('05'!$BA$4:$BA$500,I41,'05'!$AG$4:$AJ$500)</f>
        <v>0</v>
      </c>
      <c r="BP41" s="15">
        <f>SUMIF('05'!$BA$4:$BA$500,J41,'05'!$AG$4:$AJ$500)</f>
        <v>0</v>
      </c>
      <c r="BQ41" s="15">
        <f>SUMIF('05'!$BA$4:$BA$500,K41,'05'!$AG$4:$AJ$500)</f>
        <v>0</v>
      </c>
      <c r="BR41" s="23">
        <f t="shared" si="13"/>
        <v>0</v>
      </c>
      <c r="BS41" s="23">
        <f t="shared" si="14"/>
        <v>0</v>
      </c>
      <c r="BT41" s="17">
        <f>COUNTIF('06'!$BA$4:$BA$500,$G41)</f>
        <v>0</v>
      </c>
      <c r="BU41" s="17">
        <f>COUNTIF('06'!$BA$4:$BA$500,$H41)</f>
        <v>0</v>
      </c>
      <c r="BV41" s="17">
        <f>COUNTIF('06'!$BA$4:$BA$500,$I41)</f>
        <v>0</v>
      </c>
      <c r="BW41" s="17">
        <f>COUNTIF('06'!$BA$4:$BA$500,$J41)</f>
        <v>0</v>
      </c>
      <c r="BX41" s="17">
        <f>COUNTIF('06'!$BA$4:$BA$500,$K41)</f>
        <v>0</v>
      </c>
      <c r="BY41" s="17">
        <f>SUMIF('06'!$BA$4:$BA$500,G41,'06'!$AG$4:$AJ$500)</f>
        <v>0</v>
      </c>
      <c r="BZ41" s="17">
        <f>SUMIF('06'!$BA$4:$BA$500,H41,'06'!$AG$4:$AJ$500)</f>
        <v>0</v>
      </c>
      <c r="CA41" s="17">
        <f>SUMIF('06'!$BA$4:$BA$500,I41,'06'!$AG$4:$AJ$500)</f>
        <v>0</v>
      </c>
      <c r="CB41" s="17">
        <f>SUMIF('06'!$BA$4:$BA$500,J41,'06'!$AG$4:$AJ$500)</f>
        <v>0</v>
      </c>
      <c r="CC41" s="17">
        <f>SUMIF('06'!$BA$4:$BA$500,K41,'06'!$AG$4:$AJ$500)</f>
        <v>0</v>
      </c>
      <c r="CD41" s="23">
        <f t="shared" si="15"/>
        <v>0</v>
      </c>
      <c r="CE41" s="23">
        <f t="shared" si="16"/>
        <v>0</v>
      </c>
      <c r="CF41" s="15">
        <f>COUNTIF('07'!$BA$4:$BA$500,$G41)</f>
        <v>0</v>
      </c>
      <c r="CG41" s="15">
        <f>COUNTIF('07'!$BA$4:$BA$500,$H41)</f>
        <v>0</v>
      </c>
      <c r="CH41" s="15">
        <f>COUNTIF('07'!$BA$4:$BA$500,$I41)</f>
        <v>0</v>
      </c>
      <c r="CI41" s="15">
        <f>COUNTIF('07'!$BA$4:$BA$500,$J41)</f>
        <v>0</v>
      </c>
      <c r="CJ41" s="15">
        <f>COUNTIF('07'!$BA$4:$BA$500,$K41)</f>
        <v>0</v>
      </c>
      <c r="CK41" s="15">
        <f>SUMIF('07'!$BA$4:$BA$500,G41,'07'!$AG$4:$AJ$500)</f>
        <v>0</v>
      </c>
      <c r="CL41" s="15">
        <f>SUMIF('07'!$BA$4:$BA$500,H41,'07'!$AG$4:$AJ$500)</f>
        <v>0</v>
      </c>
      <c r="CM41" s="15">
        <f>SUMIF('07'!$BA$4:$BA$500,I41,'07'!$AG$4:$AJ$500)</f>
        <v>0</v>
      </c>
      <c r="CN41" s="15">
        <f>SUMIF('07'!$BA$4:$BA$500,J41,'07'!$AG$4:$AJ$500)</f>
        <v>0</v>
      </c>
      <c r="CO41" s="15">
        <f>SUMIF('07'!$BA$4:$BA$500,K41,'07'!$AG$4:$AJ$500)</f>
        <v>0</v>
      </c>
      <c r="CP41" s="23">
        <f t="shared" si="17"/>
        <v>0</v>
      </c>
      <c r="CQ41" s="23">
        <f t="shared" si="18"/>
        <v>0</v>
      </c>
      <c r="CR41" s="17">
        <f>COUNTIF('08'!$BA$4:$BA$500,$G41)</f>
        <v>0</v>
      </c>
      <c r="CS41" s="17">
        <f>COUNTIF('08'!$BA$4:$BA$500,$H41)</f>
        <v>0</v>
      </c>
      <c r="CT41" s="17">
        <f>COUNTIF('08'!$BA$4:$BA$500,$I41)</f>
        <v>0</v>
      </c>
      <c r="CU41" s="17">
        <f>COUNTIF('08'!$BA$4:$BA$500,$J41)</f>
        <v>0</v>
      </c>
      <c r="CV41" s="17">
        <f>COUNTIF('08'!$BA$4:$BA$500,$K41)</f>
        <v>0</v>
      </c>
      <c r="CW41" s="17">
        <f>SUMIF('08'!$BA$4:$BA$500,G41,'08'!$AG$4:$AJ$500)</f>
        <v>0</v>
      </c>
      <c r="CX41" s="17">
        <f>SUMIF('08'!$BA$4:$BA$500,H41,'08'!$AG$4:$AJ$500)</f>
        <v>0</v>
      </c>
      <c r="CY41" s="17">
        <f>SUMIF('08'!$BA$4:$BA$500,I41,'08'!$AG$4:$AJ$500)</f>
        <v>0</v>
      </c>
      <c r="CZ41" s="17">
        <f>SUMIF('08'!$BA$4:$BA$500,J41,'08'!$AG$4:$AJ$500)</f>
        <v>0</v>
      </c>
      <c r="DA41" s="17">
        <f>SUMIF('08'!$BA$4:$BA$500,K41,'08'!$AG$4:$AJ$500)</f>
        <v>0</v>
      </c>
      <c r="DB41" s="23">
        <f t="shared" si="19"/>
        <v>0</v>
      </c>
      <c r="DC41" s="23">
        <f t="shared" si="20"/>
        <v>0</v>
      </c>
      <c r="DD41" s="15">
        <f>COUNTIF('09'!$BA$4:$BA$500,$G41)</f>
        <v>0</v>
      </c>
      <c r="DE41" s="15">
        <f>COUNTIF('09'!$BA$4:$BA$500,$H41)</f>
        <v>0</v>
      </c>
      <c r="DF41" s="15">
        <f>COUNTIF('09'!$BA$4:$BA$500,$I41)</f>
        <v>0</v>
      </c>
      <c r="DG41" s="15">
        <f>COUNTIF('09'!$BA$4:$BA$500,$J41)</f>
        <v>0</v>
      </c>
      <c r="DH41" s="15">
        <f>COUNTIF('09'!$BA$4:$BA$500,$K41)</f>
        <v>0</v>
      </c>
      <c r="DI41" s="15">
        <f>SUMIF('09'!$BA$4:$BA$500,G41,'09'!$AG$4:$AJ$500)</f>
        <v>0</v>
      </c>
      <c r="DJ41" s="15">
        <f>SUMIF('09'!$BA$4:$BA$500,H41,'09'!$AG$4:$AJ$500)</f>
        <v>0</v>
      </c>
      <c r="DK41" s="15">
        <f>SUMIF('09'!$BA$4:$BA$500,I41,'09'!$AG$4:$AJ$500)</f>
        <v>0</v>
      </c>
      <c r="DL41" s="15">
        <f>SUMIF('09'!$BA$4:$BA$500,J41,'09'!$AG$4:$AJ$500)</f>
        <v>0</v>
      </c>
      <c r="DM41" s="15">
        <f>SUMIF('09'!$BA$4:$BA$500,K41,'09'!$AG$4:$AJ$500)</f>
        <v>0</v>
      </c>
      <c r="DN41" s="23">
        <f t="shared" si="21"/>
        <v>0</v>
      </c>
      <c r="DO41" s="23">
        <f t="shared" si="22"/>
        <v>0</v>
      </c>
      <c r="DP41" s="17">
        <f>COUNTIF('10'!$BA$4:$BA$500,$G41)</f>
        <v>0</v>
      </c>
      <c r="DQ41" s="17">
        <f>COUNTIF('10'!$BA$4:$BA$500,$H41)</f>
        <v>0</v>
      </c>
      <c r="DR41" s="17">
        <f>COUNTIF('10'!$BA$4:$BA$500,$I41)</f>
        <v>0</v>
      </c>
      <c r="DS41" s="17">
        <f>COUNTIF('10'!$BA$4:$BA$500,$J41)</f>
        <v>0</v>
      </c>
      <c r="DT41" s="17">
        <f>COUNTIF('10'!$BA$4:$BA$500,$K41)</f>
        <v>0</v>
      </c>
      <c r="DU41" s="17">
        <f>SUMIF('10'!$BA$4:$BA$500,G41,'10'!$AG$4:$AJ$500)</f>
        <v>0</v>
      </c>
      <c r="DV41" s="17">
        <f>SUMIF('10'!$BA$4:$BA$500,H41,'10'!$AG$4:$AJ$500)</f>
        <v>0</v>
      </c>
      <c r="DW41" s="17">
        <f>SUMIF('10'!$BA$4:$BA$500,I41,'10'!$AG$4:$AJ$500)</f>
        <v>0</v>
      </c>
      <c r="DX41" s="17">
        <f>SUMIF('10'!$BA$4:$BA$500,J41,'10'!$AG$4:$AJ$500)</f>
        <v>0</v>
      </c>
      <c r="DY41" s="17">
        <f>SUMIF('10'!$BA$4:$BA$500,K41,'10'!$AG$4:$AJ$500)</f>
        <v>0</v>
      </c>
      <c r="DZ41" s="23">
        <f t="shared" si="23"/>
        <v>0</v>
      </c>
      <c r="EA41" s="23">
        <f t="shared" si="24"/>
        <v>0</v>
      </c>
      <c r="EB41" s="15">
        <f>COUNTIF('11'!$BA$4:$BA$500,$G41)</f>
        <v>0</v>
      </c>
      <c r="EC41" s="15">
        <f>COUNTIF('11'!$BA$4:$BA$500,$H41)</f>
        <v>0</v>
      </c>
      <c r="ED41" s="15">
        <f>COUNTIF('11'!$BA$4:$BA$500,$I41)</f>
        <v>0</v>
      </c>
      <c r="EE41" s="15">
        <f>COUNTIF('11'!$BA$4:$BA$500,$J41)</f>
        <v>0</v>
      </c>
      <c r="EF41" s="15">
        <f>COUNTIF('11'!$BA$4:$BA$500,$K41)</f>
        <v>0</v>
      </c>
      <c r="EG41" s="15">
        <f>SUMIF('11'!$BA$4:$BA$500,G41,'11'!$AG$4:$AJ$500)</f>
        <v>0</v>
      </c>
      <c r="EH41" s="15">
        <f>SUMIF('11'!$BA$4:$BA$500,H41,'11'!$AG$4:$AJ$500)</f>
        <v>0</v>
      </c>
      <c r="EI41" s="15">
        <f>SUMIF('11'!$BA$4:$BA$500,I41,'11'!$AG$4:$AJ$500)</f>
        <v>0</v>
      </c>
      <c r="EJ41" s="15">
        <f>SUMIF('11'!$BA$4:$BA$500,J41,'11'!$AG$4:$AJ$500)</f>
        <v>0</v>
      </c>
      <c r="EK41" s="15">
        <f>SUMIF('11'!$BA$4:$BA$500,K41,'11'!$AG$4:$AJ$500)</f>
        <v>0</v>
      </c>
      <c r="EL41" s="23">
        <f t="shared" si="25"/>
        <v>0</v>
      </c>
      <c r="EM41" s="23">
        <f t="shared" si="26"/>
        <v>0</v>
      </c>
      <c r="EN41" s="17">
        <f>COUNTIF('12'!$BA$4:$BA$500,$G41)</f>
        <v>0</v>
      </c>
      <c r="EO41" s="17">
        <f>COUNTIF('12'!$BA$4:$BA$500,$H41)</f>
        <v>0</v>
      </c>
      <c r="EP41" s="17">
        <f>COUNTIF('12'!$BA$4:$BA$500,$I41)</f>
        <v>0</v>
      </c>
      <c r="EQ41" s="17">
        <f>COUNTIF('12'!$BA$4:$BA$500,$J41)</f>
        <v>0</v>
      </c>
      <c r="ER41" s="17">
        <f>COUNTIF('12'!$BA$4:$BA$500,$K41)</f>
        <v>0</v>
      </c>
      <c r="ES41" s="17">
        <f>SUMIF('12'!$BA$4:$BA$500,G41,'12'!$AG$4:$AJ$500)</f>
        <v>0</v>
      </c>
      <c r="ET41" s="17">
        <f>SUMIF('12'!$BA$4:$BA$500,H41,'12'!$AG$4:$AJ$500)</f>
        <v>0</v>
      </c>
      <c r="EU41" s="17">
        <f>SUMIF('12'!$BA$4:$BA$500,I41,'12'!$AG$4:$AJ$500)</f>
        <v>0</v>
      </c>
      <c r="EV41" s="17">
        <f>SUMIF('12'!$BA$4:$BA$500,J41,'12'!$AG$4:$AJ$500)</f>
        <v>0</v>
      </c>
      <c r="EW41" s="17">
        <f>SUMIF('12'!$BA$4:$BA$500,K41,'12'!$AG$4:$AJ$500)</f>
        <v>0</v>
      </c>
      <c r="EX41" s="23">
        <f t="shared" si="27"/>
        <v>0</v>
      </c>
      <c r="EY41" s="23">
        <f t="shared" si="28"/>
        <v>0</v>
      </c>
    </row>
    <row r="42" spans="1:155">
      <c r="A42" s="30">
        <v>39</v>
      </c>
      <c r="B42" s="32"/>
      <c r="C42" s="31">
        <f t="shared" si="1"/>
        <v>0</v>
      </c>
      <c r="D42" s="33">
        <f t="shared" si="2"/>
        <v>0</v>
      </c>
      <c r="E42" s="29"/>
      <c r="F42" s="2">
        <f t="shared" si="3"/>
        <v>0</v>
      </c>
      <c r="G42" s="14" t="str">
        <f t="shared" si="4"/>
        <v>0ق</v>
      </c>
      <c r="H42" s="14" t="str">
        <f t="shared" si="4"/>
        <v>0ق1</v>
      </c>
      <c r="I42" s="14" t="str">
        <f t="shared" si="4"/>
        <v>0ق2</v>
      </c>
      <c r="J42" s="14" t="str">
        <f t="shared" si="4"/>
        <v>0استيفاء</v>
      </c>
      <c r="K42" s="14" t="str">
        <f t="shared" si="4"/>
        <v>0نفذ</v>
      </c>
      <c r="L42" s="15">
        <f>COUNTIF('01'!$BA$4:$BA$500,$G42)</f>
        <v>0</v>
      </c>
      <c r="M42" s="15">
        <f>COUNTIF('01'!$BA$4:$BA$500,$H42)</f>
        <v>0</v>
      </c>
      <c r="N42" s="15">
        <f>COUNTIF('01'!$BA$4:$BA$500,$I42)</f>
        <v>0</v>
      </c>
      <c r="O42" s="15">
        <f>COUNTIF('01'!$BA$4:$BA$500,$J42)</f>
        <v>0</v>
      </c>
      <c r="P42" s="15">
        <f>COUNTIF('01'!$BA$4:$BA$500,$K42)</f>
        <v>0</v>
      </c>
      <c r="Q42" s="15">
        <f>SUMIF('01'!$BA$4:$BA$500,G42,'01'!$AG$4:$AJ$500)</f>
        <v>0</v>
      </c>
      <c r="R42" s="15">
        <f>SUMIF('01'!$BA$4:$BA$500,H42,'01'!$AG$4:$AJ$500)</f>
        <v>0</v>
      </c>
      <c r="S42" s="15">
        <f>SUMIF('01'!$BA$4:$BA$500,I42,'01'!$AG$4:$AJ$500)</f>
        <v>0</v>
      </c>
      <c r="T42" s="15">
        <f>SUMIF('01'!$BA$4:$BA$500,J42,'01'!$AG$4:$AJ$500)</f>
        <v>0</v>
      </c>
      <c r="U42" s="15">
        <f>SUMIF('01'!$BA$4:$BA$500,K42,'01'!$AG$4:$AJ$500)</f>
        <v>0</v>
      </c>
      <c r="V42" s="23">
        <f t="shared" si="5"/>
        <v>0</v>
      </c>
      <c r="W42" s="23">
        <f t="shared" si="6"/>
        <v>0</v>
      </c>
      <c r="X42" s="17">
        <f>COUNTIF('02'!$BA$4:$BA$500,$G42)</f>
        <v>0</v>
      </c>
      <c r="Y42" s="17">
        <f>COUNTIF('02'!$BA$4:$BA$500,$H42)</f>
        <v>0</v>
      </c>
      <c r="Z42" s="17">
        <f>COUNTIF('02'!$BA$4:$BA$500,$I42)</f>
        <v>0</v>
      </c>
      <c r="AA42" s="17">
        <f>COUNTIF('02'!$BA$4:$BA$500,$J42)</f>
        <v>0</v>
      </c>
      <c r="AB42" s="17">
        <f>COUNTIF('02'!$BA$4:$BA$500,$K42)</f>
        <v>0</v>
      </c>
      <c r="AC42" s="17">
        <f>SUMIF('02'!$BA$4:$BA$500,G42,'02'!$AG$4:$AJ$500)</f>
        <v>0</v>
      </c>
      <c r="AD42" s="17">
        <f>SUMIF('02'!$BA$4:$BA$500,H42,'02'!$AG$4:$AJ$500)</f>
        <v>0</v>
      </c>
      <c r="AE42" s="17">
        <f>SUMIF('02'!$BA$4:$BA$500,I42,'02'!$AG$4:$AJ$500)</f>
        <v>0</v>
      </c>
      <c r="AF42" s="17">
        <f>SUMIF('02'!$BA$4:$BA$500,J42,'02'!$AG$4:$AJ$500)</f>
        <v>0</v>
      </c>
      <c r="AG42" s="17">
        <f>SUMIF('02'!$BA$4:$BA$500,K42,'02'!$AG$4:$AJ$500)</f>
        <v>0</v>
      </c>
      <c r="AH42" s="23">
        <f t="shared" si="7"/>
        <v>0</v>
      </c>
      <c r="AI42" s="23">
        <f t="shared" si="8"/>
        <v>0</v>
      </c>
      <c r="AJ42" s="15">
        <f>COUNTIF('03'!$BA$4:$BA$500,$G42)</f>
        <v>0</v>
      </c>
      <c r="AK42" s="15">
        <f>COUNTIF('03'!$BA$4:$BA$500,$H42)</f>
        <v>0</v>
      </c>
      <c r="AL42" s="15">
        <f>COUNTIF('03'!$BA$4:$BA$500,$I42)</f>
        <v>0</v>
      </c>
      <c r="AM42" s="15">
        <f>COUNTIF('03'!$BA$4:$BA$500,$J42)</f>
        <v>0</v>
      </c>
      <c r="AN42" s="15">
        <f>COUNTIF('03'!$BA$4:$BA$500,$K42)</f>
        <v>0</v>
      </c>
      <c r="AO42" s="15">
        <f>SUMIF('03'!$BA$4:$BA$500,G42,'03'!$AG$4:$AJ$500)</f>
        <v>0</v>
      </c>
      <c r="AP42" s="15">
        <f>SUMIF('03'!$BA$4:$BA$500,H42,'03'!$AG$4:$AJ$500)</f>
        <v>0</v>
      </c>
      <c r="AQ42" s="15">
        <f>SUMIF('03'!$BA$4:$BA$500,I42,'03'!$AG$4:$AJ$500)</f>
        <v>0</v>
      </c>
      <c r="AR42" s="15">
        <f>SUMIF('03'!$BA$4:$BA$500,J42,'03'!$AG$4:$AJ$500)</f>
        <v>0</v>
      </c>
      <c r="AS42" s="15">
        <f>SUMIF('03'!$BA$4:$BA$500,K42,'03'!$AG$4:$AJ$500)</f>
        <v>0</v>
      </c>
      <c r="AT42" s="23">
        <f t="shared" si="9"/>
        <v>0</v>
      </c>
      <c r="AU42" s="23">
        <f t="shared" si="10"/>
        <v>0</v>
      </c>
      <c r="AV42" s="17">
        <f>COUNTIF('04'!$BA$4:$BA$500,$G42)</f>
        <v>0</v>
      </c>
      <c r="AW42" s="17">
        <f>COUNTIF('04'!$BA$4:$BA$500,$H42)</f>
        <v>0</v>
      </c>
      <c r="AX42" s="17">
        <f>COUNTIF('04'!$BA$4:$BA$500,$I42)</f>
        <v>0</v>
      </c>
      <c r="AY42" s="17">
        <f>COUNTIF('04'!$BA$4:$BA$500,$J42)</f>
        <v>0</v>
      </c>
      <c r="AZ42" s="17">
        <f>COUNTIF('04'!$BA$4:$BA$500,$K42)</f>
        <v>0</v>
      </c>
      <c r="BA42" s="17">
        <f>SUMIF('04'!$BA$4:$BA$500,G42,'04'!$AG$4:$AJ$500)</f>
        <v>0</v>
      </c>
      <c r="BB42" s="17">
        <f>SUMIF('04'!$BA$4:$BA$500,H42,'04'!$AG$4:$AJ$500)</f>
        <v>0</v>
      </c>
      <c r="BC42" s="17">
        <f>SUMIF('04'!$BA$4:$BA$500,I42,'04'!$AG$4:$AJ$500)</f>
        <v>0</v>
      </c>
      <c r="BD42" s="17">
        <f>SUMIF('04'!$BA$4:$BA$500,J42,'04'!$AG$4:$AJ$500)</f>
        <v>0</v>
      </c>
      <c r="BE42" s="17">
        <f>SUMIF('04'!$BA$4:$BA$500,K42,'04'!$AG$4:$AJ$500)</f>
        <v>0</v>
      </c>
      <c r="BF42" s="23">
        <f t="shared" si="11"/>
        <v>0</v>
      </c>
      <c r="BG42" s="23">
        <f t="shared" si="12"/>
        <v>0</v>
      </c>
      <c r="BH42" s="15">
        <f>COUNTIF('05'!$BA$4:$BA$500,$G42)</f>
        <v>0</v>
      </c>
      <c r="BI42" s="15">
        <f>COUNTIF('05'!$BA$4:$BA$500,$H42)</f>
        <v>0</v>
      </c>
      <c r="BJ42" s="15">
        <f>COUNTIF('05'!$BA$4:$BA$500,$I42)</f>
        <v>0</v>
      </c>
      <c r="BK42" s="15">
        <f>COUNTIF('05'!$BA$4:$BA$500,$J42)</f>
        <v>0</v>
      </c>
      <c r="BL42" s="15">
        <f>COUNTIF('05'!$BA$4:$BA$500,$K42)</f>
        <v>0</v>
      </c>
      <c r="BM42" s="15">
        <f>SUMIF('05'!$BA$4:$BA$500,G42,'05'!$AG$4:$AJ$500)</f>
        <v>0</v>
      </c>
      <c r="BN42" s="15">
        <f>SUMIF('05'!$BA$4:$BA$500,H42,'05'!$AG$4:$AJ$500)</f>
        <v>0</v>
      </c>
      <c r="BO42" s="15">
        <f>SUMIF('05'!$BA$4:$BA$500,I42,'05'!$AG$4:$AJ$500)</f>
        <v>0</v>
      </c>
      <c r="BP42" s="15">
        <f>SUMIF('05'!$BA$4:$BA$500,J42,'05'!$AG$4:$AJ$500)</f>
        <v>0</v>
      </c>
      <c r="BQ42" s="15">
        <f>SUMIF('05'!$BA$4:$BA$500,K42,'05'!$AG$4:$AJ$500)</f>
        <v>0</v>
      </c>
      <c r="BR42" s="23">
        <f t="shared" si="13"/>
        <v>0</v>
      </c>
      <c r="BS42" s="23">
        <f t="shared" si="14"/>
        <v>0</v>
      </c>
      <c r="BT42" s="17">
        <f>COUNTIF('06'!$BA$4:$BA$500,$G42)</f>
        <v>0</v>
      </c>
      <c r="BU42" s="17">
        <f>COUNTIF('06'!$BA$4:$BA$500,$H42)</f>
        <v>0</v>
      </c>
      <c r="BV42" s="17">
        <f>COUNTIF('06'!$BA$4:$BA$500,$I42)</f>
        <v>0</v>
      </c>
      <c r="BW42" s="17">
        <f>COUNTIF('06'!$BA$4:$BA$500,$J42)</f>
        <v>0</v>
      </c>
      <c r="BX42" s="17">
        <f>COUNTIF('06'!$BA$4:$BA$500,$K42)</f>
        <v>0</v>
      </c>
      <c r="BY42" s="17">
        <f>SUMIF('06'!$BA$4:$BA$500,G42,'06'!$AG$4:$AJ$500)</f>
        <v>0</v>
      </c>
      <c r="BZ42" s="17">
        <f>SUMIF('06'!$BA$4:$BA$500,H42,'06'!$AG$4:$AJ$500)</f>
        <v>0</v>
      </c>
      <c r="CA42" s="17">
        <f>SUMIF('06'!$BA$4:$BA$500,I42,'06'!$AG$4:$AJ$500)</f>
        <v>0</v>
      </c>
      <c r="CB42" s="17">
        <f>SUMIF('06'!$BA$4:$BA$500,J42,'06'!$AG$4:$AJ$500)</f>
        <v>0</v>
      </c>
      <c r="CC42" s="17">
        <f>SUMIF('06'!$BA$4:$BA$500,K42,'06'!$AG$4:$AJ$500)</f>
        <v>0</v>
      </c>
      <c r="CD42" s="23">
        <f t="shared" si="15"/>
        <v>0</v>
      </c>
      <c r="CE42" s="23">
        <f t="shared" si="16"/>
        <v>0</v>
      </c>
      <c r="CF42" s="15">
        <f>COUNTIF('07'!$BA$4:$BA$500,$G42)</f>
        <v>0</v>
      </c>
      <c r="CG42" s="15">
        <f>COUNTIF('07'!$BA$4:$BA$500,$H42)</f>
        <v>0</v>
      </c>
      <c r="CH42" s="15">
        <f>COUNTIF('07'!$BA$4:$BA$500,$I42)</f>
        <v>0</v>
      </c>
      <c r="CI42" s="15">
        <f>COUNTIF('07'!$BA$4:$BA$500,$J42)</f>
        <v>0</v>
      </c>
      <c r="CJ42" s="15">
        <f>COUNTIF('07'!$BA$4:$BA$500,$K42)</f>
        <v>0</v>
      </c>
      <c r="CK42" s="15">
        <f>SUMIF('07'!$BA$4:$BA$500,G42,'07'!$AG$4:$AJ$500)</f>
        <v>0</v>
      </c>
      <c r="CL42" s="15">
        <f>SUMIF('07'!$BA$4:$BA$500,H42,'07'!$AG$4:$AJ$500)</f>
        <v>0</v>
      </c>
      <c r="CM42" s="15">
        <f>SUMIF('07'!$BA$4:$BA$500,I42,'07'!$AG$4:$AJ$500)</f>
        <v>0</v>
      </c>
      <c r="CN42" s="15">
        <f>SUMIF('07'!$BA$4:$BA$500,J42,'07'!$AG$4:$AJ$500)</f>
        <v>0</v>
      </c>
      <c r="CO42" s="15">
        <f>SUMIF('07'!$BA$4:$BA$500,K42,'07'!$AG$4:$AJ$500)</f>
        <v>0</v>
      </c>
      <c r="CP42" s="23">
        <f t="shared" si="17"/>
        <v>0</v>
      </c>
      <c r="CQ42" s="23">
        <f t="shared" si="18"/>
        <v>0</v>
      </c>
      <c r="CR42" s="17">
        <f>COUNTIF('08'!$BA$4:$BA$500,$G42)</f>
        <v>0</v>
      </c>
      <c r="CS42" s="17">
        <f>COUNTIF('08'!$BA$4:$BA$500,$H42)</f>
        <v>0</v>
      </c>
      <c r="CT42" s="17">
        <f>COUNTIF('08'!$BA$4:$BA$500,$I42)</f>
        <v>0</v>
      </c>
      <c r="CU42" s="17">
        <f>COUNTIF('08'!$BA$4:$BA$500,$J42)</f>
        <v>0</v>
      </c>
      <c r="CV42" s="17">
        <f>COUNTIF('08'!$BA$4:$BA$500,$K42)</f>
        <v>0</v>
      </c>
      <c r="CW42" s="17">
        <f>SUMIF('08'!$BA$4:$BA$500,G42,'08'!$AG$4:$AJ$500)</f>
        <v>0</v>
      </c>
      <c r="CX42" s="17">
        <f>SUMIF('08'!$BA$4:$BA$500,H42,'08'!$AG$4:$AJ$500)</f>
        <v>0</v>
      </c>
      <c r="CY42" s="17">
        <f>SUMIF('08'!$BA$4:$BA$500,I42,'08'!$AG$4:$AJ$500)</f>
        <v>0</v>
      </c>
      <c r="CZ42" s="17">
        <f>SUMIF('08'!$BA$4:$BA$500,J42,'08'!$AG$4:$AJ$500)</f>
        <v>0</v>
      </c>
      <c r="DA42" s="17">
        <f>SUMIF('08'!$BA$4:$BA$500,K42,'08'!$AG$4:$AJ$500)</f>
        <v>0</v>
      </c>
      <c r="DB42" s="23">
        <f t="shared" si="19"/>
        <v>0</v>
      </c>
      <c r="DC42" s="23">
        <f t="shared" si="20"/>
        <v>0</v>
      </c>
      <c r="DD42" s="15">
        <f>COUNTIF('09'!$BA$4:$BA$500,$G42)</f>
        <v>0</v>
      </c>
      <c r="DE42" s="15">
        <f>COUNTIF('09'!$BA$4:$BA$500,$H42)</f>
        <v>0</v>
      </c>
      <c r="DF42" s="15">
        <f>COUNTIF('09'!$BA$4:$BA$500,$I42)</f>
        <v>0</v>
      </c>
      <c r="DG42" s="15">
        <f>COUNTIF('09'!$BA$4:$BA$500,$J42)</f>
        <v>0</v>
      </c>
      <c r="DH42" s="15">
        <f>COUNTIF('09'!$BA$4:$BA$500,$K42)</f>
        <v>0</v>
      </c>
      <c r="DI42" s="15">
        <f>SUMIF('09'!$BA$4:$BA$500,G42,'09'!$AG$4:$AJ$500)</f>
        <v>0</v>
      </c>
      <c r="DJ42" s="15">
        <f>SUMIF('09'!$BA$4:$BA$500,H42,'09'!$AG$4:$AJ$500)</f>
        <v>0</v>
      </c>
      <c r="DK42" s="15">
        <f>SUMIF('09'!$BA$4:$BA$500,I42,'09'!$AG$4:$AJ$500)</f>
        <v>0</v>
      </c>
      <c r="DL42" s="15">
        <f>SUMIF('09'!$BA$4:$BA$500,J42,'09'!$AG$4:$AJ$500)</f>
        <v>0</v>
      </c>
      <c r="DM42" s="15">
        <f>SUMIF('09'!$BA$4:$BA$500,K42,'09'!$AG$4:$AJ$500)</f>
        <v>0</v>
      </c>
      <c r="DN42" s="23">
        <f t="shared" si="21"/>
        <v>0</v>
      </c>
      <c r="DO42" s="23">
        <f t="shared" si="22"/>
        <v>0</v>
      </c>
      <c r="DP42" s="17">
        <f>COUNTIF('10'!$BA$4:$BA$500,$G42)</f>
        <v>0</v>
      </c>
      <c r="DQ42" s="17">
        <f>COUNTIF('10'!$BA$4:$BA$500,$H42)</f>
        <v>0</v>
      </c>
      <c r="DR42" s="17">
        <f>COUNTIF('10'!$BA$4:$BA$500,$I42)</f>
        <v>0</v>
      </c>
      <c r="DS42" s="17">
        <f>COUNTIF('10'!$BA$4:$BA$500,$J42)</f>
        <v>0</v>
      </c>
      <c r="DT42" s="17">
        <f>COUNTIF('10'!$BA$4:$BA$500,$K42)</f>
        <v>0</v>
      </c>
      <c r="DU42" s="17">
        <f>SUMIF('10'!$BA$4:$BA$500,G42,'10'!$AG$4:$AJ$500)</f>
        <v>0</v>
      </c>
      <c r="DV42" s="17">
        <f>SUMIF('10'!$BA$4:$BA$500,H42,'10'!$AG$4:$AJ$500)</f>
        <v>0</v>
      </c>
      <c r="DW42" s="17">
        <f>SUMIF('10'!$BA$4:$BA$500,I42,'10'!$AG$4:$AJ$500)</f>
        <v>0</v>
      </c>
      <c r="DX42" s="17">
        <f>SUMIF('10'!$BA$4:$BA$500,J42,'10'!$AG$4:$AJ$500)</f>
        <v>0</v>
      </c>
      <c r="DY42" s="17">
        <f>SUMIF('10'!$BA$4:$BA$500,K42,'10'!$AG$4:$AJ$500)</f>
        <v>0</v>
      </c>
      <c r="DZ42" s="23">
        <f t="shared" si="23"/>
        <v>0</v>
      </c>
      <c r="EA42" s="23">
        <f t="shared" si="24"/>
        <v>0</v>
      </c>
      <c r="EB42" s="15">
        <f>COUNTIF('11'!$BA$4:$BA$500,$G42)</f>
        <v>0</v>
      </c>
      <c r="EC42" s="15">
        <f>COUNTIF('11'!$BA$4:$BA$500,$H42)</f>
        <v>0</v>
      </c>
      <c r="ED42" s="15">
        <f>COUNTIF('11'!$BA$4:$BA$500,$I42)</f>
        <v>0</v>
      </c>
      <c r="EE42" s="15">
        <f>COUNTIF('11'!$BA$4:$BA$500,$J42)</f>
        <v>0</v>
      </c>
      <c r="EF42" s="15">
        <f>COUNTIF('11'!$BA$4:$BA$500,$K42)</f>
        <v>0</v>
      </c>
      <c r="EG42" s="15">
        <f>SUMIF('11'!$BA$4:$BA$500,G42,'11'!$AG$4:$AJ$500)</f>
        <v>0</v>
      </c>
      <c r="EH42" s="15">
        <f>SUMIF('11'!$BA$4:$BA$500,H42,'11'!$AG$4:$AJ$500)</f>
        <v>0</v>
      </c>
      <c r="EI42" s="15">
        <f>SUMIF('11'!$BA$4:$BA$500,I42,'11'!$AG$4:$AJ$500)</f>
        <v>0</v>
      </c>
      <c r="EJ42" s="15">
        <f>SUMIF('11'!$BA$4:$BA$500,J42,'11'!$AG$4:$AJ$500)</f>
        <v>0</v>
      </c>
      <c r="EK42" s="15">
        <f>SUMIF('11'!$BA$4:$BA$500,K42,'11'!$AG$4:$AJ$500)</f>
        <v>0</v>
      </c>
      <c r="EL42" s="23">
        <f t="shared" si="25"/>
        <v>0</v>
      </c>
      <c r="EM42" s="23">
        <f t="shared" si="26"/>
        <v>0</v>
      </c>
      <c r="EN42" s="17">
        <f>COUNTIF('12'!$BA$4:$BA$500,$G42)</f>
        <v>0</v>
      </c>
      <c r="EO42" s="17">
        <f>COUNTIF('12'!$BA$4:$BA$500,$H42)</f>
        <v>0</v>
      </c>
      <c r="EP42" s="17">
        <f>COUNTIF('12'!$BA$4:$BA$500,$I42)</f>
        <v>0</v>
      </c>
      <c r="EQ42" s="17">
        <f>COUNTIF('12'!$BA$4:$BA$500,$J42)</f>
        <v>0</v>
      </c>
      <c r="ER42" s="17">
        <f>COUNTIF('12'!$BA$4:$BA$500,$K42)</f>
        <v>0</v>
      </c>
      <c r="ES42" s="17">
        <f>SUMIF('12'!$BA$4:$BA$500,G42,'12'!$AG$4:$AJ$500)</f>
        <v>0</v>
      </c>
      <c r="ET42" s="17">
        <f>SUMIF('12'!$BA$4:$BA$500,H42,'12'!$AG$4:$AJ$500)</f>
        <v>0</v>
      </c>
      <c r="EU42" s="17">
        <f>SUMIF('12'!$BA$4:$BA$500,I42,'12'!$AG$4:$AJ$500)</f>
        <v>0</v>
      </c>
      <c r="EV42" s="17">
        <f>SUMIF('12'!$BA$4:$BA$500,J42,'12'!$AG$4:$AJ$500)</f>
        <v>0</v>
      </c>
      <c r="EW42" s="17">
        <f>SUMIF('12'!$BA$4:$BA$500,K42,'12'!$AG$4:$AJ$500)</f>
        <v>0</v>
      </c>
      <c r="EX42" s="23">
        <f t="shared" si="27"/>
        <v>0</v>
      </c>
      <c r="EY42" s="23">
        <f t="shared" si="28"/>
        <v>0</v>
      </c>
    </row>
    <row r="43" spans="1:155">
      <c r="A43" s="30">
        <v>40</v>
      </c>
      <c r="B43" s="32"/>
      <c r="C43" s="31">
        <f t="shared" si="1"/>
        <v>0</v>
      </c>
      <c r="D43" s="33">
        <f t="shared" si="2"/>
        <v>0</v>
      </c>
      <c r="E43" s="29"/>
      <c r="F43" s="2">
        <f t="shared" si="3"/>
        <v>0</v>
      </c>
      <c r="G43" s="14" t="str">
        <f t="shared" si="4"/>
        <v>0ق</v>
      </c>
      <c r="H43" s="14" t="str">
        <f t="shared" si="4"/>
        <v>0ق1</v>
      </c>
      <c r="I43" s="14" t="str">
        <f t="shared" si="4"/>
        <v>0ق2</v>
      </c>
      <c r="J43" s="14" t="str">
        <f t="shared" si="4"/>
        <v>0استيفاء</v>
      </c>
      <c r="K43" s="14" t="str">
        <f t="shared" si="4"/>
        <v>0نفذ</v>
      </c>
      <c r="L43" s="15">
        <f>COUNTIF('01'!$BA$4:$BA$500,$G43)</f>
        <v>0</v>
      </c>
      <c r="M43" s="15">
        <f>COUNTIF('01'!$BA$4:$BA$500,$H43)</f>
        <v>0</v>
      </c>
      <c r="N43" s="15">
        <f>COUNTIF('01'!$BA$4:$BA$500,$I43)</f>
        <v>0</v>
      </c>
      <c r="O43" s="15">
        <f>COUNTIF('01'!$BA$4:$BA$500,$J43)</f>
        <v>0</v>
      </c>
      <c r="P43" s="15">
        <f>COUNTIF('01'!$BA$4:$BA$500,$K43)</f>
        <v>0</v>
      </c>
      <c r="Q43" s="15">
        <f>SUMIF('01'!$BA$4:$BA$500,G43,'01'!$AG$4:$AJ$500)</f>
        <v>0</v>
      </c>
      <c r="R43" s="15">
        <f>SUMIF('01'!$BA$4:$BA$500,H43,'01'!$AG$4:$AJ$500)</f>
        <v>0</v>
      </c>
      <c r="S43" s="15">
        <f>SUMIF('01'!$BA$4:$BA$500,I43,'01'!$AG$4:$AJ$500)</f>
        <v>0</v>
      </c>
      <c r="T43" s="15">
        <f>SUMIF('01'!$BA$4:$BA$500,J43,'01'!$AG$4:$AJ$500)</f>
        <v>0</v>
      </c>
      <c r="U43" s="15">
        <f>SUMIF('01'!$BA$4:$BA$500,K43,'01'!$AG$4:$AJ$500)</f>
        <v>0</v>
      </c>
      <c r="V43" s="23">
        <f t="shared" si="5"/>
        <v>0</v>
      </c>
      <c r="W43" s="23">
        <f t="shared" si="6"/>
        <v>0</v>
      </c>
      <c r="X43" s="17">
        <f>COUNTIF('02'!$BA$4:$BA$500,$G43)</f>
        <v>0</v>
      </c>
      <c r="Y43" s="17">
        <f>COUNTIF('02'!$BA$4:$BA$500,$H43)</f>
        <v>0</v>
      </c>
      <c r="Z43" s="17">
        <f>COUNTIF('02'!$BA$4:$BA$500,$I43)</f>
        <v>0</v>
      </c>
      <c r="AA43" s="17">
        <f>COUNTIF('02'!$BA$4:$BA$500,$J43)</f>
        <v>0</v>
      </c>
      <c r="AB43" s="17">
        <f>COUNTIF('02'!$BA$4:$BA$500,$K43)</f>
        <v>0</v>
      </c>
      <c r="AC43" s="17">
        <f>SUMIF('02'!$BA$4:$BA$500,G43,'02'!$AG$4:$AJ$500)</f>
        <v>0</v>
      </c>
      <c r="AD43" s="17">
        <f>SUMIF('02'!$BA$4:$BA$500,H43,'02'!$AG$4:$AJ$500)</f>
        <v>0</v>
      </c>
      <c r="AE43" s="17">
        <f>SUMIF('02'!$BA$4:$BA$500,I43,'02'!$AG$4:$AJ$500)</f>
        <v>0</v>
      </c>
      <c r="AF43" s="17">
        <f>SUMIF('02'!$BA$4:$BA$500,J43,'02'!$AG$4:$AJ$500)</f>
        <v>0</v>
      </c>
      <c r="AG43" s="17">
        <f>SUMIF('02'!$BA$4:$BA$500,K43,'02'!$AG$4:$AJ$500)</f>
        <v>0</v>
      </c>
      <c r="AH43" s="23">
        <f t="shared" si="7"/>
        <v>0</v>
      </c>
      <c r="AI43" s="23">
        <f t="shared" si="8"/>
        <v>0</v>
      </c>
      <c r="AJ43" s="15">
        <f>COUNTIF('03'!$BA$4:$BA$500,$G43)</f>
        <v>0</v>
      </c>
      <c r="AK43" s="15">
        <f>COUNTIF('03'!$BA$4:$BA$500,$H43)</f>
        <v>0</v>
      </c>
      <c r="AL43" s="15">
        <f>COUNTIF('03'!$BA$4:$BA$500,$I43)</f>
        <v>0</v>
      </c>
      <c r="AM43" s="15">
        <f>COUNTIF('03'!$BA$4:$BA$500,$J43)</f>
        <v>0</v>
      </c>
      <c r="AN43" s="15">
        <f>COUNTIF('03'!$BA$4:$BA$500,$K43)</f>
        <v>0</v>
      </c>
      <c r="AO43" s="15">
        <f>SUMIF('03'!$BA$4:$BA$500,G43,'03'!$AG$4:$AJ$500)</f>
        <v>0</v>
      </c>
      <c r="AP43" s="15">
        <f>SUMIF('03'!$BA$4:$BA$500,H43,'03'!$AG$4:$AJ$500)</f>
        <v>0</v>
      </c>
      <c r="AQ43" s="15">
        <f>SUMIF('03'!$BA$4:$BA$500,I43,'03'!$AG$4:$AJ$500)</f>
        <v>0</v>
      </c>
      <c r="AR43" s="15">
        <f>SUMIF('03'!$BA$4:$BA$500,J43,'03'!$AG$4:$AJ$500)</f>
        <v>0</v>
      </c>
      <c r="AS43" s="15">
        <f>SUMIF('03'!$BA$4:$BA$500,K43,'03'!$AG$4:$AJ$500)</f>
        <v>0</v>
      </c>
      <c r="AT43" s="23">
        <f t="shared" si="9"/>
        <v>0</v>
      </c>
      <c r="AU43" s="23">
        <f t="shared" si="10"/>
        <v>0</v>
      </c>
      <c r="AV43" s="17">
        <f>COUNTIF('04'!$BA$4:$BA$500,$G43)</f>
        <v>0</v>
      </c>
      <c r="AW43" s="17">
        <f>COUNTIF('04'!$BA$4:$BA$500,$H43)</f>
        <v>0</v>
      </c>
      <c r="AX43" s="17">
        <f>COUNTIF('04'!$BA$4:$BA$500,$I43)</f>
        <v>0</v>
      </c>
      <c r="AY43" s="17">
        <f>COUNTIF('04'!$BA$4:$BA$500,$J43)</f>
        <v>0</v>
      </c>
      <c r="AZ43" s="17">
        <f>COUNTIF('04'!$BA$4:$BA$500,$K43)</f>
        <v>0</v>
      </c>
      <c r="BA43" s="17">
        <f>SUMIF('04'!$BA$4:$BA$500,G43,'04'!$AG$4:$AJ$500)</f>
        <v>0</v>
      </c>
      <c r="BB43" s="17">
        <f>SUMIF('04'!$BA$4:$BA$500,H43,'04'!$AG$4:$AJ$500)</f>
        <v>0</v>
      </c>
      <c r="BC43" s="17">
        <f>SUMIF('04'!$BA$4:$BA$500,I43,'04'!$AG$4:$AJ$500)</f>
        <v>0</v>
      </c>
      <c r="BD43" s="17">
        <f>SUMIF('04'!$BA$4:$BA$500,J43,'04'!$AG$4:$AJ$500)</f>
        <v>0</v>
      </c>
      <c r="BE43" s="17">
        <f>SUMIF('04'!$BA$4:$BA$500,K43,'04'!$AG$4:$AJ$500)</f>
        <v>0</v>
      </c>
      <c r="BF43" s="23">
        <f t="shared" si="11"/>
        <v>0</v>
      </c>
      <c r="BG43" s="23">
        <f t="shared" si="12"/>
        <v>0</v>
      </c>
      <c r="BH43" s="15">
        <f>COUNTIF('05'!$BA$4:$BA$500,$G43)</f>
        <v>0</v>
      </c>
      <c r="BI43" s="15">
        <f>COUNTIF('05'!$BA$4:$BA$500,$H43)</f>
        <v>0</v>
      </c>
      <c r="BJ43" s="15">
        <f>COUNTIF('05'!$BA$4:$BA$500,$I43)</f>
        <v>0</v>
      </c>
      <c r="BK43" s="15">
        <f>COUNTIF('05'!$BA$4:$BA$500,$J43)</f>
        <v>0</v>
      </c>
      <c r="BL43" s="15">
        <f>COUNTIF('05'!$BA$4:$BA$500,$K43)</f>
        <v>0</v>
      </c>
      <c r="BM43" s="15">
        <f>SUMIF('05'!$BA$4:$BA$500,G43,'05'!$AG$4:$AJ$500)</f>
        <v>0</v>
      </c>
      <c r="BN43" s="15">
        <f>SUMIF('05'!$BA$4:$BA$500,H43,'05'!$AG$4:$AJ$500)</f>
        <v>0</v>
      </c>
      <c r="BO43" s="15">
        <f>SUMIF('05'!$BA$4:$BA$500,I43,'05'!$AG$4:$AJ$500)</f>
        <v>0</v>
      </c>
      <c r="BP43" s="15">
        <f>SUMIF('05'!$BA$4:$BA$500,J43,'05'!$AG$4:$AJ$500)</f>
        <v>0</v>
      </c>
      <c r="BQ43" s="15">
        <f>SUMIF('05'!$BA$4:$BA$500,K43,'05'!$AG$4:$AJ$500)</f>
        <v>0</v>
      </c>
      <c r="BR43" s="23">
        <f t="shared" si="13"/>
        <v>0</v>
      </c>
      <c r="BS43" s="23">
        <f t="shared" si="14"/>
        <v>0</v>
      </c>
      <c r="BT43" s="17">
        <f>COUNTIF('06'!$BA$4:$BA$500,$G43)</f>
        <v>0</v>
      </c>
      <c r="BU43" s="17">
        <f>COUNTIF('06'!$BA$4:$BA$500,$H43)</f>
        <v>0</v>
      </c>
      <c r="BV43" s="17">
        <f>COUNTIF('06'!$BA$4:$BA$500,$I43)</f>
        <v>0</v>
      </c>
      <c r="BW43" s="17">
        <f>COUNTIF('06'!$BA$4:$BA$500,$J43)</f>
        <v>0</v>
      </c>
      <c r="BX43" s="17">
        <f>COUNTIF('06'!$BA$4:$BA$500,$K43)</f>
        <v>0</v>
      </c>
      <c r="BY43" s="17">
        <f>SUMIF('06'!$BA$4:$BA$500,G43,'06'!$AG$4:$AJ$500)</f>
        <v>0</v>
      </c>
      <c r="BZ43" s="17">
        <f>SUMIF('06'!$BA$4:$BA$500,H43,'06'!$AG$4:$AJ$500)</f>
        <v>0</v>
      </c>
      <c r="CA43" s="17">
        <f>SUMIF('06'!$BA$4:$BA$500,I43,'06'!$AG$4:$AJ$500)</f>
        <v>0</v>
      </c>
      <c r="CB43" s="17">
        <f>SUMIF('06'!$BA$4:$BA$500,J43,'06'!$AG$4:$AJ$500)</f>
        <v>0</v>
      </c>
      <c r="CC43" s="17">
        <f>SUMIF('06'!$BA$4:$BA$500,K43,'06'!$AG$4:$AJ$500)</f>
        <v>0</v>
      </c>
      <c r="CD43" s="23">
        <f t="shared" si="15"/>
        <v>0</v>
      </c>
      <c r="CE43" s="23">
        <f t="shared" si="16"/>
        <v>0</v>
      </c>
      <c r="CF43" s="15">
        <f>COUNTIF('07'!$BA$4:$BA$500,$G43)</f>
        <v>0</v>
      </c>
      <c r="CG43" s="15">
        <f>COUNTIF('07'!$BA$4:$BA$500,$H43)</f>
        <v>0</v>
      </c>
      <c r="CH43" s="15">
        <f>COUNTIF('07'!$BA$4:$BA$500,$I43)</f>
        <v>0</v>
      </c>
      <c r="CI43" s="15">
        <f>COUNTIF('07'!$BA$4:$BA$500,$J43)</f>
        <v>0</v>
      </c>
      <c r="CJ43" s="15">
        <f>COUNTIF('07'!$BA$4:$BA$500,$K43)</f>
        <v>0</v>
      </c>
      <c r="CK43" s="15">
        <f>SUMIF('07'!$BA$4:$BA$500,G43,'07'!$AG$4:$AJ$500)</f>
        <v>0</v>
      </c>
      <c r="CL43" s="15">
        <f>SUMIF('07'!$BA$4:$BA$500,H43,'07'!$AG$4:$AJ$500)</f>
        <v>0</v>
      </c>
      <c r="CM43" s="15">
        <f>SUMIF('07'!$BA$4:$BA$500,I43,'07'!$AG$4:$AJ$500)</f>
        <v>0</v>
      </c>
      <c r="CN43" s="15">
        <f>SUMIF('07'!$BA$4:$BA$500,J43,'07'!$AG$4:$AJ$500)</f>
        <v>0</v>
      </c>
      <c r="CO43" s="15">
        <f>SUMIF('07'!$BA$4:$BA$500,K43,'07'!$AG$4:$AJ$500)</f>
        <v>0</v>
      </c>
      <c r="CP43" s="23">
        <f t="shared" si="17"/>
        <v>0</v>
      </c>
      <c r="CQ43" s="23">
        <f t="shared" si="18"/>
        <v>0</v>
      </c>
      <c r="CR43" s="17">
        <f>COUNTIF('08'!$BA$4:$BA$500,$G43)</f>
        <v>0</v>
      </c>
      <c r="CS43" s="17">
        <f>COUNTIF('08'!$BA$4:$BA$500,$H43)</f>
        <v>0</v>
      </c>
      <c r="CT43" s="17">
        <f>COUNTIF('08'!$BA$4:$BA$500,$I43)</f>
        <v>0</v>
      </c>
      <c r="CU43" s="17">
        <f>COUNTIF('08'!$BA$4:$BA$500,$J43)</f>
        <v>0</v>
      </c>
      <c r="CV43" s="17">
        <f>COUNTIF('08'!$BA$4:$BA$500,$K43)</f>
        <v>0</v>
      </c>
      <c r="CW43" s="17">
        <f>SUMIF('08'!$BA$4:$BA$500,G43,'08'!$AG$4:$AJ$500)</f>
        <v>0</v>
      </c>
      <c r="CX43" s="17">
        <f>SUMIF('08'!$BA$4:$BA$500,H43,'08'!$AG$4:$AJ$500)</f>
        <v>0</v>
      </c>
      <c r="CY43" s="17">
        <f>SUMIF('08'!$BA$4:$BA$500,I43,'08'!$AG$4:$AJ$500)</f>
        <v>0</v>
      </c>
      <c r="CZ43" s="17">
        <f>SUMIF('08'!$BA$4:$BA$500,J43,'08'!$AG$4:$AJ$500)</f>
        <v>0</v>
      </c>
      <c r="DA43" s="17">
        <f>SUMIF('08'!$BA$4:$BA$500,K43,'08'!$AG$4:$AJ$500)</f>
        <v>0</v>
      </c>
      <c r="DB43" s="23">
        <f t="shared" si="19"/>
        <v>0</v>
      </c>
      <c r="DC43" s="23">
        <f t="shared" si="20"/>
        <v>0</v>
      </c>
      <c r="DD43" s="15">
        <f>COUNTIF('09'!$BA$4:$BA$500,$G43)</f>
        <v>0</v>
      </c>
      <c r="DE43" s="15">
        <f>COUNTIF('09'!$BA$4:$BA$500,$H43)</f>
        <v>0</v>
      </c>
      <c r="DF43" s="15">
        <f>COUNTIF('09'!$BA$4:$BA$500,$I43)</f>
        <v>0</v>
      </c>
      <c r="DG43" s="15">
        <f>COUNTIF('09'!$BA$4:$BA$500,$J43)</f>
        <v>0</v>
      </c>
      <c r="DH43" s="15">
        <f>COUNTIF('09'!$BA$4:$BA$500,$K43)</f>
        <v>0</v>
      </c>
      <c r="DI43" s="15">
        <f>SUMIF('09'!$BA$4:$BA$500,G43,'09'!$AG$4:$AJ$500)</f>
        <v>0</v>
      </c>
      <c r="DJ43" s="15">
        <f>SUMIF('09'!$BA$4:$BA$500,H43,'09'!$AG$4:$AJ$500)</f>
        <v>0</v>
      </c>
      <c r="DK43" s="15">
        <f>SUMIF('09'!$BA$4:$BA$500,I43,'09'!$AG$4:$AJ$500)</f>
        <v>0</v>
      </c>
      <c r="DL43" s="15">
        <f>SUMIF('09'!$BA$4:$BA$500,J43,'09'!$AG$4:$AJ$500)</f>
        <v>0</v>
      </c>
      <c r="DM43" s="15">
        <f>SUMIF('09'!$BA$4:$BA$500,K43,'09'!$AG$4:$AJ$500)</f>
        <v>0</v>
      </c>
      <c r="DN43" s="23">
        <f t="shared" si="21"/>
        <v>0</v>
      </c>
      <c r="DO43" s="23">
        <f t="shared" si="22"/>
        <v>0</v>
      </c>
      <c r="DP43" s="17">
        <f>COUNTIF('10'!$BA$4:$BA$500,$G43)</f>
        <v>0</v>
      </c>
      <c r="DQ43" s="17">
        <f>COUNTIF('10'!$BA$4:$BA$500,$H43)</f>
        <v>0</v>
      </c>
      <c r="DR43" s="17">
        <f>COUNTIF('10'!$BA$4:$BA$500,$I43)</f>
        <v>0</v>
      </c>
      <c r="DS43" s="17">
        <f>COUNTIF('10'!$BA$4:$BA$500,$J43)</f>
        <v>0</v>
      </c>
      <c r="DT43" s="17">
        <f>COUNTIF('10'!$BA$4:$BA$500,$K43)</f>
        <v>0</v>
      </c>
      <c r="DU43" s="17">
        <f>SUMIF('10'!$BA$4:$BA$500,G43,'10'!$AG$4:$AJ$500)</f>
        <v>0</v>
      </c>
      <c r="DV43" s="17">
        <f>SUMIF('10'!$BA$4:$BA$500,H43,'10'!$AG$4:$AJ$500)</f>
        <v>0</v>
      </c>
      <c r="DW43" s="17">
        <f>SUMIF('10'!$BA$4:$BA$500,I43,'10'!$AG$4:$AJ$500)</f>
        <v>0</v>
      </c>
      <c r="DX43" s="17">
        <f>SUMIF('10'!$BA$4:$BA$500,J43,'10'!$AG$4:$AJ$500)</f>
        <v>0</v>
      </c>
      <c r="DY43" s="17">
        <f>SUMIF('10'!$BA$4:$BA$500,K43,'10'!$AG$4:$AJ$500)</f>
        <v>0</v>
      </c>
      <c r="DZ43" s="23">
        <f t="shared" si="23"/>
        <v>0</v>
      </c>
      <c r="EA43" s="23">
        <f t="shared" si="24"/>
        <v>0</v>
      </c>
      <c r="EB43" s="15">
        <f>COUNTIF('11'!$BA$4:$BA$500,$G43)</f>
        <v>0</v>
      </c>
      <c r="EC43" s="15">
        <f>COUNTIF('11'!$BA$4:$BA$500,$H43)</f>
        <v>0</v>
      </c>
      <c r="ED43" s="15">
        <f>COUNTIF('11'!$BA$4:$BA$500,$I43)</f>
        <v>0</v>
      </c>
      <c r="EE43" s="15">
        <f>COUNTIF('11'!$BA$4:$BA$500,$J43)</f>
        <v>0</v>
      </c>
      <c r="EF43" s="15">
        <f>COUNTIF('11'!$BA$4:$BA$500,$K43)</f>
        <v>0</v>
      </c>
      <c r="EG43" s="15">
        <f>SUMIF('11'!$BA$4:$BA$500,G43,'11'!$AG$4:$AJ$500)</f>
        <v>0</v>
      </c>
      <c r="EH43" s="15">
        <f>SUMIF('11'!$BA$4:$BA$500,H43,'11'!$AG$4:$AJ$500)</f>
        <v>0</v>
      </c>
      <c r="EI43" s="15">
        <f>SUMIF('11'!$BA$4:$BA$500,I43,'11'!$AG$4:$AJ$500)</f>
        <v>0</v>
      </c>
      <c r="EJ43" s="15">
        <f>SUMIF('11'!$BA$4:$BA$500,J43,'11'!$AG$4:$AJ$500)</f>
        <v>0</v>
      </c>
      <c r="EK43" s="15">
        <f>SUMIF('11'!$BA$4:$BA$500,K43,'11'!$AG$4:$AJ$500)</f>
        <v>0</v>
      </c>
      <c r="EL43" s="23">
        <f t="shared" si="25"/>
        <v>0</v>
      </c>
      <c r="EM43" s="23">
        <f t="shared" si="26"/>
        <v>0</v>
      </c>
      <c r="EN43" s="17">
        <f>COUNTIF('12'!$BA$4:$BA$500,$G43)</f>
        <v>0</v>
      </c>
      <c r="EO43" s="17">
        <f>COUNTIF('12'!$BA$4:$BA$500,$H43)</f>
        <v>0</v>
      </c>
      <c r="EP43" s="17">
        <f>COUNTIF('12'!$BA$4:$BA$500,$I43)</f>
        <v>0</v>
      </c>
      <c r="EQ43" s="17">
        <f>COUNTIF('12'!$BA$4:$BA$500,$J43)</f>
        <v>0</v>
      </c>
      <c r="ER43" s="17">
        <f>COUNTIF('12'!$BA$4:$BA$500,$K43)</f>
        <v>0</v>
      </c>
      <c r="ES43" s="17">
        <f>SUMIF('12'!$BA$4:$BA$500,G43,'12'!$AG$4:$AJ$500)</f>
        <v>0</v>
      </c>
      <c r="ET43" s="17">
        <f>SUMIF('12'!$BA$4:$BA$500,H43,'12'!$AG$4:$AJ$500)</f>
        <v>0</v>
      </c>
      <c r="EU43" s="17">
        <f>SUMIF('12'!$BA$4:$BA$500,I43,'12'!$AG$4:$AJ$500)</f>
        <v>0</v>
      </c>
      <c r="EV43" s="17">
        <f>SUMIF('12'!$BA$4:$BA$500,J43,'12'!$AG$4:$AJ$500)</f>
        <v>0</v>
      </c>
      <c r="EW43" s="17">
        <f>SUMIF('12'!$BA$4:$BA$500,K43,'12'!$AG$4:$AJ$500)</f>
        <v>0</v>
      </c>
      <c r="EX43" s="23">
        <f t="shared" si="27"/>
        <v>0</v>
      </c>
      <c r="EY43" s="23">
        <f t="shared" si="28"/>
        <v>0</v>
      </c>
    </row>
    <row r="44" spans="1:155">
      <c r="A44" s="30">
        <v>41</v>
      </c>
      <c r="B44" s="32"/>
      <c r="C44" s="31">
        <f t="shared" si="1"/>
        <v>0</v>
      </c>
      <c r="D44" s="33">
        <f t="shared" si="2"/>
        <v>0</v>
      </c>
      <c r="E44" s="29"/>
      <c r="F44" s="2">
        <f t="shared" si="3"/>
        <v>0</v>
      </c>
      <c r="G44" s="14" t="str">
        <f t="shared" si="4"/>
        <v>0ق</v>
      </c>
      <c r="H44" s="14" t="str">
        <f t="shared" si="4"/>
        <v>0ق1</v>
      </c>
      <c r="I44" s="14" t="str">
        <f t="shared" si="4"/>
        <v>0ق2</v>
      </c>
      <c r="J44" s="14" t="str">
        <f t="shared" si="4"/>
        <v>0استيفاء</v>
      </c>
      <c r="K44" s="14" t="str">
        <f t="shared" si="4"/>
        <v>0نفذ</v>
      </c>
      <c r="L44" s="15">
        <f>COUNTIF('01'!$BA$4:$BA$500,$G44)</f>
        <v>0</v>
      </c>
      <c r="M44" s="15">
        <f>COUNTIF('01'!$BA$4:$BA$500,$H44)</f>
        <v>0</v>
      </c>
      <c r="N44" s="15">
        <f>COUNTIF('01'!$BA$4:$BA$500,$I44)</f>
        <v>0</v>
      </c>
      <c r="O44" s="15">
        <f>COUNTIF('01'!$BA$4:$BA$500,$J44)</f>
        <v>0</v>
      </c>
      <c r="P44" s="15">
        <f>COUNTIF('01'!$BA$4:$BA$500,$K44)</f>
        <v>0</v>
      </c>
      <c r="Q44" s="15">
        <f>SUMIF('01'!$BA$4:$BA$500,G44,'01'!$AG$4:$AJ$500)</f>
        <v>0</v>
      </c>
      <c r="R44" s="15">
        <f>SUMIF('01'!$BA$4:$BA$500,H44,'01'!$AG$4:$AJ$500)</f>
        <v>0</v>
      </c>
      <c r="S44" s="15">
        <f>SUMIF('01'!$BA$4:$BA$500,I44,'01'!$AG$4:$AJ$500)</f>
        <v>0</v>
      </c>
      <c r="T44" s="15">
        <f>SUMIF('01'!$BA$4:$BA$500,J44,'01'!$AG$4:$AJ$500)</f>
        <v>0</v>
      </c>
      <c r="U44" s="15">
        <f>SUMIF('01'!$BA$4:$BA$500,K44,'01'!$AG$4:$AJ$500)</f>
        <v>0</v>
      </c>
      <c r="V44" s="23">
        <f t="shared" si="5"/>
        <v>0</v>
      </c>
      <c r="W44" s="23">
        <f t="shared" si="6"/>
        <v>0</v>
      </c>
      <c r="X44" s="17">
        <f>COUNTIF('02'!$BA$4:$BA$500,$G44)</f>
        <v>0</v>
      </c>
      <c r="Y44" s="17">
        <f>COUNTIF('02'!$BA$4:$BA$500,$H44)</f>
        <v>0</v>
      </c>
      <c r="Z44" s="17">
        <f>COUNTIF('02'!$BA$4:$BA$500,$I44)</f>
        <v>0</v>
      </c>
      <c r="AA44" s="17">
        <f>COUNTIF('02'!$BA$4:$BA$500,$J44)</f>
        <v>0</v>
      </c>
      <c r="AB44" s="17">
        <f>COUNTIF('02'!$BA$4:$BA$500,$K44)</f>
        <v>0</v>
      </c>
      <c r="AC44" s="17">
        <f>SUMIF('02'!$BA$4:$BA$500,G44,'02'!$AG$4:$AJ$500)</f>
        <v>0</v>
      </c>
      <c r="AD44" s="17">
        <f>SUMIF('02'!$BA$4:$BA$500,H44,'02'!$AG$4:$AJ$500)</f>
        <v>0</v>
      </c>
      <c r="AE44" s="17">
        <f>SUMIF('02'!$BA$4:$BA$500,I44,'02'!$AG$4:$AJ$500)</f>
        <v>0</v>
      </c>
      <c r="AF44" s="17">
        <f>SUMIF('02'!$BA$4:$BA$500,J44,'02'!$AG$4:$AJ$500)</f>
        <v>0</v>
      </c>
      <c r="AG44" s="17">
        <f>SUMIF('02'!$BA$4:$BA$500,K44,'02'!$AG$4:$AJ$500)</f>
        <v>0</v>
      </c>
      <c r="AH44" s="23">
        <f t="shared" si="7"/>
        <v>0</v>
      </c>
      <c r="AI44" s="23">
        <f t="shared" si="8"/>
        <v>0</v>
      </c>
      <c r="AJ44" s="15">
        <f>COUNTIF('03'!$BA$4:$BA$500,$G44)</f>
        <v>0</v>
      </c>
      <c r="AK44" s="15">
        <f>COUNTIF('03'!$BA$4:$BA$500,$H44)</f>
        <v>0</v>
      </c>
      <c r="AL44" s="15">
        <f>COUNTIF('03'!$BA$4:$BA$500,$I44)</f>
        <v>0</v>
      </c>
      <c r="AM44" s="15">
        <f>COUNTIF('03'!$BA$4:$BA$500,$J44)</f>
        <v>0</v>
      </c>
      <c r="AN44" s="15">
        <f>COUNTIF('03'!$BA$4:$BA$500,$K44)</f>
        <v>0</v>
      </c>
      <c r="AO44" s="15">
        <f>SUMIF('03'!$BA$4:$BA$500,G44,'03'!$AG$4:$AJ$500)</f>
        <v>0</v>
      </c>
      <c r="AP44" s="15">
        <f>SUMIF('03'!$BA$4:$BA$500,H44,'03'!$AG$4:$AJ$500)</f>
        <v>0</v>
      </c>
      <c r="AQ44" s="15">
        <f>SUMIF('03'!$BA$4:$BA$500,I44,'03'!$AG$4:$AJ$500)</f>
        <v>0</v>
      </c>
      <c r="AR44" s="15">
        <f>SUMIF('03'!$BA$4:$BA$500,J44,'03'!$AG$4:$AJ$500)</f>
        <v>0</v>
      </c>
      <c r="AS44" s="15">
        <f>SUMIF('03'!$BA$4:$BA$500,K44,'03'!$AG$4:$AJ$500)</f>
        <v>0</v>
      </c>
      <c r="AT44" s="23">
        <f t="shared" si="9"/>
        <v>0</v>
      </c>
      <c r="AU44" s="23">
        <f t="shared" si="10"/>
        <v>0</v>
      </c>
      <c r="AV44" s="17">
        <f>COUNTIF('04'!$BA$4:$BA$500,$G44)</f>
        <v>0</v>
      </c>
      <c r="AW44" s="17">
        <f>COUNTIF('04'!$BA$4:$BA$500,$H44)</f>
        <v>0</v>
      </c>
      <c r="AX44" s="17">
        <f>COUNTIF('04'!$BA$4:$BA$500,$I44)</f>
        <v>0</v>
      </c>
      <c r="AY44" s="17">
        <f>COUNTIF('04'!$BA$4:$BA$500,$J44)</f>
        <v>0</v>
      </c>
      <c r="AZ44" s="17">
        <f>COUNTIF('04'!$BA$4:$BA$500,$K44)</f>
        <v>0</v>
      </c>
      <c r="BA44" s="17">
        <f>SUMIF('04'!$BA$4:$BA$500,G44,'04'!$AG$4:$AJ$500)</f>
        <v>0</v>
      </c>
      <c r="BB44" s="17">
        <f>SUMIF('04'!$BA$4:$BA$500,H44,'04'!$AG$4:$AJ$500)</f>
        <v>0</v>
      </c>
      <c r="BC44" s="17">
        <f>SUMIF('04'!$BA$4:$BA$500,I44,'04'!$AG$4:$AJ$500)</f>
        <v>0</v>
      </c>
      <c r="BD44" s="17">
        <f>SUMIF('04'!$BA$4:$BA$500,J44,'04'!$AG$4:$AJ$500)</f>
        <v>0</v>
      </c>
      <c r="BE44" s="17">
        <f>SUMIF('04'!$BA$4:$BA$500,K44,'04'!$AG$4:$AJ$500)</f>
        <v>0</v>
      </c>
      <c r="BF44" s="23">
        <f t="shared" si="11"/>
        <v>0</v>
      </c>
      <c r="BG44" s="23">
        <f t="shared" si="12"/>
        <v>0</v>
      </c>
      <c r="BH44" s="15">
        <f>COUNTIF('05'!$BA$4:$BA$500,$G44)</f>
        <v>0</v>
      </c>
      <c r="BI44" s="15">
        <f>COUNTIF('05'!$BA$4:$BA$500,$H44)</f>
        <v>0</v>
      </c>
      <c r="BJ44" s="15">
        <f>COUNTIF('05'!$BA$4:$BA$500,$I44)</f>
        <v>0</v>
      </c>
      <c r="BK44" s="15">
        <f>COUNTIF('05'!$BA$4:$BA$500,$J44)</f>
        <v>0</v>
      </c>
      <c r="BL44" s="15">
        <f>COUNTIF('05'!$BA$4:$BA$500,$K44)</f>
        <v>0</v>
      </c>
      <c r="BM44" s="15">
        <f>SUMIF('05'!$BA$4:$BA$500,G44,'05'!$AG$4:$AJ$500)</f>
        <v>0</v>
      </c>
      <c r="BN44" s="15">
        <f>SUMIF('05'!$BA$4:$BA$500,H44,'05'!$AG$4:$AJ$500)</f>
        <v>0</v>
      </c>
      <c r="BO44" s="15">
        <f>SUMIF('05'!$BA$4:$BA$500,I44,'05'!$AG$4:$AJ$500)</f>
        <v>0</v>
      </c>
      <c r="BP44" s="15">
        <f>SUMIF('05'!$BA$4:$BA$500,J44,'05'!$AG$4:$AJ$500)</f>
        <v>0</v>
      </c>
      <c r="BQ44" s="15">
        <f>SUMIF('05'!$BA$4:$BA$500,K44,'05'!$AG$4:$AJ$500)</f>
        <v>0</v>
      </c>
      <c r="BR44" s="23">
        <f t="shared" si="13"/>
        <v>0</v>
      </c>
      <c r="BS44" s="23">
        <f t="shared" si="14"/>
        <v>0</v>
      </c>
      <c r="BT44" s="17">
        <f>COUNTIF('06'!$BA$4:$BA$500,$G44)</f>
        <v>0</v>
      </c>
      <c r="BU44" s="17">
        <f>COUNTIF('06'!$BA$4:$BA$500,$H44)</f>
        <v>0</v>
      </c>
      <c r="BV44" s="17">
        <f>COUNTIF('06'!$BA$4:$BA$500,$I44)</f>
        <v>0</v>
      </c>
      <c r="BW44" s="17">
        <f>COUNTIF('06'!$BA$4:$BA$500,$J44)</f>
        <v>0</v>
      </c>
      <c r="BX44" s="17">
        <f>COUNTIF('06'!$BA$4:$BA$500,$K44)</f>
        <v>0</v>
      </c>
      <c r="BY44" s="17">
        <f>SUMIF('06'!$BA$4:$BA$500,G44,'06'!$AG$4:$AJ$500)</f>
        <v>0</v>
      </c>
      <c r="BZ44" s="17">
        <f>SUMIF('06'!$BA$4:$BA$500,H44,'06'!$AG$4:$AJ$500)</f>
        <v>0</v>
      </c>
      <c r="CA44" s="17">
        <f>SUMIF('06'!$BA$4:$BA$500,I44,'06'!$AG$4:$AJ$500)</f>
        <v>0</v>
      </c>
      <c r="CB44" s="17">
        <f>SUMIF('06'!$BA$4:$BA$500,J44,'06'!$AG$4:$AJ$500)</f>
        <v>0</v>
      </c>
      <c r="CC44" s="17">
        <f>SUMIF('06'!$BA$4:$BA$500,K44,'06'!$AG$4:$AJ$500)</f>
        <v>0</v>
      </c>
      <c r="CD44" s="23">
        <f t="shared" si="15"/>
        <v>0</v>
      </c>
      <c r="CE44" s="23">
        <f t="shared" si="16"/>
        <v>0</v>
      </c>
      <c r="CF44" s="15">
        <f>COUNTIF('07'!$BA$4:$BA$500,$G44)</f>
        <v>0</v>
      </c>
      <c r="CG44" s="15">
        <f>COUNTIF('07'!$BA$4:$BA$500,$H44)</f>
        <v>0</v>
      </c>
      <c r="CH44" s="15">
        <f>COUNTIF('07'!$BA$4:$BA$500,$I44)</f>
        <v>0</v>
      </c>
      <c r="CI44" s="15">
        <f>COUNTIF('07'!$BA$4:$BA$500,$J44)</f>
        <v>0</v>
      </c>
      <c r="CJ44" s="15">
        <f>COUNTIF('07'!$BA$4:$BA$500,$K44)</f>
        <v>0</v>
      </c>
      <c r="CK44" s="15">
        <f>SUMIF('07'!$BA$4:$BA$500,G44,'07'!$AG$4:$AJ$500)</f>
        <v>0</v>
      </c>
      <c r="CL44" s="15">
        <f>SUMIF('07'!$BA$4:$BA$500,H44,'07'!$AG$4:$AJ$500)</f>
        <v>0</v>
      </c>
      <c r="CM44" s="15">
        <f>SUMIF('07'!$BA$4:$BA$500,I44,'07'!$AG$4:$AJ$500)</f>
        <v>0</v>
      </c>
      <c r="CN44" s="15">
        <f>SUMIF('07'!$BA$4:$BA$500,J44,'07'!$AG$4:$AJ$500)</f>
        <v>0</v>
      </c>
      <c r="CO44" s="15">
        <f>SUMIF('07'!$BA$4:$BA$500,K44,'07'!$AG$4:$AJ$500)</f>
        <v>0</v>
      </c>
      <c r="CP44" s="23">
        <f t="shared" si="17"/>
        <v>0</v>
      </c>
      <c r="CQ44" s="23">
        <f t="shared" si="18"/>
        <v>0</v>
      </c>
      <c r="CR44" s="17">
        <f>COUNTIF('08'!$BA$4:$BA$500,$G44)</f>
        <v>0</v>
      </c>
      <c r="CS44" s="17">
        <f>COUNTIF('08'!$BA$4:$BA$500,$H44)</f>
        <v>0</v>
      </c>
      <c r="CT44" s="17">
        <f>COUNTIF('08'!$BA$4:$BA$500,$I44)</f>
        <v>0</v>
      </c>
      <c r="CU44" s="17">
        <f>COUNTIF('08'!$BA$4:$BA$500,$J44)</f>
        <v>0</v>
      </c>
      <c r="CV44" s="17">
        <f>COUNTIF('08'!$BA$4:$BA$500,$K44)</f>
        <v>0</v>
      </c>
      <c r="CW44" s="17">
        <f>SUMIF('08'!$BA$4:$BA$500,G44,'08'!$AG$4:$AJ$500)</f>
        <v>0</v>
      </c>
      <c r="CX44" s="17">
        <f>SUMIF('08'!$BA$4:$BA$500,H44,'08'!$AG$4:$AJ$500)</f>
        <v>0</v>
      </c>
      <c r="CY44" s="17">
        <f>SUMIF('08'!$BA$4:$BA$500,I44,'08'!$AG$4:$AJ$500)</f>
        <v>0</v>
      </c>
      <c r="CZ44" s="17">
        <f>SUMIF('08'!$BA$4:$BA$500,J44,'08'!$AG$4:$AJ$500)</f>
        <v>0</v>
      </c>
      <c r="DA44" s="17">
        <f>SUMIF('08'!$BA$4:$BA$500,K44,'08'!$AG$4:$AJ$500)</f>
        <v>0</v>
      </c>
      <c r="DB44" s="23">
        <f t="shared" si="19"/>
        <v>0</v>
      </c>
      <c r="DC44" s="23">
        <f t="shared" si="20"/>
        <v>0</v>
      </c>
      <c r="DD44" s="15">
        <f>COUNTIF('09'!$BA$4:$BA$500,$G44)</f>
        <v>0</v>
      </c>
      <c r="DE44" s="15">
        <f>COUNTIF('09'!$BA$4:$BA$500,$H44)</f>
        <v>0</v>
      </c>
      <c r="DF44" s="15">
        <f>COUNTIF('09'!$BA$4:$BA$500,$I44)</f>
        <v>0</v>
      </c>
      <c r="DG44" s="15">
        <f>COUNTIF('09'!$BA$4:$BA$500,$J44)</f>
        <v>0</v>
      </c>
      <c r="DH44" s="15">
        <f>COUNTIF('09'!$BA$4:$BA$500,$K44)</f>
        <v>0</v>
      </c>
      <c r="DI44" s="15">
        <f>SUMIF('09'!$BA$4:$BA$500,G44,'09'!$AG$4:$AJ$500)</f>
        <v>0</v>
      </c>
      <c r="DJ44" s="15">
        <f>SUMIF('09'!$BA$4:$BA$500,H44,'09'!$AG$4:$AJ$500)</f>
        <v>0</v>
      </c>
      <c r="DK44" s="15">
        <f>SUMIF('09'!$BA$4:$BA$500,I44,'09'!$AG$4:$AJ$500)</f>
        <v>0</v>
      </c>
      <c r="DL44" s="15">
        <f>SUMIF('09'!$BA$4:$BA$500,J44,'09'!$AG$4:$AJ$500)</f>
        <v>0</v>
      </c>
      <c r="DM44" s="15">
        <f>SUMIF('09'!$BA$4:$BA$500,K44,'09'!$AG$4:$AJ$500)</f>
        <v>0</v>
      </c>
      <c r="DN44" s="23">
        <f t="shared" si="21"/>
        <v>0</v>
      </c>
      <c r="DO44" s="23">
        <f t="shared" si="22"/>
        <v>0</v>
      </c>
      <c r="DP44" s="17">
        <f>COUNTIF('10'!$BA$4:$BA$500,$G44)</f>
        <v>0</v>
      </c>
      <c r="DQ44" s="17">
        <f>COUNTIF('10'!$BA$4:$BA$500,$H44)</f>
        <v>0</v>
      </c>
      <c r="DR44" s="17">
        <f>COUNTIF('10'!$BA$4:$BA$500,$I44)</f>
        <v>0</v>
      </c>
      <c r="DS44" s="17">
        <f>COUNTIF('10'!$BA$4:$BA$500,$J44)</f>
        <v>0</v>
      </c>
      <c r="DT44" s="17">
        <f>COUNTIF('10'!$BA$4:$BA$500,$K44)</f>
        <v>0</v>
      </c>
      <c r="DU44" s="17">
        <f>SUMIF('10'!$BA$4:$BA$500,G44,'10'!$AG$4:$AJ$500)</f>
        <v>0</v>
      </c>
      <c r="DV44" s="17">
        <f>SUMIF('10'!$BA$4:$BA$500,H44,'10'!$AG$4:$AJ$500)</f>
        <v>0</v>
      </c>
      <c r="DW44" s="17">
        <f>SUMIF('10'!$BA$4:$BA$500,I44,'10'!$AG$4:$AJ$500)</f>
        <v>0</v>
      </c>
      <c r="DX44" s="17">
        <f>SUMIF('10'!$BA$4:$BA$500,J44,'10'!$AG$4:$AJ$500)</f>
        <v>0</v>
      </c>
      <c r="DY44" s="17">
        <f>SUMIF('10'!$BA$4:$BA$500,K44,'10'!$AG$4:$AJ$500)</f>
        <v>0</v>
      </c>
      <c r="DZ44" s="23">
        <f t="shared" si="23"/>
        <v>0</v>
      </c>
      <c r="EA44" s="23">
        <f t="shared" si="24"/>
        <v>0</v>
      </c>
      <c r="EB44" s="15">
        <f>COUNTIF('11'!$BA$4:$BA$500,$G44)</f>
        <v>0</v>
      </c>
      <c r="EC44" s="15">
        <f>COUNTIF('11'!$BA$4:$BA$500,$H44)</f>
        <v>0</v>
      </c>
      <c r="ED44" s="15">
        <f>COUNTIF('11'!$BA$4:$BA$500,$I44)</f>
        <v>0</v>
      </c>
      <c r="EE44" s="15">
        <f>COUNTIF('11'!$BA$4:$BA$500,$J44)</f>
        <v>0</v>
      </c>
      <c r="EF44" s="15">
        <f>COUNTIF('11'!$BA$4:$BA$500,$K44)</f>
        <v>0</v>
      </c>
      <c r="EG44" s="15">
        <f>SUMIF('11'!$BA$4:$BA$500,G44,'11'!$AG$4:$AJ$500)</f>
        <v>0</v>
      </c>
      <c r="EH44" s="15">
        <f>SUMIF('11'!$BA$4:$BA$500,H44,'11'!$AG$4:$AJ$500)</f>
        <v>0</v>
      </c>
      <c r="EI44" s="15">
        <f>SUMIF('11'!$BA$4:$BA$500,I44,'11'!$AG$4:$AJ$500)</f>
        <v>0</v>
      </c>
      <c r="EJ44" s="15">
        <f>SUMIF('11'!$BA$4:$BA$500,J44,'11'!$AG$4:$AJ$500)</f>
        <v>0</v>
      </c>
      <c r="EK44" s="15">
        <f>SUMIF('11'!$BA$4:$BA$500,K44,'11'!$AG$4:$AJ$500)</f>
        <v>0</v>
      </c>
      <c r="EL44" s="23">
        <f t="shared" si="25"/>
        <v>0</v>
      </c>
      <c r="EM44" s="23">
        <f t="shared" si="26"/>
        <v>0</v>
      </c>
      <c r="EN44" s="17">
        <f>COUNTIF('12'!$BA$4:$BA$500,$G44)</f>
        <v>0</v>
      </c>
      <c r="EO44" s="17">
        <f>COUNTIF('12'!$BA$4:$BA$500,$H44)</f>
        <v>0</v>
      </c>
      <c r="EP44" s="17">
        <f>COUNTIF('12'!$BA$4:$BA$500,$I44)</f>
        <v>0</v>
      </c>
      <c r="EQ44" s="17">
        <f>COUNTIF('12'!$BA$4:$BA$500,$J44)</f>
        <v>0</v>
      </c>
      <c r="ER44" s="17">
        <f>COUNTIF('12'!$BA$4:$BA$500,$K44)</f>
        <v>0</v>
      </c>
      <c r="ES44" s="17">
        <f>SUMIF('12'!$BA$4:$BA$500,G44,'12'!$AG$4:$AJ$500)</f>
        <v>0</v>
      </c>
      <c r="ET44" s="17">
        <f>SUMIF('12'!$BA$4:$BA$500,H44,'12'!$AG$4:$AJ$500)</f>
        <v>0</v>
      </c>
      <c r="EU44" s="17">
        <f>SUMIF('12'!$BA$4:$BA$500,I44,'12'!$AG$4:$AJ$500)</f>
        <v>0</v>
      </c>
      <c r="EV44" s="17">
        <f>SUMIF('12'!$BA$4:$BA$500,J44,'12'!$AG$4:$AJ$500)</f>
        <v>0</v>
      </c>
      <c r="EW44" s="17">
        <f>SUMIF('12'!$BA$4:$BA$500,K44,'12'!$AG$4:$AJ$500)</f>
        <v>0</v>
      </c>
      <c r="EX44" s="23">
        <f t="shared" si="27"/>
        <v>0</v>
      </c>
      <c r="EY44" s="23">
        <f t="shared" si="28"/>
        <v>0</v>
      </c>
    </row>
    <row r="45" spans="1:155">
      <c r="A45" s="30">
        <v>42</v>
      </c>
      <c r="B45" s="32"/>
      <c r="C45" s="31">
        <f t="shared" si="1"/>
        <v>0</v>
      </c>
      <c r="D45" s="33">
        <f t="shared" si="2"/>
        <v>0</v>
      </c>
      <c r="E45" s="29"/>
      <c r="F45" s="2">
        <f t="shared" si="3"/>
        <v>0</v>
      </c>
      <c r="G45" s="14" t="str">
        <f t="shared" si="4"/>
        <v>0ق</v>
      </c>
      <c r="H45" s="14" t="str">
        <f t="shared" si="4"/>
        <v>0ق1</v>
      </c>
      <c r="I45" s="14" t="str">
        <f t="shared" si="4"/>
        <v>0ق2</v>
      </c>
      <c r="J45" s="14" t="str">
        <f t="shared" si="4"/>
        <v>0استيفاء</v>
      </c>
      <c r="K45" s="14" t="str">
        <f t="shared" si="4"/>
        <v>0نفذ</v>
      </c>
      <c r="L45" s="15">
        <f>COUNTIF('01'!$BA$4:$BA$500,$G45)</f>
        <v>0</v>
      </c>
      <c r="M45" s="15">
        <f>COUNTIF('01'!$BA$4:$BA$500,$H45)</f>
        <v>0</v>
      </c>
      <c r="N45" s="15">
        <f>COUNTIF('01'!$BA$4:$BA$500,$I45)</f>
        <v>0</v>
      </c>
      <c r="O45" s="15">
        <f>COUNTIF('01'!$BA$4:$BA$500,$J45)</f>
        <v>0</v>
      </c>
      <c r="P45" s="15">
        <f>COUNTIF('01'!$BA$4:$BA$500,$K45)</f>
        <v>0</v>
      </c>
      <c r="Q45" s="15">
        <f>SUMIF('01'!$BA$4:$BA$500,G45,'01'!$AG$4:$AJ$500)</f>
        <v>0</v>
      </c>
      <c r="R45" s="15">
        <f>SUMIF('01'!$BA$4:$BA$500,H45,'01'!$AG$4:$AJ$500)</f>
        <v>0</v>
      </c>
      <c r="S45" s="15">
        <f>SUMIF('01'!$BA$4:$BA$500,I45,'01'!$AG$4:$AJ$500)</f>
        <v>0</v>
      </c>
      <c r="T45" s="15">
        <f>SUMIF('01'!$BA$4:$BA$500,J45,'01'!$AG$4:$AJ$500)</f>
        <v>0</v>
      </c>
      <c r="U45" s="15">
        <f>SUMIF('01'!$BA$4:$BA$500,K45,'01'!$AG$4:$AJ$500)</f>
        <v>0</v>
      </c>
      <c r="V45" s="23">
        <f t="shared" si="5"/>
        <v>0</v>
      </c>
      <c r="W45" s="23">
        <f t="shared" si="6"/>
        <v>0</v>
      </c>
      <c r="X45" s="17">
        <f>COUNTIF('02'!$BA$4:$BA$500,$G45)</f>
        <v>0</v>
      </c>
      <c r="Y45" s="17">
        <f>COUNTIF('02'!$BA$4:$BA$500,$H45)</f>
        <v>0</v>
      </c>
      <c r="Z45" s="17">
        <f>COUNTIF('02'!$BA$4:$BA$500,$I45)</f>
        <v>0</v>
      </c>
      <c r="AA45" s="17">
        <f>COUNTIF('02'!$BA$4:$BA$500,$J45)</f>
        <v>0</v>
      </c>
      <c r="AB45" s="17">
        <f>COUNTIF('02'!$BA$4:$BA$500,$K45)</f>
        <v>0</v>
      </c>
      <c r="AC45" s="17">
        <f>SUMIF('02'!$BA$4:$BA$500,G45,'02'!$AG$4:$AJ$500)</f>
        <v>0</v>
      </c>
      <c r="AD45" s="17">
        <f>SUMIF('02'!$BA$4:$BA$500,H45,'02'!$AG$4:$AJ$500)</f>
        <v>0</v>
      </c>
      <c r="AE45" s="17">
        <f>SUMIF('02'!$BA$4:$BA$500,I45,'02'!$AG$4:$AJ$500)</f>
        <v>0</v>
      </c>
      <c r="AF45" s="17">
        <f>SUMIF('02'!$BA$4:$BA$500,J45,'02'!$AG$4:$AJ$500)</f>
        <v>0</v>
      </c>
      <c r="AG45" s="17">
        <f>SUMIF('02'!$BA$4:$BA$500,K45,'02'!$AG$4:$AJ$500)</f>
        <v>0</v>
      </c>
      <c r="AH45" s="23">
        <f t="shared" si="7"/>
        <v>0</v>
      </c>
      <c r="AI45" s="23">
        <f t="shared" si="8"/>
        <v>0</v>
      </c>
      <c r="AJ45" s="15">
        <f>COUNTIF('03'!$BA$4:$BA$500,$G45)</f>
        <v>0</v>
      </c>
      <c r="AK45" s="15">
        <f>COUNTIF('03'!$BA$4:$BA$500,$H45)</f>
        <v>0</v>
      </c>
      <c r="AL45" s="15">
        <f>COUNTIF('03'!$BA$4:$BA$500,$I45)</f>
        <v>0</v>
      </c>
      <c r="AM45" s="15">
        <f>COUNTIF('03'!$BA$4:$BA$500,$J45)</f>
        <v>0</v>
      </c>
      <c r="AN45" s="15">
        <f>COUNTIF('03'!$BA$4:$BA$500,$K45)</f>
        <v>0</v>
      </c>
      <c r="AO45" s="15">
        <f>SUMIF('03'!$BA$4:$BA$500,G45,'03'!$AG$4:$AJ$500)</f>
        <v>0</v>
      </c>
      <c r="AP45" s="15">
        <f>SUMIF('03'!$BA$4:$BA$500,H45,'03'!$AG$4:$AJ$500)</f>
        <v>0</v>
      </c>
      <c r="AQ45" s="15">
        <f>SUMIF('03'!$BA$4:$BA$500,I45,'03'!$AG$4:$AJ$500)</f>
        <v>0</v>
      </c>
      <c r="AR45" s="15">
        <f>SUMIF('03'!$BA$4:$BA$500,J45,'03'!$AG$4:$AJ$500)</f>
        <v>0</v>
      </c>
      <c r="AS45" s="15">
        <f>SUMIF('03'!$BA$4:$BA$500,K45,'03'!$AG$4:$AJ$500)</f>
        <v>0</v>
      </c>
      <c r="AT45" s="23">
        <f t="shared" si="9"/>
        <v>0</v>
      </c>
      <c r="AU45" s="23">
        <f t="shared" si="10"/>
        <v>0</v>
      </c>
      <c r="AV45" s="17">
        <f>COUNTIF('04'!$BA$4:$BA$500,$G45)</f>
        <v>0</v>
      </c>
      <c r="AW45" s="17">
        <f>COUNTIF('04'!$BA$4:$BA$500,$H45)</f>
        <v>0</v>
      </c>
      <c r="AX45" s="17">
        <f>COUNTIF('04'!$BA$4:$BA$500,$I45)</f>
        <v>0</v>
      </c>
      <c r="AY45" s="17">
        <f>COUNTIF('04'!$BA$4:$BA$500,$J45)</f>
        <v>0</v>
      </c>
      <c r="AZ45" s="17">
        <f>COUNTIF('04'!$BA$4:$BA$500,$K45)</f>
        <v>0</v>
      </c>
      <c r="BA45" s="17">
        <f>SUMIF('04'!$BA$4:$BA$500,G45,'04'!$AG$4:$AJ$500)</f>
        <v>0</v>
      </c>
      <c r="BB45" s="17">
        <f>SUMIF('04'!$BA$4:$BA$500,H45,'04'!$AG$4:$AJ$500)</f>
        <v>0</v>
      </c>
      <c r="BC45" s="17">
        <f>SUMIF('04'!$BA$4:$BA$500,I45,'04'!$AG$4:$AJ$500)</f>
        <v>0</v>
      </c>
      <c r="BD45" s="17">
        <f>SUMIF('04'!$BA$4:$BA$500,J45,'04'!$AG$4:$AJ$500)</f>
        <v>0</v>
      </c>
      <c r="BE45" s="17">
        <f>SUMIF('04'!$BA$4:$BA$500,K45,'04'!$AG$4:$AJ$500)</f>
        <v>0</v>
      </c>
      <c r="BF45" s="23">
        <f t="shared" si="11"/>
        <v>0</v>
      </c>
      <c r="BG45" s="23">
        <f t="shared" si="12"/>
        <v>0</v>
      </c>
      <c r="BH45" s="15">
        <f>COUNTIF('05'!$BA$4:$BA$500,$G45)</f>
        <v>0</v>
      </c>
      <c r="BI45" s="15">
        <f>COUNTIF('05'!$BA$4:$BA$500,$H45)</f>
        <v>0</v>
      </c>
      <c r="BJ45" s="15">
        <f>COUNTIF('05'!$BA$4:$BA$500,$I45)</f>
        <v>0</v>
      </c>
      <c r="BK45" s="15">
        <f>COUNTIF('05'!$BA$4:$BA$500,$J45)</f>
        <v>0</v>
      </c>
      <c r="BL45" s="15">
        <f>COUNTIF('05'!$BA$4:$BA$500,$K45)</f>
        <v>0</v>
      </c>
      <c r="BM45" s="15">
        <f>SUMIF('05'!$BA$4:$BA$500,G45,'05'!$AG$4:$AJ$500)</f>
        <v>0</v>
      </c>
      <c r="BN45" s="15">
        <f>SUMIF('05'!$BA$4:$BA$500,H45,'05'!$AG$4:$AJ$500)</f>
        <v>0</v>
      </c>
      <c r="BO45" s="15">
        <f>SUMIF('05'!$BA$4:$BA$500,I45,'05'!$AG$4:$AJ$500)</f>
        <v>0</v>
      </c>
      <c r="BP45" s="15">
        <f>SUMIF('05'!$BA$4:$BA$500,J45,'05'!$AG$4:$AJ$500)</f>
        <v>0</v>
      </c>
      <c r="BQ45" s="15">
        <f>SUMIF('05'!$BA$4:$BA$500,K45,'05'!$AG$4:$AJ$500)</f>
        <v>0</v>
      </c>
      <c r="BR45" s="23">
        <f t="shared" si="13"/>
        <v>0</v>
      </c>
      <c r="BS45" s="23">
        <f t="shared" si="14"/>
        <v>0</v>
      </c>
      <c r="BT45" s="17">
        <f>COUNTIF('06'!$BA$4:$BA$500,$G45)</f>
        <v>0</v>
      </c>
      <c r="BU45" s="17">
        <f>COUNTIF('06'!$BA$4:$BA$500,$H45)</f>
        <v>0</v>
      </c>
      <c r="BV45" s="17">
        <f>COUNTIF('06'!$BA$4:$BA$500,$I45)</f>
        <v>0</v>
      </c>
      <c r="BW45" s="17">
        <f>COUNTIF('06'!$BA$4:$BA$500,$J45)</f>
        <v>0</v>
      </c>
      <c r="BX45" s="17">
        <f>COUNTIF('06'!$BA$4:$BA$500,$K45)</f>
        <v>0</v>
      </c>
      <c r="BY45" s="17">
        <f>SUMIF('06'!$BA$4:$BA$500,G45,'06'!$AG$4:$AJ$500)</f>
        <v>0</v>
      </c>
      <c r="BZ45" s="17">
        <f>SUMIF('06'!$BA$4:$BA$500,H45,'06'!$AG$4:$AJ$500)</f>
        <v>0</v>
      </c>
      <c r="CA45" s="17">
        <f>SUMIF('06'!$BA$4:$BA$500,I45,'06'!$AG$4:$AJ$500)</f>
        <v>0</v>
      </c>
      <c r="CB45" s="17">
        <f>SUMIF('06'!$BA$4:$BA$500,J45,'06'!$AG$4:$AJ$500)</f>
        <v>0</v>
      </c>
      <c r="CC45" s="17">
        <f>SUMIF('06'!$BA$4:$BA$500,K45,'06'!$AG$4:$AJ$500)</f>
        <v>0</v>
      </c>
      <c r="CD45" s="23">
        <f t="shared" si="15"/>
        <v>0</v>
      </c>
      <c r="CE45" s="23">
        <f t="shared" si="16"/>
        <v>0</v>
      </c>
      <c r="CF45" s="15">
        <f>COUNTIF('07'!$BA$4:$BA$500,$G45)</f>
        <v>0</v>
      </c>
      <c r="CG45" s="15">
        <f>COUNTIF('07'!$BA$4:$BA$500,$H45)</f>
        <v>0</v>
      </c>
      <c r="CH45" s="15">
        <f>COUNTIF('07'!$BA$4:$BA$500,$I45)</f>
        <v>0</v>
      </c>
      <c r="CI45" s="15">
        <f>COUNTIF('07'!$BA$4:$BA$500,$J45)</f>
        <v>0</v>
      </c>
      <c r="CJ45" s="15">
        <f>COUNTIF('07'!$BA$4:$BA$500,$K45)</f>
        <v>0</v>
      </c>
      <c r="CK45" s="15">
        <f>SUMIF('07'!$BA$4:$BA$500,G45,'07'!$AG$4:$AJ$500)</f>
        <v>0</v>
      </c>
      <c r="CL45" s="15">
        <f>SUMIF('07'!$BA$4:$BA$500,H45,'07'!$AG$4:$AJ$500)</f>
        <v>0</v>
      </c>
      <c r="CM45" s="15">
        <f>SUMIF('07'!$BA$4:$BA$500,I45,'07'!$AG$4:$AJ$500)</f>
        <v>0</v>
      </c>
      <c r="CN45" s="15">
        <f>SUMIF('07'!$BA$4:$BA$500,J45,'07'!$AG$4:$AJ$500)</f>
        <v>0</v>
      </c>
      <c r="CO45" s="15">
        <f>SUMIF('07'!$BA$4:$BA$500,K45,'07'!$AG$4:$AJ$500)</f>
        <v>0</v>
      </c>
      <c r="CP45" s="23">
        <f t="shared" si="17"/>
        <v>0</v>
      </c>
      <c r="CQ45" s="23">
        <f t="shared" si="18"/>
        <v>0</v>
      </c>
      <c r="CR45" s="17">
        <f>COUNTIF('08'!$BA$4:$BA$500,$G45)</f>
        <v>0</v>
      </c>
      <c r="CS45" s="17">
        <f>COUNTIF('08'!$BA$4:$BA$500,$H45)</f>
        <v>0</v>
      </c>
      <c r="CT45" s="17">
        <f>COUNTIF('08'!$BA$4:$BA$500,$I45)</f>
        <v>0</v>
      </c>
      <c r="CU45" s="17">
        <f>COUNTIF('08'!$BA$4:$BA$500,$J45)</f>
        <v>0</v>
      </c>
      <c r="CV45" s="17">
        <f>COUNTIF('08'!$BA$4:$BA$500,$K45)</f>
        <v>0</v>
      </c>
      <c r="CW45" s="17">
        <f>SUMIF('08'!$BA$4:$BA$500,G45,'08'!$AG$4:$AJ$500)</f>
        <v>0</v>
      </c>
      <c r="CX45" s="17">
        <f>SUMIF('08'!$BA$4:$BA$500,H45,'08'!$AG$4:$AJ$500)</f>
        <v>0</v>
      </c>
      <c r="CY45" s="17">
        <f>SUMIF('08'!$BA$4:$BA$500,I45,'08'!$AG$4:$AJ$500)</f>
        <v>0</v>
      </c>
      <c r="CZ45" s="17">
        <f>SUMIF('08'!$BA$4:$BA$500,J45,'08'!$AG$4:$AJ$500)</f>
        <v>0</v>
      </c>
      <c r="DA45" s="17">
        <f>SUMIF('08'!$BA$4:$BA$500,K45,'08'!$AG$4:$AJ$500)</f>
        <v>0</v>
      </c>
      <c r="DB45" s="23">
        <f t="shared" si="19"/>
        <v>0</v>
      </c>
      <c r="DC45" s="23">
        <f t="shared" si="20"/>
        <v>0</v>
      </c>
      <c r="DD45" s="15">
        <f>COUNTIF('09'!$BA$4:$BA$500,$G45)</f>
        <v>0</v>
      </c>
      <c r="DE45" s="15">
        <f>COUNTIF('09'!$BA$4:$BA$500,$H45)</f>
        <v>0</v>
      </c>
      <c r="DF45" s="15">
        <f>COUNTIF('09'!$BA$4:$BA$500,$I45)</f>
        <v>0</v>
      </c>
      <c r="DG45" s="15">
        <f>COUNTIF('09'!$BA$4:$BA$500,$J45)</f>
        <v>0</v>
      </c>
      <c r="DH45" s="15">
        <f>COUNTIF('09'!$BA$4:$BA$500,$K45)</f>
        <v>0</v>
      </c>
      <c r="DI45" s="15">
        <f>SUMIF('09'!$BA$4:$BA$500,G45,'09'!$AG$4:$AJ$500)</f>
        <v>0</v>
      </c>
      <c r="DJ45" s="15">
        <f>SUMIF('09'!$BA$4:$BA$500,H45,'09'!$AG$4:$AJ$500)</f>
        <v>0</v>
      </c>
      <c r="DK45" s="15">
        <f>SUMIF('09'!$BA$4:$BA$500,I45,'09'!$AG$4:$AJ$500)</f>
        <v>0</v>
      </c>
      <c r="DL45" s="15">
        <f>SUMIF('09'!$BA$4:$BA$500,J45,'09'!$AG$4:$AJ$500)</f>
        <v>0</v>
      </c>
      <c r="DM45" s="15">
        <f>SUMIF('09'!$BA$4:$BA$500,K45,'09'!$AG$4:$AJ$500)</f>
        <v>0</v>
      </c>
      <c r="DN45" s="23">
        <f t="shared" si="21"/>
        <v>0</v>
      </c>
      <c r="DO45" s="23">
        <f t="shared" si="22"/>
        <v>0</v>
      </c>
      <c r="DP45" s="17">
        <f>COUNTIF('10'!$BA$4:$BA$500,$G45)</f>
        <v>0</v>
      </c>
      <c r="DQ45" s="17">
        <f>COUNTIF('10'!$BA$4:$BA$500,$H45)</f>
        <v>0</v>
      </c>
      <c r="DR45" s="17">
        <f>COUNTIF('10'!$BA$4:$BA$500,$I45)</f>
        <v>0</v>
      </c>
      <c r="DS45" s="17">
        <f>COUNTIF('10'!$BA$4:$BA$500,$J45)</f>
        <v>0</v>
      </c>
      <c r="DT45" s="17">
        <f>COUNTIF('10'!$BA$4:$BA$500,$K45)</f>
        <v>0</v>
      </c>
      <c r="DU45" s="17">
        <f>SUMIF('10'!$BA$4:$BA$500,G45,'10'!$AG$4:$AJ$500)</f>
        <v>0</v>
      </c>
      <c r="DV45" s="17">
        <f>SUMIF('10'!$BA$4:$BA$500,H45,'10'!$AG$4:$AJ$500)</f>
        <v>0</v>
      </c>
      <c r="DW45" s="17">
        <f>SUMIF('10'!$BA$4:$BA$500,I45,'10'!$AG$4:$AJ$500)</f>
        <v>0</v>
      </c>
      <c r="DX45" s="17">
        <f>SUMIF('10'!$BA$4:$BA$500,J45,'10'!$AG$4:$AJ$500)</f>
        <v>0</v>
      </c>
      <c r="DY45" s="17">
        <f>SUMIF('10'!$BA$4:$BA$500,K45,'10'!$AG$4:$AJ$500)</f>
        <v>0</v>
      </c>
      <c r="DZ45" s="23">
        <f t="shared" si="23"/>
        <v>0</v>
      </c>
      <c r="EA45" s="23">
        <f t="shared" si="24"/>
        <v>0</v>
      </c>
      <c r="EB45" s="15">
        <f>COUNTIF('11'!$BA$4:$BA$500,$G45)</f>
        <v>0</v>
      </c>
      <c r="EC45" s="15">
        <f>COUNTIF('11'!$BA$4:$BA$500,$H45)</f>
        <v>0</v>
      </c>
      <c r="ED45" s="15">
        <f>COUNTIF('11'!$BA$4:$BA$500,$I45)</f>
        <v>0</v>
      </c>
      <c r="EE45" s="15">
        <f>COUNTIF('11'!$BA$4:$BA$500,$J45)</f>
        <v>0</v>
      </c>
      <c r="EF45" s="15">
        <f>COUNTIF('11'!$BA$4:$BA$500,$K45)</f>
        <v>0</v>
      </c>
      <c r="EG45" s="15">
        <f>SUMIF('11'!$BA$4:$BA$500,G45,'11'!$AG$4:$AJ$500)</f>
        <v>0</v>
      </c>
      <c r="EH45" s="15">
        <f>SUMIF('11'!$BA$4:$BA$500,H45,'11'!$AG$4:$AJ$500)</f>
        <v>0</v>
      </c>
      <c r="EI45" s="15">
        <f>SUMIF('11'!$BA$4:$BA$500,I45,'11'!$AG$4:$AJ$500)</f>
        <v>0</v>
      </c>
      <c r="EJ45" s="15">
        <f>SUMIF('11'!$BA$4:$BA$500,J45,'11'!$AG$4:$AJ$500)</f>
        <v>0</v>
      </c>
      <c r="EK45" s="15">
        <f>SUMIF('11'!$BA$4:$BA$500,K45,'11'!$AG$4:$AJ$500)</f>
        <v>0</v>
      </c>
      <c r="EL45" s="23">
        <f t="shared" si="25"/>
        <v>0</v>
      </c>
      <c r="EM45" s="23">
        <f t="shared" si="26"/>
        <v>0</v>
      </c>
      <c r="EN45" s="17">
        <f>COUNTIF('12'!$BA$4:$BA$500,$G45)</f>
        <v>0</v>
      </c>
      <c r="EO45" s="17">
        <f>COUNTIF('12'!$BA$4:$BA$500,$H45)</f>
        <v>0</v>
      </c>
      <c r="EP45" s="17">
        <f>COUNTIF('12'!$BA$4:$BA$500,$I45)</f>
        <v>0</v>
      </c>
      <c r="EQ45" s="17">
        <f>COUNTIF('12'!$BA$4:$BA$500,$J45)</f>
        <v>0</v>
      </c>
      <c r="ER45" s="17">
        <f>COUNTIF('12'!$BA$4:$BA$500,$K45)</f>
        <v>0</v>
      </c>
      <c r="ES45" s="17">
        <f>SUMIF('12'!$BA$4:$BA$500,G45,'12'!$AG$4:$AJ$500)</f>
        <v>0</v>
      </c>
      <c r="ET45" s="17">
        <f>SUMIF('12'!$BA$4:$BA$500,H45,'12'!$AG$4:$AJ$500)</f>
        <v>0</v>
      </c>
      <c r="EU45" s="17">
        <f>SUMIF('12'!$BA$4:$BA$500,I45,'12'!$AG$4:$AJ$500)</f>
        <v>0</v>
      </c>
      <c r="EV45" s="17">
        <f>SUMIF('12'!$BA$4:$BA$500,J45,'12'!$AG$4:$AJ$500)</f>
        <v>0</v>
      </c>
      <c r="EW45" s="17">
        <f>SUMIF('12'!$BA$4:$BA$500,K45,'12'!$AG$4:$AJ$500)</f>
        <v>0</v>
      </c>
      <c r="EX45" s="23">
        <f t="shared" si="27"/>
        <v>0</v>
      </c>
      <c r="EY45" s="23">
        <f t="shared" si="28"/>
        <v>0</v>
      </c>
    </row>
    <row r="46" spans="1:155">
      <c r="A46" s="30">
        <v>43</v>
      </c>
      <c r="B46" s="32"/>
      <c r="C46" s="31">
        <f t="shared" si="1"/>
        <v>0</v>
      </c>
      <c r="D46" s="33">
        <f t="shared" si="2"/>
        <v>0</v>
      </c>
      <c r="E46" s="29"/>
      <c r="F46" s="2">
        <f t="shared" si="3"/>
        <v>0</v>
      </c>
      <c r="G46" s="14" t="str">
        <f t="shared" si="4"/>
        <v>0ق</v>
      </c>
      <c r="H46" s="14" t="str">
        <f t="shared" si="4"/>
        <v>0ق1</v>
      </c>
      <c r="I46" s="14" t="str">
        <f t="shared" si="4"/>
        <v>0ق2</v>
      </c>
      <c r="J46" s="14" t="str">
        <f t="shared" si="4"/>
        <v>0استيفاء</v>
      </c>
      <c r="K46" s="14" t="str">
        <f t="shared" si="4"/>
        <v>0نفذ</v>
      </c>
      <c r="L46" s="15">
        <f>COUNTIF('01'!$BA$4:$BA$500,$G46)</f>
        <v>0</v>
      </c>
      <c r="M46" s="15">
        <f>COUNTIF('01'!$BA$4:$BA$500,$H46)</f>
        <v>0</v>
      </c>
      <c r="N46" s="15">
        <f>COUNTIF('01'!$BA$4:$BA$500,$I46)</f>
        <v>0</v>
      </c>
      <c r="O46" s="15">
        <f>COUNTIF('01'!$BA$4:$BA$500,$J46)</f>
        <v>0</v>
      </c>
      <c r="P46" s="15">
        <f>COUNTIF('01'!$BA$4:$BA$500,$K46)</f>
        <v>0</v>
      </c>
      <c r="Q46" s="15">
        <f>SUMIF('01'!$BA$4:$BA$500,G46,'01'!$AG$4:$AJ$500)</f>
        <v>0</v>
      </c>
      <c r="R46" s="15">
        <f>SUMIF('01'!$BA$4:$BA$500,H46,'01'!$AG$4:$AJ$500)</f>
        <v>0</v>
      </c>
      <c r="S46" s="15">
        <f>SUMIF('01'!$BA$4:$BA$500,I46,'01'!$AG$4:$AJ$500)</f>
        <v>0</v>
      </c>
      <c r="T46" s="15">
        <f>SUMIF('01'!$BA$4:$BA$500,J46,'01'!$AG$4:$AJ$500)</f>
        <v>0</v>
      </c>
      <c r="U46" s="15">
        <f>SUMIF('01'!$BA$4:$BA$500,K46,'01'!$AG$4:$AJ$500)</f>
        <v>0</v>
      </c>
      <c r="V46" s="23">
        <f t="shared" si="5"/>
        <v>0</v>
      </c>
      <c r="W46" s="23">
        <f t="shared" si="6"/>
        <v>0</v>
      </c>
      <c r="X46" s="17">
        <f>COUNTIF('02'!$BA$4:$BA$500,$G46)</f>
        <v>0</v>
      </c>
      <c r="Y46" s="17">
        <f>COUNTIF('02'!$BA$4:$BA$500,$H46)</f>
        <v>0</v>
      </c>
      <c r="Z46" s="17">
        <f>COUNTIF('02'!$BA$4:$BA$500,$I46)</f>
        <v>0</v>
      </c>
      <c r="AA46" s="17">
        <f>COUNTIF('02'!$BA$4:$BA$500,$J46)</f>
        <v>0</v>
      </c>
      <c r="AB46" s="17">
        <f>COUNTIF('02'!$BA$4:$BA$500,$K46)</f>
        <v>0</v>
      </c>
      <c r="AC46" s="17">
        <f>SUMIF('02'!$BA$4:$BA$500,G46,'02'!$AG$4:$AJ$500)</f>
        <v>0</v>
      </c>
      <c r="AD46" s="17">
        <f>SUMIF('02'!$BA$4:$BA$500,H46,'02'!$AG$4:$AJ$500)</f>
        <v>0</v>
      </c>
      <c r="AE46" s="17">
        <f>SUMIF('02'!$BA$4:$BA$500,I46,'02'!$AG$4:$AJ$500)</f>
        <v>0</v>
      </c>
      <c r="AF46" s="17">
        <f>SUMIF('02'!$BA$4:$BA$500,J46,'02'!$AG$4:$AJ$500)</f>
        <v>0</v>
      </c>
      <c r="AG46" s="17">
        <f>SUMIF('02'!$BA$4:$BA$500,K46,'02'!$AG$4:$AJ$500)</f>
        <v>0</v>
      </c>
      <c r="AH46" s="23">
        <f t="shared" si="7"/>
        <v>0</v>
      </c>
      <c r="AI46" s="23">
        <f t="shared" si="8"/>
        <v>0</v>
      </c>
      <c r="AJ46" s="15">
        <f>COUNTIF('03'!$BA$4:$BA$500,$G46)</f>
        <v>0</v>
      </c>
      <c r="AK46" s="15">
        <f>COUNTIF('03'!$BA$4:$BA$500,$H46)</f>
        <v>0</v>
      </c>
      <c r="AL46" s="15">
        <f>COUNTIF('03'!$BA$4:$BA$500,$I46)</f>
        <v>0</v>
      </c>
      <c r="AM46" s="15">
        <f>COUNTIF('03'!$BA$4:$BA$500,$J46)</f>
        <v>0</v>
      </c>
      <c r="AN46" s="15">
        <f>COUNTIF('03'!$BA$4:$BA$500,$K46)</f>
        <v>0</v>
      </c>
      <c r="AO46" s="15">
        <f>SUMIF('03'!$BA$4:$BA$500,G46,'03'!$AG$4:$AJ$500)</f>
        <v>0</v>
      </c>
      <c r="AP46" s="15">
        <f>SUMIF('03'!$BA$4:$BA$500,H46,'03'!$AG$4:$AJ$500)</f>
        <v>0</v>
      </c>
      <c r="AQ46" s="15">
        <f>SUMIF('03'!$BA$4:$BA$500,I46,'03'!$AG$4:$AJ$500)</f>
        <v>0</v>
      </c>
      <c r="AR46" s="15">
        <f>SUMIF('03'!$BA$4:$BA$500,J46,'03'!$AG$4:$AJ$500)</f>
        <v>0</v>
      </c>
      <c r="AS46" s="15">
        <f>SUMIF('03'!$BA$4:$BA$500,K46,'03'!$AG$4:$AJ$500)</f>
        <v>0</v>
      </c>
      <c r="AT46" s="23">
        <f t="shared" si="9"/>
        <v>0</v>
      </c>
      <c r="AU46" s="23">
        <f t="shared" si="10"/>
        <v>0</v>
      </c>
      <c r="AV46" s="17">
        <f>COUNTIF('04'!$BA$4:$BA$500,$G46)</f>
        <v>0</v>
      </c>
      <c r="AW46" s="17">
        <f>COUNTIF('04'!$BA$4:$BA$500,$H46)</f>
        <v>0</v>
      </c>
      <c r="AX46" s="17">
        <f>COUNTIF('04'!$BA$4:$BA$500,$I46)</f>
        <v>0</v>
      </c>
      <c r="AY46" s="17">
        <f>COUNTIF('04'!$BA$4:$BA$500,$J46)</f>
        <v>0</v>
      </c>
      <c r="AZ46" s="17">
        <f>COUNTIF('04'!$BA$4:$BA$500,$K46)</f>
        <v>0</v>
      </c>
      <c r="BA46" s="17">
        <f>SUMIF('04'!$BA$4:$BA$500,G46,'04'!$AG$4:$AJ$500)</f>
        <v>0</v>
      </c>
      <c r="BB46" s="17">
        <f>SUMIF('04'!$BA$4:$BA$500,H46,'04'!$AG$4:$AJ$500)</f>
        <v>0</v>
      </c>
      <c r="BC46" s="17">
        <f>SUMIF('04'!$BA$4:$BA$500,I46,'04'!$AG$4:$AJ$500)</f>
        <v>0</v>
      </c>
      <c r="BD46" s="17">
        <f>SUMIF('04'!$BA$4:$BA$500,J46,'04'!$AG$4:$AJ$500)</f>
        <v>0</v>
      </c>
      <c r="BE46" s="17">
        <f>SUMIF('04'!$BA$4:$BA$500,K46,'04'!$AG$4:$AJ$500)</f>
        <v>0</v>
      </c>
      <c r="BF46" s="23">
        <f t="shared" si="11"/>
        <v>0</v>
      </c>
      <c r="BG46" s="23">
        <f t="shared" si="12"/>
        <v>0</v>
      </c>
      <c r="BH46" s="15">
        <f>COUNTIF('05'!$BA$4:$BA$500,$G46)</f>
        <v>0</v>
      </c>
      <c r="BI46" s="15">
        <f>COUNTIF('05'!$BA$4:$BA$500,$H46)</f>
        <v>0</v>
      </c>
      <c r="BJ46" s="15">
        <f>COUNTIF('05'!$BA$4:$BA$500,$I46)</f>
        <v>0</v>
      </c>
      <c r="BK46" s="15">
        <f>COUNTIF('05'!$BA$4:$BA$500,$J46)</f>
        <v>0</v>
      </c>
      <c r="BL46" s="15">
        <f>COUNTIF('05'!$BA$4:$BA$500,$K46)</f>
        <v>0</v>
      </c>
      <c r="BM46" s="15">
        <f>SUMIF('05'!$BA$4:$BA$500,G46,'05'!$AG$4:$AJ$500)</f>
        <v>0</v>
      </c>
      <c r="BN46" s="15">
        <f>SUMIF('05'!$BA$4:$BA$500,H46,'05'!$AG$4:$AJ$500)</f>
        <v>0</v>
      </c>
      <c r="BO46" s="15">
        <f>SUMIF('05'!$BA$4:$BA$500,I46,'05'!$AG$4:$AJ$500)</f>
        <v>0</v>
      </c>
      <c r="BP46" s="15">
        <f>SUMIF('05'!$BA$4:$BA$500,J46,'05'!$AG$4:$AJ$500)</f>
        <v>0</v>
      </c>
      <c r="BQ46" s="15">
        <f>SUMIF('05'!$BA$4:$BA$500,K46,'05'!$AG$4:$AJ$500)</f>
        <v>0</v>
      </c>
      <c r="BR46" s="23">
        <f t="shared" si="13"/>
        <v>0</v>
      </c>
      <c r="BS46" s="23">
        <f t="shared" si="14"/>
        <v>0</v>
      </c>
      <c r="BT46" s="17">
        <f>COUNTIF('06'!$BA$4:$BA$500,$G46)</f>
        <v>0</v>
      </c>
      <c r="BU46" s="17">
        <f>COUNTIF('06'!$BA$4:$BA$500,$H46)</f>
        <v>0</v>
      </c>
      <c r="BV46" s="17">
        <f>COUNTIF('06'!$BA$4:$BA$500,$I46)</f>
        <v>0</v>
      </c>
      <c r="BW46" s="17">
        <f>COUNTIF('06'!$BA$4:$BA$500,$J46)</f>
        <v>0</v>
      </c>
      <c r="BX46" s="17">
        <f>COUNTIF('06'!$BA$4:$BA$500,$K46)</f>
        <v>0</v>
      </c>
      <c r="BY46" s="17">
        <f>SUMIF('06'!$BA$4:$BA$500,G46,'06'!$AG$4:$AJ$500)</f>
        <v>0</v>
      </c>
      <c r="BZ46" s="17">
        <f>SUMIF('06'!$BA$4:$BA$500,H46,'06'!$AG$4:$AJ$500)</f>
        <v>0</v>
      </c>
      <c r="CA46" s="17">
        <f>SUMIF('06'!$BA$4:$BA$500,I46,'06'!$AG$4:$AJ$500)</f>
        <v>0</v>
      </c>
      <c r="CB46" s="17">
        <f>SUMIF('06'!$BA$4:$BA$500,J46,'06'!$AG$4:$AJ$500)</f>
        <v>0</v>
      </c>
      <c r="CC46" s="17">
        <f>SUMIF('06'!$BA$4:$BA$500,K46,'06'!$AG$4:$AJ$500)</f>
        <v>0</v>
      </c>
      <c r="CD46" s="23">
        <f t="shared" si="15"/>
        <v>0</v>
      </c>
      <c r="CE46" s="23">
        <f t="shared" si="16"/>
        <v>0</v>
      </c>
      <c r="CF46" s="15">
        <f>COUNTIF('07'!$BA$4:$BA$500,$G46)</f>
        <v>0</v>
      </c>
      <c r="CG46" s="15">
        <f>COUNTIF('07'!$BA$4:$BA$500,$H46)</f>
        <v>0</v>
      </c>
      <c r="CH46" s="15">
        <f>COUNTIF('07'!$BA$4:$BA$500,$I46)</f>
        <v>0</v>
      </c>
      <c r="CI46" s="15">
        <f>COUNTIF('07'!$BA$4:$BA$500,$J46)</f>
        <v>0</v>
      </c>
      <c r="CJ46" s="15">
        <f>COUNTIF('07'!$BA$4:$BA$500,$K46)</f>
        <v>0</v>
      </c>
      <c r="CK46" s="15">
        <f>SUMIF('07'!$BA$4:$BA$500,G46,'07'!$AG$4:$AJ$500)</f>
        <v>0</v>
      </c>
      <c r="CL46" s="15">
        <f>SUMIF('07'!$BA$4:$BA$500,H46,'07'!$AG$4:$AJ$500)</f>
        <v>0</v>
      </c>
      <c r="CM46" s="15">
        <f>SUMIF('07'!$BA$4:$BA$500,I46,'07'!$AG$4:$AJ$500)</f>
        <v>0</v>
      </c>
      <c r="CN46" s="15">
        <f>SUMIF('07'!$BA$4:$BA$500,J46,'07'!$AG$4:$AJ$500)</f>
        <v>0</v>
      </c>
      <c r="CO46" s="15">
        <f>SUMIF('07'!$BA$4:$BA$500,K46,'07'!$AG$4:$AJ$500)</f>
        <v>0</v>
      </c>
      <c r="CP46" s="23">
        <f t="shared" si="17"/>
        <v>0</v>
      </c>
      <c r="CQ46" s="23">
        <f t="shared" si="18"/>
        <v>0</v>
      </c>
      <c r="CR46" s="17">
        <f>COUNTIF('08'!$BA$4:$BA$500,$G46)</f>
        <v>0</v>
      </c>
      <c r="CS46" s="17">
        <f>COUNTIF('08'!$BA$4:$BA$500,$H46)</f>
        <v>0</v>
      </c>
      <c r="CT46" s="17">
        <f>COUNTIF('08'!$BA$4:$BA$500,$I46)</f>
        <v>0</v>
      </c>
      <c r="CU46" s="17">
        <f>COUNTIF('08'!$BA$4:$BA$500,$J46)</f>
        <v>0</v>
      </c>
      <c r="CV46" s="17">
        <f>COUNTIF('08'!$BA$4:$BA$500,$K46)</f>
        <v>0</v>
      </c>
      <c r="CW46" s="17">
        <f>SUMIF('08'!$BA$4:$BA$500,G46,'08'!$AG$4:$AJ$500)</f>
        <v>0</v>
      </c>
      <c r="CX46" s="17">
        <f>SUMIF('08'!$BA$4:$BA$500,H46,'08'!$AG$4:$AJ$500)</f>
        <v>0</v>
      </c>
      <c r="CY46" s="17">
        <f>SUMIF('08'!$BA$4:$BA$500,I46,'08'!$AG$4:$AJ$500)</f>
        <v>0</v>
      </c>
      <c r="CZ46" s="17">
        <f>SUMIF('08'!$BA$4:$BA$500,J46,'08'!$AG$4:$AJ$500)</f>
        <v>0</v>
      </c>
      <c r="DA46" s="17">
        <f>SUMIF('08'!$BA$4:$BA$500,K46,'08'!$AG$4:$AJ$500)</f>
        <v>0</v>
      </c>
      <c r="DB46" s="23">
        <f t="shared" si="19"/>
        <v>0</v>
      </c>
      <c r="DC46" s="23">
        <f t="shared" si="20"/>
        <v>0</v>
      </c>
      <c r="DD46" s="15">
        <f>COUNTIF('09'!$BA$4:$BA$500,$G46)</f>
        <v>0</v>
      </c>
      <c r="DE46" s="15">
        <f>COUNTIF('09'!$BA$4:$BA$500,$H46)</f>
        <v>0</v>
      </c>
      <c r="DF46" s="15">
        <f>COUNTIF('09'!$BA$4:$BA$500,$I46)</f>
        <v>0</v>
      </c>
      <c r="DG46" s="15">
        <f>COUNTIF('09'!$BA$4:$BA$500,$J46)</f>
        <v>0</v>
      </c>
      <c r="DH46" s="15">
        <f>COUNTIF('09'!$BA$4:$BA$500,$K46)</f>
        <v>0</v>
      </c>
      <c r="DI46" s="15">
        <f>SUMIF('09'!$BA$4:$BA$500,G46,'09'!$AG$4:$AJ$500)</f>
        <v>0</v>
      </c>
      <c r="DJ46" s="15">
        <f>SUMIF('09'!$BA$4:$BA$500,H46,'09'!$AG$4:$AJ$500)</f>
        <v>0</v>
      </c>
      <c r="DK46" s="15">
        <f>SUMIF('09'!$BA$4:$BA$500,I46,'09'!$AG$4:$AJ$500)</f>
        <v>0</v>
      </c>
      <c r="DL46" s="15">
        <f>SUMIF('09'!$BA$4:$BA$500,J46,'09'!$AG$4:$AJ$500)</f>
        <v>0</v>
      </c>
      <c r="DM46" s="15">
        <f>SUMIF('09'!$BA$4:$BA$500,K46,'09'!$AG$4:$AJ$500)</f>
        <v>0</v>
      </c>
      <c r="DN46" s="23">
        <f t="shared" si="21"/>
        <v>0</v>
      </c>
      <c r="DO46" s="23">
        <f t="shared" si="22"/>
        <v>0</v>
      </c>
      <c r="DP46" s="17">
        <f>COUNTIF('10'!$BA$4:$BA$500,$G46)</f>
        <v>0</v>
      </c>
      <c r="DQ46" s="17">
        <f>COUNTIF('10'!$BA$4:$BA$500,$H46)</f>
        <v>0</v>
      </c>
      <c r="DR46" s="17">
        <f>COUNTIF('10'!$BA$4:$BA$500,$I46)</f>
        <v>0</v>
      </c>
      <c r="DS46" s="17">
        <f>COUNTIF('10'!$BA$4:$BA$500,$J46)</f>
        <v>0</v>
      </c>
      <c r="DT46" s="17">
        <f>COUNTIF('10'!$BA$4:$BA$500,$K46)</f>
        <v>0</v>
      </c>
      <c r="DU46" s="17">
        <f>SUMIF('10'!$BA$4:$BA$500,G46,'10'!$AG$4:$AJ$500)</f>
        <v>0</v>
      </c>
      <c r="DV46" s="17">
        <f>SUMIF('10'!$BA$4:$BA$500,H46,'10'!$AG$4:$AJ$500)</f>
        <v>0</v>
      </c>
      <c r="DW46" s="17">
        <f>SUMIF('10'!$BA$4:$BA$500,I46,'10'!$AG$4:$AJ$500)</f>
        <v>0</v>
      </c>
      <c r="DX46" s="17">
        <f>SUMIF('10'!$BA$4:$BA$500,J46,'10'!$AG$4:$AJ$500)</f>
        <v>0</v>
      </c>
      <c r="DY46" s="17">
        <f>SUMIF('10'!$BA$4:$BA$500,K46,'10'!$AG$4:$AJ$500)</f>
        <v>0</v>
      </c>
      <c r="DZ46" s="23">
        <f t="shared" si="23"/>
        <v>0</v>
      </c>
      <c r="EA46" s="23">
        <f t="shared" si="24"/>
        <v>0</v>
      </c>
      <c r="EB46" s="15">
        <f>COUNTIF('11'!$BA$4:$BA$500,$G46)</f>
        <v>0</v>
      </c>
      <c r="EC46" s="15">
        <f>COUNTIF('11'!$BA$4:$BA$500,$H46)</f>
        <v>0</v>
      </c>
      <c r="ED46" s="15">
        <f>COUNTIF('11'!$BA$4:$BA$500,$I46)</f>
        <v>0</v>
      </c>
      <c r="EE46" s="15">
        <f>COUNTIF('11'!$BA$4:$BA$500,$J46)</f>
        <v>0</v>
      </c>
      <c r="EF46" s="15">
        <f>COUNTIF('11'!$BA$4:$BA$500,$K46)</f>
        <v>0</v>
      </c>
      <c r="EG46" s="15">
        <f>SUMIF('11'!$BA$4:$BA$500,G46,'11'!$AG$4:$AJ$500)</f>
        <v>0</v>
      </c>
      <c r="EH46" s="15">
        <f>SUMIF('11'!$BA$4:$BA$500,H46,'11'!$AG$4:$AJ$500)</f>
        <v>0</v>
      </c>
      <c r="EI46" s="15">
        <f>SUMIF('11'!$BA$4:$BA$500,I46,'11'!$AG$4:$AJ$500)</f>
        <v>0</v>
      </c>
      <c r="EJ46" s="15">
        <f>SUMIF('11'!$BA$4:$BA$500,J46,'11'!$AG$4:$AJ$500)</f>
        <v>0</v>
      </c>
      <c r="EK46" s="15">
        <f>SUMIF('11'!$BA$4:$BA$500,K46,'11'!$AG$4:$AJ$500)</f>
        <v>0</v>
      </c>
      <c r="EL46" s="23">
        <f t="shared" si="25"/>
        <v>0</v>
      </c>
      <c r="EM46" s="23">
        <f t="shared" si="26"/>
        <v>0</v>
      </c>
      <c r="EN46" s="17">
        <f>COUNTIF('12'!$BA$4:$BA$500,$G46)</f>
        <v>0</v>
      </c>
      <c r="EO46" s="17">
        <f>COUNTIF('12'!$BA$4:$BA$500,$H46)</f>
        <v>0</v>
      </c>
      <c r="EP46" s="17">
        <f>COUNTIF('12'!$BA$4:$BA$500,$I46)</f>
        <v>0</v>
      </c>
      <c r="EQ46" s="17">
        <f>COUNTIF('12'!$BA$4:$BA$500,$J46)</f>
        <v>0</v>
      </c>
      <c r="ER46" s="17">
        <f>COUNTIF('12'!$BA$4:$BA$500,$K46)</f>
        <v>0</v>
      </c>
      <c r="ES46" s="17">
        <f>SUMIF('12'!$BA$4:$BA$500,G46,'12'!$AG$4:$AJ$500)</f>
        <v>0</v>
      </c>
      <c r="ET46" s="17">
        <f>SUMIF('12'!$BA$4:$BA$500,H46,'12'!$AG$4:$AJ$500)</f>
        <v>0</v>
      </c>
      <c r="EU46" s="17">
        <f>SUMIF('12'!$BA$4:$BA$500,I46,'12'!$AG$4:$AJ$500)</f>
        <v>0</v>
      </c>
      <c r="EV46" s="17">
        <f>SUMIF('12'!$BA$4:$BA$500,J46,'12'!$AG$4:$AJ$500)</f>
        <v>0</v>
      </c>
      <c r="EW46" s="17">
        <f>SUMIF('12'!$BA$4:$BA$500,K46,'12'!$AG$4:$AJ$500)</f>
        <v>0</v>
      </c>
      <c r="EX46" s="23">
        <f t="shared" si="27"/>
        <v>0</v>
      </c>
      <c r="EY46" s="23">
        <f t="shared" si="28"/>
        <v>0</v>
      </c>
    </row>
    <row r="47" spans="1:155">
      <c r="A47" s="30">
        <v>44</v>
      </c>
      <c r="B47" s="32"/>
      <c r="C47" s="31">
        <f t="shared" si="1"/>
        <v>0</v>
      </c>
      <c r="D47" s="33">
        <f t="shared" si="2"/>
        <v>0</v>
      </c>
      <c r="E47" s="29"/>
      <c r="F47" s="2">
        <f t="shared" si="3"/>
        <v>0</v>
      </c>
      <c r="G47" s="14" t="str">
        <f t="shared" si="4"/>
        <v>0ق</v>
      </c>
      <c r="H47" s="14" t="str">
        <f t="shared" si="4"/>
        <v>0ق1</v>
      </c>
      <c r="I47" s="14" t="str">
        <f t="shared" si="4"/>
        <v>0ق2</v>
      </c>
      <c r="J47" s="14" t="str">
        <f t="shared" si="4"/>
        <v>0استيفاء</v>
      </c>
      <c r="K47" s="14" t="str">
        <f t="shared" si="4"/>
        <v>0نفذ</v>
      </c>
      <c r="L47" s="15">
        <f>COUNTIF('01'!$BA$4:$BA$500,$G47)</f>
        <v>0</v>
      </c>
      <c r="M47" s="15">
        <f>COUNTIF('01'!$BA$4:$BA$500,$H47)</f>
        <v>0</v>
      </c>
      <c r="N47" s="15">
        <f>COUNTIF('01'!$BA$4:$BA$500,$I47)</f>
        <v>0</v>
      </c>
      <c r="O47" s="15">
        <f>COUNTIF('01'!$BA$4:$BA$500,$J47)</f>
        <v>0</v>
      </c>
      <c r="P47" s="15">
        <f>COUNTIF('01'!$BA$4:$BA$500,$K47)</f>
        <v>0</v>
      </c>
      <c r="Q47" s="15">
        <f>SUMIF('01'!$BA$4:$BA$500,G47,'01'!$AG$4:$AJ$500)</f>
        <v>0</v>
      </c>
      <c r="R47" s="15">
        <f>SUMIF('01'!$BA$4:$BA$500,H47,'01'!$AG$4:$AJ$500)</f>
        <v>0</v>
      </c>
      <c r="S47" s="15">
        <f>SUMIF('01'!$BA$4:$BA$500,I47,'01'!$AG$4:$AJ$500)</f>
        <v>0</v>
      </c>
      <c r="T47" s="15">
        <f>SUMIF('01'!$BA$4:$BA$500,J47,'01'!$AG$4:$AJ$500)</f>
        <v>0</v>
      </c>
      <c r="U47" s="15">
        <f>SUMIF('01'!$BA$4:$BA$500,K47,'01'!$AG$4:$AJ$500)</f>
        <v>0</v>
      </c>
      <c r="V47" s="23">
        <f t="shared" si="5"/>
        <v>0</v>
      </c>
      <c r="W47" s="23">
        <f t="shared" si="6"/>
        <v>0</v>
      </c>
      <c r="X47" s="17">
        <f>COUNTIF('02'!$BA$4:$BA$500,$G47)</f>
        <v>0</v>
      </c>
      <c r="Y47" s="17">
        <f>COUNTIF('02'!$BA$4:$BA$500,$H47)</f>
        <v>0</v>
      </c>
      <c r="Z47" s="17">
        <f>COUNTIF('02'!$BA$4:$BA$500,$I47)</f>
        <v>0</v>
      </c>
      <c r="AA47" s="17">
        <f>COUNTIF('02'!$BA$4:$BA$500,$J47)</f>
        <v>0</v>
      </c>
      <c r="AB47" s="17">
        <f>COUNTIF('02'!$BA$4:$BA$500,$K47)</f>
        <v>0</v>
      </c>
      <c r="AC47" s="17">
        <f>SUMIF('02'!$BA$4:$BA$500,G47,'02'!$AG$4:$AJ$500)</f>
        <v>0</v>
      </c>
      <c r="AD47" s="17">
        <f>SUMIF('02'!$BA$4:$BA$500,H47,'02'!$AG$4:$AJ$500)</f>
        <v>0</v>
      </c>
      <c r="AE47" s="17">
        <f>SUMIF('02'!$BA$4:$BA$500,I47,'02'!$AG$4:$AJ$500)</f>
        <v>0</v>
      </c>
      <c r="AF47" s="17">
        <f>SUMIF('02'!$BA$4:$BA$500,J47,'02'!$AG$4:$AJ$500)</f>
        <v>0</v>
      </c>
      <c r="AG47" s="17">
        <f>SUMIF('02'!$BA$4:$BA$500,K47,'02'!$AG$4:$AJ$500)</f>
        <v>0</v>
      </c>
      <c r="AH47" s="23">
        <f t="shared" si="7"/>
        <v>0</v>
      </c>
      <c r="AI47" s="23">
        <f t="shared" si="8"/>
        <v>0</v>
      </c>
      <c r="AJ47" s="15">
        <f>COUNTIF('03'!$BA$4:$BA$500,$G47)</f>
        <v>0</v>
      </c>
      <c r="AK47" s="15">
        <f>COUNTIF('03'!$BA$4:$BA$500,$H47)</f>
        <v>0</v>
      </c>
      <c r="AL47" s="15">
        <f>COUNTIF('03'!$BA$4:$BA$500,$I47)</f>
        <v>0</v>
      </c>
      <c r="AM47" s="15">
        <f>COUNTIF('03'!$BA$4:$BA$500,$J47)</f>
        <v>0</v>
      </c>
      <c r="AN47" s="15">
        <f>COUNTIF('03'!$BA$4:$BA$500,$K47)</f>
        <v>0</v>
      </c>
      <c r="AO47" s="15">
        <f>SUMIF('03'!$BA$4:$BA$500,G47,'03'!$AG$4:$AJ$500)</f>
        <v>0</v>
      </c>
      <c r="AP47" s="15">
        <f>SUMIF('03'!$BA$4:$BA$500,H47,'03'!$AG$4:$AJ$500)</f>
        <v>0</v>
      </c>
      <c r="AQ47" s="15">
        <f>SUMIF('03'!$BA$4:$BA$500,I47,'03'!$AG$4:$AJ$500)</f>
        <v>0</v>
      </c>
      <c r="AR47" s="15">
        <f>SUMIF('03'!$BA$4:$BA$500,J47,'03'!$AG$4:$AJ$500)</f>
        <v>0</v>
      </c>
      <c r="AS47" s="15">
        <f>SUMIF('03'!$BA$4:$BA$500,K47,'03'!$AG$4:$AJ$500)</f>
        <v>0</v>
      </c>
      <c r="AT47" s="23">
        <f t="shared" si="9"/>
        <v>0</v>
      </c>
      <c r="AU47" s="23">
        <f t="shared" si="10"/>
        <v>0</v>
      </c>
      <c r="AV47" s="17">
        <f>COUNTIF('04'!$BA$4:$BA$500,$G47)</f>
        <v>0</v>
      </c>
      <c r="AW47" s="17">
        <f>COUNTIF('04'!$BA$4:$BA$500,$H47)</f>
        <v>0</v>
      </c>
      <c r="AX47" s="17">
        <f>COUNTIF('04'!$BA$4:$BA$500,$I47)</f>
        <v>0</v>
      </c>
      <c r="AY47" s="17">
        <f>COUNTIF('04'!$BA$4:$BA$500,$J47)</f>
        <v>0</v>
      </c>
      <c r="AZ47" s="17">
        <f>COUNTIF('04'!$BA$4:$BA$500,$K47)</f>
        <v>0</v>
      </c>
      <c r="BA47" s="17">
        <f>SUMIF('04'!$BA$4:$BA$500,G47,'04'!$AG$4:$AJ$500)</f>
        <v>0</v>
      </c>
      <c r="BB47" s="17">
        <f>SUMIF('04'!$BA$4:$BA$500,H47,'04'!$AG$4:$AJ$500)</f>
        <v>0</v>
      </c>
      <c r="BC47" s="17">
        <f>SUMIF('04'!$BA$4:$BA$500,I47,'04'!$AG$4:$AJ$500)</f>
        <v>0</v>
      </c>
      <c r="BD47" s="17">
        <f>SUMIF('04'!$BA$4:$BA$500,J47,'04'!$AG$4:$AJ$500)</f>
        <v>0</v>
      </c>
      <c r="BE47" s="17">
        <f>SUMIF('04'!$BA$4:$BA$500,K47,'04'!$AG$4:$AJ$500)</f>
        <v>0</v>
      </c>
      <c r="BF47" s="23">
        <f t="shared" si="11"/>
        <v>0</v>
      </c>
      <c r="BG47" s="23">
        <f t="shared" si="12"/>
        <v>0</v>
      </c>
      <c r="BH47" s="15">
        <f>COUNTIF('05'!$BA$4:$BA$500,$G47)</f>
        <v>0</v>
      </c>
      <c r="BI47" s="15">
        <f>COUNTIF('05'!$BA$4:$BA$500,$H47)</f>
        <v>0</v>
      </c>
      <c r="BJ47" s="15">
        <f>COUNTIF('05'!$BA$4:$BA$500,$I47)</f>
        <v>0</v>
      </c>
      <c r="BK47" s="15">
        <f>COUNTIF('05'!$BA$4:$BA$500,$J47)</f>
        <v>0</v>
      </c>
      <c r="BL47" s="15">
        <f>COUNTIF('05'!$BA$4:$BA$500,$K47)</f>
        <v>0</v>
      </c>
      <c r="BM47" s="15">
        <f>SUMIF('05'!$BA$4:$BA$500,G47,'05'!$AG$4:$AJ$500)</f>
        <v>0</v>
      </c>
      <c r="BN47" s="15">
        <f>SUMIF('05'!$BA$4:$BA$500,H47,'05'!$AG$4:$AJ$500)</f>
        <v>0</v>
      </c>
      <c r="BO47" s="15">
        <f>SUMIF('05'!$BA$4:$BA$500,I47,'05'!$AG$4:$AJ$500)</f>
        <v>0</v>
      </c>
      <c r="BP47" s="15">
        <f>SUMIF('05'!$BA$4:$BA$500,J47,'05'!$AG$4:$AJ$500)</f>
        <v>0</v>
      </c>
      <c r="BQ47" s="15">
        <f>SUMIF('05'!$BA$4:$BA$500,K47,'05'!$AG$4:$AJ$500)</f>
        <v>0</v>
      </c>
      <c r="BR47" s="23">
        <f t="shared" si="13"/>
        <v>0</v>
      </c>
      <c r="BS47" s="23">
        <f t="shared" si="14"/>
        <v>0</v>
      </c>
      <c r="BT47" s="17">
        <f>COUNTIF('06'!$BA$4:$BA$500,$G47)</f>
        <v>0</v>
      </c>
      <c r="BU47" s="17">
        <f>COUNTIF('06'!$BA$4:$BA$500,$H47)</f>
        <v>0</v>
      </c>
      <c r="BV47" s="17">
        <f>COUNTIF('06'!$BA$4:$BA$500,$I47)</f>
        <v>0</v>
      </c>
      <c r="BW47" s="17">
        <f>COUNTIF('06'!$BA$4:$BA$500,$J47)</f>
        <v>0</v>
      </c>
      <c r="BX47" s="17">
        <f>COUNTIF('06'!$BA$4:$BA$500,$K47)</f>
        <v>0</v>
      </c>
      <c r="BY47" s="17">
        <f>SUMIF('06'!$BA$4:$BA$500,G47,'06'!$AG$4:$AJ$500)</f>
        <v>0</v>
      </c>
      <c r="BZ47" s="17">
        <f>SUMIF('06'!$BA$4:$BA$500,H47,'06'!$AG$4:$AJ$500)</f>
        <v>0</v>
      </c>
      <c r="CA47" s="17">
        <f>SUMIF('06'!$BA$4:$BA$500,I47,'06'!$AG$4:$AJ$500)</f>
        <v>0</v>
      </c>
      <c r="CB47" s="17">
        <f>SUMIF('06'!$BA$4:$BA$500,J47,'06'!$AG$4:$AJ$500)</f>
        <v>0</v>
      </c>
      <c r="CC47" s="17">
        <f>SUMIF('06'!$BA$4:$BA$500,K47,'06'!$AG$4:$AJ$500)</f>
        <v>0</v>
      </c>
      <c r="CD47" s="23">
        <f t="shared" si="15"/>
        <v>0</v>
      </c>
      <c r="CE47" s="23">
        <f t="shared" si="16"/>
        <v>0</v>
      </c>
      <c r="CF47" s="15">
        <f>COUNTIF('07'!$BA$4:$BA$500,$G47)</f>
        <v>0</v>
      </c>
      <c r="CG47" s="15">
        <f>COUNTIF('07'!$BA$4:$BA$500,$H47)</f>
        <v>0</v>
      </c>
      <c r="CH47" s="15">
        <f>COUNTIF('07'!$BA$4:$BA$500,$I47)</f>
        <v>0</v>
      </c>
      <c r="CI47" s="15">
        <f>COUNTIF('07'!$BA$4:$BA$500,$J47)</f>
        <v>0</v>
      </c>
      <c r="CJ47" s="15">
        <f>COUNTIF('07'!$BA$4:$BA$500,$K47)</f>
        <v>0</v>
      </c>
      <c r="CK47" s="15">
        <f>SUMIF('07'!$BA$4:$BA$500,G47,'07'!$AG$4:$AJ$500)</f>
        <v>0</v>
      </c>
      <c r="CL47" s="15">
        <f>SUMIF('07'!$BA$4:$BA$500,H47,'07'!$AG$4:$AJ$500)</f>
        <v>0</v>
      </c>
      <c r="CM47" s="15">
        <f>SUMIF('07'!$BA$4:$BA$500,I47,'07'!$AG$4:$AJ$500)</f>
        <v>0</v>
      </c>
      <c r="CN47" s="15">
        <f>SUMIF('07'!$BA$4:$BA$500,J47,'07'!$AG$4:$AJ$500)</f>
        <v>0</v>
      </c>
      <c r="CO47" s="15">
        <f>SUMIF('07'!$BA$4:$BA$500,K47,'07'!$AG$4:$AJ$500)</f>
        <v>0</v>
      </c>
      <c r="CP47" s="23">
        <f t="shared" si="17"/>
        <v>0</v>
      </c>
      <c r="CQ47" s="23">
        <f t="shared" si="18"/>
        <v>0</v>
      </c>
      <c r="CR47" s="17">
        <f>COUNTIF('08'!$BA$4:$BA$500,$G47)</f>
        <v>0</v>
      </c>
      <c r="CS47" s="17">
        <f>COUNTIF('08'!$BA$4:$BA$500,$H47)</f>
        <v>0</v>
      </c>
      <c r="CT47" s="17">
        <f>COUNTIF('08'!$BA$4:$BA$500,$I47)</f>
        <v>0</v>
      </c>
      <c r="CU47" s="17">
        <f>COUNTIF('08'!$BA$4:$BA$500,$J47)</f>
        <v>0</v>
      </c>
      <c r="CV47" s="17">
        <f>COUNTIF('08'!$BA$4:$BA$500,$K47)</f>
        <v>0</v>
      </c>
      <c r="CW47" s="17">
        <f>SUMIF('08'!$BA$4:$BA$500,G47,'08'!$AG$4:$AJ$500)</f>
        <v>0</v>
      </c>
      <c r="CX47" s="17">
        <f>SUMIF('08'!$BA$4:$BA$500,H47,'08'!$AG$4:$AJ$500)</f>
        <v>0</v>
      </c>
      <c r="CY47" s="17">
        <f>SUMIF('08'!$BA$4:$BA$500,I47,'08'!$AG$4:$AJ$500)</f>
        <v>0</v>
      </c>
      <c r="CZ47" s="17">
        <f>SUMIF('08'!$BA$4:$BA$500,J47,'08'!$AG$4:$AJ$500)</f>
        <v>0</v>
      </c>
      <c r="DA47" s="17">
        <f>SUMIF('08'!$BA$4:$BA$500,K47,'08'!$AG$4:$AJ$500)</f>
        <v>0</v>
      </c>
      <c r="DB47" s="23">
        <f t="shared" si="19"/>
        <v>0</v>
      </c>
      <c r="DC47" s="23">
        <f t="shared" si="20"/>
        <v>0</v>
      </c>
      <c r="DD47" s="15">
        <f>COUNTIF('09'!$BA$4:$BA$500,$G47)</f>
        <v>0</v>
      </c>
      <c r="DE47" s="15">
        <f>COUNTIF('09'!$BA$4:$BA$500,$H47)</f>
        <v>0</v>
      </c>
      <c r="DF47" s="15">
        <f>COUNTIF('09'!$BA$4:$BA$500,$I47)</f>
        <v>0</v>
      </c>
      <c r="DG47" s="15">
        <f>COUNTIF('09'!$BA$4:$BA$500,$J47)</f>
        <v>0</v>
      </c>
      <c r="DH47" s="15">
        <f>COUNTIF('09'!$BA$4:$BA$500,$K47)</f>
        <v>0</v>
      </c>
      <c r="DI47" s="15">
        <f>SUMIF('09'!$BA$4:$BA$500,G47,'09'!$AG$4:$AJ$500)</f>
        <v>0</v>
      </c>
      <c r="DJ47" s="15">
        <f>SUMIF('09'!$BA$4:$BA$500,H47,'09'!$AG$4:$AJ$500)</f>
        <v>0</v>
      </c>
      <c r="DK47" s="15">
        <f>SUMIF('09'!$BA$4:$BA$500,I47,'09'!$AG$4:$AJ$500)</f>
        <v>0</v>
      </c>
      <c r="DL47" s="15">
        <f>SUMIF('09'!$BA$4:$BA$500,J47,'09'!$AG$4:$AJ$500)</f>
        <v>0</v>
      </c>
      <c r="DM47" s="15">
        <f>SUMIF('09'!$BA$4:$BA$500,K47,'09'!$AG$4:$AJ$500)</f>
        <v>0</v>
      </c>
      <c r="DN47" s="23">
        <f t="shared" si="21"/>
        <v>0</v>
      </c>
      <c r="DO47" s="23">
        <f t="shared" si="22"/>
        <v>0</v>
      </c>
      <c r="DP47" s="17">
        <f>COUNTIF('10'!$BA$4:$BA$500,$G47)</f>
        <v>0</v>
      </c>
      <c r="DQ47" s="17">
        <f>COUNTIF('10'!$BA$4:$BA$500,$H47)</f>
        <v>0</v>
      </c>
      <c r="DR47" s="17">
        <f>COUNTIF('10'!$BA$4:$BA$500,$I47)</f>
        <v>0</v>
      </c>
      <c r="DS47" s="17">
        <f>COUNTIF('10'!$BA$4:$BA$500,$J47)</f>
        <v>0</v>
      </c>
      <c r="DT47" s="17">
        <f>COUNTIF('10'!$BA$4:$BA$500,$K47)</f>
        <v>0</v>
      </c>
      <c r="DU47" s="17">
        <f>SUMIF('10'!$BA$4:$BA$500,G47,'10'!$AG$4:$AJ$500)</f>
        <v>0</v>
      </c>
      <c r="DV47" s="17">
        <f>SUMIF('10'!$BA$4:$BA$500,H47,'10'!$AG$4:$AJ$500)</f>
        <v>0</v>
      </c>
      <c r="DW47" s="17">
        <f>SUMIF('10'!$BA$4:$BA$500,I47,'10'!$AG$4:$AJ$500)</f>
        <v>0</v>
      </c>
      <c r="DX47" s="17">
        <f>SUMIF('10'!$BA$4:$BA$500,J47,'10'!$AG$4:$AJ$500)</f>
        <v>0</v>
      </c>
      <c r="DY47" s="17">
        <f>SUMIF('10'!$BA$4:$BA$500,K47,'10'!$AG$4:$AJ$500)</f>
        <v>0</v>
      </c>
      <c r="DZ47" s="23">
        <f t="shared" si="23"/>
        <v>0</v>
      </c>
      <c r="EA47" s="23">
        <f t="shared" si="24"/>
        <v>0</v>
      </c>
      <c r="EB47" s="15">
        <f>COUNTIF('11'!$BA$4:$BA$500,$G47)</f>
        <v>0</v>
      </c>
      <c r="EC47" s="15">
        <f>COUNTIF('11'!$BA$4:$BA$500,$H47)</f>
        <v>0</v>
      </c>
      <c r="ED47" s="15">
        <f>COUNTIF('11'!$BA$4:$BA$500,$I47)</f>
        <v>0</v>
      </c>
      <c r="EE47" s="15">
        <f>COUNTIF('11'!$BA$4:$BA$500,$J47)</f>
        <v>0</v>
      </c>
      <c r="EF47" s="15">
        <f>COUNTIF('11'!$BA$4:$BA$500,$K47)</f>
        <v>0</v>
      </c>
      <c r="EG47" s="15">
        <f>SUMIF('11'!$BA$4:$BA$500,G47,'11'!$AG$4:$AJ$500)</f>
        <v>0</v>
      </c>
      <c r="EH47" s="15">
        <f>SUMIF('11'!$BA$4:$BA$500,H47,'11'!$AG$4:$AJ$500)</f>
        <v>0</v>
      </c>
      <c r="EI47" s="15">
        <f>SUMIF('11'!$BA$4:$BA$500,I47,'11'!$AG$4:$AJ$500)</f>
        <v>0</v>
      </c>
      <c r="EJ47" s="15">
        <f>SUMIF('11'!$BA$4:$BA$500,J47,'11'!$AG$4:$AJ$500)</f>
        <v>0</v>
      </c>
      <c r="EK47" s="15">
        <f>SUMIF('11'!$BA$4:$BA$500,K47,'11'!$AG$4:$AJ$500)</f>
        <v>0</v>
      </c>
      <c r="EL47" s="23">
        <f t="shared" si="25"/>
        <v>0</v>
      </c>
      <c r="EM47" s="23">
        <f t="shared" si="26"/>
        <v>0</v>
      </c>
      <c r="EN47" s="17">
        <f>COUNTIF('12'!$BA$4:$BA$500,$G47)</f>
        <v>0</v>
      </c>
      <c r="EO47" s="17">
        <f>COUNTIF('12'!$BA$4:$BA$500,$H47)</f>
        <v>0</v>
      </c>
      <c r="EP47" s="17">
        <f>COUNTIF('12'!$BA$4:$BA$500,$I47)</f>
        <v>0</v>
      </c>
      <c r="EQ47" s="17">
        <f>COUNTIF('12'!$BA$4:$BA$500,$J47)</f>
        <v>0</v>
      </c>
      <c r="ER47" s="17">
        <f>COUNTIF('12'!$BA$4:$BA$500,$K47)</f>
        <v>0</v>
      </c>
      <c r="ES47" s="17">
        <f>SUMIF('12'!$BA$4:$BA$500,G47,'12'!$AG$4:$AJ$500)</f>
        <v>0</v>
      </c>
      <c r="ET47" s="17">
        <f>SUMIF('12'!$BA$4:$BA$500,H47,'12'!$AG$4:$AJ$500)</f>
        <v>0</v>
      </c>
      <c r="EU47" s="17">
        <f>SUMIF('12'!$BA$4:$BA$500,I47,'12'!$AG$4:$AJ$500)</f>
        <v>0</v>
      </c>
      <c r="EV47" s="17">
        <f>SUMIF('12'!$BA$4:$BA$500,J47,'12'!$AG$4:$AJ$500)</f>
        <v>0</v>
      </c>
      <c r="EW47" s="17">
        <f>SUMIF('12'!$BA$4:$BA$500,K47,'12'!$AG$4:$AJ$500)</f>
        <v>0</v>
      </c>
      <c r="EX47" s="23">
        <f t="shared" si="27"/>
        <v>0</v>
      </c>
      <c r="EY47" s="23">
        <f t="shared" si="28"/>
        <v>0</v>
      </c>
    </row>
    <row r="48" spans="1:155">
      <c r="A48" s="30">
        <v>45</v>
      </c>
      <c r="B48" s="32"/>
      <c r="C48" s="31">
        <f t="shared" si="1"/>
        <v>0</v>
      </c>
      <c r="D48" s="33">
        <f t="shared" si="2"/>
        <v>0</v>
      </c>
      <c r="E48" s="29"/>
      <c r="F48" s="2">
        <f t="shared" si="3"/>
        <v>0</v>
      </c>
      <c r="G48" s="14" t="str">
        <f t="shared" si="4"/>
        <v>0ق</v>
      </c>
      <c r="H48" s="14" t="str">
        <f t="shared" si="4"/>
        <v>0ق1</v>
      </c>
      <c r="I48" s="14" t="str">
        <f t="shared" si="4"/>
        <v>0ق2</v>
      </c>
      <c r="J48" s="14" t="str">
        <f t="shared" si="4"/>
        <v>0استيفاء</v>
      </c>
      <c r="K48" s="14" t="str">
        <f t="shared" si="4"/>
        <v>0نفذ</v>
      </c>
      <c r="L48" s="15">
        <f>COUNTIF('01'!$BA$4:$BA$500,$G48)</f>
        <v>0</v>
      </c>
      <c r="M48" s="15">
        <f>COUNTIF('01'!$BA$4:$BA$500,$H48)</f>
        <v>0</v>
      </c>
      <c r="N48" s="15">
        <f>COUNTIF('01'!$BA$4:$BA$500,$I48)</f>
        <v>0</v>
      </c>
      <c r="O48" s="15">
        <f>COUNTIF('01'!$BA$4:$BA$500,$J48)</f>
        <v>0</v>
      </c>
      <c r="P48" s="15">
        <f>COUNTIF('01'!$BA$4:$BA$500,$K48)</f>
        <v>0</v>
      </c>
      <c r="Q48" s="15">
        <f>SUMIF('01'!$BA$4:$BA$500,G48,'01'!$AG$4:$AJ$500)</f>
        <v>0</v>
      </c>
      <c r="R48" s="15">
        <f>SUMIF('01'!$BA$4:$BA$500,H48,'01'!$AG$4:$AJ$500)</f>
        <v>0</v>
      </c>
      <c r="S48" s="15">
        <f>SUMIF('01'!$BA$4:$BA$500,I48,'01'!$AG$4:$AJ$500)</f>
        <v>0</v>
      </c>
      <c r="T48" s="15">
        <f>SUMIF('01'!$BA$4:$BA$500,J48,'01'!$AG$4:$AJ$500)</f>
        <v>0</v>
      </c>
      <c r="U48" s="15">
        <f>SUMIF('01'!$BA$4:$BA$500,K48,'01'!$AG$4:$AJ$500)</f>
        <v>0</v>
      </c>
      <c r="V48" s="23">
        <f t="shared" si="5"/>
        <v>0</v>
      </c>
      <c r="W48" s="23">
        <f t="shared" si="6"/>
        <v>0</v>
      </c>
      <c r="X48" s="17">
        <f>COUNTIF('02'!$BA$4:$BA$500,$G48)</f>
        <v>0</v>
      </c>
      <c r="Y48" s="17">
        <f>COUNTIF('02'!$BA$4:$BA$500,$H48)</f>
        <v>0</v>
      </c>
      <c r="Z48" s="17">
        <f>COUNTIF('02'!$BA$4:$BA$500,$I48)</f>
        <v>0</v>
      </c>
      <c r="AA48" s="17">
        <f>COUNTIF('02'!$BA$4:$BA$500,$J48)</f>
        <v>0</v>
      </c>
      <c r="AB48" s="17">
        <f>COUNTIF('02'!$BA$4:$BA$500,$K48)</f>
        <v>0</v>
      </c>
      <c r="AC48" s="17">
        <f>SUMIF('02'!$BA$4:$BA$500,G48,'02'!$AG$4:$AJ$500)</f>
        <v>0</v>
      </c>
      <c r="AD48" s="17">
        <f>SUMIF('02'!$BA$4:$BA$500,H48,'02'!$AG$4:$AJ$500)</f>
        <v>0</v>
      </c>
      <c r="AE48" s="17">
        <f>SUMIF('02'!$BA$4:$BA$500,I48,'02'!$AG$4:$AJ$500)</f>
        <v>0</v>
      </c>
      <c r="AF48" s="17">
        <f>SUMIF('02'!$BA$4:$BA$500,J48,'02'!$AG$4:$AJ$500)</f>
        <v>0</v>
      </c>
      <c r="AG48" s="17">
        <f>SUMIF('02'!$BA$4:$BA$500,K48,'02'!$AG$4:$AJ$500)</f>
        <v>0</v>
      </c>
      <c r="AH48" s="23">
        <f t="shared" si="7"/>
        <v>0</v>
      </c>
      <c r="AI48" s="23">
        <f t="shared" si="8"/>
        <v>0</v>
      </c>
      <c r="AJ48" s="15">
        <f>COUNTIF('03'!$BA$4:$BA$500,$G48)</f>
        <v>0</v>
      </c>
      <c r="AK48" s="15">
        <f>COUNTIF('03'!$BA$4:$BA$500,$H48)</f>
        <v>0</v>
      </c>
      <c r="AL48" s="15">
        <f>COUNTIF('03'!$BA$4:$BA$500,$I48)</f>
        <v>0</v>
      </c>
      <c r="AM48" s="15">
        <f>COUNTIF('03'!$BA$4:$BA$500,$J48)</f>
        <v>0</v>
      </c>
      <c r="AN48" s="15">
        <f>COUNTIF('03'!$BA$4:$BA$500,$K48)</f>
        <v>0</v>
      </c>
      <c r="AO48" s="15">
        <f>SUMIF('03'!$BA$4:$BA$500,G48,'03'!$AG$4:$AJ$500)</f>
        <v>0</v>
      </c>
      <c r="AP48" s="15">
        <f>SUMIF('03'!$BA$4:$BA$500,H48,'03'!$AG$4:$AJ$500)</f>
        <v>0</v>
      </c>
      <c r="AQ48" s="15">
        <f>SUMIF('03'!$BA$4:$BA$500,I48,'03'!$AG$4:$AJ$500)</f>
        <v>0</v>
      </c>
      <c r="AR48" s="15">
        <f>SUMIF('03'!$BA$4:$BA$500,J48,'03'!$AG$4:$AJ$500)</f>
        <v>0</v>
      </c>
      <c r="AS48" s="15">
        <f>SUMIF('03'!$BA$4:$BA$500,K48,'03'!$AG$4:$AJ$500)</f>
        <v>0</v>
      </c>
      <c r="AT48" s="23">
        <f t="shared" si="9"/>
        <v>0</v>
      </c>
      <c r="AU48" s="23">
        <f t="shared" si="10"/>
        <v>0</v>
      </c>
      <c r="AV48" s="17">
        <f>COUNTIF('04'!$BA$4:$BA$500,$G48)</f>
        <v>0</v>
      </c>
      <c r="AW48" s="17">
        <f>COUNTIF('04'!$BA$4:$BA$500,$H48)</f>
        <v>0</v>
      </c>
      <c r="AX48" s="17">
        <f>COUNTIF('04'!$BA$4:$BA$500,$I48)</f>
        <v>0</v>
      </c>
      <c r="AY48" s="17">
        <f>COUNTIF('04'!$BA$4:$BA$500,$J48)</f>
        <v>0</v>
      </c>
      <c r="AZ48" s="17">
        <f>COUNTIF('04'!$BA$4:$BA$500,$K48)</f>
        <v>0</v>
      </c>
      <c r="BA48" s="17">
        <f>SUMIF('04'!$BA$4:$BA$500,G48,'04'!$AG$4:$AJ$500)</f>
        <v>0</v>
      </c>
      <c r="BB48" s="17">
        <f>SUMIF('04'!$BA$4:$BA$500,H48,'04'!$AG$4:$AJ$500)</f>
        <v>0</v>
      </c>
      <c r="BC48" s="17">
        <f>SUMIF('04'!$BA$4:$BA$500,I48,'04'!$AG$4:$AJ$500)</f>
        <v>0</v>
      </c>
      <c r="BD48" s="17">
        <f>SUMIF('04'!$BA$4:$BA$500,J48,'04'!$AG$4:$AJ$500)</f>
        <v>0</v>
      </c>
      <c r="BE48" s="17">
        <f>SUMIF('04'!$BA$4:$BA$500,K48,'04'!$AG$4:$AJ$500)</f>
        <v>0</v>
      </c>
      <c r="BF48" s="23">
        <f t="shared" si="11"/>
        <v>0</v>
      </c>
      <c r="BG48" s="23">
        <f t="shared" si="12"/>
        <v>0</v>
      </c>
      <c r="BH48" s="15">
        <f>COUNTIF('05'!$BA$4:$BA$500,$G48)</f>
        <v>0</v>
      </c>
      <c r="BI48" s="15">
        <f>COUNTIF('05'!$BA$4:$BA$500,$H48)</f>
        <v>0</v>
      </c>
      <c r="BJ48" s="15">
        <f>COUNTIF('05'!$BA$4:$BA$500,$I48)</f>
        <v>0</v>
      </c>
      <c r="BK48" s="15">
        <f>COUNTIF('05'!$BA$4:$BA$500,$J48)</f>
        <v>0</v>
      </c>
      <c r="BL48" s="15">
        <f>COUNTIF('05'!$BA$4:$BA$500,$K48)</f>
        <v>0</v>
      </c>
      <c r="BM48" s="15">
        <f>SUMIF('05'!$BA$4:$BA$500,G48,'05'!$AG$4:$AJ$500)</f>
        <v>0</v>
      </c>
      <c r="BN48" s="15">
        <f>SUMIF('05'!$BA$4:$BA$500,H48,'05'!$AG$4:$AJ$500)</f>
        <v>0</v>
      </c>
      <c r="BO48" s="15">
        <f>SUMIF('05'!$BA$4:$BA$500,I48,'05'!$AG$4:$AJ$500)</f>
        <v>0</v>
      </c>
      <c r="BP48" s="15">
        <f>SUMIF('05'!$BA$4:$BA$500,J48,'05'!$AG$4:$AJ$500)</f>
        <v>0</v>
      </c>
      <c r="BQ48" s="15">
        <f>SUMIF('05'!$BA$4:$BA$500,K48,'05'!$AG$4:$AJ$500)</f>
        <v>0</v>
      </c>
      <c r="BR48" s="23">
        <f t="shared" si="13"/>
        <v>0</v>
      </c>
      <c r="BS48" s="23">
        <f t="shared" si="14"/>
        <v>0</v>
      </c>
      <c r="BT48" s="17">
        <f>COUNTIF('06'!$BA$4:$BA$500,$G48)</f>
        <v>0</v>
      </c>
      <c r="BU48" s="17">
        <f>COUNTIF('06'!$BA$4:$BA$500,$H48)</f>
        <v>0</v>
      </c>
      <c r="BV48" s="17">
        <f>COUNTIF('06'!$BA$4:$BA$500,$I48)</f>
        <v>0</v>
      </c>
      <c r="BW48" s="17">
        <f>COUNTIF('06'!$BA$4:$BA$500,$J48)</f>
        <v>0</v>
      </c>
      <c r="BX48" s="17">
        <f>COUNTIF('06'!$BA$4:$BA$500,$K48)</f>
        <v>0</v>
      </c>
      <c r="BY48" s="17">
        <f>SUMIF('06'!$BA$4:$BA$500,G48,'06'!$AG$4:$AJ$500)</f>
        <v>0</v>
      </c>
      <c r="BZ48" s="17">
        <f>SUMIF('06'!$BA$4:$BA$500,H48,'06'!$AG$4:$AJ$500)</f>
        <v>0</v>
      </c>
      <c r="CA48" s="17">
        <f>SUMIF('06'!$BA$4:$BA$500,I48,'06'!$AG$4:$AJ$500)</f>
        <v>0</v>
      </c>
      <c r="CB48" s="17">
        <f>SUMIF('06'!$BA$4:$BA$500,J48,'06'!$AG$4:$AJ$500)</f>
        <v>0</v>
      </c>
      <c r="CC48" s="17">
        <f>SUMIF('06'!$BA$4:$BA$500,K48,'06'!$AG$4:$AJ$500)</f>
        <v>0</v>
      </c>
      <c r="CD48" s="23">
        <f t="shared" si="15"/>
        <v>0</v>
      </c>
      <c r="CE48" s="23">
        <f t="shared" si="16"/>
        <v>0</v>
      </c>
      <c r="CF48" s="15">
        <f>COUNTIF('07'!$BA$4:$BA$500,$G48)</f>
        <v>0</v>
      </c>
      <c r="CG48" s="15">
        <f>COUNTIF('07'!$BA$4:$BA$500,$H48)</f>
        <v>0</v>
      </c>
      <c r="CH48" s="15">
        <f>COUNTIF('07'!$BA$4:$BA$500,$I48)</f>
        <v>0</v>
      </c>
      <c r="CI48" s="15">
        <f>COUNTIF('07'!$BA$4:$BA$500,$J48)</f>
        <v>0</v>
      </c>
      <c r="CJ48" s="15">
        <f>COUNTIF('07'!$BA$4:$BA$500,$K48)</f>
        <v>0</v>
      </c>
      <c r="CK48" s="15">
        <f>SUMIF('07'!$BA$4:$BA$500,G48,'07'!$AG$4:$AJ$500)</f>
        <v>0</v>
      </c>
      <c r="CL48" s="15">
        <f>SUMIF('07'!$BA$4:$BA$500,H48,'07'!$AG$4:$AJ$500)</f>
        <v>0</v>
      </c>
      <c r="CM48" s="15">
        <f>SUMIF('07'!$BA$4:$BA$500,I48,'07'!$AG$4:$AJ$500)</f>
        <v>0</v>
      </c>
      <c r="CN48" s="15">
        <f>SUMIF('07'!$BA$4:$BA$500,J48,'07'!$AG$4:$AJ$500)</f>
        <v>0</v>
      </c>
      <c r="CO48" s="15">
        <f>SUMIF('07'!$BA$4:$BA$500,K48,'07'!$AG$4:$AJ$500)</f>
        <v>0</v>
      </c>
      <c r="CP48" s="23">
        <f t="shared" si="17"/>
        <v>0</v>
      </c>
      <c r="CQ48" s="23">
        <f t="shared" si="18"/>
        <v>0</v>
      </c>
      <c r="CR48" s="17">
        <f>COUNTIF('08'!$BA$4:$BA$500,$G48)</f>
        <v>0</v>
      </c>
      <c r="CS48" s="17">
        <f>COUNTIF('08'!$BA$4:$BA$500,$H48)</f>
        <v>0</v>
      </c>
      <c r="CT48" s="17">
        <f>COUNTIF('08'!$BA$4:$BA$500,$I48)</f>
        <v>0</v>
      </c>
      <c r="CU48" s="17">
        <f>COUNTIF('08'!$BA$4:$BA$500,$J48)</f>
        <v>0</v>
      </c>
      <c r="CV48" s="17">
        <f>COUNTIF('08'!$BA$4:$BA$500,$K48)</f>
        <v>0</v>
      </c>
      <c r="CW48" s="17">
        <f>SUMIF('08'!$BA$4:$BA$500,G48,'08'!$AG$4:$AJ$500)</f>
        <v>0</v>
      </c>
      <c r="CX48" s="17">
        <f>SUMIF('08'!$BA$4:$BA$500,H48,'08'!$AG$4:$AJ$500)</f>
        <v>0</v>
      </c>
      <c r="CY48" s="17">
        <f>SUMIF('08'!$BA$4:$BA$500,I48,'08'!$AG$4:$AJ$500)</f>
        <v>0</v>
      </c>
      <c r="CZ48" s="17">
        <f>SUMIF('08'!$BA$4:$BA$500,J48,'08'!$AG$4:$AJ$500)</f>
        <v>0</v>
      </c>
      <c r="DA48" s="17">
        <f>SUMIF('08'!$BA$4:$BA$500,K48,'08'!$AG$4:$AJ$500)</f>
        <v>0</v>
      </c>
      <c r="DB48" s="23">
        <f t="shared" si="19"/>
        <v>0</v>
      </c>
      <c r="DC48" s="23">
        <f t="shared" si="20"/>
        <v>0</v>
      </c>
      <c r="DD48" s="15">
        <f>COUNTIF('09'!$BA$4:$BA$500,$G48)</f>
        <v>0</v>
      </c>
      <c r="DE48" s="15">
        <f>COUNTIF('09'!$BA$4:$BA$500,$H48)</f>
        <v>0</v>
      </c>
      <c r="DF48" s="15">
        <f>COUNTIF('09'!$BA$4:$BA$500,$I48)</f>
        <v>0</v>
      </c>
      <c r="DG48" s="15">
        <f>COUNTIF('09'!$BA$4:$BA$500,$J48)</f>
        <v>0</v>
      </c>
      <c r="DH48" s="15">
        <f>COUNTIF('09'!$BA$4:$BA$500,$K48)</f>
        <v>0</v>
      </c>
      <c r="DI48" s="15">
        <f>SUMIF('09'!$BA$4:$BA$500,G48,'09'!$AG$4:$AJ$500)</f>
        <v>0</v>
      </c>
      <c r="DJ48" s="15">
        <f>SUMIF('09'!$BA$4:$BA$500,H48,'09'!$AG$4:$AJ$500)</f>
        <v>0</v>
      </c>
      <c r="DK48" s="15">
        <f>SUMIF('09'!$BA$4:$BA$500,I48,'09'!$AG$4:$AJ$500)</f>
        <v>0</v>
      </c>
      <c r="DL48" s="15">
        <f>SUMIF('09'!$BA$4:$BA$500,J48,'09'!$AG$4:$AJ$500)</f>
        <v>0</v>
      </c>
      <c r="DM48" s="15">
        <f>SUMIF('09'!$BA$4:$BA$500,K48,'09'!$AG$4:$AJ$500)</f>
        <v>0</v>
      </c>
      <c r="DN48" s="23">
        <f t="shared" si="21"/>
        <v>0</v>
      </c>
      <c r="DO48" s="23">
        <f t="shared" si="22"/>
        <v>0</v>
      </c>
      <c r="DP48" s="17">
        <f>COUNTIF('10'!$BA$4:$BA$500,$G48)</f>
        <v>0</v>
      </c>
      <c r="DQ48" s="17">
        <f>COUNTIF('10'!$BA$4:$BA$500,$H48)</f>
        <v>0</v>
      </c>
      <c r="DR48" s="17">
        <f>COUNTIF('10'!$BA$4:$BA$500,$I48)</f>
        <v>0</v>
      </c>
      <c r="DS48" s="17">
        <f>COUNTIF('10'!$BA$4:$BA$500,$J48)</f>
        <v>0</v>
      </c>
      <c r="DT48" s="17">
        <f>COUNTIF('10'!$BA$4:$BA$500,$K48)</f>
        <v>0</v>
      </c>
      <c r="DU48" s="17">
        <f>SUMIF('10'!$BA$4:$BA$500,G48,'10'!$AG$4:$AJ$500)</f>
        <v>0</v>
      </c>
      <c r="DV48" s="17">
        <f>SUMIF('10'!$BA$4:$BA$500,H48,'10'!$AG$4:$AJ$500)</f>
        <v>0</v>
      </c>
      <c r="DW48" s="17">
        <f>SUMIF('10'!$BA$4:$BA$500,I48,'10'!$AG$4:$AJ$500)</f>
        <v>0</v>
      </c>
      <c r="DX48" s="17">
        <f>SUMIF('10'!$BA$4:$BA$500,J48,'10'!$AG$4:$AJ$500)</f>
        <v>0</v>
      </c>
      <c r="DY48" s="17">
        <f>SUMIF('10'!$BA$4:$BA$500,K48,'10'!$AG$4:$AJ$500)</f>
        <v>0</v>
      </c>
      <c r="DZ48" s="23">
        <f t="shared" si="23"/>
        <v>0</v>
      </c>
      <c r="EA48" s="23">
        <f t="shared" si="24"/>
        <v>0</v>
      </c>
      <c r="EB48" s="15">
        <f>COUNTIF('11'!$BA$4:$BA$500,$G48)</f>
        <v>0</v>
      </c>
      <c r="EC48" s="15">
        <f>COUNTIF('11'!$BA$4:$BA$500,$H48)</f>
        <v>0</v>
      </c>
      <c r="ED48" s="15">
        <f>COUNTIF('11'!$BA$4:$BA$500,$I48)</f>
        <v>0</v>
      </c>
      <c r="EE48" s="15">
        <f>COUNTIF('11'!$BA$4:$BA$500,$J48)</f>
        <v>0</v>
      </c>
      <c r="EF48" s="15">
        <f>COUNTIF('11'!$BA$4:$BA$500,$K48)</f>
        <v>0</v>
      </c>
      <c r="EG48" s="15">
        <f>SUMIF('11'!$BA$4:$BA$500,G48,'11'!$AG$4:$AJ$500)</f>
        <v>0</v>
      </c>
      <c r="EH48" s="15">
        <f>SUMIF('11'!$BA$4:$BA$500,H48,'11'!$AG$4:$AJ$500)</f>
        <v>0</v>
      </c>
      <c r="EI48" s="15">
        <f>SUMIF('11'!$BA$4:$BA$500,I48,'11'!$AG$4:$AJ$500)</f>
        <v>0</v>
      </c>
      <c r="EJ48" s="15">
        <f>SUMIF('11'!$BA$4:$BA$500,J48,'11'!$AG$4:$AJ$500)</f>
        <v>0</v>
      </c>
      <c r="EK48" s="15">
        <f>SUMIF('11'!$BA$4:$BA$500,K48,'11'!$AG$4:$AJ$500)</f>
        <v>0</v>
      </c>
      <c r="EL48" s="23">
        <f t="shared" si="25"/>
        <v>0</v>
      </c>
      <c r="EM48" s="23">
        <f t="shared" si="26"/>
        <v>0</v>
      </c>
      <c r="EN48" s="17">
        <f>COUNTIF('12'!$BA$4:$BA$500,$G48)</f>
        <v>0</v>
      </c>
      <c r="EO48" s="17">
        <f>COUNTIF('12'!$BA$4:$BA$500,$H48)</f>
        <v>0</v>
      </c>
      <c r="EP48" s="17">
        <f>COUNTIF('12'!$BA$4:$BA$500,$I48)</f>
        <v>0</v>
      </c>
      <c r="EQ48" s="17">
        <f>COUNTIF('12'!$BA$4:$BA$500,$J48)</f>
        <v>0</v>
      </c>
      <c r="ER48" s="17">
        <f>COUNTIF('12'!$BA$4:$BA$500,$K48)</f>
        <v>0</v>
      </c>
      <c r="ES48" s="17">
        <f>SUMIF('12'!$BA$4:$BA$500,G48,'12'!$AG$4:$AJ$500)</f>
        <v>0</v>
      </c>
      <c r="ET48" s="17">
        <f>SUMIF('12'!$BA$4:$BA$500,H48,'12'!$AG$4:$AJ$500)</f>
        <v>0</v>
      </c>
      <c r="EU48" s="17">
        <f>SUMIF('12'!$BA$4:$BA$500,I48,'12'!$AG$4:$AJ$500)</f>
        <v>0</v>
      </c>
      <c r="EV48" s="17">
        <f>SUMIF('12'!$BA$4:$BA$500,J48,'12'!$AG$4:$AJ$500)</f>
        <v>0</v>
      </c>
      <c r="EW48" s="17">
        <f>SUMIF('12'!$BA$4:$BA$500,K48,'12'!$AG$4:$AJ$500)</f>
        <v>0</v>
      </c>
      <c r="EX48" s="23">
        <f t="shared" si="27"/>
        <v>0</v>
      </c>
      <c r="EY48" s="23">
        <f t="shared" si="28"/>
        <v>0</v>
      </c>
    </row>
    <row r="49" spans="1:155">
      <c r="A49" s="30">
        <v>46</v>
      </c>
      <c r="B49" s="32"/>
      <c r="C49" s="31">
        <f t="shared" si="1"/>
        <v>0</v>
      </c>
      <c r="D49" s="33">
        <f t="shared" si="2"/>
        <v>0</v>
      </c>
      <c r="E49" s="29"/>
      <c r="F49" s="2">
        <f t="shared" si="3"/>
        <v>0</v>
      </c>
      <c r="G49" s="14" t="str">
        <f t="shared" si="4"/>
        <v>0ق</v>
      </c>
      <c r="H49" s="14" t="str">
        <f t="shared" si="4"/>
        <v>0ق1</v>
      </c>
      <c r="I49" s="14" t="str">
        <f t="shared" si="4"/>
        <v>0ق2</v>
      </c>
      <c r="J49" s="14" t="str">
        <f t="shared" si="4"/>
        <v>0استيفاء</v>
      </c>
      <c r="K49" s="14" t="str">
        <f t="shared" si="4"/>
        <v>0نفذ</v>
      </c>
      <c r="L49" s="15">
        <f>COUNTIF('01'!$BA$4:$BA$500,$G49)</f>
        <v>0</v>
      </c>
      <c r="M49" s="15">
        <f>COUNTIF('01'!$BA$4:$BA$500,$H49)</f>
        <v>0</v>
      </c>
      <c r="N49" s="15">
        <f>COUNTIF('01'!$BA$4:$BA$500,$I49)</f>
        <v>0</v>
      </c>
      <c r="O49" s="15">
        <f>COUNTIF('01'!$BA$4:$BA$500,$J49)</f>
        <v>0</v>
      </c>
      <c r="P49" s="15">
        <f>COUNTIF('01'!$BA$4:$BA$500,$K49)</f>
        <v>0</v>
      </c>
      <c r="Q49" s="15">
        <f>SUMIF('01'!$BA$4:$BA$500,G49,'01'!$AG$4:$AJ$500)</f>
        <v>0</v>
      </c>
      <c r="R49" s="15">
        <f>SUMIF('01'!$BA$4:$BA$500,H49,'01'!$AG$4:$AJ$500)</f>
        <v>0</v>
      </c>
      <c r="S49" s="15">
        <f>SUMIF('01'!$BA$4:$BA$500,I49,'01'!$AG$4:$AJ$500)</f>
        <v>0</v>
      </c>
      <c r="T49" s="15">
        <f>SUMIF('01'!$BA$4:$BA$500,J49,'01'!$AG$4:$AJ$500)</f>
        <v>0</v>
      </c>
      <c r="U49" s="15">
        <f>SUMIF('01'!$BA$4:$BA$500,K49,'01'!$AG$4:$AJ$500)</f>
        <v>0</v>
      </c>
      <c r="V49" s="23">
        <f t="shared" si="5"/>
        <v>0</v>
      </c>
      <c r="W49" s="23">
        <f t="shared" si="6"/>
        <v>0</v>
      </c>
      <c r="X49" s="17">
        <f>COUNTIF('02'!$BA$4:$BA$500,$G49)</f>
        <v>0</v>
      </c>
      <c r="Y49" s="17">
        <f>COUNTIF('02'!$BA$4:$BA$500,$H49)</f>
        <v>0</v>
      </c>
      <c r="Z49" s="17">
        <f>COUNTIF('02'!$BA$4:$BA$500,$I49)</f>
        <v>0</v>
      </c>
      <c r="AA49" s="17">
        <f>COUNTIF('02'!$BA$4:$BA$500,$J49)</f>
        <v>0</v>
      </c>
      <c r="AB49" s="17">
        <f>COUNTIF('02'!$BA$4:$BA$500,$K49)</f>
        <v>0</v>
      </c>
      <c r="AC49" s="17">
        <f>SUMIF('02'!$BA$4:$BA$500,G49,'02'!$AG$4:$AJ$500)</f>
        <v>0</v>
      </c>
      <c r="AD49" s="17">
        <f>SUMIF('02'!$BA$4:$BA$500,H49,'02'!$AG$4:$AJ$500)</f>
        <v>0</v>
      </c>
      <c r="AE49" s="17">
        <f>SUMIF('02'!$BA$4:$BA$500,I49,'02'!$AG$4:$AJ$500)</f>
        <v>0</v>
      </c>
      <c r="AF49" s="17">
        <f>SUMIF('02'!$BA$4:$BA$500,J49,'02'!$AG$4:$AJ$500)</f>
        <v>0</v>
      </c>
      <c r="AG49" s="17">
        <f>SUMIF('02'!$BA$4:$BA$500,K49,'02'!$AG$4:$AJ$500)</f>
        <v>0</v>
      </c>
      <c r="AH49" s="23">
        <f t="shared" si="7"/>
        <v>0</v>
      </c>
      <c r="AI49" s="23">
        <f t="shared" si="8"/>
        <v>0</v>
      </c>
      <c r="AJ49" s="15">
        <f>COUNTIF('03'!$BA$4:$BA$500,$G49)</f>
        <v>0</v>
      </c>
      <c r="AK49" s="15">
        <f>COUNTIF('03'!$BA$4:$BA$500,$H49)</f>
        <v>0</v>
      </c>
      <c r="AL49" s="15">
        <f>COUNTIF('03'!$BA$4:$BA$500,$I49)</f>
        <v>0</v>
      </c>
      <c r="AM49" s="15">
        <f>COUNTIF('03'!$BA$4:$BA$500,$J49)</f>
        <v>0</v>
      </c>
      <c r="AN49" s="15">
        <f>COUNTIF('03'!$BA$4:$BA$500,$K49)</f>
        <v>0</v>
      </c>
      <c r="AO49" s="15">
        <f>SUMIF('03'!$BA$4:$BA$500,G49,'03'!$AG$4:$AJ$500)</f>
        <v>0</v>
      </c>
      <c r="AP49" s="15">
        <f>SUMIF('03'!$BA$4:$BA$500,H49,'03'!$AG$4:$AJ$500)</f>
        <v>0</v>
      </c>
      <c r="AQ49" s="15">
        <f>SUMIF('03'!$BA$4:$BA$500,I49,'03'!$AG$4:$AJ$500)</f>
        <v>0</v>
      </c>
      <c r="AR49" s="15">
        <f>SUMIF('03'!$BA$4:$BA$500,J49,'03'!$AG$4:$AJ$500)</f>
        <v>0</v>
      </c>
      <c r="AS49" s="15">
        <f>SUMIF('03'!$BA$4:$BA$500,K49,'03'!$AG$4:$AJ$500)</f>
        <v>0</v>
      </c>
      <c r="AT49" s="23">
        <f t="shared" si="9"/>
        <v>0</v>
      </c>
      <c r="AU49" s="23">
        <f t="shared" si="10"/>
        <v>0</v>
      </c>
      <c r="AV49" s="17">
        <f>COUNTIF('04'!$BA$4:$BA$500,$G49)</f>
        <v>0</v>
      </c>
      <c r="AW49" s="17">
        <f>COUNTIF('04'!$BA$4:$BA$500,$H49)</f>
        <v>0</v>
      </c>
      <c r="AX49" s="17">
        <f>COUNTIF('04'!$BA$4:$BA$500,$I49)</f>
        <v>0</v>
      </c>
      <c r="AY49" s="17">
        <f>COUNTIF('04'!$BA$4:$BA$500,$J49)</f>
        <v>0</v>
      </c>
      <c r="AZ49" s="17">
        <f>COUNTIF('04'!$BA$4:$BA$500,$K49)</f>
        <v>0</v>
      </c>
      <c r="BA49" s="17">
        <f>SUMIF('04'!$BA$4:$BA$500,G49,'04'!$AG$4:$AJ$500)</f>
        <v>0</v>
      </c>
      <c r="BB49" s="17">
        <f>SUMIF('04'!$BA$4:$BA$500,H49,'04'!$AG$4:$AJ$500)</f>
        <v>0</v>
      </c>
      <c r="BC49" s="17">
        <f>SUMIF('04'!$BA$4:$BA$500,I49,'04'!$AG$4:$AJ$500)</f>
        <v>0</v>
      </c>
      <c r="BD49" s="17">
        <f>SUMIF('04'!$BA$4:$BA$500,J49,'04'!$AG$4:$AJ$500)</f>
        <v>0</v>
      </c>
      <c r="BE49" s="17">
        <f>SUMIF('04'!$BA$4:$BA$500,K49,'04'!$AG$4:$AJ$500)</f>
        <v>0</v>
      </c>
      <c r="BF49" s="23">
        <f t="shared" si="11"/>
        <v>0</v>
      </c>
      <c r="BG49" s="23">
        <f t="shared" si="12"/>
        <v>0</v>
      </c>
      <c r="BH49" s="15">
        <f>COUNTIF('05'!$BA$4:$BA$500,$G49)</f>
        <v>0</v>
      </c>
      <c r="BI49" s="15">
        <f>COUNTIF('05'!$BA$4:$BA$500,$H49)</f>
        <v>0</v>
      </c>
      <c r="BJ49" s="15">
        <f>COUNTIF('05'!$BA$4:$BA$500,$I49)</f>
        <v>0</v>
      </c>
      <c r="BK49" s="15">
        <f>COUNTIF('05'!$BA$4:$BA$500,$J49)</f>
        <v>0</v>
      </c>
      <c r="BL49" s="15">
        <f>COUNTIF('05'!$BA$4:$BA$500,$K49)</f>
        <v>0</v>
      </c>
      <c r="BM49" s="15">
        <f>SUMIF('05'!$BA$4:$BA$500,G49,'05'!$AG$4:$AJ$500)</f>
        <v>0</v>
      </c>
      <c r="BN49" s="15">
        <f>SUMIF('05'!$BA$4:$BA$500,H49,'05'!$AG$4:$AJ$500)</f>
        <v>0</v>
      </c>
      <c r="BO49" s="15">
        <f>SUMIF('05'!$BA$4:$BA$500,I49,'05'!$AG$4:$AJ$500)</f>
        <v>0</v>
      </c>
      <c r="BP49" s="15">
        <f>SUMIF('05'!$BA$4:$BA$500,J49,'05'!$AG$4:$AJ$500)</f>
        <v>0</v>
      </c>
      <c r="BQ49" s="15">
        <f>SUMIF('05'!$BA$4:$BA$500,K49,'05'!$AG$4:$AJ$500)</f>
        <v>0</v>
      </c>
      <c r="BR49" s="23">
        <f t="shared" si="13"/>
        <v>0</v>
      </c>
      <c r="BS49" s="23">
        <f t="shared" si="14"/>
        <v>0</v>
      </c>
      <c r="BT49" s="17">
        <f>COUNTIF('06'!$BA$4:$BA$500,$G49)</f>
        <v>0</v>
      </c>
      <c r="BU49" s="17">
        <f>COUNTIF('06'!$BA$4:$BA$500,$H49)</f>
        <v>0</v>
      </c>
      <c r="BV49" s="17">
        <f>COUNTIF('06'!$BA$4:$BA$500,$I49)</f>
        <v>0</v>
      </c>
      <c r="BW49" s="17">
        <f>COUNTIF('06'!$BA$4:$BA$500,$J49)</f>
        <v>0</v>
      </c>
      <c r="BX49" s="17">
        <f>COUNTIF('06'!$BA$4:$BA$500,$K49)</f>
        <v>0</v>
      </c>
      <c r="BY49" s="17">
        <f>SUMIF('06'!$BA$4:$BA$500,G49,'06'!$AG$4:$AJ$500)</f>
        <v>0</v>
      </c>
      <c r="BZ49" s="17">
        <f>SUMIF('06'!$BA$4:$BA$500,H49,'06'!$AG$4:$AJ$500)</f>
        <v>0</v>
      </c>
      <c r="CA49" s="17">
        <f>SUMIF('06'!$BA$4:$BA$500,I49,'06'!$AG$4:$AJ$500)</f>
        <v>0</v>
      </c>
      <c r="CB49" s="17">
        <f>SUMIF('06'!$BA$4:$BA$500,J49,'06'!$AG$4:$AJ$500)</f>
        <v>0</v>
      </c>
      <c r="CC49" s="17">
        <f>SUMIF('06'!$BA$4:$BA$500,K49,'06'!$AG$4:$AJ$500)</f>
        <v>0</v>
      </c>
      <c r="CD49" s="23">
        <f t="shared" si="15"/>
        <v>0</v>
      </c>
      <c r="CE49" s="23">
        <f t="shared" si="16"/>
        <v>0</v>
      </c>
      <c r="CF49" s="15">
        <f>COUNTIF('07'!$BA$4:$BA$500,$G49)</f>
        <v>0</v>
      </c>
      <c r="CG49" s="15">
        <f>COUNTIF('07'!$BA$4:$BA$500,$H49)</f>
        <v>0</v>
      </c>
      <c r="CH49" s="15">
        <f>COUNTIF('07'!$BA$4:$BA$500,$I49)</f>
        <v>0</v>
      </c>
      <c r="CI49" s="15">
        <f>COUNTIF('07'!$BA$4:$BA$500,$J49)</f>
        <v>0</v>
      </c>
      <c r="CJ49" s="15">
        <f>COUNTIF('07'!$BA$4:$BA$500,$K49)</f>
        <v>0</v>
      </c>
      <c r="CK49" s="15">
        <f>SUMIF('07'!$BA$4:$BA$500,G49,'07'!$AG$4:$AJ$500)</f>
        <v>0</v>
      </c>
      <c r="CL49" s="15">
        <f>SUMIF('07'!$BA$4:$BA$500,H49,'07'!$AG$4:$AJ$500)</f>
        <v>0</v>
      </c>
      <c r="CM49" s="15">
        <f>SUMIF('07'!$BA$4:$BA$500,I49,'07'!$AG$4:$AJ$500)</f>
        <v>0</v>
      </c>
      <c r="CN49" s="15">
        <f>SUMIF('07'!$BA$4:$BA$500,J49,'07'!$AG$4:$AJ$500)</f>
        <v>0</v>
      </c>
      <c r="CO49" s="15">
        <f>SUMIF('07'!$BA$4:$BA$500,K49,'07'!$AG$4:$AJ$500)</f>
        <v>0</v>
      </c>
      <c r="CP49" s="23">
        <f t="shared" si="17"/>
        <v>0</v>
      </c>
      <c r="CQ49" s="23">
        <f t="shared" si="18"/>
        <v>0</v>
      </c>
      <c r="CR49" s="17">
        <f>COUNTIF('08'!$BA$4:$BA$500,$G49)</f>
        <v>0</v>
      </c>
      <c r="CS49" s="17">
        <f>COUNTIF('08'!$BA$4:$BA$500,$H49)</f>
        <v>0</v>
      </c>
      <c r="CT49" s="17">
        <f>COUNTIF('08'!$BA$4:$BA$500,$I49)</f>
        <v>0</v>
      </c>
      <c r="CU49" s="17">
        <f>COUNTIF('08'!$BA$4:$BA$500,$J49)</f>
        <v>0</v>
      </c>
      <c r="CV49" s="17">
        <f>COUNTIF('08'!$BA$4:$BA$500,$K49)</f>
        <v>0</v>
      </c>
      <c r="CW49" s="17">
        <f>SUMIF('08'!$BA$4:$BA$500,G49,'08'!$AG$4:$AJ$500)</f>
        <v>0</v>
      </c>
      <c r="CX49" s="17">
        <f>SUMIF('08'!$BA$4:$BA$500,H49,'08'!$AG$4:$AJ$500)</f>
        <v>0</v>
      </c>
      <c r="CY49" s="17">
        <f>SUMIF('08'!$BA$4:$BA$500,I49,'08'!$AG$4:$AJ$500)</f>
        <v>0</v>
      </c>
      <c r="CZ49" s="17">
        <f>SUMIF('08'!$BA$4:$BA$500,J49,'08'!$AG$4:$AJ$500)</f>
        <v>0</v>
      </c>
      <c r="DA49" s="17">
        <f>SUMIF('08'!$BA$4:$BA$500,K49,'08'!$AG$4:$AJ$500)</f>
        <v>0</v>
      </c>
      <c r="DB49" s="23">
        <f t="shared" si="19"/>
        <v>0</v>
      </c>
      <c r="DC49" s="23">
        <f t="shared" si="20"/>
        <v>0</v>
      </c>
      <c r="DD49" s="15">
        <f>COUNTIF('09'!$BA$4:$BA$500,$G49)</f>
        <v>0</v>
      </c>
      <c r="DE49" s="15">
        <f>COUNTIF('09'!$BA$4:$BA$500,$H49)</f>
        <v>0</v>
      </c>
      <c r="DF49" s="15">
        <f>COUNTIF('09'!$BA$4:$BA$500,$I49)</f>
        <v>0</v>
      </c>
      <c r="DG49" s="15">
        <f>COUNTIF('09'!$BA$4:$BA$500,$J49)</f>
        <v>0</v>
      </c>
      <c r="DH49" s="15">
        <f>COUNTIF('09'!$BA$4:$BA$500,$K49)</f>
        <v>0</v>
      </c>
      <c r="DI49" s="15">
        <f>SUMIF('09'!$BA$4:$BA$500,G49,'09'!$AG$4:$AJ$500)</f>
        <v>0</v>
      </c>
      <c r="DJ49" s="15">
        <f>SUMIF('09'!$BA$4:$BA$500,H49,'09'!$AG$4:$AJ$500)</f>
        <v>0</v>
      </c>
      <c r="DK49" s="15">
        <f>SUMIF('09'!$BA$4:$BA$500,I49,'09'!$AG$4:$AJ$500)</f>
        <v>0</v>
      </c>
      <c r="DL49" s="15">
        <f>SUMIF('09'!$BA$4:$BA$500,J49,'09'!$AG$4:$AJ$500)</f>
        <v>0</v>
      </c>
      <c r="DM49" s="15">
        <f>SUMIF('09'!$BA$4:$BA$500,K49,'09'!$AG$4:$AJ$500)</f>
        <v>0</v>
      </c>
      <c r="DN49" s="23">
        <f t="shared" si="21"/>
        <v>0</v>
      </c>
      <c r="DO49" s="23">
        <f t="shared" si="22"/>
        <v>0</v>
      </c>
      <c r="DP49" s="17">
        <f>COUNTIF('10'!$BA$4:$BA$500,$G49)</f>
        <v>0</v>
      </c>
      <c r="DQ49" s="17">
        <f>COUNTIF('10'!$BA$4:$BA$500,$H49)</f>
        <v>0</v>
      </c>
      <c r="DR49" s="17">
        <f>COUNTIF('10'!$BA$4:$BA$500,$I49)</f>
        <v>0</v>
      </c>
      <c r="DS49" s="17">
        <f>COUNTIF('10'!$BA$4:$BA$500,$J49)</f>
        <v>0</v>
      </c>
      <c r="DT49" s="17">
        <f>COUNTIF('10'!$BA$4:$BA$500,$K49)</f>
        <v>0</v>
      </c>
      <c r="DU49" s="17">
        <f>SUMIF('10'!$BA$4:$BA$500,G49,'10'!$AG$4:$AJ$500)</f>
        <v>0</v>
      </c>
      <c r="DV49" s="17">
        <f>SUMIF('10'!$BA$4:$BA$500,H49,'10'!$AG$4:$AJ$500)</f>
        <v>0</v>
      </c>
      <c r="DW49" s="17">
        <f>SUMIF('10'!$BA$4:$BA$500,I49,'10'!$AG$4:$AJ$500)</f>
        <v>0</v>
      </c>
      <c r="DX49" s="17">
        <f>SUMIF('10'!$BA$4:$BA$500,J49,'10'!$AG$4:$AJ$500)</f>
        <v>0</v>
      </c>
      <c r="DY49" s="17">
        <f>SUMIF('10'!$BA$4:$BA$500,K49,'10'!$AG$4:$AJ$500)</f>
        <v>0</v>
      </c>
      <c r="DZ49" s="23">
        <f t="shared" si="23"/>
        <v>0</v>
      </c>
      <c r="EA49" s="23">
        <f t="shared" si="24"/>
        <v>0</v>
      </c>
      <c r="EB49" s="15">
        <f>COUNTIF('11'!$BA$4:$BA$500,$G49)</f>
        <v>0</v>
      </c>
      <c r="EC49" s="15">
        <f>COUNTIF('11'!$BA$4:$BA$500,$H49)</f>
        <v>0</v>
      </c>
      <c r="ED49" s="15">
        <f>COUNTIF('11'!$BA$4:$BA$500,$I49)</f>
        <v>0</v>
      </c>
      <c r="EE49" s="15">
        <f>COUNTIF('11'!$BA$4:$BA$500,$J49)</f>
        <v>0</v>
      </c>
      <c r="EF49" s="15">
        <f>COUNTIF('11'!$BA$4:$BA$500,$K49)</f>
        <v>0</v>
      </c>
      <c r="EG49" s="15">
        <f>SUMIF('11'!$BA$4:$BA$500,G49,'11'!$AG$4:$AJ$500)</f>
        <v>0</v>
      </c>
      <c r="EH49" s="15">
        <f>SUMIF('11'!$BA$4:$BA$500,H49,'11'!$AG$4:$AJ$500)</f>
        <v>0</v>
      </c>
      <c r="EI49" s="15">
        <f>SUMIF('11'!$BA$4:$BA$500,I49,'11'!$AG$4:$AJ$500)</f>
        <v>0</v>
      </c>
      <c r="EJ49" s="15">
        <f>SUMIF('11'!$BA$4:$BA$500,J49,'11'!$AG$4:$AJ$500)</f>
        <v>0</v>
      </c>
      <c r="EK49" s="15">
        <f>SUMIF('11'!$BA$4:$BA$500,K49,'11'!$AG$4:$AJ$500)</f>
        <v>0</v>
      </c>
      <c r="EL49" s="23">
        <f t="shared" si="25"/>
        <v>0</v>
      </c>
      <c r="EM49" s="23">
        <f t="shared" si="26"/>
        <v>0</v>
      </c>
      <c r="EN49" s="17">
        <f>COUNTIF('12'!$BA$4:$BA$500,$G49)</f>
        <v>0</v>
      </c>
      <c r="EO49" s="17">
        <f>COUNTIF('12'!$BA$4:$BA$500,$H49)</f>
        <v>0</v>
      </c>
      <c r="EP49" s="17">
        <f>COUNTIF('12'!$BA$4:$BA$500,$I49)</f>
        <v>0</v>
      </c>
      <c r="EQ49" s="17">
        <f>COUNTIF('12'!$BA$4:$BA$500,$J49)</f>
        <v>0</v>
      </c>
      <c r="ER49" s="17">
        <f>COUNTIF('12'!$BA$4:$BA$500,$K49)</f>
        <v>0</v>
      </c>
      <c r="ES49" s="17">
        <f>SUMIF('12'!$BA$4:$BA$500,G49,'12'!$AG$4:$AJ$500)</f>
        <v>0</v>
      </c>
      <c r="ET49" s="17">
        <f>SUMIF('12'!$BA$4:$BA$500,H49,'12'!$AG$4:$AJ$500)</f>
        <v>0</v>
      </c>
      <c r="EU49" s="17">
        <f>SUMIF('12'!$BA$4:$BA$500,I49,'12'!$AG$4:$AJ$500)</f>
        <v>0</v>
      </c>
      <c r="EV49" s="17">
        <f>SUMIF('12'!$BA$4:$BA$500,J49,'12'!$AG$4:$AJ$500)</f>
        <v>0</v>
      </c>
      <c r="EW49" s="17">
        <f>SUMIF('12'!$BA$4:$BA$500,K49,'12'!$AG$4:$AJ$500)</f>
        <v>0</v>
      </c>
      <c r="EX49" s="23">
        <f t="shared" si="27"/>
        <v>0</v>
      </c>
      <c r="EY49" s="23">
        <f t="shared" si="28"/>
        <v>0</v>
      </c>
    </row>
    <row r="50" spans="1:155">
      <c r="A50" s="30">
        <v>47</v>
      </c>
      <c r="B50" s="32"/>
      <c r="C50" s="31">
        <f t="shared" si="1"/>
        <v>0</v>
      </c>
      <c r="D50" s="33">
        <f t="shared" si="2"/>
        <v>0</v>
      </c>
      <c r="E50" s="29"/>
      <c r="F50" s="2">
        <f t="shared" si="3"/>
        <v>0</v>
      </c>
      <c r="G50" s="14" t="str">
        <f t="shared" si="4"/>
        <v>0ق</v>
      </c>
      <c r="H50" s="14" t="str">
        <f t="shared" si="4"/>
        <v>0ق1</v>
      </c>
      <c r="I50" s="14" t="str">
        <f t="shared" si="4"/>
        <v>0ق2</v>
      </c>
      <c r="J50" s="14" t="str">
        <f t="shared" si="4"/>
        <v>0استيفاء</v>
      </c>
      <c r="K50" s="14" t="str">
        <f t="shared" si="4"/>
        <v>0نفذ</v>
      </c>
      <c r="L50" s="15">
        <f>COUNTIF('01'!$BA$4:$BA$500,$G50)</f>
        <v>0</v>
      </c>
      <c r="M50" s="15">
        <f>COUNTIF('01'!$BA$4:$BA$500,$H50)</f>
        <v>0</v>
      </c>
      <c r="N50" s="15">
        <f>COUNTIF('01'!$BA$4:$BA$500,$I50)</f>
        <v>0</v>
      </c>
      <c r="O50" s="15">
        <f>COUNTIF('01'!$BA$4:$BA$500,$J50)</f>
        <v>0</v>
      </c>
      <c r="P50" s="15">
        <f>COUNTIF('01'!$BA$4:$BA$500,$K50)</f>
        <v>0</v>
      </c>
      <c r="Q50" s="15">
        <f>SUMIF('01'!$BA$4:$BA$500,G50,'01'!$AG$4:$AJ$500)</f>
        <v>0</v>
      </c>
      <c r="R50" s="15">
        <f>SUMIF('01'!$BA$4:$BA$500,H50,'01'!$AG$4:$AJ$500)</f>
        <v>0</v>
      </c>
      <c r="S50" s="15">
        <f>SUMIF('01'!$BA$4:$BA$500,I50,'01'!$AG$4:$AJ$500)</f>
        <v>0</v>
      </c>
      <c r="T50" s="15">
        <f>SUMIF('01'!$BA$4:$BA$500,J50,'01'!$AG$4:$AJ$500)</f>
        <v>0</v>
      </c>
      <c r="U50" s="15">
        <f>SUMIF('01'!$BA$4:$BA$500,K50,'01'!$AG$4:$AJ$500)</f>
        <v>0</v>
      </c>
      <c r="V50" s="23">
        <f t="shared" si="5"/>
        <v>0</v>
      </c>
      <c r="W50" s="23">
        <f t="shared" si="6"/>
        <v>0</v>
      </c>
      <c r="X50" s="17">
        <f>COUNTIF('02'!$BA$4:$BA$500,$G50)</f>
        <v>0</v>
      </c>
      <c r="Y50" s="17">
        <f>COUNTIF('02'!$BA$4:$BA$500,$H50)</f>
        <v>0</v>
      </c>
      <c r="Z50" s="17">
        <f>COUNTIF('02'!$BA$4:$BA$500,$I50)</f>
        <v>0</v>
      </c>
      <c r="AA50" s="17">
        <f>COUNTIF('02'!$BA$4:$BA$500,$J50)</f>
        <v>0</v>
      </c>
      <c r="AB50" s="17">
        <f>COUNTIF('02'!$BA$4:$BA$500,$K50)</f>
        <v>0</v>
      </c>
      <c r="AC50" s="17">
        <f>SUMIF('02'!$BA$4:$BA$500,G50,'02'!$AG$4:$AJ$500)</f>
        <v>0</v>
      </c>
      <c r="AD50" s="17">
        <f>SUMIF('02'!$BA$4:$BA$500,H50,'02'!$AG$4:$AJ$500)</f>
        <v>0</v>
      </c>
      <c r="AE50" s="17">
        <f>SUMIF('02'!$BA$4:$BA$500,I50,'02'!$AG$4:$AJ$500)</f>
        <v>0</v>
      </c>
      <c r="AF50" s="17">
        <f>SUMIF('02'!$BA$4:$BA$500,J50,'02'!$AG$4:$AJ$500)</f>
        <v>0</v>
      </c>
      <c r="AG50" s="17">
        <f>SUMIF('02'!$BA$4:$BA$500,K50,'02'!$AG$4:$AJ$500)</f>
        <v>0</v>
      </c>
      <c r="AH50" s="23">
        <f t="shared" si="7"/>
        <v>0</v>
      </c>
      <c r="AI50" s="23">
        <f t="shared" si="8"/>
        <v>0</v>
      </c>
      <c r="AJ50" s="15">
        <f>COUNTIF('03'!$BA$4:$BA$500,$G50)</f>
        <v>0</v>
      </c>
      <c r="AK50" s="15">
        <f>COUNTIF('03'!$BA$4:$BA$500,$H50)</f>
        <v>0</v>
      </c>
      <c r="AL50" s="15">
        <f>COUNTIF('03'!$BA$4:$BA$500,$I50)</f>
        <v>0</v>
      </c>
      <c r="AM50" s="15">
        <f>COUNTIF('03'!$BA$4:$BA$500,$J50)</f>
        <v>0</v>
      </c>
      <c r="AN50" s="15">
        <f>COUNTIF('03'!$BA$4:$BA$500,$K50)</f>
        <v>0</v>
      </c>
      <c r="AO50" s="15">
        <f>SUMIF('03'!$BA$4:$BA$500,G50,'03'!$AG$4:$AJ$500)</f>
        <v>0</v>
      </c>
      <c r="AP50" s="15">
        <f>SUMIF('03'!$BA$4:$BA$500,H50,'03'!$AG$4:$AJ$500)</f>
        <v>0</v>
      </c>
      <c r="AQ50" s="15">
        <f>SUMIF('03'!$BA$4:$BA$500,I50,'03'!$AG$4:$AJ$500)</f>
        <v>0</v>
      </c>
      <c r="AR50" s="15">
        <f>SUMIF('03'!$BA$4:$BA$500,J50,'03'!$AG$4:$AJ$500)</f>
        <v>0</v>
      </c>
      <c r="AS50" s="15">
        <f>SUMIF('03'!$BA$4:$BA$500,K50,'03'!$AG$4:$AJ$500)</f>
        <v>0</v>
      </c>
      <c r="AT50" s="23">
        <f t="shared" si="9"/>
        <v>0</v>
      </c>
      <c r="AU50" s="23">
        <f t="shared" si="10"/>
        <v>0</v>
      </c>
      <c r="AV50" s="17">
        <f>COUNTIF('04'!$BA$4:$BA$500,$G50)</f>
        <v>0</v>
      </c>
      <c r="AW50" s="17">
        <f>COUNTIF('04'!$BA$4:$BA$500,$H50)</f>
        <v>0</v>
      </c>
      <c r="AX50" s="17">
        <f>COUNTIF('04'!$BA$4:$BA$500,$I50)</f>
        <v>0</v>
      </c>
      <c r="AY50" s="17">
        <f>COUNTIF('04'!$BA$4:$BA$500,$J50)</f>
        <v>0</v>
      </c>
      <c r="AZ50" s="17">
        <f>COUNTIF('04'!$BA$4:$BA$500,$K50)</f>
        <v>0</v>
      </c>
      <c r="BA50" s="17">
        <f>SUMIF('04'!$BA$4:$BA$500,G50,'04'!$AG$4:$AJ$500)</f>
        <v>0</v>
      </c>
      <c r="BB50" s="17">
        <f>SUMIF('04'!$BA$4:$BA$500,H50,'04'!$AG$4:$AJ$500)</f>
        <v>0</v>
      </c>
      <c r="BC50" s="17">
        <f>SUMIF('04'!$BA$4:$BA$500,I50,'04'!$AG$4:$AJ$500)</f>
        <v>0</v>
      </c>
      <c r="BD50" s="17">
        <f>SUMIF('04'!$BA$4:$BA$500,J50,'04'!$AG$4:$AJ$500)</f>
        <v>0</v>
      </c>
      <c r="BE50" s="17">
        <f>SUMIF('04'!$BA$4:$BA$500,K50,'04'!$AG$4:$AJ$500)</f>
        <v>0</v>
      </c>
      <c r="BF50" s="23">
        <f t="shared" si="11"/>
        <v>0</v>
      </c>
      <c r="BG50" s="23">
        <f t="shared" si="12"/>
        <v>0</v>
      </c>
      <c r="BH50" s="15">
        <f>COUNTIF('05'!$BA$4:$BA$500,$G50)</f>
        <v>0</v>
      </c>
      <c r="BI50" s="15">
        <f>COUNTIF('05'!$BA$4:$BA$500,$H50)</f>
        <v>0</v>
      </c>
      <c r="BJ50" s="15">
        <f>COUNTIF('05'!$BA$4:$BA$500,$I50)</f>
        <v>0</v>
      </c>
      <c r="BK50" s="15">
        <f>COUNTIF('05'!$BA$4:$BA$500,$J50)</f>
        <v>0</v>
      </c>
      <c r="BL50" s="15">
        <f>COUNTIF('05'!$BA$4:$BA$500,$K50)</f>
        <v>0</v>
      </c>
      <c r="BM50" s="15">
        <f>SUMIF('05'!$BA$4:$BA$500,G50,'05'!$AG$4:$AJ$500)</f>
        <v>0</v>
      </c>
      <c r="BN50" s="15">
        <f>SUMIF('05'!$BA$4:$BA$500,H50,'05'!$AG$4:$AJ$500)</f>
        <v>0</v>
      </c>
      <c r="BO50" s="15">
        <f>SUMIF('05'!$BA$4:$BA$500,I50,'05'!$AG$4:$AJ$500)</f>
        <v>0</v>
      </c>
      <c r="BP50" s="15">
        <f>SUMIF('05'!$BA$4:$BA$500,J50,'05'!$AG$4:$AJ$500)</f>
        <v>0</v>
      </c>
      <c r="BQ50" s="15">
        <f>SUMIF('05'!$BA$4:$BA$500,K50,'05'!$AG$4:$AJ$500)</f>
        <v>0</v>
      </c>
      <c r="BR50" s="23">
        <f t="shared" si="13"/>
        <v>0</v>
      </c>
      <c r="BS50" s="23">
        <f t="shared" si="14"/>
        <v>0</v>
      </c>
      <c r="BT50" s="17">
        <f>COUNTIF('06'!$BA$4:$BA$500,$G50)</f>
        <v>0</v>
      </c>
      <c r="BU50" s="17">
        <f>COUNTIF('06'!$BA$4:$BA$500,$H50)</f>
        <v>0</v>
      </c>
      <c r="BV50" s="17">
        <f>COUNTIF('06'!$BA$4:$BA$500,$I50)</f>
        <v>0</v>
      </c>
      <c r="BW50" s="17">
        <f>COUNTIF('06'!$BA$4:$BA$500,$J50)</f>
        <v>0</v>
      </c>
      <c r="BX50" s="17">
        <f>COUNTIF('06'!$BA$4:$BA$500,$K50)</f>
        <v>0</v>
      </c>
      <c r="BY50" s="17">
        <f>SUMIF('06'!$BA$4:$BA$500,G50,'06'!$AG$4:$AJ$500)</f>
        <v>0</v>
      </c>
      <c r="BZ50" s="17">
        <f>SUMIF('06'!$BA$4:$BA$500,H50,'06'!$AG$4:$AJ$500)</f>
        <v>0</v>
      </c>
      <c r="CA50" s="17">
        <f>SUMIF('06'!$BA$4:$BA$500,I50,'06'!$AG$4:$AJ$500)</f>
        <v>0</v>
      </c>
      <c r="CB50" s="17">
        <f>SUMIF('06'!$BA$4:$BA$500,J50,'06'!$AG$4:$AJ$500)</f>
        <v>0</v>
      </c>
      <c r="CC50" s="17">
        <f>SUMIF('06'!$BA$4:$BA$500,K50,'06'!$AG$4:$AJ$500)</f>
        <v>0</v>
      </c>
      <c r="CD50" s="23">
        <f t="shared" si="15"/>
        <v>0</v>
      </c>
      <c r="CE50" s="23">
        <f t="shared" si="16"/>
        <v>0</v>
      </c>
      <c r="CF50" s="15">
        <f>COUNTIF('07'!$BA$4:$BA$500,$G50)</f>
        <v>0</v>
      </c>
      <c r="CG50" s="15">
        <f>COUNTIF('07'!$BA$4:$BA$500,$H50)</f>
        <v>0</v>
      </c>
      <c r="CH50" s="15">
        <f>COUNTIF('07'!$BA$4:$BA$500,$I50)</f>
        <v>0</v>
      </c>
      <c r="CI50" s="15">
        <f>COUNTIF('07'!$BA$4:$BA$500,$J50)</f>
        <v>0</v>
      </c>
      <c r="CJ50" s="15">
        <f>COUNTIF('07'!$BA$4:$BA$500,$K50)</f>
        <v>0</v>
      </c>
      <c r="CK50" s="15">
        <f>SUMIF('07'!$BA$4:$BA$500,G50,'07'!$AG$4:$AJ$500)</f>
        <v>0</v>
      </c>
      <c r="CL50" s="15">
        <f>SUMIF('07'!$BA$4:$BA$500,H50,'07'!$AG$4:$AJ$500)</f>
        <v>0</v>
      </c>
      <c r="CM50" s="15">
        <f>SUMIF('07'!$BA$4:$BA$500,I50,'07'!$AG$4:$AJ$500)</f>
        <v>0</v>
      </c>
      <c r="CN50" s="15">
        <f>SUMIF('07'!$BA$4:$BA$500,J50,'07'!$AG$4:$AJ$500)</f>
        <v>0</v>
      </c>
      <c r="CO50" s="15">
        <f>SUMIF('07'!$BA$4:$BA$500,K50,'07'!$AG$4:$AJ$500)</f>
        <v>0</v>
      </c>
      <c r="CP50" s="23">
        <f t="shared" si="17"/>
        <v>0</v>
      </c>
      <c r="CQ50" s="23">
        <f t="shared" si="18"/>
        <v>0</v>
      </c>
      <c r="CR50" s="17">
        <f>COUNTIF('08'!$BA$4:$BA$500,$G50)</f>
        <v>0</v>
      </c>
      <c r="CS50" s="17">
        <f>COUNTIF('08'!$BA$4:$BA$500,$H50)</f>
        <v>0</v>
      </c>
      <c r="CT50" s="17">
        <f>COUNTIF('08'!$BA$4:$BA$500,$I50)</f>
        <v>0</v>
      </c>
      <c r="CU50" s="17">
        <f>COUNTIF('08'!$BA$4:$BA$500,$J50)</f>
        <v>0</v>
      </c>
      <c r="CV50" s="17">
        <f>COUNTIF('08'!$BA$4:$BA$500,$K50)</f>
        <v>0</v>
      </c>
      <c r="CW50" s="17">
        <f>SUMIF('08'!$BA$4:$BA$500,G50,'08'!$AG$4:$AJ$500)</f>
        <v>0</v>
      </c>
      <c r="CX50" s="17">
        <f>SUMIF('08'!$BA$4:$BA$500,H50,'08'!$AG$4:$AJ$500)</f>
        <v>0</v>
      </c>
      <c r="CY50" s="17">
        <f>SUMIF('08'!$BA$4:$BA$500,I50,'08'!$AG$4:$AJ$500)</f>
        <v>0</v>
      </c>
      <c r="CZ50" s="17">
        <f>SUMIF('08'!$BA$4:$BA$500,J50,'08'!$AG$4:$AJ$500)</f>
        <v>0</v>
      </c>
      <c r="DA50" s="17">
        <f>SUMIF('08'!$BA$4:$BA$500,K50,'08'!$AG$4:$AJ$500)</f>
        <v>0</v>
      </c>
      <c r="DB50" s="23">
        <f t="shared" si="19"/>
        <v>0</v>
      </c>
      <c r="DC50" s="23">
        <f t="shared" si="20"/>
        <v>0</v>
      </c>
      <c r="DD50" s="15">
        <f>COUNTIF('09'!$BA$4:$BA$500,$G50)</f>
        <v>0</v>
      </c>
      <c r="DE50" s="15">
        <f>COUNTIF('09'!$BA$4:$BA$500,$H50)</f>
        <v>0</v>
      </c>
      <c r="DF50" s="15">
        <f>COUNTIF('09'!$BA$4:$BA$500,$I50)</f>
        <v>0</v>
      </c>
      <c r="DG50" s="15">
        <f>COUNTIF('09'!$BA$4:$BA$500,$J50)</f>
        <v>0</v>
      </c>
      <c r="DH50" s="15">
        <f>COUNTIF('09'!$BA$4:$BA$500,$K50)</f>
        <v>0</v>
      </c>
      <c r="DI50" s="15">
        <f>SUMIF('09'!$BA$4:$BA$500,G50,'09'!$AG$4:$AJ$500)</f>
        <v>0</v>
      </c>
      <c r="DJ50" s="15">
        <f>SUMIF('09'!$BA$4:$BA$500,H50,'09'!$AG$4:$AJ$500)</f>
        <v>0</v>
      </c>
      <c r="DK50" s="15">
        <f>SUMIF('09'!$BA$4:$BA$500,I50,'09'!$AG$4:$AJ$500)</f>
        <v>0</v>
      </c>
      <c r="DL50" s="15">
        <f>SUMIF('09'!$BA$4:$BA$500,J50,'09'!$AG$4:$AJ$500)</f>
        <v>0</v>
      </c>
      <c r="DM50" s="15">
        <f>SUMIF('09'!$BA$4:$BA$500,K50,'09'!$AG$4:$AJ$500)</f>
        <v>0</v>
      </c>
      <c r="DN50" s="23">
        <f t="shared" si="21"/>
        <v>0</v>
      </c>
      <c r="DO50" s="23">
        <f t="shared" si="22"/>
        <v>0</v>
      </c>
      <c r="DP50" s="17">
        <f>COUNTIF('10'!$BA$4:$BA$500,$G50)</f>
        <v>0</v>
      </c>
      <c r="DQ50" s="17">
        <f>COUNTIF('10'!$BA$4:$BA$500,$H50)</f>
        <v>0</v>
      </c>
      <c r="DR50" s="17">
        <f>COUNTIF('10'!$BA$4:$BA$500,$I50)</f>
        <v>0</v>
      </c>
      <c r="DS50" s="17">
        <f>COUNTIF('10'!$BA$4:$BA$500,$J50)</f>
        <v>0</v>
      </c>
      <c r="DT50" s="17">
        <f>COUNTIF('10'!$BA$4:$BA$500,$K50)</f>
        <v>0</v>
      </c>
      <c r="DU50" s="17">
        <f>SUMIF('10'!$BA$4:$BA$500,G50,'10'!$AG$4:$AJ$500)</f>
        <v>0</v>
      </c>
      <c r="DV50" s="17">
        <f>SUMIF('10'!$BA$4:$BA$500,H50,'10'!$AG$4:$AJ$500)</f>
        <v>0</v>
      </c>
      <c r="DW50" s="17">
        <f>SUMIF('10'!$BA$4:$BA$500,I50,'10'!$AG$4:$AJ$500)</f>
        <v>0</v>
      </c>
      <c r="DX50" s="17">
        <f>SUMIF('10'!$BA$4:$BA$500,J50,'10'!$AG$4:$AJ$500)</f>
        <v>0</v>
      </c>
      <c r="DY50" s="17">
        <f>SUMIF('10'!$BA$4:$BA$500,K50,'10'!$AG$4:$AJ$500)</f>
        <v>0</v>
      </c>
      <c r="DZ50" s="23">
        <f t="shared" si="23"/>
        <v>0</v>
      </c>
      <c r="EA50" s="23">
        <f t="shared" si="24"/>
        <v>0</v>
      </c>
      <c r="EB50" s="15">
        <f>COUNTIF('11'!$BA$4:$BA$500,$G50)</f>
        <v>0</v>
      </c>
      <c r="EC50" s="15">
        <f>COUNTIF('11'!$BA$4:$BA$500,$H50)</f>
        <v>0</v>
      </c>
      <c r="ED50" s="15">
        <f>COUNTIF('11'!$BA$4:$BA$500,$I50)</f>
        <v>0</v>
      </c>
      <c r="EE50" s="15">
        <f>COUNTIF('11'!$BA$4:$BA$500,$J50)</f>
        <v>0</v>
      </c>
      <c r="EF50" s="15">
        <f>COUNTIF('11'!$BA$4:$BA$500,$K50)</f>
        <v>0</v>
      </c>
      <c r="EG50" s="15">
        <f>SUMIF('11'!$BA$4:$BA$500,G50,'11'!$AG$4:$AJ$500)</f>
        <v>0</v>
      </c>
      <c r="EH50" s="15">
        <f>SUMIF('11'!$BA$4:$BA$500,H50,'11'!$AG$4:$AJ$500)</f>
        <v>0</v>
      </c>
      <c r="EI50" s="15">
        <f>SUMIF('11'!$BA$4:$BA$500,I50,'11'!$AG$4:$AJ$500)</f>
        <v>0</v>
      </c>
      <c r="EJ50" s="15">
        <f>SUMIF('11'!$BA$4:$BA$500,J50,'11'!$AG$4:$AJ$500)</f>
        <v>0</v>
      </c>
      <c r="EK50" s="15">
        <f>SUMIF('11'!$BA$4:$BA$500,K50,'11'!$AG$4:$AJ$500)</f>
        <v>0</v>
      </c>
      <c r="EL50" s="23">
        <f t="shared" si="25"/>
        <v>0</v>
      </c>
      <c r="EM50" s="23">
        <f t="shared" si="26"/>
        <v>0</v>
      </c>
      <c r="EN50" s="17">
        <f>COUNTIF('12'!$BA$4:$BA$500,$G50)</f>
        <v>0</v>
      </c>
      <c r="EO50" s="17">
        <f>COUNTIF('12'!$BA$4:$BA$500,$H50)</f>
        <v>0</v>
      </c>
      <c r="EP50" s="17">
        <f>COUNTIF('12'!$BA$4:$BA$500,$I50)</f>
        <v>0</v>
      </c>
      <c r="EQ50" s="17">
        <f>COUNTIF('12'!$BA$4:$BA$500,$J50)</f>
        <v>0</v>
      </c>
      <c r="ER50" s="17">
        <f>COUNTIF('12'!$BA$4:$BA$500,$K50)</f>
        <v>0</v>
      </c>
      <c r="ES50" s="17">
        <f>SUMIF('12'!$BA$4:$BA$500,G50,'12'!$AG$4:$AJ$500)</f>
        <v>0</v>
      </c>
      <c r="ET50" s="17">
        <f>SUMIF('12'!$BA$4:$BA$500,H50,'12'!$AG$4:$AJ$500)</f>
        <v>0</v>
      </c>
      <c r="EU50" s="17">
        <f>SUMIF('12'!$BA$4:$BA$500,I50,'12'!$AG$4:$AJ$500)</f>
        <v>0</v>
      </c>
      <c r="EV50" s="17">
        <f>SUMIF('12'!$BA$4:$BA$500,J50,'12'!$AG$4:$AJ$500)</f>
        <v>0</v>
      </c>
      <c r="EW50" s="17">
        <f>SUMIF('12'!$BA$4:$BA$500,K50,'12'!$AG$4:$AJ$500)</f>
        <v>0</v>
      </c>
      <c r="EX50" s="23">
        <f t="shared" si="27"/>
        <v>0</v>
      </c>
      <c r="EY50" s="23">
        <f t="shared" si="28"/>
        <v>0</v>
      </c>
    </row>
    <row r="51" spans="1:155">
      <c r="A51" s="30">
        <v>48</v>
      </c>
      <c r="B51" s="32"/>
      <c r="C51" s="31">
        <f t="shared" si="1"/>
        <v>0</v>
      </c>
      <c r="D51" s="33">
        <f t="shared" si="2"/>
        <v>0</v>
      </c>
      <c r="E51" s="29"/>
      <c r="F51" s="2">
        <f t="shared" si="3"/>
        <v>0</v>
      </c>
      <c r="G51" s="14" t="str">
        <f t="shared" si="4"/>
        <v>0ق</v>
      </c>
      <c r="H51" s="14" t="str">
        <f t="shared" si="4"/>
        <v>0ق1</v>
      </c>
      <c r="I51" s="14" t="str">
        <f t="shared" si="4"/>
        <v>0ق2</v>
      </c>
      <c r="J51" s="14" t="str">
        <f t="shared" si="4"/>
        <v>0استيفاء</v>
      </c>
      <c r="K51" s="14" t="str">
        <f t="shared" si="4"/>
        <v>0نفذ</v>
      </c>
      <c r="L51" s="15">
        <f>COUNTIF('01'!$BA$4:$BA$500,$G51)</f>
        <v>0</v>
      </c>
      <c r="M51" s="15">
        <f>COUNTIF('01'!$BA$4:$BA$500,$H51)</f>
        <v>0</v>
      </c>
      <c r="N51" s="15">
        <f>COUNTIF('01'!$BA$4:$BA$500,$I51)</f>
        <v>0</v>
      </c>
      <c r="O51" s="15">
        <f>COUNTIF('01'!$BA$4:$BA$500,$J51)</f>
        <v>0</v>
      </c>
      <c r="P51" s="15">
        <f>COUNTIF('01'!$BA$4:$BA$500,$K51)</f>
        <v>0</v>
      </c>
      <c r="Q51" s="15">
        <f>SUMIF('01'!$BA$4:$BA$500,G51,'01'!$AG$4:$AJ$500)</f>
        <v>0</v>
      </c>
      <c r="R51" s="15">
        <f>SUMIF('01'!$BA$4:$BA$500,H51,'01'!$AG$4:$AJ$500)</f>
        <v>0</v>
      </c>
      <c r="S51" s="15">
        <f>SUMIF('01'!$BA$4:$BA$500,I51,'01'!$AG$4:$AJ$500)</f>
        <v>0</v>
      </c>
      <c r="T51" s="15">
        <f>SUMIF('01'!$BA$4:$BA$500,J51,'01'!$AG$4:$AJ$500)</f>
        <v>0</v>
      </c>
      <c r="U51" s="15">
        <f>SUMIF('01'!$BA$4:$BA$500,K51,'01'!$AG$4:$AJ$500)</f>
        <v>0</v>
      </c>
      <c r="V51" s="23">
        <f t="shared" si="5"/>
        <v>0</v>
      </c>
      <c r="W51" s="23">
        <f t="shared" si="6"/>
        <v>0</v>
      </c>
      <c r="X51" s="17">
        <f>COUNTIF('02'!$BA$4:$BA$500,$G51)</f>
        <v>0</v>
      </c>
      <c r="Y51" s="17">
        <f>COUNTIF('02'!$BA$4:$BA$500,$H51)</f>
        <v>0</v>
      </c>
      <c r="Z51" s="17">
        <f>COUNTIF('02'!$BA$4:$BA$500,$I51)</f>
        <v>0</v>
      </c>
      <c r="AA51" s="17">
        <f>COUNTIF('02'!$BA$4:$BA$500,$J51)</f>
        <v>0</v>
      </c>
      <c r="AB51" s="17">
        <f>COUNTIF('02'!$BA$4:$BA$500,$K51)</f>
        <v>0</v>
      </c>
      <c r="AC51" s="17">
        <f>SUMIF('02'!$BA$4:$BA$500,G51,'02'!$AG$4:$AJ$500)</f>
        <v>0</v>
      </c>
      <c r="AD51" s="17">
        <f>SUMIF('02'!$BA$4:$BA$500,H51,'02'!$AG$4:$AJ$500)</f>
        <v>0</v>
      </c>
      <c r="AE51" s="17">
        <f>SUMIF('02'!$BA$4:$BA$500,I51,'02'!$AG$4:$AJ$500)</f>
        <v>0</v>
      </c>
      <c r="AF51" s="17">
        <f>SUMIF('02'!$BA$4:$BA$500,J51,'02'!$AG$4:$AJ$500)</f>
        <v>0</v>
      </c>
      <c r="AG51" s="17">
        <f>SUMIF('02'!$BA$4:$BA$500,K51,'02'!$AG$4:$AJ$500)</f>
        <v>0</v>
      </c>
      <c r="AH51" s="23">
        <f t="shared" si="7"/>
        <v>0</v>
      </c>
      <c r="AI51" s="23">
        <f t="shared" si="8"/>
        <v>0</v>
      </c>
      <c r="AJ51" s="15">
        <f>COUNTIF('03'!$BA$4:$BA$500,$G51)</f>
        <v>0</v>
      </c>
      <c r="AK51" s="15">
        <f>COUNTIF('03'!$BA$4:$BA$500,$H51)</f>
        <v>0</v>
      </c>
      <c r="AL51" s="15">
        <f>COUNTIF('03'!$BA$4:$BA$500,$I51)</f>
        <v>0</v>
      </c>
      <c r="AM51" s="15">
        <f>COUNTIF('03'!$BA$4:$BA$500,$J51)</f>
        <v>0</v>
      </c>
      <c r="AN51" s="15">
        <f>COUNTIF('03'!$BA$4:$BA$500,$K51)</f>
        <v>0</v>
      </c>
      <c r="AO51" s="15">
        <f>SUMIF('03'!$BA$4:$BA$500,G51,'03'!$AG$4:$AJ$500)</f>
        <v>0</v>
      </c>
      <c r="AP51" s="15">
        <f>SUMIF('03'!$BA$4:$BA$500,H51,'03'!$AG$4:$AJ$500)</f>
        <v>0</v>
      </c>
      <c r="AQ51" s="15">
        <f>SUMIF('03'!$BA$4:$BA$500,I51,'03'!$AG$4:$AJ$500)</f>
        <v>0</v>
      </c>
      <c r="AR51" s="15">
        <f>SUMIF('03'!$BA$4:$BA$500,J51,'03'!$AG$4:$AJ$500)</f>
        <v>0</v>
      </c>
      <c r="AS51" s="15">
        <f>SUMIF('03'!$BA$4:$BA$500,K51,'03'!$AG$4:$AJ$500)</f>
        <v>0</v>
      </c>
      <c r="AT51" s="23">
        <f t="shared" si="9"/>
        <v>0</v>
      </c>
      <c r="AU51" s="23">
        <f t="shared" si="10"/>
        <v>0</v>
      </c>
      <c r="AV51" s="17">
        <f>COUNTIF('04'!$BA$4:$BA$500,$G51)</f>
        <v>0</v>
      </c>
      <c r="AW51" s="17">
        <f>COUNTIF('04'!$BA$4:$BA$500,$H51)</f>
        <v>0</v>
      </c>
      <c r="AX51" s="17">
        <f>COUNTIF('04'!$BA$4:$BA$500,$I51)</f>
        <v>0</v>
      </c>
      <c r="AY51" s="17">
        <f>COUNTIF('04'!$BA$4:$BA$500,$J51)</f>
        <v>0</v>
      </c>
      <c r="AZ51" s="17">
        <f>COUNTIF('04'!$BA$4:$BA$500,$K51)</f>
        <v>0</v>
      </c>
      <c r="BA51" s="17">
        <f>SUMIF('04'!$BA$4:$BA$500,G51,'04'!$AG$4:$AJ$500)</f>
        <v>0</v>
      </c>
      <c r="BB51" s="17">
        <f>SUMIF('04'!$BA$4:$BA$500,H51,'04'!$AG$4:$AJ$500)</f>
        <v>0</v>
      </c>
      <c r="BC51" s="17">
        <f>SUMIF('04'!$BA$4:$BA$500,I51,'04'!$AG$4:$AJ$500)</f>
        <v>0</v>
      </c>
      <c r="BD51" s="17">
        <f>SUMIF('04'!$BA$4:$BA$500,J51,'04'!$AG$4:$AJ$500)</f>
        <v>0</v>
      </c>
      <c r="BE51" s="17">
        <f>SUMIF('04'!$BA$4:$BA$500,K51,'04'!$AG$4:$AJ$500)</f>
        <v>0</v>
      </c>
      <c r="BF51" s="23">
        <f t="shared" si="11"/>
        <v>0</v>
      </c>
      <c r="BG51" s="23">
        <f t="shared" si="12"/>
        <v>0</v>
      </c>
      <c r="BH51" s="15">
        <f>COUNTIF('05'!$BA$4:$BA$500,$G51)</f>
        <v>0</v>
      </c>
      <c r="BI51" s="15">
        <f>COUNTIF('05'!$BA$4:$BA$500,$H51)</f>
        <v>0</v>
      </c>
      <c r="BJ51" s="15">
        <f>COUNTIF('05'!$BA$4:$BA$500,$I51)</f>
        <v>0</v>
      </c>
      <c r="BK51" s="15">
        <f>COUNTIF('05'!$BA$4:$BA$500,$J51)</f>
        <v>0</v>
      </c>
      <c r="BL51" s="15">
        <f>COUNTIF('05'!$BA$4:$BA$500,$K51)</f>
        <v>0</v>
      </c>
      <c r="BM51" s="15">
        <f>SUMIF('05'!$BA$4:$BA$500,G51,'05'!$AG$4:$AJ$500)</f>
        <v>0</v>
      </c>
      <c r="BN51" s="15">
        <f>SUMIF('05'!$BA$4:$BA$500,H51,'05'!$AG$4:$AJ$500)</f>
        <v>0</v>
      </c>
      <c r="BO51" s="15">
        <f>SUMIF('05'!$BA$4:$BA$500,I51,'05'!$AG$4:$AJ$500)</f>
        <v>0</v>
      </c>
      <c r="BP51" s="15">
        <f>SUMIF('05'!$BA$4:$BA$500,J51,'05'!$AG$4:$AJ$500)</f>
        <v>0</v>
      </c>
      <c r="BQ51" s="15">
        <f>SUMIF('05'!$BA$4:$BA$500,K51,'05'!$AG$4:$AJ$500)</f>
        <v>0</v>
      </c>
      <c r="BR51" s="23">
        <f t="shared" si="13"/>
        <v>0</v>
      </c>
      <c r="BS51" s="23">
        <f t="shared" si="14"/>
        <v>0</v>
      </c>
      <c r="BT51" s="17">
        <f>COUNTIF('06'!$BA$4:$BA$500,$G51)</f>
        <v>0</v>
      </c>
      <c r="BU51" s="17">
        <f>COUNTIF('06'!$BA$4:$BA$500,$H51)</f>
        <v>0</v>
      </c>
      <c r="BV51" s="17">
        <f>COUNTIF('06'!$BA$4:$BA$500,$I51)</f>
        <v>0</v>
      </c>
      <c r="BW51" s="17">
        <f>COUNTIF('06'!$BA$4:$BA$500,$J51)</f>
        <v>0</v>
      </c>
      <c r="BX51" s="17">
        <f>COUNTIF('06'!$BA$4:$BA$500,$K51)</f>
        <v>0</v>
      </c>
      <c r="BY51" s="17">
        <f>SUMIF('06'!$BA$4:$BA$500,G51,'06'!$AG$4:$AJ$500)</f>
        <v>0</v>
      </c>
      <c r="BZ51" s="17">
        <f>SUMIF('06'!$BA$4:$BA$500,H51,'06'!$AG$4:$AJ$500)</f>
        <v>0</v>
      </c>
      <c r="CA51" s="17">
        <f>SUMIF('06'!$BA$4:$BA$500,I51,'06'!$AG$4:$AJ$500)</f>
        <v>0</v>
      </c>
      <c r="CB51" s="17">
        <f>SUMIF('06'!$BA$4:$BA$500,J51,'06'!$AG$4:$AJ$500)</f>
        <v>0</v>
      </c>
      <c r="CC51" s="17">
        <f>SUMIF('06'!$BA$4:$BA$500,K51,'06'!$AG$4:$AJ$500)</f>
        <v>0</v>
      </c>
      <c r="CD51" s="23">
        <f t="shared" si="15"/>
        <v>0</v>
      </c>
      <c r="CE51" s="23">
        <f t="shared" si="16"/>
        <v>0</v>
      </c>
      <c r="CF51" s="15">
        <f>COUNTIF('07'!$BA$4:$BA$500,$G51)</f>
        <v>0</v>
      </c>
      <c r="CG51" s="15">
        <f>COUNTIF('07'!$BA$4:$BA$500,$H51)</f>
        <v>0</v>
      </c>
      <c r="CH51" s="15">
        <f>COUNTIF('07'!$BA$4:$BA$500,$I51)</f>
        <v>0</v>
      </c>
      <c r="CI51" s="15">
        <f>COUNTIF('07'!$BA$4:$BA$500,$J51)</f>
        <v>0</v>
      </c>
      <c r="CJ51" s="15">
        <f>COUNTIF('07'!$BA$4:$BA$500,$K51)</f>
        <v>0</v>
      </c>
      <c r="CK51" s="15">
        <f>SUMIF('07'!$BA$4:$BA$500,G51,'07'!$AG$4:$AJ$500)</f>
        <v>0</v>
      </c>
      <c r="CL51" s="15">
        <f>SUMIF('07'!$BA$4:$BA$500,H51,'07'!$AG$4:$AJ$500)</f>
        <v>0</v>
      </c>
      <c r="CM51" s="15">
        <f>SUMIF('07'!$BA$4:$BA$500,I51,'07'!$AG$4:$AJ$500)</f>
        <v>0</v>
      </c>
      <c r="CN51" s="15">
        <f>SUMIF('07'!$BA$4:$BA$500,J51,'07'!$AG$4:$AJ$500)</f>
        <v>0</v>
      </c>
      <c r="CO51" s="15">
        <f>SUMIF('07'!$BA$4:$BA$500,K51,'07'!$AG$4:$AJ$500)</f>
        <v>0</v>
      </c>
      <c r="CP51" s="23">
        <f t="shared" si="17"/>
        <v>0</v>
      </c>
      <c r="CQ51" s="23">
        <f t="shared" si="18"/>
        <v>0</v>
      </c>
      <c r="CR51" s="17">
        <f>COUNTIF('08'!$BA$4:$BA$500,$G51)</f>
        <v>0</v>
      </c>
      <c r="CS51" s="17">
        <f>COUNTIF('08'!$BA$4:$BA$500,$H51)</f>
        <v>0</v>
      </c>
      <c r="CT51" s="17">
        <f>COUNTIF('08'!$BA$4:$BA$500,$I51)</f>
        <v>0</v>
      </c>
      <c r="CU51" s="17">
        <f>COUNTIF('08'!$BA$4:$BA$500,$J51)</f>
        <v>0</v>
      </c>
      <c r="CV51" s="17">
        <f>COUNTIF('08'!$BA$4:$BA$500,$K51)</f>
        <v>0</v>
      </c>
      <c r="CW51" s="17">
        <f>SUMIF('08'!$BA$4:$BA$500,G51,'08'!$AG$4:$AJ$500)</f>
        <v>0</v>
      </c>
      <c r="CX51" s="17">
        <f>SUMIF('08'!$BA$4:$BA$500,H51,'08'!$AG$4:$AJ$500)</f>
        <v>0</v>
      </c>
      <c r="CY51" s="17">
        <f>SUMIF('08'!$BA$4:$BA$500,I51,'08'!$AG$4:$AJ$500)</f>
        <v>0</v>
      </c>
      <c r="CZ51" s="17">
        <f>SUMIF('08'!$BA$4:$BA$500,J51,'08'!$AG$4:$AJ$500)</f>
        <v>0</v>
      </c>
      <c r="DA51" s="17">
        <f>SUMIF('08'!$BA$4:$BA$500,K51,'08'!$AG$4:$AJ$500)</f>
        <v>0</v>
      </c>
      <c r="DB51" s="23">
        <f t="shared" si="19"/>
        <v>0</v>
      </c>
      <c r="DC51" s="23">
        <f t="shared" si="20"/>
        <v>0</v>
      </c>
      <c r="DD51" s="15">
        <f>COUNTIF('09'!$BA$4:$BA$500,$G51)</f>
        <v>0</v>
      </c>
      <c r="DE51" s="15">
        <f>COUNTIF('09'!$BA$4:$BA$500,$H51)</f>
        <v>0</v>
      </c>
      <c r="DF51" s="15">
        <f>COUNTIF('09'!$BA$4:$BA$500,$I51)</f>
        <v>0</v>
      </c>
      <c r="DG51" s="15">
        <f>COUNTIF('09'!$BA$4:$BA$500,$J51)</f>
        <v>0</v>
      </c>
      <c r="DH51" s="15">
        <f>COUNTIF('09'!$BA$4:$BA$500,$K51)</f>
        <v>0</v>
      </c>
      <c r="DI51" s="15">
        <f>SUMIF('09'!$BA$4:$BA$500,G51,'09'!$AG$4:$AJ$500)</f>
        <v>0</v>
      </c>
      <c r="DJ51" s="15">
        <f>SUMIF('09'!$BA$4:$BA$500,H51,'09'!$AG$4:$AJ$500)</f>
        <v>0</v>
      </c>
      <c r="DK51" s="15">
        <f>SUMIF('09'!$BA$4:$BA$500,I51,'09'!$AG$4:$AJ$500)</f>
        <v>0</v>
      </c>
      <c r="DL51" s="15">
        <f>SUMIF('09'!$BA$4:$BA$500,J51,'09'!$AG$4:$AJ$500)</f>
        <v>0</v>
      </c>
      <c r="DM51" s="15">
        <f>SUMIF('09'!$BA$4:$BA$500,K51,'09'!$AG$4:$AJ$500)</f>
        <v>0</v>
      </c>
      <c r="DN51" s="23">
        <f t="shared" si="21"/>
        <v>0</v>
      </c>
      <c r="DO51" s="23">
        <f t="shared" si="22"/>
        <v>0</v>
      </c>
      <c r="DP51" s="17">
        <f>COUNTIF('10'!$BA$4:$BA$500,$G51)</f>
        <v>0</v>
      </c>
      <c r="DQ51" s="17">
        <f>COUNTIF('10'!$BA$4:$BA$500,$H51)</f>
        <v>0</v>
      </c>
      <c r="DR51" s="17">
        <f>COUNTIF('10'!$BA$4:$BA$500,$I51)</f>
        <v>0</v>
      </c>
      <c r="DS51" s="17">
        <f>COUNTIF('10'!$BA$4:$BA$500,$J51)</f>
        <v>0</v>
      </c>
      <c r="DT51" s="17">
        <f>COUNTIF('10'!$BA$4:$BA$500,$K51)</f>
        <v>0</v>
      </c>
      <c r="DU51" s="17">
        <f>SUMIF('10'!$BA$4:$BA$500,G51,'10'!$AG$4:$AJ$500)</f>
        <v>0</v>
      </c>
      <c r="DV51" s="17">
        <f>SUMIF('10'!$BA$4:$BA$500,H51,'10'!$AG$4:$AJ$500)</f>
        <v>0</v>
      </c>
      <c r="DW51" s="17">
        <f>SUMIF('10'!$BA$4:$BA$500,I51,'10'!$AG$4:$AJ$500)</f>
        <v>0</v>
      </c>
      <c r="DX51" s="17">
        <f>SUMIF('10'!$BA$4:$BA$500,J51,'10'!$AG$4:$AJ$500)</f>
        <v>0</v>
      </c>
      <c r="DY51" s="17">
        <f>SUMIF('10'!$BA$4:$BA$500,K51,'10'!$AG$4:$AJ$500)</f>
        <v>0</v>
      </c>
      <c r="DZ51" s="23">
        <f t="shared" si="23"/>
        <v>0</v>
      </c>
      <c r="EA51" s="23">
        <f t="shared" si="24"/>
        <v>0</v>
      </c>
      <c r="EB51" s="15">
        <f>COUNTIF('11'!$BA$4:$BA$500,$G51)</f>
        <v>0</v>
      </c>
      <c r="EC51" s="15">
        <f>COUNTIF('11'!$BA$4:$BA$500,$H51)</f>
        <v>0</v>
      </c>
      <c r="ED51" s="15">
        <f>COUNTIF('11'!$BA$4:$BA$500,$I51)</f>
        <v>0</v>
      </c>
      <c r="EE51" s="15">
        <f>COUNTIF('11'!$BA$4:$BA$500,$J51)</f>
        <v>0</v>
      </c>
      <c r="EF51" s="15">
        <f>COUNTIF('11'!$BA$4:$BA$500,$K51)</f>
        <v>0</v>
      </c>
      <c r="EG51" s="15">
        <f>SUMIF('11'!$BA$4:$BA$500,G51,'11'!$AG$4:$AJ$500)</f>
        <v>0</v>
      </c>
      <c r="EH51" s="15">
        <f>SUMIF('11'!$BA$4:$BA$500,H51,'11'!$AG$4:$AJ$500)</f>
        <v>0</v>
      </c>
      <c r="EI51" s="15">
        <f>SUMIF('11'!$BA$4:$BA$500,I51,'11'!$AG$4:$AJ$500)</f>
        <v>0</v>
      </c>
      <c r="EJ51" s="15">
        <f>SUMIF('11'!$BA$4:$BA$500,J51,'11'!$AG$4:$AJ$500)</f>
        <v>0</v>
      </c>
      <c r="EK51" s="15">
        <f>SUMIF('11'!$BA$4:$BA$500,K51,'11'!$AG$4:$AJ$500)</f>
        <v>0</v>
      </c>
      <c r="EL51" s="23">
        <f t="shared" si="25"/>
        <v>0</v>
      </c>
      <c r="EM51" s="23">
        <f t="shared" si="26"/>
        <v>0</v>
      </c>
      <c r="EN51" s="17">
        <f>COUNTIF('12'!$BA$4:$BA$500,$G51)</f>
        <v>0</v>
      </c>
      <c r="EO51" s="17">
        <f>COUNTIF('12'!$BA$4:$BA$500,$H51)</f>
        <v>0</v>
      </c>
      <c r="EP51" s="17">
        <f>COUNTIF('12'!$BA$4:$BA$500,$I51)</f>
        <v>0</v>
      </c>
      <c r="EQ51" s="17">
        <f>COUNTIF('12'!$BA$4:$BA$500,$J51)</f>
        <v>0</v>
      </c>
      <c r="ER51" s="17">
        <f>COUNTIF('12'!$BA$4:$BA$500,$K51)</f>
        <v>0</v>
      </c>
      <c r="ES51" s="17">
        <f>SUMIF('12'!$BA$4:$BA$500,G51,'12'!$AG$4:$AJ$500)</f>
        <v>0</v>
      </c>
      <c r="ET51" s="17">
        <f>SUMIF('12'!$BA$4:$BA$500,H51,'12'!$AG$4:$AJ$500)</f>
        <v>0</v>
      </c>
      <c r="EU51" s="17">
        <f>SUMIF('12'!$BA$4:$BA$500,I51,'12'!$AG$4:$AJ$500)</f>
        <v>0</v>
      </c>
      <c r="EV51" s="17">
        <f>SUMIF('12'!$BA$4:$BA$500,J51,'12'!$AG$4:$AJ$500)</f>
        <v>0</v>
      </c>
      <c r="EW51" s="17">
        <f>SUMIF('12'!$BA$4:$BA$500,K51,'12'!$AG$4:$AJ$500)</f>
        <v>0</v>
      </c>
      <c r="EX51" s="23">
        <f t="shared" si="27"/>
        <v>0</v>
      </c>
      <c r="EY51" s="23">
        <f t="shared" si="28"/>
        <v>0</v>
      </c>
    </row>
    <row r="52" spans="1:155">
      <c r="A52" s="30">
        <v>49</v>
      </c>
      <c r="B52" s="32"/>
      <c r="C52" s="31">
        <f t="shared" si="1"/>
        <v>0</v>
      </c>
      <c r="D52" s="33">
        <f t="shared" si="2"/>
        <v>0</v>
      </c>
      <c r="E52" s="29"/>
      <c r="F52" s="2">
        <f t="shared" si="3"/>
        <v>0</v>
      </c>
      <c r="G52" s="14" t="str">
        <f t="shared" si="4"/>
        <v>0ق</v>
      </c>
      <c r="H52" s="14" t="str">
        <f t="shared" si="4"/>
        <v>0ق1</v>
      </c>
      <c r="I52" s="14" t="str">
        <f t="shared" si="4"/>
        <v>0ق2</v>
      </c>
      <c r="J52" s="14" t="str">
        <f t="shared" si="4"/>
        <v>0استيفاء</v>
      </c>
      <c r="K52" s="14" t="str">
        <f t="shared" si="4"/>
        <v>0نفذ</v>
      </c>
      <c r="L52" s="15">
        <f>COUNTIF('01'!$BA$4:$BA$500,$G52)</f>
        <v>0</v>
      </c>
      <c r="M52" s="15">
        <f>COUNTIF('01'!$BA$4:$BA$500,$H52)</f>
        <v>0</v>
      </c>
      <c r="N52" s="15">
        <f>COUNTIF('01'!$BA$4:$BA$500,$I52)</f>
        <v>0</v>
      </c>
      <c r="O52" s="15">
        <f>COUNTIF('01'!$BA$4:$BA$500,$J52)</f>
        <v>0</v>
      </c>
      <c r="P52" s="15">
        <f>COUNTIF('01'!$BA$4:$BA$500,$K52)</f>
        <v>0</v>
      </c>
      <c r="Q52" s="15">
        <f>SUMIF('01'!$BA$4:$BA$500,G52,'01'!$AG$4:$AJ$500)</f>
        <v>0</v>
      </c>
      <c r="R52" s="15">
        <f>SUMIF('01'!$BA$4:$BA$500,H52,'01'!$AG$4:$AJ$500)</f>
        <v>0</v>
      </c>
      <c r="S52" s="15">
        <f>SUMIF('01'!$BA$4:$BA$500,I52,'01'!$AG$4:$AJ$500)</f>
        <v>0</v>
      </c>
      <c r="T52" s="15">
        <f>SUMIF('01'!$BA$4:$BA$500,J52,'01'!$AG$4:$AJ$500)</f>
        <v>0</v>
      </c>
      <c r="U52" s="15">
        <f>SUMIF('01'!$BA$4:$BA$500,K52,'01'!$AG$4:$AJ$500)</f>
        <v>0</v>
      </c>
      <c r="V52" s="23">
        <f t="shared" si="5"/>
        <v>0</v>
      </c>
      <c r="W52" s="23">
        <f t="shared" si="6"/>
        <v>0</v>
      </c>
      <c r="X52" s="17">
        <f>COUNTIF('02'!$BA$4:$BA$500,$G52)</f>
        <v>0</v>
      </c>
      <c r="Y52" s="17">
        <f>COUNTIF('02'!$BA$4:$BA$500,$H52)</f>
        <v>0</v>
      </c>
      <c r="Z52" s="17">
        <f>COUNTIF('02'!$BA$4:$BA$500,$I52)</f>
        <v>0</v>
      </c>
      <c r="AA52" s="17">
        <f>COUNTIF('02'!$BA$4:$BA$500,$J52)</f>
        <v>0</v>
      </c>
      <c r="AB52" s="17">
        <f>COUNTIF('02'!$BA$4:$BA$500,$K52)</f>
        <v>0</v>
      </c>
      <c r="AC52" s="17">
        <f>SUMIF('02'!$BA$4:$BA$500,G52,'02'!$AG$4:$AJ$500)</f>
        <v>0</v>
      </c>
      <c r="AD52" s="17">
        <f>SUMIF('02'!$BA$4:$BA$500,H52,'02'!$AG$4:$AJ$500)</f>
        <v>0</v>
      </c>
      <c r="AE52" s="17">
        <f>SUMIF('02'!$BA$4:$BA$500,I52,'02'!$AG$4:$AJ$500)</f>
        <v>0</v>
      </c>
      <c r="AF52" s="17">
        <f>SUMIF('02'!$BA$4:$BA$500,J52,'02'!$AG$4:$AJ$500)</f>
        <v>0</v>
      </c>
      <c r="AG52" s="17">
        <f>SUMIF('02'!$BA$4:$BA$500,K52,'02'!$AG$4:$AJ$500)</f>
        <v>0</v>
      </c>
      <c r="AH52" s="23">
        <f t="shared" si="7"/>
        <v>0</v>
      </c>
      <c r="AI52" s="23">
        <f t="shared" si="8"/>
        <v>0</v>
      </c>
      <c r="AJ52" s="15">
        <f>COUNTIF('03'!$BA$4:$BA$500,$G52)</f>
        <v>0</v>
      </c>
      <c r="AK52" s="15">
        <f>COUNTIF('03'!$BA$4:$BA$500,$H52)</f>
        <v>0</v>
      </c>
      <c r="AL52" s="15">
        <f>COUNTIF('03'!$BA$4:$BA$500,$I52)</f>
        <v>0</v>
      </c>
      <c r="AM52" s="15">
        <f>COUNTIF('03'!$BA$4:$BA$500,$J52)</f>
        <v>0</v>
      </c>
      <c r="AN52" s="15">
        <f>COUNTIF('03'!$BA$4:$BA$500,$K52)</f>
        <v>0</v>
      </c>
      <c r="AO52" s="15">
        <f>SUMIF('03'!$BA$4:$BA$500,G52,'03'!$AG$4:$AJ$500)</f>
        <v>0</v>
      </c>
      <c r="AP52" s="15">
        <f>SUMIF('03'!$BA$4:$BA$500,H52,'03'!$AG$4:$AJ$500)</f>
        <v>0</v>
      </c>
      <c r="AQ52" s="15">
        <f>SUMIF('03'!$BA$4:$BA$500,I52,'03'!$AG$4:$AJ$500)</f>
        <v>0</v>
      </c>
      <c r="AR52" s="15">
        <f>SUMIF('03'!$BA$4:$BA$500,J52,'03'!$AG$4:$AJ$500)</f>
        <v>0</v>
      </c>
      <c r="AS52" s="15">
        <f>SUMIF('03'!$BA$4:$BA$500,K52,'03'!$AG$4:$AJ$500)</f>
        <v>0</v>
      </c>
      <c r="AT52" s="23">
        <f t="shared" si="9"/>
        <v>0</v>
      </c>
      <c r="AU52" s="23">
        <f t="shared" si="10"/>
        <v>0</v>
      </c>
      <c r="AV52" s="17">
        <f>COUNTIF('04'!$BA$4:$BA$500,$G52)</f>
        <v>0</v>
      </c>
      <c r="AW52" s="17">
        <f>COUNTIF('04'!$BA$4:$BA$500,$H52)</f>
        <v>0</v>
      </c>
      <c r="AX52" s="17">
        <f>COUNTIF('04'!$BA$4:$BA$500,$I52)</f>
        <v>0</v>
      </c>
      <c r="AY52" s="17">
        <f>COUNTIF('04'!$BA$4:$BA$500,$J52)</f>
        <v>0</v>
      </c>
      <c r="AZ52" s="17">
        <f>COUNTIF('04'!$BA$4:$BA$500,$K52)</f>
        <v>0</v>
      </c>
      <c r="BA52" s="17">
        <f>SUMIF('04'!$BA$4:$BA$500,G52,'04'!$AG$4:$AJ$500)</f>
        <v>0</v>
      </c>
      <c r="BB52" s="17">
        <f>SUMIF('04'!$BA$4:$BA$500,H52,'04'!$AG$4:$AJ$500)</f>
        <v>0</v>
      </c>
      <c r="BC52" s="17">
        <f>SUMIF('04'!$BA$4:$BA$500,I52,'04'!$AG$4:$AJ$500)</f>
        <v>0</v>
      </c>
      <c r="BD52" s="17">
        <f>SUMIF('04'!$BA$4:$BA$500,J52,'04'!$AG$4:$AJ$500)</f>
        <v>0</v>
      </c>
      <c r="BE52" s="17">
        <f>SUMIF('04'!$BA$4:$BA$500,K52,'04'!$AG$4:$AJ$500)</f>
        <v>0</v>
      </c>
      <c r="BF52" s="23">
        <f t="shared" si="11"/>
        <v>0</v>
      </c>
      <c r="BG52" s="23">
        <f t="shared" si="12"/>
        <v>0</v>
      </c>
      <c r="BH52" s="15">
        <f>COUNTIF('05'!$BA$4:$BA$500,$G52)</f>
        <v>0</v>
      </c>
      <c r="BI52" s="15">
        <f>COUNTIF('05'!$BA$4:$BA$500,$H52)</f>
        <v>0</v>
      </c>
      <c r="BJ52" s="15">
        <f>COUNTIF('05'!$BA$4:$BA$500,$I52)</f>
        <v>0</v>
      </c>
      <c r="BK52" s="15">
        <f>COUNTIF('05'!$BA$4:$BA$500,$J52)</f>
        <v>0</v>
      </c>
      <c r="BL52" s="15">
        <f>COUNTIF('05'!$BA$4:$BA$500,$K52)</f>
        <v>0</v>
      </c>
      <c r="BM52" s="15">
        <f>SUMIF('05'!$BA$4:$BA$500,G52,'05'!$AG$4:$AJ$500)</f>
        <v>0</v>
      </c>
      <c r="BN52" s="15">
        <f>SUMIF('05'!$BA$4:$BA$500,H52,'05'!$AG$4:$AJ$500)</f>
        <v>0</v>
      </c>
      <c r="BO52" s="15">
        <f>SUMIF('05'!$BA$4:$BA$500,I52,'05'!$AG$4:$AJ$500)</f>
        <v>0</v>
      </c>
      <c r="BP52" s="15">
        <f>SUMIF('05'!$BA$4:$BA$500,J52,'05'!$AG$4:$AJ$500)</f>
        <v>0</v>
      </c>
      <c r="BQ52" s="15">
        <f>SUMIF('05'!$BA$4:$BA$500,K52,'05'!$AG$4:$AJ$500)</f>
        <v>0</v>
      </c>
      <c r="BR52" s="23">
        <f t="shared" si="13"/>
        <v>0</v>
      </c>
      <c r="BS52" s="23">
        <f t="shared" si="14"/>
        <v>0</v>
      </c>
      <c r="BT52" s="17">
        <f>COUNTIF('06'!$BA$4:$BA$500,$G52)</f>
        <v>0</v>
      </c>
      <c r="BU52" s="17">
        <f>COUNTIF('06'!$BA$4:$BA$500,$H52)</f>
        <v>0</v>
      </c>
      <c r="BV52" s="17">
        <f>COUNTIF('06'!$BA$4:$BA$500,$I52)</f>
        <v>0</v>
      </c>
      <c r="BW52" s="17">
        <f>COUNTIF('06'!$BA$4:$BA$500,$J52)</f>
        <v>0</v>
      </c>
      <c r="BX52" s="17">
        <f>COUNTIF('06'!$BA$4:$BA$500,$K52)</f>
        <v>0</v>
      </c>
      <c r="BY52" s="17">
        <f>SUMIF('06'!$BA$4:$BA$500,G52,'06'!$AG$4:$AJ$500)</f>
        <v>0</v>
      </c>
      <c r="BZ52" s="17">
        <f>SUMIF('06'!$BA$4:$BA$500,H52,'06'!$AG$4:$AJ$500)</f>
        <v>0</v>
      </c>
      <c r="CA52" s="17">
        <f>SUMIF('06'!$BA$4:$BA$500,I52,'06'!$AG$4:$AJ$500)</f>
        <v>0</v>
      </c>
      <c r="CB52" s="17">
        <f>SUMIF('06'!$BA$4:$BA$500,J52,'06'!$AG$4:$AJ$500)</f>
        <v>0</v>
      </c>
      <c r="CC52" s="17">
        <f>SUMIF('06'!$BA$4:$BA$500,K52,'06'!$AG$4:$AJ$500)</f>
        <v>0</v>
      </c>
      <c r="CD52" s="23">
        <f t="shared" si="15"/>
        <v>0</v>
      </c>
      <c r="CE52" s="23">
        <f t="shared" si="16"/>
        <v>0</v>
      </c>
      <c r="CF52" s="15">
        <f>COUNTIF('07'!$BA$4:$BA$500,$G52)</f>
        <v>0</v>
      </c>
      <c r="CG52" s="15">
        <f>COUNTIF('07'!$BA$4:$BA$500,$H52)</f>
        <v>0</v>
      </c>
      <c r="CH52" s="15">
        <f>COUNTIF('07'!$BA$4:$BA$500,$I52)</f>
        <v>0</v>
      </c>
      <c r="CI52" s="15">
        <f>COUNTIF('07'!$BA$4:$BA$500,$J52)</f>
        <v>0</v>
      </c>
      <c r="CJ52" s="15">
        <f>COUNTIF('07'!$BA$4:$BA$500,$K52)</f>
        <v>0</v>
      </c>
      <c r="CK52" s="15">
        <f>SUMIF('07'!$BA$4:$BA$500,G52,'07'!$AG$4:$AJ$500)</f>
        <v>0</v>
      </c>
      <c r="CL52" s="15">
        <f>SUMIF('07'!$BA$4:$BA$500,H52,'07'!$AG$4:$AJ$500)</f>
        <v>0</v>
      </c>
      <c r="CM52" s="15">
        <f>SUMIF('07'!$BA$4:$BA$500,I52,'07'!$AG$4:$AJ$500)</f>
        <v>0</v>
      </c>
      <c r="CN52" s="15">
        <f>SUMIF('07'!$BA$4:$BA$500,J52,'07'!$AG$4:$AJ$500)</f>
        <v>0</v>
      </c>
      <c r="CO52" s="15">
        <f>SUMIF('07'!$BA$4:$BA$500,K52,'07'!$AG$4:$AJ$500)</f>
        <v>0</v>
      </c>
      <c r="CP52" s="23">
        <f t="shared" si="17"/>
        <v>0</v>
      </c>
      <c r="CQ52" s="23">
        <f t="shared" si="18"/>
        <v>0</v>
      </c>
      <c r="CR52" s="17">
        <f>COUNTIF('08'!$BA$4:$BA$500,$G52)</f>
        <v>0</v>
      </c>
      <c r="CS52" s="17">
        <f>COUNTIF('08'!$BA$4:$BA$500,$H52)</f>
        <v>0</v>
      </c>
      <c r="CT52" s="17">
        <f>COUNTIF('08'!$BA$4:$BA$500,$I52)</f>
        <v>0</v>
      </c>
      <c r="CU52" s="17">
        <f>COUNTIF('08'!$BA$4:$BA$500,$J52)</f>
        <v>0</v>
      </c>
      <c r="CV52" s="17">
        <f>COUNTIF('08'!$BA$4:$BA$500,$K52)</f>
        <v>0</v>
      </c>
      <c r="CW52" s="17">
        <f>SUMIF('08'!$BA$4:$BA$500,G52,'08'!$AG$4:$AJ$500)</f>
        <v>0</v>
      </c>
      <c r="CX52" s="17">
        <f>SUMIF('08'!$BA$4:$BA$500,H52,'08'!$AG$4:$AJ$500)</f>
        <v>0</v>
      </c>
      <c r="CY52" s="17">
        <f>SUMIF('08'!$BA$4:$BA$500,I52,'08'!$AG$4:$AJ$500)</f>
        <v>0</v>
      </c>
      <c r="CZ52" s="17">
        <f>SUMIF('08'!$BA$4:$BA$500,J52,'08'!$AG$4:$AJ$500)</f>
        <v>0</v>
      </c>
      <c r="DA52" s="17">
        <f>SUMIF('08'!$BA$4:$BA$500,K52,'08'!$AG$4:$AJ$500)</f>
        <v>0</v>
      </c>
      <c r="DB52" s="23">
        <f t="shared" si="19"/>
        <v>0</v>
      </c>
      <c r="DC52" s="23">
        <f t="shared" si="20"/>
        <v>0</v>
      </c>
      <c r="DD52" s="15">
        <f>COUNTIF('09'!$BA$4:$BA$500,$G52)</f>
        <v>0</v>
      </c>
      <c r="DE52" s="15">
        <f>COUNTIF('09'!$BA$4:$BA$500,$H52)</f>
        <v>0</v>
      </c>
      <c r="DF52" s="15">
        <f>COUNTIF('09'!$BA$4:$BA$500,$I52)</f>
        <v>0</v>
      </c>
      <c r="DG52" s="15">
        <f>COUNTIF('09'!$BA$4:$BA$500,$J52)</f>
        <v>0</v>
      </c>
      <c r="DH52" s="15">
        <f>COUNTIF('09'!$BA$4:$BA$500,$K52)</f>
        <v>0</v>
      </c>
      <c r="DI52" s="15">
        <f>SUMIF('09'!$BA$4:$BA$500,G52,'09'!$AG$4:$AJ$500)</f>
        <v>0</v>
      </c>
      <c r="DJ52" s="15">
        <f>SUMIF('09'!$BA$4:$BA$500,H52,'09'!$AG$4:$AJ$500)</f>
        <v>0</v>
      </c>
      <c r="DK52" s="15">
        <f>SUMIF('09'!$BA$4:$BA$500,I52,'09'!$AG$4:$AJ$500)</f>
        <v>0</v>
      </c>
      <c r="DL52" s="15">
        <f>SUMIF('09'!$BA$4:$BA$500,J52,'09'!$AG$4:$AJ$500)</f>
        <v>0</v>
      </c>
      <c r="DM52" s="15">
        <f>SUMIF('09'!$BA$4:$BA$500,K52,'09'!$AG$4:$AJ$500)</f>
        <v>0</v>
      </c>
      <c r="DN52" s="23">
        <f t="shared" si="21"/>
        <v>0</v>
      </c>
      <c r="DO52" s="23">
        <f t="shared" si="22"/>
        <v>0</v>
      </c>
      <c r="DP52" s="17">
        <f>COUNTIF('10'!$BA$4:$BA$500,$G52)</f>
        <v>0</v>
      </c>
      <c r="DQ52" s="17">
        <f>COUNTIF('10'!$BA$4:$BA$500,$H52)</f>
        <v>0</v>
      </c>
      <c r="DR52" s="17">
        <f>COUNTIF('10'!$BA$4:$BA$500,$I52)</f>
        <v>0</v>
      </c>
      <c r="DS52" s="17">
        <f>COUNTIF('10'!$BA$4:$BA$500,$J52)</f>
        <v>0</v>
      </c>
      <c r="DT52" s="17">
        <f>COUNTIF('10'!$BA$4:$BA$500,$K52)</f>
        <v>0</v>
      </c>
      <c r="DU52" s="17">
        <f>SUMIF('10'!$BA$4:$BA$500,G52,'10'!$AG$4:$AJ$500)</f>
        <v>0</v>
      </c>
      <c r="DV52" s="17">
        <f>SUMIF('10'!$BA$4:$BA$500,H52,'10'!$AG$4:$AJ$500)</f>
        <v>0</v>
      </c>
      <c r="DW52" s="17">
        <f>SUMIF('10'!$BA$4:$BA$500,I52,'10'!$AG$4:$AJ$500)</f>
        <v>0</v>
      </c>
      <c r="DX52" s="17">
        <f>SUMIF('10'!$BA$4:$BA$500,J52,'10'!$AG$4:$AJ$500)</f>
        <v>0</v>
      </c>
      <c r="DY52" s="17">
        <f>SUMIF('10'!$BA$4:$BA$500,K52,'10'!$AG$4:$AJ$500)</f>
        <v>0</v>
      </c>
      <c r="DZ52" s="23">
        <f t="shared" si="23"/>
        <v>0</v>
      </c>
      <c r="EA52" s="23">
        <f t="shared" si="24"/>
        <v>0</v>
      </c>
      <c r="EB52" s="15">
        <f>COUNTIF('11'!$BA$4:$BA$500,$G52)</f>
        <v>0</v>
      </c>
      <c r="EC52" s="15">
        <f>COUNTIF('11'!$BA$4:$BA$500,$H52)</f>
        <v>0</v>
      </c>
      <c r="ED52" s="15">
        <f>COUNTIF('11'!$BA$4:$BA$500,$I52)</f>
        <v>0</v>
      </c>
      <c r="EE52" s="15">
        <f>COUNTIF('11'!$BA$4:$BA$500,$J52)</f>
        <v>0</v>
      </c>
      <c r="EF52" s="15">
        <f>COUNTIF('11'!$BA$4:$BA$500,$K52)</f>
        <v>0</v>
      </c>
      <c r="EG52" s="15">
        <f>SUMIF('11'!$BA$4:$BA$500,G52,'11'!$AG$4:$AJ$500)</f>
        <v>0</v>
      </c>
      <c r="EH52" s="15">
        <f>SUMIF('11'!$BA$4:$BA$500,H52,'11'!$AG$4:$AJ$500)</f>
        <v>0</v>
      </c>
      <c r="EI52" s="15">
        <f>SUMIF('11'!$BA$4:$BA$500,I52,'11'!$AG$4:$AJ$500)</f>
        <v>0</v>
      </c>
      <c r="EJ52" s="15">
        <f>SUMIF('11'!$BA$4:$BA$500,J52,'11'!$AG$4:$AJ$500)</f>
        <v>0</v>
      </c>
      <c r="EK52" s="15">
        <f>SUMIF('11'!$BA$4:$BA$500,K52,'11'!$AG$4:$AJ$500)</f>
        <v>0</v>
      </c>
      <c r="EL52" s="23">
        <f t="shared" si="25"/>
        <v>0</v>
      </c>
      <c r="EM52" s="23">
        <f t="shared" si="26"/>
        <v>0</v>
      </c>
      <c r="EN52" s="17">
        <f>COUNTIF('12'!$BA$4:$BA$500,$G52)</f>
        <v>0</v>
      </c>
      <c r="EO52" s="17">
        <f>COUNTIF('12'!$BA$4:$BA$500,$H52)</f>
        <v>0</v>
      </c>
      <c r="EP52" s="17">
        <f>COUNTIF('12'!$BA$4:$BA$500,$I52)</f>
        <v>0</v>
      </c>
      <c r="EQ52" s="17">
        <f>COUNTIF('12'!$BA$4:$BA$500,$J52)</f>
        <v>0</v>
      </c>
      <c r="ER52" s="17">
        <f>COUNTIF('12'!$BA$4:$BA$500,$K52)</f>
        <v>0</v>
      </c>
      <c r="ES52" s="17">
        <f>SUMIF('12'!$BA$4:$BA$500,G52,'12'!$AG$4:$AJ$500)</f>
        <v>0</v>
      </c>
      <c r="ET52" s="17">
        <f>SUMIF('12'!$BA$4:$BA$500,H52,'12'!$AG$4:$AJ$500)</f>
        <v>0</v>
      </c>
      <c r="EU52" s="17">
        <f>SUMIF('12'!$BA$4:$BA$500,I52,'12'!$AG$4:$AJ$500)</f>
        <v>0</v>
      </c>
      <c r="EV52" s="17">
        <f>SUMIF('12'!$BA$4:$BA$500,J52,'12'!$AG$4:$AJ$500)</f>
        <v>0</v>
      </c>
      <c r="EW52" s="17">
        <f>SUMIF('12'!$BA$4:$BA$500,K52,'12'!$AG$4:$AJ$500)</f>
        <v>0</v>
      </c>
      <c r="EX52" s="23">
        <f t="shared" si="27"/>
        <v>0</v>
      </c>
      <c r="EY52" s="23">
        <f t="shared" si="28"/>
        <v>0</v>
      </c>
    </row>
    <row r="53" spans="1:155">
      <c r="A53" s="30">
        <v>50</v>
      </c>
      <c r="B53" s="32"/>
      <c r="C53" s="31">
        <f t="shared" si="1"/>
        <v>0</v>
      </c>
      <c r="D53" s="33">
        <f t="shared" si="2"/>
        <v>0</v>
      </c>
      <c r="E53" s="29"/>
      <c r="F53" s="2">
        <f t="shared" si="3"/>
        <v>0</v>
      </c>
      <c r="G53" s="14" t="str">
        <f t="shared" si="4"/>
        <v>0ق</v>
      </c>
      <c r="H53" s="14" t="str">
        <f t="shared" si="4"/>
        <v>0ق1</v>
      </c>
      <c r="I53" s="14" t="str">
        <f t="shared" si="4"/>
        <v>0ق2</v>
      </c>
      <c r="J53" s="14" t="str">
        <f t="shared" si="4"/>
        <v>0استيفاء</v>
      </c>
      <c r="K53" s="14" t="str">
        <f t="shared" si="4"/>
        <v>0نفذ</v>
      </c>
      <c r="L53" s="15">
        <f>COUNTIF('01'!$BA$4:$BA$500,$G53)</f>
        <v>0</v>
      </c>
      <c r="M53" s="15">
        <f>COUNTIF('01'!$BA$4:$BA$500,$H53)</f>
        <v>0</v>
      </c>
      <c r="N53" s="15">
        <f>COUNTIF('01'!$BA$4:$BA$500,$I53)</f>
        <v>0</v>
      </c>
      <c r="O53" s="15">
        <f>COUNTIF('01'!$BA$4:$BA$500,$J53)</f>
        <v>0</v>
      </c>
      <c r="P53" s="15">
        <f>COUNTIF('01'!$BA$4:$BA$500,$K53)</f>
        <v>0</v>
      </c>
      <c r="Q53" s="15">
        <f>SUMIF('01'!$BA$4:$BA$500,G53,'01'!$AG$4:$AJ$500)</f>
        <v>0</v>
      </c>
      <c r="R53" s="15">
        <f>SUMIF('01'!$BA$4:$BA$500,H53,'01'!$AG$4:$AJ$500)</f>
        <v>0</v>
      </c>
      <c r="S53" s="15">
        <f>SUMIF('01'!$BA$4:$BA$500,I53,'01'!$AG$4:$AJ$500)</f>
        <v>0</v>
      </c>
      <c r="T53" s="15">
        <f>SUMIF('01'!$BA$4:$BA$500,J53,'01'!$AG$4:$AJ$500)</f>
        <v>0</v>
      </c>
      <c r="U53" s="15">
        <f>SUMIF('01'!$BA$4:$BA$500,K53,'01'!$AG$4:$AJ$500)</f>
        <v>0</v>
      </c>
      <c r="V53" s="23">
        <f t="shared" si="5"/>
        <v>0</v>
      </c>
      <c r="W53" s="23">
        <f t="shared" si="6"/>
        <v>0</v>
      </c>
      <c r="X53" s="17">
        <f>COUNTIF('02'!$BA$4:$BA$500,$G53)</f>
        <v>0</v>
      </c>
      <c r="Y53" s="17">
        <f>COUNTIF('02'!$BA$4:$BA$500,$H53)</f>
        <v>0</v>
      </c>
      <c r="Z53" s="17">
        <f>COUNTIF('02'!$BA$4:$BA$500,$I53)</f>
        <v>0</v>
      </c>
      <c r="AA53" s="17">
        <f>COUNTIF('02'!$BA$4:$BA$500,$J53)</f>
        <v>0</v>
      </c>
      <c r="AB53" s="17">
        <f>COUNTIF('02'!$BA$4:$BA$500,$K53)</f>
        <v>0</v>
      </c>
      <c r="AC53" s="17">
        <f>SUMIF('02'!$BA$4:$BA$500,G53,'02'!$AG$4:$AJ$500)</f>
        <v>0</v>
      </c>
      <c r="AD53" s="17">
        <f>SUMIF('02'!$BA$4:$BA$500,H53,'02'!$AG$4:$AJ$500)</f>
        <v>0</v>
      </c>
      <c r="AE53" s="17">
        <f>SUMIF('02'!$BA$4:$BA$500,I53,'02'!$AG$4:$AJ$500)</f>
        <v>0</v>
      </c>
      <c r="AF53" s="17">
        <f>SUMIF('02'!$BA$4:$BA$500,J53,'02'!$AG$4:$AJ$500)</f>
        <v>0</v>
      </c>
      <c r="AG53" s="17">
        <f>SUMIF('02'!$BA$4:$BA$500,K53,'02'!$AG$4:$AJ$500)</f>
        <v>0</v>
      </c>
      <c r="AH53" s="23">
        <f t="shared" si="7"/>
        <v>0</v>
      </c>
      <c r="AI53" s="23">
        <f t="shared" si="8"/>
        <v>0</v>
      </c>
      <c r="AJ53" s="15">
        <f>COUNTIF('03'!$BA$4:$BA$500,$G53)</f>
        <v>0</v>
      </c>
      <c r="AK53" s="15">
        <f>COUNTIF('03'!$BA$4:$BA$500,$H53)</f>
        <v>0</v>
      </c>
      <c r="AL53" s="15">
        <f>COUNTIF('03'!$BA$4:$BA$500,$I53)</f>
        <v>0</v>
      </c>
      <c r="AM53" s="15">
        <f>COUNTIF('03'!$BA$4:$BA$500,$J53)</f>
        <v>0</v>
      </c>
      <c r="AN53" s="15">
        <f>COUNTIF('03'!$BA$4:$BA$500,$K53)</f>
        <v>0</v>
      </c>
      <c r="AO53" s="15">
        <f>SUMIF('03'!$BA$4:$BA$500,G53,'03'!$AG$4:$AJ$500)</f>
        <v>0</v>
      </c>
      <c r="AP53" s="15">
        <f>SUMIF('03'!$BA$4:$BA$500,H53,'03'!$AG$4:$AJ$500)</f>
        <v>0</v>
      </c>
      <c r="AQ53" s="15">
        <f>SUMIF('03'!$BA$4:$BA$500,I53,'03'!$AG$4:$AJ$500)</f>
        <v>0</v>
      </c>
      <c r="AR53" s="15">
        <f>SUMIF('03'!$BA$4:$BA$500,J53,'03'!$AG$4:$AJ$500)</f>
        <v>0</v>
      </c>
      <c r="AS53" s="15">
        <f>SUMIF('03'!$BA$4:$BA$500,K53,'03'!$AG$4:$AJ$500)</f>
        <v>0</v>
      </c>
      <c r="AT53" s="23">
        <f t="shared" si="9"/>
        <v>0</v>
      </c>
      <c r="AU53" s="23">
        <f t="shared" si="10"/>
        <v>0</v>
      </c>
      <c r="AV53" s="17">
        <f>COUNTIF('04'!$BA$4:$BA$500,$G53)</f>
        <v>0</v>
      </c>
      <c r="AW53" s="17">
        <f>COUNTIF('04'!$BA$4:$BA$500,$H53)</f>
        <v>0</v>
      </c>
      <c r="AX53" s="17">
        <f>COUNTIF('04'!$BA$4:$BA$500,$I53)</f>
        <v>0</v>
      </c>
      <c r="AY53" s="17">
        <f>COUNTIF('04'!$BA$4:$BA$500,$J53)</f>
        <v>0</v>
      </c>
      <c r="AZ53" s="17">
        <f>COUNTIF('04'!$BA$4:$BA$500,$K53)</f>
        <v>0</v>
      </c>
      <c r="BA53" s="17">
        <f>SUMIF('04'!$BA$4:$BA$500,G53,'04'!$AG$4:$AJ$500)</f>
        <v>0</v>
      </c>
      <c r="BB53" s="17">
        <f>SUMIF('04'!$BA$4:$BA$500,H53,'04'!$AG$4:$AJ$500)</f>
        <v>0</v>
      </c>
      <c r="BC53" s="17">
        <f>SUMIF('04'!$BA$4:$BA$500,I53,'04'!$AG$4:$AJ$500)</f>
        <v>0</v>
      </c>
      <c r="BD53" s="17">
        <f>SUMIF('04'!$BA$4:$BA$500,J53,'04'!$AG$4:$AJ$500)</f>
        <v>0</v>
      </c>
      <c r="BE53" s="17">
        <f>SUMIF('04'!$BA$4:$BA$500,K53,'04'!$AG$4:$AJ$500)</f>
        <v>0</v>
      </c>
      <c r="BF53" s="23">
        <f t="shared" si="11"/>
        <v>0</v>
      </c>
      <c r="BG53" s="23">
        <f t="shared" si="12"/>
        <v>0</v>
      </c>
      <c r="BH53" s="15">
        <f>COUNTIF('05'!$BA$4:$BA$500,$G53)</f>
        <v>0</v>
      </c>
      <c r="BI53" s="15">
        <f>COUNTIF('05'!$BA$4:$BA$500,$H53)</f>
        <v>0</v>
      </c>
      <c r="BJ53" s="15">
        <f>COUNTIF('05'!$BA$4:$BA$500,$I53)</f>
        <v>0</v>
      </c>
      <c r="BK53" s="15">
        <f>COUNTIF('05'!$BA$4:$BA$500,$J53)</f>
        <v>0</v>
      </c>
      <c r="BL53" s="15">
        <f>COUNTIF('05'!$BA$4:$BA$500,$K53)</f>
        <v>0</v>
      </c>
      <c r="BM53" s="15">
        <f>SUMIF('05'!$BA$4:$BA$500,G53,'05'!$AG$4:$AJ$500)</f>
        <v>0</v>
      </c>
      <c r="BN53" s="15">
        <f>SUMIF('05'!$BA$4:$BA$500,H53,'05'!$AG$4:$AJ$500)</f>
        <v>0</v>
      </c>
      <c r="BO53" s="15">
        <f>SUMIF('05'!$BA$4:$BA$500,I53,'05'!$AG$4:$AJ$500)</f>
        <v>0</v>
      </c>
      <c r="BP53" s="15">
        <f>SUMIF('05'!$BA$4:$BA$500,J53,'05'!$AG$4:$AJ$500)</f>
        <v>0</v>
      </c>
      <c r="BQ53" s="15">
        <f>SUMIF('05'!$BA$4:$BA$500,K53,'05'!$AG$4:$AJ$500)</f>
        <v>0</v>
      </c>
      <c r="BR53" s="23">
        <f t="shared" si="13"/>
        <v>0</v>
      </c>
      <c r="BS53" s="23">
        <f t="shared" si="14"/>
        <v>0</v>
      </c>
      <c r="BT53" s="17">
        <f>COUNTIF('06'!$BA$4:$BA$500,$G53)</f>
        <v>0</v>
      </c>
      <c r="BU53" s="17">
        <f>COUNTIF('06'!$BA$4:$BA$500,$H53)</f>
        <v>0</v>
      </c>
      <c r="BV53" s="17">
        <f>COUNTIF('06'!$BA$4:$BA$500,$I53)</f>
        <v>0</v>
      </c>
      <c r="BW53" s="17">
        <f>COUNTIF('06'!$BA$4:$BA$500,$J53)</f>
        <v>0</v>
      </c>
      <c r="BX53" s="17">
        <f>COUNTIF('06'!$BA$4:$BA$500,$K53)</f>
        <v>0</v>
      </c>
      <c r="BY53" s="17">
        <f>SUMIF('06'!$BA$4:$BA$500,G53,'06'!$AG$4:$AJ$500)</f>
        <v>0</v>
      </c>
      <c r="BZ53" s="17">
        <f>SUMIF('06'!$BA$4:$BA$500,H53,'06'!$AG$4:$AJ$500)</f>
        <v>0</v>
      </c>
      <c r="CA53" s="17">
        <f>SUMIF('06'!$BA$4:$BA$500,I53,'06'!$AG$4:$AJ$500)</f>
        <v>0</v>
      </c>
      <c r="CB53" s="17">
        <f>SUMIF('06'!$BA$4:$BA$500,J53,'06'!$AG$4:$AJ$500)</f>
        <v>0</v>
      </c>
      <c r="CC53" s="17">
        <f>SUMIF('06'!$BA$4:$BA$500,K53,'06'!$AG$4:$AJ$500)</f>
        <v>0</v>
      </c>
      <c r="CD53" s="23">
        <f t="shared" si="15"/>
        <v>0</v>
      </c>
      <c r="CE53" s="23">
        <f t="shared" si="16"/>
        <v>0</v>
      </c>
      <c r="CF53" s="15">
        <f>COUNTIF('07'!$BA$4:$BA$500,$G53)</f>
        <v>0</v>
      </c>
      <c r="CG53" s="15">
        <f>COUNTIF('07'!$BA$4:$BA$500,$H53)</f>
        <v>0</v>
      </c>
      <c r="CH53" s="15">
        <f>COUNTIF('07'!$BA$4:$BA$500,$I53)</f>
        <v>0</v>
      </c>
      <c r="CI53" s="15">
        <f>COUNTIF('07'!$BA$4:$BA$500,$J53)</f>
        <v>0</v>
      </c>
      <c r="CJ53" s="15">
        <f>COUNTIF('07'!$BA$4:$BA$500,$K53)</f>
        <v>0</v>
      </c>
      <c r="CK53" s="15">
        <f>SUMIF('07'!$BA$4:$BA$500,G53,'07'!$AG$4:$AJ$500)</f>
        <v>0</v>
      </c>
      <c r="CL53" s="15">
        <f>SUMIF('07'!$BA$4:$BA$500,H53,'07'!$AG$4:$AJ$500)</f>
        <v>0</v>
      </c>
      <c r="CM53" s="15">
        <f>SUMIF('07'!$BA$4:$BA$500,I53,'07'!$AG$4:$AJ$500)</f>
        <v>0</v>
      </c>
      <c r="CN53" s="15">
        <f>SUMIF('07'!$BA$4:$BA$500,J53,'07'!$AG$4:$AJ$500)</f>
        <v>0</v>
      </c>
      <c r="CO53" s="15">
        <f>SUMIF('07'!$BA$4:$BA$500,K53,'07'!$AG$4:$AJ$500)</f>
        <v>0</v>
      </c>
      <c r="CP53" s="23">
        <f t="shared" si="17"/>
        <v>0</v>
      </c>
      <c r="CQ53" s="23">
        <f t="shared" si="18"/>
        <v>0</v>
      </c>
      <c r="CR53" s="17">
        <f>COUNTIF('08'!$BA$4:$BA$500,$G53)</f>
        <v>0</v>
      </c>
      <c r="CS53" s="17">
        <f>COUNTIF('08'!$BA$4:$BA$500,$H53)</f>
        <v>0</v>
      </c>
      <c r="CT53" s="17">
        <f>COUNTIF('08'!$BA$4:$BA$500,$I53)</f>
        <v>0</v>
      </c>
      <c r="CU53" s="17">
        <f>COUNTIF('08'!$BA$4:$BA$500,$J53)</f>
        <v>0</v>
      </c>
      <c r="CV53" s="17">
        <f>COUNTIF('08'!$BA$4:$BA$500,$K53)</f>
        <v>0</v>
      </c>
      <c r="CW53" s="17">
        <f>SUMIF('08'!$BA$4:$BA$500,G53,'08'!$AG$4:$AJ$500)</f>
        <v>0</v>
      </c>
      <c r="CX53" s="17">
        <f>SUMIF('08'!$BA$4:$BA$500,H53,'08'!$AG$4:$AJ$500)</f>
        <v>0</v>
      </c>
      <c r="CY53" s="17">
        <f>SUMIF('08'!$BA$4:$BA$500,I53,'08'!$AG$4:$AJ$500)</f>
        <v>0</v>
      </c>
      <c r="CZ53" s="17">
        <f>SUMIF('08'!$BA$4:$BA$500,J53,'08'!$AG$4:$AJ$500)</f>
        <v>0</v>
      </c>
      <c r="DA53" s="17">
        <f>SUMIF('08'!$BA$4:$BA$500,K53,'08'!$AG$4:$AJ$500)</f>
        <v>0</v>
      </c>
      <c r="DB53" s="23">
        <f t="shared" si="19"/>
        <v>0</v>
      </c>
      <c r="DC53" s="23">
        <f t="shared" si="20"/>
        <v>0</v>
      </c>
      <c r="DD53" s="15">
        <f>COUNTIF('09'!$BA$4:$BA$500,$G53)</f>
        <v>0</v>
      </c>
      <c r="DE53" s="15">
        <f>COUNTIF('09'!$BA$4:$BA$500,$H53)</f>
        <v>0</v>
      </c>
      <c r="DF53" s="15">
        <f>COUNTIF('09'!$BA$4:$BA$500,$I53)</f>
        <v>0</v>
      </c>
      <c r="DG53" s="15">
        <f>COUNTIF('09'!$BA$4:$BA$500,$J53)</f>
        <v>0</v>
      </c>
      <c r="DH53" s="15">
        <f>COUNTIF('09'!$BA$4:$BA$500,$K53)</f>
        <v>0</v>
      </c>
      <c r="DI53" s="15">
        <f>SUMIF('09'!$BA$4:$BA$500,G53,'09'!$AG$4:$AJ$500)</f>
        <v>0</v>
      </c>
      <c r="DJ53" s="15">
        <f>SUMIF('09'!$BA$4:$BA$500,H53,'09'!$AG$4:$AJ$500)</f>
        <v>0</v>
      </c>
      <c r="DK53" s="15">
        <f>SUMIF('09'!$BA$4:$BA$500,I53,'09'!$AG$4:$AJ$500)</f>
        <v>0</v>
      </c>
      <c r="DL53" s="15">
        <f>SUMIF('09'!$BA$4:$BA$500,J53,'09'!$AG$4:$AJ$500)</f>
        <v>0</v>
      </c>
      <c r="DM53" s="15">
        <f>SUMIF('09'!$BA$4:$BA$500,K53,'09'!$AG$4:$AJ$500)</f>
        <v>0</v>
      </c>
      <c r="DN53" s="23">
        <f t="shared" si="21"/>
        <v>0</v>
      </c>
      <c r="DO53" s="23">
        <f t="shared" si="22"/>
        <v>0</v>
      </c>
      <c r="DP53" s="17">
        <f>COUNTIF('10'!$BA$4:$BA$500,$G53)</f>
        <v>0</v>
      </c>
      <c r="DQ53" s="17">
        <f>COUNTIF('10'!$BA$4:$BA$500,$H53)</f>
        <v>0</v>
      </c>
      <c r="DR53" s="17">
        <f>COUNTIF('10'!$BA$4:$BA$500,$I53)</f>
        <v>0</v>
      </c>
      <c r="DS53" s="17">
        <f>COUNTIF('10'!$BA$4:$BA$500,$J53)</f>
        <v>0</v>
      </c>
      <c r="DT53" s="17">
        <f>COUNTIF('10'!$BA$4:$BA$500,$K53)</f>
        <v>0</v>
      </c>
      <c r="DU53" s="17">
        <f>SUMIF('10'!$BA$4:$BA$500,G53,'10'!$AG$4:$AJ$500)</f>
        <v>0</v>
      </c>
      <c r="DV53" s="17">
        <f>SUMIF('10'!$BA$4:$BA$500,H53,'10'!$AG$4:$AJ$500)</f>
        <v>0</v>
      </c>
      <c r="DW53" s="17">
        <f>SUMIF('10'!$BA$4:$BA$500,I53,'10'!$AG$4:$AJ$500)</f>
        <v>0</v>
      </c>
      <c r="DX53" s="17">
        <f>SUMIF('10'!$BA$4:$BA$500,J53,'10'!$AG$4:$AJ$500)</f>
        <v>0</v>
      </c>
      <c r="DY53" s="17">
        <f>SUMIF('10'!$BA$4:$BA$500,K53,'10'!$AG$4:$AJ$500)</f>
        <v>0</v>
      </c>
      <c r="DZ53" s="23">
        <f t="shared" si="23"/>
        <v>0</v>
      </c>
      <c r="EA53" s="23">
        <f t="shared" si="24"/>
        <v>0</v>
      </c>
      <c r="EB53" s="15">
        <f>COUNTIF('11'!$BA$4:$BA$500,$G53)</f>
        <v>0</v>
      </c>
      <c r="EC53" s="15">
        <f>COUNTIF('11'!$BA$4:$BA$500,$H53)</f>
        <v>0</v>
      </c>
      <c r="ED53" s="15">
        <f>COUNTIF('11'!$BA$4:$BA$500,$I53)</f>
        <v>0</v>
      </c>
      <c r="EE53" s="15">
        <f>COUNTIF('11'!$BA$4:$BA$500,$J53)</f>
        <v>0</v>
      </c>
      <c r="EF53" s="15">
        <f>COUNTIF('11'!$BA$4:$BA$500,$K53)</f>
        <v>0</v>
      </c>
      <c r="EG53" s="15">
        <f>SUMIF('11'!$BA$4:$BA$500,G53,'11'!$AG$4:$AJ$500)</f>
        <v>0</v>
      </c>
      <c r="EH53" s="15">
        <f>SUMIF('11'!$BA$4:$BA$500,H53,'11'!$AG$4:$AJ$500)</f>
        <v>0</v>
      </c>
      <c r="EI53" s="15">
        <f>SUMIF('11'!$BA$4:$BA$500,I53,'11'!$AG$4:$AJ$500)</f>
        <v>0</v>
      </c>
      <c r="EJ53" s="15">
        <f>SUMIF('11'!$BA$4:$BA$500,J53,'11'!$AG$4:$AJ$500)</f>
        <v>0</v>
      </c>
      <c r="EK53" s="15">
        <f>SUMIF('11'!$BA$4:$BA$500,K53,'11'!$AG$4:$AJ$500)</f>
        <v>0</v>
      </c>
      <c r="EL53" s="23">
        <f t="shared" si="25"/>
        <v>0</v>
      </c>
      <c r="EM53" s="23">
        <f t="shared" si="26"/>
        <v>0</v>
      </c>
      <c r="EN53" s="17">
        <f>COUNTIF('12'!$BA$4:$BA$500,$G53)</f>
        <v>0</v>
      </c>
      <c r="EO53" s="17">
        <f>COUNTIF('12'!$BA$4:$BA$500,$H53)</f>
        <v>0</v>
      </c>
      <c r="EP53" s="17">
        <f>COUNTIF('12'!$BA$4:$BA$500,$I53)</f>
        <v>0</v>
      </c>
      <c r="EQ53" s="17">
        <f>COUNTIF('12'!$BA$4:$BA$500,$J53)</f>
        <v>0</v>
      </c>
      <c r="ER53" s="17">
        <f>COUNTIF('12'!$BA$4:$BA$500,$K53)</f>
        <v>0</v>
      </c>
      <c r="ES53" s="17">
        <f>SUMIF('12'!$BA$4:$BA$500,G53,'12'!$AG$4:$AJ$500)</f>
        <v>0</v>
      </c>
      <c r="ET53" s="17">
        <f>SUMIF('12'!$BA$4:$BA$500,H53,'12'!$AG$4:$AJ$500)</f>
        <v>0</v>
      </c>
      <c r="EU53" s="17">
        <f>SUMIF('12'!$BA$4:$BA$500,I53,'12'!$AG$4:$AJ$500)</f>
        <v>0</v>
      </c>
      <c r="EV53" s="17">
        <f>SUMIF('12'!$BA$4:$BA$500,J53,'12'!$AG$4:$AJ$500)</f>
        <v>0</v>
      </c>
      <c r="EW53" s="17">
        <f>SUMIF('12'!$BA$4:$BA$500,K53,'12'!$AG$4:$AJ$500)</f>
        <v>0</v>
      </c>
      <c r="EX53" s="23">
        <f t="shared" si="27"/>
        <v>0</v>
      </c>
      <c r="EY53" s="23">
        <f t="shared" si="28"/>
        <v>0</v>
      </c>
    </row>
    <row r="54" spans="1:155">
      <c r="A54" s="30">
        <v>51</v>
      </c>
      <c r="B54" s="32"/>
      <c r="C54" s="31">
        <f t="shared" si="1"/>
        <v>0</v>
      </c>
      <c r="D54" s="33">
        <f t="shared" si="2"/>
        <v>0</v>
      </c>
      <c r="E54" s="29"/>
      <c r="F54" s="2">
        <f t="shared" si="3"/>
        <v>0</v>
      </c>
      <c r="G54" s="14" t="str">
        <f t="shared" si="4"/>
        <v>0ق</v>
      </c>
      <c r="H54" s="14" t="str">
        <f t="shared" si="4"/>
        <v>0ق1</v>
      </c>
      <c r="I54" s="14" t="str">
        <f t="shared" si="4"/>
        <v>0ق2</v>
      </c>
      <c r="J54" s="14" t="str">
        <f t="shared" si="4"/>
        <v>0استيفاء</v>
      </c>
      <c r="K54" s="14" t="str">
        <f t="shared" si="4"/>
        <v>0نفذ</v>
      </c>
      <c r="L54" s="15">
        <f>COUNTIF('01'!$BA$4:$BA$500,$G54)</f>
        <v>0</v>
      </c>
      <c r="M54" s="15">
        <f>COUNTIF('01'!$BA$4:$BA$500,$H54)</f>
        <v>0</v>
      </c>
      <c r="N54" s="15">
        <f>COUNTIF('01'!$BA$4:$BA$500,$I54)</f>
        <v>0</v>
      </c>
      <c r="O54" s="15">
        <f>COUNTIF('01'!$BA$4:$BA$500,$J54)</f>
        <v>0</v>
      </c>
      <c r="P54" s="15">
        <f>COUNTIF('01'!$BA$4:$BA$500,$K54)</f>
        <v>0</v>
      </c>
      <c r="Q54" s="15">
        <f>SUMIF('01'!$BA$4:$BA$500,G54,'01'!$AG$4:$AJ$500)</f>
        <v>0</v>
      </c>
      <c r="R54" s="15">
        <f>SUMIF('01'!$BA$4:$BA$500,H54,'01'!$AG$4:$AJ$500)</f>
        <v>0</v>
      </c>
      <c r="S54" s="15">
        <f>SUMIF('01'!$BA$4:$BA$500,I54,'01'!$AG$4:$AJ$500)</f>
        <v>0</v>
      </c>
      <c r="T54" s="15">
        <f>SUMIF('01'!$BA$4:$BA$500,J54,'01'!$AG$4:$AJ$500)</f>
        <v>0</v>
      </c>
      <c r="U54" s="15">
        <f>SUMIF('01'!$BA$4:$BA$500,K54,'01'!$AG$4:$AJ$500)</f>
        <v>0</v>
      </c>
      <c r="V54" s="23">
        <f t="shared" si="5"/>
        <v>0</v>
      </c>
      <c r="W54" s="23">
        <f t="shared" si="6"/>
        <v>0</v>
      </c>
      <c r="X54" s="17">
        <f>COUNTIF('02'!$BA$4:$BA$500,$G54)</f>
        <v>0</v>
      </c>
      <c r="Y54" s="17">
        <f>COUNTIF('02'!$BA$4:$BA$500,$H54)</f>
        <v>0</v>
      </c>
      <c r="Z54" s="17">
        <f>COUNTIF('02'!$BA$4:$BA$500,$I54)</f>
        <v>0</v>
      </c>
      <c r="AA54" s="17">
        <f>COUNTIF('02'!$BA$4:$BA$500,$J54)</f>
        <v>0</v>
      </c>
      <c r="AB54" s="17">
        <f>COUNTIF('02'!$BA$4:$BA$500,$K54)</f>
        <v>0</v>
      </c>
      <c r="AC54" s="17">
        <f>SUMIF('02'!$BA$4:$BA$500,G54,'02'!$AG$4:$AJ$500)</f>
        <v>0</v>
      </c>
      <c r="AD54" s="17">
        <f>SUMIF('02'!$BA$4:$BA$500,H54,'02'!$AG$4:$AJ$500)</f>
        <v>0</v>
      </c>
      <c r="AE54" s="17">
        <f>SUMIF('02'!$BA$4:$BA$500,I54,'02'!$AG$4:$AJ$500)</f>
        <v>0</v>
      </c>
      <c r="AF54" s="17">
        <f>SUMIF('02'!$BA$4:$BA$500,J54,'02'!$AG$4:$AJ$500)</f>
        <v>0</v>
      </c>
      <c r="AG54" s="17">
        <f>SUMIF('02'!$BA$4:$BA$500,K54,'02'!$AG$4:$AJ$500)</f>
        <v>0</v>
      </c>
      <c r="AH54" s="23">
        <f t="shared" si="7"/>
        <v>0</v>
      </c>
      <c r="AI54" s="23">
        <f t="shared" si="8"/>
        <v>0</v>
      </c>
      <c r="AJ54" s="15">
        <f>COUNTIF('03'!$BA$4:$BA$500,$G54)</f>
        <v>0</v>
      </c>
      <c r="AK54" s="15">
        <f>COUNTIF('03'!$BA$4:$BA$500,$H54)</f>
        <v>0</v>
      </c>
      <c r="AL54" s="15">
        <f>COUNTIF('03'!$BA$4:$BA$500,$I54)</f>
        <v>0</v>
      </c>
      <c r="AM54" s="15">
        <f>COUNTIF('03'!$BA$4:$BA$500,$J54)</f>
        <v>0</v>
      </c>
      <c r="AN54" s="15">
        <f>COUNTIF('03'!$BA$4:$BA$500,$K54)</f>
        <v>0</v>
      </c>
      <c r="AO54" s="15">
        <f>SUMIF('03'!$BA$4:$BA$500,G54,'03'!$AG$4:$AJ$500)</f>
        <v>0</v>
      </c>
      <c r="AP54" s="15">
        <f>SUMIF('03'!$BA$4:$BA$500,H54,'03'!$AG$4:$AJ$500)</f>
        <v>0</v>
      </c>
      <c r="AQ54" s="15">
        <f>SUMIF('03'!$BA$4:$BA$500,I54,'03'!$AG$4:$AJ$500)</f>
        <v>0</v>
      </c>
      <c r="AR54" s="15">
        <f>SUMIF('03'!$BA$4:$BA$500,J54,'03'!$AG$4:$AJ$500)</f>
        <v>0</v>
      </c>
      <c r="AS54" s="15">
        <f>SUMIF('03'!$BA$4:$BA$500,K54,'03'!$AG$4:$AJ$500)</f>
        <v>0</v>
      </c>
      <c r="AT54" s="23">
        <f t="shared" si="9"/>
        <v>0</v>
      </c>
      <c r="AU54" s="23">
        <f t="shared" si="10"/>
        <v>0</v>
      </c>
      <c r="AV54" s="17">
        <f>COUNTIF('04'!$BA$4:$BA$500,$G54)</f>
        <v>0</v>
      </c>
      <c r="AW54" s="17">
        <f>COUNTIF('04'!$BA$4:$BA$500,$H54)</f>
        <v>0</v>
      </c>
      <c r="AX54" s="17">
        <f>COUNTIF('04'!$BA$4:$BA$500,$I54)</f>
        <v>0</v>
      </c>
      <c r="AY54" s="17">
        <f>COUNTIF('04'!$BA$4:$BA$500,$J54)</f>
        <v>0</v>
      </c>
      <c r="AZ54" s="17">
        <f>COUNTIF('04'!$BA$4:$BA$500,$K54)</f>
        <v>0</v>
      </c>
      <c r="BA54" s="17">
        <f>SUMIF('04'!$BA$4:$BA$500,G54,'04'!$AG$4:$AJ$500)</f>
        <v>0</v>
      </c>
      <c r="BB54" s="17">
        <f>SUMIF('04'!$BA$4:$BA$500,H54,'04'!$AG$4:$AJ$500)</f>
        <v>0</v>
      </c>
      <c r="BC54" s="17">
        <f>SUMIF('04'!$BA$4:$BA$500,I54,'04'!$AG$4:$AJ$500)</f>
        <v>0</v>
      </c>
      <c r="BD54" s="17">
        <f>SUMIF('04'!$BA$4:$BA$500,J54,'04'!$AG$4:$AJ$500)</f>
        <v>0</v>
      </c>
      <c r="BE54" s="17">
        <f>SUMIF('04'!$BA$4:$BA$500,K54,'04'!$AG$4:$AJ$500)</f>
        <v>0</v>
      </c>
      <c r="BF54" s="23">
        <f t="shared" si="11"/>
        <v>0</v>
      </c>
      <c r="BG54" s="23">
        <f t="shared" si="12"/>
        <v>0</v>
      </c>
      <c r="BH54" s="15">
        <f>COUNTIF('05'!$BA$4:$BA$500,$G54)</f>
        <v>0</v>
      </c>
      <c r="BI54" s="15">
        <f>COUNTIF('05'!$BA$4:$BA$500,$H54)</f>
        <v>0</v>
      </c>
      <c r="BJ54" s="15">
        <f>COUNTIF('05'!$BA$4:$BA$500,$I54)</f>
        <v>0</v>
      </c>
      <c r="BK54" s="15">
        <f>COUNTIF('05'!$BA$4:$BA$500,$J54)</f>
        <v>0</v>
      </c>
      <c r="BL54" s="15">
        <f>COUNTIF('05'!$BA$4:$BA$500,$K54)</f>
        <v>0</v>
      </c>
      <c r="BM54" s="15">
        <f>SUMIF('05'!$BA$4:$BA$500,G54,'05'!$AG$4:$AJ$500)</f>
        <v>0</v>
      </c>
      <c r="BN54" s="15">
        <f>SUMIF('05'!$BA$4:$BA$500,H54,'05'!$AG$4:$AJ$500)</f>
        <v>0</v>
      </c>
      <c r="BO54" s="15">
        <f>SUMIF('05'!$BA$4:$BA$500,I54,'05'!$AG$4:$AJ$500)</f>
        <v>0</v>
      </c>
      <c r="BP54" s="15">
        <f>SUMIF('05'!$BA$4:$BA$500,J54,'05'!$AG$4:$AJ$500)</f>
        <v>0</v>
      </c>
      <c r="BQ54" s="15">
        <f>SUMIF('05'!$BA$4:$BA$500,K54,'05'!$AG$4:$AJ$500)</f>
        <v>0</v>
      </c>
      <c r="BR54" s="23">
        <f t="shared" si="13"/>
        <v>0</v>
      </c>
      <c r="BS54" s="23">
        <f t="shared" si="14"/>
        <v>0</v>
      </c>
      <c r="BT54" s="17">
        <f>COUNTIF('06'!$BA$4:$BA$500,$G54)</f>
        <v>0</v>
      </c>
      <c r="BU54" s="17">
        <f>COUNTIF('06'!$BA$4:$BA$500,$H54)</f>
        <v>0</v>
      </c>
      <c r="BV54" s="17">
        <f>COUNTIF('06'!$BA$4:$BA$500,$I54)</f>
        <v>0</v>
      </c>
      <c r="BW54" s="17">
        <f>COUNTIF('06'!$BA$4:$BA$500,$J54)</f>
        <v>0</v>
      </c>
      <c r="BX54" s="17">
        <f>COUNTIF('06'!$BA$4:$BA$500,$K54)</f>
        <v>0</v>
      </c>
      <c r="BY54" s="17">
        <f>SUMIF('06'!$BA$4:$BA$500,G54,'06'!$AG$4:$AJ$500)</f>
        <v>0</v>
      </c>
      <c r="BZ54" s="17">
        <f>SUMIF('06'!$BA$4:$BA$500,H54,'06'!$AG$4:$AJ$500)</f>
        <v>0</v>
      </c>
      <c r="CA54" s="17">
        <f>SUMIF('06'!$BA$4:$BA$500,I54,'06'!$AG$4:$AJ$500)</f>
        <v>0</v>
      </c>
      <c r="CB54" s="17">
        <f>SUMIF('06'!$BA$4:$BA$500,J54,'06'!$AG$4:$AJ$500)</f>
        <v>0</v>
      </c>
      <c r="CC54" s="17">
        <f>SUMIF('06'!$BA$4:$BA$500,K54,'06'!$AG$4:$AJ$500)</f>
        <v>0</v>
      </c>
      <c r="CD54" s="23">
        <f t="shared" si="15"/>
        <v>0</v>
      </c>
      <c r="CE54" s="23">
        <f t="shared" si="16"/>
        <v>0</v>
      </c>
      <c r="CF54" s="15">
        <f>COUNTIF('07'!$BA$4:$BA$500,$G54)</f>
        <v>0</v>
      </c>
      <c r="CG54" s="15">
        <f>COUNTIF('07'!$BA$4:$BA$500,$H54)</f>
        <v>0</v>
      </c>
      <c r="CH54" s="15">
        <f>COUNTIF('07'!$BA$4:$BA$500,$I54)</f>
        <v>0</v>
      </c>
      <c r="CI54" s="15">
        <f>COUNTIF('07'!$BA$4:$BA$500,$J54)</f>
        <v>0</v>
      </c>
      <c r="CJ54" s="15">
        <f>COUNTIF('07'!$BA$4:$BA$500,$K54)</f>
        <v>0</v>
      </c>
      <c r="CK54" s="15">
        <f>SUMIF('07'!$BA$4:$BA$500,G54,'07'!$AG$4:$AJ$500)</f>
        <v>0</v>
      </c>
      <c r="CL54" s="15">
        <f>SUMIF('07'!$BA$4:$BA$500,H54,'07'!$AG$4:$AJ$500)</f>
        <v>0</v>
      </c>
      <c r="CM54" s="15">
        <f>SUMIF('07'!$BA$4:$BA$500,I54,'07'!$AG$4:$AJ$500)</f>
        <v>0</v>
      </c>
      <c r="CN54" s="15">
        <f>SUMIF('07'!$BA$4:$BA$500,J54,'07'!$AG$4:$AJ$500)</f>
        <v>0</v>
      </c>
      <c r="CO54" s="15">
        <f>SUMIF('07'!$BA$4:$BA$500,K54,'07'!$AG$4:$AJ$500)</f>
        <v>0</v>
      </c>
      <c r="CP54" s="23">
        <f t="shared" si="17"/>
        <v>0</v>
      </c>
      <c r="CQ54" s="23">
        <f t="shared" si="18"/>
        <v>0</v>
      </c>
      <c r="CR54" s="17">
        <f>COUNTIF('08'!$BA$4:$BA$500,$G54)</f>
        <v>0</v>
      </c>
      <c r="CS54" s="17">
        <f>COUNTIF('08'!$BA$4:$BA$500,$H54)</f>
        <v>0</v>
      </c>
      <c r="CT54" s="17">
        <f>COUNTIF('08'!$BA$4:$BA$500,$I54)</f>
        <v>0</v>
      </c>
      <c r="CU54" s="17">
        <f>COUNTIF('08'!$BA$4:$BA$500,$J54)</f>
        <v>0</v>
      </c>
      <c r="CV54" s="17">
        <f>COUNTIF('08'!$BA$4:$BA$500,$K54)</f>
        <v>0</v>
      </c>
      <c r="CW54" s="17">
        <f>SUMIF('08'!$BA$4:$BA$500,G54,'08'!$AG$4:$AJ$500)</f>
        <v>0</v>
      </c>
      <c r="CX54" s="17">
        <f>SUMIF('08'!$BA$4:$BA$500,H54,'08'!$AG$4:$AJ$500)</f>
        <v>0</v>
      </c>
      <c r="CY54" s="17">
        <f>SUMIF('08'!$BA$4:$BA$500,I54,'08'!$AG$4:$AJ$500)</f>
        <v>0</v>
      </c>
      <c r="CZ54" s="17">
        <f>SUMIF('08'!$BA$4:$BA$500,J54,'08'!$AG$4:$AJ$500)</f>
        <v>0</v>
      </c>
      <c r="DA54" s="17">
        <f>SUMIF('08'!$BA$4:$BA$500,K54,'08'!$AG$4:$AJ$500)</f>
        <v>0</v>
      </c>
      <c r="DB54" s="23">
        <f t="shared" si="19"/>
        <v>0</v>
      </c>
      <c r="DC54" s="23">
        <f t="shared" si="20"/>
        <v>0</v>
      </c>
      <c r="DD54" s="15">
        <f>COUNTIF('09'!$BA$4:$BA$500,$G54)</f>
        <v>0</v>
      </c>
      <c r="DE54" s="15">
        <f>COUNTIF('09'!$BA$4:$BA$500,$H54)</f>
        <v>0</v>
      </c>
      <c r="DF54" s="15">
        <f>COUNTIF('09'!$BA$4:$BA$500,$I54)</f>
        <v>0</v>
      </c>
      <c r="DG54" s="15">
        <f>COUNTIF('09'!$BA$4:$BA$500,$J54)</f>
        <v>0</v>
      </c>
      <c r="DH54" s="15">
        <f>COUNTIF('09'!$BA$4:$BA$500,$K54)</f>
        <v>0</v>
      </c>
      <c r="DI54" s="15">
        <f>SUMIF('09'!$BA$4:$BA$500,G54,'09'!$AG$4:$AJ$500)</f>
        <v>0</v>
      </c>
      <c r="DJ54" s="15">
        <f>SUMIF('09'!$BA$4:$BA$500,H54,'09'!$AG$4:$AJ$500)</f>
        <v>0</v>
      </c>
      <c r="DK54" s="15">
        <f>SUMIF('09'!$BA$4:$BA$500,I54,'09'!$AG$4:$AJ$500)</f>
        <v>0</v>
      </c>
      <c r="DL54" s="15">
        <f>SUMIF('09'!$BA$4:$BA$500,J54,'09'!$AG$4:$AJ$500)</f>
        <v>0</v>
      </c>
      <c r="DM54" s="15">
        <f>SUMIF('09'!$BA$4:$BA$500,K54,'09'!$AG$4:$AJ$500)</f>
        <v>0</v>
      </c>
      <c r="DN54" s="23">
        <f t="shared" si="21"/>
        <v>0</v>
      </c>
      <c r="DO54" s="23">
        <f t="shared" si="22"/>
        <v>0</v>
      </c>
      <c r="DP54" s="17">
        <f>COUNTIF('10'!$BA$4:$BA$500,$G54)</f>
        <v>0</v>
      </c>
      <c r="DQ54" s="17">
        <f>COUNTIF('10'!$BA$4:$BA$500,$H54)</f>
        <v>0</v>
      </c>
      <c r="DR54" s="17">
        <f>COUNTIF('10'!$BA$4:$BA$500,$I54)</f>
        <v>0</v>
      </c>
      <c r="DS54" s="17">
        <f>COUNTIF('10'!$BA$4:$BA$500,$J54)</f>
        <v>0</v>
      </c>
      <c r="DT54" s="17">
        <f>COUNTIF('10'!$BA$4:$BA$500,$K54)</f>
        <v>0</v>
      </c>
      <c r="DU54" s="17">
        <f>SUMIF('10'!$BA$4:$BA$500,G54,'10'!$AG$4:$AJ$500)</f>
        <v>0</v>
      </c>
      <c r="DV54" s="17">
        <f>SUMIF('10'!$BA$4:$BA$500,H54,'10'!$AG$4:$AJ$500)</f>
        <v>0</v>
      </c>
      <c r="DW54" s="17">
        <f>SUMIF('10'!$BA$4:$BA$500,I54,'10'!$AG$4:$AJ$500)</f>
        <v>0</v>
      </c>
      <c r="DX54" s="17">
        <f>SUMIF('10'!$BA$4:$BA$500,J54,'10'!$AG$4:$AJ$500)</f>
        <v>0</v>
      </c>
      <c r="DY54" s="17">
        <f>SUMIF('10'!$BA$4:$BA$500,K54,'10'!$AG$4:$AJ$500)</f>
        <v>0</v>
      </c>
      <c r="DZ54" s="23">
        <f t="shared" si="23"/>
        <v>0</v>
      </c>
      <c r="EA54" s="23">
        <f t="shared" si="24"/>
        <v>0</v>
      </c>
      <c r="EB54" s="15">
        <f>COUNTIF('11'!$BA$4:$BA$500,$G54)</f>
        <v>0</v>
      </c>
      <c r="EC54" s="15">
        <f>COUNTIF('11'!$BA$4:$BA$500,$H54)</f>
        <v>0</v>
      </c>
      <c r="ED54" s="15">
        <f>COUNTIF('11'!$BA$4:$BA$500,$I54)</f>
        <v>0</v>
      </c>
      <c r="EE54" s="15">
        <f>COUNTIF('11'!$BA$4:$BA$500,$J54)</f>
        <v>0</v>
      </c>
      <c r="EF54" s="15">
        <f>COUNTIF('11'!$BA$4:$BA$500,$K54)</f>
        <v>0</v>
      </c>
      <c r="EG54" s="15">
        <f>SUMIF('11'!$BA$4:$BA$500,G54,'11'!$AG$4:$AJ$500)</f>
        <v>0</v>
      </c>
      <c r="EH54" s="15">
        <f>SUMIF('11'!$BA$4:$BA$500,H54,'11'!$AG$4:$AJ$500)</f>
        <v>0</v>
      </c>
      <c r="EI54" s="15">
        <f>SUMIF('11'!$BA$4:$BA$500,I54,'11'!$AG$4:$AJ$500)</f>
        <v>0</v>
      </c>
      <c r="EJ54" s="15">
        <f>SUMIF('11'!$BA$4:$BA$500,J54,'11'!$AG$4:$AJ$500)</f>
        <v>0</v>
      </c>
      <c r="EK54" s="15">
        <f>SUMIF('11'!$BA$4:$BA$500,K54,'11'!$AG$4:$AJ$500)</f>
        <v>0</v>
      </c>
      <c r="EL54" s="23">
        <f t="shared" si="25"/>
        <v>0</v>
      </c>
      <c r="EM54" s="23">
        <f t="shared" si="26"/>
        <v>0</v>
      </c>
      <c r="EN54" s="17">
        <f>COUNTIF('12'!$BA$4:$BA$500,$G54)</f>
        <v>0</v>
      </c>
      <c r="EO54" s="17">
        <f>COUNTIF('12'!$BA$4:$BA$500,$H54)</f>
        <v>0</v>
      </c>
      <c r="EP54" s="17">
        <f>COUNTIF('12'!$BA$4:$BA$500,$I54)</f>
        <v>0</v>
      </c>
      <c r="EQ54" s="17">
        <f>COUNTIF('12'!$BA$4:$BA$500,$J54)</f>
        <v>0</v>
      </c>
      <c r="ER54" s="17">
        <f>COUNTIF('12'!$BA$4:$BA$500,$K54)</f>
        <v>0</v>
      </c>
      <c r="ES54" s="17">
        <f>SUMIF('12'!$BA$4:$BA$500,G54,'12'!$AG$4:$AJ$500)</f>
        <v>0</v>
      </c>
      <c r="ET54" s="17">
        <f>SUMIF('12'!$BA$4:$BA$500,H54,'12'!$AG$4:$AJ$500)</f>
        <v>0</v>
      </c>
      <c r="EU54" s="17">
        <f>SUMIF('12'!$BA$4:$BA$500,I54,'12'!$AG$4:$AJ$500)</f>
        <v>0</v>
      </c>
      <c r="EV54" s="17">
        <f>SUMIF('12'!$BA$4:$BA$500,J54,'12'!$AG$4:$AJ$500)</f>
        <v>0</v>
      </c>
      <c r="EW54" s="17">
        <f>SUMIF('12'!$BA$4:$BA$500,K54,'12'!$AG$4:$AJ$500)</f>
        <v>0</v>
      </c>
      <c r="EX54" s="23">
        <f t="shared" si="27"/>
        <v>0</v>
      </c>
      <c r="EY54" s="23">
        <f t="shared" si="28"/>
        <v>0</v>
      </c>
    </row>
    <row r="55" spans="1:155">
      <c r="A55" s="30">
        <v>52</v>
      </c>
      <c r="B55" s="32"/>
      <c r="C55" s="31">
        <f t="shared" si="1"/>
        <v>0</v>
      </c>
      <c r="D55" s="33">
        <f t="shared" si="2"/>
        <v>0</v>
      </c>
      <c r="E55" s="29"/>
      <c r="F55" s="2">
        <f t="shared" si="3"/>
        <v>0</v>
      </c>
      <c r="G55" s="14" t="str">
        <f t="shared" si="4"/>
        <v>0ق</v>
      </c>
      <c r="H55" s="14" t="str">
        <f t="shared" si="4"/>
        <v>0ق1</v>
      </c>
      <c r="I55" s="14" t="str">
        <f t="shared" si="4"/>
        <v>0ق2</v>
      </c>
      <c r="J55" s="14" t="str">
        <f t="shared" si="4"/>
        <v>0استيفاء</v>
      </c>
      <c r="K55" s="14" t="str">
        <f t="shared" si="4"/>
        <v>0نفذ</v>
      </c>
      <c r="L55" s="15">
        <f>COUNTIF('01'!$BA$4:$BA$500,$G55)</f>
        <v>0</v>
      </c>
      <c r="M55" s="15">
        <f>COUNTIF('01'!$BA$4:$BA$500,$H55)</f>
        <v>0</v>
      </c>
      <c r="N55" s="15">
        <f>COUNTIF('01'!$BA$4:$BA$500,$I55)</f>
        <v>0</v>
      </c>
      <c r="O55" s="15">
        <f>COUNTIF('01'!$BA$4:$BA$500,$J55)</f>
        <v>0</v>
      </c>
      <c r="P55" s="15">
        <f>COUNTIF('01'!$BA$4:$BA$500,$K55)</f>
        <v>0</v>
      </c>
      <c r="Q55" s="15">
        <f>SUMIF('01'!$BA$4:$BA$500,G55,'01'!$AG$4:$AJ$500)</f>
        <v>0</v>
      </c>
      <c r="R55" s="15">
        <f>SUMIF('01'!$BA$4:$BA$500,H55,'01'!$AG$4:$AJ$500)</f>
        <v>0</v>
      </c>
      <c r="S55" s="15">
        <f>SUMIF('01'!$BA$4:$BA$500,I55,'01'!$AG$4:$AJ$500)</f>
        <v>0</v>
      </c>
      <c r="T55" s="15">
        <f>SUMIF('01'!$BA$4:$BA$500,J55,'01'!$AG$4:$AJ$500)</f>
        <v>0</v>
      </c>
      <c r="U55" s="15">
        <f>SUMIF('01'!$BA$4:$BA$500,K55,'01'!$AG$4:$AJ$500)</f>
        <v>0</v>
      </c>
      <c r="V55" s="23">
        <f t="shared" si="5"/>
        <v>0</v>
      </c>
      <c r="W55" s="23">
        <f t="shared" si="6"/>
        <v>0</v>
      </c>
      <c r="X55" s="17">
        <f>COUNTIF('02'!$BA$4:$BA$500,$G55)</f>
        <v>0</v>
      </c>
      <c r="Y55" s="17">
        <f>COUNTIF('02'!$BA$4:$BA$500,$H55)</f>
        <v>0</v>
      </c>
      <c r="Z55" s="17">
        <f>COUNTIF('02'!$BA$4:$BA$500,$I55)</f>
        <v>0</v>
      </c>
      <c r="AA55" s="17">
        <f>COUNTIF('02'!$BA$4:$BA$500,$J55)</f>
        <v>0</v>
      </c>
      <c r="AB55" s="17">
        <f>COUNTIF('02'!$BA$4:$BA$500,$K55)</f>
        <v>0</v>
      </c>
      <c r="AC55" s="17">
        <f>SUMIF('02'!$BA$4:$BA$500,G55,'02'!$AG$4:$AJ$500)</f>
        <v>0</v>
      </c>
      <c r="AD55" s="17">
        <f>SUMIF('02'!$BA$4:$BA$500,H55,'02'!$AG$4:$AJ$500)</f>
        <v>0</v>
      </c>
      <c r="AE55" s="17">
        <f>SUMIF('02'!$BA$4:$BA$500,I55,'02'!$AG$4:$AJ$500)</f>
        <v>0</v>
      </c>
      <c r="AF55" s="17">
        <f>SUMIF('02'!$BA$4:$BA$500,J55,'02'!$AG$4:$AJ$500)</f>
        <v>0</v>
      </c>
      <c r="AG55" s="17">
        <f>SUMIF('02'!$BA$4:$BA$500,K55,'02'!$AG$4:$AJ$500)</f>
        <v>0</v>
      </c>
      <c r="AH55" s="23">
        <f t="shared" si="7"/>
        <v>0</v>
      </c>
      <c r="AI55" s="23">
        <f t="shared" si="8"/>
        <v>0</v>
      </c>
      <c r="AJ55" s="15">
        <f>COUNTIF('03'!$BA$4:$BA$500,$G55)</f>
        <v>0</v>
      </c>
      <c r="AK55" s="15">
        <f>COUNTIF('03'!$BA$4:$BA$500,$H55)</f>
        <v>0</v>
      </c>
      <c r="AL55" s="15">
        <f>COUNTIF('03'!$BA$4:$BA$500,$I55)</f>
        <v>0</v>
      </c>
      <c r="AM55" s="15">
        <f>COUNTIF('03'!$BA$4:$BA$500,$J55)</f>
        <v>0</v>
      </c>
      <c r="AN55" s="15">
        <f>COUNTIF('03'!$BA$4:$BA$500,$K55)</f>
        <v>0</v>
      </c>
      <c r="AO55" s="15">
        <f>SUMIF('03'!$BA$4:$BA$500,G55,'03'!$AG$4:$AJ$500)</f>
        <v>0</v>
      </c>
      <c r="AP55" s="15">
        <f>SUMIF('03'!$BA$4:$BA$500,H55,'03'!$AG$4:$AJ$500)</f>
        <v>0</v>
      </c>
      <c r="AQ55" s="15">
        <f>SUMIF('03'!$BA$4:$BA$500,I55,'03'!$AG$4:$AJ$500)</f>
        <v>0</v>
      </c>
      <c r="AR55" s="15">
        <f>SUMIF('03'!$BA$4:$BA$500,J55,'03'!$AG$4:$AJ$500)</f>
        <v>0</v>
      </c>
      <c r="AS55" s="15">
        <f>SUMIF('03'!$BA$4:$BA$500,K55,'03'!$AG$4:$AJ$500)</f>
        <v>0</v>
      </c>
      <c r="AT55" s="23">
        <f t="shared" si="9"/>
        <v>0</v>
      </c>
      <c r="AU55" s="23">
        <f t="shared" si="10"/>
        <v>0</v>
      </c>
      <c r="AV55" s="17">
        <f>COUNTIF('04'!$BA$4:$BA$500,$G55)</f>
        <v>0</v>
      </c>
      <c r="AW55" s="17">
        <f>COUNTIF('04'!$BA$4:$BA$500,$H55)</f>
        <v>0</v>
      </c>
      <c r="AX55" s="17">
        <f>COUNTIF('04'!$BA$4:$BA$500,$I55)</f>
        <v>0</v>
      </c>
      <c r="AY55" s="17">
        <f>COUNTIF('04'!$BA$4:$BA$500,$J55)</f>
        <v>0</v>
      </c>
      <c r="AZ55" s="17">
        <f>COUNTIF('04'!$BA$4:$BA$500,$K55)</f>
        <v>0</v>
      </c>
      <c r="BA55" s="17">
        <f>SUMIF('04'!$BA$4:$BA$500,G55,'04'!$AG$4:$AJ$500)</f>
        <v>0</v>
      </c>
      <c r="BB55" s="17">
        <f>SUMIF('04'!$BA$4:$BA$500,H55,'04'!$AG$4:$AJ$500)</f>
        <v>0</v>
      </c>
      <c r="BC55" s="17">
        <f>SUMIF('04'!$BA$4:$BA$500,I55,'04'!$AG$4:$AJ$500)</f>
        <v>0</v>
      </c>
      <c r="BD55" s="17">
        <f>SUMIF('04'!$BA$4:$BA$500,J55,'04'!$AG$4:$AJ$500)</f>
        <v>0</v>
      </c>
      <c r="BE55" s="17">
        <f>SUMIF('04'!$BA$4:$BA$500,K55,'04'!$AG$4:$AJ$500)</f>
        <v>0</v>
      </c>
      <c r="BF55" s="23">
        <f t="shared" si="11"/>
        <v>0</v>
      </c>
      <c r="BG55" s="23">
        <f t="shared" si="12"/>
        <v>0</v>
      </c>
      <c r="BH55" s="15">
        <f>COUNTIF('05'!$BA$4:$BA$500,$G55)</f>
        <v>0</v>
      </c>
      <c r="BI55" s="15">
        <f>COUNTIF('05'!$BA$4:$BA$500,$H55)</f>
        <v>0</v>
      </c>
      <c r="BJ55" s="15">
        <f>COUNTIF('05'!$BA$4:$BA$500,$I55)</f>
        <v>0</v>
      </c>
      <c r="BK55" s="15">
        <f>COUNTIF('05'!$BA$4:$BA$500,$J55)</f>
        <v>0</v>
      </c>
      <c r="BL55" s="15">
        <f>COUNTIF('05'!$BA$4:$BA$500,$K55)</f>
        <v>0</v>
      </c>
      <c r="BM55" s="15">
        <f>SUMIF('05'!$BA$4:$BA$500,G55,'05'!$AG$4:$AJ$500)</f>
        <v>0</v>
      </c>
      <c r="BN55" s="15">
        <f>SUMIF('05'!$BA$4:$BA$500,H55,'05'!$AG$4:$AJ$500)</f>
        <v>0</v>
      </c>
      <c r="BO55" s="15">
        <f>SUMIF('05'!$BA$4:$BA$500,I55,'05'!$AG$4:$AJ$500)</f>
        <v>0</v>
      </c>
      <c r="BP55" s="15">
        <f>SUMIF('05'!$BA$4:$BA$500,J55,'05'!$AG$4:$AJ$500)</f>
        <v>0</v>
      </c>
      <c r="BQ55" s="15">
        <f>SUMIF('05'!$BA$4:$BA$500,K55,'05'!$AG$4:$AJ$500)</f>
        <v>0</v>
      </c>
      <c r="BR55" s="23">
        <f t="shared" si="13"/>
        <v>0</v>
      </c>
      <c r="BS55" s="23">
        <f t="shared" si="14"/>
        <v>0</v>
      </c>
      <c r="BT55" s="17">
        <f>COUNTIF('06'!$BA$4:$BA$500,$G55)</f>
        <v>0</v>
      </c>
      <c r="BU55" s="17">
        <f>COUNTIF('06'!$BA$4:$BA$500,$H55)</f>
        <v>0</v>
      </c>
      <c r="BV55" s="17">
        <f>COUNTIF('06'!$BA$4:$BA$500,$I55)</f>
        <v>0</v>
      </c>
      <c r="BW55" s="17">
        <f>COUNTIF('06'!$BA$4:$BA$500,$J55)</f>
        <v>0</v>
      </c>
      <c r="BX55" s="17">
        <f>COUNTIF('06'!$BA$4:$BA$500,$K55)</f>
        <v>0</v>
      </c>
      <c r="BY55" s="17">
        <f>SUMIF('06'!$BA$4:$BA$500,G55,'06'!$AG$4:$AJ$500)</f>
        <v>0</v>
      </c>
      <c r="BZ55" s="17">
        <f>SUMIF('06'!$BA$4:$BA$500,H55,'06'!$AG$4:$AJ$500)</f>
        <v>0</v>
      </c>
      <c r="CA55" s="17">
        <f>SUMIF('06'!$BA$4:$BA$500,I55,'06'!$AG$4:$AJ$500)</f>
        <v>0</v>
      </c>
      <c r="CB55" s="17">
        <f>SUMIF('06'!$BA$4:$BA$500,J55,'06'!$AG$4:$AJ$500)</f>
        <v>0</v>
      </c>
      <c r="CC55" s="17">
        <f>SUMIF('06'!$BA$4:$BA$500,K55,'06'!$AG$4:$AJ$500)</f>
        <v>0</v>
      </c>
      <c r="CD55" s="23">
        <f t="shared" si="15"/>
        <v>0</v>
      </c>
      <c r="CE55" s="23">
        <f t="shared" si="16"/>
        <v>0</v>
      </c>
      <c r="CF55" s="15">
        <f>COUNTIF('07'!$BA$4:$BA$500,$G55)</f>
        <v>0</v>
      </c>
      <c r="CG55" s="15">
        <f>COUNTIF('07'!$BA$4:$BA$500,$H55)</f>
        <v>0</v>
      </c>
      <c r="CH55" s="15">
        <f>COUNTIF('07'!$BA$4:$BA$500,$I55)</f>
        <v>0</v>
      </c>
      <c r="CI55" s="15">
        <f>COUNTIF('07'!$BA$4:$BA$500,$J55)</f>
        <v>0</v>
      </c>
      <c r="CJ55" s="15">
        <f>COUNTIF('07'!$BA$4:$BA$500,$K55)</f>
        <v>0</v>
      </c>
      <c r="CK55" s="15">
        <f>SUMIF('07'!$BA$4:$BA$500,G55,'07'!$AG$4:$AJ$500)</f>
        <v>0</v>
      </c>
      <c r="CL55" s="15">
        <f>SUMIF('07'!$BA$4:$BA$500,H55,'07'!$AG$4:$AJ$500)</f>
        <v>0</v>
      </c>
      <c r="CM55" s="15">
        <f>SUMIF('07'!$BA$4:$BA$500,I55,'07'!$AG$4:$AJ$500)</f>
        <v>0</v>
      </c>
      <c r="CN55" s="15">
        <f>SUMIF('07'!$BA$4:$BA$500,J55,'07'!$AG$4:$AJ$500)</f>
        <v>0</v>
      </c>
      <c r="CO55" s="15">
        <f>SUMIF('07'!$BA$4:$BA$500,K55,'07'!$AG$4:$AJ$500)</f>
        <v>0</v>
      </c>
      <c r="CP55" s="23">
        <f t="shared" si="17"/>
        <v>0</v>
      </c>
      <c r="CQ55" s="23">
        <f t="shared" si="18"/>
        <v>0</v>
      </c>
      <c r="CR55" s="17">
        <f>COUNTIF('08'!$BA$4:$BA$500,$G55)</f>
        <v>0</v>
      </c>
      <c r="CS55" s="17">
        <f>COUNTIF('08'!$BA$4:$BA$500,$H55)</f>
        <v>0</v>
      </c>
      <c r="CT55" s="17">
        <f>COUNTIF('08'!$BA$4:$BA$500,$I55)</f>
        <v>0</v>
      </c>
      <c r="CU55" s="17">
        <f>COUNTIF('08'!$BA$4:$BA$500,$J55)</f>
        <v>0</v>
      </c>
      <c r="CV55" s="17">
        <f>COUNTIF('08'!$BA$4:$BA$500,$K55)</f>
        <v>0</v>
      </c>
      <c r="CW55" s="17">
        <f>SUMIF('08'!$BA$4:$BA$500,G55,'08'!$AG$4:$AJ$500)</f>
        <v>0</v>
      </c>
      <c r="CX55" s="17">
        <f>SUMIF('08'!$BA$4:$BA$500,H55,'08'!$AG$4:$AJ$500)</f>
        <v>0</v>
      </c>
      <c r="CY55" s="17">
        <f>SUMIF('08'!$BA$4:$BA$500,I55,'08'!$AG$4:$AJ$500)</f>
        <v>0</v>
      </c>
      <c r="CZ55" s="17">
        <f>SUMIF('08'!$BA$4:$BA$500,J55,'08'!$AG$4:$AJ$500)</f>
        <v>0</v>
      </c>
      <c r="DA55" s="17">
        <f>SUMIF('08'!$BA$4:$BA$500,K55,'08'!$AG$4:$AJ$500)</f>
        <v>0</v>
      </c>
      <c r="DB55" s="23">
        <f t="shared" si="19"/>
        <v>0</v>
      </c>
      <c r="DC55" s="23">
        <f t="shared" si="20"/>
        <v>0</v>
      </c>
      <c r="DD55" s="15">
        <f>COUNTIF('09'!$BA$4:$BA$500,$G55)</f>
        <v>0</v>
      </c>
      <c r="DE55" s="15">
        <f>COUNTIF('09'!$BA$4:$BA$500,$H55)</f>
        <v>0</v>
      </c>
      <c r="DF55" s="15">
        <f>COUNTIF('09'!$BA$4:$BA$500,$I55)</f>
        <v>0</v>
      </c>
      <c r="DG55" s="15">
        <f>COUNTIF('09'!$BA$4:$BA$500,$J55)</f>
        <v>0</v>
      </c>
      <c r="DH55" s="15">
        <f>COUNTIF('09'!$BA$4:$BA$500,$K55)</f>
        <v>0</v>
      </c>
      <c r="DI55" s="15">
        <f>SUMIF('09'!$BA$4:$BA$500,G55,'09'!$AG$4:$AJ$500)</f>
        <v>0</v>
      </c>
      <c r="DJ55" s="15">
        <f>SUMIF('09'!$BA$4:$BA$500,H55,'09'!$AG$4:$AJ$500)</f>
        <v>0</v>
      </c>
      <c r="DK55" s="15">
        <f>SUMIF('09'!$BA$4:$BA$500,I55,'09'!$AG$4:$AJ$500)</f>
        <v>0</v>
      </c>
      <c r="DL55" s="15">
        <f>SUMIF('09'!$BA$4:$BA$500,J55,'09'!$AG$4:$AJ$500)</f>
        <v>0</v>
      </c>
      <c r="DM55" s="15">
        <f>SUMIF('09'!$BA$4:$BA$500,K55,'09'!$AG$4:$AJ$500)</f>
        <v>0</v>
      </c>
      <c r="DN55" s="23">
        <f t="shared" si="21"/>
        <v>0</v>
      </c>
      <c r="DO55" s="23">
        <f t="shared" si="22"/>
        <v>0</v>
      </c>
      <c r="DP55" s="17">
        <f>COUNTIF('10'!$BA$4:$BA$500,$G55)</f>
        <v>0</v>
      </c>
      <c r="DQ55" s="17">
        <f>COUNTIF('10'!$BA$4:$BA$500,$H55)</f>
        <v>0</v>
      </c>
      <c r="DR55" s="17">
        <f>COUNTIF('10'!$BA$4:$BA$500,$I55)</f>
        <v>0</v>
      </c>
      <c r="DS55" s="17">
        <f>COUNTIF('10'!$BA$4:$BA$500,$J55)</f>
        <v>0</v>
      </c>
      <c r="DT55" s="17">
        <f>COUNTIF('10'!$BA$4:$BA$500,$K55)</f>
        <v>0</v>
      </c>
      <c r="DU55" s="17">
        <f>SUMIF('10'!$BA$4:$BA$500,G55,'10'!$AG$4:$AJ$500)</f>
        <v>0</v>
      </c>
      <c r="DV55" s="17">
        <f>SUMIF('10'!$BA$4:$BA$500,H55,'10'!$AG$4:$AJ$500)</f>
        <v>0</v>
      </c>
      <c r="DW55" s="17">
        <f>SUMIF('10'!$BA$4:$BA$500,I55,'10'!$AG$4:$AJ$500)</f>
        <v>0</v>
      </c>
      <c r="DX55" s="17">
        <f>SUMIF('10'!$BA$4:$BA$500,J55,'10'!$AG$4:$AJ$500)</f>
        <v>0</v>
      </c>
      <c r="DY55" s="17">
        <f>SUMIF('10'!$BA$4:$BA$500,K55,'10'!$AG$4:$AJ$500)</f>
        <v>0</v>
      </c>
      <c r="DZ55" s="23">
        <f t="shared" si="23"/>
        <v>0</v>
      </c>
      <c r="EA55" s="23">
        <f t="shared" si="24"/>
        <v>0</v>
      </c>
      <c r="EB55" s="15">
        <f>COUNTIF('11'!$BA$4:$BA$500,$G55)</f>
        <v>0</v>
      </c>
      <c r="EC55" s="15">
        <f>COUNTIF('11'!$BA$4:$BA$500,$H55)</f>
        <v>0</v>
      </c>
      <c r="ED55" s="15">
        <f>COUNTIF('11'!$BA$4:$BA$500,$I55)</f>
        <v>0</v>
      </c>
      <c r="EE55" s="15">
        <f>COUNTIF('11'!$BA$4:$BA$500,$J55)</f>
        <v>0</v>
      </c>
      <c r="EF55" s="15">
        <f>COUNTIF('11'!$BA$4:$BA$500,$K55)</f>
        <v>0</v>
      </c>
      <c r="EG55" s="15">
        <f>SUMIF('11'!$BA$4:$BA$500,G55,'11'!$AG$4:$AJ$500)</f>
        <v>0</v>
      </c>
      <c r="EH55" s="15">
        <f>SUMIF('11'!$BA$4:$BA$500,H55,'11'!$AG$4:$AJ$500)</f>
        <v>0</v>
      </c>
      <c r="EI55" s="15">
        <f>SUMIF('11'!$BA$4:$BA$500,I55,'11'!$AG$4:$AJ$500)</f>
        <v>0</v>
      </c>
      <c r="EJ55" s="15">
        <f>SUMIF('11'!$BA$4:$BA$500,J55,'11'!$AG$4:$AJ$500)</f>
        <v>0</v>
      </c>
      <c r="EK55" s="15">
        <f>SUMIF('11'!$BA$4:$BA$500,K55,'11'!$AG$4:$AJ$500)</f>
        <v>0</v>
      </c>
      <c r="EL55" s="23">
        <f t="shared" si="25"/>
        <v>0</v>
      </c>
      <c r="EM55" s="23">
        <f t="shared" si="26"/>
        <v>0</v>
      </c>
      <c r="EN55" s="17">
        <f>COUNTIF('12'!$BA$4:$BA$500,$G55)</f>
        <v>0</v>
      </c>
      <c r="EO55" s="17">
        <f>COUNTIF('12'!$BA$4:$BA$500,$H55)</f>
        <v>0</v>
      </c>
      <c r="EP55" s="17">
        <f>COUNTIF('12'!$BA$4:$BA$500,$I55)</f>
        <v>0</v>
      </c>
      <c r="EQ55" s="17">
        <f>COUNTIF('12'!$BA$4:$BA$500,$J55)</f>
        <v>0</v>
      </c>
      <c r="ER55" s="17">
        <f>COUNTIF('12'!$BA$4:$BA$500,$K55)</f>
        <v>0</v>
      </c>
      <c r="ES55" s="17">
        <f>SUMIF('12'!$BA$4:$BA$500,G55,'12'!$AG$4:$AJ$500)</f>
        <v>0</v>
      </c>
      <c r="ET55" s="17">
        <f>SUMIF('12'!$BA$4:$BA$500,H55,'12'!$AG$4:$AJ$500)</f>
        <v>0</v>
      </c>
      <c r="EU55" s="17">
        <f>SUMIF('12'!$BA$4:$BA$500,I55,'12'!$AG$4:$AJ$500)</f>
        <v>0</v>
      </c>
      <c r="EV55" s="17">
        <f>SUMIF('12'!$BA$4:$BA$500,J55,'12'!$AG$4:$AJ$500)</f>
        <v>0</v>
      </c>
      <c r="EW55" s="17">
        <f>SUMIF('12'!$BA$4:$BA$500,K55,'12'!$AG$4:$AJ$500)</f>
        <v>0</v>
      </c>
      <c r="EX55" s="23">
        <f t="shared" si="27"/>
        <v>0</v>
      </c>
      <c r="EY55" s="23">
        <f t="shared" si="28"/>
        <v>0</v>
      </c>
    </row>
    <row r="56" spans="1:155">
      <c r="A56" s="30">
        <v>53</v>
      </c>
      <c r="B56" s="32"/>
      <c r="C56" s="31">
        <f t="shared" si="1"/>
        <v>0</v>
      </c>
      <c r="D56" s="33">
        <f t="shared" si="2"/>
        <v>0</v>
      </c>
      <c r="E56" s="29"/>
      <c r="F56" s="2">
        <f t="shared" si="3"/>
        <v>0</v>
      </c>
      <c r="G56" s="14" t="str">
        <f t="shared" si="4"/>
        <v>0ق</v>
      </c>
      <c r="H56" s="14" t="str">
        <f t="shared" si="4"/>
        <v>0ق1</v>
      </c>
      <c r="I56" s="14" t="str">
        <f t="shared" si="4"/>
        <v>0ق2</v>
      </c>
      <c r="J56" s="14" t="str">
        <f t="shared" si="4"/>
        <v>0استيفاء</v>
      </c>
      <c r="K56" s="14" t="str">
        <f t="shared" si="4"/>
        <v>0نفذ</v>
      </c>
      <c r="L56" s="15">
        <f>COUNTIF('01'!$BA$4:$BA$500,$G56)</f>
        <v>0</v>
      </c>
      <c r="M56" s="15">
        <f>COUNTIF('01'!$BA$4:$BA$500,$H56)</f>
        <v>0</v>
      </c>
      <c r="N56" s="15">
        <f>COUNTIF('01'!$BA$4:$BA$500,$I56)</f>
        <v>0</v>
      </c>
      <c r="O56" s="15">
        <f>COUNTIF('01'!$BA$4:$BA$500,$J56)</f>
        <v>0</v>
      </c>
      <c r="P56" s="15">
        <f>COUNTIF('01'!$BA$4:$BA$500,$K56)</f>
        <v>0</v>
      </c>
      <c r="Q56" s="15">
        <f>SUMIF('01'!$BA$4:$BA$500,G56,'01'!$AG$4:$AJ$500)</f>
        <v>0</v>
      </c>
      <c r="R56" s="15">
        <f>SUMIF('01'!$BA$4:$BA$500,H56,'01'!$AG$4:$AJ$500)</f>
        <v>0</v>
      </c>
      <c r="S56" s="15">
        <f>SUMIF('01'!$BA$4:$BA$500,I56,'01'!$AG$4:$AJ$500)</f>
        <v>0</v>
      </c>
      <c r="T56" s="15">
        <f>SUMIF('01'!$BA$4:$BA$500,J56,'01'!$AG$4:$AJ$500)</f>
        <v>0</v>
      </c>
      <c r="U56" s="15">
        <f>SUMIF('01'!$BA$4:$BA$500,K56,'01'!$AG$4:$AJ$500)</f>
        <v>0</v>
      </c>
      <c r="V56" s="23">
        <f t="shared" si="5"/>
        <v>0</v>
      </c>
      <c r="W56" s="23">
        <f t="shared" si="6"/>
        <v>0</v>
      </c>
      <c r="X56" s="17">
        <f>COUNTIF('02'!$BA$4:$BA$500,$G56)</f>
        <v>0</v>
      </c>
      <c r="Y56" s="17">
        <f>COUNTIF('02'!$BA$4:$BA$500,$H56)</f>
        <v>0</v>
      </c>
      <c r="Z56" s="17">
        <f>COUNTIF('02'!$BA$4:$BA$500,$I56)</f>
        <v>0</v>
      </c>
      <c r="AA56" s="17">
        <f>COUNTIF('02'!$BA$4:$BA$500,$J56)</f>
        <v>0</v>
      </c>
      <c r="AB56" s="17">
        <f>COUNTIF('02'!$BA$4:$BA$500,$K56)</f>
        <v>0</v>
      </c>
      <c r="AC56" s="17">
        <f>SUMIF('02'!$BA$4:$BA$500,G56,'02'!$AG$4:$AJ$500)</f>
        <v>0</v>
      </c>
      <c r="AD56" s="17">
        <f>SUMIF('02'!$BA$4:$BA$500,H56,'02'!$AG$4:$AJ$500)</f>
        <v>0</v>
      </c>
      <c r="AE56" s="17">
        <f>SUMIF('02'!$BA$4:$BA$500,I56,'02'!$AG$4:$AJ$500)</f>
        <v>0</v>
      </c>
      <c r="AF56" s="17">
        <f>SUMIF('02'!$BA$4:$BA$500,J56,'02'!$AG$4:$AJ$500)</f>
        <v>0</v>
      </c>
      <c r="AG56" s="17">
        <f>SUMIF('02'!$BA$4:$BA$500,K56,'02'!$AG$4:$AJ$500)</f>
        <v>0</v>
      </c>
      <c r="AH56" s="23">
        <f t="shared" si="7"/>
        <v>0</v>
      </c>
      <c r="AI56" s="23">
        <f t="shared" si="8"/>
        <v>0</v>
      </c>
      <c r="AJ56" s="15">
        <f>COUNTIF('03'!$BA$4:$BA$500,$G56)</f>
        <v>0</v>
      </c>
      <c r="AK56" s="15">
        <f>COUNTIF('03'!$BA$4:$BA$500,$H56)</f>
        <v>0</v>
      </c>
      <c r="AL56" s="15">
        <f>COUNTIF('03'!$BA$4:$BA$500,$I56)</f>
        <v>0</v>
      </c>
      <c r="AM56" s="15">
        <f>COUNTIF('03'!$BA$4:$BA$500,$J56)</f>
        <v>0</v>
      </c>
      <c r="AN56" s="15">
        <f>COUNTIF('03'!$BA$4:$BA$500,$K56)</f>
        <v>0</v>
      </c>
      <c r="AO56" s="15">
        <f>SUMIF('03'!$BA$4:$BA$500,G56,'03'!$AG$4:$AJ$500)</f>
        <v>0</v>
      </c>
      <c r="AP56" s="15">
        <f>SUMIF('03'!$BA$4:$BA$500,H56,'03'!$AG$4:$AJ$500)</f>
        <v>0</v>
      </c>
      <c r="AQ56" s="15">
        <f>SUMIF('03'!$BA$4:$BA$500,I56,'03'!$AG$4:$AJ$500)</f>
        <v>0</v>
      </c>
      <c r="AR56" s="15">
        <f>SUMIF('03'!$BA$4:$BA$500,J56,'03'!$AG$4:$AJ$500)</f>
        <v>0</v>
      </c>
      <c r="AS56" s="15">
        <f>SUMIF('03'!$BA$4:$BA$500,K56,'03'!$AG$4:$AJ$500)</f>
        <v>0</v>
      </c>
      <c r="AT56" s="23">
        <f t="shared" si="9"/>
        <v>0</v>
      </c>
      <c r="AU56" s="23">
        <f t="shared" si="10"/>
        <v>0</v>
      </c>
      <c r="AV56" s="17">
        <f>COUNTIF('04'!$BA$4:$BA$500,$G56)</f>
        <v>0</v>
      </c>
      <c r="AW56" s="17">
        <f>COUNTIF('04'!$BA$4:$BA$500,$H56)</f>
        <v>0</v>
      </c>
      <c r="AX56" s="17">
        <f>COUNTIF('04'!$BA$4:$BA$500,$I56)</f>
        <v>0</v>
      </c>
      <c r="AY56" s="17">
        <f>COUNTIF('04'!$BA$4:$BA$500,$J56)</f>
        <v>0</v>
      </c>
      <c r="AZ56" s="17">
        <f>COUNTIF('04'!$BA$4:$BA$500,$K56)</f>
        <v>0</v>
      </c>
      <c r="BA56" s="17">
        <f>SUMIF('04'!$BA$4:$BA$500,G56,'04'!$AG$4:$AJ$500)</f>
        <v>0</v>
      </c>
      <c r="BB56" s="17">
        <f>SUMIF('04'!$BA$4:$BA$500,H56,'04'!$AG$4:$AJ$500)</f>
        <v>0</v>
      </c>
      <c r="BC56" s="17">
        <f>SUMIF('04'!$BA$4:$BA$500,I56,'04'!$AG$4:$AJ$500)</f>
        <v>0</v>
      </c>
      <c r="BD56" s="17">
        <f>SUMIF('04'!$BA$4:$BA$500,J56,'04'!$AG$4:$AJ$500)</f>
        <v>0</v>
      </c>
      <c r="BE56" s="17">
        <f>SUMIF('04'!$BA$4:$BA$500,K56,'04'!$AG$4:$AJ$500)</f>
        <v>0</v>
      </c>
      <c r="BF56" s="23">
        <f t="shared" si="11"/>
        <v>0</v>
      </c>
      <c r="BG56" s="23">
        <f t="shared" si="12"/>
        <v>0</v>
      </c>
      <c r="BH56" s="15">
        <f>COUNTIF('05'!$BA$4:$BA$500,$G56)</f>
        <v>0</v>
      </c>
      <c r="BI56" s="15">
        <f>COUNTIF('05'!$BA$4:$BA$500,$H56)</f>
        <v>0</v>
      </c>
      <c r="BJ56" s="15">
        <f>COUNTIF('05'!$BA$4:$BA$500,$I56)</f>
        <v>0</v>
      </c>
      <c r="BK56" s="15">
        <f>COUNTIF('05'!$BA$4:$BA$500,$J56)</f>
        <v>0</v>
      </c>
      <c r="BL56" s="15">
        <f>COUNTIF('05'!$BA$4:$BA$500,$K56)</f>
        <v>0</v>
      </c>
      <c r="BM56" s="15">
        <f>SUMIF('05'!$BA$4:$BA$500,G56,'05'!$AG$4:$AJ$500)</f>
        <v>0</v>
      </c>
      <c r="BN56" s="15">
        <f>SUMIF('05'!$BA$4:$BA$500,H56,'05'!$AG$4:$AJ$500)</f>
        <v>0</v>
      </c>
      <c r="BO56" s="15">
        <f>SUMIF('05'!$BA$4:$BA$500,I56,'05'!$AG$4:$AJ$500)</f>
        <v>0</v>
      </c>
      <c r="BP56" s="15">
        <f>SUMIF('05'!$BA$4:$BA$500,J56,'05'!$AG$4:$AJ$500)</f>
        <v>0</v>
      </c>
      <c r="BQ56" s="15">
        <f>SUMIF('05'!$BA$4:$BA$500,K56,'05'!$AG$4:$AJ$500)</f>
        <v>0</v>
      </c>
      <c r="BR56" s="23">
        <f t="shared" si="13"/>
        <v>0</v>
      </c>
      <c r="BS56" s="23">
        <f t="shared" si="14"/>
        <v>0</v>
      </c>
      <c r="BT56" s="17">
        <f>COUNTIF('06'!$BA$4:$BA$500,$G56)</f>
        <v>0</v>
      </c>
      <c r="BU56" s="17">
        <f>COUNTIF('06'!$BA$4:$BA$500,$H56)</f>
        <v>0</v>
      </c>
      <c r="BV56" s="17">
        <f>COUNTIF('06'!$BA$4:$BA$500,$I56)</f>
        <v>0</v>
      </c>
      <c r="BW56" s="17">
        <f>COUNTIF('06'!$BA$4:$BA$500,$J56)</f>
        <v>0</v>
      </c>
      <c r="BX56" s="17">
        <f>COUNTIF('06'!$BA$4:$BA$500,$K56)</f>
        <v>0</v>
      </c>
      <c r="BY56" s="17">
        <f>SUMIF('06'!$BA$4:$BA$500,G56,'06'!$AG$4:$AJ$500)</f>
        <v>0</v>
      </c>
      <c r="BZ56" s="17">
        <f>SUMIF('06'!$BA$4:$BA$500,H56,'06'!$AG$4:$AJ$500)</f>
        <v>0</v>
      </c>
      <c r="CA56" s="17">
        <f>SUMIF('06'!$BA$4:$BA$500,I56,'06'!$AG$4:$AJ$500)</f>
        <v>0</v>
      </c>
      <c r="CB56" s="17">
        <f>SUMIF('06'!$BA$4:$BA$500,J56,'06'!$AG$4:$AJ$500)</f>
        <v>0</v>
      </c>
      <c r="CC56" s="17">
        <f>SUMIF('06'!$BA$4:$BA$500,K56,'06'!$AG$4:$AJ$500)</f>
        <v>0</v>
      </c>
      <c r="CD56" s="23">
        <f t="shared" si="15"/>
        <v>0</v>
      </c>
      <c r="CE56" s="23">
        <f t="shared" si="16"/>
        <v>0</v>
      </c>
      <c r="CF56" s="15">
        <f>COUNTIF('07'!$BA$4:$BA$500,$G56)</f>
        <v>0</v>
      </c>
      <c r="CG56" s="15">
        <f>COUNTIF('07'!$BA$4:$BA$500,$H56)</f>
        <v>0</v>
      </c>
      <c r="CH56" s="15">
        <f>COUNTIF('07'!$BA$4:$BA$500,$I56)</f>
        <v>0</v>
      </c>
      <c r="CI56" s="15">
        <f>COUNTIF('07'!$BA$4:$BA$500,$J56)</f>
        <v>0</v>
      </c>
      <c r="CJ56" s="15">
        <f>COUNTIF('07'!$BA$4:$BA$500,$K56)</f>
        <v>0</v>
      </c>
      <c r="CK56" s="15">
        <f>SUMIF('07'!$BA$4:$BA$500,G56,'07'!$AG$4:$AJ$500)</f>
        <v>0</v>
      </c>
      <c r="CL56" s="15">
        <f>SUMIF('07'!$BA$4:$BA$500,H56,'07'!$AG$4:$AJ$500)</f>
        <v>0</v>
      </c>
      <c r="CM56" s="15">
        <f>SUMIF('07'!$BA$4:$BA$500,I56,'07'!$AG$4:$AJ$500)</f>
        <v>0</v>
      </c>
      <c r="CN56" s="15">
        <f>SUMIF('07'!$BA$4:$BA$500,J56,'07'!$AG$4:$AJ$500)</f>
        <v>0</v>
      </c>
      <c r="CO56" s="15">
        <f>SUMIF('07'!$BA$4:$BA$500,K56,'07'!$AG$4:$AJ$500)</f>
        <v>0</v>
      </c>
      <c r="CP56" s="23">
        <f t="shared" si="17"/>
        <v>0</v>
      </c>
      <c r="CQ56" s="23">
        <f t="shared" si="18"/>
        <v>0</v>
      </c>
      <c r="CR56" s="17">
        <f>COUNTIF('08'!$BA$4:$BA$500,$G56)</f>
        <v>0</v>
      </c>
      <c r="CS56" s="17">
        <f>COUNTIF('08'!$BA$4:$BA$500,$H56)</f>
        <v>0</v>
      </c>
      <c r="CT56" s="17">
        <f>COUNTIF('08'!$BA$4:$BA$500,$I56)</f>
        <v>0</v>
      </c>
      <c r="CU56" s="17">
        <f>COUNTIF('08'!$BA$4:$BA$500,$J56)</f>
        <v>0</v>
      </c>
      <c r="CV56" s="17">
        <f>COUNTIF('08'!$BA$4:$BA$500,$K56)</f>
        <v>0</v>
      </c>
      <c r="CW56" s="17">
        <f>SUMIF('08'!$BA$4:$BA$500,G56,'08'!$AG$4:$AJ$500)</f>
        <v>0</v>
      </c>
      <c r="CX56" s="17">
        <f>SUMIF('08'!$BA$4:$BA$500,H56,'08'!$AG$4:$AJ$500)</f>
        <v>0</v>
      </c>
      <c r="CY56" s="17">
        <f>SUMIF('08'!$BA$4:$BA$500,I56,'08'!$AG$4:$AJ$500)</f>
        <v>0</v>
      </c>
      <c r="CZ56" s="17">
        <f>SUMIF('08'!$BA$4:$BA$500,J56,'08'!$AG$4:$AJ$500)</f>
        <v>0</v>
      </c>
      <c r="DA56" s="17">
        <f>SUMIF('08'!$BA$4:$BA$500,K56,'08'!$AG$4:$AJ$500)</f>
        <v>0</v>
      </c>
      <c r="DB56" s="23">
        <f t="shared" si="19"/>
        <v>0</v>
      </c>
      <c r="DC56" s="23">
        <f t="shared" si="20"/>
        <v>0</v>
      </c>
      <c r="DD56" s="15">
        <f>COUNTIF('09'!$BA$4:$BA$500,$G56)</f>
        <v>0</v>
      </c>
      <c r="DE56" s="15">
        <f>COUNTIF('09'!$BA$4:$BA$500,$H56)</f>
        <v>0</v>
      </c>
      <c r="DF56" s="15">
        <f>COUNTIF('09'!$BA$4:$BA$500,$I56)</f>
        <v>0</v>
      </c>
      <c r="DG56" s="15">
        <f>COUNTIF('09'!$BA$4:$BA$500,$J56)</f>
        <v>0</v>
      </c>
      <c r="DH56" s="15">
        <f>COUNTIF('09'!$BA$4:$BA$500,$K56)</f>
        <v>0</v>
      </c>
      <c r="DI56" s="15">
        <f>SUMIF('09'!$BA$4:$BA$500,G56,'09'!$AG$4:$AJ$500)</f>
        <v>0</v>
      </c>
      <c r="DJ56" s="15">
        <f>SUMIF('09'!$BA$4:$BA$500,H56,'09'!$AG$4:$AJ$500)</f>
        <v>0</v>
      </c>
      <c r="DK56" s="15">
        <f>SUMIF('09'!$BA$4:$BA$500,I56,'09'!$AG$4:$AJ$500)</f>
        <v>0</v>
      </c>
      <c r="DL56" s="15">
        <f>SUMIF('09'!$BA$4:$BA$500,J56,'09'!$AG$4:$AJ$500)</f>
        <v>0</v>
      </c>
      <c r="DM56" s="15">
        <f>SUMIF('09'!$BA$4:$BA$500,K56,'09'!$AG$4:$AJ$500)</f>
        <v>0</v>
      </c>
      <c r="DN56" s="23">
        <f t="shared" si="21"/>
        <v>0</v>
      </c>
      <c r="DO56" s="23">
        <f t="shared" si="22"/>
        <v>0</v>
      </c>
      <c r="DP56" s="17">
        <f>COUNTIF('10'!$BA$4:$BA$500,$G56)</f>
        <v>0</v>
      </c>
      <c r="DQ56" s="17">
        <f>COUNTIF('10'!$BA$4:$BA$500,$H56)</f>
        <v>0</v>
      </c>
      <c r="DR56" s="17">
        <f>COUNTIF('10'!$BA$4:$BA$500,$I56)</f>
        <v>0</v>
      </c>
      <c r="DS56" s="17">
        <f>COUNTIF('10'!$BA$4:$BA$500,$J56)</f>
        <v>0</v>
      </c>
      <c r="DT56" s="17">
        <f>COUNTIF('10'!$BA$4:$BA$500,$K56)</f>
        <v>0</v>
      </c>
      <c r="DU56" s="17">
        <f>SUMIF('10'!$BA$4:$BA$500,G56,'10'!$AG$4:$AJ$500)</f>
        <v>0</v>
      </c>
      <c r="DV56" s="17">
        <f>SUMIF('10'!$BA$4:$BA$500,H56,'10'!$AG$4:$AJ$500)</f>
        <v>0</v>
      </c>
      <c r="DW56" s="17">
        <f>SUMIF('10'!$BA$4:$BA$500,I56,'10'!$AG$4:$AJ$500)</f>
        <v>0</v>
      </c>
      <c r="DX56" s="17">
        <f>SUMIF('10'!$BA$4:$BA$500,J56,'10'!$AG$4:$AJ$500)</f>
        <v>0</v>
      </c>
      <c r="DY56" s="17">
        <f>SUMIF('10'!$BA$4:$BA$500,K56,'10'!$AG$4:$AJ$500)</f>
        <v>0</v>
      </c>
      <c r="DZ56" s="23">
        <f t="shared" si="23"/>
        <v>0</v>
      </c>
      <c r="EA56" s="23">
        <f t="shared" si="24"/>
        <v>0</v>
      </c>
      <c r="EB56" s="15">
        <f>COUNTIF('11'!$BA$4:$BA$500,$G56)</f>
        <v>0</v>
      </c>
      <c r="EC56" s="15">
        <f>COUNTIF('11'!$BA$4:$BA$500,$H56)</f>
        <v>0</v>
      </c>
      <c r="ED56" s="15">
        <f>COUNTIF('11'!$BA$4:$BA$500,$I56)</f>
        <v>0</v>
      </c>
      <c r="EE56" s="15">
        <f>COUNTIF('11'!$BA$4:$BA$500,$J56)</f>
        <v>0</v>
      </c>
      <c r="EF56" s="15">
        <f>COUNTIF('11'!$BA$4:$BA$500,$K56)</f>
        <v>0</v>
      </c>
      <c r="EG56" s="15">
        <f>SUMIF('11'!$BA$4:$BA$500,G56,'11'!$AG$4:$AJ$500)</f>
        <v>0</v>
      </c>
      <c r="EH56" s="15">
        <f>SUMIF('11'!$BA$4:$BA$500,H56,'11'!$AG$4:$AJ$500)</f>
        <v>0</v>
      </c>
      <c r="EI56" s="15">
        <f>SUMIF('11'!$BA$4:$BA$500,I56,'11'!$AG$4:$AJ$500)</f>
        <v>0</v>
      </c>
      <c r="EJ56" s="15">
        <f>SUMIF('11'!$BA$4:$BA$500,J56,'11'!$AG$4:$AJ$500)</f>
        <v>0</v>
      </c>
      <c r="EK56" s="15">
        <f>SUMIF('11'!$BA$4:$BA$500,K56,'11'!$AG$4:$AJ$500)</f>
        <v>0</v>
      </c>
      <c r="EL56" s="23">
        <f t="shared" si="25"/>
        <v>0</v>
      </c>
      <c r="EM56" s="23">
        <f t="shared" si="26"/>
        <v>0</v>
      </c>
      <c r="EN56" s="17">
        <f>COUNTIF('12'!$BA$4:$BA$500,$G56)</f>
        <v>0</v>
      </c>
      <c r="EO56" s="17">
        <f>COUNTIF('12'!$BA$4:$BA$500,$H56)</f>
        <v>0</v>
      </c>
      <c r="EP56" s="17">
        <f>COUNTIF('12'!$BA$4:$BA$500,$I56)</f>
        <v>0</v>
      </c>
      <c r="EQ56" s="17">
        <f>COUNTIF('12'!$BA$4:$BA$500,$J56)</f>
        <v>0</v>
      </c>
      <c r="ER56" s="17">
        <f>COUNTIF('12'!$BA$4:$BA$500,$K56)</f>
        <v>0</v>
      </c>
      <c r="ES56" s="17">
        <f>SUMIF('12'!$BA$4:$BA$500,G56,'12'!$AG$4:$AJ$500)</f>
        <v>0</v>
      </c>
      <c r="ET56" s="17">
        <f>SUMIF('12'!$BA$4:$BA$500,H56,'12'!$AG$4:$AJ$500)</f>
        <v>0</v>
      </c>
      <c r="EU56" s="17">
        <f>SUMIF('12'!$BA$4:$BA$500,I56,'12'!$AG$4:$AJ$500)</f>
        <v>0</v>
      </c>
      <c r="EV56" s="17">
        <f>SUMIF('12'!$BA$4:$BA$500,J56,'12'!$AG$4:$AJ$500)</f>
        <v>0</v>
      </c>
      <c r="EW56" s="17">
        <f>SUMIF('12'!$BA$4:$BA$500,K56,'12'!$AG$4:$AJ$500)</f>
        <v>0</v>
      </c>
      <c r="EX56" s="23">
        <f t="shared" si="27"/>
        <v>0</v>
      </c>
      <c r="EY56" s="23">
        <f t="shared" si="28"/>
        <v>0</v>
      </c>
    </row>
    <row r="57" spans="1:155">
      <c r="A57" s="30">
        <v>54</v>
      </c>
      <c r="B57" s="32"/>
      <c r="C57" s="31">
        <f t="shared" si="1"/>
        <v>0</v>
      </c>
      <c r="D57" s="33">
        <f t="shared" si="2"/>
        <v>0</v>
      </c>
      <c r="E57" s="29"/>
      <c r="F57" s="2">
        <f t="shared" si="3"/>
        <v>0</v>
      </c>
      <c r="G57" s="14" t="str">
        <f t="shared" si="4"/>
        <v>0ق</v>
      </c>
      <c r="H57" s="14" t="str">
        <f t="shared" si="4"/>
        <v>0ق1</v>
      </c>
      <c r="I57" s="14" t="str">
        <f t="shared" si="4"/>
        <v>0ق2</v>
      </c>
      <c r="J57" s="14" t="str">
        <f t="shared" si="4"/>
        <v>0استيفاء</v>
      </c>
      <c r="K57" s="14" t="str">
        <f t="shared" si="4"/>
        <v>0نفذ</v>
      </c>
      <c r="L57" s="15">
        <f>COUNTIF('01'!$BA$4:$BA$500,$G57)</f>
        <v>0</v>
      </c>
      <c r="M57" s="15">
        <f>COUNTIF('01'!$BA$4:$BA$500,$H57)</f>
        <v>0</v>
      </c>
      <c r="N57" s="15">
        <f>COUNTIF('01'!$BA$4:$BA$500,$I57)</f>
        <v>0</v>
      </c>
      <c r="O57" s="15">
        <f>COUNTIF('01'!$BA$4:$BA$500,$J57)</f>
        <v>0</v>
      </c>
      <c r="P57" s="15">
        <f>COUNTIF('01'!$BA$4:$BA$500,$K57)</f>
        <v>0</v>
      </c>
      <c r="Q57" s="15">
        <f>SUMIF('01'!$BA$4:$BA$500,G57,'01'!$AG$4:$AJ$500)</f>
        <v>0</v>
      </c>
      <c r="R57" s="15">
        <f>SUMIF('01'!$BA$4:$BA$500,H57,'01'!$AG$4:$AJ$500)</f>
        <v>0</v>
      </c>
      <c r="S57" s="15">
        <f>SUMIF('01'!$BA$4:$BA$500,I57,'01'!$AG$4:$AJ$500)</f>
        <v>0</v>
      </c>
      <c r="T57" s="15">
        <f>SUMIF('01'!$BA$4:$BA$500,J57,'01'!$AG$4:$AJ$500)</f>
        <v>0</v>
      </c>
      <c r="U57" s="15">
        <f>SUMIF('01'!$BA$4:$BA$500,K57,'01'!$AG$4:$AJ$500)</f>
        <v>0</v>
      </c>
      <c r="V57" s="23">
        <f t="shared" si="5"/>
        <v>0</v>
      </c>
      <c r="W57" s="23">
        <f t="shared" si="6"/>
        <v>0</v>
      </c>
      <c r="X57" s="17">
        <f>COUNTIF('02'!$BA$4:$BA$500,$G57)</f>
        <v>0</v>
      </c>
      <c r="Y57" s="17">
        <f>COUNTIF('02'!$BA$4:$BA$500,$H57)</f>
        <v>0</v>
      </c>
      <c r="Z57" s="17">
        <f>COUNTIF('02'!$BA$4:$BA$500,$I57)</f>
        <v>0</v>
      </c>
      <c r="AA57" s="17">
        <f>COUNTIF('02'!$BA$4:$BA$500,$J57)</f>
        <v>0</v>
      </c>
      <c r="AB57" s="17">
        <f>COUNTIF('02'!$BA$4:$BA$500,$K57)</f>
        <v>0</v>
      </c>
      <c r="AC57" s="17">
        <f>SUMIF('02'!$BA$4:$BA$500,G57,'02'!$AG$4:$AJ$500)</f>
        <v>0</v>
      </c>
      <c r="AD57" s="17">
        <f>SUMIF('02'!$BA$4:$BA$500,H57,'02'!$AG$4:$AJ$500)</f>
        <v>0</v>
      </c>
      <c r="AE57" s="17">
        <f>SUMIF('02'!$BA$4:$BA$500,I57,'02'!$AG$4:$AJ$500)</f>
        <v>0</v>
      </c>
      <c r="AF57" s="17">
        <f>SUMIF('02'!$BA$4:$BA$500,J57,'02'!$AG$4:$AJ$500)</f>
        <v>0</v>
      </c>
      <c r="AG57" s="17">
        <f>SUMIF('02'!$BA$4:$BA$500,K57,'02'!$AG$4:$AJ$500)</f>
        <v>0</v>
      </c>
      <c r="AH57" s="23">
        <f t="shared" si="7"/>
        <v>0</v>
      </c>
      <c r="AI57" s="23">
        <f t="shared" si="8"/>
        <v>0</v>
      </c>
      <c r="AJ57" s="15">
        <f>COUNTIF('03'!$BA$4:$BA$500,$G57)</f>
        <v>0</v>
      </c>
      <c r="AK57" s="15">
        <f>COUNTIF('03'!$BA$4:$BA$500,$H57)</f>
        <v>0</v>
      </c>
      <c r="AL57" s="15">
        <f>COUNTIF('03'!$BA$4:$BA$500,$I57)</f>
        <v>0</v>
      </c>
      <c r="AM57" s="15">
        <f>COUNTIF('03'!$BA$4:$BA$500,$J57)</f>
        <v>0</v>
      </c>
      <c r="AN57" s="15">
        <f>COUNTIF('03'!$BA$4:$BA$500,$K57)</f>
        <v>0</v>
      </c>
      <c r="AO57" s="15">
        <f>SUMIF('03'!$BA$4:$BA$500,G57,'03'!$AG$4:$AJ$500)</f>
        <v>0</v>
      </c>
      <c r="AP57" s="15">
        <f>SUMIF('03'!$BA$4:$BA$500,H57,'03'!$AG$4:$AJ$500)</f>
        <v>0</v>
      </c>
      <c r="AQ57" s="15">
        <f>SUMIF('03'!$BA$4:$BA$500,I57,'03'!$AG$4:$AJ$500)</f>
        <v>0</v>
      </c>
      <c r="AR57" s="15">
        <f>SUMIF('03'!$BA$4:$BA$500,J57,'03'!$AG$4:$AJ$500)</f>
        <v>0</v>
      </c>
      <c r="AS57" s="15">
        <f>SUMIF('03'!$BA$4:$BA$500,K57,'03'!$AG$4:$AJ$500)</f>
        <v>0</v>
      </c>
      <c r="AT57" s="23">
        <f t="shared" si="9"/>
        <v>0</v>
      </c>
      <c r="AU57" s="23">
        <f t="shared" si="10"/>
        <v>0</v>
      </c>
      <c r="AV57" s="17">
        <f>COUNTIF('04'!$BA$4:$BA$500,$G57)</f>
        <v>0</v>
      </c>
      <c r="AW57" s="17">
        <f>COUNTIF('04'!$BA$4:$BA$500,$H57)</f>
        <v>0</v>
      </c>
      <c r="AX57" s="17">
        <f>COUNTIF('04'!$BA$4:$BA$500,$I57)</f>
        <v>0</v>
      </c>
      <c r="AY57" s="17">
        <f>COUNTIF('04'!$BA$4:$BA$500,$J57)</f>
        <v>0</v>
      </c>
      <c r="AZ57" s="17">
        <f>COUNTIF('04'!$BA$4:$BA$500,$K57)</f>
        <v>0</v>
      </c>
      <c r="BA57" s="17">
        <f>SUMIF('04'!$BA$4:$BA$500,G57,'04'!$AG$4:$AJ$500)</f>
        <v>0</v>
      </c>
      <c r="BB57" s="17">
        <f>SUMIF('04'!$BA$4:$BA$500,H57,'04'!$AG$4:$AJ$500)</f>
        <v>0</v>
      </c>
      <c r="BC57" s="17">
        <f>SUMIF('04'!$BA$4:$BA$500,I57,'04'!$AG$4:$AJ$500)</f>
        <v>0</v>
      </c>
      <c r="BD57" s="17">
        <f>SUMIF('04'!$BA$4:$BA$500,J57,'04'!$AG$4:$AJ$500)</f>
        <v>0</v>
      </c>
      <c r="BE57" s="17">
        <f>SUMIF('04'!$BA$4:$BA$500,K57,'04'!$AG$4:$AJ$500)</f>
        <v>0</v>
      </c>
      <c r="BF57" s="23">
        <f t="shared" si="11"/>
        <v>0</v>
      </c>
      <c r="BG57" s="23">
        <f t="shared" si="12"/>
        <v>0</v>
      </c>
      <c r="BH57" s="15">
        <f>COUNTIF('05'!$BA$4:$BA$500,$G57)</f>
        <v>0</v>
      </c>
      <c r="BI57" s="15">
        <f>COUNTIF('05'!$BA$4:$BA$500,$H57)</f>
        <v>0</v>
      </c>
      <c r="BJ57" s="15">
        <f>COUNTIF('05'!$BA$4:$BA$500,$I57)</f>
        <v>0</v>
      </c>
      <c r="BK57" s="15">
        <f>COUNTIF('05'!$BA$4:$BA$500,$J57)</f>
        <v>0</v>
      </c>
      <c r="BL57" s="15">
        <f>COUNTIF('05'!$BA$4:$BA$500,$K57)</f>
        <v>0</v>
      </c>
      <c r="BM57" s="15">
        <f>SUMIF('05'!$BA$4:$BA$500,G57,'05'!$AG$4:$AJ$500)</f>
        <v>0</v>
      </c>
      <c r="BN57" s="15">
        <f>SUMIF('05'!$BA$4:$BA$500,H57,'05'!$AG$4:$AJ$500)</f>
        <v>0</v>
      </c>
      <c r="BO57" s="15">
        <f>SUMIF('05'!$BA$4:$BA$500,I57,'05'!$AG$4:$AJ$500)</f>
        <v>0</v>
      </c>
      <c r="BP57" s="15">
        <f>SUMIF('05'!$BA$4:$BA$500,J57,'05'!$AG$4:$AJ$500)</f>
        <v>0</v>
      </c>
      <c r="BQ57" s="15">
        <f>SUMIF('05'!$BA$4:$BA$500,K57,'05'!$AG$4:$AJ$500)</f>
        <v>0</v>
      </c>
      <c r="BR57" s="23">
        <f t="shared" si="13"/>
        <v>0</v>
      </c>
      <c r="BS57" s="23">
        <f t="shared" si="14"/>
        <v>0</v>
      </c>
      <c r="BT57" s="17">
        <f>COUNTIF('06'!$BA$4:$BA$500,$G57)</f>
        <v>0</v>
      </c>
      <c r="BU57" s="17">
        <f>COUNTIF('06'!$BA$4:$BA$500,$H57)</f>
        <v>0</v>
      </c>
      <c r="BV57" s="17">
        <f>COUNTIF('06'!$BA$4:$BA$500,$I57)</f>
        <v>0</v>
      </c>
      <c r="BW57" s="17">
        <f>COUNTIF('06'!$BA$4:$BA$500,$J57)</f>
        <v>0</v>
      </c>
      <c r="BX57" s="17">
        <f>COUNTIF('06'!$BA$4:$BA$500,$K57)</f>
        <v>0</v>
      </c>
      <c r="BY57" s="17">
        <f>SUMIF('06'!$BA$4:$BA$500,G57,'06'!$AG$4:$AJ$500)</f>
        <v>0</v>
      </c>
      <c r="BZ57" s="17">
        <f>SUMIF('06'!$BA$4:$BA$500,H57,'06'!$AG$4:$AJ$500)</f>
        <v>0</v>
      </c>
      <c r="CA57" s="17">
        <f>SUMIF('06'!$BA$4:$BA$500,I57,'06'!$AG$4:$AJ$500)</f>
        <v>0</v>
      </c>
      <c r="CB57" s="17">
        <f>SUMIF('06'!$BA$4:$BA$500,J57,'06'!$AG$4:$AJ$500)</f>
        <v>0</v>
      </c>
      <c r="CC57" s="17">
        <f>SUMIF('06'!$BA$4:$BA$500,K57,'06'!$AG$4:$AJ$500)</f>
        <v>0</v>
      </c>
      <c r="CD57" s="23">
        <f t="shared" si="15"/>
        <v>0</v>
      </c>
      <c r="CE57" s="23">
        <f t="shared" si="16"/>
        <v>0</v>
      </c>
      <c r="CF57" s="15">
        <f>COUNTIF('07'!$BA$4:$BA$500,$G57)</f>
        <v>0</v>
      </c>
      <c r="CG57" s="15">
        <f>COUNTIF('07'!$BA$4:$BA$500,$H57)</f>
        <v>0</v>
      </c>
      <c r="CH57" s="15">
        <f>COUNTIF('07'!$BA$4:$BA$500,$I57)</f>
        <v>0</v>
      </c>
      <c r="CI57" s="15">
        <f>COUNTIF('07'!$BA$4:$BA$500,$J57)</f>
        <v>0</v>
      </c>
      <c r="CJ57" s="15">
        <f>COUNTIF('07'!$BA$4:$BA$500,$K57)</f>
        <v>0</v>
      </c>
      <c r="CK57" s="15">
        <f>SUMIF('07'!$BA$4:$BA$500,G57,'07'!$AG$4:$AJ$500)</f>
        <v>0</v>
      </c>
      <c r="CL57" s="15">
        <f>SUMIF('07'!$BA$4:$BA$500,H57,'07'!$AG$4:$AJ$500)</f>
        <v>0</v>
      </c>
      <c r="CM57" s="15">
        <f>SUMIF('07'!$BA$4:$BA$500,I57,'07'!$AG$4:$AJ$500)</f>
        <v>0</v>
      </c>
      <c r="CN57" s="15">
        <f>SUMIF('07'!$BA$4:$BA$500,J57,'07'!$AG$4:$AJ$500)</f>
        <v>0</v>
      </c>
      <c r="CO57" s="15">
        <f>SUMIF('07'!$BA$4:$BA$500,K57,'07'!$AG$4:$AJ$500)</f>
        <v>0</v>
      </c>
      <c r="CP57" s="23">
        <f t="shared" si="17"/>
        <v>0</v>
      </c>
      <c r="CQ57" s="23">
        <f t="shared" si="18"/>
        <v>0</v>
      </c>
      <c r="CR57" s="17">
        <f>COUNTIF('08'!$BA$4:$BA$500,$G57)</f>
        <v>0</v>
      </c>
      <c r="CS57" s="17">
        <f>COUNTIF('08'!$BA$4:$BA$500,$H57)</f>
        <v>0</v>
      </c>
      <c r="CT57" s="17">
        <f>COUNTIF('08'!$BA$4:$BA$500,$I57)</f>
        <v>0</v>
      </c>
      <c r="CU57" s="17">
        <f>COUNTIF('08'!$BA$4:$BA$500,$J57)</f>
        <v>0</v>
      </c>
      <c r="CV57" s="17">
        <f>COUNTIF('08'!$BA$4:$BA$500,$K57)</f>
        <v>0</v>
      </c>
      <c r="CW57" s="17">
        <f>SUMIF('08'!$BA$4:$BA$500,G57,'08'!$AG$4:$AJ$500)</f>
        <v>0</v>
      </c>
      <c r="CX57" s="17">
        <f>SUMIF('08'!$BA$4:$BA$500,H57,'08'!$AG$4:$AJ$500)</f>
        <v>0</v>
      </c>
      <c r="CY57" s="17">
        <f>SUMIF('08'!$BA$4:$BA$500,I57,'08'!$AG$4:$AJ$500)</f>
        <v>0</v>
      </c>
      <c r="CZ57" s="17">
        <f>SUMIF('08'!$BA$4:$BA$500,J57,'08'!$AG$4:$AJ$500)</f>
        <v>0</v>
      </c>
      <c r="DA57" s="17">
        <f>SUMIF('08'!$BA$4:$BA$500,K57,'08'!$AG$4:$AJ$500)</f>
        <v>0</v>
      </c>
      <c r="DB57" s="23">
        <f t="shared" si="19"/>
        <v>0</v>
      </c>
      <c r="DC57" s="23">
        <f t="shared" si="20"/>
        <v>0</v>
      </c>
      <c r="DD57" s="15">
        <f>COUNTIF('09'!$BA$4:$BA$500,$G57)</f>
        <v>0</v>
      </c>
      <c r="DE57" s="15">
        <f>COUNTIF('09'!$BA$4:$BA$500,$H57)</f>
        <v>0</v>
      </c>
      <c r="DF57" s="15">
        <f>COUNTIF('09'!$BA$4:$BA$500,$I57)</f>
        <v>0</v>
      </c>
      <c r="DG57" s="15">
        <f>COUNTIF('09'!$BA$4:$BA$500,$J57)</f>
        <v>0</v>
      </c>
      <c r="DH57" s="15">
        <f>COUNTIF('09'!$BA$4:$BA$500,$K57)</f>
        <v>0</v>
      </c>
      <c r="DI57" s="15">
        <f>SUMIF('09'!$BA$4:$BA$500,G57,'09'!$AG$4:$AJ$500)</f>
        <v>0</v>
      </c>
      <c r="DJ57" s="15">
        <f>SUMIF('09'!$BA$4:$BA$500,H57,'09'!$AG$4:$AJ$500)</f>
        <v>0</v>
      </c>
      <c r="DK57" s="15">
        <f>SUMIF('09'!$BA$4:$BA$500,I57,'09'!$AG$4:$AJ$500)</f>
        <v>0</v>
      </c>
      <c r="DL57" s="15">
        <f>SUMIF('09'!$BA$4:$BA$500,J57,'09'!$AG$4:$AJ$500)</f>
        <v>0</v>
      </c>
      <c r="DM57" s="15">
        <f>SUMIF('09'!$BA$4:$BA$500,K57,'09'!$AG$4:$AJ$500)</f>
        <v>0</v>
      </c>
      <c r="DN57" s="23">
        <f t="shared" si="21"/>
        <v>0</v>
      </c>
      <c r="DO57" s="23">
        <f t="shared" si="22"/>
        <v>0</v>
      </c>
      <c r="DP57" s="17">
        <f>COUNTIF('10'!$BA$4:$BA$500,$G57)</f>
        <v>0</v>
      </c>
      <c r="DQ57" s="17">
        <f>COUNTIF('10'!$BA$4:$BA$500,$H57)</f>
        <v>0</v>
      </c>
      <c r="DR57" s="17">
        <f>COUNTIF('10'!$BA$4:$BA$500,$I57)</f>
        <v>0</v>
      </c>
      <c r="DS57" s="17">
        <f>COUNTIF('10'!$BA$4:$BA$500,$J57)</f>
        <v>0</v>
      </c>
      <c r="DT57" s="17">
        <f>COUNTIF('10'!$BA$4:$BA$500,$K57)</f>
        <v>0</v>
      </c>
      <c r="DU57" s="17">
        <f>SUMIF('10'!$BA$4:$BA$500,G57,'10'!$AG$4:$AJ$500)</f>
        <v>0</v>
      </c>
      <c r="DV57" s="17">
        <f>SUMIF('10'!$BA$4:$BA$500,H57,'10'!$AG$4:$AJ$500)</f>
        <v>0</v>
      </c>
      <c r="DW57" s="17">
        <f>SUMIF('10'!$BA$4:$BA$500,I57,'10'!$AG$4:$AJ$500)</f>
        <v>0</v>
      </c>
      <c r="DX57" s="17">
        <f>SUMIF('10'!$BA$4:$BA$500,J57,'10'!$AG$4:$AJ$500)</f>
        <v>0</v>
      </c>
      <c r="DY57" s="17">
        <f>SUMIF('10'!$BA$4:$BA$500,K57,'10'!$AG$4:$AJ$500)</f>
        <v>0</v>
      </c>
      <c r="DZ57" s="23">
        <f t="shared" si="23"/>
        <v>0</v>
      </c>
      <c r="EA57" s="23">
        <f t="shared" si="24"/>
        <v>0</v>
      </c>
      <c r="EB57" s="15">
        <f>COUNTIF('11'!$BA$4:$BA$500,$G57)</f>
        <v>0</v>
      </c>
      <c r="EC57" s="15">
        <f>COUNTIF('11'!$BA$4:$BA$500,$H57)</f>
        <v>0</v>
      </c>
      <c r="ED57" s="15">
        <f>COUNTIF('11'!$BA$4:$BA$500,$I57)</f>
        <v>0</v>
      </c>
      <c r="EE57" s="15">
        <f>COUNTIF('11'!$BA$4:$BA$500,$J57)</f>
        <v>0</v>
      </c>
      <c r="EF57" s="15">
        <f>COUNTIF('11'!$BA$4:$BA$500,$K57)</f>
        <v>0</v>
      </c>
      <c r="EG57" s="15">
        <f>SUMIF('11'!$BA$4:$BA$500,G57,'11'!$AG$4:$AJ$500)</f>
        <v>0</v>
      </c>
      <c r="EH57" s="15">
        <f>SUMIF('11'!$BA$4:$BA$500,H57,'11'!$AG$4:$AJ$500)</f>
        <v>0</v>
      </c>
      <c r="EI57" s="15">
        <f>SUMIF('11'!$BA$4:$BA$500,I57,'11'!$AG$4:$AJ$500)</f>
        <v>0</v>
      </c>
      <c r="EJ57" s="15">
        <f>SUMIF('11'!$BA$4:$BA$500,J57,'11'!$AG$4:$AJ$500)</f>
        <v>0</v>
      </c>
      <c r="EK57" s="15">
        <f>SUMIF('11'!$BA$4:$BA$500,K57,'11'!$AG$4:$AJ$500)</f>
        <v>0</v>
      </c>
      <c r="EL57" s="23">
        <f t="shared" si="25"/>
        <v>0</v>
      </c>
      <c r="EM57" s="23">
        <f t="shared" si="26"/>
        <v>0</v>
      </c>
      <c r="EN57" s="17">
        <f>COUNTIF('12'!$BA$4:$BA$500,$G57)</f>
        <v>0</v>
      </c>
      <c r="EO57" s="17">
        <f>COUNTIF('12'!$BA$4:$BA$500,$H57)</f>
        <v>0</v>
      </c>
      <c r="EP57" s="17">
        <f>COUNTIF('12'!$BA$4:$BA$500,$I57)</f>
        <v>0</v>
      </c>
      <c r="EQ57" s="17">
        <f>COUNTIF('12'!$BA$4:$BA$500,$J57)</f>
        <v>0</v>
      </c>
      <c r="ER57" s="17">
        <f>COUNTIF('12'!$BA$4:$BA$500,$K57)</f>
        <v>0</v>
      </c>
      <c r="ES57" s="17">
        <f>SUMIF('12'!$BA$4:$BA$500,G57,'12'!$AG$4:$AJ$500)</f>
        <v>0</v>
      </c>
      <c r="ET57" s="17">
        <f>SUMIF('12'!$BA$4:$BA$500,H57,'12'!$AG$4:$AJ$500)</f>
        <v>0</v>
      </c>
      <c r="EU57" s="17">
        <f>SUMIF('12'!$BA$4:$BA$500,I57,'12'!$AG$4:$AJ$500)</f>
        <v>0</v>
      </c>
      <c r="EV57" s="17">
        <f>SUMIF('12'!$BA$4:$BA$500,J57,'12'!$AG$4:$AJ$500)</f>
        <v>0</v>
      </c>
      <c r="EW57" s="17">
        <f>SUMIF('12'!$BA$4:$BA$500,K57,'12'!$AG$4:$AJ$500)</f>
        <v>0</v>
      </c>
      <c r="EX57" s="23">
        <f t="shared" si="27"/>
        <v>0</v>
      </c>
      <c r="EY57" s="23">
        <f t="shared" si="28"/>
        <v>0</v>
      </c>
    </row>
    <row r="58" spans="1:155">
      <c r="A58" s="30">
        <v>55</v>
      </c>
      <c r="B58" s="32"/>
      <c r="C58" s="31">
        <f t="shared" si="1"/>
        <v>0</v>
      </c>
      <c r="D58" s="33">
        <f t="shared" si="2"/>
        <v>0</v>
      </c>
      <c r="E58" s="29"/>
      <c r="F58" s="2">
        <f t="shared" si="3"/>
        <v>0</v>
      </c>
      <c r="G58" s="14" t="str">
        <f t="shared" si="4"/>
        <v>0ق</v>
      </c>
      <c r="H58" s="14" t="str">
        <f t="shared" si="4"/>
        <v>0ق1</v>
      </c>
      <c r="I58" s="14" t="str">
        <f t="shared" si="4"/>
        <v>0ق2</v>
      </c>
      <c r="J58" s="14" t="str">
        <f t="shared" si="4"/>
        <v>0استيفاء</v>
      </c>
      <c r="K58" s="14" t="str">
        <f t="shared" si="4"/>
        <v>0نفذ</v>
      </c>
      <c r="L58" s="15">
        <f>COUNTIF('01'!$BA$4:$BA$500,$G58)</f>
        <v>0</v>
      </c>
      <c r="M58" s="15">
        <f>COUNTIF('01'!$BA$4:$BA$500,$H58)</f>
        <v>0</v>
      </c>
      <c r="N58" s="15">
        <f>COUNTIF('01'!$BA$4:$BA$500,$I58)</f>
        <v>0</v>
      </c>
      <c r="O58" s="15">
        <f>COUNTIF('01'!$BA$4:$BA$500,$J58)</f>
        <v>0</v>
      </c>
      <c r="P58" s="15">
        <f>COUNTIF('01'!$BA$4:$BA$500,$K58)</f>
        <v>0</v>
      </c>
      <c r="Q58" s="15">
        <f>SUMIF('01'!$BA$4:$BA$500,G58,'01'!$AG$4:$AJ$500)</f>
        <v>0</v>
      </c>
      <c r="R58" s="15">
        <f>SUMIF('01'!$BA$4:$BA$500,H58,'01'!$AG$4:$AJ$500)</f>
        <v>0</v>
      </c>
      <c r="S58" s="15">
        <f>SUMIF('01'!$BA$4:$BA$500,I58,'01'!$AG$4:$AJ$500)</f>
        <v>0</v>
      </c>
      <c r="T58" s="15">
        <f>SUMIF('01'!$BA$4:$BA$500,J58,'01'!$AG$4:$AJ$500)</f>
        <v>0</v>
      </c>
      <c r="U58" s="15">
        <f>SUMIF('01'!$BA$4:$BA$500,K58,'01'!$AG$4:$AJ$500)</f>
        <v>0</v>
      </c>
      <c r="V58" s="23">
        <f t="shared" si="5"/>
        <v>0</v>
      </c>
      <c r="W58" s="23">
        <f t="shared" si="6"/>
        <v>0</v>
      </c>
      <c r="X58" s="17">
        <f>COUNTIF('02'!$BA$4:$BA$500,$G58)</f>
        <v>0</v>
      </c>
      <c r="Y58" s="17">
        <f>COUNTIF('02'!$BA$4:$BA$500,$H58)</f>
        <v>0</v>
      </c>
      <c r="Z58" s="17">
        <f>COUNTIF('02'!$BA$4:$BA$500,$I58)</f>
        <v>0</v>
      </c>
      <c r="AA58" s="17">
        <f>COUNTIF('02'!$BA$4:$BA$500,$J58)</f>
        <v>0</v>
      </c>
      <c r="AB58" s="17">
        <f>COUNTIF('02'!$BA$4:$BA$500,$K58)</f>
        <v>0</v>
      </c>
      <c r="AC58" s="17">
        <f>SUMIF('02'!$BA$4:$BA$500,G58,'02'!$AG$4:$AJ$500)</f>
        <v>0</v>
      </c>
      <c r="AD58" s="17">
        <f>SUMIF('02'!$BA$4:$BA$500,H58,'02'!$AG$4:$AJ$500)</f>
        <v>0</v>
      </c>
      <c r="AE58" s="17">
        <f>SUMIF('02'!$BA$4:$BA$500,I58,'02'!$AG$4:$AJ$500)</f>
        <v>0</v>
      </c>
      <c r="AF58" s="17">
        <f>SUMIF('02'!$BA$4:$BA$500,J58,'02'!$AG$4:$AJ$500)</f>
        <v>0</v>
      </c>
      <c r="AG58" s="17">
        <f>SUMIF('02'!$BA$4:$BA$500,K58,'02'!$AG$4:$AJ$500)</f>
        <v>0</v>
      </c>
      <c r="AH58" s="23">
        <f t="shared" si="7"/>
        <v>0</v>
      </c>
      <c r="AI58" s="23">
        <f t="shared" si="8"/>
        <v>0</v>
      </c>
      <c r="AJ58" s="15">
        <f>COUNTIF('03'!$BA$4:$BA$500,$G58)</f>
        <v>0</v>
      </c>
      <c r="AK58" s="15">
        <f>COUNTIF('03'!$BA$4:$BA$500,$H58)</f>
        <v>0</v>
      </c>
      <c r="AL58" s="15">
        <f>COUNTIF('03'!$BA$4:$BA$500,$I58)</f>
        <v>0</v>
      </c>
      <c r="AM58" s="15">
        <f>COUNTIF('03'!$BA$4:$BA$500,$J58)</f>
        <v>0</v>
      </c>
      <c r="AN58" s="15">
        <f>COUNTIF('03'!$BA$4:$BA$500,$K58)</f>
        <v>0</v>
      </c>
      <c r="AO58" s="15">
        <f>SUMIF('03'!$BA$4:$BA$500,G58,'03'!$AG$4:$AJ$500)</f>
        <v>0</v>
      </c>
      <c r="AP58" s="15">
        <f>SUMIF('03'!$BA$4:$BA$500,H58,'03'!$AG$4:$AJ$500)</f>
        <v>0</v>
      </c>
      <c r="AQ58" s="15">
        <f>SUMIF('03'!$BA$4:$BA$500,I58,'03'!$AG$4:$AJ$500)</f>
        <v>0</v>
      </c>
      <c r="AR58" s="15">
        <f>SUMIF('03'!$BA$4:$BA$500,J58,'03'!$AG$4:$AJ$500)</f>
        <v>0</v>
      </c>
      <c r="AS58" s="15">
        <f>SUMIF('03'!$BA$4:$BA$500,K58,'03'!$AG$4:$AJ$500)</f>
        <v>0</v>
      </c>
      <c r="AT58" s="23">
        <f t="shared" si="9"/>
        <v>0</v>
      </c>
      <c r="AU58" s="23">
        <f t="shared" si="10"/>
        <v>0</v>
      </c>
      <c r="AV58" s="17">
        <f>COUNTIF('04'!$BA$4:$BA$500,$G58)</f>
        <v>0</v>
      </c>
      <c r="AW58" s="17">
        <f>COUNTIF('04'!$BA$4:$BA$500,$H58)</f>
        <v>0</v>
      </c>
      <c r="AX58" s="17">
        <f>COUNTIF('04'!$BA$4:$BA$500,$I58)</f>
        <v>0</v>
      </c>
      <c r="AY58" s="17">
        <f>COUNTIF('04'!$BA$4:$BA$500,$J58)</f>
        <v>0</v>
      </c>
      <c r="AZ58" s="17">
        <f>COUNTIF('04'!$BA$4:$BA$500,$K58)</f>
        <v>0</v>
      </c>
      <c r="BA58" s="17">
        <f>SUMIF('04'!$BA$4:$BA$500,G58,'04'!$AG$4:$AJ$500)</f>
        <v>0</v>
      </c>
      <c r="BB58" s="17">
        <f>SUMIF('04'!$BA$4:$BA$500,H58,'04'!$AG$4:$AJ$500)</f>
        <v>0</v>
      </c>
      <c r="BC58" s="17">
        <f>SUMIF('04'!$BA$4:$BA$500,I58,'04'!$AG$4:$AJ$500)</f>
        <v>0</v>
      </c>
      <c r="BD58" s="17">
        <f>SUMIF('04'!$BA$4:$BA$500,J58,'04'!$AG$4:$AJ$500)</f>
        <v>0</v>
      </c>
      <c r="BE58" s="17">
        <f>SUMIF('04'!$BA$4:$BA$500,K58,'04'!$AG$4:$AJ$500)</f>
        <v>0</v>
      </c>
      <c r="BF58" s="23">
        <f t="shared" si="11"/>
        <v>0</v>
      </c>
      <c r="BG58" s="23">
        <f t="shared" si="12"/>
        <v>0</v>
      </c>
      <c r="BH58" s="15">
        <f>COUNTIF('05'!$BA$4:$BA$500,$G58)</f>
        <v>0</v>
      </c>
      <c r="BI58" s="15">
        <f>COUNTIF('05'!$BA$4:$BA$500,$H58)</f>
        <v>0</v>
      </c>
      <c r="BJ58" s="15">
        <f>COUNTIF('05'!$BA$4:$BA$500,$I58)</f>
        <v>0</v>
      </c>
      <c r="BK58" s="15">
        <f>COUNTIF('05'!$BA$4:$BA$500,$J58)</f>
        <v>0</v>
      </c>
      <c r="BL58" s="15">
        <f>COUNTIF('05'!$BA$4:$BA$500,$K58)</f>
        <v>0</v>
      </c>
      <c r="BM58" s="15">
        <f>SUMIF('05'!$BA$4:$BA$500,G58,'05'!$AG$4:$AJ$500)</f>
        <v>0</v>
      </c>
      <c r="BN58" s="15">
        <f>SUMIF('05'!$BA$4:$BA$500,H58,'05'!$AG$4:$AJ$500)</f>
        <v>0</v>
      </c>
      <c r="BO58" s="15">
        <f>SUMIF('05'!$BA$4:$BA$500,I58,'05'!$AG$4:$AJ$500)</f>
        <v>0</v>
      </c>
      <c r="BP58" s="15">
        <f>SUMIF('05'!$BA$4:$BA$500,J58,'05'!$AG$4:$AJ$500)</f>
        <v>0</v>
      </c>
      <c r="BQ58" s="15">
        <f>SUMIF('05'!$BA$4:$BA$500,K58,'05'!$AG$4:$AJ$500)</f>
        <v>0</v>
      </c>
      <c r="BR58" s="23">
        <f t="shared" si="13"/>
        <v>0</v>
      </c>
      <c r="BS58" s="23">
        <f t="shared" si="14"/>
        <v>0</v>
      </c>
      <c r="BT58" s="17">
        <f>COUNTIF('06'!$BA$4:$BA$500,$G58)</f>
        <v>0</v>
      </c>
      <c r="BU58" s="17">
        <f>COUNTIF('06'!$BA$4:$BA$500,$H58)</f>
        <v>0</v>
      </c>
      <c r="BV58" s="17">
        <f>COUNTIF('06'!$BA$4:$BA$500,$I58)</f>
        <v>0</v>
      </c>
      <c r="BW58" s="17">
        <f>COUNTIF('06'!$BA$4:$BA$500,$J58)</f>
        <v>0</v>
      </c>
      <c r="BX58" s="17">
        <f>COUNTIF('06'!$BA$4:$BA$500,$K58)</f>
        <v>0</v>
      </c>
      <c r="BY58" s="17">
        <f>SUMIF('06'!$BA$4:$BA$500,G58,'06'!$AG$4:$AJ$500)</f>
        <v>0</v>
      </c>
      <c r="BZ58" s="17">
        <f>SUMIF('06'!$BA$4:$BA$500,H58,'06'!$AG$4:$AJ$500)</f>
        <v>0</v>
      </c>
      <c r="CA58" s="17">
        <f>SUMIF('06'!$BA$4:$BA$500,I58,'06'!$AG$4:$AJ$500)</f>
        <v>0</v>
      </c>
      <c r="CB58" s="17">
        <f>SUMIF('06'!$BA$4:$BA$500,J58,'06'!$AG$4:$AJ$500)</f>
        <v>0</v>
      </c>
      <c r="CC58" s="17">
        <f>SUMIF('06'!$BA$4:$BA$500,K58,'06'!$AG$4:$AJ$500)</f>
        <v>0</v>
      </c>
      <c r="CD58" s="23">
        <f t="shared" si="15"/>
        <v>0</v>
      </c>
      <c r="CE58" s="23">
        <f t="shared" si="16"/>
        <v>0</v>
      </c>
      <c r="CF58" s="15">
        <f>COUNTIF('07'!$BA$4:$BA$500,$G58)</f>
        <v>0</v>
      </c>
      <c r="CG58" s="15">
        <f>COUNTIF('07'!$BA$4:$BA$500,$H58)</f>
        <v>0</v>
      </c>
      <c r="CH58" s="15">
        <f>COUNTIF('07'!$BA$4:$BA$500,$I58)</f>
        <v>0</v>
      </c>
      <c r="CI58" s="15">
        <f>COUNTIF('07'!$BA$4:$BA$500,$J58)</f>
        <v>0</v>
      </c>
      <c r="CJ58" s="15">
        <f>COUNTIF('07'!$BA$4:$BA$500,$K58)</f>
        <v>0</v>
      </c>
      <c r="CK58" s="15">
        <f>SUMIF('07'!$BA$4:$BA$500,G58,'07'!$AG$4:$AJ$500)</f>
        <v>0</v>
      </c>
      <c r="CL58" s="15">
        <f>SUMIF('07'!$BA$4:$BA$500,H58,'07'!$AG$4:$AJ$500)</f>
        <v>0</v>
      </c>
      <c r="CM58" s="15">
        <f>SUMIF('07'!$BA$4:$BA$500,I58,'07'!$AG$4:$AJ$500)</f>
        <v>0</v>
      </c>
      <c r="CN58" s="15">
        <f>SUMIF('07'!$BA$4:$BA$500,J58,'07'!$AG$4:$AJ$500)</f>
        <v>0</v>
      </c>
      <c r="CO58" s="15">
        <f>SUMIF('07'!$BA$4:$BA$500,K58,'07'!$AG$4:$AJ$500)</f>
        <v>0</v>
      </c>
      <c r="CP58" s="23">
        <f t="shared" si="17"/>
        <v>0</v>
      </c>
      <c r="CQ58" s="23">
        <f t="shared" si="18"/>
        <v>0</v>
      </c>
      <c r="CR58" s="17">
        <f>COUNTIF('08'!$BA$4:$BA$500,$G58)</f>
        <v>0</v>
      </c>
      <c r="CS58" s="17">
        <f>COUNTIF('08'!$BA$4:$BA$500,$H58)</f>
        <v>0</v>
      </c>
      <c r="CT58" s="17">
        <f>COUNTIF('08'!$BA$4:$BA$500,$I58)</f>
        <v>0</v>
      </c>
      <c r="CU58" s="17">
        <f>COUNTIF('08'!$BA$4:$BA$500,$J58)</f>
        <v>0</v>
      </c>
      <c r="CV58" s="17">
        <f>COUNTIF('08'!$BA$4:$BA$500,$K58)</f>
        <v>0</v>
      </c>
      <c r="CW58" s="17">
        <f>SUMIF('08'!$BA$4:$BA$500,G58,'08'!$AG$4:$AJ$500)</f>
        <v>0</v>
      </c>
      <c r="CX58" s="17">
        <f>SUMIF('08'!$BA$4:$BA$500,H58,'08'!$AG$4:$AJ$500)</f>
        <v>0</v>
      </c>
      <c r="CY58" s="17">
        <f>SUMIF('08'!$BA$4:$BA$500,I58,'08'!$AG$4:$AJ$500)</f>
        <v>0</v>
      </c>
      <c r="CZ58" s="17">
        <f>SUMIF('08'!$BA$4:$BA$500,J58,'08'!$AG$4:$AJ$500)</f>
        <v>0</v>
      </c>
      <c r="DA58" s="17">
        <f>SUMIF('08'!$BA$4:$BA$500,K58,'08'!$AG$4:$AJ$500)</f>
        <v>0</v>
      </c>
      <c r="DB58" s="23">
        <f t="shared" si="19"/>
        <v>0</v>
      </c>
      <c r="DC58" s="23">
        <f t="shared" si="20"/>
        <v>0</v>
      </c>
      <c r="DD58" s="15">
        <f>COUNTIF('09'!$BA$4:$BA$500,$G58)</f>
        <v>0</v>
      </c>
      <c r="DE58" s="15">
        <f>COUNTIF('09'!$BA$4:$BA$500,$H58)</f>
        <v>0</v>
      </c>
      <c r="DF58" s="15">
        <f>COUNTIF('09'!$BA$4:$BA$500,$I58)</f>
        <v>0</v>
      </c>
      <c r="DG58" s="15">
        <f>COUNTIF('09'!$BA$4:$BA$500,$J58)</f>
        <v>0</v>
      </c>
      <c r="DH58" s="15">
        <f>COUNTIF('09'!$BA$4:$BA$500,$K58)</f>
        <v>0</v>
      </c>
      <c r="DI58" s="15">
        <f>SUMIF('09'!$BA$4:$BA$500,G58,'09'!$AG$4:$AJ$500)</f>
        <v>0</v>
      </c>
      <c r="DJ58" s="15">
        <f>SUMIF('09'!$BA$4:$BA$500,H58,'09'!$AG$4:$AJ$500)</f>
        <v>0</v>
      </c>
      <c r="DK58" s="15">
        <f>SUMIF('09'!$BA$4:$BA$500,I58,'09'!$AG$4:$AJ$500)</f>
        <v>0</v>
      </c>
      <c r="DL58" s="15">
        <f>SUMIF('09'!$BA$4:$BA$500,J58,'09'!$AG$4:$AJ$500)</f>
        <v>0</v>
      </c>
      <c r="DM58" s="15">
        <f>SUMIF('09'!$BA$4:$BA$500,K58,'09'!$AG$4:$AJ$500)</f>
        <v>0</v>
      </c>
      <c r="DN58" s="23">
        <f t="shared" si="21"/>
        <v>0</v>
      </c>
      <c r="DO58" s="23">
        <f t="shared" si="22"/>
        <v>0</v>
      </c>
      <c r="DP58" s="17">
        <f>COUNTIF('10'!$BA$4:$BA$500,$G58)</f>
        <v>0</v>
      </c>
      <c r="DQ58" s="17">
        <f>COUNTIF('10'!$BA$4:$BA$500,$H58)</f>
        <v>0</v>
      </c>
      <c r="DR58" s="17">
        <f>COUNTIF('10'!$BA$4:$BA$500,$I58)</f>
        <v>0</v>
      </c>
      <c r="DS58" s="17">
        <f>COUNTIF('10'!$BA$4:$BA$500,$J58)</f>
        <v>0</v>
      </c>
      <c r="DT58" s="17">
        <f>COUNTIF('10'!$BA$4:$BA$500,$K58)</f>
        <v>0</v>
      </c>
      <c r="DU58" s="17">
        <f>SUMIF('10'!$BA$4:$BA$500,G58,'10'!$AG$4:$AJ$500)</f>
        <v>0</v>
      </c>
      <c r="DV58" s="17">
        <f>SUMIF('10'!$BA$4:$BA$500,H58,'10'!$AG$4:$AJ$500)</f>
        <v>0</v>
      </c>
      <c r="DW58" s="17">
        <f>SUMIF('10'!$BA$4:$BA$500,I58,'10'!$AG$4:$AJ$500)</f>
        <v>0</v>
      </c>
      <c r="DX58" s="17">
        <f>SUMIF('10'!$BA$4:$BA$500,J58,'10'!$AG$4:$AJ$500)</f>
        <v>0</v>
      </c>
      <c r="DY58" s="17">
        <f>SUMIF('10'!$BA$4:$BA$500,K58,'10'!$AG$4:$AJ$500)</f>
        <v>0</v>
      </c>
      <c r="DZ58" s="23">
        <f t="shared" si="23"/>
        <v>0</v>
      </c>
      <c r="EA58" s="23">
        <f t="shared" si="24"/>
        <v>0</v>
      </c>
      <c r="EB58" s="15">
        <f>COUNTIF('11'!$BA$4:$BA$500,$G58)</f>
        <v>0</v>
      </c>
      <c r="EC58" s="15">
        <f>COUNTIF('11'!$BA$4:$BA$500,$H58)</f>
        <v>0</v>
      </c>
      <c r="ED58" s="15">
        <f>COUNTIF('11'!$BA$4:$BA$500,$I58)</f>
        <v>0</v>
      </c>
      <c r="EE58" s="15">
        <f>COUNTIF('11'!$BA$4:$BA$500,$J58)</f>
        <v>0</v>
      </c>
      <c r="EF58" s="15">
        <f>COUNTIF('11'!$BA$4:$BA$500,$K58)</f>
        <v>0</v>
      </c>
      <c r="EG58" s="15">
        <f>SUMIF('11'!$BA$4:$BA$500,G58,'11'!$AG$4:$AJ$500)</f>
        <v>0</v>
      </c>
      <c r="EH58" s="15">
        <f>SUMIF('11'!$BA$4:$BA$500,H58,'11'!$AG$4:$AJ$500)</f>
        <v>0</v>
      </c>
      <c r="EI58" s="15">
        <f>SUMIF('11'!$BA$4:$BA$500,I58,'11'!$AG$4:$AJ$500)</f>
        <v>0</v>
      </c>
      <c r="EJ58" s="15">
        <f>SUMIF('11'!$BA$4:$BA$500,J58,'11'!$AG$4:$AJ$500)</f>
        <v>0</v>
      </c>
      <c r="EK58" s="15">
        <f>SUMIF('11'!$BA$4:$BA$500,K58,'11'!$AG$4:$AJ$500)</f>
        <v>0</v>
      </c>
      <c r="EL58" s="23">
        <f t="shared" si="25"/>
        <v>0</v>
      </c>
      <c r="EM58" s="23">
        <f t="shared" si="26"/>
        <v>0</v>
      </c>
      <c r="EN58" s="17">
        <f>COUNTIF('12'!$BA$4:$BA$500,$G58)</f>
        <v>0</v>
      </c>
      <c r="EO58" s="17">
        <f>COUNTIF('12'!$BA$4:$BA$500,$H58)</f>
        <v>0</v>
      </c>
      <c r="EP58" s="17">
        <f>COUNTIF('12'!$BA$4:$BA$500,$I58)</f>
        <v>0</v>
      </c>
      <c r="EQ58" s="17">
        <f>COUNTIF('12'!$BA$4:$BA$500,$J58)</f>
        <v>0</v>
      </c>
      <c r="ER58" s="17">
        <f>COUNTIF('12'!$BA$4:$BA$500,$K58)</f>
        <v>0</v>
      </c>
      <c r="ES58" s="17">
        <f>SUMIF('12'!$BA$4:$BA$500,G58,'12'!$AG$4:$AJ$500)</f>
        <v>0</v>
      </c>
      <c r="ET58" s="17">
        <f>SUMIF('12'!$BA$4:$BA$500,H58,'12'!$AG$4:$AJ$500)</f>
        <v>0</v>
      </c>
      <c r="EU58" s="17">
        <f>SUMIF('12'!$BA$4:$BA$500,I58,'12'!$AG$4:$AJ$500)</f>
        <v>0</v>
      </c>
      <c r="EV58" s="17">
        <f>SUMIF('12'!$BA$4:$BA$500,J58,'12'!$AG$4:$AJ$500)</f>
        <v>0</v>
      </c>
      <c r="EW58" s="17">
        <f>SUMIF('12'!$BA$4:$BA$500,K58,'12'!$AG$4:$AJ$500)</f>
        <v>0</v>
      </c>
      <c r="EX58" s="23">
        <f t="shared" si="27"/>
        <v>0</v>
      </c>
      <c r="EY58" s="23">
        <f t="shared" si="28"/>
        <v>0</v>
      </c>
    </row>
    <row r="59" spans="1:155">
      <c r="A59" s="30">
        <v>56</v>
      </c>
      <c r="B59" s="32"/>
      <c r="C59" s="31">
        <f t="shared" si="1"/>
        <v>0</v>
      </c>
      <c r="D59" s="33">
        <f t="shared" si="2"/>
        <v>0</v>
      </c>
      <c r="E59" s="29"/>
      <c r="F59" s="2">
        <f t="shared" si="3"/>
        <v>0</v>
      </c>
      <c r="G59" s="14" t="str">
        <f t="shared" si="4"/>
        <v>0ق</v>
      </c>
      <c r="H59" s="14" t="str">
        <f t="shared" si="4"/>
        <v>0ق1</v>
      </c>
      <c r="I59" s="14" t="str">
        <f t="shared" si="4"/>
        <v>0ق2</v>
      </c>
      <c r="J59" s="14" t="str">
        <f t="shared" si="4"/>
        <v>0استيفاء</v>
      </c>
      <c r="K59" s="14" t="str">
        <f t="shared" si="4"/>
        <v>0نفذ</v>
      </c>
      <c r="L59" s="15">
        <f>COUNTIF('01'!$BA$4:$BA$500,$G59)</f>
        <v>0</v>
      </c>
      <c r="M59" s="15">
        <f>COUNTIF('01'!$BA$4:$BA$500,$H59)</f>
        <v>0</v>
      </c>
      <c r="N59" s="15">
        <f>COUNTIF('01'!$BA$4:$BA$500,$I59)</f>
        <v>0</v>
      </c>
      <c r="O59" s="15">
        <f>COUNTIF('01'!$BA$4:$BA$500,$J59)</f>
        <v>0</v>
      </c>
      <c r="P59" s="15">
        <f>COUNTIF('01'!$BA$4:$BA$500,$K59)</f>
        <v>0</v>
      </c>
      <c r="Q59" s="15">
        <f>SUMIF('01'!$BA$4:$BA$500,G59,'01'!$AG$4:$AJ$500)</f>
        <v>0</v>
      </c>
      <c r="R59" s="15">
        <f>SUMIF('01'!$BA$4:$BA$500,H59,'01'!$AG$4:$AJ$500)</f>
        <v>0</v>
      </c>
      <c r="S59" s="15">
        <f>SUMIF('01'!$BA$4:$BA$500,I59,'01'!$AG$4:$AJ$500)</f>
        <v>0</v>
      </c>
      <c r="T59" s="15">
        <f>SUMIF('01'!$BA$4:$BA$500,J59,'01'!$AG$4:$AJ$500)</f>
        <v>0</v>
      </c>
      <c r="U59" s="15">
        <f>SUMIF('01'!$BA$4:$BA$500,K59,'01'!$AG$4:$AJ$500)</f>
        <v>0</v>
      </c>
      <c r="V59" s="23">
        <f t="shared" si="5"/>
        <v>0</v>
      </c>
      <c r="W59" s="23">
        <f t="shared" si="6"/>
        <v>0</v>
      </c>
      <c r="X59" s="17">
        <f>COUNTIF('02'!$BA$4:$BA$500,$G59)</f>
        <v>0</v>
      </c>
      <c r="Y59" s="17">
        <f>COUNTIF('02'!$BA$4:$BA$500,$H59)</f>
        <v>0</v>
      </c>
      <c r="Z59" s="17">
        <f>COUNTIF('02'!$BA$4:$BA$500,$I59)</f>
        <v>0</v>
      </c>
      <c r="AA59" s="17">
        <f>COUNTIF('02'!$BA$4:$BA$500,$J59)</f>
        <v>0</v>
      </c>
      <c r="AB59" s="17">
        <f>COUNTIF('02'!$BA$4:$BA$500,$K59)</f>
        <v>0</v>
      </c>
      <c r="AC59" s="17">
        <f>SUMIF('02'!$BA$4:$BA$500,G59,'02'!$AG$4:$AJ$500)</f>
        <v>0</v>
      </c>
      <c r="AD59" s="17">
        <f>SUMIF('02'!$BA$4:$BA$500,H59,'02'!$AG$4:$AJ$500)</f>
        <v>0</v>
      </c>
      <c r="AE59" s="17">
        <f>SUMIF('02'!$BA$4:$BA$500,I59,'02'!$AG$4:$AJ$500)</f>
        <v>0</v>
      </c>
      <c r="AF59" s="17">
        <f>SUMIF('02'!$BA$4:$BA$500,J59,'02'!$AG$4:$AJ$500)</f>
        <v>0</v>
      </c>
      <c r="AG59" s="17">
        <f>SUMIF('02'!$BA$4:$BA$500,K59,'02'!$AG$4:$AJ$500)</f>
        <v>0</v>
      </c>
      <c r="AH59" s="23">
        <f t="shared" si="7"/>
        <v>0</v>
      </c>
      <c r="AI59" s="23">
        <f t="shared" si="8"/>
        <v>0</v>
      </c>
      <c r="AJ59" s="15">
        <f>COUNTIF('03'!$BA$4:$BA$500,$G59)</f>
        <v>0</v>
      </c>
      <c r="AK59" s="15">
        <f>COUNTIF('03'!$BA$4:$BA$500,$H59)</f>
        <v>0</v>
      </c>
      <c r="AL59" s="15">
        <f>COUNTIF('03'!$BA$4:$BA$500,$I59)</f>
        <v>0</v>
      </c>
      <c r="AM59" s="15">
        <f>COUNTIF('03'!$BA$4:$BA$500,$J59)</f>
        <v>0</v>
      </c>
      <c r="AN59" s="15">
        <f>COUNTIF('03'!$BA$4:$BA$500,$K59)</f>
        <v>0</v>
      </c>
      <c r="AO59" s="15">
        <f>SUMIF('03'!$BA$4:$BA$500,G59,'03'!$AG$4:$AJ$500)</f>
        <v>0</v>
      </c>
      <c r="AP59" s="15">
        <f>SUMIF('03'!$BA$4:$BA$500,H59,'03'!$AG$4:$AJ$500)</f>
        <v>0</v>
      </c>
      <c r="AQ59" s="15">
        <f>SUMIF('03'!$BA$4:$BA$500,I59,'03'!$AG$4:$AJ$500)</f>
        <v>0</v>
      </c>
      <c r="AR59" s="15">
        <f>SUMIF('03'!$BA$4:$BA$500,J59,'03'!$AG$4:$AJ$500)</f>
        <v>0</v>
      </c>
      <c r="AS59" s="15">
        <f>SUMIF('03'!$BA$4:$BA$500,K59,'03'!$AG$4:$AJ$500)</f>
        <v>0</v>
      </c>
      <c r="AT59" s="23">
        <f t="shared" si="9"/>
        <v>0</v>
      </c>
      <c r="AU59" s="23">
        <f t="shared" si="10"/>
        <v>0</v>
      </c>
      <c r="AV59" s="17">
        <f>COUNTIF('04'!$BA$4:$BA$500,$G59)</f>
        <v>0</v>
      </c>
      <c r="AW59" s="17">
        <f>COUNTIF('04'!$BA$4:$BA$500,$H59)</f>
        <v>0</v>
      </c>
      <c r="AX59" s="17">
        <f>COUNTIF('04'!$BA$4:$BA$500,$I59)</f>
        <v>0</v>
      </c>
      <c r="AY59" s="17">
        <f>COUNTIF('04'!$BA$4:$BA$500,$J59)</f>
        <v>0</v>
      </c>
      <c r="AZ59" s="17">
        <f>COUNTIF('04'!$BA$4:$BA$500,$K59)</f>
        <v>0</v>
      </c>
      <c r="BA59" s="17">
        <f>SUMIF('04'!$BA$4:$BA$500,G59,'04'!$AG$4:$AJ$500)</f>
        <v>0</v>
      </c>
      <c r="BB59" s="17">
        <f>SUMIF('04'!$BA$4:$BA$500,H59,'04'!$AG$4:$AJ$500)</f>
        <v>0</v>
      </c>
      <c r="BC59" s="17">
        <f>SUMIF('04'!$BA$4:$BA$500,I59,'04'!$AG$4:$AJ$500)</f>
        <v>0</v>
      </c>
      <c r="BD59" s="17">
        <f>SUMIF('04'!$BA$4:$BA$500,J59,'04'!$AG$4:$AJ$500)</f>
        <v>0</v>
      </c>
      <c r="BE59" s="17">
        <f>SUMIF('04'!$BA$4:$BA$500,K59,'04'!$AG$4:$AJ$500)</f>
        <v>0</v>
      </c>
      <c r="BF59" s="23">
        <f t="shared" si="11"/>
        <v>0</v>
      </c>
      <c r="BG59" s="23">
        <f t="shared" si="12"/>
        <v>0</v>
      </c>
      <c r="BH59" s="15">
        <f>COUNTIF('05'!$BA$4:$BA$500,$G59)</f>
        <v>0</v>
      </c>
      <c r="BI59" s="15">
        <f>COUNTIF('05'!$BA$4:$BA$500,$H59)</f>
        <v>0</v>
      </c>
      <c r="BJ59" s="15">
        <f>COUNTIF('05'!$BA$4:$BA$500,$I59)</f>
        <v>0</v>
      </c>
      <c r="BK59" s="15">
        <f>COUNTIF('05'!$BA$4:$BA$500,$J59)</f>
        <v>0</v>
      </c>
      <c r="BL59" s="15">
        <f>COUNTIF('05'!$BA$4:$BA$500,$K59)</f>
        <v>0</v>
      </c>
      <c r="BM59" s="15">
        <f>SUMIF('05'!$BA$4:$BA$500,G59,'05'!$AG$4:$AJ$500)</f>
        <v>0</v>
      </c>
      <c r="BN59" s="15">
        <f>SUMIF('05'!$BA$4:$BA$500,H59,'05'!$AG$4:$AJ$500)</f>
        <v>0</v>
      </c>
      <c r="BO59" s="15">
        <f>SUMIF('05'!$BA$4:$BA$500,I59,'05'!$AG$4:$AJ$500)</f>
        <v>0</v>
      </c>
      <c r="BP59" s="15">
        <f>SUMIF('05'!$BA$4:$BA$500,J59,'05'!$AG$4:$AJ$500)</f>
        <v>0</v>
      </c>
      <c r="BQ59" s="15">
        <f>SUMIF('05'!$BA$4:$BA$500,K59,'05'!$AG$4:$AJ$500)</f>
        <v>0</v>
      </c>
      <c r="BR59" s="23">
        <f t="shared" si="13"/>
        <v>0</v>
      </c>
      <c r="BS59" s="23">
        <f t="shared" si="14"/>
        <v>0</v>
      </c>
      <c r="BT59" s="17">
        <f>COUNTIF('06'!$BA$4:$BA$500,$G59)</f>
        <v>0</v>
      </c>
      <c r="BU59" s="17">
        <f>COUNTIF('06'!$BA$4:$BA$500,$H59)</f>
        <v>0</v>
      </c>
      <c r="BV59" s="17">
        <f>COUNTIF('06'!$BA$4:$BA$500,$I59)</f>
        <v>0</v>
      </c>
      <c r="BW59" s="17">
        <f>COUNTIF('06'!$BA$4:$BA$500,$J59)</f>
        <v>0</v>
      </c>
      <c r="BX59" s="17">
        <f>COUNTIF('06'!$BA$4:$BA$500,$K59)</f>
        <v>0</v>
      </c>
      <c r="BY59" s="17">
        <f>SUMIF('06'!$BA$4:$BA$500,G59,'06'!$AG$4:$AJ$500)</f>
        <v>0</v>
      </c>
      <c r="BZ59" s="17">
        <f>SUMIF('06'!$BA$4:$BA$500,H59,'06'!$AG$4:$AJ$500)</f>
        <v>0</v>
      </c>
      <c r="CA59" s="17">
        <f>SUMIF('06'!$BA$4:$BA$500,I59,'06'!$AG$4:$AJ$500)</f>
        <v>0</v>
      </c>
      <c r="CB59" s="17">
        <f>SUMIF('06'!$BA$4:$BA$500,J59,'06'!$AG$4:$AJ$500)</f>
        <v>0</v>
      </c>
      <c r="CC59" s="17">
        <f>SUMIF('06'!$BA$4:$BA$500,K59,'06'!$AG$4:$AJ$500)</f>
        <v>0</v>
      </c>
      <c r="CD59" s="23">
        <f t="shared" si="15"/>
        <v>0</v>
      </c>
      <c r="CE59" s="23">
        <f t="shared" si="16"/>
        <v>0</v>
      </c>
      <c r="CF59" s="15">
        <f>COUNTIF('07'!$BA$4:$BA$500,$G59)</f>
        <v>0</v>
      </c>
      <c r="CG59" s="15">
        <f>COUNTIF('07'!$BA$4:$BA$500,$H59)</f>
        <v>0</v>
      </c>
      <c r="CH59" s="15">
        <f>COUNTIF('07'!$BA$4:$BA$500,$I59)</f>
        <v>0</v>
      </c>
      <c r="CI59" s="15">
        <f>COUNTIF('07'!$BA$4:$BA$500,$J59)</f>
        <v>0</v>
      </c>
      <c r="CJ59" s="15">
        <f>COUNTIF('07'!$BA$4:$BA$500,$K59)</f>
        <v>0</v>
      </c>
      <c r="CK59" s="15">
        <f>SUMIF('07'!$BA$4:$BA$500,G59,'07'!$AG$4:$AJ$500)</f>
        <v>0</v>
      </c>
      <c r="CL59" s="15">
        <f>SUMIF('07'!$BA$4:$BA$500,H59,'07'!$AG$4:$AJ$500)</f>
        <v>0</v>
      </c>
      <c r="CM59" s="15">
        <f>SUMIF('07'!$BA$4:$BA$500,I59,'07'!$AG$4:$AJ$500)</f>
        <v>0</v>
      </c>
      <c r="CN59" s="15">
        <f>SUMIF('07'!$BA$4:$BA$500,J59,'07'!$AG$4:$AJ$500)</f>
        <v>0</v>
      </c>
      <c r="CO59" s="15">
        <f>SUMIF('07'!$BA$4:$BA$500,K59,'07'!$AG$4:$AJ$500)</f>
        <v>0</v>
      </c>
      <c r="CP59" s="23">
        <f t="shared" si="17"/>
        <v>0</v>
      </c>
      <c r="CQ59" s="23">
        <f t="shared" si="18"/>
        <v>0</v>
      </c>
      <c r="CR59" s="17">
        <f>COUNTIF('08'!$BA$4:$BA$500,$G59)</f>
        <v>0</v>
      </c>
      <c r="CS59" s="17">
        <f>COUNTIF('08'!$BA$4:$BA$500,$H59)</f>
        <v>0</v>
      </c>
      <c r="CT59" s="17">
        <f>COUNTIF('08'!$BA$4:$BA$500,$I59)</f>
        <v>0</v>
      </c>
      <c r="CU59" s="17">
        <f>COUNTIF('08'!$BA$4:$BA$500,$J59)</f>
        <v>0</v>
      </c>
      <c r="CV59" s="17">
        <f>COUNTIF('08'!$BA$4:$BA$500,$K59)</f>
        <v>0</v>
      </c>
      <c r="CW59" s="17">
        <f>SUMIF('08'!$BA$4:$BA$500,G59,'08'!$AG$4:$AJ$500)</f>
        <v>0</v>
      </c>
      <c r="CX59" s="17">
        <f>SUMIF('08'!$BA$4:$BA$500,H59,'08'!$AG$4:$AJ$500)</f>
        <v>0</v>
      </c>
      <c r="CY59" s="17">
        <f>SUMIF('08'!$BA$4:$BA$500,I59,'08'!$AG$4:$AJ$500)</f>
        <v>0</v>
      </c>
      <c r="CZ59" s="17">
        <f>SUMIF('08'!$BA$4:$BA$500,J59,'08'!$AG$4:$AJ$500)</f>
        <v>0</v>
      </c>
      <c r="DA59" s="17">
        <f>SUMIF('08'!$BA$4:$BA$500,K59,'08'!$AG$4:$AJ$500)</f>
        <v>0</v>
      </c>
      <c r="DB59" s="23">
        <f t="shared" si="19"/>
        <v>0</v>
      </c>
      <c r="DC59" s="23">
        <f t="shared" si="20"/>
        <v>0</v>
      </c>
      <c r="DD59" s="15">
        <f>COUNTIF('09'!$BA$4:$BA$500,$G59)</f>
        <v>0</v>
      </c>
      <c r="DE59" s="15">
        <f>COUNTIF('09'!$BA$4:$BA$500,$H59)</f>
        <v>0</v>
      </c>
      <c r="DF59" s="15">
        <f>COUNTIF('09'!$BA$4:$BA$500,$I59)</f>
        <v>0</v>
      </c>
      <c r="DG59" s="15">
        <f>COUNTIF('09'!$BA$4:$BA$500,$J59)</f>
        <v>0</v>
      </c>
      <c r="DH59" s="15">
        <f>COUNTIF('09'!$BA$4:$BA$500,$K59)</f>
        <v>0</v>
      </c>
      <c r="DI59" s="15">
        <f>SUMIF('09'!$BA$4:$BA$500,G59,'09'!$AG$4:$AJ$500)</f>
        <v>0</v>
      </c>
      <c r="DJ59" s="15">
        <f>SUMIF('09'!$BA$4:$BA$500,H59,'09'!$AG$4:$AJ$500)</f>
        <v>0</v>
      </c>
      <c r="DK59" s="15">
        <f>SUMIF('09'!$BA$4:$BA$500,I59,'09'!$AG$4:$AJ$500)</f>
        <v>0</v>
      </c>
      <c r="DL59" s="15">
        <f>SUMIF('09'!$BA$4:$BA$500,J59,'09'!$AG$4:$AJ$500)</f>
        <v>0</v>
      </c>
      <c r="DM59" s="15">
        <f>SUMIF('09'!$BA$4:$BA$500,K59,'09'!$AG$4:$AJ$500)</f>
        <v>0</v>
      </c>
      <c r="DN59" s="23">
        <f t="shared" si="21"/>
        <v>0</v>
      </c>
      <c r="DO59" s="23">
        <f t="shared" si="22"/>
        <v>0</v>
      </c>
      <c r="DP59" s="17">
        <f>COUNTIF('10'!$BA$4:$BA$500,$G59)</f>
        <v>0</v>
      </c>
      <c r="DQ59" s="17">
        <f>COUNTIF('10'!$BA$4:$BA$500,$H59)</f>
        <v>0</v>
      </c>
      <c r="DR59" s="17">
        <f>COUNTIF('10'!$BA$4:$BA$500,$I59)</f>
        <v>0</v>
      </c>
      <c r="DS59" s="17">
        <f>COUNTIF('10'!$BA$4:$BA$500,$J59)</f>
        <v>0</v>
      </c>
      <c r="DT59" s="17">
        <f>COUNTIF('10'!$BA$4:$BA$500,$K59)</f>
        <v>0</v>
      </c>
      <c r="DU59" s="17">
        <f>SUMIF('10'!$BA$4:$BA$500,G59,'10'!$AG$4:$AJ$500)</f>
        <v>0</v>
      </c>
      <c r="DV59" s="17">
        <f>SUMIF('10'!$BA$4:$BA$500,H59,'10'!$AG$4:$AJ$500)</f>
        <v>0</v>
      </c>
      <c r="DW59" s="17">
        <f>SUMIF('10'!$BA$4:$BA$500,I59,'10'!$AG$4:$AJ$500)</f>
        <v>0</v>
      </c>
      <c r="DX59" s="17">
        <f>SUMIF('10'!$BA$4:$BA$500,J59,'10'!$AG$4:$AJ$500)</f>
        <v>0</v>
      </c>
      <c r="DY59" s="17">
        <f>SUMIF('10'!$BA$4:$BA$500,K59,'10'!$AG$4:$AJ$500)</f>
        <v>0</v>
      </c>
      <c r="DZ59" s="23">
        <f t="shared" si="23"/>
        <v>0</v>
      </c>
      <c r="EA59" s="23">
        <f t="shared" si="24"/>
        <v>0</v>
      </c>
      <c r="EB59" s="15">
        <f>COUNTIF('11'!$BA$4:$BA$500,$G59)</f>
        <v>0</v>
      </c>
      <c r="EC59" s="15">
        <f>COUNTIF('11'!$BA$4:$BA$500,$H59)</f>
        <v>0</v>
      </c>
      <c r="ED59" s="15">
        <f>COUNTIF('11'!$BA$4:$BA$500,$I59)</f>
        <v>0</v>
      </c>
      <c r="EE59" s="15">
        <f>COUNTIF('11'!$BA$4:$BA$500,$J59)</f>
        <v>0</v>
      </c>
      <c r="EF59" s="15">
        <f>COUNTIF('11'!$BA$4:$BA$500,$K59)</f>
        <v>0</v>
      </c>
      <c r="EG59" s="15">
        <f>SUMIF('11'!$BA$4:$BA$500,G59,'11'!$AG$4:$AJ$500)</f>
        <v>0</v>
      </c>
      <c r="EH59" s="15">
        <f>SUMIF('11'!$BA$4:$BA$500,H59,'11'!$AG$4:$AJ$500)</f>
        <v>0</v>
      </c>
      <c r="EI59" s="15">
        <f>SUMIF('11'!$BA$4:$BA$500,I59,'11'!$AG$4:$AJ$500)</f>
        <v>0</v>
      </c>
      <c r="EJ59" s="15">
        <f>SUMIF('11'!$BA$4:$BA$500,J59,'11'!$AG$4:$AJ$500)</f>
        <v>0</v>
      </c>
      <c r="EK59" s="15">
        <f>SUMIF('11'!$BA$4:$BA$500,K59,'11'!$AG$4:$AJ$500)</f>
        <v>0</v>
      </c>
      <c r="EL59" s="23">
        <f t="shared" si="25"/>
        <v>0</v>
      </c>
      <c r="EM59" s="23">
        <f t="shared" si="26"/>
        <v>0</v>
      </c>
      <c r="EN59" s="17">
        <f>COUNTIF('12'!$BA$4:$BA$500,$G59)</f>
        <v>0</v>
      </c>
      <c r="EO59" s="17">
        <f>COUNTIF('12'!$BA$4:$BA$500,$H59)</f>
        <v>0</v>
      </c>
      <c r="EP59" s="17">
        <f>COUNTIF('12'!$BA$4:$BA$500,$I59)</f>
        <v>0</v>
      </c>
      <c r="EQ59" s="17">
        <f>COUNTIF('12'!$BA$4:$BA$500,$J59)</f>
        <v>0</v>
      </c>
      <c r="ER59" s="17">
        <f>COUNTIF('12'!$BA$4:$BA$500,$K59)</f>
        <v>0</v>
      </c>
      <c r="ES59" s="17">
        <f>SUMIF('12'!$BA$4:$BA$500,G59,'12'!$AG$4:$AJ$500)</f>
        <v>0</v>
      </c>
      <c r="ET59" s="17">
        <f>SUMIF('12'!$BA$4:$BA$500,H59,'12'!$AG$4:$AJ$500)</f>
        <v>0</v>
      </c>
      <c r="EU59" s="17">
        <f>SUMIF('12'!$BA$4:$BA$500,I59,'12'!$AG$4:$AJ$500)</f>
        <v>0</v>
      </c>
      <c r="EV59" s="17">
        <f>SUMIF('12'!$BA$4:$BA$500,J59,'12'!$AG$4:$AJ$500)</f>
        <v>0</v>
      </c>
      <c r="EW59" s="17">
        <f>SUMIF('12'!$BA$4:$BA$500,K59,'12'!$AG$4:$AJ$500)</f>
        <v>0</v>
      </c>
      <c r="EX59" s="23">
        <f t="shared" si="27"/>
        <v>0</v>
      </c>
      <c r="EY59" s="23">
        <f t="shared" si="28"/>
        <v>0</v>
      </c>
    </row>
    <row r="60" spans="1:155">
      <c r="A60" s="30">
        <v>57</v>
      </c>
      <c r="B60" s="32"/>
      <c r="C60" s="31">
        <f t="shared" si="1"/>
        <v>0</v>
      </c>
      <c r="D60" s="33">
        <f t="shared" si="2"/>
        <v>0</v>
      </c>
      <c r="E60" s="29"/>
      <c r="F60" s="2">
        <f t="shared" si="3"/>
        <v>0</v>
      </c>
      <c r="G60" s="14" t="str">
        <f t="shared" si="4"/>
        <v>0ق</v>
      </c>
      <c r="H60" s="14" t="str">
        <f t="shared" si="4"/>
        <v>0ق1</v>
      </c>
      <c r="I60" s="14" t="str">
        <f t="shared" si="4"/>
        <v>0ق2</v>
      </c>
      <c r="J60" s="14" t="str">
        <f t="shared" si="4"/>
        <v>0استيفاء</v>
      </c>
      <c r="K60" s="14" t="str">
        <f t="shared" si="4"/>
        <v>0نفذ</v>
      </c>
      <c r="L60" s="15">
        <f>COUNTIF('01'!$BA$4:$BA$500,$G60)</f>
        <v>0</v>
      </c>
      <c r="M60" s="15">
        <f>COUNTIF('01'!$BA$4:$BA$500,$H60)</f>
        <v>0</v>
      </c>
      <c r="N60" s="15">
        <f>COUNTIF('01'!$BA$4:$BA$500,$I60)</f>
        <v>0</v>
      </c>
      <c r="O60" s="15">
        <f>COUNTIF('01'!$BA$4:$BA$500,$J60)</f>
        <v>0</v>
      </c>
      <c r="P60" s="15">
        <f>COUNTIF('01'!$BA$4:$BA$500,$K60)</f>
        <v>0</v>
      </c>
      <c r="Q60" s="15">
        <f>SUMIF('01'!$BA$4:$BA$500,G60,'01'!$AG$4:$AJ$500)</f>
        <v>0</v>
      </c>
      <c r="R60" s="15">
        <f>SUMIF('01'!$BA$4:$BA$500,H60,'01'!$AG$4:$AJ$500)</f>
        <v>0</v>
      </c>
      <c r="S60" s="15">
        <f>SUMIF('01'!$BA$4:$BA$500,I60,'01'!$AG$4:$AJ$500)</f>
        <v>0</v>
      </c>
      <c r="T60" s="15">
        <f>SUMIF('01'!$BA$4:$BA$500,J60,'01'!$AG$4:$AJ$500)</f>
        <v>0</v>
      </c>
      <c r="U60" s="15">
        <f>SUMIF('01'!$BA$4:$BA$500,K60,'01'!$AG$4:$AJ$500)</f>
        <v>0</v>
      </c>
      <c r="V60" s="23">
        <f t="shared" si="5"/>
        <v>0</v>
      </c>
      <c r="W60" s="23">
        <f t="shared" si="6"/>
        <v>0</v>
      </c>
      <c r="X60" s="17">
        <f>COUNTIF('02'!$BA$4:$BA$500,$G60)</f>
        <v>0</v>
      </c>
      <c r="Y60" s="17">
        <f>COUNTIF('02'!$BA$4:$BA$500,$H60)</f>
        <v>0</v>
      </c>
      <c r="Z60" s="17">
        <f>COUNTIF('02'!$BA$4:$BA$500,$I60)</f>
        <v>0</v>
      </c>
      <c r="AA60" s="17">
        <f>COUNTIF('02'!$BA$4:$BA$500,$J60)</f>
        <v>0</v>
      </c>
      <c r="AB60" s="17">
        <f>COUNTIF('02'!$BA$4:$BA$500,$K60)</f>
        <v>0</v>
      </c>
      <c r="AC60" s="17">
        <f>SUMIF('02'!$BA$4:$BA$500,G60,'02'!$AG$4:$AJ$500)</f>
        <v>0</v>
      </c>
      <c r="AD60" s="17">
        <f>SUMIF('02'!$BA$4:$BA$500,H60,'02'!$AG$4:$AJ$500)</f>
        <v>0</v>
      </c>
      <c r="AE60" s="17">
        <f>SUMIF('02'!$BA$4:$BA$500,I60,'02'!$AG$4:$AJ$500)</f>
        <v>0</v>
      </c>
      <c r="AF60" s="17">
        <f>SUMIF('02'!$BA$4:$BA$500,J60,'02'!$AG$4:$AJ$500)</f>
        <v>0</v>
      </c>
      <c r="AG60" s="17">
        <f>SUMIF('02'!$BA$4:$BA$500,K60,'02'!$AG$4:$AJ$500)</f>
        <v>0</v>
      </c>
      <c r="AH60" s="23">
        <f t="shared" si="7"/>
        <v>0</v>
      </c>
      <c r="AI60" s="23">
        <f t="shared" si="8"/>
        <v>0</v>
      </c>
      <c r="AJ60" s="15">
        <f>COUNTIF('03'!$BA$4:$BA$500,$G60)</f>
        <v>0</v>
      </c>
      <c r="AK60" s="15">
        <f>COUNTIF('03'!$BA$4:$BA$500,$H60)</f>
        <v>0</v>
      </c>
      <c r="AL60" s="15">
        <f>COUNTIF('03'!$BA$4:$BA$500,$I60)</f>
        <v>0</v>
      </c>
      <c r="AM60" s="15">
        <f>COUNTIF('03'!$BA$4:$BA$500,$J60)</f>
        <v>0</v>
      </c>
      <c r="AN60" s="15">
        <f>COUNTIF('03'!$BA$4:$BA$500,$K60)</f>
        <v>0</v>
      </c>
      <c r="AO60" s="15">
        <f>SUMIF('03'!$BA$4:$BA$500,G60,'03'!$AG$4:$AJ$500)</f>
        <v>0</v>
      </c>
      <c r="AP60" s="15">
        <f>SUMIF('03'!$BA$4:$BA$500,H60,'03'!$AG$4:$AJ$500)</f>
        <v>0</v>
      </c>
      <c r="AQ60" s="15">
        <f>SUMIF('03'!$BA$4:$BA$500,I60,'03'!$AG$4:$AJ$500)</f>
        <v>0</v>
      </c>
      <c r="AR60" s="15">
        <f>SUMIF('03'!$BA$4:$BA$500,J60,'03'!$AG$4:$AJ$500)</f>
        <v>0</v>
      </c>
      <c r="AS60" s="15">
        <f>SUMIF('03'!$BA$4:$BA$500,K60,'03'!$AG$4:$AJ$500)</f>
        <v>0</v>
      </c>
      <c r="AT60" s="23">
        <f t="shared" si="9"/>
        <v>0</v>
      </c>
      <c r="AU60" s="23">
        <f t="shared" si="10"/>
        <v>0</v>
      </c>
      <c r="AV60" s="17">
        <f>COUNTIF('04'!$BA$4:$BA$500,$G60)</f>
        <v>0</v>
      </c>
      <c r="AW60" s="17">
        <f>COUNTIF('04'!$BA$4:$BA$500,$H60)</f>
        <v>0</v>
      </c>
      <c r="AX60" s="17">
        <f>COUNTIF('04'!$BA$4:$BA$500,$I60)</f>
        <v>0</v>
      </c>
      <c r="AY60" s="17">
        <f>COUNTIF('04'!$BA$4:$BA$500,$J60)</f>
        <v>0</v>
      </c>
      <c r="AZ60" s="17">
        <f>COUNTIF('04'!$BA$4:$BA$500,$K60)</f>
        <v>0</v>
      </c>
      <c r="BA60" s="17">
        <f>SUMIF('04'!$BA$4:$BA$500,G60,'04'!$AG$4:$AJ$500)</f>
        <v>0</v>
      </c>
      <c r="BB60" s="17">
        <f>SUMIF('04'!$BA$4:$BA$500,H60,'04'!$AG$4:$AJ$500)</f>
        <v>0</v>
      </c>
      <c r="BC60" s="17">
        <f>SUMIF('04'!$BA$4:$BA$500,I60,'04'!$AG$4:$AJ$500)</f>
        <v>0</v>
      </c>
      <c r="BD60" s="17">
        <f>SUMIF('04'!$BA$4:$BA$500,J60,'04'!$AG$4:$AJ$500)</f>
        <v>0</v>
      </c>
      <c r="BE60" s="17">
        <f>SUMIF('04'!$BA$4:$BA$500,K60,'04'!$AG$4:$AJ$500)</f>
        <v>0</v>
      </c>
      <c r="BF60" s="23">
        <f t="shared" si="11"/>
        <v>0</v>
      </c>
      <c r="BG60" s="23">
        <f t="shared" si="12"/>
        <v>0</v>
      </c>
      <c r="BH60" s="15">
        <f>COUNTIF('05'!$BA$4:$BA$500,$G60)</f>
        <v>0</v>
      </c>
      <c r="BI60" s="15">
        <f>COUNTIF('05'!$BA$4:$BA$500,$H60)</f>
        <v>0</v>
      </c>
      <c r="BJ60" s="15">
        <f>COUNTIF('05'!$BA$4:$BA$500,$I60)</f>
        <v>0</v>
      </c>
      <c r="BK60" s="15">
        <f>COUNTIF('05'!$BA$4:$BA$500,$J60)</f>
        <v>0</v>
      </c>
      <c r="BL60" s="15">
        <f>COUNTIF('05'!$BA$4:$BA$500,$K60)</f>
        <v>0</v>
      </c>
      <c r="BM60" s="15">
        <f>SUMIF('05'!$BA$4:$BA$500,G60,'05'!$AG$4:$AJ$500)</f>
        <v>0</v>
      </c>
      <c r="BN60" s="15">
        <f>SUMIF('05'!$BA$4:$BA$500,H60,'05'!$AG$4:$AJ$500)</f>
        <v>0</v>
      </c>
      <c r="BO60" s="15">
        <f>SUMIF('05'!$BA$4:$BA$500,I60,'05'!$AG$4:$AJ$500)</f>
        <v>0</v>
      </c>
      <c r="BP60" s="15">
        <f>SUMIF('05'!$BA$4:$BA$500,J60,'05'!$AG$4:$AJ$500)</f>
        <v>0</v>
      </c>
      <c r="BQ60" s="15">
        <f>SUMIF('05'!$BA$4:$BA$500,K60,'05'!$AG$4:$AJ$500)</f>
        <v>0</v>
      </c>
      <c r="BR60" s="23">
        <f t="shared" si="13"/>
        <v>0</v>
      </c>
      <c r="BS60" s="23">
        <f t="shared" si="14"/>
        <v>0</v>
      </c>
      <c r="BT60" s="17">
        <f>COUNTIF('06'!$BA$4:$BA$500,$G60)</f>
        <v>0</v>
      </c>
      <c r="BU60" s="17">
        <f>COUNTIF('06'!$BA$4:$BA$500,$H60)</f>
        <v>0</v>
      </c>
      <c r="BV60" s="17">
        <f>COUNTIF('06'!$BA$4:$BA$500,$I60)</f>
        <v>0</v>
      </c>
      <c r="BW60" s="17">
        <f>COUNTIF('06'!$BA$4:$BA$500,$J60)</f>
        <v>0</v>
      </c>
      <c r="BX60" s="17">
        <f>COUNTIF('06'!$BA$4:$BA$500,$K60)</f>
        <v>0</v>
      </c>
      <c r="BY60" s="17">
        <f>SUMIF('06'!$BA$4:$BA$500,G60,'06'!$AG$4:$AJ$500)</f>
        <v>0</v>
      </c>
      <c r="BZ60" s="17">
        <f>SUMIF('06'!$BA$4:$BA$500,H60,'06'!$AG$4:$AJ$500)</f>
        <v>0</v>
      </c>
      <c r="CA60" s="17">
        <f>SUMIF('06'!$BA$4:$BA$500,I60,'06'!$AG$4:$AJ$500)</f>
        <v>0</v>
      </c>
      <c r="CB60" s="17">
        <f>SUMIF('06'!$BA$4:$BA$500,J60,'06'!$AG$4:$AJ$500)</f>
        <v>0</v>
      </c>
      <c r="CC60" s="17">
        <f>SUMIF('06'!$BA$4:$BA$500,K60,'06'!$AG$4:$AJ$500)</f>
        <v>0</v>
      </c>
      <c r="CD60" s="23">
        <f t="shared" si="15"/>
        <v>0</v>
      </c>
      <c r="CE60" s="23">
        <f t="shared" si="16"/>
        <v>0</v>
      </c>
      <c r="CF60" s="15">
        <f>COUNTIF('07'!$BA$4:$BA$500,$G60)</f>
        <v>0</v>
      </c>
      <c r="CG60" s="15">
        <f>COUNTIF('07'!$BA$4:$BA$500,$H60)</f>
        <v>0</v>
      </c>
      <c r="CH60" s="15">
        <f>COUNTIF('07'!$BA$4:$BA$500,$I60)</f>
        <v>0</v>
      </c>
      <c r="CI60" s="15">
        <f>COUNTIF('07'!$BA$4:$BA$500,$J60)</f>
        <v>0</v>
      </c>
      <c r="CJ60" s="15">
        <f>COUNTIF('07'!$BA$4:$BA$500,$K60)</f>
        <v>0</v>
      </c>
      <c r="CK60" s="15">
        <f>SUMIF('07'!$BA$4:$BA$500,G60,'07'!$AG$4:$AJ$500)</f>
        <v>0</v>
      </c>
      <c r="CL60" s="15">
        <f>SUMIF('07'!$BA$4:$BA$500,H60,'07'!$AG$4:$AJ$500)</f>
        <v>0</v>
      </c>
      <c r="CM60" s="15">
        <f>SUMIF('07'!$BA$4:$BA$500,I60,'07'!$AG$4:$AJ$500)</f>
        <v>0</v>
      </c>
      <c r="CN60" s="15">
        <f>SUMIF('07'!$BA$4:$BA$500,J60,'07'!$AG$4:$AJ$500)</f>
        <v>0</v>
      </c>
      <c r="CO60" s="15">
        <f>SUMIF('07'!$BA$4:$BA$500,K60,'07'!$AG$4:$AJ$500)</f>
        <v>0</v>
      </c>
      <c r="CP60" s="23">
        <f t="shared" si="17"/>
        <v>0</v>
      </c>
      <c r="CQ60" s="23">
        <f t="shared" si="18"/>
        <v>0</v>
      </c>
      <c r="CR60" s="17">
        <f>COUNTIF('08'!$BA$4:$BA$500,$G60)</f>
        <v>0</v>
      </c>
      <c r="CS60" s="17">
        <f>COUNTIF('08'!$BA$4:$BA$500,$H60)</f>
        <v>0</v>
      </c>
      <c r="CT60" s="17">
        <f>COUNTIF('08'!$BA$4:$BA$500,$I60)</f>
        <v>0</v>
      </c>
      <c r="CU60" s="17">
        <f>COUNTIF('08'!$BA$4:$BA$500,$J60)</f>
        <v>0</v>
      </c>
      <c r="CV60" s="17">
        <f>COUNTIF('08'!$BA$4:$BA$500,$K60)</f>
        <v>0</v>
      </c>
      <c r="CW60" s="17">
        <f>SUMIF('08'!$BA$4:$BA$500,G60,'08'!$AG$4:$AJ$500)</f>
        <v>0</v>
      </c>
      <c r="CX60" s="17">
        <f>SUMIF('08'!$BA$4:$BA$500,H60,'08'!$AG$4:$AJ$500)</f>
        <v>0</v>
      </c>
      <c r="CY60" s="17">
        <f>SUMIF('08'!$BA$4:$BA$500,I60,'08'!$AG$4:$AJ$500)</f>
        <v>0</v>
      </c>
      <c r="CZ60" s="17">
        <f>SUMIF('08'!$BA$4:$BA$500,J60,'08'!$AG$4:$AJ$500)</f>
        <v>0</v>
      </c>
      <c r="DA60" s="17">
        <f>SUMIF('08'!$BA$4:$BA$500,K60,'08'!$AG$4:$AJ$500)</f>
        <v>0</v>
      </c>
      <c r="DB60" s="23">
        <f t="shared" si="19"/>
        <v>0</v>
      </c>
      <c r="DC60" s="23">
        <f t="shared" si="20"/>
        <v>0</v>
      </c>
      <c r="DD60" s="15">
        <f>COUNTIF('09'!$BA$4:$BA$500,$G60)</f>
        <v>0</v>
      </c>
      <c r="DE60" s="15">
        <f>COUNTIF('09'!$BA$4:$BA$500,$H60)</f>
        <v>0</v>
      </c>
      <c r="DF60" s="15">
        <f>COUNTIF('09'!$BA$4:$BA$500,$I60)</f>
        <v>0</v>
      </c>
      <c r="DG60" s="15">
        <f>COUNTIF('09'!$BA$4:$BA$500,$J60)</f>
        <v>0</v>
      </c>
      <c r="DH60" s="15">
        <f>COUNTIF('09'!$BA$4:$BA$500,$K60)</f>
        <v>0</v>
      </c>
      <c r="DI60" s="15">
        <f>SUMIF('09'!$BA$4:$BA$500,G60,'09'!$AG$4:$AJ$500)</f>
        <v>0</v>
      </c>
      <c r="DJ60" s="15">
        <f>SUMIF('09'!$BA$4:$BA$500,H60,'09'!$AG$4:$AJ$500)</f>
        <v>0</v>
      </c>
      <c r="DK60" s="15">
        <f>SUMIF('09'!$BA$4:$BA$500,I60,'09'!$AG$4:$AJ$500)</f>
        <v>0</v>
      </c>
      <c r="DL60" s="15">
        <f>SUMIF('09'!$BA$4:$BA$500,J60,'09'!$AG$4:$AJ$500)</f>
        <v>0</v>
      </c>
      <c r="DM60" s="15">
        <f>SUMIF('09'!$BA$4:$BA$500,K60,'09'!$AG$4:$AJ$500)</f>
        <v>0</v>
      </c>
      <c r="DN60" s="23">
        <f t="shared" si="21"/>
        <v>0</v>
      </c>
      <c r="DO60" s="23">
        <f t="shared" si="22"/>
        <v>0</v>
      </c>
      <c r="DP60" s="17">
        <f>COUNTIF('10'!$BA$4:$BA$500,$G60)</f>
        <v>0</v>
      </c>
      <c r="DQ60" s="17">
        <f>COUNTIF('10'!$BA$4:$BA$500,$H60)</f>
        <v>0</v>
      </c>
      <c r="DR60" s="17">
        <f>COUNTIF('10'!$BA$4:$BA$500,$I60)</f>
        <v>0</v>
      </c>
      <c r="DS60" s="17">
        <f>COUNTIF('10'!$BA$4:$BA$500,$J60)</f>
        <v>0</v>
      </c>
      <c r="DT60" s="17">
        <f>COUNTIF('10'!$BA$4:$BA$500,$K60)</f>
        <v>0</v>
      </c>
      <c r="DU60" s="17">
        <f>SUMIF('10'!$BA$4:$BA$500,G60,'10'!$AG$4:$AJ$500)</f>
        <v>0</v>
      </c>
      <c r="DV60" s="17">
        <f>SUMIF('10'!$BA$4:$BA$500,H60,'10'!$AG$4:$AJ$500)</f>
        <v>0</v>
      </c>
      <c r="DW60" s="17">
        <f>SUMIF('10'!$BA$4:$BA$500,I60,'10'!$AG$4:$AJ$500)</f>
        <v>0</v>
      </c>
      <c r="DX60" s="17">
        <f>SUMIF('10'!$BA$4:$BA$500,J60,'10'!$AG$4:$AJ$500)</f>
        <v>0</v>
      </c>
      <c r="DY60" s="17">
        <f>SUMIF('10'!$BA$4:$BA$500,K60,'10'!$AG$4:$AJ$500)</f>
        <v>0</v>
      </c>
      <c r="DZ60" s="23">
        <f t="shared" si="23"/>
        <v>0</v>
      </c>
      <c r="EA60" s="23">
        <f t="shared" si="24"/>
        <v>0</v>
      </c>
      <c r="EB60" s="15">
        <f>COUNTIF('11'!$BA$4:$BA$500,$G60)</f>
        <v>0</v>
      </c>
      <c r="EC60" s="15">
        <f>COUNTIF('11'!$BA$4:$BA$500,$H60)</f>
        <v>0</v>
      </c>
      <c r="ED60" s="15">
        <f>COUNTIF('11'!$BA$4:$BA$500,$I60)</f>
        <v>0</v>
      </c>
      <c r="EE60" s="15">
        <f>COUNTIF('11'!$BA$4:$BA$500,$J60)</f>
        <v>0</v>
      </c>
      <c r="EF60" s="15">
        <f>COUNTIF('11'!$BA$4:$BA$500,$K60)</f>
        <v>0</v>
      </c>
      <c r="EG60" s="15">
        <f>SUMIF('11'!$BA$4:$BA$500,G60,'11'!$AG$4:$AJ$500)</f>
        <v>0</v>
      </c>
      <c r="EH60" s="15">
        <f>SUMIF('11'!$BA$4:$BA$500,H60,'11'!$AG$4:$AJ$500)</f>
        <v>0</v>
      </c>
      <c r="EI60" s="15">
        <f>SUMIF('11'!$BA$4:$BA$500,I60,'11'!$AG$4:$AJ$500)</f>
        <v>0</v>
      </c>
      <c r="EJ60" s="15">
        <f>SUMIF('11'!$BA$4:$BA$500,J60,'11'!$AG$4:$AJ$500)</f>
        <v>0</v>
      </c>
      <c r="EK60" s="15">
        <f>SUMIF('11'!$BA$4:$BA$500,K60,'11'!$AG$4:$AJ$500)</f>
        <v>0</v>
      </c>
      <c r="EL60" s="23">
        <f t="shared" si="25"/>
        <v>0</v>
      </c>
      <c r="EM60" s="23">
        <f t="shared" si="26"/>
        <v>0</v>
      </c>
      <c r="EN60" s="17">
        <f>COUNTIF('12'!$BA$4:$BA$500,$G60)</f>
        <v>0</v>
      </c>
      <c r="EO60" s="17">
        <f>COUNTIF('12'!$BA$4:$BA$500,$H60)</f>
        <v>0</v>
      </c>
      <c r="EP60" s="17">
        <f>COUNTIF('12'!$BA$4:$BA$500,$I60)</f>
        <v>0</v>
      </c>
      <c r="EQ60" s="17">
        <f>COUNTIF('12'!$BA$4:$BA$500,$J60)</f>
        <v>0</v>
      </c>
      <c r="ER60" s="17">
        <f>COUNTIF('12'!$BA$4:$BA$500,$K60)</f>
        <v>0</v>
      </c>
      <c r="ES60" s="17">
        <f>SUMIF('12'!$BA$4:$BA$500,G60,'12'!$AG$4:$AJ$500)</f>
        <v>0</v>
      </c>
      <c r="ET60" s="17">
        <f>SUMIF('12'!$BA$4:$BA$500,H60,'12'!$AG$4:$AJ$500)</f>
        <v>0</v>
      </c>
      <c r="EU60" s="17">
        <f>SUMIF('12'!$BA$4:$BA$500,I60,'12'!$AG$4:$AJ$500)</f>
        <v>0</v>
      </c>
      <c r="EV60" s="17">
        <f>SUMIF('12'!$BA$4:$BA$500,J60,'12'!$AG$4:$AJ$500)</f>
        <v>0</v>
      </c>
      <c r="EW60" s="17">
        <f>SUMIF('12'!$BA$4:$BA$500,K60,'12'!$AG$4:$AJ$500)</f>
        <v>0</v>
      </c>
      <c r="EX60" s="23">
        <f t="shared" si="27"/>
        <v>0</v>
      </c>
      <c r="EY60" s="23">
        <f t="shared" si="28"/>
        <v>0</v>
      </c>
    </row>
    <row r="61" spans="1:155">
      <c r="A61" s="30">
        <v>58</v>
      </c>
      <c r="B61" s="32"/>
      <c r="C61" s="31">
        <f t="shared" si="1"/>
        <v>0</v>
      </c>
      <c r="D61" s="33">
        <f t="shared" si="2"/>
        <v>0</v>
      </c>
      <c r="E61" s="29"/>
      <c r="F61" s="2">
        <f t="shared" si="3"/>
        <v>0</v>
      </c>
      <c r="G61" s="14" t="str">
        <f t="shared" si="4"/>
        <v>0ق</v>
      </c>
      <c r="H61" s="14" t="str">
        <f t="shared" si="4"/>
        <v>0ق1</v>
      </c>
      <c r="I61" s="14" t="str">
        <f t="shared" si="4"/>
        <v>0ق2</v>
      </c>
      <c r="J61" s="14" t="str">
        <f t="shared" si="4"/>
        <v>0استيفاء</v>
      </c>
      <c r="K61" s="14" t="str">
        <f t="shared" si="4"/>
        <v>0نفذ</v>
      </c>
      <c r="L61" s="15">
        <f>COUNTIF('01'!$BA$4:$BA$500,$G61)</f>
        <v>0</v>
      </c>
      <c r="M61" s="15">
        <f>COUNTIF('01'!$BA$4:$BA$500,$H61)</f>
        <v>0</v>
      </c>
      <c r="N61" s="15">
        <f>COUNTIF('01'!$BA$4:$BA$500,$I61)</f>
        <v>0</v>
      </c>
      <c r="O61" s="15">
        <f>COUNTIF('01'!$BA$4:$BA$500,$J61)</f>
        <v>0</v>
      </c>
      <c r="P61" s="15">
        <f>COUNTIF('01'!$BA$4:$BA$500,$K61)</f>
        <v>0</v>
      </c>
      <c r="Q61" s="15">
        <f>SUMIF('01'!$BA$4:$BA$500,G61,'01'!$AG$4:$AJ$500)</f>
        <v>0</v>
      </c>
      <c r="R61" s="15">
        <f>SUMIF('01'!$BA$4:$BA$500,H61,'01'!$AG$4:$AJ$500)</f>
        <v>0</v>
      </c>
      <c r="S61" s="15">
        <f>SUMIF('01'!$BA$4:$BA$500,I61,'01'!$AG$4:$AJ$500)</f>
        <v>0</v>
      </c>
      <c r="T61" s="15">
        <f>SUMIF('01'!$BA$4:$BA$500,J61,'01'!$AG$4:$AJ$500)</f>
        <v>0</v>
      </c>
      <c r="U61" s="15">
        <f>SUMIF('01'!$BA$4:$BA$500,K61,'01'!$AG$4:$AJ$500)</f>
        <v>0</v>
      </c>
      <c r="V61" s="23">
        <f t="shared" si="5"/>
        <v>0</v>
      </c>
      <c r="W61" s="23">
        <f t="shared" si="6"/>
        <v>0</v>
      </c>
      <c r="X61" s="17">
        <f>COUNTIF('02'!$BA$4:$BA$500,$G61)</f>
        <v>0</v>
      </c>
      <c r="Y61" s="17">
        <f>COUNTIF('02'!$BA$4:$BA$500,$H61)</f>
        <v>0</v>
      </c>
      <c r="Z61" s="17">
        <f>COUNTIF('02'!$BA$4:$BA$500,$I61)</f>
        <v>0</v>
      </c>
      <c r="AA61" s="17">
        <f>COUNTIF('02'!$BA$4:$BA$500,$J61)</f>
        <v>0</v>
      </c>
      <c r="AB61" s="17">
        <f>COUNTIF('02'!$BA$4:$BA$500,$K61)</f>
        <v>0</v>
      </c>
      <c r="AC61" s="17">
        <f>SUMIF('02'!$BA$4:$BA$500,G61,'02'!$AG$4:$AJ$500)</f>
        <v>0</v>
      </c>
      <c r="AD61" s="17">
        <f>SUMIF('02'!$BA$4:$BA$500,H61,'02'!$AG$4:$AJ$500)</f>
        <v>0</v>
      </c>
      <c r="AE61" s="17">
        <f>SUMIF('02'!$BA$4:$BA$500,I61,'02'!$AG$4:$AJ$500)</f>
        <v>0</v>
      </c>
      <c r="AF61" s="17">
        <f>SUMIF('02'!$BA$4:$BA$500,J61,'02'!$AG$4:$AJ$500)</f>
        <v>0</v>
      </c>
      <c r="AG61" s="17">
        <f>SUMIF('02'!$BA$4:$BA$500,K61,'02'!$AG$4:$AJ$500)</f>
        <v>0</v>
      </c>
      <c r="AH61" s="23">
        <f t="shared" si="7"/>
        <v>0</v>
      </c>
      <c r="AI61" s="23">
        <f t="shared" si="8"/>
        <v>0</v>
      </c>
      <c r="AJ61" s="15">
        <f>COUNTIF('03'!$BA$4:$BA$500,$G61)</f>
        <v>0</v>
      </c>
      <c r="AK61" s="15">
        <f>COUNTIF('03'!$BA$4:$BA$500,$H61)</f>
        <v>0</v>
      </c>
      <c r="AL61" s="15">
        <f>COUNTIF('03'!$BA$4:$BA$500,$I61)</f>
        <v>0</v>
      </c>
      <c r="AM61" s="15">
        <f>COUNTIF('03'!$BA$4:$BA$500,$J61)</f>
        <v>0</v>
      </c>
      <c r="AN61" s="15">
        <f>COUNTIF('03'!$BA$4:$BA$500,$K61)</f>
        <v>0</v>
      </c>
      <c r="AO61" s="15">
        <f>SUMIF('03'!$BA$4:$BA$500,G61,'03'!$AG$4:$AJ$500)</f>
        <v>0</v>
      </c>
      <c r="AP61" s="15">
        <f>SUMIF('03'!$BA$4:$BA$500,H61,'03'!$AG$4:$AJ$500)</f>
        <v>0</v>
      </c>
      <c r="AQ61" s="15">
        <f>SUMIF('03'!$BA$4:$BA$500,I61,'03'!$AG$4:$AJ$500)</f>
        <v>0</v>
      </c>
      <c r="AR61" s="15">
        <f>SUMIF('03'!$BA$4:$BA$500,J61,'03'!$AG$4:$AJ$500)</f>
        <v>0</v>
      </c>
      <c r="AS61" s="15">
        <f>SUMIF('03'!$BA$4:$BA$500,K61,'03'!$AG$4:$AJ$500)</f>
        <v>0</v>
      </c>
      <c r="AT61" s="23">
        <f t="shared" si="9"/>
        <v>0</v>
      </c>
      <c r="AU61" s="23">
        <f t="shared" si="10"/>
        <v>0</v>
      </c>
      <c r="AV61" s="17">
        <f>COUNTIF('04'!$BA$4:$BA$500,$G61)</f>
        <v>0</v>
      </c>
      <c r="AW61" s="17">
        <f>COUNTIF('04'!$BA$4:$BA$500,$H61)</f>
        <v>0</v>
      </c>
      <c r="AX61" s="17">
        <f>COUNTIF('04'!$BA$4:$BA$500,$I61)</f>
        <v>0</v>
      </c>
      <c r="AY61" s="17">
        <f>COUNTIF('04'!$BA$4:$BA$500,$J61)</f>
        <v>0</v>
      </c>
      <c r="AZ61" s="17">
        <f>COUNTIF('04'!$BA$4:$BA$500,$K61)</f>
        <v>0</v>
      </c>
      <c r="BA61" s="17">
        <f>SUMIF('04'!$BA$4:$BA$500,G61,'04'!$AG$4:$AJ$500)</f>
        <v>0</v>
      </c>
      <c r="BB61" s="17">
        <f>SUMIF('04'!$BA$4:$BA$500,H61,'04'!$AG$4:$AJ$500)</f>
        <v>0</v>
      </c>
      <c r="BC61" s="17">
        <f>SUMIF('04'!$BA$4:$BA$500,I61,'04'!$AG$4:$AJ$500)</f>
        <v>0</v>
      </c>
      <c r="BD61" s="17">
        <f>SUMIF('04'!$BA$4:$BA$500,J61,'04'!$AG$4:$AJ$500)</f>
        <v>0</v>
      </c>
      <c r="BE61" s="17">
        <f>SUMIF('04'!$BA$4:$BA$500,K61,'04'!$AG$4:$AJ$500)</f>
        <v>0</v>
      </c>
      <c r="BF61" s="23">
        <f t="shared" si="11"/>
        <v>0</v>
      </c>
      <c r="BG61" s="23">
        <f t="shared" si="12"/>
        <v>0</v>
      </c>
      <c r="BH61" s="15">
        <f>COUNTIF('05'!$BA$4:$BA$500,$G61)</f>
        <v>0</v>
      </c>
      <c r="BI61" s="15">
        <f>COUNTIF('05'!$BA$4:$BA$500,$H61)</f>
        <v>0</v>
      </c>
      <c r="BJ61" s="15">
        <f>COUNTIF('05'!$BA$4:$BA$500,$I61)</f>
        <v>0</v>
      </c>
      <c r="BK61" s="15">
        <f>COUNTIF('05'!$BA$4:$BA$500,$J61)</f>
        <v>0</v>
      </c>
      <c r="BL61" s="15">
        <f>COUNTIF('05'!$BA$4:$BA$500,$K61)</f>
        <v>0</v>
      </c>
      <c r="BM61" s="15">
        <f>SUMIF('05'!$BA$4:$BA$500,G61,'05'!$AG$4:$AJ$500)</f>
        <v>0</v>
      </c>
      <c r="BN61" s="15">
        <f>SUMIF('05'!$BA$4:$BA$500,H61,'05'!$AG$4:$AJ$500)</f>
        <v>0</v>
      </c>
      <c r="BO61" s="15">
        <f>SUMIF('05'!$BA$4:$BA$500,I61,'05'!$AG$4:$AJ$500)</f>
        <v>0</v>
      </c>
      <c r="BP61" s="15">
        <f>SUMIF('05'!$BA$4:$BA$500,J61,'05'!$AG$4:$AJ$500)</f>
        <v>0</v>
      </c>
      <c r="BQ61" s="15">
        <f>SUMIF('05'!$BA$4:$BA$500,K61,'05'!$AG$4:$AJ$500)</f>
        <v>0</v>
      </c>
      <c r="BR61" s="23">
        <f t="shared" si="13"/>
        <v>0</v>
      </c>
      <c r="BS61" s="23">
        <f t="shared" si="14"/>
        <v>0</v>
      </c>
      <c r="BT61" s="17">
        <f>COUNTIF('06'!$BA$4:$BA$500,$G61)</f>
        <v>0</v>
      </c>
      <c r="BU61" s="17">
        <f>COUNTIF('06'!$BA$4:$BA$500,$H61)</f>
        <v>0</v>
      </c>
      <c r="BV61" s="17">
        <f>COUNTIF('06'!$BA$4:$BA$500,$I61)</f>
        <v>0</v>
      </c>
      <c r="BW61" s="17">
        <f>COUNTIF('06'!$BA$4:$BA$500,$J61)</f>
        <v>0</v>
      </c>
      <c r="BX61" s="17">
        <f>COUNTIF('06'!$BA$4:$BA$500,$K61)</f>
        <v>0</v>
      </c>
      <c r="BY61" s="17">
        <f>SUMIF('06'!$BA$4:$BA$500,G61,'06'!$AG$4:$AJ$500)</f>
        <v>0</v>
      </c>
      <c r="BZ61" s="17">
        <f>SUMIF('06'!$BA$4:$BA$500,H61,'06'!$AG$4:$AJ$500)</f>
        <v>0</v>
      </c>
      <c r="CA61" s="17">
        <f>SUMIF('06'!$BA$4:$BA$500,I61,'06'!$AG$4:$AJ$500)</f>
        <v>0</v>
      </c>
      <c r="CB61" s="17">
        <f>SUMIF('06'!$BA$4:$BA$500,J61,'06'!$AG$4:$AJ$500)</f>
        <v>0</v>
      </c>
      <c r="CC61" s="17">
        <f>SUMIF('06'!$BA$4:$BA$500,K61,'06'!$AG$4:$AJ$500)</f>
        <v>0</v>
      </c>
      <c r="CD61" s="23">
        <f t="shared" si="15"/>
        <v>0</v>
      </c>
      <c r="CE61" s="23">
        <f t="shared" si="16"/>
        <v>0</v>
      </c>
      <c r="CF61" s="15">
        <f>COUNTIF('07'!$BA$4:$BA$500,$G61)</f>
        <v>0</v>
      </c>
      <c r="CG61" s="15">
        <f>COUNTIF('07'!$BA$4:$BA$500,$H61)</f>
        <v>0</v>
      </c>
      <c r="CH61" s="15">
        <f>COUNTIF('07'!$BA$4:$BA$500,$I61)</f>
        <v>0</v>
      </c>
      <c r="CI61" s="15">
        <f>COUNTIF('07'!$BA$4:$BA$500,$J61)</f>
        <v>0</v>
      </c>
      <c r="CJ61" s="15">
        <f>COUNTIF('07'!$BA$4:$BA$500,$K61)</f>
        <v>0</v>
      </c>
      <c r="CK61" s="15">
        <f>SUMIF('07'!$BA$4:$BA$500,G61,'07'!$AG$4:$AJ$500)</f>
        <v>0</v>
      </c>
      <c r="CL61" s="15">
        <f>SUMIF('07'!$BA$4:$BA$500,H61,'07'!$AG$4:$AJ$500)</f>
        <v>0</v>
      </c>
      <c r="CM61" s="15">
        <f>SUMIF('07'!$BA$4:$BA$500,I61,'07'!$AG$4:$AJ$500)</f>
        <v>0</v>
      </c>
      <c r="CN61" s="15">
        <f>SUMIF('07'!$BA$4:$BA$500,J61,'07'!$AG$4:$AJ$500)</f>
        <v>0</v>
      </c>
      <c r="CO61" s="15">
        <f>SUMIF('07'!$BA$4:$BA$500,K61,'07'!$AG$4:$AJ$500)</f>
        <v>0</v>
      </c>
      <c r="CP61" s="23">
        <f t="shared" si="17"/>
        <v>0</v>
      </c>
      <c r="CQ61" s="23">
        <f t="shared" si="18"/>
        <v>0</v>
      </c>
      <c r="CR61" s="17">
        <f>COUNTIF('08'!$BA$4:$BA$500,$G61)</f>
        <v>0</v>
      </c>
      <c r="CS61" s="17">
        <f>COUNTIF('08'!$BA$4:$BA$500,$H61)</f>
        <v>0</v>
      </c>
      <c r="CT61" s="17">
        <f>COUNTIF('08'!$BA$4:$BA$500,$I61)</f>
        <v>0</v>
      </c>
      <c r="CU61" s="17">
        <f>COUNTIF('08'!$BA$4:$BA$500,$J61)</f>
        <v>0</v>
      </c>
      <c r="CV61" s="17">
        <f>COUNTIF('08'!$BA$4:$BA$500,$K61)</f>
        <v>0</v>
      </c>
      <c r="CW61" s="17">
        <f>SUMIF('08'!$BA$4:$BA$500,G61,'08'!$AG$4:$AJ$500)</f>
        <v>0</v>
      </c>
      <c r="CX61" s="17">
        <f>SUMIF('08'!$BA$4:$BA$500,H61,'08'!$AG$4:$AJ$500)</f>
        <v>0</v>
      </c>
      <c r="CY61" s="17">
        <f>SUMIF('08'!$BA$4:$BA$500,I61,'08'!$AG$4:$AJ$500)</f>
        <v>0</v>
      </c>
      <c r="CZ61" s="17">
        <f>SUMIF('08'!$BA$4:$BA$500,J61,'08'!$AG$4:$AJ$500)</f>
        <v>0</v>
      </c>
      <c r="DA61" s="17">
        <f>SUMIF('08'!$BA$4:$BA$500,K61,'08'!$AG$4:$AJ$500)</f>
        <v>0</v>
      </c>
      <c r="DB61" s="23">
        <f t="shared" si="19"/>
        <v>0</v>
      </c>
      <c r="DC61" s="23">
        <f t="shared" si="20"/>
        <v>0</v>
      </c>
      <c r="DD61" s="15">
        <f>COUNTIF('09'!$BA$4:$BA$500,$G61)</f>
        <v>0</v>
      </c>
      <c r="DE61" s="15">
        <f>COUNTIF('09'!$BA$4:$BA$500,$H61)</f>
        <v>0</v>
      </c>
      <c r="DF61" s="15">
        <f>COUNTIF('09'!$BA$4:$BA$500,$I61)</f>
        <v>0</v>
      </c>
      <c r="DG61" s="15">
        <f>COUNTIF('09'!$BA$4:$BA$500,$J61)</f>
        <v>0</v>
      </c>
      <c r="DH61" s="15">
        <f>COUNTIF('09'!$BA$4:$BA$500,$K61)</f>
        <v>0</v>
      </c>
      <c r="DI61" s="15">
        <f>SUMIF('09'!$BA$4:$BA$500,G61,'09'!$AG$4:$AJ$500)</f>
        <v>0</v>
      </c>
      <c r="DJ61" s="15">
        <f>SUMIF('09'!$BA$4:$BA$500,H61,'09'!$AG$4:$AJ$500)</f>
        <v>0</v>
      </c>
      <c r="DK61" s="15">
        <f>SUMIF('09'!$BA$4:$BA$500,I61,'09'!$AG$4:$AJ$500)</f>
        <v>0</v>
      </c>
      <c r="DL61" s="15">
        <f>SUMIF('09'!$BA$4:$BA$500,J61,'09'!$AG$4:$AJ$500)</f>
        <v>0</v>
      </c>
      <c r="DM61" s="15">
        <f>SUMIF('09'!$BA$4:$BA$500,K61,'09'!$AG$4:$AJ$500)</f>
        <v>0</v>
      </c>
      <c r="DN61" s="23">
        <f t="shared" si="21"/>
        <v>0</v>
      </c>
      <c r="DO61" s="23">
        <f t="shared" si="22"/>
        <v>0</v>
      </c>
      <c r="DP61" s="17">
        <f>COUNTIF('10'!$BA$4:$BA$500,$G61)</f>
        <v>0</v>
      </c>
      <c r="DQ61" s="17">
        <f>COUNTIF('10'!$BA$4:$BA$500,$H61)</f>
        <v>0</v>
      </c>
      <c r="DR61" s="17">
        <f>COUNTIF('10'!$BA$4:$BA$500,$I61)</f>
        <v>0</v>
      </c>
      <c r="DS61" s="17">
        <f>COUNTIF('10'!$BA$4:$BA$500,$J61)</f>
        <v>0</v>
      </c>
      <c r="DT61" s="17">
        <f>COUNTIF('10'!$BA$4:$BA$500,$K61)</f>
        <v>0</v>
      </c>
      <c r="DU61" s="17">
        <f>SUMIF('10'!$BA$4:$BA$500,G61,'10'!$AG$4:$AJ$500)</f>
        <v>0</v>
      </c>
      <c r="DV61" s="17">
        <f>SUMIF('10'!$BA$4:$BA$500,H61,'10'!$AG$4:$AJ$500)</f>
        <v>0</v>
      </c>
      <c r="DW61" s="17">
        <f>SUMIF('10'!$BA$4:$BA$500,I61,'10'!$AG$4:$AJ$500)</f>
        <v>0</v>
      </c>
      <c r="DX61" s="17">
        <f>SUMIF('10'!$BA$4:$BA$500,J61,'10'!$AG$4:$AJ$500)</f>
        <v>0</v>
      </c>
      <c r="DY61" s="17">
        <f>SUMIF('10'!$BA$4:$BA$500,K61,'10'!$AG$4:$AJ$500)</f>
        <v>0</v>
      </c>
      <c r="DZ61" s="23">
        <f t="shared" si="23"/>
        <v>0</v>
      </c>
      <c r="EA61" s="23">
        <f t="shared" si="24"/>
        <v>0</v>
      </c>
      <c r="EB61" s="15">
        <f>COUNTIF('11'!$BA$4:$BA$500,$G61)</f>
        <v>0</v>
      </c>
      <c r="EC61" s="15">
        <f>COUNTIF('11'!$BA$4:$BA$500,$H61)</f>
        <v>0</v>
      </c>
      <c r="ED61" s="15">
        <f>COUNTIF('11'!$BA$4:$BA$500,$I61)</f>
        <v>0</v>
      </c>
      <c r="EE61" s="15">
        <f>COUNTIF('11'!$BA$4:$BA$500,$J61)</f>
        <v>0</v>
      </c>
      <c r="EF61" s="15">
        <f>COUNTIF('11'!$BA$4:$BA$500,$K61)</f>
        <v>0</v>
      </c>
      <c r="EG61" s="15">
        <f>SUMIF('11'!$BA$4:$BA$500,G61,'11'!$AG$4:$AJ$500)</f>
        <v>0</v>
      </c>
      <c r="EH61" s="15">
        <f>SUMIF('11'!$BA$4:$BA$500,H61,'11'!$AG$4:$AJ$500)</f>
        <v>0</v>
      </c>
      <c r="EI61" s="15">
        <f>SUMIF('11'!$BA$4:$BA$500,I61,'11'!$AG$4:$AJ$500)</f>
        <v>0</v>
      </c>
      <c r="EJ61" s="15">
        <f>SUMIF('11'!$BA$4:$BA$500,J61,'11'!$AG$4:$AJ$500)</f>
        <v>0</v>
      </c>
      <c r="EK61" s="15">
        <f>SUMIF('11'!$BA$4:$BA$500,K61,'11'!$AG$4:$AJ$500)</f>
        <v>0</v>
      </c>
      <c r="EL61" s="23">
        <f t="shared" si="25"/>
        <v>0</v>
      </c>
      <c r="EM61" s="23">
        <f t="shared" si="26"/>
        <v>0</v>
      </c>
      <c r="EN61" s="17">
        <f>COUNTIF('12'!$BA$4:$BA$500,$G61)</f>
        <v>0</v>
      </c>
      <c r="EO61" s="17">
        <f>COUNTIF('12'!$BA$4:$BA$500,$H61)</f>
        <v>0</v>
      </c>
      <c r="EP61" s="17">
        <f>COUNTIF('12'!$BA$4:$BA$500,$I61)</f>
        <v>0</v>
      </c>
      <c r="EQ61" s="17">
        <f>COUNTIF('12'!$BA$4:$BA$500,$J61)</f>
        <v>0</v>
      </c>
      <c r="ER61" s="17">
        <f>COUNTIF('12'!$BA$4:$BA$500,$K61)</f>
        <v>0</v>
      </c>
      <c r="ES61" s="17">
        <f>SUMIF('12'!$BA$4:$BA$500,G61,'12'!$AG$4:$AJ$500)</f>
        <v>0</v>
      </c>
      <c r="ET61" s="17">
        <f>SUMIF('12'!$BA$4:$BA$500,H61,'12'!$AG$4:$AJ$500)</f>
        <v>0</v>
      </c>
      <c r="EU61" s="17">
        <f>SUMIF('12'!$BA$4:$BA$500,I61,'12'!$AG$4:$AJ$500)</f>
        <v>0</v>
      </c>
      <c r="EV61" s="17">
        <f>SUMIF('12'!$BA$4:$BA$500,J61,'12'!$AG$4:$AJ$500)</f>
        <v>0</v>
      </c>
      <c r="EW61" s="17">
        <f>SUMIF('12'!$BA$4:$BA$500,K61,'12'!$AG$4:$AJ$500)</f>
        <v>0</v>
      </c>
      <c r="EX61" s="23">
        <f t="shared" si="27"/>
        <v>0</v>
      </c>
      <c r="EY61" s="23">
        <f t="shared" si="28"/>
        <v>0</v>
      </c>
    </row>
    <row r="62" spans="1:155">
      <c r="A62" s="30">
        <v>59</v>
      </c>
      <c r="B62" s="32"/>
      <c r="C62" s="31">
        <f t="shared" si="1"/>
        <v>0</v>
      </c>
      <c r="D62" s="33">
        <f t="shared" si="2"/>
        <v>0</v>
      </c>
      <c r="E62" s="29"/>
      <c r="F62" s="2">
        <f t="shared" si="3"/>
        <v>0</v>
      </c>
      <c r="G62" s="14" t="str">
        <f t="shared" si="4"/>
        <v>0ق</v>
      </c>
      <c r="H62" s="14" t="str">
        <f t="shared" si="4"/>
        <v>0ق1</v>
      </c>
      <c r="I62" s="14" t="str">
        <f t="shared" si="4"/>
        <v>0ق2</v>
      </c>
      <c r="J62" s="14" t="str">
        <f t="shared" si="4"/>
        <v>0استيفاء</v>
      </c>
      <c r="K62" s="14" t="str">
        <f t="shared" si="4"/>
        <v>0نفذ</v>
      </c>
      <c r="L62" s="15">
        <f>COUNTIF('01'!$BA$4:$BA$500,$G62)</f>
        <v>0</v>
      </c>
      <c r="M62" s="15">
        <f>COUNTIF('01'!$BA$4:$BA$500,$H62)</f>
        <v>0</v>
      </c>
      <c r="N62" s="15">
        <f>COUNTIF('01'!$BA$4:$BA$500,$I62)</f>
        <v>0</v>
      </c>
      <c r="O62" s="15">
        <f>COUNTIF('01'!$BA$4:$BA$500,$J62)</f>
        <v>0</v>
      </c>
      <c r="P62" s="15">
        <f>COUNTIF('01'!$BA$4:$BA$500,$K62)</f>
        <v>0</v>
      </c>
      <c r="Q62" s="15">
        <f>SUMIF('01'!$BA$4:$BA$500,G62,'01'!$AG$4:$AJ$500)</f>
        <v>0</v>
      </c>
      <c r="R62" s="15">
        <f>SUMIF('01'!$BA$4:$BA$500,H62,'01'!$AG$4:$AJ$500)</f>
        <v>0</v>
      </c>
      <c r="S62" s="15">
        <f>SUMIF('01'!$BA$4:$BA$500,I62,'01'!$AG$4:$AJ$500)</f>
        <v>0</v>
      </c>
      <c r="T62" s="15">
        <f>SUMIF('01'!$BA$4:$BA$500,J62,'01'!$AG$4:$AJ$500)</f>
        <v>0</v>
      </c>
      <c r="U62" s="15">
        <f>SUMIF('01'!$BA$4:$BA$500,K62,'01'!$AG$4:$AJ$500)</f>
        <v>0</v>
      </c>
      <c r="V62" s="23">
        <f t="shared" si="5"/>
        <v>0</v>
      </c>
      <c r="W62" s="23">
        <f t="shared" si="6"/>
        <v>0</v>
      </c>
      <c r="X62" s="17">
        <f>COUNTIF('02'!$BA$4:$BA$500,$G62)</f>
        <v>0</v>
      </c>
      <c r="Y62" s="17">
        <f>COUNTIF('02'!$BA$4:$BA$500,$H62)</f>
        <v>0</v>
      </c>
      <c r="Z62" s="17">
        <f>COUNTIF('02'!$BA$4:$BA$500,$I62)</f>
        <v>0</v>
      </c>
      <c r="AA62" s="17">
        <f>COUNTIF('02'!$BA$4:$BA$500,$J62)</f>
        <v>0</v>
      </c>
      <c r="AB62" s="17">
        <f>COUNTIF('02'!$BA$4:$BA$500,$K62)</f>
        <v>0</v>
      </c>
      <c r="AC62" s="17">
        <f>SUMIF('02'!$BA$4:$BA$500,G62,'02'!$AG$4:$AJ$500)</f>
        <v>0</v>
      </c>
      <c r="AD62" s="17">
        <f>SUMIF('02'!$BA$4:$BA$500,H62,'02'!$AG$4:$AJ$500)</f>
        <v>0</v>
      </c>
      <c r="AE62" s="17">
        <f>SUMIF('02'!$BA$4:$BA$500,I62,'02'!$AG$4:$AJ$500)</f>
        <v>0</v>
      </c>
      <c r="AF62" s="17">
        <f>SUMIF('02'!$BA$4:$BA$500,J62,'02'!$AG$4:$AJ$500)</f>
        <v>0</v>
      </c>
      <c r="AG62" s="17">
        <f>SUMIF('02'!$BA$4:$BA$500,K62,'02'!$AG$4:$AJ$500)</f>
        <v>0</v>
      </c>
      <c r="AH62" s="23">
        <f t="shared" si="7"/>
        <v>0</v>
      </c>
      <c r="AI62" s="23">
        <f t="shared" si="8"/>
        <v>0</v>
      </c>
      <c r="AJ62" s="15">
        <f>COUNTIF('03'!$BA$4:$BA$500,$G62)</f>
        <v>0</v>
      </c>
      <c r="AK62" s="15">
        <f>COUNTIF('03'!$BA$4:$BA$500,$H62)</f>
        <v>0</v>
      </c>
      <c r="AL62" s="15">
        <f>COUNTIF('03'!$BA$4:$BA$500,$I62)</f>
        <v>0</v>
      </c>
      <c r="AM62" s="15">
        <f>COUNTIF('03'!$BA$4:$BA$500,$J62)</f>
        <v>0</v>
      </c>
      <c r="AN62" s="15">
        <f>COUNTIF('03'!$BA$4:$BA$500,$K62)</f>
        <v>0</v>
      </c>
      <c r="AO62" s="15">
        <f>SUMIF('03'!$BA$4:$BA$500,G62,'03'!$AG$4:$AJ$500)</f>
        <v>0</v>
      </c>
      <c r="AP62" s="15">
        <f>SUMIF('03'!$BA$4:$BA$500,H62,'03'!$AG$4:$AJ$500)</f>
        <v>0</v>
      </c>
      <c r="AQ62" s="15">
        <f>SUMIF('03'!$BA$4:$BA$500,I62,'03'!$AG$4:$AJ$500)</f>
        <v>0</v>
      </c>
      <c r="AR62" s="15">
        <f>SUMIF('03'!$BA$4:$BA$500,J62,'03'!$AG$4:$AJ$500)</f>
        <v>0</v>
      </c>
      <c r="AS62" s="15">
        <f>SUMIF('03'!$BA$4:$BA$500,K62,'03'!$AG$4:$AJ$500)</f>
        <v>0</v>
      </c>
      <c r="AT62" s="23">
        <f t="shared" si="9"/>
        <v>0</v>
      </c>
      <c r="AU62" s="23">
        <f t="shared" si="10"/>
        <v>0</v>
      </c>
      <c r="AV62" s="17">
        <f>COUNTIF('04'!$BA$4:$BA$500,$G62)</f>
        <v>0</v>
      </c>
      <c r="AW62" s="17">
        <f>COUNTIF('04'!$BA$4:$BA$500,$H62)</f>
        <v>0</v>
      </c>
      <c r="AX62" s="17">
        <f>COUNTIF('04'!$BA$4:$BA$500,$I62)</f>
        <v>0</v>
      </c>
      <c r="AY62" s="17">
        <f>COUNTIF('04'!$BA$4:$BA$500,$J62)</f>
        <v>0</v>
      </c>
      <c r="AZ62" s="17">
        <f>COUNTIF('04'!$BA$4:$BA$500,$K62)</f>
        <v>0</v>
      </c>
      <c r="BA62" s="17">
        <f>SUMIF('04'!$BA$4:$BA$500,G62,'04'!$AG$4:$AJ$500)</f>
        <v>0</v>
      </c>
      <c r="BB62" s="17">
        <f>SUMIF('04'!$BA$4:$BA$500,H62,'04'!$AG$4:$AJ$500)</f>
        <v>0</v>
      </c>
      <c r="BC62" s="17">
        <f>SUMIF('04'!$BA$4:$BA$500,I62,'04'!$AG$4:$AJ$500)</f>
        <v>0</v>
      </c>
      <c r="BD62" s="17">
        <f>SUMIF('04'!$BA$4:$BA$500,J62,'04'!$AG$4:$AJ$500)</f>
        <v>0</v>
      </c>
      <c r="BE62" s="17">
        <f>SUMIF('04'!$BA$4:$BA$500,K62,'04'!$AG$4:$AJ$500)</f>
        <v>0</v>
      </c>
      <c r="BF62" s="23">
        <f t="shared" si="11"/>
        <v>0</v>
      </c>
      <c r="BG62" s="23">
        <f t="shared" si="12"/>
        <v>0</v>
      </c>
      <c r="BH62" s="15">
        <f>COUNTIF('05'!$BA$4:$BA$500,$G62)</f>
        <v>0</v>
      </c>
      <c r="BI62" s="15">
        <f>COUNTIF('05'!$BA$4:$BA$500,$H62)</f>
        <v>0</v>
      </c>
      <c r="BJ62" s="15">
        <f>COUNTIF('05'!$BA$4:$BA$500,$I62)</f>
        <v>0</v>
      </c>
      <c r="BK62" s="15">
        <f>COUNTIF('05'!$BA$4:$BA$500,$J62)</f>
        <v>0</v>
      </c>
      <c r="BL62" s="15">
        <f>COUNTIF('05'!$BA$4:$BA$500,$K62)</f>
        <v>0</v>
      </c>
      <c r="BM62" s="15">
        <f>SUMIF('05'!$BA$4:$BA$500,G62,'05'!$AG$4:$AJ$500)</f>
        <v>0</v>
      </c>
      <c r="BN62" s="15">
        <f>SUMIF('05'!$BA$4:$BA$500,H62,'05'!$AG$4:$AJ$500)</f>
        <v>0</v>
      </c>
      <c r="BO62" s="15">
        <f>SUMIF('05'!$BA$4:$BA$500,I62,'05'!$AG$4:$AJ$500)</f>
        <v>0</v>
      </c>
      <c r="BP62" s="15">
        <f>SUMIF('05'!$BA$4:$BA$500,J62,'05'!$AG$4:$AJ$500)</f>
        <v>0</v>
      </c>
      <c r="BQ62" s="15">
        <f>SUMIF('05'!$BA$4:$BA$500,K62,'05'!$AG$4:$AJ$500)</f>
        <v>0</v>
      </c>
      <c r="BR62" s="23">
        <f t="shared" si="13"/>
        <v>0</v>
      </c>
      <c r="BS62" s="23">
        <f t="shared" si="14"/>
        <v>0</v>
      </c>
      <c r="BT62" s="17">
        <f>COUNTIF('06'!$BA$4:$BA$500,$G62)</f>
        <v>0</v>
      </c>
      <c r="BU62" s="17">
        <f>COUNTIF('06'!$BA$4:$BA$500,$H62)</f>
        <v>0</v>
      </c>
      <c r="BV62" s="17">
        <f>COUNTIF('06'!$BA$4:$BA$500,$I62)</f>
        <v>0</v>
      </c>
      <c r="BW62" s="17">
        <f>COUNTIF('06'!$BA$4:$BA$500,$J62)</f>
        <v>0</v>
      </c>
      <c r="BX62" s="17">
        <f>COUNTIF('06'!$BA$4:$BA$500,$K62)</f>
        <v>0</v>
      </c>
      <c r="BY62" s="17">
        <f>SUMIF('06'!$BA$4:$BA$500,G62,'06'!$AG$4:$AJ$500)</f>
        <v>0</v>
      </c>
      <c r="BZ62" s="17">
        <f>SUMIF('06'!$BA$4:$BA$500,H62,'06'!$AG$4:$AJ$500)</f>
        <v>0</v>
      </c>
      <c r="CA62" s="17">
        <f>SUMIF('06'!$BA$4:$BA$500,I62,'06'!$AG$4:$AJ$500)</f>
        <v>0</v>
      </c>
      <c r="CB62" s="17">
        <f>SUMIF('06'!$BA$4:$BA$500,J62,'06'!$AG$4:$AJ$500)</f>
        <v>0</v>
      </c>
      <c r="CC62" s="17">
        <f>SUMIF('06'!$BA$4:$BA$500,K62,'06'!$AG$4:$AJ$500)</f>
        <v>0</v>
      </c>
      <c r="CD62" s="23">
        <f t="shared" si="15"/>
        <v>0</v>
      </c>
      <c r="CE62" s="23">
        <f t="shared" si="16"/>
        <v>0</v>
      </c>
      <c r="CF62" s="15">
        <f>COUNTIF('07'!$BA$4:$BA$500,$G62)</f>
        <v>0</v>
      </c>
      <c r="CG62" s="15">
        <f>COUNTIF('07'!$BA$4:$BA$500,$H62)</f>
        <v>0</v>
      </c>
      <c r="CH62" s="15">
        <f>COUNTIF('07'!$BA$4:$BA$500,$I62)</f>
        <v>0</v>
      </c>
      <c r="CI62" s="15">
        <f>COUNTIF('07'!$BA$4:$BA$500,$J62)</f>
        <v>0</v>
      </c>
      <c r="CJ62" s="15">
        <f>COUNTIF('07'!$BA$4:$BA$500,$K62)</f>
        <v>0</v>
      </c>
      <c r="CK62" s="15">
        <f>SUMIF('07'!$BA$4:$BA$500,G62,'07'!$AG$4:$AJ$500)</f>
        <v>0</v>
      </c>
      <c r="CL62" s="15">
        <f>SUMIF('07'!$BA$4:$BA$500,H62,'07'!$AG$4:$AJ$500)</f>
        <v>0</v>
      </c>
      <c r="CM62" s="15">
        <f>SUMIF('07'!$BA$4:$BA$500,I62,'07'!$AG$4:$AJ$500)</f>
        <v>0</v>
      </c>
      <c r="CN62" s="15">
        <f>SUMIF('07'!$BA$4:$BA$500,J62,'07'!$AG$4:$AJ$500)</f>
        <v>0</v>
      </c>
      <c r="CO62" s="15">
        <f>SUMIF('07'!$BA$4:$BA$500,K62,'07'!$AG$4:$AJ$500)</f>
        <v>0</v>
      </c>
      <c r="CP62" s="23">
        <f t="shared" si="17"/>
        <v>0</v>
      </c>
      <c r="CQ62" s="23">
        <f t="shared" si="18"/>
        <v>0</v>
      </c>
      <c r="CR62" s="17">
        <f>COUNTIF('08'!$BA$4:$BA$500,$G62)</f>
        <v>0</v>
      </c>
      <c r="CS62" s="17">
        <f>COUNTIF('08'!$BA$4:$BA$500,$H62)</f>
        <v>0</v>
      </c>
      <c r="CT62" s="17">
        <f>COUNTIF('08'!$BA$4:$BA$500,$I62)</f>
        <v>0</v>
      </c>
      <c r="CU62" s="17">
        <f>COUNTIF('08'!$BA$4:$BA$500,$J62)</f>
        <v>0</v>
      </c>
      <c r="CV62" s="17">
        <f>COUNTIF('08'!$BA$4:$BA$500,$K62)</f>
        <v>0</v>
      </c>
      <c r="CW62" s="17">
        <f>SUMIF('08'!$BA$4:$BA$500,G62,'08'!$AG$4:$AJ$500)</f>
        <v>0</v>
      </c>
      <c r="CX62" s="17">
        <f>SUMIF('08'!$BA$4:$BA$500,H62,'08'!$AG$4:$AJ$500)</f>
        <v>0</v>
      </c>
      <c r="CY62" s="17">
        <f>SUMIF('08'!$BA$4:$BA$500,I62,'08'!$AG$4:$AJ$500)</f>
        <v>0</v>
      </c>
      <c r="CZ62" s="17">
        <f>SUMIF('08'!$BA$4:$BA$500,J62,'08'!$AG$4:$AJ$500)</f>
        <v>0</v>
      </c>
      <c r="DA62" s="17">
        <f>SUMIF('08'!$BA$4:$BA$500,K62,'08'!$AG$4:$AJ$500)</f>
        <v>0</v>
      </c>
      <c r="DB62" s="23">
        <f t="shared" si="19"/>
        <v>0</v>
      </c>
      <c r="DC62" s="23">
        <f t="shared" si="20"/>
        <v>0</v>
      </c>
      <c r="DD62" s="15">
        <f>COUNTIF('09'!$BA$4:$BA$500,$G62)</f>
        <v>0</v>
      </c>
      <c r="DE62" s="15">
        <f>COUNTIF('09'!$BA$4:$BA$500,$H62)</f>
        <v>0</v>
      </c>
      <c r="DF62" s="15">
        <f>COUNTIF('09'!$BA$4:$BA$500,$I62)</f>
        <v>0</v>
      </c>
      <c r="DG62" s="15">
        <f>COUNTIF('09'!$BA$4:$BA$500,$J62)</f>
        <v>0</v>
      </c>
      <c r="DH62" s="15">
        <f>COUNTIF('09'!$BA$4:$BA$500,$K62)</f>
        <v>0</v>
      </c>
      <c r="DI62" s="15">
        <f>SUMIF('09'!$BA$4:$BA$500,G62,'09'!$AG$4:$AJ$500)</f>
        <v>0</v>
      </c>
      <c r="DJ62" s="15">
        <f>SUMIF('09'!$BA$4:$BA$500,H62,'09'!$AG$4:$AJ$500)</f>
        <v>0</v>
      </c>
      <c r="DK62" s="15">
        <f>SUMIF('09'!$BA$4:$BA$500,I62,'09'!$AG$4:$AJ$500)</f>
        <v>0</v>
      </c>
      <c r="DL62" s="15">
        <f>SUMIF('09'!$BA$4:$BA$500,J62,'09'!$AG$4:$AJ$500)</f>
        <v>0</v>
      </c>
      <c r="DM62" s="15">
        <f>SUMIF('09'!$BA$4:$BA$500,K62,'09'!$AG$4:$AJ$500)</f>
        <v>0</v>
      </c>
      <c r="DN62" s="23">
        <f t="shared" si="21"/>
        <v>0</v>
      </c>
      <c r="DO62" s="23">
        <f t="shared" si="22"/>
        <v>0</v>
      </c>
      <c r="DP62" s="17">
        <f>COUNTIF('10'!$BA$4:$BA$500,$G62)</f>
        <v>0</v>
      </c>
      <c r="DQ62" s="17">
        <f>COUNTIF('10'!$BA$4:$BA$500,$H62)</f>
        <v>0</v>
      </c>
      <c r="DR62" s="17">
        <f>COUNTIF('10'!$BA$4:$BA$500,$I62)</f>
        <v>0</v>
      </c>
      <c r="DS62" s="17">
        <f>COUNTIF('10'!$BA$4:$BA$500,$J62)</f>
        <v>0</v>
      </c>
      <c r="DT62" s="17">
        <f>COUNTIF('10'!$BA$4:$BA$500,$K62)</f>
        <v>0</v>
      </c>
      <c r="DU62" s="17">
        <f>SUMIF('10'!$BA$4:$BA$500,G62,'10'!$AG$4:$AJ$500)</f>
        <v>0</v>
      </c>
      <c r="DV62" s="17">
        <f>SUMIF('10'!$BA$4:$BA$500,H62,'10'!$AG$4:$AJ$500)</f>
        <v>0</v>
      </c>
      <c r="DW62" s="17">
        <f>SUMIF('10'!$BA$4:$BA$500,I62,'10'!$AG$4:$AJ$500)</f>
        <v>0</v>
      </c>
      <c r="DX62" s="17">
        <f>SUMIF('10'!$BA$4:$BA$500,J62,'10'!$AG$4:$AJ$500)</f>
        <v>0</v>
      </c>
      <c r="DY62" s="17">
        <f>SUMIF('10'!$BA$4:$BA$500,K62,'10'!$AG$4:$AJ$500)</f>
        <v>0</v>
      </c>
      <c r="DZ62" s="23">
        <f t="shared" si="23"/>
        <v>0</v>
      </c>
      <c r="EA62" s="23">
        <f t="shared" si="24"/>
        <v>0</v>
      </c>
      <c r="EB62" s="15">
        <f>COUNTIF('11'!$BA$4:$BA$500,$G62)</f>
        <v>0</v>
      </c>
      <c r="EC62" s="15">
        <f>COUNTIF('11'!$BA$4:$BA$500,$H62)</f>
        <v>0</v>
      </c>
      <c r="ED62" s="15">
        <f>COUNTIF('11'!$BA$4:$BA$500,$I62)</f>
        <v>0</v>
      </c>
      <c r="EE62" s="15">
        <f>COUNTIF('11'!$BA$4:$BA$500,$J62)</f>
        <v>0</v>
      </c>
      <c r="EF62" s="15">
        <f>COUNTIF('11'!$BA$4:$BA$500,$K62)</f>
        <v>0</v>
      </c>
      <c r="EG62" s="15">
        <f>SUMIF('11'!$BA$4:$BA$500,G62,'11'!$AG$4:$AJ$500)</f>
        <v>0</v>
      </c>
      <c r="EH62" s="15">
        <f>SUMIF('11'!$BA$4:$BA$500,H62,'11'!$AG$4:$AJ$500)</f>
        <v>0</v>
      </c>
      <c r="EI62" s="15">
        <f>SUMIF('11'!$BA$4:$BA$500,I62,'11'!$AG$4:$AJ$500)</f>
        <v>0</v>
      </c>
      <c r="EJ62" s="15">
        <f>SUMIF('11'!$BA$4:$BA$500,J62,'11'!$AG$4:$AJ$500)</f>
        <v>0</v>
      </c>
      <c r="EK62" s="15">
        <f>SUMIF('11'!$BA$4:$BA$500,K62,'11'!$AG$4:$AJ$500)</f>
        <v>0</v>
      </c>
      <c r="EL62" s="23">
        <f t="shared" si="25"/>
        <v>0</v>
      </c>
      <c r="EM62" s="23">
        <f t="shared" si="26"/>
        <v>0</v>
      </c>
      <c r="EN62" s="17">
        <f>COUNTIF('12'!$BA$4:$BA$500,$G62)</f>
        <v>0</v>
      </c>
      <c r="EO62" s="17">
        <f>COUNTIF('12'!$BA$4:$BA$500,$H62)</f>
        <v>0</v>
      </c>
      <c r="EP62" s="17">
        <f>COUNTIF('12'!$BA$4:$BA$500,$I62)</f>
        <v>0</v>
      </c>
      <c r="EQ62" s="17">
        <f>COUNTIF('12'!$BA$4:$BA$500,$J62)</f>
        <v>0</v>
      </c>
      <c r="ER62" s="17">
        <f>COUNTIF('12'!$BA$4:$BA$500,$K62)</f>
        <v>0</v>
      </c>
      <c r="ES62" s="17">
        <f>SUMIF('12'!$BA$4:$BA$500,G62,'12'!$AG$4:$AJ$500)</f>
        <v>0</v>
      </c>
      <c r="ET62" s="17">
        <f>SUMIF('12'!$BA$4:$BA$500,H62,'12'!$AG$4:$AJ$500)</f>
        <v>0</v>
      </c>
      <c r="EU62" s="17">
        <f>SUMIF('12'!$BA$4:$BA$500,I62,'12'!$AG$4:$AJ$500)</f>
        <v>0</v>
      </c>
      <c r="EV62" s="17">
        <f>SUMIF('12'!$BA$4:$BA$500,J62,'12'!$AG$4:$AJ$500)</f>
        <v>0</v>
      </c>
      <c r="EW62" s="17">
        <f>SUMIF('12'!$BA$4:$BA$500,K62,'12'!$AG$4:$AJ$500)</f>
        <v>0</v>
      </c>
      <c r="EX62" s="23">
        <f t="shared" si="27"/>
        <v>0</v>
      </c>
      <c r="EY62" s="23">
        <f t="shared" si="28"/>
        <v>0</v>
      </c>
    </row>
    <row r="63" spans="1:155">
      <c r="A63" s="30">
        <v>60</v>
      </c>
      <c r="B63" s="32"/>
      <c r="C63" s="31">
        <f t="shared" si="1"/>
        <v>0</v>
      </c>
      <c r="D63" s="33">
        <f t="shared" si="2"/>
        <v>0</v>
      </c>
      <c r="E63" s="29"/>
      <c r="F63" s="2">
        <f t="shared" si="3"/>
        <v>0</v>
      </c>
      <c r="G63" s="14" t="str">
        <f t="shared" si="4"/>
        <v>0ق</v>
      </c>
      <c r="H63" s="14" t="str">
        <f t="shared" si="4"/>
        <v>0ق1</v>
      </c>
      <c r="I63" s="14" t="str">
        <f t="shared" si="4"/>
        <v>0ق2</v>
      </c>
      <c r="J63" s="14" t="str">
        <f t="shared" si="4"/>
        <v>0استيفاء</v>
      </c>
      <c r="K63" s="14" t="str">
        <f t="shared" si="4"/>
        <v>0نفذ</v>
      </c>
      <c r="L63" s="15">
        <f>COUNTIF('01'!$BA$4:$BA$500,$G63)</f>
        <v>0</v>
      </c>
      <c r="M63" s="15">
        <f>COUNTIF('01'!$BA$4:$BA$500,$H63)</f>
        <v>0</v>
      </c>
      <c r="N63" s="15">
        <f>COUNTIF('01'!$BA$4:$BA$500,$I63)</f>
        <v>0</v>
      </c>
      <c r="O63" s="15">
        <f>COUNTIF('01'!$BA$4:$BA$500,$J63)</f>
        <v>0</v>
      </c>
      <c r="P63" s="15">
        <f>COUNTIF('01'!$BA$4:$BA$500,$K63)</f>
        <v>0</v>
      </c>
      <c r="Q63" s="15">
        <f>SUMIF('01'!$BA$4:$BA$500,G63,'01'!$AG$4:$AJ$500)</f>
        <v>0</v>
      </c>
      <c r="R63" s="15">
        <f>SUMIF('01'!$BA$4:$BA$500,H63,'01'!$AG$4:$AJ$500)</f>
        <v>0</v>
      </c>
      <c r="S63" s="15">
        <f>SUMIF('01'!$BA$4:$BA$500,I63,'01'!$AG$4:$AJ$500)</f>
        <v>0</v>
      </c>
      <c r="T63" s="15">
        <f>SUMIF('01'!$BA$4:$BA$500,J63,'01'!$AG$4:$AJ$500)</f>
        <v>0</v>
      </c>
      <c r="U63" s="15">
        <f>SUMIF('01'!$BA$4:$BA$500,K63,'01'!$AG$4:$AJ$500)</f>
        <v>0</v>
      </c>
      <c r="V63" s="23">
        <f t="shared" si="5"/>
        <v>0</v>
      </c>
      <c r="W63" s="23">
        <f t="shared" si="6"/>
        <v>0</v>
      </c>
      <c r="X63" s="17">
        <f>COUNTIF('02'!$BA$4:$BA$500,$G63)</f>
        <v>0</v>
      </c>
      <c r="Y63" s="17">
        <f>COUNTIF('02'!$BA$4:$BA$500,$H63)</f>
        <v>0</v>
      </c>
      <c r="Z63" s="17">
        <f>COUNTIF('02'!$BA$4:$BA$500,$I63)</f>
        <v>0</v>
      </c>
      <c r="AA63" s="17">
        <f>COUNTIF('02'!$BA$4:$BA$500,$J63)</f>
        <v>0</v>
      </c>
      <c r="AB63" s="17">
        <f>COUNTIF('02'!$BA$4:$BA$500,$K63)</f>
        <v>0</v>
      </c>
      <c r="AC63" s="17">
        <f>SUMIF('02'!$BA$4:$BA$500,G63,'02'!$AG$4:$AJ$500)</f>
        <v>0</v>
      </c>
      <c r="AD63" s="17">
        <f>SUMIF('02'!$BA$4:$BA$500,H63,'02'!$AG$4:$AJ$500)</f>
        <v>0</v>
      </c>
      <c r="AE63" s="17">
        <f>SUMIF('02'!$BA$4:$BA$500,I63,'02'!$AG$4:$AJ$500)</f>
        <v>0</v>
      </c>
      <c r="AF63" s="17">
        <f>SUMIF('02'!$BA$4:$BA$500,J63,'02'!$AG$4:$AJ$500)</f>
        <v>0</v>
      </c>
      <c r="AG63" s="17">
        <f>SUMIF('02'!$BA$4:$BA$500,K63,'02'!$AG$4:$AJ$500)</f>
        <v>0</v>
      </c>
      <c r="AH63" s="23">
        <f t="shared" si="7"/>
        <v>0</v>
      </c>
      <c r="AI63" s="23">
        <f t="shared" si="8"/>
        <v>0</v>
      </c>
      <c r="AJ63" s="15">
        <f>COUNTIF('03'!$BA$4:$BA$500,$G63)</f>
        <v>0</v>
      </c>
      <c r="AK63" s="15">
        <f>COUNTIF('03'!$BA$4:$BA$500,$H63)</f>
        <v>0</v>
      </c>
      <c r="AL63" s="15">
        <f>COUNTIF('03'!$BA$4:$BA$500,$I63)</f>
        <v>0</v>
      </c>
      <c r="AM63" s="15">
        <f>COUNTIF('03'!$BA$4:$BA$500,$J63)</f>
        <v>0</v>
      </c>
      <c r="AN63" s="15">
        <f>COUNTIF('03'!$BA$4:$BA$500,$K63)</f>
        <v>0</v>
      </c>
      <c r="AO63" s="15">
        <f>SUMIF('03'!$BA$4:$BA$500,G63,'03'!$AG$4:$AJ$500)</f>
        <v>0</v>
      </c>
      <c r="AP63" s="15">
        <f>SUMIF('03'!$BA$4:$BA$500,H63,'03'!$AG$4:$AJ$500)</f>
        <v>0</v>
      </c>
      <c r="AQ63" s="15">
        <f>SUMIF('03'!$BA$4:$BA$500,I63,'03'!$AG$4:$AJ$500)</f>
        <v>0</v>
      </c>
      <c r="AR63" s="15">
        <f>SUMIF('03'!$BA$4:$BA$500,J63,'03'!$AG$4:$AJ$500)</f>
        <v>0</v>
      </c>
      <c r="AS63" s="15">
        <f>SUMIF('03'!$BA$4:$BA$500,K63,'03'!$AG$4:$AJ$500)</f>
        <v>0</v>
      </c>
      <c r="AT63" s="23">
        <f t="shared" si="9"/>
        <v>0</v>
      </c>
      <c r="AU63" s="23">
        <f t="shared" si="10"/>
        <v>0</v>
      </c>
      <c r="AV63" s="17">
        <f>COUNTIF('04'!$BA$4:$BA$500,$G63)</f>
        <v>0</v>
      </c>
      <c r="AW63" s="17">
        <f>COUNTIF('04'!$BA$4:$BA$500,$H63)</f>
        <v>0</v>
      </c>
      <c r="AX63" s="17">
        <f>COUNTIF('04'!$BA$4:$BA$500,$I63)</f>
        <v>0</v>
      </c>
      <c r="AY63" s="17">
        <f>COUNTIF('04'!$BA$4:$BA$500,$J63)</f>
        <v>0</v>
      </c>
      <c r="AZ63" s="17">
        <f>COUNTIF('04'!$BA$4:$BA$500,$K63)</f>
        <v>0</v>
      </c>
      <c r="BA63" s="17">
        <f>SUMIF('04'!$BA$4:$BA$500,G63,'04'!$AG$4:$AJ$500)</f>
        <v>0</v>
      </c>
      <c r="BB63" s="17">
        <f>SUMIF('04'!$BA$4:$BA$500,H63,'04'!$AG$4:$AJ$500)</f>
        <v>0</v>
      </c>
      <c r="BC63" s="17">
        <f>SUMIF('04'!$BA$4:$BA$500,I63,'04'!$AG$4:$AJ$500)</f>
        <v>0</v>
      </c>
      <c r="BD63" s="17">
        <f>SUMIF('04'!$BA$4:$BA$500,J63,'04'!$AG$4:$AJ$500)</f>
        <v>0</v>
      </c>
      <c r="BE63" s="17">
        <f>SUMIF('04'!$BA$4:$BA$500,K63,'04'!$AG$4:$AJ$500)</f>
        <v>0</v>
      </c>
      <c r="BF63" s="23">
        <f t="shared" si="11"/>
        <v>0</v>
      </c>
      <c r="BG63" s="23">
        <f t="shared" si="12"/>
        <v>0</v>
      </c>
      <c r="BH63" s="15">
        <f>COUNTIF('05'!$BA$4:$BA$500,$G63)</f>
        <v>0</v>
      </c>
      <c r="BI63" s="15">
        <f>COUNTIF('05'!$BA$4:$BA$500,$H63)</f>
        <v>0</v>
      </c>
      <c r="BJ63" s="15">
        <f>COUNTIF('05'!$BA$4:$BA$500,$I63)</f>
        <v>0</v>
      </c>
      <c r="BK63" s="15">
        <f>COUNTIF('05'!$BA$4:$BA$500,$J63)</f>
        <v>0</v>
      </c>
      <c r="BL63" s="15">
        <f>COUNTIF('05'!$BA$4:$BA$500,$K63)</f>
        <v>0</v>
      </c>
      <c r="BM63" s="15">
        <f>SUMIF('05'!$BA$4:$BA$500,G63,'05'!$AG$4:$AJ$500)</f>
        <v>0</v>
      </c>
      <c r="BN63" s="15">
        <f>SUMIF('05'!$BA$4:$BA$500,H63,'05'!$AG$4:$AJ$500)</f>
        <v>0</v>
      </c>
      <c r="BO63" s="15">
        <f>SUMIF('05'!$BA$4:$BA$500,I63,'05'!$AG$4:$AJ$500)</f>
        <v>0</v>
      </c>
      <c r="BP63" s="15">
        <f>SUMIF('05'!$BA$4:$BA$500,J63,'05'!$AG$4:$AJ$500)</f>
        <v>0</v>
      </c>
      <c r="BQ63" s="15">
        <f>SUMIF('05'!$BA$4:$BA$500,K63,'05'!$AG$4:$AJ$500)</f>
        <v>0</v>
      </c>
      <c r="BR63" s="23">
        <f t="shared" si="13"/>
        <v>0</v>
      </c>
      <c r="BS63" s="23">
        <f t="shared" si="14"/>
        <v>0</v>
      </c>
      <c r="BT63" s="17">
        <f>COUNTIF('06'!$BA$4:$BA$500,$G63)</f>
        <v>0</v>
      </c>
      <c r="BU63" s="17">
        <f>COUNTIF('06'!$BA$4:$BA$500,$H63)</f>
        <v>0</v>
      </c>
      <c r="BV63" s="17">
        <f>COUNTIF('06'!$BA$4:$BA$500,$I63)</f>
        <v>0</v>
      </c>
      <c r="BW63" s="17">
        <f>COUNTIF('06'!$BA$4:$BA$500,$J63)</f>
        <v>0</v>
      </c>
      <c r="BX63" s="17">
        <f>COUNTIF('06'!$BA$4:$BA$500,$K63)</f>
        <v>0</v>
      </c>
      <c r="BY63" s="17">
        <f>SUMIF('06'!$BA$4:$BA$500,G63,'06'!$AG$4:$AJ$500)</f>
        <v>0</v>
      </c>
      <c r="BZ63" s="17">
        <f>SUMIF('06'!$BA$4:$BA$500,H63,'06'!$AG$4:$AJ$500)</f>
        <v>0</v>
      </c>
      <c r="CA63" s="17">
        <f>SUMIF('06'!$BA$4:$BA$500,I63,'06'!$AG$4:$AJ$500)</f>
        <v>0</v>
      </c>
      <c r="CB63" s="17">
        <f>SUMIF('06'!$BA$4:$BA$500,J63,'06'!$AG$4:$AJ$500)</f>
        <v>0</v>
      </c>
      <c r="CC63" s="17">
        <f>SUMIF('06'!$BA$4:$BA$500,K63,'06'!$AG$4:$AJ$500)</f>
        <v>0</v>
      </c>
      <c r="CD63" s="23">
        <f t="shared" si="15"/>
        <v>0</v>
      </c>
      <c r="CE63" s="23">
        <f t="shared" si="16"/>
        <v>0</v>
      </c>
      <c r="CF63" s="15">
        <f>COUNTIF('07'!$BA$4:$BA$500,$G63)</f>
        <v>0</v>
      </c>
      <c r="CG63" s="15">
        <f>COUNTIF('07'!$BA$4:$BA$500,$H63)</f>
        <v>0</v>
      </c>
      <c r="CH63" s="15">
        <f>COUNTIF('07'!$BA$4:$BA$500,$I63)</f>
        <v>0</v>
      </c>
      <c r="CI63" s="15">
        <f>COUNTIF('07'!$BA$4:$BA$500,$J63)</f>
        <v>0</v>
      </c>
      <c r="CJ63" s="15">
        <f>COUNTIF('07'!$BA$4:$BA$500,$K63)</f>
        <v>0</v>
      </c>
      <c r="CK63" s="15">
        <f>SUMIF('07'!$BA$4:$BA$500,G63,'07'!$AG$4:$AJ$500)</f>
        <v>0</v>
      </c>
      <c r="CL63" s="15">
        <f>SUMIF('07'!$BA$4:$BA$500,H63,'07'!$AG$4:$AJ$500)</f>
        <v>0</v>
      </c>
      <c r="CM63" s="15">
        <f>SUMIF('07'!$BA$4:$BA$500,I63,'07'!$AG$4:$AJ$500)</f>
        <v>0</v>
      </c>
      <c r="CN63" s="15">
        <f>SUMIF('07'!$BA$4:$BA$500,J63,'07'!$AG$4:$AJ$500)</f>
        <v>0</v>
      </c>
      <c r="CO63" s="15">
        <f>SUMIF('07'!$BA$4:$BA$500,K63,'07'!$AG$4:$AJ$500)</f>
        <v>0</v>
      </c>
      <c r="CP63" s="23">
        <f t="shared" si="17"/>
        <v>0</v>
      </c>
      <c r="CQ63" s="23">
        <f t="shared" si="18"/>
        <v>0</v>
      </c>
      <c r="CR63" s="17">
        <f>COUNTIF('08'!$BA$4:$BA$500,$G63)</f>
        <v>0</v>
      </c>
      <c r="CS63" s="17">
        <f>COUNTIF('08'!$BA$4:$BA$500,$H63)</f>
        <v>0</v>
      </c>
      <c r="CT63" s="17">
        <f>COUNTIF('08'!$BA$4:$BA$500,$I63)</f>
        <v>0</v>
      </c>
      <c r="CU63" s="17">
        <f>COUNTIF('08'!$BA$4:$BA$500,$J63)</f>
        <v>0</v>
      </c>
      <c r="CV63" s="17">
        <f>COUNTIF('08'!$BA$4:$BA$500,$K63)</f>
        <v>0</v>
      </c>
      <c r="CW63" s="17">
        <f>SUMIF('08'!$BA$4:$BA$500,G63,'08'!$AG$4:$AJ$500)</f>
        <v>0</v>
      </c>
      <c r="CX63" s="17">
        <f>SUMIF('08'!$BA$4:$BA$500,H63,'08'!$AG$4:$AJ$500)</f>
        <v>0</v>
      </c>
      <c r="CY63" s="17">
        <f>SUMIF('08'!$BA$4:$BA$500,I63,'08'!$AG$4:$AJ$500)</f>
        <v>0</v>
      </c>
      <c r="CZ63" s="17">
        <f>SUMIF('08'!$BA$4:$BA$500,J63,'08'!$AG$4:$AJ$500)</f>
        <v>0</v>
      </c>
      <c r="DA63" s="17">
        <f>SUMIF('08'!$BA$4:$BA$500,K63,'08'!$AG$4:$AJ$500)</f>
        <v>0</v>
      </c>
      <c r="DB63" s="23">
        <f t="shared" si="19"/>
        <v>0</v>
      </c>
      <c r="DC63" s="23">
        <f t="shared" si="20"/>
        <v>0</v>
      </c>
      <c r="DD63" s="15">
        <f>COUNTIF('09'!$BA$4:$BA$500,$G63)</f>
        <v>0</v>
      </c>
      <c r="DE63" s="15">
        <f>COUNTIF('09'!$BA$4:$BA$500,$H63)</f>
        <v>0</v>
      </c>
      <c r="DF63" s="15">
        <f>COUNTIF('09'!$BA$4:$BA$500,$I63)</f>
        <v>0</v>
      </c>
      <c r="DG63" s="15">
        <f>COUNTIF('09'!$BA$4:$BA$500,$J63)</f>
        <v>0</v>
      </c>
      <c r="DH63" s="15">
        <f>COUNTIF('09'!$BA$4:$BA$500,$K63)</f>
        <v>0</v>
      </c>
      <c r="DI63" s="15">
        <f>SUMIF('09'!$BA$4:$BA$500,G63,'09'!$AG$4:$AJ$500)</f>
        <v>0</v>
      </c>
      <c r="DJ63" s="15">
        <f>SUMIF('09'!$BA$4:$BA$500,H63,'09'!$AG$4:$AJ$500)</f>
        <v>0</v>
      </c>
      <c r="DK63" s="15">
        <f>SUMIF('09'!$BA$4:$BA$500,I63,'09'!$AG$4:$AJ$500)</f>
        <v>0</v>
      </c>
      <c r="DL63" s="15">
        <f>SUMIF('09'!$BA$4:$BA$500,J63,'09'!$AG$4:$AJ$500)</f>
        <v>0</v>
      </c>
      <c r="DM63" s="15">
        <f>SUMIF('09'!$BA$4:$BA$500,K63,'09'!$AG$4:$AJ$500)</f>
        <v>0</v>
      </c>
      <c r="DN63" s="23">
        <f t="shared" si="21"/>
        <v>0</v>
      </c>
      <c r="DO63" s="23">
        <f t="shared" si="22"/>
        <v>0</v>
      </c>
      <c r="DP63" s="17">
        <f>COUNTIF('10'!$BA$4:$BA$500,$G63)</f>
        <v>0</v>
      </c>
      <c r="DQ63" s="17">
        <f>COUNTIF('10'!$BA$4:$BA$500,$H63)</f>
        <v>0</v>
      </c>
      <c r="DR63" s="17">
        <f>COUNTIF('10'!$BA$4:$BA$500,$I63)</f>
        <v>0</v>
      </c>
      <c r="DS63" s="17">
        <f>COUNTIF('10'!$BA$4:$BA$500,$J63)</f>
        <v>0</v>
      </c>
      <c r="DT63" s="17">
        <f>COUNTIF('10'!$BA$4:$BA$500,$K63)</f>
        <v>0</v>
      </c>
      <c r="DU63" s="17">
        <f>SUMIF('10'!$BA$4:$BA$500,G63,'10'!$AG$4:$AJ$500)</f>
        <v>0</v>
      </c>
      <c r="DV63" s="17">
        <f>SUMIF('10'!$BA$4:$BA$500,H63,'10'!$AG$4:$AJ$500)</f>
        <v>0</v>
      </c>
      <c r="DW63" s="17">
        <f>SUMIF('10'!$BA$4:$BA$500,I63,'10'!$AG$4:$AJ$500)</f>
        <v>0</v>
      </c>
      <c r="DX63" s="17">
        <f>SUMIF('10'!$BA$4:$BA$500,J63,'10'!$AG$4:$AJ$500)</f>
        <v>0</v>
      </c>
      <c r="DY63" s="17">
        <f>SUMIF('10'!$BA$4:$BA$500,K63,'10'!$AG$4:$AJ$500)</f>
        <v>0</v>
      </c>
      <c r="DZ63" s="23">
        <f t="shared" si="23"/>
        <v>0</v>
      </c>
      <c r="EA63" s="23">
        <f t="shared" si="24"/>
        <v>0</v>
      </c>
      <c r="EB63" s="15">
        <f>COUNTIF('11'!$BA$4:$BA$500,$G63)</f>
        <v>0</v>
      </c>
      <c r="EC63" s="15">
        <f>COUNTIF('11'!$BA$4:$BA$500,$H63)</f>
        <v>0</v>
      </c>
      <c r="ED63" s="15">
        <f>COUNTIF('11'!$BA$4:$BA$500,$I63)</f>
        <v>0</v>
      </c>
      <c r="EE63" s="15">
        <f>COUNTIF('11'!$BA$4:$BA$500,$J63)</f>
        <v>0</v>
      </c>
      <c r="EF63" s="15">
        <f>COUNTIF('11'!$BA$4:$BA$500,$K63)</f>
        <v>0</v>
      </c>
      <c r="EG63" s="15">
        <f>SUMIF('11'!$BA$4:$BA$500,G63,'11'!$AG$4:$AJ$500)</f>
        <v>0</v>
      </c>
      <c r="EH63" s="15">
        <f>SUMIF('11'!$BA$4:$BA$500,H63,'11'!$AG$4:$AJ$500)</f>
        <v>0</v>
      </c>
      <c r="EI63" s="15">
        <f>SUMIF('11'!$BA$4:$BA$500,I63,'11'!$AG$4:$AJ$500)</f>
        <v>0</v>
      </c>
      <c r="EJ63" s="15">
        <f>SUMIF('11'!$BA$4:$BA$500,J63,'11'!$AG$4:$AJ$500)</f>
        <v>0</v>
      </c>
      <c r="EK63" s="15">
        <f>SUMIF('11'!$BA$4:$BA$500,K63,'11'!$AG$4:$AJ$500)</f>
        <v>0</v>
      </c>
      <c r="EL63" s="23">
        <f t="shared" si="25"/>
        <v>0</v>
      </c>
      <c r="EM63" s="23">
        <f t="shared" si="26"/>
        <v>0</v>
      </c>
      <c r="EN63" s="17">
        <f>COUNTIF('12'!$BA$4:$BA$500,$G63)</f>
        <v>0</v>
      </c>
      <c r="EO63" s="17">
        <f>COUNTIF('12'!$BA$4:$BA$500,$H63)</f>
        <v>0</v>
      </c>
      <c r="EP63" s="17">
        <f>COUNTIF('12'!$BA$4:$BA$500,$I63)</f>
        <v>0</v>
      </c>
      <c r="EQ63" s="17">
        <f>COUNTIF('12'!$BA$4:$BA$500,$J63)</f>
        <v>0</v>
      </c>
      <c r="ER63" s="17">
        <f>COUNTIF('12'!$BA$4:$BA$500,$K63)</f>
        <v>0</v>
      </c>
      <c r="ES63" s="17">
        <f>SUMIF('12'!$BA$4:$BA$500,G63,'12'!$AG$4:$AJ$500)</f>
        <v>0</v>
      </c>
      <c r="ET63" s="17">
        <f>SUMIF('12'!$BA$4:$BA$500,H63,'12'!$AG$4:$AJ$500)</f>
        <v>0</v>
      </c>
      <c r="EU63" s="17">
        <f>SUMIF('12'!$BA$4:$BA$500,I63,'12'!$AG$4:$AJ$500)</f>
        <v>0</v>
      </c>
      <c r="EV63" s="17">
        <f>SUMIF('12'!$BA$4:$BA$500,J63,'12'!$AG$4:$AJ$500)</f>
        <v>0</v>
      </c>
      <c r="EW63" s="17">
        <f>SUMIF('12'!$BA$4:$BA$500,K63,'12'!$AG$4:$AJ$500)</f>
        <v>0</v>
      </c>
      <c r="EX63" s="23">
        <f t="shared" si="27"/>
        <v>0</v>
      </c>
      <c r="EY63" s="23">
        <f t="shared" si="28"/>
        <v>0</v>
      </c>
    </row>
    <row r="64" spans="1:155">
      <c r="A64" s="30">
        <v>61</v>
      </c>
      <c r="B64" s="32"/>
      <c r="C64" s="31">
        <f t="shared" si="1"/>
        <v>0</v>
      </c>
      <c r="D64" s="33">
        <f t="shared" si="2"/>
        <v>0</v>
      </c>
      <c r="E64" s="29"/>
      <c r="F64" s="2">
        <f t="shared" si="3"/>
        <v>0</v>
      </c>
      <c r="G64" s="14" t="str">
        <f t="shared" si="4"/>
        <v>0ق</v>
      </c>
      <c r="H64" s="14" t="str">
        <f t="shared" si="4"/>
        <v>0ق1</v>
      </c>
      <c r="I64" s="14" t="str">
        <f t="shared" si="4"/>
        <v>0ق2</v>
      </c>
      <c r="J64" s="14" t="str">
        <f t="shared" si="4"/>
        <v>0استيفاء</v>
      </c>
      <c r="K64" s="14" t="str">
        <f t="shared" si="4"/>
        <v>0نفذ</v>
      </c>
      <c r="L64" s="15">
        <f>COUNTIF('01'!$BA$4:$BA$500,$G64)</f>
        <v>0</v>
      </c>
      <c r="M64" s="15">
        <f>COUNTIF('01'!$BA$4:$BA$500,$H64)</f>
        <v>0</v>
      </c>
      <c r="N64" s="15">
        <f>COUNTIF('01'!$BA$4:$BA$500,$I64)</f>
        <v>0</v>
      </c>
      <c r="O64" s="15">
        <f>COUNTIF('01'!$BA$4:$BA$500,$J64)</f>
        <v>0</v>
      </c>
      <c r="P64" s="15">
        <f>COUNTIF('01'!$BA$4:$BA$500,$K64)</f>
        <v>0</v>
      </c>
      <c r="Q64" s="15">
        <f>SUMIF('01'!$BA$4:$BA$500,G64,'01'!$AG$4:$AJ$500)</f>
        <v>0</v>
      </c>
      <c r="R64" s="15">
        <f>SUMIF('01'!$BA$4:$BA$500,H64,'01'!$AG$4:$AJ$500)</f>
        <v>0</v>
      </c>
      <c r="S64" s="15">
        <f>SUMIF('01'!$BA$4:$BA$500,I64,'01'!$AG$4:$AJ$500)</f>
        <v>0</v>
      </c>
      <c r="T64" s="15">
        <f>SUMIF('01'!$BA$4:$BA$500,J64,'01'!$AG$4:$AJ$500)</f>
        <v>0</v>
      </c>
      <c r="U64" s="15">
        <f>SUMIF('01'!$BA$4:$BA$500,K64,'01'!$AG$4:$AJ$500)</f>
        <v>0</v>
      </c>
      <c r="V64" s="23">
        <f t="shared" si="5"/>
        <v>0</v>
      </c>
      <c r="W64" s="23">
        <f t="shared" si="6"/>
        <v>0</v>
      </c>
      <c r="X64" s="17">
        <f>COUNTIF('02'!$BA$4:$BA$500,$G64)</f>
        <v>0</v>
      </c>
      <c r="Y64" s="17">
        <f>COUNTIF('02'!$BA$4:$BA$500,$H64)</f>
        <v>0</v>
      </c>
      <c r="Z64" s="17">
        <f>COUNTIF('02'!$BA$4:$BA$500,$I64)</f>
        <v>0</v>
      </c>
      <c r="AA64" s="17">
        <f>COUNTIF('02'!$BA$4:$BA$500,$J64)</f>
        <v>0</v>
      </c>
      <c r="AB64" s="17">
        <f>COUNTIF('02'!$BA$4:$BA$500,$K64)</f>
        <v>0</v>
      </c>
      <c r="AC64" s="17">
        <f>SUMIF('02'!$BA$4:$BA$500,G64,'02'!$AG$4:$AJ$500)</f>
        <v>0</v>
      </c>
      <c r="AD64" s="17">
        <f>SUMIF('02'!$BA$4:$BA$500,H64,'02'!$AG$4:$AJ$500)</f>
        <v>0</v>
      </c>
      <c r="AE64" s="17">
        <f>SUMIF('02'!$BA$4:$BA$500,I64,'02'!$AG$4:$AJ$500)</f>
        <v>0</v>
      </c>
      <c r="AF64" s="17">
        <f>SUMIF('02'!$BA$4:$BA$500,J64,'02'!$AG$4:$AJ$500)</f>
        <v>0</v>
      </c>
      <c r="AG64" s="17">
        <f>SUMIF('02'!$BA$4:$BA$500,K64,'02'!$AG$4:$AJ$500)</f>
        <v>0</v>
      </c>
      <c r="AH64" s="23">
        <f t="shared" si="7"/>
        <v>0</v>
      </c>
      <c r="AI64" s="23">
        <f t="shared" si="8"/>
        <v>0</v>
      </c>
      <c r="AJ64" s="15">
        <f>COUNTIF('03'!$BA$4:$BA$500,$G64)</f>
        <v>0</v>
      </c>
      <c r="AK64" s="15">
        <f>COUNTIF('03'!$BA$4:$BA$500,$H64)</f>
        <v>0</v>
      </c>
      <c r="AL64" s="15">
        <f>COUNTIF('03'!$BA$4:$BA$500,$I64)</f>
        <v>0</v>
      </c>
      <c r="AM64" s="15">
        <f>COUNTIF('03'!$BA$4:$BA$500,$J64)</f>
        <v>0</v>
      </c>
      <c r="AN64" s="15">
        <f>COUNTIF('03'!$BA$4:$BA$500,$K64)</f>
        <v>0</v>
      </c>
      <c r="AO64" s="15">
        <f>SUMIF('03'!$BA$4:$BA$500,G64,'03'!$AG$4:$AJ$500)</f>
        <v>0</v>
      </c>
      <c r="AP64" s="15">
        <f>SUMIF('03'!$BA$4:$BA$500,H64,'03'!$AG$4:$AJ$500)</f>
        <v>0</v>
      </c>
      <c r="AQ64" s="15">
        <f>SUMIF('03'!$BA$4:$BA$500,I64,'03'!$AG$4:$AJ$500)</f>
        <v>0</v>
      </c>
      <c r="AR64" s="15">
        <f>SUMIF('03'!$BA$4:$BA$500,J64,'03'!$AG$4:$AJ$500)</f>
        <v>0</v>
      </c>
      <c r="AS64" s="15">
        <f>SUMIF('03'!$BA$4:$BA$500,K64,'03'!$AG$4:$AJ$500)</f>
        <v>0</v>
      </c>
      <c r="AT64" s="23">
        <f t="shared" si="9"/>
        <v>0</v>
      </c>
      <c r="AU64" s="23">
        <f t="shared" si="10"/>
        <v>0</v>
      </c>
      <c r="AV64" s="17">
        <f>COUNTIF('04'!$BA$4:$BA$500,$G64)</f>
        <v>0</v>
      </c>
      <c r="AW64" s="17">
        <f>COUNTIF('04'!$BA$4:$BA$500,$H64)</f>
        <v>0</v>
      </c>
      <c r="AX64" s="17">
        <f>COUNTIF('04'!$BA$4:$BA$500,$I64)</f>
        <v>0</v>
      </c>
      <c r="AY64" s="17">
        <f>COUNTIF('04'!$BA$4:$BA$500,$J64)</f>
        <v>0</v>
      </c>
      <c r="AZ64" s="17">
        <f>COUNTIF('04'!$BA$4:$BA$500,$K64)</f>
        <v>0</v>
      </c>
      <c r="BA64" s="17">
        <f>SUMIF('04'!$BA$4:$BA$500,G64,'04'!$AG$4:$AJ$500)</f>
        <v>0</v>
      </c>
      <c r="BB64" s="17">
        <f>SUMIF('04'!$BA$4:$BA$500,H64,'04'!$AG$4:$AJ$500)</f>
        <v>0</v>
      </c>
      <c r="BC64" s="17">
        <f>SUMIF('04'!$BA$4:$BA$500,I64,'04'!$AG$4:$AJ$500)</f>
        <v>0</v>
      </c>
      <c r="BD64" s="17">
        <f>SUMIF('04'!$BA$4:$BA$500,J64,'04'!$AG$4:$AJ$500)</f>
        <v>0</v>
      </c>
      <c r="BE64" s="17">
        <f>SUMIF('04'!$BA$4:$BA$500,K64,'04'!$AG$4:$AJ$500)</f>
        <v>0</v>
      </c>
      <c r="BF64" s="23">
        <f t="shared" si="11"/>
        <v>0</v>
      </c>
      <c r="BG64" s="23">
        <f t="shared" si="12"/>
        <v>0</v>
      </c>
      <c r="BH64" s="15">
        <f>COUNTIF('05'!$BA$4:$BA$500,$G64)</f>
        <v>0</v>
      </c>
      <c r="BI64" s="15">
        <f>COUNTIF('05'!$BA$4:$BA$500,$H64)</f>
        <v>0</v>
      </c>
      <c r="BJ64" s="15">
        <f>COUNTIF('05'!$BA$4:$BA$500,$I64)</f>
        <v>0</v>
      </c>
      <c r="BK64" s="15">
        <f>COUNTIF('05'!$BA$4:$BA$500,$J64)</f>
        <v>0</v>
      </c>
      <c r="BL64" s="15">
        <f>COUNTIF('05'!$BA$4:$BA$500,$K64)</f>
        <v>0</v>
      </c>
      <c r="BM64" s="15">
        <f>SUMIF('05'!$BA$4:$BA$500,G64,'05'!$AG$4:$AJ$500)</f>
        <v>0</v>
      </c>
      <c r="BN64" s="15">
        <f>SUMIF('05'!$BA$4:$BA$500,H64,'05'!$AG$4:$AJ$500)</f>
        <v>0</v>
      </c>
      <c r="BO64" s="15">
        <f>SUMIF('05'!$BA$4:$BA$500,I64,'05'!$AG$4:$AJ$500)</f>
        <v>0</v>
      </c>
      <c r="BP64" s="15">
        <f>SUMIF('05'!$BA$4:$BA$500,J64,'05'!$AG$4:$AJ$500)</f>
        <v>0</v>
      </c>
      <c r="BQ64" s="15">
        <f>SUMIF('05'!$BA$4:$BA$500,K64,'05'!$AG$4:$AJ$500)</f>
        <v>0</v>
      </c>
      <c r="BR64" s="23">
        <f t="shared" si="13"/>
        <v>0</v>
      </c>
      <c r="BS64" s="23">
        <f t="shared" si="14"/>
        <v>0</v>
      </c>
      <c r="BT64" s="17">
        <f>COUNTIF('06'!$BA$4:$BA$500,$G64)</f>
        <v>0</v>
      </c>
      <c r="BU64" s="17">
        <f>COUNTIF('06'!$BA$4:$BA$500,$H64)</f>
        <v>0</v>
      </c>
      <c r="BV64" s="17">
        <f>COUNTIF('06'!$BA$4:$BA$500,$I64)</f>
        <v>0</v>
      </c>
      <c r="BW64" s="17">
        <f>COUNTIF('06'!$BA$4:$BA$500,$J64)</f>
        <v>0</v>
      </c>
      <c r="BX64" s="17">
        <f>COUNTIF('06'!$BA$4:$BA$500,$K64)</f>
        <v>0</v>
      </c>
      <c r="BY64" s="17">
        <f>SUMIF('06'!$BA$4:$BA$500,G64,'06'!$AG$4:$AJ$500)</f>
        <v>0</v>
      </c>
      <c r="BZ64" s="17">
        <f>SUMIF('06'!$BA$4:$BA$500,H64,'06'!$AG$4:$AJ$500)</f>
        <v>0</v>
      </c>
      <c r="CA64" s="17">
        <f>SUMIF('06'!$BA$4:$BA$500,I64,'06'!$AG$4:$AJ$500)</f>
        <v>0</v>
      </c>
      <c r="CB64" s="17">
        <f>SUMIF('06'!$BA$4:$BA$500,J64,'06'!$AG$4:$AJ$500)</f>
        <v>0</v>
      </c>
      <c r="CC64" s="17">
        <f>SUMIF('06'!$BA$4:$BA$500,K64,'06'!$AG$4:$AJ$500)</f>
        <v>0</v>
      </c>
      <c r="CD64" s="23">
        <f t="shared" si="15"/>
        <v>0</v>
      </c>
      <c r="CE64" s="23">
        <f t="shared" si="16"/>
        <v>0</v>
      </c>
      <c r="CF64" s="15">
        <f>COUNTIF('07'!$BA$4:$BA$500,$G64)</f>
        <v>0</v>
      </c>
      <c r="CG64" s="15">
        <f>COUNTIF('07'!$BA$4:$BA$500,$H64)</f>
        <v>0</v>
      </c>
      <c r="CH64" s="15">
        <f>COUNTIF('07'!$BA$4:$BA$500,$I64)</f>
        <v>0</v>
      </c>
      <c r="CI64" s="15">
        <f>COUNTIF('07'!$BA$4:$BA$500,$J64)</f>
        <v>0</v>
      </c>
      <c r="CJ64" s="15">
        <f>COUNTIF('07'!$BA$4:$BA$500,$K64)</f>
        <v>0</v>
      </c>
      <c r="CK64" s="15">
        <f>SUMIF('07'!$BA$4:$BA$500,G64,'07'!$AG$4:$AJ$500)</f>
        <v>0</v>
      </c>
      <c r="CL64" s="15">
        <f>SUMIF('07'!$BA$4:$BA$500,H64,'07'!$AG$4:$AJ$500)</f>
        <v>0</v>
      </c>
      <c r="CM64" s="15">
        <f>SUMIF('07'!$BA$4:$BA$500,I64,'07'!$AG$4:$AJ$500)</f>
        <v>0</v>
      </c>
      <c r="CN64" s="15">
        <f>SUMIF('07'!$BA$4:$BA$500,J64,'07'!$AG$4:$AJ$500)</f>
        <v>0</v>
      </c>
      <c r="CO64" s="15">
        <f>SUMIF('07'!$BA$4:$BA$500,K64,'07'!$AG$4:$AJ$500)</f>
        <v>0</v>
      </c>
      <c r="CP64" s="23">
        <f t="shared" si="17"/>
        <v>0</v>
      </c>
      <c r="CQ64" s="23">
        <f t="shared" si="18"/>
        <v>0</v>
      </c>
      <c r="CR64" s="17">
        <f>COUNTIF('08'!$BA$4:$BA$500,$G64)</f>
        <v>0</v>
      </c>
      <c r="CS64" s="17">
        <f>COUNTIF('08'!$BA$4:$BA$500,$H64)</f>
        <v>0</v>
      </c>
      <c r="CT64" s="17">
        <f>COUNTIF('08'!$BA$4:$BA$500,$I64)</f>
        <v>0</v>
      </c>
      <c r="CU64" s="17">
        <f>COUNTIF('08'!$BA$4:$BA$500,$J64)</f>
        <v>0</v>
      </c>
      <c r="CV64" s="17">
        <f>COUNTIF('08'!$BA$4:$BA$500,$K64)</f>
        <v>0</v>
      </c>
      <c r="CW64" s="17">
        <f>SUMIF('08'!$BA$4:$BA$500,G64,'08'!$AG$4:$AJ$500)</f>
        <v>0</v>
      </c>
      <c r="CX64" s="17">
        <f>SUMIF('08'!$BA$4:$BA$500,H64,'08'!$AG$4:$AJ$500)</f>
        <v>0</v>
      </c>
      <c r="CY64" s="17">
        <f>SUMIF('08'!$BA$4:$BA$500,I64,'08'!$AG$4:$AJ$500)</f>
        <v>0</v>
      </c>
      <c r="CZ64" s="17">
        <f>SUMIF('08'!$BA$4:$BA$500,J64,'08'!$AG$4:$AJ$500)</f>
        <v>0</v>
      </c>
      <c r="DA64" s="17">
        <f>SUMIF('08'!$BA$4:$BA$500,K64,'08'!$AG$4:$AJ$500)</f>
        <v>0</v>
      </c>
      <c r="DB64" s="23">
        <f t="shared" si="19"/>
        <v>0</v>
      </c>
      <c r="DC64" s="23">
        <f t="shared" si="20"/>
        <v>0</v>
      </c>
      <c r="DD64" s="15">
        <f>COUNTIF('09'!$BA$4:$BA$500,$G64)</f>
        <v>0</v>
      </c>
      <c r="DE64" s="15">
        <f>COUNTIF('09'!$BA$4:$BA$500,$H64)</f>
        <v>0</v>
      </c>
      <c r="DF64" s="15">
        <f>COUNTIF('09'!$BA$4:$BA$500,$I64)</f>
        <v>0</v>
      </c>
      <c r="DG64" s="15">
        <f>COUNTIF('09'!$BA$4:$BA$500,$J64)</f>
        <v>0</v>
      </c>
      <c r="DH64" s="15">
        <f>COUNTIF('09'!$BA$4:$BA$500,$K64)</f>
        <v>0</v>
      </c>
      <c r="DI64" s="15">
        <f>SUMIF('09'!$BA$4:$BA$500,G64,'09'!$AG$4:$AJ$500)</f>
        <v>0</v>
      </c>
      <c r="DJ64" s="15">
        <f>SUMIF('09'!$BA$4:$BA$500,H64,'09'!$AG$4:$AJ$500)</f>
        <v>0</v>
      </c>
      <c r="DK64" s="15">
        <f>SUMIF('09'!$BA$4:$BA$500,I64,'09'!$AG$4:$AJ$500)</f>
        <v>0</v>
      </c>
      <c r="DL64" s="15">
        <f>SUMIF('09'!$BA$4:$BA$500,J64,'09'!$AG$4:$AJ$500)</f>
        <v>0</v>
      </c>
      <c r="DM64" s="15">
        <f>SUMIF('09'!$BA$4:$BA$500,K64,'09'!$AG$4:$AJ$500)</f>
        <v>0</v>
      </c>
      <c r="DN64" s="23">
        <f t="shared" si="21"/>
        <v>0</v>
      </c>
      <c r="DO64" s="23">
        <f t="shared" si="22"/>
        <v>0</v>
      </c>
      <c r="DP64" s="17">
        <f>COUNTIF('10'!$BA$4:$BA$500,$G64)</f>
        <v>0</v>
      </c>
      <c r="DQ64" s="17">
        <f>COUNTIF('10'!$BA$4:$BA$500,$H64)</f>
        <v>0</v>
      </c>
      <c r="DR64" s="17">
        <f>COUNTIF('10'!$BA$4:$BA$500,$I64)</f>
        <v>0</v>
      </c>
      <c r="DS64" s="17">
        <f>COUNTIF('10'!$BA$4:$BA$500,$J64)</f>
        <v>0</v>
      </c>
      <c r="DT64" s="17">
        <f>COUNTIF('10'!$BA$4:$BA$500,$K64)</f>
        <v>0</v>
      </c>
      <c r="DU64" s="17">
        <f>SUMIF('10'!$BA$4:$BA$500,G64,'10'!$AG$4:$AJ$500)</f>
        <v>0</v>
      </c>
      <c r="DV64" s="17">
        <f>SUMIF('10'!$BA$4:$BA$500,H64,'10'!$AG$4:$AJ$500)</f>
        <v>0</v>
      </c>
      <c r="DW64" s="17">
        <f>SUMIF('10'!$BA$4:$BA$500,I64,'10'!$AG$4:$AJ$500)</f>
        <v>0</v>
      </c>
      <c r="DX64" s="17">
        <f>SUMIF('10'!$BA$4:$BA$500,J64,'10'!$AG$4:$AJ$500)</f>
        <v>0</v>
      </c>
      <c r="DY64" s="17">
        <f>SUMIF('10'!$BA$4:$BA$500,K64,'10'!$AG$4:$AJ$500)</f>
        <v>0</v>
      </c>
      <c r="DZ64" s="23">
        <f t="shared" si="23"/>
        <v>0</v>
      </c>
      <c r="EA64" s="23">
        <f t="shared" si="24"/>
        <v>0</v>
      </c>
      <c r="EB64" s="15">
        <f>COUNTIF('11'!$BA$4:$BA$500,$G64)</f>
        <v>0</v>
      </c>
      <c r="EC64" s="15">
        <f>COUNTIF('11'!$BA$4:$BA$500,$H64)</f>
        <v>0</v>
      </c>
      <c r="ED64" s="15">
        <f>COUNTIF('11'!$BA$4:$BA$500,$I64)</f>
        <v>0</v>
      </c>
      <c r="EE64" s="15">
        <f>COUNTIF('11'!$BA$4:$BA$500,$J64)</f>
        <v>0</v>
      </c>
      <c r="EF64" s="15">
        <f>COUNTIF('11'!$BA$4:$BA$500,$K64)</f>
        <v>0</v>
      </c>
      <c r="EG64" s="15">
        <f>SUMIF('11'!$BA$4:$BA$500,G64,'11'!$AG$4:$AJ$500)</f>
        <v>0</v>
      </c>
      <c r="EH64" s="15">
        <f>SUMIF('11'!$BA$4:$BA$500,H64,'11'!$AG$4:$AJ$500)</f>
        <v>0</v>
      </c>
      <c r="EI64" s="15">
        <f>SUMIF('11'!$BA$4:$BA$500,I64,'11'!$AG$4:$AJ$500)</f>
        <v>0</v>
      </c>
      <c r="EJ64" s="15">
        <f>SUMIF('11'!$BA$4:$BA$500,J64,'11'!$AG$4:$AJ$500)</f>
        <v>0</v>
      </c>
      <c r="EK64" s="15">
        <f>SUMIF('11'!$BA$4:$BA$500,K64,'11'!$AG$4:$AJ$500)</f>
        <v>0</v>
      </c>
      <c r="EL64" s="23">
        <f t="shared" si="25"/>
        <v>0</v>
      </c>
      <c r="EM64" s="23">
        <f t="shared" si="26"/>
        <v>0</v>
      </c>
      <c r="EN64" s="17">
        <f>COUNTIF('12'!$BA$4:$BA$500,$G64)</f>
        <v>0</v>
      </c>
      <c r="EO64" s="17">
        <f>COUNTIF('12'!$BA$4:$BA$500,$H64)</f>
        <v>0</v>
      </c>
      <c r="EP64" s="17">
        <f>COUNTIF('12'!$BA$4:$BA$500,$I64)</f>
        <v>0</v>
      </c>
      <c r="EQ64" s="17">
        <f>COUNTIF('12'!$BA$4:$BA$500,$J64)</f>
        <v>0</v>
      </c>
      <c r="ER64" s="17">
        <f>COUNTIF('12'!$BA$4:$BA$500,$K64)</f>
        <v>0</v>
      </c>
      <c r="ES64" s="17">
        <f>SUMIF('12'!$BA$4:$BA$500,G64,'12'!$AG$4:$AJ$500)</f>
        <v>0</v>
      </c>
      <c r="ET64" s="17">
        <f>SUMIF('12'!$BA$4:$BA$500,H64,'12'!$AG$4:$AJ$500)</f>
        <v>0</v>
      </c>
      <c r="EU64" s="17">
        <f>SUMIF('12'!$BA$4:$BA$500,I64,'12'!$AG$4:$AJ$500)</f>
        <v>0</v>
      </c>
      <c r="EV64" s="17">
        <f>SUMIF('12'!$BA$4:$BA$500,J64,'12'!$AG$4:$AJ$500)</f>
        <v>0</v>
      </c>
      <c r="EW64" s="17">
        <f>SUMIF('12'!$BA$4:$BA$500,K64,'12'!$AG$4:$AJ$500)</f>
        <v>0</v>
      </c>
      <c r="EX64" s="23">
        <f t="shared" si="27"/>
        <v>0</v>
      </c>
      <c r="EY64" s="23">
        <f t="shared" si="28"/>
        <v>0</v>
      </c>
    </row>
    <row r="65" spans="1:155">
      <c r="A65" s="30">
        <v>62</v>
      </c>
      <c r="B65" s="32"/>
      <c r="C65" s="31">
        <f t="shared" si="1"/>
        <v>0</v>
      </c>
      <c r="D65" s="33">
        <f t="shared" si="2"/>
        <v>0</v>
      </c>
      <c r="E65" s="29"/>
      <c r="F65" s="2">
        <f t="shared" si="3"/>
        <v>0</v>
      </c>
      <c r="G65" s="14" t="str">
        <f t="shared" si="4"/>
        <v>0ق</v>
      </c>
      <c r="H65" s="14" t="str">
        <f t="shared" si="4"/>
        <v>0ق1</v>
      </c>
      <c r="I65" s="14" t="str">
        <f t="shared" si="4"/>
        <v>0ق2</v>
      </c>
      <c r="J65" s="14" t="str">
        <f t="shared" si="4"/>
        <v>0استيفاء</v>
      </c>
      <c r="K65" s="14" t="str">
        <f t="shared" si="4"/>
        <v>0نفذ</v>
      </c>
      <c r="L65" s="15">
        <f>COUNTIF('01'!$BA$4:$BA$500,$G65)</f>
        <v>0</v>
      </c>
      <c r="M65" s="15">
        <f>COUNTIF('01'!$BA$4:$BA$500,$H65)</f>
        <v>0</v>
      </c>
      <c r="N65" s="15">
        <f>COUNTIF('01'!$BA$4:$BA$500,$I65)</f>
        <v>0</v>
      </c>
      <c r="O65" s="15">
        <f>COUNTIF('01'!$BA$4:$BA$500,$J65)</f>
        <v>0</v>
      </c>
      <c r="P65" s="15">
        <f>COUNTIF('01'!$BA$4:$BA$500,$K65)</f>
        <v>0</v>
      </c>
      <c r="Q65" s="15">
        <f>SUMIF('01'!$BA$4:$BA$500,G65,'01'!$AG$4:$AJ$500)</f>
        <v>0</v>
      </c>
      <c r="R65" s="15">
        <f>SUMIF('01'!$BA$4:$BA$500,H65,'01'!$AG$4:$AJ$500)</f>
        <v>0</v>
      </c>
      <c r="S65" s="15">
        <f>SUMIF('01'!$BA$4:$BA$500,I65,'01'!$AG$4:$AJ$500)</f>
        <v>0</v>
      </c>
      <c r="T65" s="15">
        <f>SUMIF('01'!$BA$4:$BA$500,J65,'01'!$AG$4:$AJ$500)</f>
        <v>0</v>
      </c>
      <c r="U65" s="15">
        <f>SUMIF('01'!$BA$4:$BA$500,K65,'01'!$AG$4:$AJ$500)</f>
        <v>0</v>
      </c>
      <c r="V65" s="23">
        <f t="shared" si="5"/>
        <v>0</v>
      </c>
      <c r="W65" s="23">
        <f t="shared" si="6"/>
        <v>0</v>
      </c>
      <c r="X65" s="17">
        <f>COUNTIF('02'!$BA$4:$BA$500,$G65)</f>
        <v>0</v>
      </c>
      <c r="Y65" s="17">
        <f>COUNTIF('02'!$BA$4:$BA$500,$H65)</f>
        <v>0</v>
      </c>
      <c r="Z65" s="17">
        <f>COUNTIF('02'!$BA$4:$BA$500,$I65)</f>
        <v>0</v>
      </c>
      <c r="AA65" s="17">
        <f>COUNTIF('02'!$BA$4:$BA$500,$J65)</f>
        <v>0</v>
      </c>
      <c r="AB65" s="17">
        <f>COUNTIF('02'!$BA$4:$BA$500,$K65)</f>
        <v>0</v>
      </c>
      <c r="AC65" s="17">
        <f>SUMIF('02'!$BA$4:$BA$500,G65,'02'!$AG$4:$AJ$500)</f>
        <v>0</v>
      </c>
      <c r="AD65" s="17">
        <f>SUMIF('02'!$BA$4:$BA$500,H65,'02'!$AG$4:$AJ$500)</f>
        <v>0</v>
      </c>
      <c r="AE65" s="17">
        <f>SUMIF('02'!$BA$4:$BA$500,I65,'02'!$AG$4:$AJ$500)</f>
        <v>0</v>
      </c>
      <c r="AF65" s="17">
        <f>SUMIF('02'!$BA$4:$BA$500,J65,'02'!$AG$4:$AJ$500)</f>
        <v>0</v>
      </c>
      <c r="AG65" s="17">
        <f>SUMIF('02'!$BA$4:$BA$500,K65,'02'!$AG$4:$AJ$500)</f>
        <v>0</v>
      </c>
      <c r="AH65" s="23">
        <f t="shared" si="7"/>
        <v>0</v>
      </c>
      <c r="AI65" s="23">
        <f t="shared" si="8"/>
        <v>0</v>
      </c>
      <c r="AJ65" s="15">
        <f>COUNTIF('03'!$BA$4:$BA$500,$G65)</f>
        <v>0</v>
      </c>
      <c r="AK65" s="15">
        <f>COUNTIF('03'!$BA$4:$BA$500,$H65)</f>
        <v>0</v>
      </c>
      <c r="AL65" s="15">
        <f>COUNTIF('03'!$BA$4:$BA$500,$I65)</f>
        <v>0</v>
      </c>
      <c r="AM65" s="15">
        <f>COUNTIF('03'!$BA$4:$BA$500,$J65)</f>
        <v>0</v>
      </c>
      <c r="AN65" s="15">
        <f>COUNTIF('03'!$BA$4:$BA$500,$K65)</f>
        <v>0</v>
      </c>
      <c r="AO65" s="15">
        <f>SUMIF('03'!$BA$4:$BA$500,G65,'03'!$AG$4:$AJ$500)</f>
        <v>0</v>
      </c>
      <c r="AP65" s="15">
        <f>SUMIF('03'!$BA$4:$BA$500,H65,'03'!$AG$4:$AJ$500)</f>
        <v>0</v>
      </c>
      <c r="AQ65" s="15">
        <f>SUMIF('03'!$BA$4:$BA$500,I65,'03'!$AG$4:$AJ$500)</f>
        <v>0</v>
      </c>
      <c r="AR65" s="15">
        <f>SUMIF('03'!$BA$4:$BA$500,J65,'03'!$AG$4:$AJ$500)</f>
        <v>0</v>
      </c>
      <c r="AS65" s="15">
        <f>SUMIF('03'!$BA$4:$BA$500,K65,'03'!$AG$4:$AJ$500)</f>
        <v>0</v>
      </c>
      <c r="AT65" s="23">
        <f t="shared" si="9"/>
        <v>0</v>
      </c>
      <c r="AU65" s="23">
        <f t="shared" si="10"/>
        <v>0</v>
      </c>
      <c r="AV65" s="17">
        <f>COUNTIF('04'!$BA$4:$BA$500,$G65)</f>
        <v>0</v>
      </c>
      <c r="AW65" s="17">
        <f>COUNTIF('04'!$BA$4:$BA$500,$H65)</f>
        <v>0</v>
      </c>
      <c r="AX65" s="17">
        <f>COUNTIF('04'!$BA$4:$BA$500,$I65)</f>
        <v>0</v>
      </c>
      <c r="AY65" s="17">
        <f>COUNTIF('04'!$BA$4:$BA$500,$J65)</f>
        <v>0</v>
      </c>
      <c r="AZ65" s="17">
        <f>COUNTIF('04'!$BA$4:$BA$500,$K65)</f>
        <v>0</v>
      </c>
      <c r="BA65" s="17">
        <f>SUMIF('04'!$BA$4:$BA$500,G65,'04'!$AG$4:$AJ$500)</f>
        <v>0</v>
      </c>
      <c r="BB65" s="17">
        <f>SUMIF('04'!$BA$4:$BA$500,H65,'04'!$AG$4:$AJ$500)</f>
        <v>0</v>
      </c>
      <c r="BC65" s="17">
        <f>SUMIF('04'!$BA$4:$BA$500,I65,'04'!$AG$4:$AJ$500)</f>
        <v>0</v>
      </c>
      <c r="BD65" s="17">
        <f>SUMIF('04'!$BA$4:$BA$500,J65,'04'!$AG$4:$AJ$500)</f>
        <v>0</v>
      </c>
      <c r="BE65" s="17">
        <f>SUMIF('04'!$BA$4:$BA$500,K65,'04'!$AG$4:$AJ$500)</f>
        <v>0</v>
      </c>
      <c r="BF65" s="23">
        <f t="shared" si="11"/>
        <v>0</v>
      </c>
      <c r="BG65" s="23">
        <f t="shared" si="12"/>
        <v>0</v>
      </c>
      <c r="BH65" s="15">
        <f>COUNTIF('05'!$BA$4:$BA$500,$G65)</f>
        <v>0</v>
      </c>
      <c r="BI65" s="15">
        <f>COUNTIF('05'!$BA$4:$BA$500,$H65)</f>
        <v>0</v>
      </c>
      <c r="BJ65" s="15">
        <f>COUNTIF('05'!$BA$4:$BA$500,$I65)</f>
        <v>0</v>
      </c>
      <c r="BK65" s="15">
        <f>COUNTIF('05'!$BA$4:$BA$500,$J65)</f>
        <v>0</v>
      </c>
      <c r="BL65" s="15">
        <f>COUNTIF('05'!$BA$4:$BA$500,$K65)</f>
        <v>0</v>
      </c>
      <c r="BM65" s="15">
        <f>SUMIF('05'!$BA$4:$BA$500,G65,'05'!$AG$4:$AJ$500)</f>
        <v>0</v>
      </c>
      <c r="BN65" s="15">
        <f>SUMIF('05'!$BA$4:$BA$500,H65,'05'!$AG$4:$AJ$500)</f>
        <v>0</v>
      </c>
      <c r="BO65" s="15">
        <f>SUMIF('05'!$BA$4:$BA$500,I65,'05'!$AG$4:$AJ$500)</f>
        <v>0</v>
      </c>
      <c r="BP65" s="15">
        <f>SUMIF('05'!$BA$4:$BA$500,J65,'05'!$AG$4:$AJ$500)</f>
        <v>0</v>
      </c>
      <c r="BQ65" s="15">
        <f>SUMIF('05'!$BA$4:$BA$500,K65,'05'!$AG$4:$AJ$500)</f>
        <v>0</v>
      </c>
      <c r="BR65" s="23">
        <f t="shared" si="13"/>
        <v>0</v>
      </c>
      <c r="BS65" s="23">
        <f t="shared" si="14"/>
        <v>0</v>
      </c>
      <c r="BT65" s="17">
        <f>COUNTIF('06'!$BA$4:$BA$500,$G65)</f>
        <v>0</v>
      </c>
      <c r="BU65" s="17">
        <f>COUNTIF('06'!$BA$4:$BA$500,$H65)</f>
        <v>0</v>
      </c>
      <c r="BV65" s="17">
        <f>COUNTIF('06'!$BA$4:$BA$500,$I65)</f>
        <v>0</v>
      </c>
      <c r="BW65" s="17">
        <f>COUNTIF('06'!$BA$4:$BA$500,$J65)</f>
        <v>0</v>
      </c>
      <c r="BX65" s="17">
        <f>COUNTIF('06'!$BA$4:$BA$500,$K65)</f>
        <v>0</v>
      </c>
      <c r="BY65" s="17">
        <f>SUMIF('06'!$BA$4:$BA$500,G65,'06'!$AG$4:$AJ$500)</f>
        <v>0</v>
      </c>
      <c r="BZ65" s="17">
        <f>SUMIF('06'!$BA$4:$BA$500,H65,'06'!$AG$4:$AJ$500)</f>
        <v>0</v>
      </c>
      <c r="CA65" s="17">
        <f>SUMIF('06'!$BA$4:$BA$500,I65,'06'!$AG$4:$AJ$500)</f>
        <v>0</v>
      </c>
      <c r="CB65" s="17">
        <f>SUMIF('06'!$BA$4:$BA$500,J65,'06'!$AG$4:$AJ$500)</f>
        <v>0</v>
      </c>
      <c r="CC65" s="17">
        <f>SUMIF('06'!$BA$4:$BA$500,K65,'06'!$AG$4:$AJ$500)</f>
        <v>0</v>
      </c>
      <c r="CD65" s="23">
        <f t="shared" si="15"/>
        <v>0</v>
      </c>
      <c r="CE65" s="23">
        <f t="shared" si="16"/>
        <v>0</v>
      </c>
      <c r="CF65" s="15">
        <f>COUNTIF('07'!$BA$4:$BA$500,$G65)</f>
        <v>0</v>
      </c>
      <c r="CG65" s="15">
        <f>COUNTIF('07'!$BA$4:$BA$500,$H65)</f>
        <v>0</v>
      </c>
      <c r="CH65" s="15">
        <f>COUNTIF('07'!$BA$4:$BA$500,$I65)</f>
        <v>0</v>
      </c>
      <c r="CI65" s="15">
        <f>COUNTIF('07'!$BA$4:$BA$500,$J65)</f>
        <v>0</v>
      </c>
      <c r="CJ65" s="15">
        <f>COUNTIF('07'!$BA$4:$BA$500,$K65)</f>
        <v>0</v>
      </c>
      <c r="CK65" s="15">
        <f>SUMIF('07'!$BA$4:$BA$500,G65,'07'!$AG$4:$AJ$500)</f>
        <v>0</v>
      </c>
      <c r="CL65" s="15">
        <f>SUMIF('07'!$BA$4:$BA$500,H65,'07'!$AG$4:$AJ$500)</f>
        <v>0</v>
      </c>
      <c r="CM65" s="15">
        <f>SUMIF('07'!$BA$4:$BA$500,I65,'07'!$AG$4:$AJ$500)</f>
        <v>0</v>
      </c>
      <c r="CN65" s="15">
        <f>SUMIF('07'!$BA$4:$BA$500,J65,'07'!$AG$4:$AJ$500)</f>
        <v>0</v>
      </c>
      <c r="CO65" s="15">
        <f>SUMIF('07'!$BA$4:$BA$500,K65,'07'!$AG$4:$AJ$500)</f>
        <v>0</v>
      </c>
      <c r="CP65" s="23">
        <f t="shared" si="17"/>
        <v>0</v>
      </c>
      <c r="CQ65" s="23">
        <f t="shared" si="18"/>
        <v>0</v>
      </c>
      <c r="CR65" s="17">
        <f>COUNTIF('08'!$BA$4:$BA$500,$G65)</f>
        <v>0</v>
      </c>
      <c r="CS65" s="17">
        <f>COUNTIF('08'!$BA$4:$BA$500,$H65)</f>
        <v>0</v>
      </c>
      <c r="CT65" s="17">
        <f>COUNTIF('08'!$BA$4:$BA$500,$I65)</f>
        <v>0</v>
      </c>
      <c r="CU65" s="17">
        <f>COUNTIF('08'!$BA$4:$BA$500,$J65)</f>
        <v>0</v>
      </c>
      <c r="CV65" s="17">
        <f>COUNTIF('08'!$BA$4:$BA$500,$K65)</f>
        <v>0</v>
      </c>
      <c r="CW65" s="17">
        <f>SUMIF('08'!$BA$4:$BA$500,G65,'08'!$AG$4:$AJ$500)</f>
        <v>0</v>
      </c>
      <c r="CX65" s="17">
        <f>SUMIF('08'!$BA$4:$BA$500,H65,'08'!$AG$4:$AJ$500)</f>
        <v>0</v>
      </c>
      <c r="CY65" s="17">
        <f>SUMIF('08'!$BA$4:$BA$500,I65,'08'!$AG$4:$AJ$500)</f>
        <v>0</v>
      </c>
      <c r="CZ65" s="17">
        <f>SUMIF('08'!$BA$4:$BA$500,J65,'08'!$AG$4:$AJ$500)</f>
        <v>0</v>
      </c>
      <c r="DA65" s="17">
        <f>SUMIF('08'!$BA$4:$BA$500,K65,'08'!$AG$4:$AJ$500)</f>
        <v>0</v>
      </c>
      <c r="DB65" s="23">
        <f t="shared" si="19"/>
        <v>0</v>
      </c>
      <c r="DC65" s="23">
        <f t="shared" si="20"/>
        <v>0</v>
      </c>
      <c r="DD65" s="15">
        <f>COUNTIF('09'!$BA$4:$BA$500,$G65)</f>
        <v>0</v>
      </c>
      <c r="DE65" s="15">
        <f>COUNTIF('09'!$BA$4:$BA$500,$H65)</f>
        <v>0</v>
      </c>
      <c r="DF65" s="15">
        <f>COUNTIF('09'!$BA$4:$BA$500,$I65)</f>
        <v>0</v>
      </c>
      <c r="DG65" s="15">
        <f>COUNTIF('09'!$BA$4:$BA$500,$J65)</f>
        <v>0</v>
      </c>
      <c r="DH65" s="15">
        <f>COUNTIF('09'!$BA$4:$BA$500,$K65)</f>
        <v>0</v>
      </c>
      <c r="DI65" s="15">
        <f>SUMIF('09'!$BA$4:$BA$500,G65,'09'!$AG$4:$AJ$500)</f>
        <v>0</v>
      </c>
      <c r="DJ65" s="15">
        <f>SUMIF('09'!$BA$4:$BA$500,H65,'09'!$AG$4:$AJ$500)</f>
        <v>0</v>
      </c>
      <c r="DK65" s="15">
        <f>SUMIF('09'!$BA$4:$BA$500,I65,'09'!$AG$4:$AJ$500)</f>
        <v>0</v>
      </c>
      <c r="DL65" s="15">
        <f>SUMIF('09'!$BA$4:$BA$500,J65,'09'!$AG$4:$AJ$500)</f>
        <v>0</v>
      </c>
      <c r="DM65" s="15">
        <f>SUMIF('09'!$BA$4:$BA$500,K65,'09'!$AG$4:$AJ$500)</f>
        <v>0</v>
      </c>
      <c r="DN65" s="23">
        <f t="shared" si="21"/>
        <v>0</v>
      </c>
      <c r="DO65" s="23">
        <f t="shared" si="22"/>
        <v>0</v>
      </c>
      <c r="DP65" s="17">
        <f>COUNTIF('10'!$BA$4:$BA$500,$G65)</f>
        <v>0</v>
      </c>
      <c r="DQ65" s="17">
        <f>COUNTIF('10'!$BA$4:$BA$500,$H65)</f>
        <v>0</v>
      </c>
      <c r="DR65" s="17">
        <f>COUNTIF('10'!$BA$4:$BA$500,$I65)</f>
        <v>0</v>
      </c>
      <c r="DS65" s="17">
        <f>COUNTIF('10'!$BA$4:$BA$500,$J65)</f>
        <v>0</v>
      </c>
      <c r="DT65" s="17">
        <f>COUNTIF('10'!$BA$4:$BA$500,$K65)</f>
        <v>0</v>
      </c>
      <c r="DU65" s="17">
        <f>SUMIF('10'!$BA$4:$BA$500,G65,'10'!$AG$4:$AJ$500)</f>
        <v>0</v>
      </c>
      <c r="DV65" s="17">
        <f>SUMIF('10'!$BA$4:$BA$500,H65,'10'!$AG$4:$AJ$500)</f>
        <v>0</v>
      </c>
      <c r="DW65" s="17">
        <f>SUMIF('10'!$BA$4:$BA$500,I65,'10'!$AG$4:$AJ$500)</f>
        <v>0</v>
      </c>
      <c r="DX65" s="17">
        <f>SUMIF('10'!$BA$4:$BA$500,J65,'10'!$AG$4:$AJ$500)</f>
        <v>0</v>
      </c>
      <c r="DY65" s="17">
        <f>SUMIF('10'!$BA$4:$BA$500,K65,'10'!$AG$4:$AJ$500)</f>
        <v>0</v>
      </c>
      <c r="DZ65" s="23">
        <f t="shared" si="23"/>
        <v>0</v>
      </c>
      <c r="EA65" s="23">
        <f t="shared" si="24"/>
        <v>0</v>
      </c>
      <c r="EB65" s="15">
        <f>COUNTIF('11'!$BA$4:$BA$500,$G65)</f>
        <v>0</v>
      </c>
      <c r="EC65" s="15">
        <f>COUNTIF('11'!$BA$4:$BA$500,$H65)</f>
        <v>0</v>
      </c>
      <c r="ED65" s="15">
        <f>COUNTIF('11'!$BA$4:$BA$500,$I65)</f>
        <v>0</v>
      </c>
      <c r="EE65" s="15">
        <f>COUNTIF('11'!$BA$4:$BA$500,$J65)</f>
        <v>0</v>
      </c>
      <c r="EF65" s="15">
        <f>COUNTIF('11'!$BA$4:$BA$500,$K65)</f>
        <v>0</v>
      </c>
      <c r="EG65" s="15">
        <f>SUMIF('11'!$BA$4:$BA$500,G65,'11'!$AG$4:$AJ$500)</f>
        <v>0</v>
      </c>
      <c r="EH65" s="15">
        <f>SUMIF('11'!$BA$4:$BA$500,H65,'11'!$AG$4:$AJ$500)</f>
        <v>0</v>
      </c>
      <c r="EI65" s="15">
        <f>SUMIF('11'!$BA$4:$BA$500,I65,'11'!$AG$4:$AJ$500)</f>
        <v>0</v>
      </c>
      <c r="EJ65" s="15">
        <f>SUMIF('11'!$BA$4:$BA$500,J65,'11'!$AG$4:$AJ$500)</f>
        <v>0</v>
      </c>
      <c r="EK65" s="15">
        <f>SUMIF('11'!$BA$4:$BA$500,K65,'11'!$AG$4:$AJ$500)</f>
        <v>0</v>
      </c>
      <c r="EL65" s="23">
        <f t="shared" si="25"/>
        <v>0</v>
      </c>
      <c r="EM65" s="23">
        <f t="shared" si="26"/>
        <v>0</v>
      </c>
      <c r="EN65" s="17">
        <f>COUNTIF('12'!$BA$4:$BA$500,$G65)</f>
        <v>0</v>
      </c>
      <c r="EO65" s="17">
        <f>COUNTIF('12'!$BA$4:$BA$500,$H65)</f>
        <v>0</v>
      </c>
      <c r="EP65" s="17">
        <f>COUNTIF('12'!$BA$4:$BA$500,$I65)</f>
        <v>0</v>
      </c>
      <c r="EQ65" s="17">
        <f>COUNTIF('12'!$BA$4:$BA$500,$J65)</f>
        <v>0</v>
      </c>
      <c r="ER65" s="17">
        <f>COUNTIF('12'!$BA$4:$BA$500,$K65)</f>
        <v>0</v>
      </c>
      <c r="ES65" s="17">
        <f>SUMIF('12'!$BA$4:$BA$500,G65,'12'!$AG$4:$AJ$500)</f>
        <v>0</v>
      </c>
      <c r="ET65" s="17">
        <f>SUMIF('12'!$BA$4:$BA$500,H65,'12'!$AG$4:$AJ$500)</f>
        <v>0</v>
      </c>
      <c r="EU65" s="17">
        <f>SUMIF('12'!$BA$4:$BA$500,I65,'12'!$AG$4:$AJ$500)</f>
        <v>0</v>
      </c>
      <c r="EV65" s="17">
        <f>SUMIF('12'!$BA$4:$BA$500,J65,'12'!$AG$4:$AJ$500)</f>
        <v>0</v>
      </c>
      <c r="EW65" s="17">
        <f>SUMIF('12'!$BA$4:$BA$500,K65,'12'!$AG$4:$AJ$500)</f>
        <v>0</v>
      </c>
      <c r="EX65" s="23">
        <f t="shared" si="27"/>
        <v>0</v>
      </c>
      <c r="EY65" s="23">
        <f t="shared" si="28"/>
        <v>0</v>
      </c>
    </row>
    <row r="66" spans="1:155">
      <c r="A66" s="30">
        <v>63</v>
      </c>
      <c r="B66" s="32"/>
      <c r="C66" s="31">
        <f t="shared" si="1"/>
        <v>0</v>
      </c>
      <c r="D66" s="33">
        <f t="shared" si="2"/>
        <v>0</v>
      </c>
      <c r="E66" s="29"/>
      <c r="F66" s="2">
        <f t="shared" si="3"/>
        <v>0</v>
      </c>
      <c r="G66" s="14" t="str">
        <f t="shared" si="4"/>
        <v>0ق</v>
      </c>
      <c r="H66" s="14" t="str">
        <f t="shared" si="4"/>
        <v>0ق1</v>
      </c>
      <c r="I66" s="14" t="str">
        <f t="shared" si="4"/>
        <v>0ق2</v>
      </c>
      <c r="J66" s="14" t="str">
        <f t="shared" si="4"/>
        <v>0استيفاء</v>
      </c>
      <c r="K66" s="14" t="str">
        <f t="shared" si="4"/>
        <v>0نفذ</v>
      </c>
      <c r="L66" s="15">
        <f>COUNTIF('01'!$BA$4:$BA$500,$G66)</f>
        <v>0</v>
      </c>
      <c r="M66" s="15">
        <f>COUNTIF('01'!$BA$4:$BA$500,$H66)</f>
        <v>0</v>
      </c>
      <c r="N66" s="15">
        <f>COUNTIF('01'!$BA$4:$BA$500,$I66)</f>
        <v>0</v>
      </c>
      <c r="O66" s="15">
        <f>COUNTIF('01'!$BA$4:$BA$500,$J66)</f>
        <v>0</v>
      </c>
      <c r="P66" s="15">
        <f>COUNTIF('01'!$BA$4:$BA$500,$K66)</f>
        <v>0</v>
      </c>
      <c r="Q66" s="15">
        <f>SUMIF('01'!$BA$4:$BA$500,G66,'01'!$AG$4:$AJ$500)</f>
        <v>0</v>
      </c>
      <c r="R66" s="15">
        <f>SUMIF('01'!$BA$4:$BA$500,H66,'01'!$AG$4:$AJ$500)</f>
        <v>0</v>
      </c>
      <c r="S66" s="15">
        <f>SUMIF('01'!$BA$4:$BA$500,I66,'01'!$AG$4:$AJ$500)</f>
        <v>0</v>
      </c>
      <c r="T66" s="15">
        <f>SUMIF('01'!$BA$4:$BA$500,J66,'01'!$AG$4:$AJ$500)</f>
        <v>0</v>
      </c>
      <c r="U66" s="15">
        <f>SUMIF('01'!$BA$4:$BA$500,K66,'01'!$AG$4:$AJ$500)</f>
        <v>0</v>
      </c>
      <c r="V66" s="23">
        <f t="shared" si="5"/>
        <v>0</v>
      </c>
      <c r="W66" s="23">
        <f t="shared" si="6"/>
        <v>0</v>
      </c>
      <c r="X66" s="17">
        <f>COUNTIF('02'!$BA$4:$BA$500,$G66)</f>
        <v>0</v>
      </c>
      <c r="Y66" s="17">
        <f>COUNTIF('02'!$BA$4:$BA$500,$H66)</f>
        <v>0</v>
      </c>
      <c r="Z66" s="17">
        <f>COUNTIF('02'!$BA$4:$BA$500,$I66)</f>
        <v>0</v>
      </c>
      <c r="AA66" s="17">
        <f>COUNTIF('02'!$BA$4:$BA$500,$J66)</f>
        <v>0</v>
      </c>
      <c r="AB66" s="17">
        <f>COUNTIF('02'!$BA$4:$BA$500,$K66)</f>
        <v>0</v>
      </c>
      <c r="AC66" s="17">
        <f>SUMIF('02'!$BA$4:$BA$500,G66,'02'!$AG$4:$AJ$500)</f>
        <v>0</v>
      </c>
      <c r="AD66" s="17">
        <f>SUMIF('02'!$BA$4:$BA$500,H66,'02'!$AG$4:$AJ$500)</f>
        <v>0</v>
      </c>
      <c r="AE66" s="17">
        <f>SUMIF('02'!$BA$4:$BA$500,I66,'02'!$AG$4:$AJ$500)</f>
        <v>0</v>
      </c>
      <c r="AF66" s="17">
        <f>SUMIF('02'!$BA$4:$BA$500,J66,'02'!$AG$4:$AJ$500)</f>
        <v>0</v>
      </c>
      <c r="AG66" s="17">
        <f>SUMIF('02'!$BA$4:$BA$500,K66,'02'!$AG$4:$AJ$500)</f>
        <v>0</v>
      </c>
      <c r="AH66" s="23">
        <f t="shared" si="7"/>
        <v>0</v>
      </c>
      <c r="AI66" s="23">
        <f t="shared" si="8"/>
        <v>0</v>
      </c>
      <c r="AJ66" s="15">
        <f>COUNTIF('03'!$BA$4:$BA$500,$G66)</f>
        <v>0</v>
      </c>
      <c r="AK66" s="15">
        <f>COUNTIF('03'!$BA$4:$BA$500,$H66)</f>
        <v>0</v>
      </c>
      <c r="AL66" s="15">
        <f>COUNTIF('03'!$BA$4:$BA$500,$I66)</f>
        <v>0</v>
      </c>
      <c r="AM66" s="15">
        <f>COUNTIF('03'!$BA$4:$BA$500,$J66)</f>
        <v>0</v>
      </c>
      <c r="AN66" s="15">
        <f>COUNTIF('03'!$BA$4:$BA$500,$K66)</f>
        <v>0</v>
      </c>
      <c r="AO66" s="15">
        <f>SUMIF('03'!$BA$4:$BA$500,G66,'03'!$AG$4:$AJ$500)</f>
        <v>0</v>
      </c>
      <c r="AP66" s="15">
        <f>SUMIF('03'!$BA$4:$BA$500,H66,'03'!$AG$4:$AJ$500)</f>
        <v>0</v>
      </c>
      <c r="AQ66" s="15">
        <f>SUMIF('03'!$BA$4:$BA$500,I66,'03'!$AG$4:$AJ$500)</f>
        <v>0</v>
      </c>
      <c r="AR66" s="15">
        <f>SUMIF('03'!$BA$4:$BA$500,J66,'03'!$AG$4:$AJ$500)</f>
        <v>0</v>
      </c>
      <c r="AS66" s="15">
        <f>SUMIF('03'!$BA$4:$BA$500,K66,'03'!$AG$4:$AJ$500)</f>
        <v>0</v>
      </c>
      <c r="AT66" s="23">
        <f t="shared" si="9"/>
        <v>0</v>
      </c>
      <c r="AU66" s="23">
        <f t="shared" si="10"/>
        <v>0</v>
      </c>
      <c r="AV66" s="17">
        <f>COUNTIF('04'!$BA$4:$BA$500,$G66)</f>
        <v>0</v>
      </c>
      <c r="AW66" s="17">
        <f>COUNTIF('04'!$BA$4:$BA$500,$H66)</f>
        <v>0</v>
      </c>
      <c r="AX66" s="17">
        <f>COUNTIF('04'!$BA$4:$BA$500,$I66)</f>
        <v>0</v>
      </c>
      <c r="AY66" s="17">
        <f>COUNTIF('04'!$BA$4:$BA$500,$J66)</f>
        <v>0</v>
      </c>
      <c r="AZ66" s="17">
        <f>COUNTIF('04'!$BA$4:$BA$500,$K66)</f>
        <v>0</v>
      </c>
      <c r="BA66" s="17">
        <f>SUMIF('04'!$BA$4:$BA$500,G66,'04'!$AG$4:$AJ$500)</f>
        <v>0</v>
      </c>
      <c r="BB66" s="17">
        <f>SUMIF('04'!$BA$4:$BA$500,H66,'04'!$AG$4:$AJ$500)</f>
        <v>0</v>
      </c>
      <c r="BC66" s="17">
        <f>SUMIF('04'!$BA$4:$BA$500,I66,'04'!$AG$4:$AJ$500)</f>
        <v>0</v>
      </c>
      <c r="BD66" s="17">
        <f>SUMIF('04'!$BA$4:$BA$500,J66,'04'!$AG$4:$AJ$500)</f>
        <v>0</v>
      </c>
      <c r="BE66" s="17">
        <f>SUMIF('04'!$BA$4:$BA$500,K66,'04'!$AG$4:$AJ$500)</f>
        <v>0</v>
      </c>
      <c r="BF66" s="23">
        <f t="shared" si="11"/>
        <v>0</v>
      </c>
      <c r="BG66" s="23">
        <f t="shared" si="12"/>
        <v>0</v>
      </c>
      <c r="BH66" s="15">
        <f>COUNTIF('05'!$BA$4:$BA$500,$G66)</f>
        <v>0</v>
      </c>
      <c r="BI66" s="15">
        <f>COUNTIF('05'!$BA$4:$BA$500,$H66)</f>
        <v>0</v>
      </c>
      <c r="BJ66" s="15">
        <f>COUNTIF('05'!$BA$4:$BA$500,$I66)</f>
        <v>0</v>
      </c>
      <c r="BK66" s="15">
        <f>COUNTIF('05'!$BA$4:$BA$500,$J66)</f>
        <v>0</v>
      </c>
      <c r="BL66" s="15">
        <f>COUNTIF('05'!$BA$4:$BA$500,$K66)</f>
        <v>0</v>
      </c>
      <c r="BM66" s="15">
        <f>SUMIF('05'!$BA$4:$BA$500,G66,'05'!$AG$4:$AJ$500)</f>
        <v>0</v>
      </c>
      <c r="BN66" s="15">
        <f>SUMIF('05'!$BA$4:$BA$500,H66,'05'!$AG$4:$AJ$500)</f>
        <v>0</v>
      </c>
      <c r="BO66" s="15">
        <f>SUMIF('05'!$BA$4:$BA$500,I66,'05'!$AG$4:$AJ$500)</f>
        <v>0</v>
      </c>
      <c r="BP66" s="15">
        <f>SUMIF('05'!$BA$4:$BA$500,J66,'05'!$AG$4:$AJ$500)</f>
        <v>0</v>
      </c>
      <c r="BQ66" s="15">
        <f>SUMIF('05'!$BA$4:$BA$500,K66,'05'!$AG$4:$AJ$500)</f>
        <v>0</v>
      </c>
      <c r="BR66" s="23">
        <f t="shared" si="13"/>
        <v>0</v>
      </c>
      <c r="BS66" s="23">
        <f t="shared" si="14"/>
        <v>0</v>
      </c>
      <c r="BT66" s="17">
        <f>COUNTIF('06'!$BA$4:$BA$500,$G66)</f>
        <v>0</v>
      </c>
      <c r="BU66" s="17">
        <f>COUNTIF('06'!$BA$4:$BA$500,$H66)</f>
        <v>0</v>
      </c>
      <c r="BV66" s="17">
        <f>COUNTIF('06'!$BA$4:$BA$500,$I66)</f>
        <v>0</v>
      </c>
      <c r="BW66" s="17">
        <f>COUNTIF('06'!$BA$4:$BA$500,$J66)</f>
        <v>0</v>
      </c>
      <c r="BX66" s="17">
        <f>COUNTIF('06'!$BA$4:$BA$500,$K66)</f>
        <v>0</v>
      </c>
      <c r="BY66" s="17">
        <f>SUMIF('06'!$BA$4:$BA$500,G66,'06'!$AG$4:$AJ$500)</f>
        <v>0</v>
      </c>
      <c r="BZ66" s="17">
        <f>SUMIF('06'!$BA$4:$BA$500,H66,'06'!$AG$4:$AJ$500)</f>
        <v>0</v>
      </c>
      <c r="CA66" s="17">
        <f>SUMIF('06'!$BA$4:$BA$500,I66,'06'!$AG$4:$AJ$500)</f>
        <v>0</v>
      </c>
      <c r="CB66" s="17">
        <f>SUMIF('06'!$BA$4:$BA$500,J66,'06'!$AG$4:$AJ$500)</f>
        <v>0</v>
      </c>
      <c r="CC66" s="17">
        <f>SUMIF('06'!$BA$4:$BA$500,K66,'06'!$AG$4:$AJ$500)</f>
        <v>0</v>
      </c>
      <c r="CD66" s="23">
        <f t="shared" si="15"/>
        <v>0</v>
      </c>
      <c r="CE66" s="23">
        <f t="shared" si="16"/>
        <v>0</v>
      </c>
      <c r="CF66" s="15">
        <f>COUNTIF('07'!$BA$4:$BA$500,$G66)</f>
        <v>0</v>
      </c>
      <c r="CG66" s="15">
        <f>COUNTIF('07'!$BA$4:$BA$500,$H66)</f>
        <v>0</v>
      </c>
      <c r="CH66" s="15">
        <f>COUNTIF('07'!$BA$4:$BA$500,$I66)</f>
        <v>0</v>
      </c>
      <c r="CI66" s="15">
        <f>COUNTIF('07'!$BA$4:$BA$500,$J66)</f>
        <v>0</v>
      </c>
      <c r="CJ66" s="15">
        <f>COUNTIF('07'!$BA$4:$BA$500,$K66)</f>
        <v>0</v>
      </c>
      <c r="CK66" s="15">
        <f>SUMIF('07'!$BA$4:$BA$500,G66,'07'!$AG$4:$AJ$500)</f>
        <v>0</v>
      </c>
      <c r="CL66" s="15">
        <f>SUMIF('07'!$BA$4:$BA$500,H66,'07'!$AG$4:$AJ$500)</f>
        <v>0</v>
      </c>
      <c r="CM66" s="15">
        <f>SUMIF('07'!$BA$4:$BA$500,I66,'07'!$AG$4:$AJ$500)</f>
        <v>0</v>
      </c>
      <c r="CN66" s="15">
        <f>SUMIF('07'!$BA$4:$BA$500,J66,'07'!$AG$4:$AJ$500)</f>
        <v>0</v>
      </c>
      <c r="CO66" s="15">
        <f>SUMIF('07'!$BA$4:$BA$500,K66,'07'!$AG$4:$AJ$500)</f>
        <v>0</v>
      </c>
      <c r="CP66" s="23">
        <f t="shared" si="17"/>
        <v>0</v>
      </c>
      <c r="CQ66" s="23">
        <f t="shared" si="18"/>
        <v>0</v>
      </c>
      <c r="CR66" s="17">
        <f>COUNTIF('08'!$BA$4:$BA$500,$G66)</f>
        <v>0</v>
      </c>
      <c r="CS66" s="17">
        <f>COUNTIF('08'!$BA$4:$BA$500,$H66)</f>
        <v>0</v>
      </c>
      <c r="CT66" s="17">
        <f>COUNTIF('08'!$BA$4:$BA$500,$I66)</f>
        <v>0</v>
      </c>
      <c r="CU66" s="17">
        <f>COUNTIF('08'!$BA$4:$BA$500,$J66)</f>
        <v>0</v>
      </c>
      <c r="CV66" s="17">
        <f>COUNTIF('08'!$BA$4:$BA$500,$K66)</f>
        <v>0</v>
      </c>
      <c r="CW66" s="17">
        <f>SUMIF('08'!$BA$4:$BA$500,G66,'08'!$AG$4:$AJ$500)</f>
        <v>0</v>
      </c>
      <c r="CX66" s="17">
        <f>SUMIF('08'!$BA$4:$BA$500,H66,'08'!$AG$4:$AJ$500)</f>
        <v>0</v>
      </c>
      <c r="CY66" s="17">
        <f>SUMIF('08'!$BA$4:$BA$500,I66,'08'!$AG$4:$AJ$500)</f>
        <v>0</v>
      </c>
      <c r="CZ66" s="17">
        <f>SUMIF('08'!$BA$4:$BA$500,J66,'08'!$AG$4:$AJ$500)</f>
        <v>0</v>
      </c>
      <c r="DA66" s="17">
        <f>SUMIF('08'!$BA$4:$BA$500,K66,'08'!$AG$4:$AJ$500)</f>
        <v>0</v>
      </c>
      <c r="DB66" s="23">
        <f t="shared" si="19"/>
        <v>0</v>
      </c>
      <c r="DC66" s="23">
        <f t="shared" si="20"/>
        <v>0</v>
      </c>
      <c r="DD66" s="15">
        <f>COUNTIF('09'!$BA$4:$BA$500,$G66)</f>
        <v>0</v>
      </c>
      <c r="DE66" s="15">
        <f>COUNTIF('09'!$BA$4:$BA$500,$H66)</f>
        <v>0</v>
      </c>
      <c r="DF66" s="15">
        <f>COUNTIF('09'!$BA$4:$BA$500,$I66)</f>
        <v>0</v>
      </c>
      <c r="DG66" s="15">
        <f>COUNTIF('09'!$BA$4:$BA$500,$J66)</f>
        <v>0</v>
      </c>
      <c r="DH66" s="15">
        <f>COUNTIF('09'!$BA$4:$BA$500,$K66)</f>
        <v>0</v>
      </c>
      <c r="DI66" s="15">
        <f>SUMIF('09'!$BA$4:$BA$500,G66,'09'!$AG$4:$AJ$500)</f>
        <v>0</v>
      </c>
      <c r="DJ66" s="15">
        <f>SUMIF('09'!$BA$4:$BA$500,H66,'09'!$AG$4:$AJ$500)</f>
        <v>0</v>
      </c>
      <c r="DK66" s="15">
        <f>SUMIF('09'!$BA$4:$BA$500,I66,'09'!$AG$4:$AJ$500)</f>
        <v>0</v>
      </c>
      <c r="DL66" s="15">
        <f>SUMIF('09'!$BA$4:$BA$500,J66,'09'!$AG$4:$AJ$500)</f>
        <v>0</v>
      </c>
      <c r="DM66" s="15">
        <f>SUMIF('09'!$BA$4:$BA$500,K66,'09'!$AG$4:$AJ$500)</f>
        <v>0</v>
      </c>
      <c r="DN66" s="23">
        <f t="shared" si="21"/>
        <v>0</v>
      </c>
      <c r="DO66" s="23">
        <f t="shared" si="22"/>
        <v>0</v>
      </c>
      <c r="DP66" s="17">
        <f>COUNTIF('10'!$BA$4:$BA$500,$G66)</f>
        <v>0</v>
      </c>
      <c r="DQ66" s="17">
        <f>COUNTIF('10'!$BA$4:$BA$500,$H66)</f>
        <v>0</v>
      </c>
      <c r="DR66" s="17">
        <f>COUNTIF('10'!$BA$4:$BA$500,$I66)</f>
        <v>0</v>
      </c>
      <c r="DS66" s="17">
        <f>COUNTIF('10'!$BA$4:$BA$500,$J66)</f>
        <v>0</v>
      </c>
      <c r="DT66" s="17">
        <f>COUNTIF('10'!$BA$4:$BA$500,$K66)</f>
        <v>0</v>
      </c>
      <c r="DU66" s="17">
        <f>SUMIF('10'!$BA$4:$BA$500,G66,'10'!$AG$4:$AJ$500)</f>
        <v>0</v>
      </c>
      <c r="DV66" s="17">
        <f>SUMIF('10'!$BA$4:$BA$500,H66,'10'!$AG$4:$AJ$500)</f>
        <v>0</v>
      </c>
      <c r="DW66" s="17">
        <f>SUMIF('10'!$BA$4:$BA$500,I66,'10'!$AG$4:$AJ$500)</f>
        <v>0</v>
      </c>
      <c r="DX66" s="17">
        <f>SUMIF('10'!$BA$4:$BA$500,J66,'10'!$AG$4:$AJ$500)</f>
        <v>0</v>
      </c>
      <c r="DY66" s="17">
        <f>SUMIF('10'!$BA$4:$BA$500,K66,'10'!$AG$4:$AJ$500)</f>
        <v>0</v>
      </c>
      <c r="DZ66" s="23">
        <f t="shared" si="23"/>
        <v>0</v>
      </c>
      <c r="EA66" s="23">
        <f t="shared" si="24"/>
        <v>0</v>
      </c>
      <c r="EB66" s="15">
        <f>COUNTIF('11'!$BA$4:$BA$500,$G66)</f>
        <v>0</v>
      </c>
      <c r="EC66" s="15">
        <f>COUNTIF('11'!$BA$4:$BA$500,$H66)</f>
        <v>0</v>
      </c>
      <c r="ED66" s="15">
        <f>COUNTIF('11'!$BA$4:$BA$500,$I66)</f>
        <v>0</v>
      </c>
      <c r="EE66" s="15">
        <f>COUNTIF('11'!$BA$4:$BA$500,$J66)</f>
        <v>0</v>
      </c>
      <c r="EF66" s="15">
        <f>COUNTIF('11'!$BA$4:$BA$500,$K66)</f>
        <v>0</v>
      </c>
      <c r="EG66" s="15">
        <f>SUMIF('11'!$BA$4:$BA$500,G66,'11'!$AG$4:$AJ$500)</f>
        <v>0</v>
      </c>
      <c r="EH66" s="15">
        <f>SUMIF('11'!$BA$4:$BA$500,H66,'11'!$AG$4:$AJ$500)</f>
        <v>0</v>
      </c>
      <c r="EI66" s="15">
        <f>SUMIF('11'!$BA$4:$BA$500,I66,'11'!$AG$4:$AJ$500)</f>
        <v>0</v>
      </c>
      <c r="EJ66" s="15">
        <f>SUMIF('11'!$BA$4:$BA$500,J66,'11'!$AG$4:$AJ$500)</f>
        <v>0</v>
      </c>
      <c r="EK66" s="15">
        <f>SUMIF('11'!$BA$4:$BA$500,K66,'11'!$AG$4:$AJ$500)</f>
        <v>0</v>
      </c>
      <c r="EL66" s="23">
        <f t="shared" si="25"/>
        <v>0</v>
      </c>
      <c r="EM66" s="23">
        <f t="shared" si="26"/>
        <v>0</v>
      </c>
      <c r="EN66" s="17">
        <f>COUNTIF('12'!$BA$4:$BA$500,$G66)</f>
        <v>0</v>
      </c>
      <c r="EO66" s="17">
        <f>COUNTIF('12'!$BA$4:$BA$500,$H66)</f>
        <v>0</v>
      </c>
      <c r="EP66" s="17">
        <f>COUNTIF('12'!$BA$4:$BA$500,$I66)</f>
        <v>0</v>
      </c>
      <c r="EQ66" s="17">
        <f>COUNTIF('12'!$BA$4:$BA$500,$J66)</f>
        <v>0</v>
      </c>
      <c r="ER66" s="17">
        <f>COUNTIF('12'!$BA$4:$BA$500,$K66)</f>
        <v>0</v>
      </c>
      <c r="ES66" s="17">
        <f>SUMIF('12'!$BA$4:$BA$500,G66,'12'!$AG$4:$AJ$500)</f>
        <v>0</v>
      </c>
      <c r="ET66" s="17">
        <f>SUMIF('12'!$BA$4:$BA$500,H66,'12'!$AG$4:$AJ$500)</f>
        <v>0</v>
      </c>
      <c r="EU66" s="17">
        <f>SUMIF('12'!$BA$4:$BA$500,I66,'12'!$AG$4:$AJ$500)</f>
        <v>0</v>
      </c>
      <c r="EV66" s="17">
        <f>SUMIF('12'!$BA$4:$BA$500,J66,'12'!$AG$4:$AJ$500)</f>
        <v>0</v>
      </c>
      <c r="EW66" s="17">
        <f>SUMIF('12'!$BA$4:$BA$500,K66,'12'!$AG$4:$AJ$500)</f>
        <v>0</v>
      </c>
      <c r="EX66" s="23">
        <f t="shared" si="27"/>
        <v>0</v>
      </c>
      <c r="EY66" s="23">
        <f t="shared" si="28"/>
        <v>0</v>
      </c>
    </row>
    <row r="67" spans="1:155">
      <c r="A67" s="30">
        <v>64</v>
      </c>
      <c r="B67" s="32"/>
      <c r="C67" s="31">
        <f t="shared" si="1"/>
        <v>0</v>
      </c>
      <c r="D67" s="33">
        <f t="shared" si="2"/>
        <v>0</v>
      </c>
      <c r="E67" s="29"/>
      <c r="F67" s="2">
        <f t="shared" si="3"/>
        <v>0</v>
      </c>
      <c r="G67" s="14" t="str">
        <f t="shared" si="4"/>
        <v>0ق</v>
      </c>
      <c r="H67" s="14" t="str">
        <f t="shared" si="4"/>
        <v>0ق1</v>
      </c>
      <c r="I67" s="14" t="str">
        <f t="shared" si="4"/>
        <v>0ق2</v>
      </c>
      <c r="J67" s="14" t="str">
        <f t="shared" si="4"/>
        <v>0استيفاء</v>
      </c>
      <c r="K67" s="14" t="str">
        <f t="shared" si="4"/>
        <v>0نفذ</v>
      </c>
      <c r="L67" s="15">
        <f>COUNTIF('01'!$BA$4:$BA$500,$G67)</f>
        <v>0</v>
      </c>
      <c r="M67" s="15">
        <f>COUNTIF('01'!$BA$4:$BA$500,$H67)</f>
        <v>0</v>
      </c>
      <c r="N67" s="15">
        <f>COUNTIF('01'!$BA$4:$BA$500,$I67)</f>
        <v>0</v>
      </c>
      <c r="O67" s="15">
        <f>COUNTIF('01'!$BA$4:$BA$500,$J67)</f>
        <v>0</v>
      </c>
      <c r="P67" s="15">
        <f>COUNTIF('01'!$BA$4:$BA$500,$K67)</f>
        <v>0</v>
      </c>
      <c r="Q67" s="15">
        <f>SUMIF('01'!$BA$4:$BA$500,G67,'01'!$AG$4:$AJ$500)</f>
        <v>0</v>
      </c>
      <c r="R67" s="15">
        <f>SUMIF('01'!$BA$4:$BA$500,H67,'01'!$AG$4:$AJ$500)</f>
        <v>0</v>
      </c>
      <c r="S67" s="15">
        <f>SUMIF('01'!$BA$4:$BA$500,I67,'01'!$AG$4:$AJ$500)</f>
        <v>0</v>
      </c>
      <c r="T67" s="15">
        <f>SUMIF('01'!$BA$4:$BA$500,J67,'01'!$AG$4:$AJ$500)</f>
        <v>0</v>
      </c>
      <c r="U67" s="15">
        <f>SUMIF('01'!$BA$4:$BA$500,K67,'01'!$AG$4:$AJ$500)</f>
        <v>0</v>
      </c>
      <c r="V67" s="23">
        <f t="shared" si="5"/>
        <v>0</v>
      </c>
      <c r="W67" s="23">
        <f t="shared" si="6"/>
        <v>0</v>
      </c>
      <c r="X67" s="17">
        <f>COUNTIF('02'!$BA$4:$BA$500,$G67)</f>
        <v>0</v>
      </c>
      <c r="Y67" s="17">
        <f>COUNTIF('02'!$BA$4:$BA$500,$H67)</f>
        <v>0</v>
      </c>
      <c r="Z67" s="17">
        <f>COUNTIF('02'!$BA$4:$BA$500,$I67)</f>
        <v>0</v>
      </c>
      <c r="AA67" s="17">
        <f>COUNTIF('02'!$BA$4:$BA$500,$J67)</f>
        <v>0</v>
      </c>
      <c r="AB67" s="17">
        <f>COUNTIF('02'!$BA$4:$BA$500,$K67)</f>
        <v>0</v>
      </c>
      <c r="AC67" s="17">
        <f>SUMIF('02'!$BA$4:$BA$500,G67,'02'!$AG$4:$AJ$500)</f>
        <v>0</v>
      </c>
      <c r="AD67" s="17">
        <f>SUMIF('02'!$BA$4:$BA$500,H67,'02'!$AG$4:$AJ$500)</f>
        <v>0</v>
      </c>
      <c r="AE67" s="17">
        <f>SUMIF('02'!$BA$4:$BA$500,I67,'02'!$AG$4:$AJ$500)</f>
        <v>0</v>
      </c>
      <c r="AF67" s="17">
        <f>SUMIF('02'!$BA$4:$BA$500,J67,'02'!$AG$4:$AJ$500)</f>
        <v>0</v>
      </c>
      <c r="AG67" s="17">
        <f>SUMIF('02'!$BA$4:$BA$500,K67,'02'!$AG$4:$AJ$500)</f>
        <v>0</v>
      </c>
      <c r="AH67" s="23">
        <f t="shared" si="7"/>
        <v>0</v>
      </c>
      <c r="AI67" s="23">
        <f t="shared" si="8"/>
        <v>0</v>
      </c>
      <c r="AJ67" s="15">
        <f>COUNTIF('03'!$BA$4:$BA$500,$G67)</f>
        <v>0</v>
      </c>
      <c r="AK67" s="15">
        <f>COUNTIF('03'!$BA$4:$BA$500,$H67)</f>
        <v>0</v>
      </c>
      <c r="AL67" s="15">
        <f>COUNTIF('03'!$BA$4:$BA$500,$I67)</f>
        <v>0</v>
      </c>
      <c r="AM67" s="15">
        <f>COUNTIF('03'!$BA$4:$BA$500,$J67)</f>
        <v>0</v>
      </c>
      <c r="AN67" s="15">
        <f>COUNTIF('03'!$BA$4:$BA$500,$K67)</f>
        <v>0</v>
      </c>
      <c r="AO67" s="15">
        <f>SUMIF('03'!$BA$4:$BA$500,G67,'03'!$AG$4:$AJ$500)</f>
        <v>0</v>
      </c>
      <c r="AP67" s="15">
        <f>SUMIF('03'!$BA$4:$BA$500,H67,'03'!$AG$4:$AJ$500)</f>
        <v>0</v>
      </c>
      <c r="AQ67" s="15">
        <f>SUMIF('03'!$BA$4:$BA$500,I67,'03'!$AG$4:$AJ$500)</f>
        <v>0</v>
      </c>
      <c r="AR67" s="15">
        <f>SUMIF('03'!$BA$4:$BA$500,J67,'03'!$AG$4:$AJ$500)</f>
        <v>0</v>
      </c>
      <c r="AS67" s="15">
        <f>SUMIF('03'!$BA$4:$BA$500,K67,'03'!$AG$4:$AJ$500)</f>
        <v>0</v>
      </c>
      <c r="AT67" s="23">
        <f t="shared" si="9"/>
        <v>0</v>
      </c>
      <c r="AU67" s="23">
        <f t="shared" si="10"/>
        <v>0</v>
      </c>
      <c r="AV67" s="17">
        <f>COUNTIF('04'!$BA$4:$BA$500,$G67)</f>
        <v>0</v>
      </c>
      <c r="AW67" s="17">
        <f>COUNTIF('04'!$BA$4:$BA$500,$H67)</f>
        <v>0</v>
      </c>
      <c r="AX67" s="17">
        <f>COUNTIF('04'!$BA$4:$BA$500,$I67)</f>
        <v>0</v>
      </c>
      <c r="AY67" s="17">
        <f>COUNTIF('04'!$BA$4:$BA$500,$J67)</f>
        <v>0</v>
      </c>
      <c r="AZ67" s="17">
        <f>COUNTIF('04'!$BA$4:$BA$500,$K67)</f>
        <v>0</v>
      </c>
      <c r="BA67" s="17">
        <f>SUMIF('04'!$BA$4:$BA$500,G67,'04'!$AG$4:$AJ$500)</f>
        <v>0</v>
      </c>
      <c r="BB67" s="17">
        <f>SUMIF('04'!$BA$4:$BA$500,H67,'04'!$AG$4:$AJ$500)</f>
        <v>0</v>
      </c>
      <c r="BC67" s="17">
        <f>SUMIF('04'!$BA$4:$BA$500,I67,'04'!$AG$4:$AJ$500)</f>
        <v>0</v>
      </c>
      <c r="BD67" s="17">
        <f>SUMIF('04'!$BA$4:$BA$500,J67,'04'!$AG$4:$AJ$500)</f>
        <v>0</v>
      </c>
      <c r="BE67" s="17">
        <f>SUMIF('04'!$BA$4:$BA$500,K67,'04'!$AG$4:$AJ$500)</f>
        <v>0</v>
      </c>
      <c r="BF67" s="23">
        <f t="shared" si="11"/>
        <v>0</v>
      </c>
      <c r="BG67" s="23">
        <f t="shared" si="12"/>
        <v>0</v>
      </c>
      <c r="BH67" s="15">
        <f>COUNTIF('05'!$BA$4:$BA$500,$G67)</f>
        <v>0</v>
      </c>
      <c r="BI67" s="15">
        <f>COUNTIF('05'!$BA$4:$BA$500,$H67)</f>
        <v>0</v>
      </c>
      <c r="BJ67" s="15">
        <f>COUNTIF('05'!$BA$4:$BA$500,$I67)</f>
        <v>0</v>
      </c>
      <c r="BK67" s="15">
        <f>COUNTIF('05'!$BA$4:$BA$500,$J67)</f>
        <v>0</v>
      </c>
      <c r="BL67" s="15">
        <f>COUNTIF('05'!$BA$4:$BA$500,$K67)</f>
        <v>0</v>
      </c>
      <c r="BM67" s="15">
        <f>SUMIF('05'!$BA$4:$BA$500,G67,'05'!$AG$4:$AJ$500)</f>
        <v>0</v>
      </c>
      <c r="BN67" s="15">
        <f>SUMIF('05'!$BA$4:$BA$500,H67,'05'!$AG$4:$AJ$500)</f>
        <v>0</v>
      </c>
      <c r="BO67" s="15">
        <f>SUMIF('05'!$BA$4:$BA$500,I67,'05'!$AG$4:$AJ$500)</f>
        <v>0</v>
      </c>
      <c r="BP67" s="15">
        <f>SUMIF('05'!$BA$4:$BA$500,J67,'05'!$AG$4:$AJ$500)</f>
        <v>0</v>
      </c>
      <c r="BQ67" s="15">
        <f>SUMIF('05'!$BA$4:$BA$500,K67,'05'!$AG$4:$AJ$500)</f>
        <v>0</v>
      </c>
      <c r="BR67" s="23">
        <f t="shared" si="13"/>
        <v>0</v>
      </c>
      <c r="BS67" s="23">
        <f t="shared" si="14"/>
        <v>0</v>
      </c>
      <c r="BT67" s="17">
        <f>COUNTIF('06'!$BA$4:$BA$500,$G67)</f>
        <v>0</v>
      </c>
      <c r="BU67" s="17">
        <f>COUNTIF('06'!$BA$4:$BA$500,$H67)</f>
        <v>0</v>
      </c>
      <c r="BV67" s="17">
        <f>COUNTIF('06'!$BA$4:$BA$500,$I67)</f>
        <v>0</v>
      </c>
      <c r="BW67" s="17">
        <f>COUNTIF('06'!$BA$4:$BA$500,$J67)</f>
        <v>0</v>
      </c>
      <c r="BX67" s="17">
        <f>COUNTIF('06'!$BA$4:$BA$500,$K67)</f>
        <v>0</v>
      </c>
      <c r="BY67" s="17">
        <f>SUMIF('06'!$BA$4:$BA$500,G67,'06'!$AG$4:$AJ$500)</f>
        <v>0</v>
      </c>
      <c r="BZ67" s="17">
        <f>SUMIF('06'!$BA$4:$BA$500,H67,'06'!$AG$4:$AJ$500)</f>
        <v>0</v>
      </c>
      <c r="CA67" s="17">
        <f>SUMIF('06'!$BA$4:$BA$500,I67,'06'!$AG$4:$AJ$500)</f>
        <v>0</v>
      </c>
      <c r="CB67" s="17">
        <f>SUMIF('06'!$BA$4:$BA$500,J67,'06'!$AG$4:$AJ$500)</f>
        <v>0</v>
      </c>
      <c r="CC67" s="17">
        <f>SUMIF('06'!$BA$4:$BA$500,K67,'06'!$AG$4:$AJ$500)</f>
        <v>0</v>
      </c>
      <c r="CD67" s="23">
        <f t="shared" si="15"/>
        <v>0</v>
      </c>
      <c r="CE67" s="23">
        <f t="shared" si="16"/>
        <v>0</v>
      </c>
      <c r="CF67" s="15">
        <f>COUNTIF('07'!$BA$4:$BA$500,$G67)</f>
        <v>0</v>
      </c>
      <c r="CG67" s="15">
        <f>COUNTIF('07'!$BA$4:$BA$500,$H67)</f>
        <v>0</v>
      </c>
      <c r="CH67" s="15">
        <f>COUNTIF('07'!$BA$4:$BA$500,$I67)</f>
        <v>0</v>
      </c>
      <c r="CI67" s="15">
        <f>COUNTIF('07'!$BA$4:$BA$500,$J67)</f>
        <v>0</v>
      </c>
      <c r="CJ67" s="15">
        <f>COUNTIF('07'!$BA$4:$BA$500,$K67)</f>
        <v>0</v>
      </c>
      <c r="CK67" s="15">
        <f>SUMIF('07'!$BA$4:$BA$500,G67,'07'!$AG$4:$AJ$500)</f>
        <v>0</v>
      </c>
      <c r="CL67" s="15">
        <f>SUMIF('07'!$BA$4:$BA$500,H67,'07'!$AG$4:$AJ$500)</f>
        <v>0</v>
      </c>
      <c r="CM67" s="15">
        <f>SUMIF('07'!$BA$4:$BA$500,I67,'07'!$AG$4:$AJ$500)</f>
        <v>0</v>
      </c>
      <c r="CN67" s="15">
        <f>SUMIF('07'!$BA$4:$BA$500,J67,'07'!$AG$4:$AJ$500)</f>
        <v>0</v>
      </c>
      <c r="CO67" s="15">
        <f>SUMIF('07'!$BA$4:$BA$500,K67,'07'!$AG$4:$AJ$500)</f>
        <v>0</v>
      </c>
      <c r="CP67" s="23">
        <f t="shared" si="17"/>
        <v>0</v>
      </c>
      <c r="CQ67" s="23">
        <f t="shared" si="18"/>
        <v>0</v>
      </c>
      <c r="CR67" s="17">
        <f>COUNTIF('08'!$BA$4:$BA$500,$G67)</f>
        <v>0</v>
      </c>
      <c r="CS67" s="17">
        <f>COUNTIF('08'!$BA$4:$BA$500,$H67)</f>
        <v>0</v>
      </c>
      <c r="CT67" s="17">
        <f>COUNTIF('08'!$BA$4:$BA$500,$I67)</f>
        <v>0</v>
      </c>
      <c r="CU67" s="17">
        <f>COUNTIF('08'!$BA$4:$BA$500,$J67)</f>
        <v>0</v>
      </c>
      <c r="CV67" s="17">
        <f>COUNTIF('08'!$BA$4:$BA$500,$K67)</f>
        <v>0</v>
      </c>
      <c r="CW67" s="17">
        <f>SUMIF('08'!$BA$4:$BA$500,G67,'08'!$AG$4:$AJ$500)</f>
        <v>0</v>
      </c>
      <c r="CX67" s="17">
        <f>SUMIF('08'!$BA$4:$BA$500,H67,'08'!$AG$4:$AJ$500)</f>
        <v>0</v>
      </c>
      <c r="CY67" s="17">
        <f>SUMIF('08'!$BA$4:$BA$500,I67,'08'!$AG$4:$AJ$500)</f>
        <v>0</v>
      </c>
      <c r="CZ67" s="17">
        <f>SUMIF('08'!$BA$4:$BA$500,J67,'08'!$AG$4:$AJ$500)</f>
        <v>0</v>
      </c>
      <c r="DA67" s="17">
        <f>SUMIF('08'!$BA$4:$BA$500,K67,'08'!$AG$4:$AJ$500)</f>
        <v>0</v>
      </c>
      <c r="DB67" s="23">
        <f t="shared" si="19"/>
        <v>0</v>
      </c>
      <c r="DC67" s="23">
        <f t="shared" si="20"/>
        <v>0</v>
      </c>
      <c r="DD67" s="15">
        <f>COUNTIF('09'!$BA$4:$BA$500,$G67)</f>
        <v>0</v>
      </c>
      <c r="DE67" s="15">
        <f>COUNTIF('09'!$BA$4:$BA$500,$H67)</f>
        <v>0</v>
      </c>
      <c r="DF67" s="15">
        <f>COUNTIF('09'!$BA$4:$BA$500,$I67)</f>
        <v>0</v>
      </c>
      <c r="DG67" s="15">
        <f>COUNTIF('09'!$BA$4:$BA$500,$J67)</f>
        <v>0</v>
      </c>
      <c r="DH67" s="15">
        <f>COUNTIF('09'!$BA$4:$BA$500,$K67)</f>
        <v>0</v>
      </c>
      <c r="DI67" s="15">
        <f>SUMIF('09'!$BA$4:$BA$500,G67,'09'!$AG$4:$AJ$500)</f>
        <v>0</v>
      </c>
      <c r="DJ67" s="15">
        <f>SUMIF('09'!$BA$4:$BA$500,H67,'09'!$AG$4:$AJ$500)</f>
        <v>0</v>
      </c>
      <c r="DK67" s="15">
        <f>SUMIF('09'!$BA$4:$BA$500,I67,'09'!$AG$4:$AJ$500)</f>
        <v>0</v>
      </c>
      <c r="DL67" s="15">
        <f>SUMIF('09'!$BA$4:$BA$500,J67,'09'!$AG$4:$AJ$500)</f>
        <v>0</v>
      </c>
      <c r="DM67" s="15">
        <f>SUMIF('09'!$BA$4:$BA$500,K67,'09'!$AG$4:$AJ$500)</f>
        <v>0</v>
      </c>
      <c r="DN67" s="23">
        <f t="shared" si="21"/>
        <v>0</v>
      </c>
      <c r="DO67" s="23">
        <f t="shared" si="22"/>
        <v>0</v>
      </c>
      <c r="DP67" s="17">
        <f>COUNTIF('10'!$BA$4:$BA$500,$G67)</f>
        <v>0</v>
      </c>
      <c r="DQ67" s="17">
        <f>COUNTIF('10'!$BA$4:$BA$500,$H67)</f>
        <v>0</v>
      </c>
      <c r="DR67" s="17">
        <f>COUNTIF('10'!$BA$4:$BA$500,$I67)</f>
        <v>0</v>
      </c>
      <c r="DS67" s="17">
        <f>COUNTIF('10'!$BA$4:$BA$500,$J67)</f>
        <v>0</v>
      </c>
      <c r="DT67" s="17">
        <f>COUNTIF('10'!$BA$4:$BA$500,$K67)</f>
        <v>0</v>
      </c>
      <c r="DU67" s="17">
        <f>SUMIF('10'!$BA$4:$BA$500,G67,'10'!$AG$4:$AJ$500)</f>
        <v>0</v>
      </c>
      <c r="DV67" s="17">
        <f>SUMIF('10'!$BA$4:$BA$500,H67,'10'!$AG$4:$AJ$500)</f>
        <v>0</v>
      </c>
      <c r="DW67" s="17">
        <f>SUMIF('10'!$BA$4:$BA$500,I67,'10'!$AG$4:$AJ$500)</f>
        <v>0</v>
      </c>
      <c r="DX67" s="17">
        <f>SUMIF('10'!$BA$4:$BA$500,J67,'10'!$AG$4:$AJ$500)</f>
        <v>0</v>
      </c>
      <c r="DY67" s="17">
        <f>SUMIF('10'!$BA$4:$BA$500,K67,'10'!$AG$4:$AJ$500)</f>
        <v>0</v>
      </c>
      <c r="DZ67" s="23">
        <f t="shared" si="23"/>
        <v>0</v>
      </c>
      <c r="EA67" s="23">
        <f t="shared" si="24"/>
        <v>0</v>
      </c>
      <c r="EB67" s="15">
        <f>COUNTIF('11'!$BA$4:$BA$500,$G67)</f>
        <v>0</v>
      </c>
      <c r="EC67" s="15">
        <f>COUNTIF('11'!$BA$4:$BA$500,$H67)</f>
        <v>0</v>
      </c>
      <c r="ED67" s="15">
        <f>COUNTIF('11'!$BA$4:$BA$500,$I67)</f>
        <v>0</v>
      </c>
      <c r="EE67" s="15">
        <f>COUNTIF('11'!$BA$4:$BA$500,$J67)</f>
        <v>0</v>
      </c>
      <c r="EF67" s="15">
        <f>COUNTIF('11'!$BA$4:$BA$500,$K67)</f>
        <v>0</v>
      </c>
      <c r="EG67" s="15">
        <f>SUMIF('11'!$BA$4:$BA$500,G67,'11'!$AG$4:$AJ$500)</f>
        <v>0</v>
      </c>
      <c r="EH67" s="15">
        <f>SUMIF('11'!$BA$4:$BA$500,H67,'11'!$AG$4:$AJ$500)</f>
        <v>0</v>
      </c>
      <c r="EI67" s="15">
        <f>SUMIF('11'!$BA$4:$BA$500,I67,'11'!$AG$4:$AJ$500)</f>
        <v>0</v>
      </c>
      <c r="EJ67" s="15">
        <f>SUMIF('11'!$BA$4:$BA$500,J67,'11'!$AG$4:$AJ$500)</f>
        <v>0</v>
      </c>
      <c r="EK67" s="15">
        <f>SUMIF('11'!$BA$4:$BA$500,K67,'11'!$AG$4:$AJ$500)</f>
        <v>0</v>
      </c>
      <c r="EL67" s="23">
        <f t="shared" si="25"/>
        <v>0</v>
      </c>
      <c r="EM67" s="23">
        <f t="shared" si="26"/>
        <v>0</v>
      </c>
      <c r="EN67" s="17">
        <f>COUNTIF('12'!$BA$4:$BA$500,$G67)</f>
        <v>0</v>
      </c>
      <c r="EO67" s="17">
        <f>COUNTIF('12'!$BA$4:$BA$500,$H67)</f>
        <v>0</v>
      </c>
      <c r="EP67" s="17">
        <f>COUNTIF('12'!$BA$4:$BA$500,$I67)</f>
        <v>0</v>
      </c>
      <c r="EQ67" s="17">
        <f>COUNTIF('12'!$BA$4:$BA$500,$J67)</f>
        <v>0</v>
      </c>
      <c r="ER67" s="17">
        <f>COUNTIF('12'!$BA$4:$BA$500,$K67)</f>
        <v>0</v>
      </c>
      <c r="ES67" s="17">
        <f>SUMIF('12'!$BA$4:$BA$500,G67,'12'!$AG$4:$AJ$500)</f>
        <v>0</v>
      </c>
      <c r="ET67" s="17">
        <f>SUMIF('12'!$BA$4:$BA$500,H67,'12'!$AG$4:$AJ$500)</f>
        <v>0</v>
      </c>
      <c r="EU67" s="17">
        <f>SUMIF('12'!$BA$4:$BA$500,I67,'12'!$AG$4:$AJ$500)</f>
        <v>0</v>
      </c>
      <c r="EV67" s="17">
        <f>SUMIF('12'!$BA$4:$BA$500,J67,'12'!$AG$4:$AJ$500)</f>
        <v>0</v>
      </c>
      <c r="EW67" s="17">
        <f>SUMIF('12'!$BA$4:$BA$500,K67,'12'!$AG$4:$AJ$500)</f>
        <v>0</v>
      </c>
      <c r="EX67" s="23">
        <f t="shared" si="27"/>
        <v>0</v>
      </c>
      <c r="EY67" s="23">
        <f t="shared" si="28"/>
        <v>0</v>
      </c>
    </row>
    <row r="68" spans="1:155">
      <c r="A68" s="30">
        <v>65</v>
      </c>
      <c r="B68" s="32"/>
      <c r="C68" s="31">
        <f t="shared" si="1"/>
        <v>0</v>
      </c>
      <c r="D68" s="33">
        <f t="shared" si="2"/>
        <v>0</v>
      </c>
      <c r="E68" s="29"/>
      <c r="F68" s="2">
        <f t="shared" si="3"/>
        <v>0</v>
      </c>
      <c r="G68" s="14" t="str">
        <f t="shared" ref="G68:K118" si="29">$F68&amp;G$3</f>
        <v>0ق</v>
      </c>
      <c r="H68" s="14" t="str">
        <f t="shared" si="29"/>
        <v>0ق1</v>
      </c>
      <c r="I68" s="14" t="str">
        <f t="shared" si="29"/>
        <v>0ق2</v>
      </c>
      <c r="J68" s="14" t="str">
        <f t="shared" si="29"/>
        <v>0استيفاء</v>
      </c>
      <c r="K68" s="14" t="str">
        <f t="shared" si="29"/>
        <v>0نفذ</v>
      </c>
      <c r="L68" s="15">
        <f>COUNTIF('01'!$BA$4:$BA$500,$G68)</f>
        <v>0</v>
      </c>
      <c r="M68" s="15">
        <f>COUNTIF('01'!$BA$4:$BA$500,$H68)</f>
        <v>0</v>
      </c>
      <c r="N68" s="15">
        <f>COUNTIF('01'!$BA$4:$BA$500,$I68)</f>
        <v>0</v>
      </c>
      <c r="O68" s="15">
        <f>COUNTIF('01'!$BA$4:$BA$500,$J68)</f>
        <v>0</v>
      </c>
      <c r="P68" s="15">
        <f>COUNTIF('01'!$BA$4:$BA$500,$K68)</f>
        <v>0</v>
      </c>
      <c r="Q68" s="15">
        <f>SUMIF('01'!$BA$4:$BA$500,G68,'01'!$AG$4:$AJ$500)</f>
        <v>0</v>
      </c>
      <c r="R68" s="15">
        <f>SUMIF('01'!$BA$4:$BA$500,H68,'01'!$AG$4:$AJ$500)</f>
        <v>0</v>
      </c>
      <c r="S68" s="15">
        <f>SUMIF('01'!$BA$4:$BA$500,I68,'01'!$AG$4:$AJ$500)</f>
        <v>0</v>
      </c>
      <c r="T68" s="15">
        <f>SUMIF('01'!$BA$4:$BA$500,J68,'01'!$AG$4:$AJ$500)</f>
        <v>0</v>
      </c>
      <c r="U68" s="15">
        <f>SUMIF('01'!$BA$4:$BA$500,K68,'01'!$AG$4:$AJ$500)</f>
        <v>0</v>
      </c>
      <c r="V68" s="23">
        <f t="shared" si="5"/>
        <v>0</v>
      </c>
      <c r="W68" s="23">
        <f t="shared" si="6"/>
        <v>0</v>
      </c>
      <c r="X68" s="17">
        <f>COUNTIF('02'!$BA$4:$BA$500,$G68)</f>
        <v>0</v>
      </c>
      <c r="Y68" s="17">
        <f>COUNTIF('02'!$BA$4:$BA$500,$H68)</f>
        <v>0</v>
      </c>
      <c r="Z68" s="17">
        <f>COUNTIF('02'!$BA$4:$BA$500,$I68)</f>
        <v>0</v>
      </c>
      <c r="AA68" s="17">
        <f>COUNTIF('02'!$BA$4:$BA$500,$J68)</f>
        <v>0</v>
      </c>
      <c r="AB68" s="17">
        <f>COUNTIF('02'!$BA$4:$BA$500,$K68)</f>
        <v>0</v>
      </c>
      <c r="AC68" s="17">
        <f>SUMIF('02'!$BA$4:$BA$500,G68,'02'!$AG$4:$AJ$500)</f>
        <v>0</v>
      </c>
      <c r="AD68" s="17">
        <f>SUMIF('02'!$BA$4:$BA$500,H68,'02'!$AG$4:$AJ$500)</f>
        <v>0</v>
      </c>
      <c r="AE68" s="17">
        <f>SUMIF('02'!$BA$4:$BA$500,I68,'02'!$AG$4:$AJ$500)</f>
        <v>0</v>
      </c>
      <c r="AF68" s="17">
        <f>SUMIF('02'!$BA$4:$BA$500,J68,'02'!$AG$4:$AJ$500)</f>
        <v>0</v>
      </c>
      <c r="AG68" s="17">
        <f>SUMIF('02'!$BA$4:$BA$500,K68,'02'!$AG$4:$AJ$500)</f>
        <v>0</v>
      </c>
      <c r="AH68" s="23">
        <f t="shared" si="7"/>
        <v>0</v>
      </c>
      <c r="AI68" s="23">
        <f t="shared" si="8"/>
        <v>0</v>
      </c>
      <c r="AJ68" s="15">
        <f>COUNTIF('03'!$BA$4:$BA$500,$G68)</f>
        <v>0</v>
      </c>
      <c r="AK68" s="15">
        <f>COUNTIF('03'!$BA$4:$BA$500,$H68)</f>
        <v>0</v>
      </c>
      <c r="AL68" s="15">
        <f>COUNTIF('03'!$BA$4:$BA$500,$I68)</f>
        <v>0</v>
      </c>
      <c r="AM68" s="15">
        <f>COUNTIF('03'!$BA$4:$BA$500,$J68)</f>
        <v>0</v>
      </c>
      <c r="AN68" s="15">
        <f>COUNTIF('03'!$BA$4:$BA$500,$K68)</f>
        <v>0</v>
      </c>
      <c r="AO68" s="15">
        <f>SUMIF('03'!$BA$4:$BA$500,G68,'03'!$AG$4:$AJ$500)</f>
        <v>0</v>
      </c>
      <c r="AP68" s="15">
        <f>SUMIF('03'!$BA$4:$BA$500,H68,'03'!$AG$4:$AJ$500)</f>
        <v>0</v>
      </c>
      <c r="AQ68" s="15">
        <f>SUMIF('03'!$BA$4:$BA$500,I68,'03'!$AG$4:$AJ$500)</f>
        <v>0</v>
      </c>
      <c r="AR68" s="15">
        <f>SUMIF('03'!$BA$4:$BA$500,J68,'03'!$AG$4:$AJ$500)</f>
        <v>0</v>
      </c>
      <c r="AS68" s="15">
        <f>SUMIF('03'!$BA$4:$BA$500,K68,'03'!$AG$4:$AJ$500)</f>
        <v>0</v>
      </c>
      <c r="AT68" s="23">
        <f t="shared" si="9"/>
        <v>0</v>
      </c>
      <c r="AU68" s="23">
        <f t="shared" si="10"/>
        <v>0</v>
      </c>
      <c r="AV68" s="17">
        <f>COUNTIF('04'!$BA$4:$BA$500,$G68)</f>
        <v>0</v>
      </c>
      <c r="AW68" s="17">
        <f>COUNTIF('04'!$BA$4:$BA$500,$H68)</f>
        <v>0</v>
      </c>
      <c r="AX68" s="17">
        <f>COUNTIF('04'!$BA$4:$BA$500,$I68)</f>
        <v>0</v>
      </c>
      <c r="AY68" s="17">
        <f>COUNTIF('04'!$BA$4:$BA$500,$J68)</f>
        <v>0</v>
      </c>
      <c r="AZ68" s="17">
        <f>COUNTIF('04'!$BA$4:$BA$500,$K68)</f>
        <v>0</v>
      </c>
      <c r="BA68" s="17">
        <f>SUMIF('04'!$BA$4:$BA$500,G68,'04'!$AG$4:$AJ$500)</f>
        <v>0</v>
      </c>
      <c r="BB68" s="17">
        <f>SUMIF('04'!$BA$4:$BA$500,H68,'04'!$AG$4:$AJ$500)</f>
        <v>0</v>
      </c>
      <c r="BC68" s="17">
        <f>SUMIF('04'!$BA$4:$BA$500,I68,'04'!$AG$4:$AJ$500)</f>
        <v>0</v>
      </c>
      <c r="BD68" s="17">
        <f>SUMIF('04'!$BA$4:$BA$500,J68,'04'!$AG$4:$AJ$500)</f>
        <v>0</v>
      </c>
      <c r="BE68" s="17">
        <f>SUMIF('04'!$BA$4:$BA$500,K68,'04'!$AG$4:$AJ$500)</f>
        <v>0</v>
      </c>
      <c r="BF68" s="23">
        <f t="shared" si="11"/>
        <v>0</v>
      </c>
      <c r="BG68" s="23">
        <f t="shared" si="12"/>
        <v>0</v>
      </c>
      <c r="BH68" s="15">
        <f>COUNTIF('05'!$BA$4:$BA$500,$G68)</f>
        <v>0</v>
      </c>
      <c r="BI68" s="15">
        <f>COUNTIF('05'!$BA$4:$BA$500,$H68)</f>
        <v>0</v>
      </c>
      <c r="BJ68" s="15">
        <f>COUNTIF('05'!$BA$4:$BA$500,$I68)</f>
        <v>0</v>
      </c>
      <c r="BK68" s="15">
        <f>COUNTIF('05'!$BA$4:$BA$500,$J68)</f>
        <v>0</v>
      </c>
      <c r="BL68" s="15">
        <f>COUNTIF('05'!$BA$4:$BA$500,$K68)</f>
        <v>0</v>
      </c>
      <c r="BM68" s="15">
        <f>SUMIF('05'!$BA$4:$BA$500,G68,'05'!$AG$4:$AJ$500)</f>
        <v>0</v>
      </c>
      <c r="BN68" s="15">
        <f>SUMIF('05'!$BA$4:$BA$500,H68,'05'!$AG$4:$AJ$500)</f>
        <v>0</v>
      </c>
      <c r="BO68" s="15">
        <f>SUMIF('05'!$BA$4:$BA$500,I68,'05'!$AG$4:$AJ$500)</f>
        <v>0</v>
      </c>
      <c r="BP68" s="15">
        <f>SUMIF('05'!$BA$4:$BA$500,J68,'05'!$AG$4:$AJ$500)</f>
        <v>0</v>
      </c>
      <c r="BQ68" s="15">
        <f>SUMIF('05'!$BA$4:$BA$500,K68,'05'!$AG$4:$AJ$500)</f>
        <v>0</v>
      </c>
      <c r="BR68" s="23">
        <f t="shared" si="13"/>
        <v>0</v>
      </c>
      <c r="BS68" s="23">
        <f t="shared" si="14"/>
        <v>0</v>
      </c>
      <c r="BT68" s="17">
        <f>COUNTIF('06'!$BA$4:$BA$500,$G68)</f>
        <v>0</v>
      </c>
      <c r="BU68" s="17">
        <f>COUNTIF('06'!$BA$4:$BA$500,$H68)</f>
        <v>0</v>
      </c>
      <c r="BV68" s="17">
        <f>COUNTIF('06'!$BA$4:$BA$500,$I68)</f>
        <v>0</v>
      </c>
      <c r="BW68" s="17">
        <f>COUNTIF('06'!$BA$4:$BA$500,$J68)</f>
        <v>0</v>
      </c>
      <c r="BX68" s="17">
        <f>COUNTIF('06'!$BA$4:$BA$500,$K68)</f>
        <v>0</v>
      </c>
      <c r="BY68" s="17">
        <f>SUMIF('06'!$BA$4:$BA$500,G68,'06'!$AG$4:$AJ$500)</f>
        <v>0</v>
      </c>
      <c r="BZ68" s="17">
        <f>SUMIF('06'!$BA$4:$BA$500,H68,'06'!$AG$4:$AJ$500)</f>
        <v>0</v>
      </c>
      <c r="CA68" s="17">
        <f>SUMIF('06'!$BA$4:$BA$500,I68,'06'!$AG$4:$AJ$500)</f>
        <v>0</v>
      </c>
      <c r="CB68" s="17">
        <f>SUMIF('06'!$BA$4:$BA$500,J68,'06'!$AG$4:$AJ$500)</f>
        <v>0</v>
      </c>
      <c r="CC68" s="17">
        <f>SUMIF('06'!$BA$4:$BA$500,K68,'06'!$AG$4:$AJ$500)</f>
        <v>0</v>
      </c>
      <c r="CD68" s="23">
        <f t="shared" si="15"/>
        <v>0</v>
      </c>
      <c r="CE68" s="23">
        <f t="shared" si="16"/>
        <v>0</v>
      </c>
      <c r="CF68" s="15">
        <f>COUNTIF('07'!$BA$4:$BA$500,$G68)</f>
        <v>0</v>
      </c>
      <c r="CG68" s="15">
        <f>COUNTIF('07'!$BA$4:$BA$500,$H68)</f>
        <v>0</v>
      </c>
      <c r="CH68" s="15">
        <f>COUNTIF('07'!$BA$4:$BA$500,$I68)</f>
        <v>0</v>
      </c>
      <c r="CI68" s="15">
        <f>COUNTIF('07'!$BA$4:$BA$500,$J68)</f>
        <v>0</v>
      </c>
      <c r="CJ68" s="15">
        <f>COUNTIF('07'!$BA$4:$BA$500,$K68)</f>
        <v>0</v>
      </c>
      <c r="CK68" s="15">
        <f>SUMIF('07'!$BA$4:$BA$500,G68,'07'!$AG$4:$AJ$500)</f>
        <v>0</v>
      </c>
      <c r="CL68" s="15">
        <f>SUMIF('07'!$BA$4:$BA$500,H68,'07'!$AG$4:$AJ$500)</f>
        <v>0</v>
      </c>
      <c r="CM68" s="15">
        <f>SUMIF('07'!$BA$4:$BA$500,I68,'07'!$AG$4:$AJ$500)</f>
        <v>0</v>
      </c>
      <c r="CN68" s="15">
        <f>SUMIF('07'!$BA$4:$BA$500,J68,'07'!$AG$4:$AJ$500)</f>
        <v>0</v>
      </c>
      <c r="CO68" s="15">
        <f>SUMIF('07'!$BA$4:$BA$500,K68,'07'!$AG$4:$AJ$500)</f>
        <v>0</v>
      </c>
      <c r="CP68" s="23">
        <f t="shared" si="17"/>
        <v>0</v>
      </c>
      <c r="CQ68" s="23">
        <f t="shared" si="18"/>
        <v>0</v>
      </c>
      <c r="CR68" s="17">
        <f>COUNTIF('08'!$BA$4:$BA$500,$G68)</f>
        <v>0</v>
      </c>
      <c r="CS68" s="17">
        <f>COUNTIF('08'!$BA$4:$BA$500,$H68)</f>
        <v>0</v>
      </c>
      <c r="CT68" s="17">
        <f>COUNTIF('08'!$BA$4:$BA$500,$I68)</f>
        <v>0</v>
      </c>
      <c r="CU68" s="17">
        <f>COUNTIF('08'!$BA$4:$BA$500,$J68)</f>
        <v>0</v>
      </c>
      <c r="CV68" s="17">
        <f>COUNTIF('08'!$BA$4:$BA$500,$K68)</f>
        <v>0</v>
      </c>
      <c r="CW68" s="17">
        <f>SUMIF('08'!$BA$4:$BA$500,G68,'08'!$AG$4:$AJ$500)</f>
        <v>0</v>
      </c>
      <c r="CX68" s="17">
        <f>SUMIF('08'!$BA$4:$BA$500,H68,'08'!$AG$4:$AJ$500)</f>
        <v>0</v>
      </c>
      <c r="CY68" s="17">
        <f>SUMIF('08'!$BA$4:$BA$500,I68,'08'!$AG$4:$AJ$500)</f>
        <v>0</v>
      </c>
      <c r="CZ68" s="17">
        <f>SUMIF('08'!$BA$4:$BA$500,J68,'08'!$AG$4:$AJ$500)</f>
        <v>0</v>
      </c>
      <c r="DA68" s="17">
        <f>SUMIF('08'!$BA$4:$BA$500,K68,'08'!$AG$4:$AJ$500)</f>
        <v>0</v>
      </c>
      <c r="DB68" s="23">
        <f t="shared" si="19"/>
        <v>0</v>
      </c>
      <c r="DC68" s="23">
        <f t="shared" si="20"/>
        <v>0</v>
      </c>
      <c r="DD68" s="15">
        <f>COUNTIF('09'!$BA$4:$BA$500,$G68)</f>
        <v>0</v>
      </c>
      <c r="DE68" s="15">
        <f>COUNTIF('09'!$BA$4:$BA$500,$H68)</f>
        <v>0</v>
      </c>
      <c r="DF68" s="15">
        <f>COUNTIF('09'!$BA$4:$BA$500,$I68)</f>
        <v>0</v>
      </c>
      <c r="DG68" s="15">
        <f>COUNTIF('09'!$BA$4:$BA$500,$J68)</f>
        <v>0</v>
      </c>
      <c r="DH68" s="15">
        <f>COUNTIF('09'!$BA$4:$BA$500,$K68)</f>
        <v>0</v>
      </c>
      <c r="DI68" s="15">
        <f>SUMIF('09'!$BA$4:$BA$500,G68,'09'!$AG$4:$AJ$500)</f>
        <v>0</v>
      </c>
      <c r="DJ68" s="15">
        <f>SUMIF('09'!$BA$4:$BA$500,H68,'09'!$AG$4:$AJ$500)</f>
        <v>0</v>
      </c>
      <c r="DK68" s="15">
        <f>SUMIF('09'!$BA$4:$BA$500,I68,'09'!$AG$4:$AJ$500)</f>
        <v>0</v>
      </c>
      <c r="DL68" s="15">
        <f>SUMIF('09'!$BA$4:$BA$500,J68,'09'!$AG$4:$AJ$500)</f>
        <v>0</v>
      </c>
      <c r="DM68" s="15">
        <f>SUMIF('09'!$BA$4:$BA$500,K68,'09'!$AG$4:$AJ$500)</f>
        <v>0</v>
      </c>
      <c r="DN68" s="23">
        <f t="shared" si="21"/>
        <v>0</v>
      </c>
      <c r="DO68" s="23">
        <f t="shared" si="22"/>
        <v>0</v>
      </c>
      <c r="DP68" s="17">
        <f>COUNTIF('10'!$BA$4:$BA$500,$G68)</f>
        <v>0</v>
      </c>
      <c r="DQ68" s="17">
        <f>COUNTIF('10'!$BA$4:$BA$500,$H68)</f>
        <v>0</v>
      </c>
      <c r="DR68" s="17">
        <f>COUNTIF('10'!$BA$4:$BA$500,$I68)</f>
        <v>0</v>
      </c>
      <c r="DS68" s="17">
        <f>COUNTIF('10'!$BA$4:$BA$500,$J68)</f>
        <v>0</v>
      </c>
      <c r="DT68" s="17">
        <f>COUNTIF('10'!$BA$4:$BA$500,$K68)</f>
        <v>0</v>
      </c>
      <c r="DU68" s="17">
        <f>SUMIF('10'!$BA$4:$BA$500,G68,'10'!$AG$4:$AJ$500)</f>
        <v>0</v>
      </c>
      <c r="DV68" s="17">
        <f>SUMIF('10'!$BA$4:$BA$500,H68,'10'!$AG$4:$AJ$500)</f>
        <v>0</v>
      </c>
      <c r="DW68" s="17">
        <f>SUMIF('10'!$BA$4:$BA$500,I68,'10'!$AG$4:$AJ$500)</f>
        <v>0</v>
      </c>
      <c r="DX68" s="17">
        <f>SUMIF('10'!$BA$4:$BA$500,J68,'10'!$AG$4:$AJ$500)</f>
        <v>0</v>
      </c>
      <c r="DY68" s="17">
        <f>SUMIF('10'!$BA$4:$BA$500,K68,'10'!$AG$4:$AJ$500)</f>
        <v>0</v>
      </c>
      <c r="DZ68" s="23">
        <f t="shared" si="23"/>
        <v>0</v>
      </c>
      <c r="EA68" s="23">
        <f t="shared" si="24"/>
        <v>0</v>
      </c>
      <c r="EB68" s="15">
        <f>COUNTIF('11'!$BA$4:$BA$500,$G68)</f>
        <v>0</v>
      </c>
      <c r="EC68" s="15">
        <f>COUNTIF('11'!$BA$4:$BA$500,$H68)</f>
        <v>0</v>
      </c>
      <c r="ED68" s="15">
        <f>COUNTIF('11'!$BA$4:$BA$500,$I68)</f>
        <v>0</v>
      </c>
      <c r="EE68" s="15">
        <f>COUNTIF('11'!$BA$4:$BA$500,$J68)</f>
        <v>0</v>
      </c>
      <c r="EF68" s="15">
        <f>COUNTIF('11'!$BA$4:$BA$500,$K68)</f>
        <v>0</v>
      </c>
      <c r="EG68" s="15">
        <f>SUMIF('11'!$BA$4:$BA$500,G68,'11'!$AG$4:$AJ$500)</f>
        <v>0</v>
      </c>
      <c r="EH68" s="15">
        <f>SUMIF('11'!$BA$4:$BA$500,H68,'11'!$AG$4:$AJ$500)</f>
        <v>0</v>
      </c>
      <c r="EI68" s="15">
        <f>SUMIF('11'!$BA$4:$BA$500,I68,'11'!$AG$4:$AJ$500)</f>
        <v>0</v>
      </c>
      <c r="EJ68" s="15">
        <f>SUMIF('11'!$BA$4:$BA$500,J68,'11'!$AG$4:$AJ$500)</f>
        <v>0</v>
      </c>
      <c r="EK68" s="15">
        <f>SUMIF('11'!$BA$4:$BA$500,K68,'11'!$AG$4:$AJ$500)</f>
        <v>0</v>
      </c>
      <c r="EL68" s="23">
        <f t="shared" si="25"/>
        <v>0</v>
      </c>
      <c r="EM68" s="23">
        <f t="shared" si="26"/>
        <v>0</v>
      </c>
      <c r="EN68" s="17">
        <f>COUNTIF('12'!$BA$4:$BA$500,$G68)</f>
        <v>0</v>
      </c>
      <c r="EO68" s="17">
        <f>COUNTIF('12'!$BA$4:$BA$500,$H68)</f>
        <v>0</v>
      </c>
      <c r="EP68" s="17">
        <f>COUNTIF('12'!$BA$4:$BA$500,$I68)</f>
        <v>0</v>
      </c>
      <c r="EQ68" s="17">
        <f>COUNTIF('12'!$BA$4:$BA$500,$J68)</f>
        <v>0</v>
      </c>
      <c r="ER68" s="17">
        <f>COUNTIF('12'!$BA$4:$BA$500,$K68)</f>
        <v>0</v>
      </c>
      <c r="ES68" s="17">
        <f>SUMIF('12'!$BA$4:$BA$500,G68,'12'!$AG$4:$AJ$500)</f>
        <v>0</v>
      </c>
      <c r="ET68" s="17">
        <f>SUMIF('12'!$BA$4:$BA$500,H68,'12'!$AG$4:$AJ$500)</f>
        <v>0</v>
      </c>
      <c r="EU68" s="17">
        <f>SUMIF('12'!$BA$4:$BA$500,I68,'12'!$AG$4:$AJ$500)</f>
        <v>0</v>
      </c>
      <c r="EV68" s="17">
        <f>SUMIF('12'!$BA$4:$BA$500,J68,'12'!$AG$4:$AJ$500)</f>
        <v>0</v>
      </c>
      <c r="EW68" s="17">
        <f>SUMIF('12'!$BA$4:$BA$500,K68,'12'!$AG$4:$AJ$500)</f>
        <v>0</v>
      </c>
      <c r="EX68" s="23">
        <f t="shared" si="27"/>
        <v>0</v>
      </c>
      <c r="EY68" s="23">
        <f t="shared" si="28"/>
        <v>0</v>
      </c>
    </row>
    <row r="69" spans="1:155">
      <c r="A69" s="30">
        <v>66</v>
      </c>
      <c r="B69" s="32"/>
      <c r="C69" s="31">
        <f t="shared" ref="C69:C132" si="30">V69+AH69+AT69+BF69+BR69+CD69+CP69+DB69+DN69+DZ69+EL69+EX69</f>
        <v>0</v>
      </c>
      <c r="D69" s="33">
        <f t="shared" ref="D69:D132" si="31">W69+AI69+AU69+BG69+BS69+CE69+CQ69+DC69+DO69+EA69+EM69+EY69</f>
        <v>0</v>
      </c>
      <c r="E69" s="29"/>
      <c r="F69" s="2">
        <f t="shared" ref="F69:F132" si="32">IF(B69&gt;0,B69,0)</f>
        <v>0</v>
      </c>
      <c r="G69" s="14" t="str">
        <f t="shared" si="29"/>
        <v>0ق</v>
      </c>
      <c r="H69" s="14" t="str">
        <f t="shared" si="29"/>
        <v>0ق1</v>
      </c>
      <c r="I69" s="14" t="str">
        <f t="shared" si="29"/>
        <v>0ق2</v>
      </c>
      <c r="J69" s="14" t="str">
        <f t="shared" si="29"/>
        <v>0استيفاء</v>
      </c>
      <c r="K69" s="14" t="str">
        <f t="shared" si="29"/>
        <v>0نفذ</v>
      </c>
      <c r="L69" s="15">
        <f>COUNTIF('01'!$BA$4:$BA$500,$G69)</f>
        <v>0</v>
      </c>
      <c r="M69" s="15">
        <f>COUNTIF('01'!$BA$4:$BA$500,$H69)</f>
        <v>0</v>
      </c>
      <c r="N69" s="15">
        <f>COUNTIF('01'!$BA$4:$BA$500,$I69)</f>
        <v>0</v>
      </c>
      <c r="O69" s="15">
        <f>COUNTIF('01'!$BA$4:$BA$500,$J69)</f>
        <v>0</v>
      </c>
      <c r="P69" s="15">
        <f>COUNTIF('01'!$BA$4:$BA$500,$K69)</f>
        <v>0</v>
      </c>
      <c r="Q69" s="15">
        <f>SUMIF('01'!$BA$4:$BA$500,G69,'01'!$AG$4:$AJ$500)</f>
        <v>0</v>
      </c>
      <c r="R69" s="15">
        <f>SUMIF('01'!$BA$4:$BA$500,H69,'01'!$AG$4:$AJ$500)</f>
        <v>0</v>
      </c>
      <c r="S69" s="15">
        <f>SUMIF('01'!$BA$4:$BA$500,I69,'01'!$AG$4:$AJ$500)</f>
        <v>0</v>
      </c>
      <c r="T69" s="15">
        <f>SUMIF('01'!$BA$4:$BA$500,J69,'01'!$AG$4:$AJ$500)</f>
        <v>0</v>
      </c>
      <c r="U69" s="15">
        <f>SUMIF('01'!$BA$4:$BA$500,K69,'01'!$AG$4:$AJ$500)</f>
        <v>0</v>
      </c>
      <c r="V69" s="23">
        <f t="shared" ref="V69:V132" si="33">SUM(L69:P69)</f>
        <v>0</v>
      </c>
      <c r="W69" s="23">
        <f t="shared" ref="W69:W132" si="34">SUM(Q69:U69)</f>
        <v>0</v>
      </c>
      <c r="X69" s="17">
        <f>COUNTIF('02'!$BA$4:$BA$500,$G69)</f>
        <v>0</v>
      </c>
      <c r="Y69" s="17">
        <f>COUNTIF('02'!$BA$4:$BA$500,$H69)</f>
        <v>0</v>
      </c>
      <c r="Z69" s="17">
        <f>COUNTIF('02'!$BA$4:$BA$500,$I69)</f>
        <v>0</v>
      </c>
      <c r="AA69" s="17">
        <f>COUNTIF('02'!$BA$4:$BA$500,$J69)</f>
        <v>0</v>
      </c>
      <c r="AB69" s="17">
        <f>COUNTIF('02'!$BA$4:$BA$500,$K69)</f>
        <v>0</v>
      </c>
      <c r="AC69" s="17">
        <f>SUMIF('02'!$BA$4:$BA$500,G69,'02'!$AG$4:$AJ$500)</f>
        <v>0</v>
      </c>
      <c r="AD69" s="17">
        <f>SUMIF('02'!$BA$4:$BA$500,H69,'02'!$AG$4:$AJ$500)</f>
        <v>0</v>
      </c>
      <c r="AE69" s="17">
        <f>SUMIF('02'!$BA$4:$BA$500,I69,'02'!$AG$4:$AJ$500)</f>
        <v>0</v>
      </c>
      <c r="AF69" s="17">
        <f>SUMIF('02'!$BA$4:$BA$500,J69,'02'!$AG$4:$AJ$500)</f>
        <v>0</v>
      </c>
      <c r="AG69" s="17">
        <f>SUMIF('02'!$BA$4:$BA$500,K69,'02'!$AG$4:$AJ$500)</f>
        <v>0</v>
      </c>
      <c r="AH69" s="23">
        <f t="shared" ref="AH69:AH132" si="35">SUM(X69:AB69)</f>
        <v>0</v>
      </c>
      <c r="AI69" s="23">
        <f t="shared" ref="AI69:AI132" si="36">SUM(AC69:AG69)</f>
        <v>0</v>
      </c>
      <c r="AJ69" s="15">
        <f>COUNTIF('03'!$BA$4:$BA$500,$G69)</f>
        <v>0</v>
      </c>
      <c r="AK69" s="15">
        <f>COUNTIF('03'!$BA$4:$BA$500,$H69)</f>
        <v>0</v>
      </c>
      <c r="AL69" s="15">
        <f>COUNTIF('03'!$BA$4:$BA$500,$I69)</f>
        <v>0</v>
      </c>
      <c r="AM69" s="15">
        <f>COUNTIF('03'!$BA$4:$BA$500,$J69)</f>
        <v>0</v>
      </c>
      <c r="AN69" s="15">
        <f>COUNTIF('03'!$BA$4:$BA$500,$K69)</f>
        <v>0</v>
      </c>
      <c r="AO69" s="15">
        <f>SUMIF('03'!$BA$4:$BA$500,G69,'03'!$AG$4:$AJ$500)</f>
        <v>0</v>
      </c>
      <c r="AP69" s="15">
        <f>SUMIF('03'!$BA$4:$BA$500,H69,'03'!$AG$4:$AJ$500)</f>
        <v>0</v>
      </c>
      <c r="AQ69" s="15">
        <f>SUMIF('03'!$BA$4:$BA$500,I69,'03'!$AG$4:$AJ$500)</f>
        <v>0</v>
      </c>
      <c r="AR69" s="15">
        <f>SUMIF('03'!$BA$4:$BA$500,J69,'03'!$AG$4:$AJ$500)</f>
        <v>0</v>
      </c>
      <c r="AS69" s="15">
        <f>SUMIF('03'!$BA$4:$BA$500,K69,'03'!$AG$4:$AJ$500)</f>
        <v>0</v>
      </c>
      <c r="AT69" s="23">
        <f t="shared" ref="AT69:AT132" si="37">SUM(AJ69:AN69)</f>
        <v>0</v>
      </c>
      <c r="AU69" s="23">
        <f t="shared" ref="AU69:AU132" si="38">SUM(AO69:AS69)</f>
        <v>0</v>
      </c>
      <c r="AV69" s="17">
        <f>COUNTIF('04'!$BA$4:$BA$500,$G69)</f>
        <v>0</v>
      </c>
      <c r="AW69" s="17">
        <f>COUNTIF('04'!$BA$4:$BA$500,$H69)</f>
        <v>0</v>
      </c>
      <c r="AX69" s="17">
        <f>COUNTIF('04'!$BA$4:$BA$500,$I69)</f>
        <v>0</v>
      </c>
      <c r="AY69" s="17">
        <f>COUNTIF('04'!$BA$4:$BA$500,$J69)</f>
        <v>0</v>
      </c>
      <c r="AZ69" s="17">
        <f>COUNTIF('04'!$BA$4:$BA$500,$K69)</f>
        <v>0</v>
      </c>
      <c r="BA69" s="17">
        <f>SUMIF('04'!$BA$4:$BA$500,G69,'04'!$AG$4:$AJ$500)</f>
        <v>0</v>
      </c>
      <c r="BB69" s="17">
        <f>SUMIF('04'!$BA$4:$BA$500,H69,'04'!$AG$4:$AJ$500)</f>
        <v>0</v>
      </c>
      <c r="BC69" s="17">
        <f>SUMIF('04'!$BA$4:$BA$500,I69,'04'!$AG$4:$AJ$500)</f>
        <v>0</v>
      </c>
      <c r="BD69" s="17">
        <f>SUMIF('04'!$BA$4:$BA$500,J69,'04'!$AG$4:$AJ$500)</f>
        <v>0</v>
      </c>
      <c r="BE69" s="17">
        <f>SUMIF('04'!$BA$4:$BA$500,K69,'04'!$AG$4:$AJ$500)</f>
        <v>0</v>
      </c>
      <c r="BF69" s="23">
        <f t="shared" ref="BF69:BF132" si="39">SUM(AV69:AZ69)</f>
        <v>0</v>
      </c>
      <c r="BG69" s="23">
        <f t="shared" ref="BG69:BG132" si="40">SUM(BA69:BE69)</f>
        <v>0</v>
      </c>
      <c r="BH69" s="15">
        <f>COUNTIF('05'!$BA$4:$BA$500,$G69)</f>
        <v>0</v>
      </c>
      <c r="BI69" s="15">
        <f>COUNTIF('05'!$BA$4:$BA$500,$H69)</f>
        <v>0</v>
      </c>
      <c r="BJ69" s="15">
        <f>COUNTIF('05'!$BA$4:$BA$500,$I69)</f>
        <v>0</v>
      </c>
      <c r="BK69" s="15">
        <f>COUNTIF('05'!$BA$4:$BA$500,$J69)</f>
        <v>0</v>
      </c>
      <c r="BL69" s="15">
        <f>COUNTIF('05'!$BA$4:$BA$500,$K69)</f>
        <v>0</v>
      </c>
      <c r="BM69" s="15">
        <f>SUMIF('05'!$BA$4:$BA$500,G69,'05'!$AG$4:$AJ$500)</f>
        <v>0</v>
      </c>
      <c r="BN69" s="15">
        <f>SUMIF('05'!$BA$4:$BA$500,H69,'05'!$AG$4:$AJ$500)</f>
        <v>0</v>
      </c>
      <c r="BO69" s="15">
        <f>SUMIF('05'!$BA$4:$BA$500,I69,'05'!$AG$4:$AJ$500)</f>
        <v>0</v>
      </c>
      <c r="BP69" s="15">
        <f>SUMIF('05'!$BA$4:$BA$500,J69,'05'!$AG$4:$AJ$500)</f>
        <v>0</v>
      </c>
      <c r="BQ69" s="15">
        <f>SUMIF('05'!$BA$4:$BA$500,K69,'05'!$AG$4:$AJ$500)</f>
        <v>0</v>
      </c>
      <c r="BR69" s="23">
        <f t="shared" ref="BR69:BR132" si="41">SUM(BH69:BL69)</f>
        <v>0</v>
      </c>
      <c r="BS69" s="23">
        <f t="shared" ref="BS69:BS132" si="42">SUM(BM69:BQ69)</f>
        <v>0</v>
      </c>
      <c r="BT69" s="17">
        <f>COUNTIF('06'!$BA$4:$BA$500,$G69)</f>
        <v>0</v>
      </c>
      <c r="BU69" s="17">
        <f>COUNTIF('06'!$BA$4:$BA$500,$H69)</f>
        <v>0</v>
      </c>
      <c r="BV69" s="17">
        <f>COUNTIF('06'!$BA$4:$BA$500,$I69)</f>
        <v>0</v>
      </c>
      <c r="BW69" s="17">
        <f>COUNTIF('06'!$BA$4:$BA$500,$J69)</f>
        <v>0</v>
      </c>
      <c r="BX69" s="17">
        <f>COUNTIF('06'!$BA$4:$BA$500,$K69)</f>
        <v>0</v>
      </c>
      <c r="BY69" s="17">
        <f>SUMIF('06'!$BA$4:$BA$500,G69,'06'!$AG$4:$AJ$500)</f>
        <v>0</v>
      </c>
      <c r="BZ69" s="17">
        <f>SUMIF('06'!$BA$4:$BA$500,H69,'06'!$AG$4:$AJ$500)</f>
        <v>0</v>
      </c>
      <c r="CA69" s="17">
        <f>SUMIF('06'!$BA$4:$BA$500,I69,'06'!$AG$4:$AJ$500)</f>
        <v>0</v>
      </c>
      <c r="CB69" s="17">
        <f>SUMIF('06'!$BA$4:$BA$500,J69,'06'!$AG$4:$AJ$500)</f>
        <v>0</v>
      </c>
      <c r="CC69" s="17">
        <f>SUMIF('06'!$BA$4:$BA$500,K69,'06'!$AG$4:$AJ$500)</f>
        <v>0</v>
      </c>
      <c r="CD69" s="23">
        <f t="shared" ref="CD69:CD132" si="43">SUM(BT69:BX69)</f>
        <v>0</v>
      </c>
      <c r="CE69" s="23">
        <f t="shared" ref="CE69:CE132" si="44">SUM(BY69:CC69)</f>
        <v>0</v>
      </c>
      <c r="CF69" s="15">
        <f>COUNTIF('07'!$BA$4:$BA$500,$G69)</f>
        <v>0</v>
      </c>
      <c r="CG69" s="15">
        <f>COUNTIF('07'!$BA$4:$BA$500,$H69)</f>
        <v>0</v>
      </c>
      <c r="CH69" s="15">
        <f>COUNTIF('07'!$BA$4:$BA$500,$I69)</f>
        <v>0</v>
      </c>
      <c r="CI69" s="15">
        <f>COUNTIF('07'!$BA$4:$BA$500,$J69)</f>
        <v>0</v>
      </c>
      <c r="CJ69" s="15">
        <f>COUNTIF('07'!$BA$4:$BA$500,$K69)</f>
        <v>0</v>
      </c>
      <c r="CK69" s="15">
        <f>SUMIF('07'!$BA$4:$BA$500,G69,'07'!$AG$4:$AJ$500)</f>
        <v>0</v>
      </c>
      <c r="CL69" s="15">
        <f>SUMIF('07'!$BA$4:$BA$500,H69,'07'!$AG$4:$AJ$500)</f>
        <v>0</v>
      </c>
      <c r="CM69" s="15">
        <f>SUMIF('07'!$BA$4:$BA$500,I69,'07'!$AG$4:$AJ$500)</f>
        <v>0</v>
      </c>
      <c r="CN69" s="15">
        <f>SUMIF('07'!$BA$4:$BA$500,J69,'07'!$AG$4:$AJ$500)</f>
        <v>0</v>
      </c>
      <c r="CO69" s="15">
        <f>SUMIF('07'!$BA$4:$BA$500,K69,'07'!$AG$4:$AJ$500)</f>
        <v>0</v>
      </c>
      <c r="CP69" s="23">
        <f t="shared" ref="CP69:CP132" si="45">SUM(CF69:CJ69)</f>
        <v>0</v>
      </c>
      <c r="CQ69" s="23">
        <f t="shared" ref="CQ69:CQ132" si="46">SUM(CK69:CO69)</f>
        <v>0</v>
      </c>
      <c r="CR69" s="17">
        <f>COUNTIF('08'!$BA$4:$BA$500,$G69)</f>
        <v>0</v>
      </c>
      <c r="CS69" s="17">
        <f>COUNTIF('08'!$BA$4:$BA$500,$H69)</f>
        <v>0</v>
      </c>
      <c r="CT69" s="17">
        <f>COUNTIF('08'!$BA$4:$BA$500,$I69)</f>
        <v>0</v>
      </c>
      <c r="CU69" s="17">
        <f>COUNTIF('08'!$BA$4:$BA$500,$J69)</f>
        <v>0</v>
      </c>
      <c r="CV69" s="17">
        <f>COUNTIF('08'!$BA$4:$BA$500,$K69)</f>
        <v>0</v>
      </c>
      <c r="CW69" s="17">
        <f>SUMIF('08'!$BA$4:$BA$500,G69,'08'!$AG$4:$AJ$500)</f>
        <v>0</v>
      </c>
      <c r="CX69" s="17">
        <f>SUMIF('08'!$BA$4:$BA$500,H69,'08'!$AG$4:$AJ$500)</f>
        <v>0</v>
      </c>
      <c r="CY69" s="17">
        <f>SUMIF('08'!$BA$4:$BA$500,I69,'08'!$AG$4:$AJ$500)</f>
        <v>0</v>
      </c>
      <c r="CZ69" s="17">
        <f>SUMIF('08'!$BA$4:$BA$500,J69,'08'!$AG$4:$AJ$500)</f>
        <v>0</v>
      </c>
      <c r="DA69" s="17">
        <f>SUMIF('08'!$BA$4:$BA$500,K69,'08'!$AG$4:$AJ$500)</f>
        <v>0</v>
      </c>
      <c r="DB69" s="23">
        <f t="shared" ref="DB69:DB132" si="47">SUM(CR69:CV69)</f>
        <v>0</v>
      </c>
      <c r="DC69" s="23">
        <f t="shared" ref="DC69:DC132" si="48">SUM(CW69:DA69)</f>
        <v>0</v>
      </c>
      <c r="DD69" s="15">
        <f>COUNTIF('09'!$BA$4:$BA$500,$G69)</f>
        <v>0</v>
      </c>
      <c r="DE69" s="15">
        <f>COUNTIF('09'!$BA$4:$BA$500,$H69)</f>
        <v>0</v>
      </c>
      <c r="DF69" s="15">
        <f>COUNTIF('09'!$BA$4:$BA$500,$I69)</f>
        <v>0</v>
      </c>
      <c r="DG69" s="15">
        <f>COUNTIF('09'!$BA$4:$BA$500,$J69)</f>
        <v>0</v>
      </c>
      <c r="DH69" s="15">
        <f>COUNTIF('09'!$BA$4:$BA$500,$K69)</f>
        <v>0</v>
      </c>
      <c r="DI69" s="15">
        <f>SUMIF('09'!$BA$4:$BA$500,G69,'09'!$AG$4:$AJ$500)</f>
        <v>0</v>
      </c>
      <c r="DJ69" s="15">
        <f>SUMIF('09'!$BA$4:$BA$500,H69,'09'!$AG$4:$AJ$500)</f>
        <v>0</v>
      </c>
      <c r="DK69" s="15">
        <f>SUMIF('09'!$BA$4:$BA$500,I69,'09'!$AG$4:$AJ$500)</f>
        <v>0</v>
      </c>
      <c r="DL69" s="15">
        <f>SUMIF('09'!$BA$4:$BA$500,J69,'09'!$AG$4:$AJ$500)</f>
        <v>0</v>
      </c>
      <c r="DM69" s="15">
        <f>SUMIF('09'!$BA$4:$BA$500,K69,'09'!$AG$4:$AJ$500)</f>
        <v>0</v>
      </c>
      <c r="DN69" s="23">
        <f t="shared" ref="DN69:DN132" si="49">SUM(DD69:DH69)</f>
        <v>0</v>
      </c>
      <c r="DO69" s="23">
        <f t="shared" ref="DO69:DO132" si="50">SUM(DI69:DM69)</f>
        <v>0</v>
      </c>
      <c r="DP69" s="17">
        <f>COUNTIF('10'!$BA$4:$BA$500,$G69)</f>
        <v>0</v>
      </c>
      <c r="DQ69" s="17">
        <f>COUNTIF('10'!$BA$4:$BA$500,$H69)</f>
        <v>0</v>
      </c>
      <c r="DR69" s="17">
        <f>COUNTIF('10'!$BA$4:$BA$500,$I69)</f>
        <v>0</v>
      </c>
      <c r="DS69" s="17">
        <f>COUNTIF('10'!$BA$4:$BA$500,$J69)</f>
        <v>0</v>
      </c>
      <c r="DT69" s="17">
        <f>COUNTIF('10'!$BA$4:$BA$500,$K69)</f>
        <v>0</v>
      </c>
      <c r="DU69" s="17">
        <f>SUMIF('10'!$BA$4:$BA$500,G69,'10'!$AG$4:$AJ$500)</f>
        <v>0</v>
      </c>
      <c r="DV69" s="17">
        <f>SUMIF('10'!$BA$4:$BA$500,H69,'10'!$AG$4:$AJ$500)</f>
        <v>0</v>
      </c>
      <c r="DW69" s="17">
        <f>SUMIF('10'!$BA$4:$BA$500,I69,'10'!$AG$4:$AJ$500)</f>
        <v>0</v>
      </c>
      <c r="DX69" s="17">
        <f>SUMIF('10'!$BA$4:$BA$500,J69,'10'!$AG$4:$AJ$500)</f>
        <v>0</v>
      </c>
      <c r="DY69" s="17">
        <f>SUMIF('10'!$BA$4:$BA$500,K69,'10'!$AG$4:$AJ$500)</f>
        <v>0</v>
      </c>
      <c r="DZ69" s="23">
        <f t="shared" ref="DZ69:DZ132" si="51">SUM(DP69:DT69)</f>
        <v>0</v>
      </c>
      <c r="EA69" s="23">
        <f t="shared" ref="EA69:EA132" si="52">SUM(DU69:DY69)</f>
        <v>0</v>
      </c>
      <c r="EB69" s="15">
        <f>COUNTIF('11'!$BA$4:$BA$500,$G69)</f>
        <v>0</v>
      </c>
      <c r="EC69" s="15">
        <f>COUNTIF('11'!$BA$4:$BA$500,$H69)</f>
        <v>0</v>
      </c>
      <c r="ED69" s="15">
        <f>COUNTIF('11'!$BA$4:$BA$500,$I69)</f>
        <v>0</v>
      </c>
      <c r="EE69" s="15">
        <f>COUNTIF('11'!$BA$4:$BA$500,$J69)</f>
        <v>0</v>
      </c>
      <c r="EF69" s="15">
        <f>COUNTIF('11'!$BA$4:$BA$500,$K69)</f>
        <v>0</v>
      </c>
      <c r="EG69" s="15">
        <f>SUMIF('11'!$BA$4:$BA$500,G69,'11'!$AG$4:$AJ$500)</f>
        <v>0</v>
      </c>
      <c r="EH69" s="15">
        <f>SUMIF('11'!$BA$4:$BA$500,H69,'11'!$AG$4:$AJ$500)</f>
        <v>0</v>
      </c>
      <c r="EI69" s="15">
        <f>SUMIF('11'!$BA$4:$BA$500,I69,'11'!$AG$4:$AJ$500)</f>
        <v>0</v>
      </c>
      <c r="EJ69" s="15">
        <f>SUMIF('11'!$BA$4:$BA$500,J69,'11'!$AG$4:$AJ$500)</f>
        <v>0</v>
      </c>
      <c r="EK69" s="15">
        <f>SUMIF('11'!$BA$4:$BA$500,K69,'11'!$AG$4:$AJ$500)</f>
        <v>0</v>
      </c>
      <c r="EL69" s="23">
        <f t="shared" ref="EL69:EL132" si="53">SUM(EB69:EF69)</f>
        <v>0</v>
      </c>
      <c r="EM69" s="23">
        <f t="shared" ref="EM69:EM132" si="54">SUM(EG69:EK69)</f>
        <v>0</v>
      </c>
      <c r="EN69" s="17">
        <f>COUNTIF('12'!$BA$4:$BA$500,$G69)</f>
        <v>0</v>
      </c>
      <c r="EO69" s="17">
        <f>COUNTIF('12'!$BA$4:$BA$500,$H69)</f>
        <v>0</v>
      </c>
      <c r="EP69" s="17">
        <f>COUNTIF('12'!$BA$4:$BA$500,$I69)</f>
        <v>0</v>
      </c>
      <c r="EQ69" s="17">
        <f>COUNTIF('12'!$BA$4:$BA$500,$J69)</f>
        <v>0</v>
      </c>
      <c r="ER69" s="17">
        <f>COUNTIF('12'!$BA$4:$BA$500,$K69)</f>
        <v>0</v>
      </c>
      <c r="ES69" s="17">
        <f>SUMIF('12'!$BA$4:$BA$500,G69,'12'!$AG$4:$AJ$500)</f>
        <v>0</v>
      </c>
      <c r="ET69" s="17">
        <f>SUMIF('12'!$BA$4:$BA$500,H69,'12'!$AG$4:$AJ$500)</f>
        <v>0</v>
      </c>
      <c r="EU69" s="17">
        <f>SUMIF('12'!$BA$4:$BA$500,I69,'12'!$AG$4:$AJ$500)</f>
        <v>0</v>
      </c>
      <c r="EV69" s="17">
        <f>SUMIF('12'!$BA$4:$BA$500,J69,'12'!$AG$4:$AJ$500)</f>
        <v>0</v>
      </c>
      <c r="EW69" s="17">
        <f>SUMIF('12'!$BA$4:$BA$500,K69,'12'!$AG$4:$AJ$500)</f>
        <v>0</v>
      </c>
      <c r="EX69" s="23">
        <f t="shared" ref="EX69:EX132" si="55">SUM(EN69:ER69)</f>
        <v>0</v>
      </c>
      <c r="EY69" s="23">
        <f t="shared" ref="EY69:EY132" si="56">SUM(ES69:EW69)</f>
        <v>0</v>
      </c>
    </row>
    <row r="70" spans="1:155">
      <c r="A70" s="30">
        <v>67</v>
      </c>
      <c r="B70" s="32"/>
      <c r="C70" s="31">
        <f t="shared" si="30"/>
        <v>0</v>
      </c>
      <c r="D70" s="33">
        <f t="shared" si="31"/>
        <v>0</v>
      </c>
      <c r="E70" s="29"/>
      <c r="F70" s="2">
        <f t="shared" si="32"/>
        <v>0</v>
      </c>
      <c r="G70" s="14" t="str">
        <f t="shared" si="29"/>
        <v>0ق</v>
      </c>
      <c r="H70" s="14" t="str">
        <f t="shared" si="29"/>
        <v>0ق1</v>
      </c>
      <c r="I70" s="14" t="str">
        <f t="shared" si="29"/>
        <v>0ق2</v>
      </c>
      <c r="J70" s="14" t="str">
        <f t="shared" si="29"/>
        <v>0استيفاء</v>
      </c>
      <c r="K70" s="14" t="str">
        <f t="shared" si="29"/>
        <v>0نفذ</v>
      </c>
      <c r="L70" s="15">
        <f>COUNTIF('01'!$BA$4:$BA$500,$G70)</f>
        <v>0</v>
      </c>
      <c r="M70" s="15">
        <f>COUNTIF('01'!$BA$4:$BA$500,$H70)</f>
        <v>0</v>
      </c>
      <c r="N70" s="15">
        <f>COUNTIF('01'!$BA$4:$BA$500,$I70)</f>
        <v>0</v>
      </c>
      <c r="O70" s="15">
        <f>COUNTIF('01'!$BA$4:$BA$500,$J70)</f>
        <v>0</v>
      </c>
      <c r="P70" s="15">
        <f>COUNTIF('01'!$BA$4:$BA$500,$K70)</f>
        <v>0</v>
      </c>
      <c r="Q70" s="15">
        <f>SUMIF('01'!$BA$4:$BA$500,G70,'01'!$AG$4:$AJ$500)</f>
        <v>0</v>
      </c>
      <c r="R70" s="15">
        <f>SUMIF('01'!$BA$4:$BA$500,H70,'01'!$AG$4:$AJ$500)</f>
        <v>0</v>
      </c>
      <c r="S70" s="15">
        <f>SUMIF('01'!$BA$4:$BA$500,I70,'01'!$AG$4:$AJ$500)</f>
        <v>0</v>
      </c>
      <c r="T70" s="15">
        <f>SUMIF('01'!$BA$4:$BA$500,J70,'01'!$AG$4:$AJ$500)</f>
        <v>0</v>
      </c>
      <c r="U70" s="15">
        <f>SUMIF('01'!$BA$4:$BA$500,K70,'01'!$AG$4:$AJ$500)</f>
        <v>0</v>
      </c>
      <c r="V70" s="23">
        <f t="shared" si="33"/>
        <v>0</v>
      </c>
      <c r="W70" s="23">
        <f t="shared" si="34"/>
        <v>0</v>
      </c>
      <c r="X70" s="17">
        <f>COUNTIF('02'!$BA$4:$BA$500,$G70)</f>
        <v>0</v>
      </c>
      <c r="Y70" s="17">
        <f>COUNTIF('02'!$BA$4:$BA$500,$H70)</f>
        <v>0</v>
      </c>
      <c r="Z70" s="17">
        <f>COUNTIF('02'!$BA$4:$BA$500,$I70)</f>
        <v>0</v>
      </c>
      <c r="AA70" s="17">
        <f>COUNTIF('02'!$BA$4:$BA$500,$J70)</f>
        <v>0</v>
      </c>
      <c r="AB70" s="17">
        <f>COUNTIF('02'!$BA$4:$BA$500,$K70)</f>
        <v>0</v>
      </c>
      <c r="AC70" s="17">
        <f>SUMIF('02'!$BA$4:$BA$500,G70,'02'!$AG$4:$AJ$500)</f>
        <v>0</v>
      </c>
      <c r="AD70" s="17">
        <f>SUMIF('02'!$BA$4:$BA$500,H70,'02'!$AG$4:$AJ$500)</f>
        <v>0</v>
      </c>
      <c r="AE70" s="17">
        <f>SUMIF('02'!$BA$4:$BA$500,I70,'02'!$AG$4:$AJ$500)</f>
        <v>0</v>
      </c>
      <c r="AF70" s="17">
        <f>SUMIF('02'!$BA$4:$BA$500,J70,'02'!$AG$4:$AJ$500)</f>
        <v>0</v>
      </c>
      <c r="AG70" s="17">
        <f>SUMIF('02'!$BA$4:$BA$500,K70,'02'!$AG$4:$AJ$500)</f>
        <v>0</v>
      </c>
      <c r="AH70" s="23">
        <f t="shared" si="35"/>
        <v>0</v>
      </c>
      <c r="AI70" s="23">
        <f t="shared" si="36"/>
        <v>0</v>
      </c>
      <c r="AJ70" s="15">
        <f>COUNTIF('03'!$BA$4:$BA$500,$G70)</f>
        <v>0</v>
      </c>
      <c r="AK70" s="15">
        <f>COUNTIF('03'!$BA$4:$BA$500,$H70)</f>
        <v>0</v>
      </c>
      <c r="AL70" s="15">
        <f>COUNTIF('03'!$BA$4:$BA$500,$I70)</f>
        <v>0</v>
      </c>
      <c r="AM70" s="15">
        <f>COUNTIF('03'!$BA$4:$BA$500,$J70)</f>
        <v>0</v>
      </c>
      <c r="AN70" s="15">
        <f>COUNTIF('03'!$BA$4:$BA$500,$K70)</f>
        <v>0</v>
      </c>
      <c r="AO70" s="15">
        <f>SUMIF('03'!$BA$4:$BA$500,G70,'03'!$AG$4:$AJ$500)</f>
        <v>0</v>
      </c>
      <c r="AP70" s="15">
        <f>SUMIF('03'!$BA$4:$BA$500,H70,'03'!$AG$4:$AJ$500)</f>
        <v>0</v>
      </c>
      <c r="AQ70" s="15">
        <f>SUMIF('03'!$BA$4:$BA$500,I70,'03'!$AG$4:$AJ$500)</f>
        <v>0</v>
      </c>
      <c r="AR70" s="15">
        <f>SUMIF('03'!$BA$4:$BA$500,J70,'03'!$AG$4:$AJ$500)</f>
        <v>0</v>
      </c>
      <c r="AS70" s="15">
        <f>SUMIF('03'!$BA$4:$BA$500,K70,'03'!$AG$4:$AJ$500)</f>
        <v>0</v>
      </c>
      <c r="AT70" s="23">
        <f t="shared" si="37"/>
        <v>0</v>
      </c>
      <c r="AU70" s="23">
        <f t="shared" si="38"/>
        <v>0</v>
      </c>
      <c r="AV70" s="17">
        <f>COUNTIF('04'!$BA$4:$BA$500,$G70)</f>
        <v>0</v>
      </c>
      <c r="AW70" s="17">
        <f>COUNTIF('04'!$BA$4:$BA$500,$H70)</f>
        <v>0</v>
      </c>
      <c r="AX70" s="17">
        <f>COUNTIF('04'!$BA$4:$BA$500,$I70)</f>
        <v>0</v>
      </c>
      <c r="AY70" s="17">
        <f>COUNTIF('04'!$BA$4:$BA$500,$J70)</f>
        <v>0</v>
      </c>
      <c r="AZ70" s="17">
        <f>COUNTIF('04'!$BA$4:$BA$500,$K70)</f>
        <v>0</v>
      </c>
      <c r="BA70" s="17">
        <f>SUMIF('04'!$BA$4:$BA$500,G70,'04'!$AG$4:$AJ$500)</f>
        <v>0</v>
      </c>
      <c r="BB70" s="17">
        <f>SUMIF('04'!$BA$4:$BA$500,H70,'04'!$AG$4:$AJ$500)</f>
        <v>0</v>
      </c>
      <c r="BC70" s="17">
        <f>SUMIF('04'!$BA$4:$BA$500,I70,'04'!$AG$4:$AJ$500)</f>
        <v>0</v>
      </c>
      <c r="BD70" s="17">
        <f>SUMIF('04'!$BA$4:$BA$500,J70,'04'!$AG$4:$AJ$500)</f>
        <v>0</v>
      </c>
      <c r="BE70" s="17">
        <f>SUMIF('04'!$BA$4:$BA$500,K70,'04'!$AG$4:$AJ$500)</f>
        <v>0</v>
      </c>
      <c r="BF70" s="23">
        <f t="shared" si="39"/>
        <v>0</v>
      </c>
      <c r="BG70" s="23">
        <f t="shared" si="40"/>
        <v>0</v>
      </c>
      <c r="BH70" s="15">
        <f>COUNTIF('05'!$BA$4:$BA$500,$G70)</f>
        <v>0</v>
      </c>
      <c r="BI70" s="15">
        <f>COUNTIF('05'!$BA$4:$BA$500,$H70)</f>
        <v>0</v>
      </c>
      <c r="BJ70" s="15">
        <f>COUNTIF('05'!$BA$4:$BA$500,$I70)</f>
        <v>0</v>
      </c>
      <c r="BK70" s="15">
        <f>COUNTIF('05'!$BA$4:$BA$500,$J70)</f>
        <v>0</v>
      </c>
      <c r="BL70" s="15">
        <f>COUNTIF('05'!$BA$4:$BA$500,$K70)</f>
        <v>0</v>
      </c>
      <c r="BM70" s="15">
        <f>SUMIF('05'!$BA$4:$BA$500,G70,'05'!$AG$4:$AJ$500)</f>
        <v>0</v>
      </c>
      <c r="BN70" s="15">
        <f>SUMIF('05'!$BA$4:$BA$500,H70,'05'!$AG$4:$AJ$500)</f>
        <v>0</v>
      </c>
      <c r="BO70" s="15">
        <f>SUMIF('05'!$BA$4:$BA$500,I70,'05'!$AG$4:$AJ$500)</f>
        <v>0</v>
      </c>
      <c r="BP70" s="15">
        <f>SUMIF('05'!$BA$4:$BA$500,J70,'05'!$AG$4:$AJ$500)</f>
        <v>0</v>
      </c>
      <c r="BQ70" s="15">
        <f>SUMIF('05'!$BA$4:$BA$500,K70,'05'!$AG$4:$AJ$500)</f>
        <v>0</v>
      </c>
      <c r="BR70" s="23">
        <f t="shared" si="41"/>
        <v>0</v>
      </c>
      <c r="BS70" s="23">
        <f t="shared" si="42"/>
        <v>0</v>
      </c>
      <c r="BT70" s="17">
        <f>COUNTIF('06'!$BA$4:$BA$500,$G70)</f>
        <v>0</v>
      </c>
      <c r="BU70" s="17">
        <f>COUNTIF('06'!$BA$4:$BA$500,$H70)</f>
        <v>0</v>
      </c>
      <c r="BV70" s="17">
        <f>COUNTIF('06'!$BA$4:$BA$500,$I70)</f>
        <v>0</v>
      </c>
      <c r="BW70" s="17">
        <f>COUNTIF('06'!$BA$4:$BA$500,$J70)</f>
        <v>0</v>
      </c>
      <c r="BX70" s="17">
        <f>COUNTIF('06'!$BA$4:$BA$500,$K70)</f>
        <v>0</v>
      </c>
      <c r="BY70" s="17">
        <f>SUMIF('06'!$BA$4:$BA$500,G70,'06'!$AG$4:$AJ$500)</f>
        <v>0</v>
      </c>
      <c r="BZ70" s="17">
        <f>SUMIF('06'!$BA$4:$BA$500,H70,'06'!$AG$4:$AJ$500)</f>
        <v>0</v>
      </c>
      <c r="CA70" s="17">
        <f>SUMIF('06'!$BA$4:$BA$500,I70,'06'!$AG$4:$AJ$500)</f>
        <v>0</v>
      </c>
      <c r="CB70" s="17">
        <f>SUMIF('06'!$BA$4:$BA$500,J70,'06'!$AG$4:$AJ$500)</f>
        <v>0</v>
      </c>
      <c r="CC70" s="17">
        <f>SUMIF('06'!$BA$4:$BA$500,K70,'06'!$AG$4:$AJ$500)</f>
        <v>0</v>
      </c>
      <c r="CD70" s="23">
        <f t="shared" si="43"/>
        <v>0</v>
      </c>
      <c r="CE70" s="23">
        <f t="shared" si="44"/>
        <v>0</v>
      </c>
      <c r="CF70" s="15">
        <f>COUNTIF('07'!$BA$4:$BA$500,$G70)</f>
        <v>0</v>
      </c>
      <c r="CG70" s="15">
        <f>COUNTIF('07'!$BA$4:$BA$500,$H70)</f>
        <v>0</v>
      </c>
      <c r="CH70" s="15">
        <f>COUNTIF('07'!$BA$4:$BA$500,$I70)</f>
        <v>0</v>
      </c>
      <c r="CI70" s="15">
        <f>COUNTIF('07'!$BA$4:$BA$500,$J70)</f>
        <v>0</v>
      </c>
      <c r="CJ70" s="15">
        <f>COUNTIF('07'!$BA$4:$BA$500,$K70)</f>
        <v>0</v>
      </c>
      <c r="CK70" s="15">
        <f>SUMIF('07'!$BA$4:$BA$500,G70,'07'!$AG$4:$AJ$500)</f>
        <v>0</v>
      </c>
      <c r="CL70" s="15">
        <f>SUMIF('07'!$BA$4:$BA$500,H70,'07'!$AG$4:$AJ$500)</f>
        <v>0</v>
      </c>
      <c r="CM70" s="15">
        <f>SUMIF('07'!$BA$4:$BA$500,I70,'07'!$AG$4:$AJ$500)</f>
        <v>0</v>
      </c>
      <c r="CN70" s="15">
        <f>SUMIF('07'!$BA$4:$BA$500,J70,'07'!$AG$4:$AJ$500)</f>
        <v>0</v>
      </c>
      <c r="CO70" s="15">
        <f>SUMIF('07'!$BA$4:$BA$500,K70,'07'!$AG$4:$AJ$500)</f>
        <v>0</v>
      </c>
      <c r="CP70" s="23">
        <f t="shared" si="45"/>
        <v>0</v>
      </c>
      <c r="CQ70" s="23">
        <f t="shared" si="46"/>
        <v>0</v>
      </c>
      <c r="CR70" s="17">
        <f>COUNTIF('08'!$BA$4:$BA$500,$G70)</f>
        <v>0</v>
      </c>
      <c r="CS70" s="17">
        <f>COUNTIF('08'!$BA$4:$BA$500,$H70)</f>
        <v>0</v>
      </c>
      <c r="CT70" s="17">
        <f>COUNTIF('08'!$BA$4:$BA$500,$I70)</f>
        <v>0</v>
      </c>
      <c r="CU70" s="17">
        <f>COUNTIF('08'!$BA$4:$BA$500,$J70)</f>
        <v>0</v>
      </c>
      <c r="CV70" s="17">
        <f>COUNTIF('08'!$BA$4:$BA$500,$K70)</f>
        <v>0</v>
      </c>
      <c r="CW70" s="17">
        <f>SUMIF('08'!$BA$4:$BA$500,G70,'08'!$AG$4:$AJ$500)</f>
        <v>0</v>
      </c>
      <c r="CX70" s="17">
        <f>SUMIF('08'!$BA$4:$BA$500,H70,'08'!$AG$4:$AJ$500)</f>
        <v>0</v>
      </c>
      <c r="CY70" s="17">
        <f>SUMIF('08'!$BA$4:$BA$500,I70,'08'!$AG$4:$AJ$500)</f>
        <v>0</v>
      </c>
      <c r="CZ70" s="17">
        <f>SUMIF('08'!$BA$4:$BA$500,J70,'08'!$AG$4:$AJ$500)</f>
        <v>0</v>
      </c>
      <c r="DA70" s="17">
        <f>SUMIF('08'!$BA$4:$BA$500,K70,'08'!$AG$4:$AJ$500)</f>
        <v>0</v>
      </c>
      <c r="DB70" s="23">
        <f t="shared" si="47"/>
        <v>0</v>
      </c>
      <c r="DC70" s="23">
        <f t="shared" si="48"/>
        <v>0</v>
      </c>
      <c r="DD70" s="15">
        <f>COUNTIF('09'!$BA$4:$BA$500,$G70)</f>
        <v>0</v>
      </c>
      <c r="DE70" s="15">
        <f>COUNTIF('09'!$BA$4:$BA$500,$H70)</f>
        <v>0</v>
      </c>
      <c r="DF70" s="15">
        <f>COUNTIF('09'!$BA$4:$BA$500,$I70)</f>
        <v>0</v>
      </c>
      <c r="DG70" s="15">
        <f>COUNTIF('09'!$BA$4:$BA$500,$J70)</f>
        <v>0</v>
      </c>
      <c r="DH70" s="15">
        <f>COUNTIF('09'!$BA$4:$BA$500,$K70)</f>
        <v>0</v>
      </c>
      <c r="DI70" s="15">
        <f>SUMIF('09'!$BA$4:$BA$500,G70,'09'!$AG$4:$AJ$500)</f>
        <v>0</v>
      </c>
      <c r="DJ70" s="15">
        <f>SUMIF('09'!$BA$4:$BA$500,H70,'09'!$AG$4:$AJ$500)</f>
        <v>0</v>
      </c>
      <c r="DK70" s="15">
        <f>SUMIF('09'!$BA$4:$BA$500,I70,'09'!$AG$4:$AJ$500)</f>
        <v>0</v>
      </c>
      <c r="DL70" s="15">
        <f>SUMIF('09'!$BA$4:$BA$500,J70,'09'!$AG$4:$AJ$500)</f>
        <v>0</v>
      </c>
      <c r="DM70" s="15">
        <f>SUMIF('09'!$BA$4:$BA$500,K70,'09'!$AG$4:$AJ$500)</f>
        <v>0</v>
      </c>
      <c r="DN70" s="23">
        <f t="shared" si="49"/>
        <v>0</v>
      </c>
      <c r="DO70" s="23">
        <f t="shared" si="50"/>
        <v>0</v>
      </c>
      <c r="DP70" s="17">
        <f>COUNTIF('10'!$BA$4:$BA$500,$G70)</f>
        <v>0</v>
      </c>
      <c r="DQ70" s="17">
        <f>COUNTIF('10'!$BA$4:$BA$500,$H70)</f>
        <v>0</v>
      </c>
      <c r="DR70" s="17">
        <f>COUNTIF('10'!$BA$4:$BA$500,$I70)</f>
        <v>0</v>
      </c>
      <c r="DS70" s="17">
        <f>COUNTIF('10'!$BA$4:$BA$500,$J70)</f>
        <v>0</v>
      </c>
      <c r="DT70" s="17">
        <f>COUNTIF('10'!$BA$4:$BA$500,$K70)</f>
        <v>0</v>
      </c>
      <c r="DU70" s="17">
        <f>SUMIF('10'!$BA$4:$BA$500,G70,'10'!$AG$4:$AJ$500)</f>
        <v>0</v>
      </c>
      <c r="DV70" s="17">
        <f>SUMIF('10'!$BA$4:$BA$500,H70,'10'!$AG$4:$AJ$500)</f>
        <v>0</v>
      </c>
      <c r="DW70" s="17">
        <f>SUMIF('10'!$BA$4:$BA$500,I70,'10'!$AG$4:$AJ$500)</f>
        <v>0</v>
      </c>
      <c r="DX70" s="17">
        <f>SUMIF('10'!$BA$4:$BA$500,J70,'10'!$AG$4:$AJ$500)</f>
        <v>0</v>
      </c>
      <c r="DY70" s="17">
        <f>SUMIF('10'!$BA$4:$BA$500,K70,'10'!$AG$4:$AJ$500)</f>
        <v>0</v>
      </c>
      <c r="DZ70" s="23">
        <f t="shared" si="51"/>
        <v>0</v>
      </c>
      <c r="EA70" s="23">
        <f t="shared" si="52"/>
        <v>0</v>
      </c>
      <c r="EB70" s="15">
        <f>COUNTIF('11'!$BA$4:$BA$500,$G70)</f>
        <v>0</v>
      </c>
      <c r="EC70" s="15">
        <f>COUNTIF('11'!$BA$4:$BA$500,$H70)</f>
        <v>0</v>
      </c>
      <c r="ED70" s="15">
        <f>COUNTIF('11'!$BA$4:$BA$500,$I70)</f>
        <v>0</v>
      </c>
      <c r="EE70" s="15">
        <f>COUNTIF('11'!$BA$4:$BA$500,$J70)</f>
        <v>0</v>
      </c>
      <c r="EF70" s="15">
        <f>COUNTIF('11'!$BA$4:$BA$500,$K70)</f>
        <v>0</v>
      </c>
      <c r="EG70" s="15">
        <f>SUMIF('11'!$BA$4:$BA$500,G70,'11'!$AG$4:$AJ$500)</f>
        <v>0</v>
      </c>
      <c r="EH70" s="15">
        <f>SUMIF('11'!$BA$4:$BA$500,H70,'11'!$AG$4:$AJ$500)</f>
        <v>0</v>
      </c>
      <c r="EI70" s="15">
        <f>SUMIF('11'!$BA$4:$BA$500,I70,'11'!$AG$4:$AJ$500)</f>
        <v>0</v>
      </c>
      <c r="EJ70" s="15">
        <f>SUMIF('11'!$BA$4:$BA$500,J70,'11'!$AG$4:$AJ$500)</f>
        <v>0</v>
      </c>
      <c r="EK70" s="15">
        <f>SUMIF('11'!$BA$4:$BA$500,K70,'11'!$AG$4:$AJ$500)</f>
        <v>0</v>
      </c>
      <c r="EL70" s="23">
        <f t="shared" si="53"/>
        <v>0</v>
      </c>
      <c r="EM70" s="23">
        <f t="shared" si="54"/>
        <v>0</v>
      </c>
      <c r="EN70" s="17">
        <f>COUNTIF('12'!$BA$4:$BA$500,$G70)</f>
        <v>0</v>
      </c>
      <c r="EO70" s="17">
        <f>COUNTIF('12'!$BA$4:$BA$500,$H70)</f>
        <v>0</v>
      </c>
      <c r="EP70" s="17">
        <f>COUNTIF('12'!$BA$4:$BA$500,$I70)</f>
        <v>0</v>
      </c>
      <c r="EQ70" s="17">
        <f>COUNTIF('12'!$BA$4:$BA$500,$J70)</f>
        <v>0</v>
      </c>
      <c r="ER70" s="17">
        <f>COUNTIF('12'!$BA$4:$BA$500,$K70)</f>
        <v>0</v>
      </c>
      <c r="ES70" s="17">
        <f>SUMIF('12'!$BA$4:$BA$500,G70,'12'!$AG$4:$AJ$500)</f>
        <v>0</v>
      </c>
      <c r="ET70" s="17">
        <f>SUMIF('12'!$BA$4:$BA$500,H70,'12'!$AG$4:$AJ$500)</f>
        <v>0</v>
      </c>
      <c r="EU70" s="17">
        <f>SUMIF('12'!$BA$4:$BA$500,I70,'12'!$AG$4:$AJ$500)</f>
        <v>0</v>
      </c>
      <c r="EV70" s="17">
        <f>SUMIF('12'!$BA$4:$BA$500,J70,'12'!$AG$4:$AJ$500)</f>
        <v>0</v>
      </c>
      <c r="EW70" s="17">
        <f>SUMIF('12'!$BA$4:$BA$500,K70,'12'!$AG$4:$AJ$500)</f>
        <v>0</v>
      </c>
      <c r="EX70" s="23">
        <f t="shared" si="55"/>
        <v>0</v>
      </c>
      <c r="EY70" s="23">
        <f t="shared" si="56"/>
        <v>0</v>
      </c>
    </row>
    <row r="71" spans="1:155">
      <c r="A71" s="30">
        <v>68</v>
      </c>
      <c r="B71" s="32"/>
      <c r="C71" s="31">
        <f t="shared" si="30"/>
        <v>0</v>
      </c>
      <c r="D71" s="33">
        <f t="shared" si="31"/>
        <v>0</v>
      </c>
      <c r="E71" s="29"/>
      <c r="F71" s="2">
        <f t="shared" si="32"/>
        <v>0</v>
      </c>
      <c r="G71" s="14" t="str">
        <f t="shared" si="29"/>
        <v>0ق</v>
      </c>
      <c r="H71" s="14" t="str">
        <f t="shared" si="29"/>
        <v>0ق1</v>
      </c>
      <c r="I71" s="14" t="str">
        <f t="shared" si="29"/>
        <v>0ق2</v>
      </c>
      <c r="J71" s="14" t="str">
        <f t="shared" si="29"/>
        <v>0استيفاء</v>
      </c>
      <c r="K71" s="14" t="str">
        <f t="shared" si="29"/>
        <v>0نفذ</v>
      </c>
      <c r="L71" s="15">
        <f>COUNTIF('01'!$BA$4:$BA$500,$G71)</f>
        <v>0</v>
      </c>
      <c r="M71" s="15">
        <f>COUNTIF('01'!$BA$4:$BA$500,$H71)</f>
        <v>0</v>
      </c>
      <c r="N71" s="15">
        <f>COUNTIF('01'!$BA$4:$BA$500,$I71)</f>
        <v>0</v>
      </c>
      <c r="O71" s="15">
        <f>COUNTIF('01'!$BA$4:$BA$500,$J71)</f>
        <v>0</v>
      </c>
      <c r="P71" s="15">
        <f>COUNTIF('01'!$BA$4:$BA$500,$K71)</f>
        <v>0</v>
      </c>
      <c r="Q71" s="15">
        <f>SUMIF('01'!$BA$4:$BA$500,G71,'01'!$AG$4:$AJ$500)</f>
        <v>0</v>
      </c>
      <c r="R71" s="15">
        <f>SUMIF('01'!$BA$4:$BA$500,H71,'01'!$AG$4:$AJ$500)</f>
        <v>0</v>
      </c>
      <c r="S71" s="15">
        <f>SUMIF('01'!$BA$4:$BA$500,I71,'01'!$AG$4:$AJ$500)</f>
        <v>0</v>
      </c>
      <c r="T71" s="15">
        <f>SUMIF('01'!$BA$4:$BA$500,J71,'01'!$AG$4:$AJ$500)</f>
        <v>0</v>
      </c>
      <c r="U71" s="15">
        <f>SUMIF('01'!$BA$4:$BA$500,K71,'01'!$AG$4:$AJ$500)</f>
        <v>0</v>
      </c>
      <c r="V71" s="23">
        <f t="shared" si="33"/>
        <v>0</v>
      </c>
      <c r="W71" s="23">
        <f t="shared" si="34"/>
        <v>0</v>
      </c>
      <c r="X71" s="17">
        <f>COUNTIF('02'!$BA$4:$BA$500,$G71)</f>
        <v>0</v>
      </c>
      <c r="Y71" s="17">
        <f>COUNTIF('02'!$BA$4:$BA$500,$H71)</f>
        <v>0</v>
      </c>
      <c r="Z71" s="17">
        <f>COUNTIF('02'!$BA$4:$BA$500,$I71)</f>
        <v>0</v>
      </c>
      <c r="AA71" s="17">
        <f>COUNTIF('02'!$BA$4:$BA$500,$J71)</f>
        <v>0</v>
      </c>
      <c r="AB71" s="17">
        <f>COUNTIF('02'!$BA$4:$BA$500,$K71)</f>
        <v>0</v>
      </c>
      <c r="AC71" s="17">
        <f>SUMIF('02'!$BA$4:$BA$500,G71,'02'!$AG$4:$AJ$500)</f>
        <v>0</v>
      </c>
      <c r="AD71" s="17">
        <f>SUMIF('02'!$BA$4:$BA$500,H71,'02'!$AG$4:$AJ$500)</f>
        <v>0</v>
      </c>
      <c r="AE71" s="17">
        <f>SUMIF('02'!$BA$4:$BA$500,I71,'02'!$AG$4:$AJ$500)</f>
        <v>0</v>
      </c>
      <c r="AF71" s="17">
        <f>SUMIF('02'!$BA$4:$BA$500,J71,'02'!$AG$4:$AJ$500)</f>
        <v>0</v>
      </c>
      <c r="AG71" s="17">
        <f>SUMIF('02'!$BA$4:$BA$500,K71,'02'!$AG$4:$AJ$500)</f>
        <v>0</v>
      </c>
      <c r="AH71" s="23">
        <f t="shared" si="35"/>
        <v>0</v>
      </c>
      <c r="AI71" s="23">
        <f t="shared" si="36"/>
        <v>0</v>
      </c>
      <c r="AJ71" s="15">
        <f>COUNTIF('03'!$BA$4:$BA$500,$G71)</f>
        <v>0</v>
      </c>
      <c r="AK71" s="15">
        <f>COUNTIF('03'!$BA$4:$BA$500,$H71)</f>
        <v>0</v>
      </c>
      <c r="AL71" s="15">
        <f>COUNTIF('03'!$BA$4:$BA$500,$I71)</f>
        <v>0</v>
      </c>
      <c r="AM71" s="15">
        <f>COUNTIF('03'!$BA$4:$BA$500,$J71)</f>
        <v>0</v>
      </c>
      <c r="AN71" s="15">
        <f>COUNTIF('03'!$BA$4:$BA$500,$K71)</f>
        <v>0</v>
      </c>
      <c r="AO71" s="15">
        <f>SUMIF('03'!$BA$4:$BA$500,G71,'03'!$AG$4:$AJ$500)</f>
        <v>0</v>
      </c>
      <c r="AP71" s="15">
        <f>SUMIF('03'!$BA$4:$BA$500,H71,'03'!$AG$4:$AJ$500)</f>
        <v>0</v>
      </c>
      <c r="AQ71" s="15">
        <f>SUMIF('03'!$BA$4:$BA$500,I71,'03'!$AG$4:$AJ$500)</f>
        <v>0</v>
      </c>
      <c r="AR71" s="15">
        <f>SUMIF('03'!$BA$4:$BA$500,J71,'03'!$AG$4:$AJ$500)</f>
        <v>0</v>
      </c>
      <c r="AS71" s="15">
        <f>SUMIF('03'!$BA$4:$BA$500,K71,'03'!$AG$4:$AJ$500)</f>
        <v>0</v>
      </c>
      <c r="AT71" s="23">
        <f t="shared" si="37"/>
        <v>0</v>
      </c>
      <c r="AU71" s="23">
        <f t="shared" si="38"/>
        <v>0</v>
      </c>
      <c r="AV71" s="17">
        <f>COUNTIF('04'!$BA$4:$BA$500,$G71)</f>
        <v>0</v>
      </c>
      <c r="AW71" s="17">
        <f>COUNTIF('04'!$BA$4:$BA$500,$H71)</f>
        <v>0</v>
      </c>
      <c r="AX71" s="17">
        <f>COUNTIF('04'!$BA$4:$BA$500,$I71)</f>
        <v>0</v>
      </c>
      <c r="AY71" s="17">
        <f>COUNTIF('04'!$BA$4:$BA$500,$J71)</f>
        <v>0</v>
      </c>
      <c r="AZ71" s="17">
        <f>COUNTIF('04'!$BA$4:$BA$500,$K71)</f>
        <v>0</v>
      </c>
      <c r="BA71" s="17">
        <f>SUMIF('04'!$BA$4:$BA$500,G71,'04'!$AG$4:$AJ$500)</f>
        <v>0</v>
      </c>
      <c r="BB71" s="17">
        <f>SUMIF('04'!$BA$4:$BA$500,H71,'04'!$AG$4:$AJ$500)</f>
        <v>0</v>
      </c>
      <c r="BC71" s="17">
        <f>SUMIF('04'!$BA$4:$BA$500,I71,'04'!$AG$4:$AJ$500)</f>
        <v>0</v>
      </c>
      <c r="BD71" s="17">
        <f>SUMIF('04'!$BA$4:$BA$500,J71,'04'!$AG$4:$AJ$500)</f>
        <v>0</v>
      </c>
      <c r="BE71" s="17">
        <f>SUMIF('04'!$BA$4:$BA$500,K71,'04'!$AG$4:$AJ$500)</f>
        <v>0</v>
      </c>
      <c r="BF71" s="23">
        <f t="shared" si="39"/>
        <v>0</v>
      </c>
      <c r="BG71" s="23">
        <f t="shared" si="40"/>
        <v>0</v>
      </c>
      <c r="BH71" s="15">
        <f>COUNTIF('05'!$BA$4:$BA$500,$G71)</f>
        <v>0</v>
      </c>
      <c r="BI71" s="15">
        <f>COUNTIF('05'!$BA$4:$BA$500,$H71)</f>
        <v>0</v>
      </c>
      <c r="BJ71" s="15">
        <f>COUNTIF('05'!$BA$4:$BA$500,$I71)</f>
        <v>0</v>
      </c>
      <c r="BK71" s="15">
        <f>COUNTIF('05'!$BA$4:$BA$500,$J71)</f>
        <v>0</v>
      </c>
      <c r="BL71" s="15">
        <f>COUNTIF('05'!$BA$4:$BA$500,$K71)</f>
        <v>0</v>
      </c>
      <c r="BM71" s="15">
        <f>SUMIF('05'!$BA$4:$BA$500,G71,'05'!$AG$4:$AJ$500)</f>
        <v>0</v>
      </c>
      <c r="BN71" s="15">
        <f>SUMIF('05'!$BA$4:$BA$500,H71,'05'!$AG$4:$AJ$500)</f>
        <v>0</v>
      </c>
      <c r="BO71" s="15">
        <f>SUMIF('05'!$BA$4:$BA$500,I71,'05'!$AG$4:$AJ$500)</f>
        <v>0</v>
      </c>
      <c r="BP71" s="15">
        <f>SUMIF('05'!$BA$4:$BA$500,J71,'05'!$AG$4:$AJ$500)</f>
        <v>0</v>
      </c>
      <c r="BQ71" s="15">
        <f>SUMIF('05'!$BA$4:$BA$500,K71,'05'!$AG$4:$AJ$500)</f>
        <v>0</v>
      </c>
      <c r="BR71" s="23">
        <f t="shared" si="41"/>
        <v>0</v>
      </c>
      <c r="BS71" s="23">
        <f t="shared" si="42"/>
        <v>0</v>
      </c>
      <c r="BT71" s="17">
        <f>COUNTIF('06'!$BA$4:$BA$500,$G71)</f>
        <v>0</v>
      </c>
      <c r="BU71" s="17">
        <f>COUNTIF('06'!$BA$4:$BA$500,$H71)</f>
        <v>0</v>
      </c>
      <c r="BV71" s="17">
        <f>COUNTIF('06'!$BA$4:$BA$500,$I71)</f>
        <v>0</v>
      </c>
      <c r="BW71" s="17">
        <f>COUNTIF('06'!$BA$4:$BA$500,$J71)</f>
        <v>0</v>
      </c>
      <c r="BX71" s="17">
        <f>COUNTIF('06'!$BA$4:$BA$500,$K71)</f>
        <v>0</v>
      </c>
      <c r="BY71" s="17">
        <f>SUMIF('06'!$BA$4:$BA$500,G71,'06'!$AG$4:$AJ$500)</f>
        <v>0</v>
      </c>
      <c r="BZ71" s="17">
        <f>SUMIF('06'!$BA$4:$BA$500,H71,'06'!$AG$4:$AJ$500)</f>
        <v>0</v>
      </c>
      <c r="CA71" s="17">
        <f>SUMIF('06'!$BA$4:$BA$500,I71,'06'!$AG$4:$AJ$500)</f>
        <v>0</v>
      </c>
      <c r="CB71" s="17">
        <f>SUMIF('06'!$BA$4:$BA$500,J71,'06'!$AG$4:$AJ$500)</f>
        <v>0</v>
      </c>
      <c r="CC71" s="17">
        <f>SUMIF('06'!$BA$4:$BA$500,K71,'06'!$AG$4:$AJ$500)</f>
        <v>0</v>
      </c>
      <c r="CD71" s="23">
        <f t="shared" si="43"/>
        <v>0</v>
      </c>
      <c r="CE71" s="23">
        <f t="shared" si="44"/>
        <v>0</v>
      </c>
      <c r="CF71" s="15">
        <f>COUNTIF('07'!$BA$4:$BA$500,$G71)</f>
        <v>0</v>
      </c>
      <c r="CG71" s="15">
        <f>COUNTIF('07'!$BA$4:$BA$500,$H71)</f>
        <v>0</v>
      </c>
      <c r="CH71" s="15">
        <f>COUNTIF('07'!$BA$4:$BA$500,$I71)</f>
        <v>0</v>
      </c>
      <c r="CI71" s="15">
        <f>COUNTIF('07'!$BA$4:$BA$500,$J71)</f>
        <v>0</v>
      </c>
      <c r="CJ71" s="15">
        <f>COUNTIF('07'!$BA$4:$BA$500,$K71)</f>
        <v>0</v>
      </c>
      <c r="CK71" s="15">
        <f>SUMIF('07'!$BA$4:$BA$500,G71,'07'!$AG$4:$AJ$500)</f>
        <v>0</v>
      </c>
      <c r="CL71" s="15">
        <f>SUMIF('07'!$BA$4:$BA$500,H71,'07'!$AG$4:$AJ$500)</f>
        <v>0</v>
      </c>
      <c r="CM71" s="15">
        <f>SUMIF('07'!$BA$4:$BA$500,I71,'07'!$AG$4:$AJ$500)</f>
        <v>0</v>
      </c>
      <c r="CN71" s="15">
        <f>SUMIF('07'!$BA$4:$BA$500,J71,'07'!$AG$4:$AJ$500)</f>
        <v>0</v>
      </c>
      <c r="CO71" s="15">
        <f>SUMIF('07'!$BA$4:$BA$500,K71,'07'!$AG$4:$AJ$500)</f>
        <v>0</v>
      </c>
      <c r="CP71" s="23">
        <f t="shared" si="45"/>
        <v>0</v>
      </c>
      <c r="CQ71" s="23">
        <f t="shared" si="46"/>
        <v>0</v>
      </c>
      <c r="CR71" s="17">
        <f>COUNTIF('08'!$BA$4:$BA$500,$G71)</f>
        <v>0</v>
      </c>
      <c r="CS71" s="17">
        <f>COUNTIF('08'!$BA$4:$BA$500,$H71)</f>
        <v>0</v>
      </c>
      <c r="CT71" s="17">
        <f>COUNTIF('08'!$BA$4:$BA$500,$I71)</f>
        <v>0</v>
      </c>
      <c r="CU71" s="17">
        <f>COUNTIF('08'!$BA$4:$BA$500,$J71)</f>
        <v>0</v>
      </c>
      <c r="CV71" s="17">
        <f>COUNTIF('08'!$BA$4:$BA$500,$K71)</f>
        <v>0</v>
      </c>
      <c r="CW71" s="17">
        <f>SUMIF('08'!$BA$4:$BA$500,G71,'08'!$AG$4:$AJ$500)</f>
        <v>0</v>
      </c>
      <c r="CX71" s="17">
        <f>SUMIF('08'!$BA$4:$BA$500,H71,'08'!$AG$4:$AJ$500)</f>
        <v>0</v>
      </c>
      <c r="CY71" s="17">
        <f>SUMIF('08'!$BA$4:$BA$500,I71,'08'!$AG$4:$AJ$500)</f>
        <v>0</v>
      </c>
      <c r="CZ71" s="17">
        <f>SUMIF('08'!$BA$4:$BA$500,J71,'08'!$AG$4:$AJ$500)</f>
        <v>0</v>
      </c>
      <c r="DA71" s="17">
        <f>SUMIF('08'!$BA$4:$BA$500,K71,'08'!$AG$4:$AJ$500)</f>
        <v>0</v>
      </c>
      <c r="DB71" s="23">
        <f t="shared" si="47"/>
        <v>0</v>
      </c>
      <c r="DC71" s="23">
        <f t="shared" si="48"/>
        <v>0</v>
      </c>
      <c r="DD71" s="15">
        <f>COUNTIF('09'!$BA$4:$BA$500,$G71)</f>
        <v>0</v>
      </c>
      <c r="DE71" s="15">
        <f>COUNTIF('09'!$BA$4:$BA$500,$H71)</f>
        <v>0</v>
      </c>
      <c r="DF71" s="15">
        <f>COUNTIF('09'!$BA$4:$BA$500,$I71)</f>
        <v>0</v>
      </c>
      <c r="DG71" s="15">
        <f>COUNTIF('09'!$BA$4:$BA$500,$J71)</f>
        <v>0</v>
      </c>
      <c r="DH71" s="15">
        <f>COUNTIF('09'!$BA$4:$BA$500,$K71)</f>
        <v>0</v>
      </c>
      <c r="DI71" s="15">
        <f>SUMIF('09'!$BA$4:$BA$500,G71,'09'!$AG$4:$AJ$500)</f>
        <v>0</v>
      </c>
      <c r="DJ71" s="15">
        <f>SUMIF('09'!$BA$4:$BA$500,H71,'09'!$AG$4:$AJ$500)</f>
        <v>0</v>
      </c>
      <c r="DK71" s="15">
        <f>SUMIF('09'!$BA$4:$BA$500,I71,'09'!$AG$4:$AJ$500)</f>
        <v>0</v>
      </c>
      <c r="DL71" s="15">
        <f>SUMIF('09'!$BA$4:$BA$500,J71,'09'!$AG$4:$AJ$500)</f>
        <v>0</v>
      </c>
      <c r="DM71" s="15">
        <f>SUMIF('09'!$BA$4:$BA$500,K71,'09'!$AG$4:$AJ$500)</f>
        <v>0</v>
      </c>
      <c r="DN71" s="23">
        <f t="shared" si="49"/>
        <v>0</v>
      </c>
      <c r="DO71" s="23">
        <f t="shared" si="50"/>
        <v>0</v>
      </c>
      <c r="DP71" s="17">
        <f>COUNTIF('10'!$BA$4:$BA$500,$G71)</f>
        <v>0</v>
      </c>
      <c r="DQ71" s="17">
        <f>COUNTIF('10'!$BA$4:$BA$500,$H71)</f>
        <v>0</v>
      </c>
      <c r="DR71" s="17">
        <f>COUNTIF('10'!$BA$4:$BA$500,$I71)</f>
        <v>0</v>
      </c>
      <c r="DS71" s="17">
        <f>COUNTIF('10'!$BA$4:$BA$500,$J71)</f>
        <v>0</v>
      </c>
      <c r="DT71" s="17">
        <f>COUNTIF('10'!$BA$4:$BA$500,$K71)</f>
        <v>0</v>
      </c>
      <c r="DU71" s="17">
        <f>SUMIF('10'!$BA$4:$BA$500,G71,'10'!$AG$4:$AJ$500)</f>
        <v>0</v>
      </c>
      <c r="DV71" s="17">
        <f>SUMIF('10'!$BA$4:$BA$500,H71,'10'!$AG$4:$AJ$500)</f>
        <v>0</v>
      </c>
      <c r="DW71" s="17">
        <f>SUMIF('10'!$BA$4:$BA$500,I71,'10'!$AG$4:$AJ$500)</f>
        <v>0</v>
      </c>
      <c r="DX71" s="17">
        <f>SUMIF('10'!$BA$4:$BA$500,J71,'10'!$AG$4:$AJ$500)</f>
        <v>0</v>
      </c>
      <c r="DY71" s="17">
        <f>SUMIF('10'!$BA$4:$BA$500,K71,'10'!$AG$4:$AJ$500)</f>
        <v>0</v>
      </c>
      <c r="DZ71" s="23">
        <f t="shared" si="51"/>
        <v>0</v>
      </c>
      <c r="EA71" s="23">
        <f t="shared" si="52"/>
        <v>0</v>
      </c>
      <c r="EB71" s="15">
        <f>COUNTIF('11'!$BA$4:$BA$500,$G71)</f>
        <v>0</v>
      </c>
      <c r="EC71" s="15">
        <f>COUNTIF('11'!$BA$4:$BA$500,$H71)</f>
        <v>0</v>
      </c>
      <c r="ED71" s="15">
        <f>COUNTIF('11'!$BA$4:$BA$500,$I71)</f>
        <v>0</v>
      </c>
      <c r="EE71" s="15">
        <f>COUNTIF('11'!$BA$4:$BA$500,$J71)</f>
        <v>0</v>
      </c>
      <c r="EF71" s="15">
        <f>COUNTIF('11'!$BA$4:$BA$500,$K71)</f>
        <v>0</v>
      </c>
      <c r="EG71" s="15">
        <f>SUMIF('11'!$BA$4:$BA$500,G71,'11'!$AG$4:$AJ$500)</f>
        <v>0</v>
      </c>
      <c r="EH71" s="15">
        <f>SUMIF('11'!$BA$4:$BA$500,H71,'11'!$AG$4:$AJ$500)</f>
        <v>0</v>
      </c>
      <c r="EI71" s="15">
        <f>SUMIF('11'!$BA$4:$BA$500,I71,'11'!$AG$4:$AJ$500)</f>
        <v>0</v>
      </c>
      <c r="EJ71" s="15">
        <f>SUMIF('11'!$BA$4:$BA$500,J71,'11'!$AG$4:$AJ$500)</f>
        <v>0</v>
      </c>
      <c r="EK71" s="15">
        <f>SUMIF('11'!$BA$4:$BA$500,K71,'11'!$AG$4:$AJ$500)</f>
        <v>0</v>
      </c>
      <c r="EL71" s="23">
        <f t="shared" si="53"/>
        <v>0</v>
      </c>
      <c r="EM71" s="23">
        <f t="shared" si="54"/>
        <v>0</v>
      </c>
      <c r="EN71" s="17">
        <f>COUNTIF('12'!$BA$4:$BA$500,$G71)</f>
        <v>0</v>
      </c>
      <c r="EO71" s="17">
        <f>COUNTIF('12'!$BA$4:$BA$500,$H71)</f>
        <v>0</v>
      </c>
      <c r="EP71" s="17">
        <f>COUNTIF('12'!$BA$4:$BA$500,$I71)</f>
        <v>0</v>
      </c>
      <c r="EQ71" s="17">
        <f>COUNTIF('12'!$BA$4:$BA$500,$J71)</f>
        <v>0</v>
      </c>
      <c r="ER71" s="17">
        <f>COUNTIF('12'!$BA$4:$BA$500,$K71)</f>
        <v>0</v>
      </c>
      <c r="ES71" s="17">
        <f>SUMIF('12'!$BA$4:$BA$500,G71,'12'!$AG$4:$AJ$500)</f>
        <v>0</v>
      </c>
      <c r="ET71" s="17">
        <f>SUMIF('12'!$BA$4:$BA$500,H71,'12'!$AG$4:$AJ$500)</f>
        <v>0</v>
      </c>
      <c r="EU71" s="17">
        <f>SUMIF('12'!$BA$4:$BA$500,I71,'12'!$AG$4:$AJ$500)</f>
        <v>0</v>
      </c>
      <c r="EV71" s="17">
        <f>SUMIF('12'!$BA$4:$BA$500,J71,'12'!$AG$4:$AJ$500)</f>
        <v>0</v>
      </c>
      <c r="EW71" s="17">
        <f>SUMIF('12'!$BA$4:$BA$500,K71,'12'!$AG$4:$AJ$500)</f>
        <v>0</v>
      </c>
      <c r="EX71" s="23">
        <f t="shared" si="55"/>
        <v>0</v>
      </c>
      <c r="EY71" s="23">
        <f t="shared" si="56"/>
        <v>0</v>
      </c>
    </row>
    <row r="72" spans="1:155">
      <c r="A72" s="30">
        <v>69</v>
      </c>
      <c r="B72" s="32"/>
      <c r="C72" s="31">
        <f t="shared" si="30"/>
        <v>0</v>
      </c>
      <c r="D72" s="33">
        <f t="shared" si="31"/>
        <v>0</v>
      </c>
      <c r="E72" s="29"/>
      <c r="F72" s="2">
        <f t="shared" si="32"/>
        <v>0</v>
      </c>
      <c r="G72" s="14" t="str">
        <f t="shared" si="29"/>
        <v>0ق</v>
      </c>
      <c r="H72" s="14" t="str">
        <f t="shared" si="29"/>
        <v>0ق1</v>
      </c>
      <c r="I72" s="14" t="str">
        <f t="shared" si="29"/>
        <v>0ق2</v>
      </c>
      <c r="J72" s="14" t="str">
        <f t="shared" si="29"/>
        <v>0استيفاء</v>
      </c>
      <c r="K72" s="14" t="str">
        <f t="shared" si="29"/>
        <v>0نفذ</v>
      </c>
      <c r="L72" s="15">
        <f>COUNTIF('01'!$BA$4:$BA$500,$G72)</f>
        <v>0</v>
      </c>
      <c r="M72" s="15">
        <f>COUNTIF('01'!$BA$4:$BA$500,$H72)</f>
        <v>0</v>
      </c>
      <c r="N72" s="15">
        <f>COUNTIF('01'!$BA$4:$BA$500,$I72)</f>
        <v>0</v>
      </c>
      <c r="O72" s="15">
        <f>COUNTIF('01'!$BA$4:$BA$500,$J72)</f>
        <v>0</v>
      </c>
      <c r="P72" s="15">
        <f>COUNTIF('01'!$BA$4:$BA$500,$K72)</f>
        <v>0</v>
      </c>
      <c r="Q72" s="15">
        <f>SUMIF('01'!$BA$4:$BA$500,G72,'01'!$AG$4:$AJ$500)</f>
        <v>0</v>
      </c>
      <c r="R72" s="15">
        <f>SUMIF('01'!$BA$4:$BA$500,H72,'01'!$AG$4:$AJ$500)</f>
        <v>0</v>
      </c>
      <c r="S72" s="15">
        <f>SUMIF('01'!$BA$4:$BA$500,I72,'01'!$AG$4:$AJ$500)</f>
        <v>0</v>
      </c>
      <c r="T72" s="15">
        <f>SUMIF('01'!$BA$4:$BA$500,J72,'01'!$AG$4:$AJ$500)</f>
        <v>0</v>
      </c>
      <c r="U72" s="15">
        <f>SUMIF('01'!$BA$4:$BA$500,K72,'01'!$AG$4:$AJ$500)</f>
        <v>0</v>
      </c>
      <c r="V72" s="23">
        <f t="shared" si="33"/>
        <v>0</v>
      </c>
      <c r="W72" s="23">
        <f t="shared" si="34"/>
        <v>0</v>
      </c>
      <c r="X72" s="17">
        <f>COUNTIF('02'!$BA$4:$BA$500,$G72)</f>
        <v>0</v>
      </c>
      <c r="Y72" s="17">
        <f>COUNTIF('02'!$BA$4:$BA$500,$H72)</f>
        <v>0</v>
      </c>
      <c r="Z72" s="17">
        <f>COUNTIF('02'!$BA$4:$BA$500,$I72)</f>
        <v>0</v>
      </c>
      <c r="AA72" s="17">
        <f>COUNTIF('02'!$BA$4:$BA$500,$J72)</f>
        <v>0</v>
      </c>
      <c r="AB72" s="17">
        <f>COUNTIF('02'!$BA$4:$BA$500,$K72)</f>
        <v>0</v>
      </c>
      <c r="AC72" s="17">
        <f>SUMIF('02'!$BA$4:$BA$500,G72,'02'!$AG$4:$AJ$500)</f>
        <v>0</v>
      </c>
      <c r="AD72" s="17">
        <f>SUMIF('02'!$BA$4:$BA$500,H72,'02'!$AG$4:$AJ$500)</f>
        <v>0</v>
      </c>
      <c r="AE72" s="17">
        <f>SUMIF('02'!$BA$4:$BA$500,I72,'02'!$AG$4:$AJ$500)</f>
        <v>0</v>
      </c>
      <c r="AF72" s="17">
        <f>SUMIF('02'!$BA$4:$BA$500,J72,'02'!$AG$4:$AJ$500)</f>
        <v>0</v>
      </c>
      <c r="AG72" s="17">
        <f>SUMIF('02'!$BA$4:$BA$500,K72,'02'!$AG$4:$AJ$500)</f>
        <v>0</v>
      </c>
      <c r="AH72" s="23">
        <f t="shared" si="35"/>
        <v>0</v>
      </c>
      <c r="AI72" s="23">
        <f t="shared" si="36"/>
        <v>0</v>
      </c>
      <c r="AJ72" s="15">
        <f>COUNTIF('03'!$BA$4:$BA$500,$G72)</f>
        <v>0</v>
      </c>
      <c r="AK72" s="15">
        <f>COUNTIF('03'!$BA$4:$BA$500,$H72)</f>
        <v>0</v>
      </c>
      <c r="AL72" s="15">
        <f>COUNTIF('03'!$BA$4:$BA$500,$I72)</f>
        <v>0</v>
      </c>
      <c r="AM72" s="15">
        <f>COUNTIF('03'!$BA$4:$BA$500,$J72)</f>
        <v>0</v>
      </c>
      <c r="AN72" s="15">
        <f>COUNTIF('03'!$BA$4:$BA$500,$K72)</f>
        <v>0</v>
      </c>
      <c r="AO72" s="15">
        <f>SUMIF('03'!$BA$4:$BA$500,G72,'03'!$AG$4:$AJ$500)</f>
        <v>0</v>
      </c>
      <c r="AP72" s="15">
        <f>SUMIF('03'!$BA$4:$BA$500,H72,'03'!$AG$4:$AJ$500)</f>
        <v>0</v>
      </c>
      <c r="AQ72" s="15">
        <f>SUMIF('03'!$BA$4:$BA$500,I72,'03'!$AG$4:$AJ$500)</f>
        <v>0</v>
      </c>
      <c r="AR72" s="15">
        <f>SUMIF('03'!$BA$4:$BA$500,J72,'03'!$AG$4:$AJ$500)</f>
        <v>0</v>
      </c>
      <c r="AS72" s="15">
        <f>SUMIF('03'!$BA$4:$BA$500,K72,'03'!$AG$4:$AJ$500)</f>
        <v>0</v>
      </c>
      <c r="AT72" s="23">
        <f t="shared" si="37"/>
        <v>0</v>
      </c>
      <c r="AU72" s="23">
        <f t="shared" si="38"/>
        <v>0</v>
      </c>
      <c r="AV72" s="17">
        <f>COUNTIF('04'!$BA$4:$BA$500,$G72)</f>
        <v>0</v>
      </c>
      <c r="AW72" s="17">
        <f>COUNTIF('04'!$BA$4:$BA$500,$H72)</f>
        <v>0</v>
      </c>
      <c r="AX72" s="17">
        <f>COUNTIF('04'!$BA$4:$BA$500,$I72)</f>
        <v>0</v>
      </c>
      <c r="AY72" s="17">
        <f>COUNTIF('04'!$BA$4:$BA$500,$J72)</f>
        <v>0</v>
      </c>
      <c r="AZ72" s="17">
        <f>COUNTIF('04'!$BA$4:$BA$500,$K72)</f>
        <v>0</v>
      </c>
      <c r="BA72" s="17">
        <f>SUMIF('04'!$BA$4:$BA$500,G72,'04'!$AG$4:$AJ$500)</f>
        <v>0</v>
      </c>
      <c r="BB72" s="17">
        <f>SUMIF('04'!$BA$4:$BA$500,H72,'04'!$AG$4:$AJ$500)</f>
        <v>0</v>
      </c>
      <c r="BC72" s="17">
        <f>SUMIF('04'!$BA$4:$BA$500,I72,'04'!$AG$4:$AJ$500)</f>
        <v>0</v>
      </c>
      <c r="BD72" s="17">
        <f>SUMIF('04'!$BA$4:$BA$500,J72,'04'!$AG$4:$AJ$500)</f>
        <v>0</v>
      </c>
      <c r="BE72" s="17">
        <f>SUMIF('04'!$BA$4:$BA$500,K72,'04'!$AG$4:$AJ$500)</f>
        <v>0</v>
      </c>
      <c r="BF72" s="23">
        <f t="shared" si="39"/>
        <v>0</v>
      </c>
      <c r="BG72" s="23">
        <f t="shared" si="40"/>
        <v>0</v>
      </c>
      <c r="BH72" s="15">
        <f>COUNTIF('05'!$BA$4:$BA$500,$G72)</f>
        <v>0</v>
      </c>
      <c r="BI72" s="15">
        <f>COUNTIF('05'!$BA$4:$BA$500,$H72)</f>
        <v>0</v>
      </c>
      <c r="BJ72" s="15">
        <f>COUNTIF('05'!$BA$4:$BA$500,$I72)</f>
        <v>0</v>
      </c>
      <c r="BK72" s="15">
        <f>COUNTIF('05'!$BA$4:$BA$500,$J72)</f>
        <v>0</v>
      </c>
      <c r="BL72" s="15">
        <f>COUNTIF('05'!$BA$4:$BA$500,$K72)</f>
        <v>0</v>
      </c>
      <c r="BM72" s="15">
        <f>SUMIF('05'!$BA$4:$BA$500,G72,'05'!$AG$4:$AJ$500)</f>
        <v>0</v>
      </c>
      <c r="BN72" s="15">
        <f>SUMIF('05'!$BA$4:$BA$500,H72,'05'!$AG$4:$AJ$500)</f>
        <v>0</v>
      </c>
      <c r="BO72" s="15">
        <f>SUMIF('05'!$BA$4:$BA$500,I72,'05'!$AG$4:$AJ$500)</f>
        <v>0</v>
      </c>
      <c r="BP72" s="15">
        <f>SUMIF('05'!$BA$4:$BA$500,J72,'05'!$AG$4:$AJ$500)</f>
        <v>0</v>
      </c>
      <c r="BQ72" s="15">
        <f>SUMIF('05'!$BA$4:$BA$500,K72,'05'!$AG$4:$AJ$500)</f>
        <v>0</v>
      </c>
      <c r="BR72" s="23">
        <f t="shared" si="41"/>
        <v>0</v>
      </c>
      <c r="BS72" s="23">
        <f t="shared" si="42"/>
        <v>0</v>
      </c>
      <c r="BT72" s="17">
        <f>COUNTIF('06'!$BA$4:$BA$500,$G72)</f>
        <v>0</v>
      </c>
      <c r="BU72" s="17">
        <f>COUNTIF('06'!$BA$4:$BA$500,$H72)</f>
        <v>0</v>
      </c>
      <c r="BV72" s="17">
        <f>COUNTIF('06'!$BA$4:$BA$500,$I72)</f>
        <v>0</v>
      </c>
      <c r="BW72" s="17">
        <f>COUNTIF('06'!$BA$4:$BA$500,$J72)</f>
        <v>0</v>
      </c>
      <c r="BX72" s="17">
        <f>COUNTIF('06'!$BA$4:$BA$500,$K72)</f>
        <v>0</v>
      </c>
      <c r="BY72" s="17">
        <f>SUMIF('06'!$BA$4:$BA$500,G72,'06'!$AG$4:$AJ$500)</f>
        <v>0</v>
      </c>
      <c r="BZ72" s="17">
        <f>SUMIF('06'!$BA$4:$BA$500,H72,'06'!$AG$4:$AJ$500)</f>
        <v>0</v>
      </c>
      <c r="CA72" s="17">
        <f>SUMIF('06'!$BA$4:$BA$500,I72,'06'!$AG$4:$AJ$500)</f>
        <v>0</v>
      </c>
      <c r="CB72" s="17">
        <f>SUMIF('06'!$BA$4:$BA$500,J72,'06'!$AG$4:$AJ$500)</f>
        <v>0</v>
      </c>
      <c r="CC72" s="17">
        <f>SUMIF('06'!$BA$4:$BA$500,K72,'06'!$AG$4:$AJ$500)</f>
        <v>0</v>
      </c>
      <c r="CD72" s="23">
        <f t="shared" si="43"/>
        <v>0</v>
      </c>
      <c r="CE72" s="23">
        <f t="shared" si="44"/>
        <v>0</v>
      </c>
      <c r="CF72" s="15">
        <f>COUNTIF('07'!$BA$4:$BA$500,$G72)</f>
        <v>0</v>
      </c>
      <c r="CG72" s="15">
        <f>COUNTIF('07'!$BA$4:$BA$500,$H72)</f>
        <v>0</v>
      </c>
      <c r="CH72" s="15">
        <f>COUNTIF('07'!$BA$4:$BA$500,$I72)</f>
        <v>0</v>
      </c>
      <c r="CI72" s="15">
        <f>COUNTIF('07'!$BA$4:$BA$500,$J72)</f>
        <v>0</v>
      </c>
      <c r="CJ72" s="15">
        <f>COUNTIF('07'!$BA$4:$BA$500,$K72)</f>
        <v>0</v>
      </c>
      <c r="CK72" s="15">
        <f>SUMIF('07'!$BA$4:$BA$500,G72,'07'!$AG$4:$AJ$500)</f>
        <v>0</v>
      </c>
      <c r="CL72" s="15">
        <f>SUMIF('07'!$BA$4:$BA$500,H72,'07'!$AG$4:$AJ$500)</f>
        <v>0</v>
      </c>
      <c r="CM72" s="15">
        <f>SUMIF('07'!$BA$4:$BA$500,I72,'07'!$AG$4:$AJ$500)</f>
        <v>0</v>
      </c>
      <c r="CN72" s="15">
        <f>SUMIF('07'!$BA$4:$BA$500,J72,'07'!$AG$4:$AJ$500)</f>
        <v>0</v>
      </c>
      <c r="CO72" s="15">
        <f>SUMIF('07'!$BA$4:$BA$500,K72,'07'!$AG$4:$AJ$500)</f>
        <v>0</v>
      </c>
      <c r="CP72" s="23">
        <f t="shared" si="45"/>
        <v>0</v>
      </c>
      <c r="CQ72" s="23">
        <f t="shared" si="46"/>
        <v>0</v>
      </c>
      <c r="CR72" s="17">
        <f>COUNTIF('08'!$BA$4:$BA$500,$G72)</f>
        <v>0</v>
      </c>
      <c r="CS72" s="17">
        <f>COUNTIF('08'!$BA$4:$BA$500,$H72)</f>
        <v>0</v>
      </c>
      <c r="CT72" s="17">
        <f>COUNTIF('08'!$BA$4:$BA$500,$I72)</f>
        <v>0</v>
      </c>
      <c r="CU72" s="17">
        <f>COUNTIF('08'!$BA$4:$BA$500,$J72)</f>
        <v>0</v>
      </c>
      <c r="CV72" s="17">
        <f>COUNTIF('08'!$BA$4:$BA$500,$K72)</f>
        <v>0</v>
      </c>
      <c r="CW72" s="17">
        <f>SUMIF('08'!$BA$4:$BA$500,G72,'08'!$AG$4:$AJ$500)</f>
        <v>0</v>
      </c>
      <c r="CX72" s="17">
        <f>SUMIF('08'!$BA$4:$BA$500,H72,'08'!$AG$4:$AJ$500)</f>
        <v>0</v>
      </c>
      <c r="CY72" s="17">
        <f>SUMIF('08'!$BA$4:$BA$500,I72,'08'!$AG$4:$AJ$500)</f>
        <v>0</v>
      </c>
      <c r="CZ72" s="17">
        <f>SUMIF('08'!$BA$4:$BA$500,J72,'08'!$AG$4:$AJ$500)</f>
        <v>0</v>
      </c>
      <c r="DA72" s="17">
        <f>SUMIF('08'!$BA$4:$BA$500,K72,'08'!$AG$4:$AJ$500)</f>
        <v>0</v>
      </c>
      <c r="DB72" s="23">
        <f t="shared" si="47"/>
        <v>0</v>
      </c>
      <c r="DC72" s="23">
        <f t="shared" si="48"/>
        <v>0</v>
      </c>
      <c r="DD72" s="15">
        <f>COUNTIF('09'!$BA$4:$BA$500,$G72)</f>
        <v>0</v>
      </c>
      <c r="DE72" s="15">
        <f>COUNTIF('09'!$BA$4:$BA$500,$H72)</f>
        <v>0</v>
      </c>
      <c r="DF72" s="15">
        <f>COUNTIF('09'!$BA$4:$BA$500,$I72)</f>
        <v>0</v>
      </c>
      <c r="DG72" s="15">
        <f>COUNTIF('09'!$BA$4:$BA$500,$J72)</f>
        <v>0</v>
      </c>
      <c r="DH72" s="15">
        <f>COUNTIF('09'!$BA$4:$BA$500,$K72)</f>
        <v>0</v>
      </c>
      <c r="DI72" s="15">
        <f>SUMIF('09'!$BA$4:$BA$500,G72,'09'!$AG$4:$AJ$500)</f>
        <v>0</v>
      </c>
      <c r="DJ72" s="15">
        <f>SUMIF('09'!$BA$4:$BA$500,H72,'09'!$AG$4:$AJ$500)</f>
        <v>0</v>
      </c>
      <c r="DK72" s="15">
        <f>SUMIF('09'!$BA$4:$BA$500,I72,'09'!$AG$4:$AJ$500)</f>
        <v>0</v>
      </c>
      <c r="DL72" s="15">
        <f>SUMIF('09'!$BA$4:$BA$500,J72,'09'!$AG$4:$AJ$500)</f>
        <v>0</v>
      </c>
      <c r="DM72" s="15">
        <f>SUMIF('09'!$BA$4:$BA$500,K72,'09'!$AG$4:$AJ$500)</f>
        <v>0</v>
      </c>
      <c r="DN72" s="23">
        <f t="shared" si="49"/>
        <v>0</v>
      </c>
      <c r="DO72" s="23">
        <f t="shared" si="50"/>
        <v>0</v>
      </c>
      <c r="DP72" s="17">
        <f>COUNTIF('10'!$BA$4:$BA$500,$G72)</f>
        <v>0</v>
      </c>
      <c r="DQ72" s="17">
        <f>COUNTIF('10'!$BA$4:$BA$500,$H72)</f>
        <v>0</v>
      </c>
      <c r="DR72" s="17">
        <f>COUNTIF('10'!$BA$4:$BA$500,$I72)</f>
        <v>0</v>
      </c>
      <c r="DS72" s="17">
        <f>COUNTIF('10'!$BA$4:$BA$500,$J72)</f>
        <v>0</v>
      </c>
      <c r="DT72" s="17">
        <f>COUNTIF('10'!$BA$4:$BA$500,$K72)</f>
        <v>0</v>
      </c>
      <c r="DU72" s="17">
        <f>SUMIF('10'!$BA$4:$BA$500,G72,'10'!$AG$4:$AJ$500)</f>
        <v>0</v>
      </c>
      <c r="DV72" s="17">
        <f>SUMIF('10'!$BA$4:$BA$500,H72,'10'!$AG$4:$AJ$500)</f>
        <v>0</v>
      </c>
      <c r="DW72" s="17">
        <f>SUMIF('10'!$BA$4:$BA$500,I72,'10'!$AG$4:$AJ$500)</f>
        <v>0</v>
      </c>
      <c r="DX72" s="17">
        <f>SUMIF('10'!$BA$4:$BA$500,J72,'10'!$AG$4:$AJ$500)</f>
        <v>0</v>
      </c>
      <c r="DY72" s="17">
        <f>SUMIF('10'!$BA$4:$BA$500,K72,'10'!$AG$4:$AJ$500)</f>
        <v>0</v>
      </c>
      <c r="DZ72" s="23">
        <f t="shared" si="51"/>
        <v>0</v>
      </c>
      <c r="EA72" s="23">
        <f t="shared" si="52"/>
        <v>0</v>
      </c>
      <c r="EB72" s="15">
        <f>COUNTIF('11'!$BA$4:$BA$500,$G72)</f>
        <v>0</v>
      </c>
      <c r="EC72" s="15">
        <f>COUNTIF('11'!$BA$4:$BA$500,$H72)</f>
        <v>0</v>
      </c>
      <c r="ED72" s="15">
        <f>COUNTIF('11'!$BA$4:$BA$500,$I72)</f>
        <v>0</v>
      </c>
      <c r="EE72" s="15">
        <f>COUNTIF('11'!$BA$4:$BA$500,$J72)</f>
        <v>0</v>
      </c>
      <c r="EF72" s="15">
        <f>COUNTIF('11'!$BA$4:$BA$500,$K72)</f>
        <v>0</v>
      </c>
      <c r="EG72" s="15">
        <f>SUMIF('11'!$BA$4:$BA$500,G72,'11'!$AG$4:$AJ$500)</f>
        <v>0</v>
      </c>
      <c r="EH72" s="15">
        <f>SUMIF('11'!$BA$4:$BA$500,H72,'11'!$AG$4:$AJ$500)</f>
        <v>0</v>
      </c>
      <c r="EI72" s="15">
        <f>SUMIF('11'!$BA$4:$BA$500,I72,'11'!$AG$4:$AJ$500)</f>
        <v>0</v>
      </c>
      <c r="EJ72" s="15">
        <f>SUMIF('11'!$BA$4:$BA$500,J72,'11'!$AG$4:$AJ$500)</f>
        <v>0</v>
      </c>
      <c r="EK72" s="15">
        <f>SUMIF('11'!$BA$4:$BA$500,K72,'11'!$AG$4:$AJ$500)</f>
        <v>0</v>
      </c>
      <c r="EL72" s="23">
        <f t="shared" si="53"/>
        <v>0</v>
      </c>
      <c r="EM72" s="23">
        <f t="shared" si="54"/>
        <v>0</v>
      </c>
      <c r="EN72" s="17">
        <f>COUNTIF('12'!$BA$4:$BA$500,$G72)</f>
        <v>0</v>
      </c>
      <c r="EO72" s="17">
        <f>COUNTIF('12'!$BA$4:$BA$500,$H72)</f>
        <v>0</v>
      </c>
      <c r="EP72" s="17">
        <f>COUNTIF('12'!$BA$4:$BA$500,$I72)</f>
        <v>0</v>
      </c>
      <c r="EQ72" s="17">
        <f>COUNTIF('12'!$BA$4:$BA$500,$J72)</f>
        <v>0</v>
      </c>
      <c r="ER72" s="17">
        <f>COUNTIF('12'!$BA$4:$BA$500,$K72)</f>
        <v>0</v>
      </c>
      <c r="ES72" s="17">
        <f>SUMIF('12'!$BA$4:$BA$500,G72,'12'!$AG$4:$AJ$500)</f>
        <v>0</v>
      </c>
      <c r="ET72" s="17">
        <f>SUMIF('12'!$BA$4:$BA$500,H72,'12'!$AG$4:$AJ$500)</f>
        <v>0</v>
      </c>
      <c r="EU72" s="17">
        <f>SUMIF('12'!$BA$4:$BA$500,I72,'12'!$AG$4:$AJ$500)</f>
        <v>0</v>
      </c>
      <c r="EV72" s="17">
        <f>SUMIF('12'!$BA$4:$BA$500,J72,'12'!$AG$4:$AJ$500)</f>
        <v>0</v>
      </c>
      <c r="EW72" s="17">
        <f>SUMIF('12'!$BA$4:$BA$500,K72,'12'!$AG$4:$AJ$500)</f>
        <v>0</v>
      </c>
      <c r="EX72" s="23">
        <f t="shared" si="55"/>
        <v>0</v>
      </c>
      <c r="EY72" s="23">
        <f t="shared" si="56"/>
        <v>0</v>
      </c>
    </row>
    <row r="73" spans="1:155">
      <c r="A73" s="30">
        <v>70</v>
      </c>
      <c r="B73" s="32"/>
      <c r="C73" s="31">
        <f t="shared" si="30"/>
        <v>0</v>
      </c>
      <c r="D73" s="33">
        <f t="shared" si="31"/>
        <v>0</v>
      </c>
      <c r="E73" s="29"/>
      <c r="F73" s="2">
        <f t="shared" si="32"/>
        <v>0</v>
      </c>
      <c r="G73" s="14" t="str">
        <f t="shared" si="29"/>
        <v>0ق</v>
      </c>
      <c r="H73" s="14" t="str">
        <f t="shared" si="29"/>
        <v>0ق1</v>
      </c>
      <c r="I73" s="14" t="str">
        <f t="shared" si="29"/>
        <v>0ق2</v>
      </c>
      <c r="J73" s="14" t="str">
        <f t="shared" si="29"/>
        <v>0استيفاء</v>
      </c>
      <c r="K73" s="14" t="str">
        <f t="shared" si="29"/>
        <v>0نفذ</v>
      </c>
      <c r="L73" s="15">
        <f>COUNTIF('01'!$BA$4:$BA$500,$G73)</f>
        <v>0</v>
      </c>
      <c r="M73" s="15">
        <f>COUNTIF('01'!$BA$4:$BA$500,$H73)</f>
        <v>0</v>
      </c>
      <c r="N73" s="15">
        <f>COUNTIF('01'!$BA$4:$BA$500,$I73)</f>
        <v>0</v>
      </c>
      <c r="O73" s="15">
        <f>COUNTIF('01'!$BA$4:$BA$500,$J73)</f>
        <v>0</v>
      </c>
      <c r="P73" s="15">
        <f>COUNTIF('01'!$BA$4:$BA$500,$K73)</f>
        <v>0</v>
      </c>
      <c r="Q73" s="15">
        <f>SUMIF('01'!$BA$4:$BA$500,G73,'01'!$AG$4:$AJ$500)</f>
        <v>0</v>
      </c>
      <c r="R73" s="15">
        <f>SUMIF('01'!$BA$4:$BA$500,H73,'01'!$AG$4:$AJ$500)</f>
        <v>0</v>
      </c>
      <c r="S73" s="15">
        <f>SUMIF('01'!$BA$4:$BA$500,I73,'01'!$AG$4:$AJ$500)</f>
        <v>0</v>
      </c>
      <c r="T73" s="15">
        <f>SUMIF('01'!$BA$4:$BA$500,J73,'01'!$AG$4:$AJ$500)</f>
        <v>0</v>
      </c>
      <c r="U73" s="15">
        <f>SUMIF('01'!$BA$4:$BA$500,K73,'01'!$AG$4:$AJ$500)</f>
        <v>0</v>
      </c>
      <c r="V73" s="23">
        <f t="shared" si="33"/>
        <v>0</v>
      </c>
      <c r="W73" s="23">
        <f t="shared" si="34"/>
        <v>0</v>
      </c>
      <c r="X73" s="17">
        <f>COUNTIF('02'!$BA$4:$BA$500,$G73)</f>
        <v>0</v>
      </c>
      <c r="Y73" s="17">
        <f>COUNTIF('02'!$BA$4:$BA$500,$H73)</f>
        <v>0</v>
      </c>
      <c r="Z73" s="17">
        <f>COUNTIF('02'!$BA$4:$BA$500,$I73)</f>
        <v>0</v>
      </c>
      <c r="AA73" s="17">
        <f>COUNTIF('02'!$BA$4:$BA$500,$J73)</f>
        <v>0</v>
      </c>
      <c r="AB73" s="17">
        <f>COUNTIF('02'!$BA$4:$BA$500,$K73)</f>
        <v>0</v>
      </c>
      <c r="AC73" s="17">
        <f>SUMIF('02'!$BA$4:$BA$500,G73,'02'!$AG$4:$AJ$500)</f>
        <v>0</v>
      </c>
      <c r="AD73" s="17">
        <f>SUMIF('02'!$BA$4:$BA$500,H73,'02'!$AG$4:$AJ$500)</f>
        <v>0</v>
      </c>
      <c r="AE73" s="17">
        <f>SUMIF('02'!$BA$4:$BA$500,I73,'02'!$AG$4:$AJ$500)</f>
        <v>0</v>
      </c>
      <c r="AF73" s="17">
        <f>SUMIF('02'!$BA$4:$BA$500,J73,'02'!$AG$4:$AJ$500)</f>
        <v>0</v>
      </c>
      <c r="AG73" s="17">
        <f>SUMIF('02'!$BA$4:$BA$500,K73,'02'!$AG$4:$AJ$500)</f>
        <v>0</v>
      </c>
      <c r="AH73" s="23">
        <f t="shared" si="35"/>
        <v>0</v>
      </c>
      <c r="AI73" s="23">
        <f t="shared" si="36"/>
        <v>0</v>
      </c>
      <c r="AJ73" s="15">
        <f>COUNTIF('03'!$BA$4:$BA$500,$G73)</f>
        <v>0</v>
      </c>
      <c r="AK73" s="15">
        <f>COUNTIF('03'!$BA$4:$BA$500,$H73)</f>
        <v>0</v>
      </c>
      <c r="AL73" s="15">
        <f>COUNTIF('03'!$BA$4:$BA$500,$I73)</f>
        <v>0</v>
      </c>
      <c r="AM73" s="15">
        <f>COUNTIF('03'!$BA$4:$BA$500,$J73)</f>
        <v>0</v>
      </c>
      <c r="AN73" s="15">
        <f>COUNTIF('03'!$BA$4:$BA$500,$K73)</f>
        <v>0</v>
      </c>
      <c r="AO73" s="15">
        <f>SUMIF('03'!$BA$4:$BA$500,G73,'03'!$AG$4:$AJ$500)</f>
        <v>0</v>
      </c>
      <c r="AP73" s="15">
        <f>SUMIF('03'!$BA$4:$BA$500,H73,'03'!$AG$4:$AJ$500)</f>
        <v>0</v>
      </c>
      <c r="AQ73" s="15">
        <f>SUMIF('03'!$BA$4:$BA$500,I73,'03'!$AG$4:$AJ$500)</f>
        <v>0</v>
      </c>
      <c r="AR73" s="15">
        <f>SUMIF('03'!$BA$4:$BA$500,J73,'03'!$AG$4:$AJ$500)</f>
        <v>0</v>
      </c>
      <c r="AS73" s="15">
        <f>SUMIF('03'!$BA$4:$BA$500,K73,'03'!$AG$4:$AJ$500)</f>
        <v>0</v>
      </c>
      <c r="AT73" s="23">
        <f t="shared" si="37"/>
        <v>0</v>
      </c>
      <c r="AU73" s="23">
        <f t="shared" si="38"/>
        <v>0</v>
      </c>
      <c r="AV73" s="17">
        <f>COUNTIF('04'!$BA$4:$BA$500,$G73)</f>
        <v>0</v>
      </c>
      <c r="AW73" s="17">
        <f>COUNTIF('04'!$BA$4:$BA$500,$H73)</f>
        <v>0</v>
      </c>
      <c r="AX73" s="17">
        <f>COUNTIF('04'!$BA$4:$BA$500,$I73)</f>
        <v>0</v>
      </c>
      <c r="AY73" s="17">
        <f>COUNTIF('04'!$BA$4:$BA$500,$J73)</f>
        <v>0</v>
      </c>
      <c r="AZ73" s="17">
        <f>COUNTIF('04'!$BA$4:$BA$500,$K73)</f>
        <v>0</v>
      </c>
      <c r="BA73" s="17">
        <f>SUMIF('04'!$BA$4:$BA$500,G73,'04'!$AG$4:$AJ$500)</f>
        <v>0</v>
      </c>
      <c r="BB73" s="17">
        <f>SUMIF('04'!$BA$4:$BA$500,H73,'04'!$AG$4:$AJ$500)</f>
        <v>0</v>
      </c>
      <c r="BC73" s="17">
        <f>SUMIF('04'!$BA$4:$BA$500,I73,'04'!$AG$4:$AJ$500)</f>
        <v>0</v>
      </c>
      <c r="BD73" s="17">
        <f>SUMIF('04'!$BA$4:$BA$500,J73,'04'!$AG$4:$AJ$500)</f>
        <v>0</v>
      </c>
      <c r="BE73" s="17">
        <f>SUMIF('04'!$BA$4:$BA$500,K73,'04'!$AG$4:$AJ$500)</f>
        <v>0</v>
      </c>
      <c r="BF73" s="23">
        <f t="shared" si="39"/>
        <v>0</v>
      </c>
      <c r="BG73" s="23">
        <f t="shared" si="40"/>
        <v>0</v>
      </c>
      <c r="BH73" s="15">
        <f>COUNTIF('05'!$BA$4:$BA$500,$G73)</f>
        <v>0</v>
      </c>
      <c r="BI73" s="15">
        <f>COUNTIF('05'!$BA$4:$BA$500,$H73)</f>
        <v>0</v>
      </c>
      <c r="BJ73" s="15">
        <f>COUNTIF('05'!$BA$4:$BA$500,$I73)</f>
        <v>0</v>
      </c>
      <c r="BK73" s="15">
        <f>COUNTIF('05'!$BA$4:$BA$500,$J73)</f>
        <v>0</v>
      </c>
      <c r="BL73" s="15">
        <f>COUNTIF('05'!$BA$4:$BA$500,$K73)</f>
        <v>0</v>
      </c>
      <c r="BM73" s="15">
        <f>SUMIF('05'!$BA$4:$BA$500,G73,'05'!$AG$4:$AJ$500)</f>
        <v>0</v>
      </c>
      <c r="BN73" s="15">
        <f>SUMIF('05'!$BA$4:$BA$500,H73,'05'!$AG$4:$AJ$500)</f>
        <v>0</v>
      </c>
      <c r="BO73" s="15">
        <f>SUMIF('05'!$BA$4:$BA$500,I73,'05'!$AG$4:$AJ$500)</f>
        <v>0</v>
      </c>
      <c r="BP73" s="15">
        <f>SUMIF('05'!$BA$4:$BA$500,J73,'05'!$AG$4:$AJ$500)</f>
        <v>0</v>
      </c>
      <c r="BQ73" s="15">
        <f>SUMIF('05'!$BA$4:$BA$500,K73,'05'!$AG$4:$AJ$500)</f>
        <v>0</v>
      </c>
      <c r="BR73" s="23">
        <f t="shared" si="41"/>
        <v>0</v>
      </c>
      <c r="BS73" s="23">
        <f t="shared" si="42"/>
        <v>0</v>
      </c>
      <c r="BT73" s="17">
        <f>COUNTIF('06'!$BA$4:$BA$500,$G73)</f>
        <v>0</v>
      </c>
      <c r="BU73" s="17">
        <f>COUNTIF('06'!$BA$4:$BA$500,$H73)</f>
        <v>0</v>
      </c>
      <c r="BV73" s="17">
        <f>COUNTIF('06'!$BA$4:$BA$500,$I73)</f>
        <v>0</v>
      </c>
      <c r="BW73" s="17">
        <f>COUNTIF('06'!$BA$4:$BA$500,$J73)</f>
        <v>0</v>
      </c>
      <c r="BX73" s="17">
        <f>COUNTIF('06'!$BA$4:$BA$500,$K73)</f>
        <v>0</v>
      </c>
      <c r="BY73" s="17">
        <f>SUMIF('06'!$BA$4:$BA$500,G73,'06'!$AG$4:$AJ$500)</f>
        <v>0</v>
      </c>
      <c r="BZ73" s="17">
        <f>SUMIF('06'!$BA$4:$BA$500,H73,'06'!$AG$4:$AJ$500)</f>
        <v>0</v>
      </c>
      <c r="CA73" s="17">
        <f>SUMIF('06'!$BA$4:$BA$500,I73,'06'!$AG$4:$AJ$500)</f>
        <v>0</v>
      </c>
      <c r="CB73" s="17">
        <f>SUMIF('06'!$BA$4:$BA$500,J73,'06'!$AG$4:$AJ$500)</f>
        <v>0</v>
      </c>
      <c r="CC73" s="17">
        <f>SUMIF('06'!$BA$4:$BA$500,K73,'06'!$AG$4:$AJ$500)</f>
        <v>0</v>
      </c>
      <c r="CD73" s="23">
        <f t="shared" si="43"/>
        <v>0</v>
      </c>
      <c r="CE73" s="23">
        <f t="shared" si="44"/>
        <v>0</v>
      </c>
      <c r="CF73" s="15">
        <f>COUNTIF('07'!$BA$4:$BA$500,$G73)</f>
        <v>0</v>
      </c>
      <c r="CG73" s="15">
        <f>COUNTIF('07'!$BA$4:$BA$500,$H73)</f>
        <v>0</v>
      </c>
      <c r="CH73" s="15">
        <f>COUNTIF('07'!$BA$4:$BA$500,$I73)</f>
        <v>0</v>
      </c>
      <c r="CI73" s="15">
        <f>COUNTIF('07'!$BA$4:$BA$500,$J73)</f>
        <v>0</v>
      </c>
      <c r="CJ73" s="15">
        <f>COUNTIF('07'!$BA$4:$BA$500,$K73)</f>
        <v>0</v>
      </c>
      <c r="CK73" s="15">
        <f>SUMIF('07'!$BA$4:$BA$500,G73,'07'!$AG$4:$AJ$500)</f>
        <v>0</v>
      </c>
      <c r="CL73" s="15">
        <f>SUMIF('07'!$BA$4:$BA$500,H73,'07'!$AG$4:$AJ$500)</f>
        <v>0</v>
      </c>
      <c r="CM73" s="15">
        <f>SUMIF('07'!$BA$4:$BA$500,I73,'07'!$AG$4:$AJ$500)</f>
        <v>0</v>
      </c>
      <c r="CN73" s="15">
        <f>SUMIF('07'!$BA$4:$BA$500,J73,'07'!$AG$4:$AJ$500)</f>
        <v>0</v>
      </c>
      <c r="CO73" s="15">
        <f>SUMIF('07'!$BA$4:$BA$500,K73,'07'!$AG$4:$AJ$500)</f>
        <v>0</v>
      </c>
      <c r="CP73" s="23">
        <f t="shared" si="45"/>
        <v>0</v>
      </c>
      <c r="CQ73" s="23">
        <f t="shared" si="46"/>
        <v>0</v>
      </c>
      <c r="CR73" s="17">
        <f>COUNTIF('08'!$BA$4:$BA$500,$G73)</f>
        <v>0</v>
      </c>
      <c r="CS73" s="17">
        <f>COUNTIF('08'!$BA$4:$BA$500,$H73)</f>
        <v>0</v>
      </c>
      <c r="CT73" s="17">
        <f>COUNTIF('08'!$BA$4:$BA$500,$I73)</f>
        <v>0</v>
      </c>
      <c r="CU73" s="17">
        <f>COUNTIF('08'!$BA$4:$BA$500,$J73)</f>
        <v>0</v>
      </c>
      <c r="CV73" s="17">
        <f>COUNTIF('08'!$BA$4:$BA$500,$K73)</f>
        <v>0</v>
      </c>
      <c r="CW73" s="17">
        <f>SUMIF('08'!$BA$4:$BA$500,G73,'08'!$AG$4:$AJ$500)</f>
        <v>0</v>
      </c>
      <c r="CX73" s="17">
        <f>SUMIF('08'!$BA$4:$BA$500,H73,'08'!$AG$4:$AJ$500)</f>
        <v>0</v>
      </c>
      <c r="CY73" s="17">
        <f>SUMIF('08'!$BA$4:$BA$500,I73,'08'!$AG$4:$AJ$500)</f>
        <v>0</v>
      </c>
      <c r="CZ73" s="17">
        <f>SUMIF('08'!$BA$4:$BA$500,J73,'08'!$AG$4:$AJ$500)</f>
        <v>0</v>
      </c>
      <c r="DA73" s="17">
        <f>SUMIF('08'!$BA$4:$BA$500,K73,'08'!$AG$4:$AJ$500)</f>
        <v>0</v>
      </c>
      <c r="DB73" s="23">
        <f t="shared" si="47"/>
        <v>0</v>
      </c>
      <c r="DC73" s="23">
        <f t="shared" si="48"/>
        <v>0</v>
      </c>
      <c r="DD73" s="15">
        <f>COUNTIF('09'!$BA$4:$BA$500,$G73)</f>
        <v>0</v>
      </c>
      <c r="DE73" s="15">
        <f>COUNTIF('09'!$BA$4:$BA$500,$H73)</f>
        <v>0</v>
      </c>
      <c r="DF73" s="15">
        <f>COUNTIF('09'!$BA$4:$BA$500,$I73)</f>
        <v>0</v>
      </c>
      <c r="DG73" s="15">
        <f>COUNTIF('09'!$BA$4:$BA$500,$J73)</f>
        <v>0</v>
      </c>
      <c r="DH73" s="15">
        <f>COUNTIF('09'!$BA$4:$BA$500,$K73)</f>
        <v>0</v>
      </c>
      <c r="DI73" s="15">
        <f>SUMIF('09'!$BA$4:$BA$500,G73,'09'!$AG$4:$AJ$500)</f>
        <v>0</v>
      </c>
      <c r="DJ73" s="15">
        <f>SUMIF('09'!$BA$4:$BA$500,H73,'09'!$AG$4:$AJ$500)</f>
        <v>0</v>
      </c>
      <c r="DK73" s="15">
        <f>SUMIF('09'!$BA$4:$BA$500,I73,'09'!$AG$4:$AJ$500)</f>
        <v>0</v>
      </c>
      <c r="DL73" s="15">
        <f>SUMIF('09'!$BA$4:$BA$500,J73,'09'!$AG$4:$AJ$500)</f>
        <v>0</v>
      </c>
      <c r="DM73" s="15">
        <f>SUMIF('09'!$BA$4:$BA$500,K73,'09'!$AG$4:$AJ$500)</f>
        <v>0</v>
      </c>
      <c r="DN73" s="23">
        <f t="shared" si="49"/>
        <v>0</v>
      </c>
      <c r="DO73" s="23">
        <f t="shared" si="50"/>
        <v>0</v>
      </c>
      <c r="DP73" s="17">
        <f>COUNTIF('10'!$BA$4:$BA$500,$G73)</f>
        <v>0</v>
      </c>
      <c r="DQ73" s="17">
        <f>COUNTIF('10'!$BA$4:$BA$500,$H73)</f>
        <v>0</v>
      </c>
      <c r="DR73" s="17">
        <f>COUNTIF('10'!$BA$4:$BA$500,$I73)</f>
        <v>0</v>
      </c>
      <c r="DS73" s="17">
        <f>COUNTIF('10'!$BA$4:$BA$500,$J73)</f>
        <v>0</v>
      </c>
      <c r="DT73" s="17">
        <f>COUNTIF('10'!$BA$4:$BA$500,$K73)</f>
        <v>0</v>
      </c>
      <c r="DU73" s="17">
        <f>SUMIF('10'!$BA$4:$BA$500,G73,'10'!$AG$4:$AJ$500)</f>
        <v>0</v>
      </c>
      <c r="DV73" s="17">
        <f>SUMIF('10'!$BA$4:$BA$500,H73,'10'!$AG$4:$AJ$500)</f>
        <v>0</v>
      </c>
      <c r="DW73" s="17">
        <f>SUMIF('10'!$BA$4:$BA$500,I73,'10'!$AG$4:$AJ$500)</f>
        <v>0</v>
      </c>
      <c r="DX73" s="17">
        <f>SUMIF('10'!$BA$4:$BA$500,J73,'10'!$AG$4:$AJ$500)</f>
        <v>0</v>
      </c>
      <c r="DY73" s="17">
        <f>SUMIF('10'!$BA$4:$BA$500,K73,'10'!$AG$4:$AJ$500)</f>
        <v>0</v>
      </c>
      <c r="DZ73" s="23">
        <f t="shared" si="51"/>
        <v>0</v>
      </c>
      <c r="EA73" s="23">
        <f t="shared" si="52"/>
        <v>0</v>
      </c>
      <c r="EB73" s="15">
        <f>COUNTIF('11'!$BA$4:$BA$500,$G73)</f>
        <v>0</v>
      </c>
      <c r="EC73" s="15">
        <f>COUNTIF('11'!$BA$4:$BA$500,$H73)</f>
        <v>0</v>
      </c>
      <c r="ED73" s="15">
        <f>COUNTIF('11'!$BA$4:$BA$500,$I73)</f>
        <v>0</v>
      </c>
      <c r="EE73" s="15">
        <f>COUNTIF('11'!$BA$4:$BA$500,$J73)</f>
        <v>0</v>
      </c>
      <c r="EF73" s="15">
        <f>COUNTIF('11'!$BA$4:$BA$500,$K73)</f>
        <v>0</v>
      </c>
      <c r="EG73" s="15">
        <f>SUMIF('11'!$BA$4:$BA$500,G73,'11'!$AG$4:$AJ$500)</f>
        <v>0</v>
      </c>
      <c r="EH73" s="15">
        <f>SUMIF('11'!$BA$4:$BA$500,H73,'11'!$AG$4:$AJ$500)</f>
        <v>0</v>
      </c>
      <c r="EI73" s="15">
        <f>SUMIF('11'!$BA$4:$BA$500,I73,'11'!$AG$4:$AJ$500)</f>
        <v>0</v>
      </c>
      <c r="EJ73" s="15">
        <f>SUMIF('11'!$BA$4:$BA$500,J73,'11'!$AG$4:$AJ$500)</f>
        <v>0</v>
      </c>
      <c r="EK73" s="15">
        <f>SUMIF('11'!$BA$4:$BA$500,K73,'11'!$AG$4:$AJ$500)</f>
        <v>0</v>
      </c>
      <c r="EL73" s="23">
        <f t="shared" si="53"/>
        <v>0</v>
      </c>
      <c r="EM73" s="23">
        <f t="shared" si="54"/>
        <v>0</v>
      </c>
      <c r="EN73" s="17">
        <f>COUNTIF('12'!$BA$4:$BA$500,$G73)</f>
        <v>0</v>
      </c>
      <c r="EO73" s="17">
        <f>COUNTIF('12'!$BA$4:$BA$500,$H73)</f>
        <v>0</v>
      </c>
      <c r="EP73" s="17">
        <f>COUNTIF('12'!$BA$4:$BA$500,$I73)</f>
        <v>0</v>
      </c>
      <c r="EQ73" s="17">
        <f>COUNTIF('12'!$BA$4:$BA$500,$J73)</f>
        <v>0</v>
      </c>
      <c r="ER73" s="17">
        <f>COUNTIF('12'!$BA$4:$BA$500,$K73)</f>
        <v>0</v>
      </c>
      <c r="ES73" s="17">
        <f>SUMIF('12'!$BA$4:$BA$500,G73,'12'!$AG$4:$AJ$500)</f>
        <v>0</v>
      </c>
      <c r="ET73" s="17">
        <f>SUMIF('12'!$BA$4:$BA$500,H73,'12'!$AG$4:$AJ$500)</f>
        <v>0</v>
      </c>
      <c r="EU73" s="17">
        <f>SUMIF('12'!$BA$4:$BA$500,I73,'12'!$AG$4:$AJ$500)</f>
        <v>0</v>
      </c>
      <c r="EV73" s="17">
        <f>SUMIF('12'!$BA$4:$BA$500,J73,'12'!$AG$4:$AJ$500)</f>
        <v>0</v>
      </c>
      <c r="EW73" s="17">
        <f>SUMIF('12'!$BA$4:$BA$500,K73,'12'!$AG$4:$AJ$500)</f>
        <v>0</v>
      </c>
      <c r="EX73" s="23">
        <f t="shared" si="55"/>
        <v>0</v>
      </c>
      <c r="EY73" s="23">
        <f t="shared" si="56"/>
        <v>0</v>
      </c>
    </row>
    <row r="74" spans="1:155">
      <c r="A74" s="30">
        <v>71</v>
      </c>
      <c r="B74" s="32"/>
      <c r="C74" s="31">
        <f t="shared" si="30"/>
        <v>0</v>
      </c>
      <c r="D74" s="33">
        <f t="shared" si="31"/>
        <v>0</v>
      </c>
      <c r="E74" s="29"/>
      <c r="F74" s="2">
        <f t="shared" si="32"/>
        <v>0</v>
      </c>
      <c r="G74" s="14" t="str">
        <f t="shared" si="29"/>
        <v>0ق</v>
      </c>
      <c r="H74" s="14" t="str">
        <f t="shared" si="29"/>
        <v>0ق1</v>
      </c>
      <c r="I74" s="14" t="str">
        <f t="shared" si="29"/>
        <v>0ق2</v>
      </c>
      <c r="J74" s="14" t="str">
        <f t="shared" si="29"/>
        <v>0استيفاء</v>
      </c>
      <c r="K74" s="14" t="str">
        <f t="shared" si="29"/>
        <v>0نفذ</v>
      </c>
      <c r="L74" s="15">
        <f>COUNTIF('01'!$BA$4:$BA$500,$G74)</f>
        <v>0</v>
      </c>
      <c r="M74" s="15">
        <f>COUNTIF('01'!$BA$4:$BA$500,$H74)</f>
        <v>0</v>
      </c>
      <c r="N74" s="15">
        <f>COUNTIF('01'!$BA$4:$BA$500,$I74)</f>
        <v>0</v>
      </c>
      <c r="O74" s="15">
        <f>COUNTIF('01'!$BA$4:$BA$500,$J74)</f>
        <v>0</v>
      </c>
      <c r="P74" s="15">
        <f>COUNTIF('01'!$BA$4:$BA$500,$K74)</f>
        <v>0</v>
      </c>
      <c r="Q74" s="15">
        <f>SUMIF('01'!$BA$4:$BA$500,G74,'01'!$AG$4:$AJ$500)</f>
        <v>0</v>
      </c>
      <c r="R74" s="15">
        <f>SUMIF('01'!$BA$4:$BA$500,H74,'01'!$AG$4:$AJ$500)</f>
        <v>0</v>
      </c>
      <c r="S74" s="15">
        <f>SUMIF('01'!$BA$4:$BA$500,I74,'01'!$AG$4:$AJ$500)</f>
        <v>0</v>
      </c>
      <c r="T74" s="15">
        <f>SUMIF('01'!$BA$4:$BA$500,J74,'01'!$AG$4:$AJ$500)</f>
        <v>0</v>
      </c>
      <c r="U74" s="15">
        <f>SUMIF('01'!$BA$4:$BA$500,K74,'01'!$AG$4:$AJ$500)</f>
        <v>0</v>
      </c>
      <c r="V74" s="23">
        <f t="shared" si="33"/>
        <v>0</v>
      </c>
      <c r="W74" s="23">
        <f t="shared" si="34"/>
        <v>0</v>
      </c>
      <c r="X74" s="17">
        <f>COUNTIF('02'!$BA$4:$BA$500,$G74)</f>
        <v>0</v>
      </c>
      <c r="Y74" s="17">
        <f>COUNTIF('02'!$BA$4:$BA$500,$H74)</f>
        <v>0</v>
      </c>
      <c r="Z74" s="17">
        <f>COUNTIF('02'!$BA$4:$BA$500,$I74)</f>
        <v>0</v>
      </c>
      <c r="AA74" s="17">
        <f>COUNTIF('02'!$BA$4:$BA$500,$J74)</f>
        <v>0</v>
      </c>
      <c r="AB74" s="17">
        <f>COUNTIF('02'!$BA$4:$BA$500,$K74)</f>
        <v>0</v>
      </c>
      <c r="AC74" s="17">
        <f>SUMIF('02'!$BA$4:$BA$500,G74,'02'!$AG$4:$AJ$500)</f>
        <v>0</v>
      </c>
      <c r="AD74" s="17">
        <f>SUMIF('02'!$BA$4:$BA$500,H74,'02'!$AG$4:$AJ$500)</f>
        <v>0</v>
      </c>
      <c r="AE74" s="17">
        <f>SUMIF('02'!$BA$4:$BA$500,I74,'02'!$AG$4:$AJ$500)</f>
        <v>0</v>
      </c>
      <c r="AF74" s="17">
        <f>SUMIF('02'!$BA$4:$BA$500,J74,'02'!$AG$4:$AJ$500)</f>
        <v>0</v>
      </c>
      <c r="AG74" s="17">
        <f>SUMIF('02'!$BA$4:$BA$500,K74,'02'!$AG$4:$AJ$500)</f>
        <v>0</v>
      </c>
      <c r="AH74" s="23">
        <f t="shared" si="35"/>
        <v>0</v>
      </c>
      <c r="AI74" s="23">
        <f t="shared" si="36"/>
        <v>0</v>
      </c>
      <c r="AJ74" s="15">
        <f>COUNTIF('03'!$BA$4:$BA$500,$G74)</f>
        <v>0</v>
      </c>
      <c r="AK74" s="15">
        <f>COUNTIF('03'!$BA$4:$BA$500,$H74)</f>
        <v>0</v>
      </c>
      <c r="AL74" s="15">
        <f>COUNTIF('03'!$BA$4:$BA$500,$I74)</f>
        <v>0</v>
      </c>
      <c r="AM74" s="15">
        <f>COUNTIF('03'!$BA$4:$BA$500,$J74)</f>
        <v>0</v>
      </c>
      <c r="AN74" s="15">
        <f>COUNTIF('03'!$BA$4:$BA$500,$K74)</f>
        <v>0</v>
      </c>
      <c r="AO74" s="15">
        <f>SUMIF('03'!$BA$4:$BA$500,G74,'03'!$AG$4:$AJ$500)</f>
        <v>0</v>
      </c>
      <c r="AP74" s="15">
        <f>SUMIF('03'!$BA$4:$BA$500,H74,'03'!$AG$4:$AJ$500)</f>
        <v>0</v>
      </c>
      <c r="AQ74" s="15">
        <f>SUMIF('03'!$BA$4:$BA$500,I74,'03'!$AG$4:$AJ$500)</f>
        <v>0</v>
      </c>
      <c r="AR74" s="15">
        <f>SUMIF('03'!$BA$4:$BA$500,J74,'03'!$AG$4:$AJ$500)</f>
        <v>0</v>
      </c>
      <c r="AS74" s="15">
        <f>SUMIF('03'!$BA$4:$BA$500,K74,'03'!$AG$4:$AJ$500)</f>
        <v>0</v>
      </c>
      <c r="AT74" s="23">
        <f t="shared" si="37"/>
        <v>0</v>
      </c>
      <c r="AU74" s="23">
        <f t="shared" si="38"/>
        <v>0</v>
      </c>
      <c r="AV74" s="17">
        <f>COUNTIF('04'!$BA$4:$BA$500,$G74)</f>
        <v>0</v>
      </c>
      <c r="AW74" s="17">
        <f>COUNTIF('04'!$BA$4:$BA$500,$H74)</f>
        <v>0</v>
      </c>
      <c r="AX74" s="17">
        <f>COUNTIF('04'!$BA$4:$BA$500,$I74)</f>
        <v>0</v>
      </c>
      <c r="AY74" s="17">
        <f>COUNTIF('04'!$BA$4:$BA$500,$J74)</f>
        <v>0</v>
      </c>
      <c r="AZ74" s="17">
        <f>COUNTIF('04'!$BA$4:$BA$500,$K74)</f>
        <v>0</v>
      </c>
      <c r="BA74" s="17">
        <f>SUMIF('04'!$BA$4:$BA$500,G74,'04'!$AG$4:$AJ$500)</f>
        <v>0</v>
      </c>
      <c r="BB74" s="17">
        <f>SUMIF('04'!$BA$4:$BA$500,H74,'04'!$AG$4:$AJ$500)</f>
        <v>0</v>
      </c>
      <c r="BC74" s="17">
        <f>SUMIF('04'!$BA$4:$BA$500,I74,'04'!$AG$4:$AJ$500)</f>
        <v>0</v>
      </c>
      <c r="BD74" s="17">
        <f>SUMIF('04'!$BA$4:$BA$500,J74,'04'!$AG$4:$AJ$500)</f>
        <v>0</v>
      </c>
      <c r="BE74" s="17">
        <f>SUMIF('04'!$BA$4:$BA$500,K74,'04'!$AG$4:$AJ$500)</f>
        <v>0</v>
      </c>
      <c r="BF74" s="23">
        <f t="shared" si="39"/>
        <v>0</v>
      </c>
      <c r="BG74" s="23">
        <f t="shared" si="40"/>
        <v>0</v>
      </c>
      <c r="BH74" s="15">
        <f>COUNTIF('05'!$BA$4:$BA$500,$G74)</f>
        <v>0</v>
      </c>
      <c r="BI74" s="15">
        <f>COUNTIF('05'!$BA$4:$BA$500,$H74)</f>
        <v>0</v>
      </c>
      <c r="BJ74" s="15">
        <f>COUNTIF('05'!$BA$4:$BA$500,$I74)</f>
        <v>0</v>
      </c>
      <c r="BK74" s="15">
        <f>COUNTIF('05'!$BA$4:$BA$500,$J74)</f>
        <v>0</v>
      </c>
      <c r="BL74" s="15">
        <f>COUNTIF('05'!$BA$4:$BA$500,$K74)</f>
        <v>0</v>
      </c>
      <c r="BM74" s="15">
        <f>SUMIF('05'!$BA$4:$BA$500,G74,'05'!$AG$4:$AJ$500)</f>
        <v>0</v>
      </c>
      <c r="BN74" s="15">
        <f>SUMIF('05'!$BA$4:$BA$500,H74,'05'!$AG$4:$AJ$500)</f>
        <v>0</v>
      </c>
      <c r="BO74" s="15">
        <f>SUMIF('05'!$BA$4:$BA$500,I74,'05'!$AG$4:$AJ$500)</f>
        <v>0</v>
      </c>
      <c r="BP74" s="15">
        <f>SUMIF('05'!$BA$4:$BA$500,J74,'05'!$AG$4:$AJ$500)</f>
        <v>0</v>
      </c>
      <c r="BQ74" s="15">
        <f>SUMIF('05'!$BA$4:$BA$500,K74,'05'!$AG$4:$AJ$500)</f>
        <v>0</v>
      </c>
      <c r="BR74" s="23">
        <f t="shared" si="41"/>
        <v>0</v>
      </c>
      <c r="BS74" s="23">
        <f t="shared" si="42"/>
        <v>0</v>
      </c>
      <c r="BT74" s="17">
        <f>COUNTIF('06'!$BA$4:$BA$500,$G74)</f>
        <v>0</v>
      </c>
      <c r="BU74" s="17">
        <f>COUNTIF('06'!$BA$4:$BA$500,$H74)</f>
        <v>0</v>
      </c>
      <c r="BV74" s="17">
        <f>COUNTIF('06'!$BA$4:$BA$500,$I74)</f>
        <v>0</v>
      </c>
      <c r="BW74" s="17">
        <f>COUNTIF('06'!$BA$4:$BA$500,$J74)</f>
        <v>0</v>
      </c>
      <c r="BX74" s="17">
        <f>COUNTIF('06'!$BA$4:$BA$500,$K74)</f>
        <v>0</v>
      </c>
      <c r="BY74" s="17">
        <f>SUMIF('06'!$BA$4:$BA$500,G74,'06'!$AG$4:$AJ$500)</f>
        <v>0</v>
      </c>
      <c r="BZ74" s="17">
        <f>SUMIF('06'!$BA$4:$BA$500,H74,'06'!$AG$4:$AJ$500)</f>
        <v>0</v>
      </c>
      <c r="CA74" s="17">
        <f>SUMIF('06'!$BA$4:$BA$500,I74,'06'!$AG$4:$AJ$500)</f>
        <v>0</v>
      </c>
      <c r="CB74" s="17">
        <f>SUMIF('06'!$BA$4:$BA$500,J74,'06'!$AG$4:$AJ$500)</f>
        <v>0</v>
      </c>
      <c r="CC74" s="17">
        <f>SUMIF('06'!$BA$4:$BA$500,K74,'06'!$AG$4:$AJ$500)</f>
        <v>0</v>
      </c>
      <c r="CD74" s="23">
        <f t="shared" si="43"/>
        <v>0</v>
      </c>
      <c r="CE74" s="23">
        <f t="shared" si="44"/>
        <v>0</v>
      </c>
      <c r="CF74" s="15">
        <f>COUNTIF('07'!$BA$4:$BA$500,$G74)</f>
        <v>0</v>
      </c>
      <c r="CG74" s="15">
        <f>COUNTIF('07'!$BA$4:$BA$500,$H74)</f>
        <v>0</v>
      </c>
      <c r="CH74" s="15">
        <f>COUNTIF('07'!$BA$4:$BA$500,$I74)</f>
        <v>0</v>
      </c>
      <c r="CI74" s="15">
        <f>COUNTIF('07'!$BA$4:$BA$500,$J74)</f>
        <v>0</v>
      </c>
      <c r="CJ74" s="15">
        <f>COUNTIF('07'!$BA$4:$BA$500,$K74)</f>
        <v>0</v>
      </c>
      <c r="CK74" s="15">
        <f>SUMIF('07'!$BA$4:$BA$500,G74,'07'!$AG$4:$AJ$500)</f>
        <v>0</v>
      </c>
      <c r="CL74" s="15">
        <f>SUMIF('07'!$BA$4:$BA$500,H74,'07'!$AG$4:$AJ$500)</f>
        <v>0</v>
      </c>
      <c r="CM74" s="15">
        <f>SUMIF('07'!$BA$4:$BA$500,I74,'07'!$AG$4:$AJ$500)</f>
        <v>0</v>
      </c>
      <c r="CN74" s="15">
        <f>SUMIF('07'!$BA$4:$BA$500,J74,'07'!$AG$4:$AJ$500)</f>
        <v>0</v>
      </c>
      <c r="CO74" s="15">
        <f>SUMIF('07'!$BA$4:$BA$500,K74,'07'!$AG$4:$AJ$500)</f>
        <v>0</v>
      </c>
      <c r="CP74" s="23">
        <f t="shared" si="45"/>
        <v>0</v>
      </c>
      <c r="CQ74" s="23">
        <f t="shared" si="46"/>
        <v>0</v>
      </c>
      <c r="CR74" s="17">
        <f>COUNTIF('08'!$BA$4:$BA$500,$G74)</f>
        <v>0</v>
      </c>
      <c r="CS74" s="17">
        <f>COUNTIF('08'!$BA$4:$BA$500,$H74)</f>
        <v>0</v>
      </c>
      <c r="CT74" s="17">
        <f>COUNTIF('08'!$BA$4:$BA$500,$I74)</f>
        <v>0</v>
      </c>
      <c r="CU74" s="17">
        <f>COUNTIF('08'!$BA$4:$BA$500,$J74)</f>
        <v>0</v>
      </c>
      <c r="CV74" s="17">
        <f>COUNTIF('08'!$BA$4:$BA$500,$K74)</f>
        <v>0</v>
      </c>
      <c r="CW74" s="17">
        <f>SUMIF('08'!$BA$4:$BA$500,G74,'08'!$AG$4:$AJ$500)</f>
        <v>0</v>
      </c>
      <c r="CX74" s="17">
        <f>SUMIF('08'!$BA$4:$BA$500,H74,'08'!$AG$4:$AJ$500)</f>
        <v>0</v>
      </c>
      <c r="CY74" s="17">
        <f>SUMIF('08'!$BA$4:$BA$500,I74,'08'!$AG$4:$AJ$500)</f>
        <v>0</v>
      </c>
      <c r="CZ74" s="17">
        <f>SUMIF('08'!$BA$4:$BA$500,J74,'08'!$AG$4:$AJ$500)</f>
        <v>0</v>
      </c>
      <c r="DA74" s="17">
        <f>SUMIF('08'!$BA$4:$BA$500,K74,'08'!$AG$4:$AJ$500)</f>
        <v>0</v>
      </c>
      <c r="DB74" s="23">
        <f t="shared" si="47"/>
        <v>0</v>
      </c>
      <c r="DC74" s="23">
        <f t="shared" si="48"/>
        <v>0</v>
      </c>
      <c r="DD74" s="15">
        <f>COUNTIF('09'!$BA$4:$BA$500,$G74)</f>
        <v>0</v>
      </c>
      <c r="DE74" s="15">
        <f>COUNTIF('09'!$BA$4:$BA$500,$H74)</f>
        <v>0</v>
      </c>
      <c r="DF74" s="15">
        <f>COUNTIF('09'!$BA$4:$BA$500,$I74)</f>
        <v>0</v>
      </c>
      <c r="DG74" s="15">
        <f>COUNTIF('09'!$BA$4:$BA$500,$J74)</f>
        <v>0</v>
      </c>
      <c r="DH74" s="15">
        <f>COUNTIF('09'!$BA$4:$BA$500,$K74)</f>
        <v>0</v>
      </c>
      <c r="DI74" s="15">
        <f>SUMIF('09'!$BA$4:$BA$500,G74,'09'!$AG$4:$AJ$500)</f>
        <v>0</v>
      </c>
      <c r="DJ74" s="15">
        <f>SUMIF('09'!$BA$4:$BA$500,H74,'09'!$AG$4:$AJ$500)</f>
        <v>0</v>
      </c>
      <c r="DK74" s="15">
        <f>SUMIF('09'!$BA$4:$BA$500,I74,'09'!$AG$4:$AJ$500)</f>
        <v>0</v>
      </c>
      <c r="DL74" s="15">
        <f>SUMIF('09'!$BA$4:$BA$500,J74,'09'!$AG$4:$AJ$500)</f>
        <v>0</v>
      </c>
      <c r="DM74" s="15">
        <f>SUMIF('09'!$BA$4:$BA$500,K74,'09'!$AG$4:$AJ$500)</f>
        <v>0</v>
      </c>
      <c r="DN74" s="23">
        <f t="shared" si="49"/>
        <v>0</v>
      </c>
      <c r="DO74" s="23">
        <f t="shared" si="50"/>
        <v>0</v>
      </c>
      <c r="DP74" s="17">
        <f>COUNTIF('10'!$BA$4:$BA$500,$G74)</f>
        <v>0</v>
      </c>
      <c r="DQ74" s="17">
        <f>COUNTIF('10'!$BA$4:$BA$500,$H74)</f>
        <v>0</v>
      </c>
      <c r="DR74" s="17">
        <f>COUNTIF('10'!$BA$4:$BA$500,$I74)</f>
        <v>0</v>
      </c>
      <c r="DS74" s="17">
        <f>COUNTIF('10'!$BA$4:$BA$500,$J74)</f>
        <v>0</v>
      </c>
      <c r="DT74" s="17">
        <f>COUNTIF('10'!$BA$4:$BA$500,$K74)</f>
        <v>0</v>
      </c>
      <c r="DU74" s="17">
        <f>SUMIF('10'!$BA$4:$BA$500,G74,'10'!$AG$4:$AJ$500)</f>
        <v>0</v>
      </c>
      <c r="DV74" s="17">
        <f>SUMIF('10'!$BA$4:$BA$500,H74,'10'!$AG$4:$AJ$500)</f>
        <v>0</v>
      </c>
      <c r="DW74" s="17">
        <f>SUMIF('10'!$BA$4:$BA$500,I74,'10'!$AG$4:$AJ$500)</f>
        <v>0</v>
      </c>
      <c r="DX74" s="17">
        <f>SUMIF('10'!$BA$4:$BA$500,J74,'10'!$AG$4:$AJ$500)</f>
        <v>0</v>
      </c>
      <c r="DY74" s="17">
        <f>SUMIF('10'!$BA$4:$BA$500,K74,'10'!$AG$4:$AJ$500)</f>
        <v>0</v>
      </c>
      <c r="DZ74" s="23">
        <f t="shared" si="51"/>
        <v>0</v>
      </c>
      <c r="EA74" s="23">
        <f t="shared" si="52"/>
        <v>0</v>
      </c>
      <c r="EB74" s="15">
        <f>COUNTIF('11'!$BA$4:$BA$500,$G74)</f>
        <v>0</v>
      </c>
      <c r="EC74" s="15">
        <f>COUNTIF('11'!$BA$4:$BA$500,$H74)</f>
        <v>0</v>
      </c>
      <c r="ED74" s="15">
        <f>COUNTIF('11'!$BA$4:$BA$500,$I74)</f>
        <v>0</v>
      </c>
      <c r="EE74" s="15">
        <f>COUNTIF('11'!$BA$4:$BA$500,$J74)</f>
        <v>0</v>
      </c>
      <c r="EF74" s="15">
        <f>COUNTIF('11'!$BA$4:$BA$500,$K74)</f>
        <v>0</v>
      </c>
      <c r="EG74" s="15">
        <f>SUMIF('11'!$BA$4:$BA$500,G74,'11'!$AG$4:$AJ$500)</f>
        <v>0</v>
      </c>
      <c r="EH74" s="15">
        <f>SUMIF('11'!$BA$4:$BA$500,H74,'11'!$AG$4:$AJ$500)</f>
        <v>0</v>
      </c>
      <c r="EI74" s="15">
        <f>SUMIF('11'!$BA$4:$BA$500,I74,'11'!$AG$4:$AJ$500)</f>
        <v>0</v>
      </c>
      <c r="EJ74" s="15">
        <f>SUMIF('11'!$BA$4:$BA$500,J74,'11'!$AG$4:$AJ$500)</f>
        <v>0</v>
      </c>
      <c r="EK74" s="15">
        <f>SUMIF('11'!$BA$4:$BA$500,K74,'11'!$AG$4:$AJ$500)</f>
        <v>0</v>
      </c>
      <c r="EL74" s="23">
        <f t="shared" si="53"/>
        <v>0</v>
      </c>
      <c r="EM74" s="23">
        <f t="shared" si="54"/>
        <v>0</v>
      </c>
      <c r="EN74" s="17">
        <f>COUNTIF('12'!$BA$4:$BA$500,$G74)</f>
        <v>0</v>
      </c>
      <c r="EO74" s="17">
        <f>COUNTIF('12'!$BA$4:$BA$500,$H74)</f>
        <v>0</v>
      </c>
      <c r="EP74" s="17">
        <f>COUNTIF('12'!$BA$4:$BA$500,$I74)</f>
        <v>0</v>
      </c>
      <c r="EQ74" s="17">
        <f>COUNTIF('12'!$BA$4:$BA$500,$J74)</f>
        <v>0</v>
      </c>
      <c r="ER74" s="17">
        <f>COUNTIF('12'!$BA$4:$BA$500,$K74)</f>
        <v>0</v>
      </c>
      <c r="ES74" s="17">
        <f>SUMIF('12'!$BA$4:$BA$500,G74,'12'!$AG$4:$AJ$500)</f>
        <v>0</v>
      </c>
      <c r="ET74" s="17">
        <f>SUMIF('12'!$BA$4:$BA$500,H74,'12'!$AG$4:$AJ$500)</f>
        <v>0</v>
      </c>
      <c r="EU74" s="17">
        <f>SUMIF('12'!$BA$4:$BA$500,I74,'12'!$AG$4:$AJ$500)</f>
        <v>0</v>
      </c>
      <c r="EV74" s="17">
        <f>SUMIF('12'!$BA$4:$BA$500,J74,'12'!$AG$4:$AJ$500)</f>
        <v>0</v>
      </c>
      <c r="EW74" s="17">
        <f>SUMIF('12'!$BA$4:$BA$500,K74,'12'!$AG$4:$AJ$500)</f>
        <v>0</v>
      </c>
      <c r="EX74" s="23">
        <f t="shared" si="55"/>
        <v>0</v>
      </c>
      <c r="EY74" s="23">
        <f t="shared" si="56"/>
        <v>0</v>
      </c>
    </row>
    <row r="75" spans="1:155">
      <c r="A75" s="30">
        <v>72</v>
      </c>
      <c r="B75" s="32"/>
      <c r="C75" s="31">
        <f t="shared" si="30"/>
        <v>0</v>
      </c>
      <c r="D75" s="33">
        <f t="shared" si="31"/>
        <v>0</v>
      </c>
      <c r="E75" s="29"/>
      <c r="F75" s="2">
        <f t="shared" si="32"/>
        <v>0</v>
      </c>
      <c r="G75" s="14" t="str">
        <f t="shared" si="29"/>
        <v>0ق</v>
      </c>
      <c r="H75" s="14" t="str">
        <f t="shared" si="29"/>
        <v>0ق1</v>
      </c>
      <c r="I75" s="14" t="str">
        <f t="shared" si="29"/>
        <v>0ق2</v>
      </c>
      <c r="J75" s="14" t="str">
        <f t="shared" si="29"/>
        <v>0استيفاء</v>
      </c>
      <c r="K75" s="14" t="str">
        <f t="shared" si="29"/>
        <v>0نفذ</v>
      </c>
      <c r="L75" s="15">
        <f>COUNTIF('01'!$BA$4:$BA$500,$G75)</f>
        <v>0</v>
      </c>
      <c r="M75" s="15">
        <f>COUNTIF('01'!$BA$4:$BA$500,$H75)</f>
        <v>0</v>
      </c>
      <c r="N75" s="15">
        <f>COUNTIF('01'!$BA$4:$BA$500,$I75)</f>
        <v>0</v>
      </c>
      <c r="O75" s="15">
        <f>COUNTIF('01'!$BA$4:$BA$500,$J75)</f>
        <v>0</v>
      </c>
      <c r="P75" s="15">
        <f>COUNTIF('01'!$BA$4:$BA$500,$K75)</f>
        <v>0</v>
      </c>
      <c r="Q75" s="15">
        <f>SUMIF('01'!$BA$4:$BA$500,G75,'01'!$AG$4:$AJ$500)</f>
        <v>0</v>
      </c>
      <c r="R75" s="15">
        <f>SUMIF('01'!$BA$4:$BA$500,H75,'01'!$AG$4:$AJ$500)</f>
        <v>0</v>
      </c>
      <c r="S75" s="15">
        <f>SUMIF('01'!$BA$4:$BA$500,I75,'01'!$AG$4:$AJ$500)</f>
        <v>0</v>
      </c>
      <c r="T75" s="15">
        <f>SUMIF('01'!$BA$4:$BA$500,J75,'01'!$AG$4:$AJ$500)</f>
        <v>0</v>
      </c>
      <c r="U75" s="15">
        <f>SUMIF('01'!$BA$4:$BA$500,K75,'01'!$AG$4:$AJ$500)</f>
        <v>0</v>
      </c>
      <c r="V75" s="23">
        <f t="shared" si="33"/>
        <v>0</v>
      </c>
      <c r="W75" s="23">
        <f t="shared" si="34"/>
        <v>0</v>
      </c>
      <c r="X75" s="17">
        <f>COUNTIF('02'!$BA$4:$BA$500,$G75)</f>
        <v>0</v>
      </c>
      <c r="Y75" s="17">
        <f>COUNTIF('02'!$BA$4:$BA$500,$H75)</f>
        <v>0</v>
      </c>
      <c r="Z75" s="17">
        <f>COUNTIF('02'!$BA$4:$BA$500,$I75)</f>
        <v>0</v>
      </c>
      <c r="AA75" s="17">
        <f>COUNTIF('02'!$BA$4:$BA$500,$J75)</f>
        <v>0</v>
      </c>
      <c r="AB75" s="17">
        <f>COUNTIF('02'!$BA$4:$BA$500,$K75)</f>
        <v>0</v>
      </c>
      <c r="AC75" s="17">
        <f>SUMIF('02'!$BA$4:$BA$500,G75,'02'!$AG$4:$AJ$500)</f>
        <v>0</v>
      </c>
      <c r="AD75" s="17">
        <f>SUMIF('02'!$BA$4:$BA$500,H75,'02'!$AG$4:$AJ$500)</f>
        <v>0</v>
      </c>
      <c r="AE75" s="17">
        <f>SUMIF('02'!$BA$4:$BA$500,I75,'02'!$AG$4:$AJ$500)</f>
        <v>0</v>
      </c>
      <c r="AF75" s="17">
        <f>SUMIF('02'!$BA$4:$BA$500,J75,'02'!$AG$4:$AJ$500)</f>
        <v>0</v>
      </c>
      <c r="AG75" s="17">
        <f>SUMIF('02'!$BA$4:$BA$500,K75,'02'!$AG$4:$AJ$500)</f>
        <v>0</v>
      </c>
      <c r="AH75" s="23">
        <f t="shared" si="35"/>
        <v>0</v>
      </c>
      <c r="AI75" s="23">
        <f t="shared" si="36"/>
        <v>0</v>
      </c>
      <c r="AJ75" s="15">
        <f>COUNTIF('03'!$BA$4:$BA$500,$G75)</f>
        <v>0</v>
      </c>
      <c r="AK75" s="15">
        <f>COUNTIF('03'!$BA$4:$BA$500,$H75)</f>
        <v>0</v>
      </c>
      <c r="AL75" s="15">
        <f>COUNTIF('03'!$BA$4:$BA$500,$I75)</f>
        <v>0</v>
      </c>
      <c r="AM75" s="15">
        <f>COUNTIF('03'!$BA$4:$BA$500,$J75)</f>
        <v>0</v>
      </c>
      <c r="AN75" s="15">
        <f>COUNTIF('03'!$BA$4:$BA$500,$K75)</f>
        <v>0</v>
      </c>
      <c r="AO75" s="15">
        <f>SUMIF('03'!$BA$4:$BA$500,G75,'03'!$AG$4:$AJ$500)</f>
        <v>0</v>
      </c>
      <c r="AP75" s="15">
        <f>SUMIF('03'!$BA$4:$BA$500,H75,'03'!$AG$4:$AJ$500)</f>
        <v>0</v>
      </c>
      <c r="AQ75" s="15">
        <f>SUMIF('03'!$BA$4:$BA$500,I75,'03'!$AG$4:$AJ$500)</f>
        <v>0</v>
      </c>
      <c r="AR75" s="15">
        <f>SUMIF('03'!$BA$4:$BA$500,J75,'03'!$AG$4:$AJ$500)</f>
        <v>0</v>
      </c>
      <c r="AS75" s="15">
        <f>SUMIF('03'!$BA$4:$BA$500,K75,'03'!$AG$4:$AJ$500)</f>
        <v>0</v>
      </c>
      <c r="AT75" s="23">
        <f t="shared" si="37"/>
        <v>0</v>
      </c>
      <c r="AU75" s="23">
        <f t="shared" si="38"/>
        <v>0</v>
      </c>
      <c r="AV75" s="17">
        <f>COUNTIF('04'!$BA$4:$BA$500,$G75)</f>
        <v>0</v>
      </c>
      <c r="AW75" s="17">
        <f>COUNTIF('04'!$BA$4:$BA$500,$H75)</f>
        <v>0</v>
      </c>
      <c r="AX75" s="17">
        <f>COUNTIF('04'!$BA$4:$BA$500,$I75)</f>
        <v>0</v>
      </c>
      <c r="AY75" s="17">
        <f>COUNTIF('04'!$BA$4:$BA$500,$J75)</f>
        <v>0</v>
      </c>
      <c r="AZ75" s="17">
        <f>COUNTIF('04'!$BA$4:$BA$500,$K75)</f>
        <v>0</v>
      </c>
      <c r="BA75" s="17">
        <f>SUMIF('04'!$BA$4:$BA$500,G75,'04'!$AG$4:$AJ$500)</f>
        <v>0</v>
      </c>
      <c r="BB75" s="17">
        <f>SUMIF('04'!$BA$4:$BA$500,H75,'04'!$AG$4:$AJ$500)</f>
        <v>0</v>
      </c>
      <c r="BC75" s="17">
        <f>SUMIF('04'!$BA$4:$BA$500,I75,'04'!$AG$4:$AJ$500)</f>
        <v>0</v>
      </c>
      <c r="BD75" s="17">
        <f>SUMIF('04'!$BA$4:$BA$500,J75,'04'!$AG$4:$AJ$500)</f>
        <v>0</v>
      </c>
      <c r="BE75" s="17">
        <f>SUMIF('04'!$BA$4:$BA$500,K75,'04'!$AG$4:$AJ$500)</f>
        <v>0</v>
      </c>
      <c r="BF75" s="23">
        <f t="shared" si="39"/>
        <v>0</v>
      </c>
      <c r="BG75" s="23">
        <f t="shared" si="40"/>
        <v>0</v>
      </c>
      <c r="BH75" s="15">
        <f>COUNTIF('05'!$BA$4:$BA$500,$G75)</f>
        <v>0</v>
      </c>
      <c r="BI75" s="15">
        <f>COUNTIF('05'!$BA$4:$BA$500,$H75)</f>
        <v>0</v>
      </c>
      <c r="BJ75" s="15">
        <f>COUNTIF('05'!$BA$4:$BA$500,$I75)</f>
        <v>0</v>
      </c>
      <c r="BK75" s="15">
        <f>COUNTIF('05'!$BA$4:$BA$500,$J75)</f>
        <v>0</v>
      </c>
      <c r="BL75" s="15">
        <f>COUNTIF('05'!$BA$4:$BA$500,$K75)</f>
        <v>0</v>
      </c>
      <c r="BM75" s="15">
        <f>SUMIF('05'!$BA$4:$BA$500,G75,'05'!$AG$4:$AJ$500)</f>
        <v>0</v>
      </c>
      <c r="BN75" s="15">
        <f>SUMIF('05'!$BA$4:$BA$500,H75,'05'!$AG$4:$AJ$500)</f>
        <v>0</v>
      </c>
      <c r="BO75" s="15">
        <f>SUMIF('05'!$BA$4:$BA$500,I75,'05'!$AG$4:$AJ$500)</f>
        <v>0</v>
      </c>
      <c r="BP75" s="15">
        <f>SUMIF('05'!$BA$4:$BA$500,J75,'05'!$AG$4:$AJ$500)</f>
        <v>0</v>
      </c>
      <c r="BQ75" s="15">
        <f>SUMIF('05'!$BA$4:$BA$500,K75,'05'!$AG$4:$AJ$500)</f>
        <v>0</v>
      </c>
      <c r="BR75" s="23">
        <f t="shared" si="41"/>
        <v>0</v>
      </c>
      <c r="BS75" s="23">
        <f t="shared" si="42"/>
        <v>0</v>
      </c>
      <c r="BT75" s="17">
        <f>COUNTIF('06'!$BA$4:$BA$500,$G75)</f>
        <v>0</v>
      </c>
      <c r="BU75" s="17">
        <f>COUNTIF('06'!$BA$4:$BA$500,$H75)</f>
        <v>0</v>
      </c>
      <c r="BV75" s="17">
        <f>COUNTIF('06'!$BA$4:$BA$500,$I75)</f>
        <v>0</v>
      </c>
      <c r="BW75" s="17">
        <f>COUNTIF('06'!$BA$4:$BA$500,$J75)</f>
        <v>0</v>
      </c>
      <c r="BX75" s="17">
        <f>COUNTIF('06'!$BA$4:$BA$500,$K75)</f>
        <v>0</v>
      </c>
      <c r="BY75" s="17">
        <f>SUMIF('06'!$BA$4:$BA$500,G75,'06'!$AG$4:$AJ$500)</f>
        <v>0</v>
      </c>
      <c r="BZ75" s="17">
        <f>SUMIF('06'!$BA$4:$BA$500,H75,'06'!$AG$4:$AJ$500)</f>
        <v>0</v>
      </c>
      <c r="CA75" s="17">
        <f>SUMIF('06'!$BA$4:$BA$500,I75,'06'!$AG$4:$AJ$500)</f>
        <v>0</v>
      </c>
      <c r="CB75" s="17">
        <f>SUMIF('06'!$BA$4:$BA$500,J75,'06'!$AG$4:$AJ$500)</f>
        <v>0</v>
      </c>
      <c r="CC75" s="17">
        <f>SUMIF('06'!$BA$4:$BA$500,K75,'06'!$AG$4:$AJ$500)</f>
        <v>0</v>
      </c>
      <c r="CD75" s="23">
        <f t="shared" si="43"/>
        <v>0</v>
      </c>
      <c r="CE75" s="23">
        <f t="shared" si="44"/>
        <v>0</v>
      </c>
      <c r="CF75" s="15">
        <f>COUNTIF('07'!$BA$4:$BA$500,$G75)</f>
        <v>0</v>
      </c>
      <c r="CG75" s="15">
        <f>COUNTIF('07'!$BA$4:$BA$500,$H75)</f>
        <v>0</v>
      </c>
      <c r="CH75" s="15">
        <f>COUNTIF('07'!$BA$4:$BA$500,$I75)</f>
        <v>0</v>
      </c>
      <c r="CI75" s="15">
        <f>COUNTIF('07'!$BA$4:$BA$500,$J75)</f>
        <v>0</v>
      </c>
      <c r="CJ75" s="15">
        <f>COUNTIF('07'!$BA$4:$BA$500,$K75)</f>
        <v>0</v>
      </c>
      <c r="CK75" s="15">
        <f>SUMIF('07'!$BA$4:$BA$500,G75,'07'!$AG$4:$AJ$500)</f>
        <v>0</v>
      </c>
      <c r="CL75" s="15">
        <f>SUMIF('07'!$BA$4:$BA$500,H75,'07'!$AG$4:$AJ$500)</f>
        <v>0</v>
      </c>
      <c r="CM75" s="15">
        <f>SUMIF('07'!$BA$4:$BA$500,I75,'07'!$AG$4:$AJ$500)</f>
        <v>0</v>
      </c>
      <c r="CN75" s="15">
        <f>SUMIF('07'!$BA$4:$BA$500,J75,'07'!$AG$4:$AJ$500)</f>
        <v>0</v>
      </c>
      <c r="CO75" s="15">
        <f>SUMIF('07'!$BA$4:$BA$500,K75,'07'!$AG$4:$AJ$500)</f>
        <v>0</v>
      </c>
      <c r="CP75" s="23">
        <f t="shared" si="45"/>
        <v>0</v>
      </c>
      <c r="CQ75" s="23">
        <f t="shared" si="46"/>
        <v>0</v>
      </c>
      <c r="CR75" s="17">
        <f>COUNTIF('08'!$BA$4:$BA$500,$G75)</f>
        <v>0</v>
      </c>
      <c r="CS75" s="17">
        <f>COUNTIF('08'!$BA$4:$BA$500,$H75)</f>
        <v>0</v>
      </c>
      <c r="CT75" s="17">
        <f>COUNTIF('08'!$BA$4:$BA$500,$I75)</f>
        <v>0</v>
      </c>
      <c r="CU75" s="17">
        <f>COUNTIF('08'!$BA$4:$BA$500,$J75)</f>
        <v>0</v>
      </c>
      <c r="CV75" s="17">
        <f>COUNTIF('08'!$BA$4:$BA$500,$K75)</f>
        <v>0</v>
      </c>
      <c r="CW75" s="17">
        <f>SUMIF('08'!$BA$4:$BA$500,G75,'08'!$AG$4:$AJ$500)</f>
        <v>0</v>
      </c>
      <c r="CX75" s="17">
        <f>SUMIF('08'!$BA$4:$BA$500,H75,'08'!$AG$4:$AJ$500)</f>
        <v>0</v>
      </c>
      <c r="CY75" s="17">
        <f>SUMIF('08'!$BA$4:$BA$500,I75,'08'!$AG$4:$AJ$500)</f>
        <v>0</v>
      </c>
      <c r="CZ75" s="17">
        <f>SUMIF('08'!$BA$4:$BA$500,J75,'08'!$AG$4:$AJ$500)</f>
        <v>0</v>
      </c>
      <c r="DA75" s="17">
        <f>SUMIF('08'!$BA$4:$BA$500,K75,'08'!$AG$4:$AJ$500)</f>
        <v>0</v>
      </c>
      <c r="DB75" s="23">
        <f t="shared" si="47"/>
        <v>0</v>
      </c>
      <c r="DC75" s="23">
        <f t="shared" si="48"/>
        <v>0</v>
      </c>
      <c r="DD75" s="15">
        <f>COUNTIF('09'!$BA$4:$BA$500,$G75)</f>
        <v>0</v>
      </c>
      <c r="DE75" s="15">
        <f>COUNTIF('09'!$BA$4:$BA$500,$H75)</f>
        <v>0</v>
      </c>
      <c r="DF75" s="15">
        <f>COUNTIF('09'!$BA$4:$BA$500,$I75)</f>
        <v>0</v>
      </c>
      <c r="DG75" s="15">
        <f>COUNTIF('09'!$BA$4:$BA$500,$J75)</f>
        <v>0</v>
      </c>
      <c r="DH75" s="15">
        <f>COUNTIF('09'!$BA$4:$BA$500,$K75)</f>
        <v>0</v>
      </c>
      <c r="DI75" s="15">
        <f>SUMIF('09'!$BA$4:$BA$500,G75,'09'!$AG$4:$AJ$500)</f>
        <v>0</v>
      </c>
      <c r="DJ75" s="15">
        <f>SUMIF('09'!$BA$4:$BA$500,H75,'09'!$AG$4:$AJ$500)</f>
        <v>0</v>
      </c>
      <c r="DK75" s="15">
        <f>SUMIF('09'!$BA$4:$BA$500,I75,'09'!$AG$4:$AJ$500)</f>
        <v>0</v>
      </c>
      <c r="DL75" s="15">
        <f>SUMIF('09'!$BA$4:$BA$500,J75,'09'!$AG$4:$AJ$500)</f>
        <v>0</v>
      </c>
      <c r="DM75" s="15">
        <f>SUMIF('09'!$BA$4:$BA$500,K75,'09'!$AG$4:$AJ$500)</f>
        <v>0</v>
      </c>
      <c r="DN75" s="23">
        <f t="shared" si="49"/>
        <v>0</v>
      </c>
      <c r="DO75" s="23">
        <f t="shared" si="50"/>
        <v>0</v>
      </c>
      <c r="DP75" s="17">
        <f>COUNTIF('10'!$BA$4:$BA$500,$G75)</f>
        <v>0</v>
      </c>
      <c r="DQ75" s="17">
        <f>COUNTIF('10'!$BA$4:$BA$500,$H75)</f>
        <v>0</v>
      </c>
      <c r="DR75" s="17">
        <f>COUNTIF('10'!$BA$4:$BA$500,$I75)</f>
        <v>0</v>
      </c>
      <c r="DS75" s="17">
        <f>COUNTIF('10'!$BA$4:$BA$500,$J75)</f>
        <v>0</v>
      </c>
      <c r="DT75" s="17">
        <f>COUNTIF('10'!$BA$4:$BA$500,$K75)</f>
        <v>0</v>
      </c>
      <c r="DU75" s="17">
        <f>SUMIF('10'!$BA$4:$BA$500,G75,'10'!$AG$4:$AJ$500)</f>
        <v>0</v>
      </c>
      <c r="DV75" s="17">
        <f>SUMIF('10'!$BA$4:$BA$500,H75,'10'!$AG$4:$AJ$500)</f>
        <v>0</v>
      </c>
      <c r="DW75" s="17">
        <f>SUMIF('10'!$BA$4:$BA$500,I75,'10'!$AG$4:$AJ$500)</f>
        <v>0</v>
      </c>
      <c r="DX75" s="17">
        <f>SUMIF('10'!$BA$4:$BA$500,J75,'10'!$AG$4:$AJ$500)</f>
        <v>0</v>
      </c>
      <c r="DY75" s="17">
        <f>SUMIF('10'!$BA$4:$BA$500,K75,'10'!$AG$4:$AJ$500)</f>
        <v>0</v>
      </c>
      <c r="DZ75" s="23">
        <f t="shared" si="51"/>
        <v>0</v>
      </c>
      <c r="EA75" s="23">
        <f t="shared" si="52"/>
        <v>0</v>
      </c>
      <c r="EB75" s="15">
        <f>COUNTIF('11'!$BA$4:$BA$500,$G75)</f>
        <v>0</v>
      </c>
      <c r="EC75" s="15">
        <f>COUNTIF('11'!$BA$4:$BA$500,$H75)</f>
        <v>0</v>
      </c>
      <c r="ED75" s="15">
        <f>COUNTIF('11'!$BA$4:$BA$500,$I75)</f>
        <v>0</v>
      </c>
      <c r="EE75" s="15">
        <f>COUNTIF('11'!$BA$4:$BA$500,$J75)</f>
        <v>0</v>
      </c>
      <c r="EF75" s="15">
        <f>COUNTIF('11'!$BA$4:$BA$500,$K75)</f>
        <v>0</v>
      </c>
      <c r="EG75" s="15">
        <f>SUMIF('11'!$BA$4:$BA$500,G75,'11'!$AG$4:$AJ$500)</f>
        <v>0</v>
      </c>
      <c r="EH75" s="15">
        <f>SUMIF('11'!$BA$4:$BA$500,H75,'11'!$AG$4:$AJ$500)</f>
        <v>0</v>
      </c>
      <c r="EI75" s="15">
        <f>SUMIF('11'!$BA$4:$BA$500,I75,'11'!$AG$4:$AJ$500)</f>
        <v>0</v>
      </c>
      <c r="EJ75" s="15">
        <f>SUMIF('11'!$BA$4:$BA$500,J75,'11'!$AG$4:$AJ$500)</f>
        <v>0</v>
      </c>
      <c r="EK75" s="15">
        <f>SUMIF('11'!$BA$4:$BA$500,K75,'11'!$AG$4:$AJ$500)</f>
        <v>0</v>
      </c>
      <c r="EL75" s="23">
        <f t="shared" si="53"/>
        <v>0</v>
      </c>
      <c r="EM75" s="23">
        <f t="shared" si="54"/>
        <v>0</v>
      </c>
      <c r="EN75" s="17">
        <f>COUNTIF('12'!$BA$4:$BA$500,$G75)</f>
        <v>0</v>
      </c>
      <c r="EO75" s="17">
        <f>COUNTIF('12'!$BA$4:$BA$500,$H75)</f>
        <v>0</v>
      </c>
      <c r="EP75" s="17">
        <f>COUNTIF('12'!$BA$4:$BA$500,$I75)</f>
        <v>0</v>
      </c>
      <c r="EQ75" s="17">
        <f>COUNTIF('12'!$BA$4:$BA$500,$J75)</f>
        <v>0</v>
      </c>
      <c r="ER75" s="17">
        <f>COUNTIF('12'!$BA$4:$BA$500,$K75)</f>
        <v>0</v>
      </c>
      <c r="ES75" s="17">
        <f>SUMIF('12'!$BA$4:$BA$500,G75,'12'!$AG$4:$AJ$500)</f>
        <v>0</v>
      </c>
      <c r="ET75" s="17">
        <f>SUMIF('12'!$BA$4:$BA$500,H75,'12'!$AG$4:$AJ$500)</f>
        <v>0</v>
      </c>
      <c r="EU75" s="17">
        <f>SUMIF('12'!$BA$4:$BA$500,I75,'12'!$AG$4:$AJ$500)</f>
        <v>0</v>
      </c>
      <c r="EV75" s="17">
        <f>SUMIF('12'!$BA$4:$BA$500,J75,'12'!$AG$4:$AJ$500)</f>
        <v>0</v>
      </c>
      <c r="EW75" s="17">
        <f>SUMIF('12'!$BA$4:$BA$500,K75,'12'!$AG$4:$AJ$500)</f>
        <v>0</v>
      </c>
      <c r="EX75" s="23">
        <f t="shared" si="55"/>
        <v>0</v>
      </c>
      <c r="EY75" s="23">
        <f t="shared" si="56"/>
        <v>0</v>
      </c>
    </row>
    <row r="76" spans="1:155">
      <c r="A76" s="30">
        <v>73</v>
      </c>
      <c r="B76" s="32"/>
      <c r="C76" s="31">
        <f t="shared" si="30"/>
        <v>0</v>
      </c>
      <c r="D76" s="33">
        <f t="shared" si="31"/>
        <v>0</v>
      </c>
      <c r="E76" s="29"/>
      <c r="F76" s="2">
        <f t="shared" si="32"/>
        <v>0</v>
      </c>
      <c r="G76" s="14" t="str">
        <f t="shared" si="29"/>
        <v>0ق</v>
      </c>
      <c r="H76" s="14" t="str">
        <f t="shared" si="29"/>
        <v>0ق1</v>
      </c>
      <c r="I76" s="14" t="str">
        <f t="shared" si="29"/>
        <v>0ق2</v>
      </c>
      <c r="J76" s="14" t="str">
        <f t="shared" si="29"/>
        <v>0استيفاء</v>
      </c>
      <c r="K76" s="14" t="str">
        <f t="shared" si="29"/>
        <v>0نفذ</v>
      </c>
      <c r="L76" s="15">
        <f>COUNTIF('01'!$BA$4:$BA$500,$G76)</f>
        <v>0</v>
      </c>
      <c r="M76" s="15">
        <f>COUNTIF('01'!$BA$4:$BA$500,$H76)</f>
        <v>0</v>
      </c>
      <c r="N76" s="15">
        <f>COUNTIF('01'!$BA$4:$BA$500,$I76)</f>
        <v>0</v>
      </c>
      <c r="O76" s="15">
        <f>COUNTIF('01'!$BA$4:$BA$500,$J76)</f>
        <v>0</v>
      </c>
      <c r="P76" s="15">
        <f>COUNTIF('01'!$BA$4:$BA$500,$K76)</f>
        <v>0</v>
      </c>
      <c r="Q76" s="15">
        <f>SUMIF('01'!$BA$4:$BA$500,G76,'01'!$AG$4:$AJ$500)</f>
        <v>0</v>
      </c>
      <c r="R76" s="15">
        <f>SUMIF('01'!$BA$4:$BA$500,H76,'01'!$AG$4:$AJ$500)</f>
        <v>0</v>
      </c>
      <c r="S76" s="15">
        <f>SUMIF('01'!$BA$4:$BA$500,I76,'01'!$AG$4:$AJ$500)</f>
        <v>0</v>
      </c>
      <c r="T76" s="15">
        <f>SUMIF('01'!$BA$4:$BA$500,J76,'01'!$AG$4:$AJ$500)</f>
        <v>0</v>
      </c>
      <c r="U76" s="15">
        <f>SUMIF('01'!$BA$4:$BA$500,K76,'01'!$AG$4:$AJ$500)</f>
        <v>0</v>
      </c>
      <c r="V76" s="23">
        <f t="shared" si="33"/>
        <v>0</v>
      </c>
      <c r="W76" s="23">
        <f t="shared" si="34"/>
        <v>0</v>
      </c>
      <c r="X76" s="17">
        <f>COUNTIF('02'!$BA$4:$BA$500,$G76)</f>
        <v>0</v>
      </c>
      <c r="Y76" s="17">
        <f>COUNTIF('02'!$BA$4:$BA$500,$H76)</f>
        <v>0</v>
      </c>
      <c r="Z76" s="17">
        <f>COUNTIF('02'!$BA$4:$BA$500,$I76)</f>
        <v>0</v>
      </c>
      <c r="AA76" s="17">
        <f>COUNTIF('02'!$BA$4:$BA$500,$J76)</f>
        <v>0</v>
      </c>
      <c r="AB76" s="17">
        <f>COUNTIF('02'!$BA$4:$BA$500,$K76)</f>
        <v>0</v>
      </c>
      <c r="AC76" s="17">
        <f>SUMIF('02'!$BA$4:$BA$500,G76,'02'!$AG$4:$AJ$500)</f>
        <v>0</v>
      </c>
      <c r="AD76" s="17">
        <f>SUMIF('02'!$BA$4:$BA$500,H76,'02'!$AG$4:$AJ$500)</f>
        <v>0</v>
      </c>
      <c r="AE76" s="17">
        <f>SUMIF('02'!$BA$4:$BA$500,I76,'02'!$AG$4:$AJ$500)</f>
        <v>0</v>
      </c>
      <c r="AF76" s="17">
        <f>SUMIF('02'!$BA$4:$BA$500,J76,'02'!$AG$4:$AJ$500)</f>
        <v>0</v>
      </c>
      <c r="AG76" s="17">
        <f>SUMIF('02'!$BA$4:$BA$500,K76,'02'!$AG$4:$AJ$500)</f>
        <v>0</v>
      </c>
      <c r="AH76" s="23">
        <f t="shared" si="35"/>
        <v>0</v>
      </c>
      <c r="AI76" s="23">
        <f t="shared" si="36"/>
        <v>0</v>
      </c>
      <c r="AJ76" s="15">
        <f>COUNTIF('03'!$BA$4:$BA$500,$G76)</f>
        <v>0</v>
      </c>
      <c r="AK76" s="15">
        <f>COUNTIF('03'!$BA$4:$BA$500,$H76)</f>
        <v>0</v>
      </c>
      <c r="AL76" s="15">
        <f>COUNTIF('03'!$BA$4:$BA$500,$I76)</f>
        <v>0</v>
      </c>
      <c r="AM76" s="15">
        <f>COUNTIF('03'!$BA$4:$BA$500,$J76)</f>
        <v>0</v>
      </c>
      <c r="AN76" s="15">
        <f>COUNTIF('03'!$BA$4:$BA$500,$K76)</f>
        <v>0</v>
      </c>
      <c r="AO76" s="15">
        <f>SUMIF('03'!$BA$4:$BA$500,G76,'03'!$AG$4:$AJ$500)</f>
        <v>0</v>
      </c>
      <c r="AP76" s="15">
        <f>SUMIF('03'!$BA$4:$BA$500,H76,'03'!$AG$4:$AJ$500)</f>
        <v>0</v>
      </c>
      <c r="AQ76" s="15">
        <f>SUMIF('03'!$BA$4:$BA$500,I76,'03'!$AG$4:$AJ$500)</f>
        <v>0</v>
      </c>
      <c r="AR76" s="15">
        <f>SUMIF('03'!$BA$4:$BA$500,J76,'03'!$AG$4:$AJ$500)</f>
        <v>0</v>
      </c>
      <c r="AS76" s="15">
        <f>SUMIF('03'!$BA$4:$BA$500,K76,'03'!$AG$4:$AJ$500)</f>
        <v>0</v>
      </c>
      <c r="AT76" s="23">
        <f t="shared" si="37"/>
        <v>0</v>
      </c>
      <c r="AU76" s="23">
        <f t="shared" si="38"/>
        <v>0</v>
      </c>
      <c r="AV76" s="17">
        <f>COUNTIF('04'!$BA$4:$BA$500,$G76)</f>
        <v>0</v>
      </c>
      <c r="AW76" s="17">
        <f>COUNTIF('04'!$BA$4:$BA$500,$H76)</f>
        <v>0</v>
      </c>
      <c r="AX76" s="17">
        <f>COUNTIF('04'!$BA$4:$BA$500,$I76)</f>
        <v>0</v>
      </c>
      <c r="AY76" s="17">
        <f>COUNTIF('04'!$BA$4:$BA$500,$J76)</f>
        <v>0</v>
      </c>
      <c r="AZ76" s="17">
        <f>COUNTIF('04'!$BA$4:$BA$500,$K76)</f>
        <v>0</v>
      </c>
      <c r="BA76" s="17">
        <f>SUMIF('04'!$BA$4:$BA$500,G76,'04'!$AG$4:$AJ$500)</f>
        <v>0</v>
      </c>
      <c r="BB76" s="17">
        <f>SUMIF('04'!$BA$4:$BA$500,H76,'04'!$AG$4:$AJ$500)</f>
        <v>0</v>
      </c>
      <c r="BC76" s="17">
        <f>SUMIF('04'!$BA$4:$BA$500,I76,'04'!$AG$4:$AJ$500)</f>
        <v>0</v>
      </c>
      <c r="BD76" s="17">
        <f>SUMIF('04'!$BA$4:$BA$500,J76,'04'!$AG$4:$AJ$500)</f>
        <v>0</v>
      </c>
      <c r="BE76" s="17">
        <f>SUMIF('04'!$BA$4:$BA$500,K76,'04'!$AG$4:$AJ$500)</f>
        <v>0</v>
      </c>
      <c r="BF76" s="23">
        <f t="shared" si="39"/>
        <v>0</v>
      </c>
      <c r="BG76" s="23">
        <f t="shared" si="40"/>
        <v>0</v>
      </c>
      <c r="BH76" s="15">
        <f>COUNTIF('05'!$BA$4:$BA$500,$G76)</f>
        <v>0</v>
      </c>
      <c r="BI76" s="15">
        <f>COUNTIF('05'!$BA$4:$BA$500,$H76)</f>
        <v>0</v>
      </c>
      <c r="BJ76" s="15">
        <f>COUNTIF('05'!$BA$4:$BA$500,$I76)</f>
        <v>0</v>
      </c>
      <c r="BK76" s="15">
        <f>COUNTIF('05'!$BA$4:$BA$500,$J76)</f>
        <v>0</v>
      </c>
      <c r="BL76" s="15">
        <f>COUNTIF('05'!$BA$4:$BA$500,$K76)</f>
        <v>0</v>
      </c>
      <c r="BM76" s="15">
        <f>SUMIF('05'!$BA$4:$BA$500,G76,'05'!$AG$4:$AJ$500)</f>
        <v>0</v>
      </c>
      <c r="BN76" s="15">
        <f>SUMIF('05'!$BA$4:$BA$500,H76,'05'!$AG$4:$AJ$500)</f>
        <v>0</v>
      </c>
      <c r="BO76" s="15">
        <f>SUMIF('05'!$BA$4:$BA$500,I76,'05'!$AG$4:$AJ$500)</f>
        <v>0</v>
      </c>
      <c r="BP76" s="15">
        <f>SUMIF('05'!$BA$4:$BA$500,J76,'05'!$AG$4:$AJ$500)</f>
        <v>0</v>
      </c>
      <c r="BQ76" s="15">
        <f>SUMIF('05'!$BA$4:$BA$500,K76,'05'!$AG$4:$AJ$500)</f>
        <v>0</v>
      </c>
      <c r="BR76" s="23">
        <f t="shared" si="41"/>
        <v>0</v>
      </c>
      <c r="BS76" s="23">
        <f t="shared" si="42"/>
        <v>0</v>
      </c>
      <c r="BT76" s="17">
        <f>COUNTIF('06'!$BA$4:$BA$500,$G76)</f>
        <v>0</v>
      </c>
      <c r="BU76" s="17">
        <f>COUNTIF('06'!$BA$4:$BA$500,$H76)</f>
        <v>0</v>
      </c>
      <c r="BV76" s="17">
        <f>COUNTIF('06'!$BA$4:$BA$500,$I76)</f>
        <v>0</v>
      </c>
      <c r="BW76" s="17">
        <f>COUNTIF('06'!$BA$4:$BA$500,$J76)</f>
        <v>0</v>
      </c>
      <c r="BX76" s="17">
        <f>COUNTIF('06'!$BA$4:$BA$500,$K76)</f>
        <v>0</v>
      </c>
      <c r="BY76" s="17">
        <f>SUMIF('06'!$BA$4:$BA$500,G76,'06'!$AG$4:$AJ$500)</f>
        <v>0</v>
      </c>
      <c r="BZ76" s="17">
        <f>SUMIF('06'!$BA$4:$BA$500,H76,'06'!$AG$4:$AJ$500)</f>
        <v>0</v>
      </c>
      <c r="CA76" s="17">
        <f>SUMIF('06'!$BA$4:$BA$500,I76,'06'!$AG$4:$AJ$500)</f>
        <v>0</v>
      </c>
      <c r="CB76" s="17">
        <f>SUMIF('06'!$BA$4:$BA$500,J76,'06'!$AG$4:$AJ$500)</f>
        <v>0</v>
      </c>
      <c r="CC76" s="17">
        <f>SUMIF('06'!$BA$4:$BA$500,K76,'06'!$AG$4:$AJ$500)</f>
        <v>0</v>
      </c>
      <c r="CD76" s="23">
        <f t="shared" si="43"/>
        <v>0</v>
      </c>
      <c r="CE76" s="23">
        <f t="shared" si="44"/>
        <v>0</v>
      </c>
      <c r="CF76" s="15">
        <f>COUNTIF('07'!$BA$4:$BA$500,$G76)</f>
        <v>0</v>
      </c>
      <c r="CG76" s="15">
        <f>COUNTIF('07'!$BA$4:$BA$500,$H76)</f>
        <v>0</v>
      </c>
      <c r="CH76" s="15">
        <f>COUNTIF('07'!$BA$4:$BA$500,$I76)</f>
        <v>0</v>
      </c>
      <c r="CI76" s="15">
        <f>COUNTIF('07'!$BA$4:$BA$500,$J76)</f>
        <v>0</v>
      </c>
      <c r="CJ76" s="15">
        <f>COUNTIF('07'!$BA$4:$BA$500,$K76)</f>
        <v>0</v>
      </c>
      <c r="CK76" s="15">
        <f>SUMIF('07'!$BA$4:$BA$500,G76,'07'!$AG$4:$AJ$500)</f>
        <v>0</v>
      </c>
      <c r="CL76" s="15">
        <f>SUMIF('07'!$BA$4:$BA$500,H76,'07'!$AG$4:$AJ$500)</f>
        <v>0</v>
      </c>
      <c r="CM76" s="15">
        <f>SUMIF('07'!$BA$4:$BA$500,I76,'07'!$AG$4:$AJ$500)</f>
        <v>0</v>
      </c>
      <c r="CN76" s="15">
        <f>SUMIF('07'!$BA$4:$BA$500,J76,'07'!$AG$4:$AJ$500)</f>
        <v>0</v>
      </c>
      <c r="CO76" s="15">
        <f>SUMIF('07'!$BA$4:$BA$500,K76,'07'!$AG$4:$AJ$500)</f>
        <v>0</v>
      </c>
      <c r="CP76" s="23">
        <f t="shared" si="45"/>
        <v>0</v>
      </c>
      <c r="CQ76" s="23">
        <f t="shared" si="46"/>
        <v>0</v>
      </c>
      <c r="CR76" s="17">
        <f>COUNTIF('08'!$BA$4:$BA$500,$G76)</f>
        <v>0</v>
      </c>
      <c r="CS76" s="17">
        <f>COUNTIF('08'!$BA$4:$BA$500,$H76)</f>
        <v>0</v>
      </c>
      <c r="CT76" s="17">
        <f>COUNTIF('08'!$BA$4:$BA$500,$I76)</f>
        <v>0</v>
      </c>
      <c r="CU76" s="17">
        <f>COUNTIF('08'!$BA$4:$BA$500,$J76)</f>
        <v>0</v>
      </c>
      <c r="CV76" s="17">
        <f>COUNTIF('08'!$BA$4:$BA$500,$K76)</f>
        <v>0</v>
      </c>
      <c r="CW76" s="17">
        <f>SUMIF('08'!$BA$4:$BA$500,G76,'08'!$AG$4:$AJ$500)</f>
        <v>0</v>
      </c>
      <c r="CX76" s="17">
        <f>SUMIF('08'!$BA$4:$BA$500,H76,'08'!$AG$4:$AJ$500)</f>
        <v>0</v>
      </c>
      <c r="CY76" s="17">
        <f>SUMIF('08'!$BA$4:$BA$500,I76,'08'!$AG$4:$AJ$500)</f>
        <v>0</v>
      </c>
      <c r="CZ76" s="17">
        <f>SUMIF('08'!$BA$4:$BA$500,J76,'08'!$AG$4:$AJ$500)</f>
        <v>0</v>
      </c>
      <c r="DA76" s="17">
        <f>SUMIF('08'!$BA$4:$BA$500,K76,'08'!$AG$4:$AJ$500)</f>
        <v>0</v>
      </c>
      <c r="DB76" s="23">
        <f t="shared" si="47"/>
        <v>0</v>
      </c>
      <c r="DC76" s="23">
        <f t="shared" si="48"/>
        <v>0</v>
      </c>
      <c r="DD76" s="15">
        <f>COUNTIF('09'!$BA$4:$BA$500,$G76)</f>
        <v>0</v>
      </c>
      <c r="DE76" s="15">
        <f>COUNTIF('09'!$BA$4:$BA$500,$H76)</f>
        <v>0</v>
      </c>
      <c r="DF76" s="15">
        <f>COUNTIF('09'!$BA$4:$BA$500,$I76)</f>
        <v>0</v>
      </c>
      <c r="DG76" s="15">
        <f>COUNTIF('09'!$BA$4:$BA$500,$J76)</f>
        <v>0</v>
      </c>
      <c r="DH76" s="15">
        <f>COUNTIF('09'!$BA$4:$BA$500,$K76)</f>
        <v>0</v>
      </c>
      <c r="DI76" s="15">
        <f>SUMIF('09'!$BA$4:$BA$500,G76,'09'!$AG$4:$AJ$500)</f>
        <v>0</v>
      </c>
      <c r="DJ76" s="15">
        <f>SUMIF('09'!$BA$4:$BA$500,H76,'09'!$AG$4:$AJ$500)</f>
        <v>0</v>
      </c>
      <c r="DK76" s="15">
        <f>SUMIF('09'!$BA$4:$BA$500,I76,'09'!$AG$4:$AJ$500)</f>
        <v>0</v>
      </c>
      <c r="DL76" s="15">
        <f>SUMIF('09'!$BA$4:$BA$500,J76,'09'!$AG$4:$AJ$500)</f>
        <v>0</v>
      </c>
      <c r="DM76" s="15">
        <f>SUMIF('09'!$BA$4:$BA$500,K76,'09'!$AG$4:$AJ$500)</f>
        <v>0</v>
      </c>
      <c r="DN76" s="23">
        <f t="shared" si="49"/>
        <v>0</v>
      </c>
      <c r="DO76" s="23">
        <f t="shared" si="50"/>
        <v>0</v>
      </c>
      <c r="DP76" s="17">
        <f>COUNTIF('10'!$BA$4:$BA$500,$G76)</f>
        <v>0</v>
      </c>
      <c r="DQ76" s="17">
        <f>COUNTIF('10'!$BA$4:$BA$500,$H76)</f>
        <v>0</v>
      </c>
      <c r="DR76" s="17">
        <f>COUNTIF('10'!$BA$4:$BA$500,$I76)</f>
        <v>0</v>
      </c>
      <c r="DS76" s="17">
        <f>COUNTIF('10'!$BA$4:$BA$500,$J76)</f>
        <v>0</v>
      </c>
      <c r="DT76" s="17">
        <f>COUNTIF('10'!$BA$4:$BA$500,$K76)</f>
        <v>0</v>
      </c>
      <c r="DU76" s="17">
        <f>SUMIF('10'!$BA$4:$BA$500,G76,'10'!$AG$4:$AJ$500)</f>
        <v>0</v>
      </c>
      <c r="DV76" s="17">
        <f>SUMIF('10'!$BA$4:$BA$500,H76,'10'!$AG$4:$AJ$500)</f>
        <v>0</v>
      </c>
      <c r="DW76" s="17">
        <f>SUMIF('10'!$BA$4:$BA$500,I76,'10'!$AG$4:$AJ$500)</f>
        <v>0</v>
      </c>
      <c r="DX76" s="17">
        <f>SUMIF('10'!$BA$4:$BA$500,J76,'10'!$AG$4:$AJ$500)</f>
        <v>0</v>
      </c>
      <c r="DY76" s="17">
        <f>SUMIF('10'!$BA$4:$BA$500,K76,'10'!$AG$4:$AJ$500)</f>
        <v>0</v>
      </c>
      <c r="DZ76" s="23">
        <f t="shared" si="51"/>
        <v>0</v>
      </c>
      <c r="EA76" s="23">
        <f t="shared" si="52"/>
        <v>0</v>
      </c>
      <c r="EB76" s="15">
        <f>COUNTIF('11'!$BA$4:$BA$500,$G76)</f>
        <v>0</v>
      </c>
      <c r="EC76" s="15">
        <f>COUNTIF('11'!$BA$4:$BA$500,$H76)</f>
        <v>0</v>
      </c>
      <c r="ED76" s="15">
        <f>COUNTIF('11'!$BA$4:$BA$500,$I76)</f>
        <v>0</v>
      </c>
      <c r="EE76" s="15">
        <f>COUNTIF('11'!$BA$4:$BA$500,$J76)</f>
        <v>0</v>
      </c>
      <c r="EF76" s="15">
        <f>COUNTIF('11'!$BA$4:$BA$500,$K76)</f>
        <v>0</v>
      </c>
      <c r="EG76" s="15">
        <f>SUMIF('11'!$BA$4:$BA$500,G76,'11'!$AG$4:$AJ$500)</f>
        <v>0</v>
      </c>
      <c r="EH76" s="15">
        <f>SUMIF('11'!$BA$4:$BA$500,H76,'11'!$AG$4:$AJ$500)</f>
        <v>0</v>
      </c>
      <c r="EI76" s="15">
        <f>SUMIF('11'!$BA$4:$BA$500,I76,'11'!$AG$4:$AJ$500)</f>
        <v>0</v>
      </c>
      <c r="EJ76" s="15">
        <f>SUMIF('11'!$BA$4:$BA$500,J76,'11'!$AG$4:$AJ$500)</f>
        <v>0</v>
      </c>
      <c r="EK76" s="15">
        <f>SUMIF('11'!$BA$4:$BA$500,K76,'11'!$AG$4:$AJ$500)</f>
        <v>0</v>
      </c>
      <c r="EL76" s="23">
        <f t="shared" si="53"/>
        <v>0</v>
      </c>
      <c r="EM76" s="23">
        <f t="shared" si="54"/>
        <v>0</v>
      </c>
      <c r="EN76" s="17">
        <f>COUNTIF('12'!$BA$4:$BA$500,$G76)</f>
        <v>0</v>
      </c>
      <c r="EO76" s="17">
        <f>COUNTIF('12'!$BA$4:$BA$500,$H76)</f>
        <v>0</v>
      </c>
      <c r="EP76" s="17">
        <f>COUNTIF('12'!$BA$4:$BA$500,$I76)</f>
        <v>0</v>
      </c>
      <c r="EQ76" s="17">
        <f>COUNTIF('12'!$BA$4:$BA$500,$J76)</f>
        <v>0</v>
      </c>
      <c r="ER76" s="17">
        <f>COUNTIF('12'!$BA$4:$BA$500,$K76)</f>
        <v>0</v>
      </c>
      <c r="ES76" s="17">
        <f>SUMIF('12'!$BA$4:$BA$500,G76,'12'!$AG$4:$AJ$500)</f>
        <v>0</v>
      </c>
      <c r="ET76" s="17">
        <f>SUMIF('12'!$BA$4:$BA$500,H76,'12'!$AG$4:$AJ$500)</f>
        <v>0</v>
      </c>
      <c r="EU76" s="17">
        <f>SUMIF('12'!$BA$4:$BA$500,I76,'12'!$AG$4:$AJ$500)</f>
        <v>0</v>
      </c>
      <c r="EV76" s="17">
        <f>SUMIF('12'!$BA$4:$BA$500,J76,'12'!$AG$4:$AJ$500)</f>
        <v>0</v>
      </c>
      <c r="EW76" s="17">
        <f>SUMIF('12'!$BA$4:$BA$500,K76,'12'!$AG$4:$AJ$500)</f>
        <v>0</v>
      </c>
      <c r="EX76" s="23">
        <f t="shared" si="55"/>
        <v>0</v>
      </c>
      <c r="EY76" s="23">
        <f t="shared" si="56"/>
        <v>0</v>
      </c>
    </row>
    <row r="77" spans="1:155">
      <c r="A77" s="30">
        <v>74</v>
      </c>
      <c r="B77" s="32"/>
      <c r="C77" s="31">
        <f t="shared" si="30"/>
        <v>0</v>
      </c>
      <c r="D77" s="33">
        <f t="shared" si="31"/>
        <v>0</v>
      </c>
      <c r="E77" s="29"/>
      <c r="F77" s="2">
        <f t="shared" si="32"/>
        <v>0</v>
      </c>
      <c r="G77" s="14" t="str">
        <f t="shared" si="29"/>
        <v>0ق</v>
      </c>
      <c r="H77" s="14" t="str">
        <f t="shared" si="29"/>
        <v>0ق1</v>
      </c>
      <c r="I77" s="14" t="str">
        <f t="shared" si="29"/>
        <v>0ق2</v>
      </c>
      <c r="J77" s="14" t="str">
        <f t="shared" si="29"/>
        <v>0استيفاء</v>
      </c>
      <c r="K77" s="14" t="str">
        <f t="shared" si="29"/>
        <v>0نفذ</v>
      </c>
      <c r="L77" s="15">
        <f>COUNTIF('01'!$BA$4:$BA$500,$G77)</f>
        <v>0</v>
      </c>
      <c r="M77" s="15">
        <f>COUNTIF('01'!$BA$4:$BA$500,$H77)</f>
        <v>0</v>
      </c>
      <c r="N77" s="15">
        <f>COUNTIF('01'!$BA$4:$BA$500,$I77)</f>
        <v>0</v>
      </c>
      <c r="O77" s="15">
        <f>COUNTIF('01'!$BA$4:$BA$500,$J77)</f>
        <v>0</v>
      </c>
      <c r="P77" s="15">
        <f>COUNTIF('01'!$BA$4:$BA$500,$K77)</f>
        <v>0</v>
      </c>
      <c r="Q77" s="15">
        <f>SUMIF('01'!$BA$4:$BA$500,G77,'01'!$AG$4:$AJ$500)</f>
        <v>0</v>
      </c>
      <c r="R77" s="15">
        <f>SUMIF('01'!$BA$4:$BA$500,H77,'01'!$AG$4:$AJ$500)</f>
        <v>0</v>
      </c>
      <c r="S77" s="15">
        <f>SUMIF('01'!$BA$4:$BA$500,I77,'01'!$AG$4:$AJ$500)</f>
        <v>0</v>
      </c>
      <c r="T77" s="15">
        <f>SUMIF('01'!$BA$4:$BA$500,J77,'01'!$AG$4:$AJ$500)</f>
        <v>0</v>
      </c>
      <c r="U77" s="15">
        <f>SUMIF('01'!$BA$4:$BA$500,K77,'01'!$AG$4:$AJ$500)</f>
        <v>0</v>
      </c>
      <c r="V77" s="23">
        <f t="shared" si="33"/>
        <v>0</v>
      </c>
      <c r="W77" s="23">
        <f t="shared" si="34"/>
        <v>0</v>
      </c>
      <c r="X77" s="17">
        <f>COUNTIF('02'!$BA$4:$BA$500,$G77)</f>
        <v>0</v>
      </c>
      <c r="Y77" s="17">
        <f>COUNTIF('02'!$BA$4:$BA$500,$H77)</f>
        <v>0</v>
      </c>
      <c r="Z77" s="17">
        <f>COUNTIF('02'!$BA$4:$BA$500,$I77)</f>
        <v>0</v>
      </c>
      <c r="AA77" s="17">
        <f>COUNTIF('02'!$BA$4:$BA$500,$J77)</f>
        <v>0</v>
      </c>
      <c r="AB77" s="17">
        <f>COUNTIF('02'!$BA$4:$BA$500,$K77)</f>
        <v>0</v>
      </c>
      <c r="AC77" s="17">
        <f>SUMIF('02'!$BA$4:$BA$500,G77,'02'!$AG$4:$AJ$500)</f>
        <v>0</v>
      </c>
      <c r="AD77" s="17">
        <f>SUMIF('02'!$BA$4:$BA$500,H77,'02'!$AG$4:$AJ$500)</f>
        <v>0</v>
      </c>
      <c r="AE77" s="17">
        <f>SUMIF('02'!$BA$4:$BA$500,I77,'02'!$AG$4:$AJ$500)</f>
        <v>0</v>
      </c>
      <c r="AF77" s="17">
        <f>SUMIF('02'!$BA$4:$BA$500,J77,'02'!$AG$4:$AJ$500)</f>
        <v>0</v>
      </c>
      <c r="AG77" s="17">
        <f>SUMIF('02'!$BA$4:$BA$500,K77,'02'!$AG$4:$AJ$500)</f>
        <v>0</v>
      </c>
      <c r="AH77" s="23">
        <f t="shared" si="35"/>
        <v>0</v>
      </c>
      <c r="AI77" s="23">
        <f t="shared" si="36"/>
        <v>0</v>
      </c>
      <c r="AJ77" s="15">
        <f>COUNTIF('03'!$BA$4:$BA$500,$G77)</f>
        <v>0</v>
      </c>
      <c r="AK77" s="15">
        <f>COUNTIF('03'!$BA$4:$BA$500,$H77)</f>
        <v>0</v>
      </c>
      <c r="AL77" s="15">
        <f>COUNTIF('03'!$BA$4:$BA$500,$I77)</f>
        <v>0</v>
      </c>
      <c r="AM77" s="15">
        <f>COUNTIF('03'!$BA$4:$BA$500,$J77)</f>
        <v>0</v>
      </c>
      <c r="AN77" s="15">
        <f>COUNTIF('03'!$BA$4:$BA$500,$K77)</f>
        <v>0</v>
      </c>
      <c r="AO77" s="15">
        <f>SUMIF('03'!$BA$4:$BA$500,G77,'03'!$AG$4:$AJ$500)</f>
        <v>0</v>
      </c>
      <c r="AP77" s="15">
        <f>SUMIF('03'!$BA$4:$BA$500,H77,'03'!$AG$4:$AJ$500)</f>
        <v>0</v>
      </c>
      <c r="AQ77" s="15">
        <f>SUMIF('03'!$BA$4:$BA$500,I77,'03'!$AG$4:$AJ$500)</f>
        <v>0</v>
      </c>
      <c r="AR77" s="15">
        <f>SUMIF('03'!$BA$4:$BA$500,J77,'03'!$AG$4:$AJ$500)</f>
        <v>0</v>
      </c>
      <c r="AS77" s="15">
        <f>SUMIF('03'!$BA$4:$BA$500,K77,'03'!$AG$4:$AJ$500)</f>
        <v>0</v>
      </c>
      <c r="AT77" s="23">
        <f t="shared" si="37"/>
        <v>0</v>
      </c>
      <c r="AU77" s="23">
        <f t="shared" si="38"/>
        <v>0</v>
      </c>
      <c r="AV77" s="17">
        <f>COUNTIF('04'!$BA$4:$BA$500,$G77)</f>
        <v>0</v>
      </c>
      <c r="AW77" s="17">
        <f>COUNTIF('04'!$BA$4:$BA$500,$H77)</f>
        <v>0</v>
      </c>
      <c r="AX77" s="17">
        <f>COUNTIF('04'!$BA$4:$BA$500,$I77)</f>
        <v>0</v>
      </c>
      <c r="AY77" s="17">
        <f>COUNTIF('04'!$BA$4:$BA$500,$J77)</f>
        <v>0</v>
      </c>
      <c r="AZ77" s="17">
        <f>COUNTIF('04'!$BA$4:$BA$500,$K77)</f>
        <v>0</v>
      </c>
      <c r="BA77" s="17">
        <f>SUMIF('04'!$BA$4:$BA$500,G77,'04'!$AG$4:$AJ$500)</f>
        <v>0</v>
      </c>
      <c r="BB77" s="17">
        <f>SUMIF('04'!$BA$4:$BA$500,H77,'04'!$AG$4:$AJ$500)</f>
        <v>0</v>
      </c>
      <c r="BC77" s="17">
        <f>SUMIF('04'!$BA$4:$BA$500,I77,'04'!$AG$4:$AJ$500)</f>
        <v>0</v>
      </c>
      <c r="BD77" s="17">
        <f>SUMIF('04'!$BA$4:$BA$500,J77,'04'!$AG$4:$AJ$500)</f>
        <v>0</v>
      </c>
      <c r="BE77" s="17">
        <f>SUMIF('04'!$BA$4:$BA$500,K77,'04'!$AG$4:$AJ$500)</f>
        <v>0</v>
      </c>
      <c r="BF77" s="23">
        <f t="shared" si="39"/>
        <v>0</v>
      </c>
      <c r="BG77" s="23">
        <f t="shared" si="40"/>
        <v>0</v>
      </c>
      <c r="BH77" s="15">
        <f>COUNTIF('05'!$BA$4:$BA$500,$G77)</f>
        <v>0</v>
      </c>
      <c r="BI77" s="15">
        <f>COUNTIF('05'!$BA$4:$BA$500,$H77)</f>
        <v>0</v>
      </c>
      <c r="BJ77" s="15">
        <f>COUNTIF('05'!$BA$4:$BA$500,$I77)</f>
        <v>0</v>
      </c>
      <c r="BK77" s="15">
        <f>COUNTIF('05'!$BA$4:$BA$500,$J77)</f>
        <v>0</v>
      </c>
      <c r="BL77" s="15">
        <f>COUNTIF('05'!$BA$4:$BA$500,$K77)</f>
        <v>0</v>
      </c>
      <c r="BM77" s="15">
        <f>SUMIF('05'!$BA$4:$BA$500,G77,'05'!$AG$4:$AJ$500)</f>
        <v>0</v>
      </c>
      <c r="BN77" s="15">
        <f>SUMIF('05'!$BA$4:$BA$500,H77,'05'!$AG$4:$AJ$500)</f>
        <v>0</v>
      </c>
      <c r="BO77" s="15">
        <f>SUMIF('05'!$BA$4:$BA$500,I77,'05'!$AG$4:$AJ$500)</f>
        <v>0</v>
      </c>
      <c r="BP77" s="15">
        <f>SUMIF('05'!$BA$4:$BA$500,J77,'05'!$AG$4:$AJ$500)</f>
        <v>0</v>
      </c>
      <c r="BQ77" s="15">
        <f>SUMIF('05'!$BA$4:$BA$500,K77,'05'!$AG$4:$AJ$500)</f>
        <v>0</v>
      </c>
      <c r="BR77" s="23">
        <f t="shared" si="41"/>
        <v>0</v>
      </c>
      <c r="BS77" s="23">
        <f t="shared" si="42"/>
        <v>0</v>
      </c>
      <c r="BT77" s="17">
        <f>COUNTIF('06'!$BA$4:$BA$500,$G77)</f>
        <v>0</v>
      </c>
      <c r="BU77" s="17">
        <f>COUNTIF('06'!$BA$4:$BA$500,$H77)</f>
        <v>0</v>
      </c>
      <c r="BV77" s="17">
        <f>COUNTIF('06'!$BA$4:$BA$500,$I77)</f>
        <v>0</v>
      </c>
      <c r="BW77" s="17">
        <f>COUNTIF('06'!$BA$4:$BA$500,$J77)</f>
        <v>0</v>
      </c>
      <c r="BX77" s="17">
        <f>COUNTIF('06'!$BA$4:$BA$500,$K77)</f>
        <v>0</v>
      </c>
      <c r="BY77" s="17">
        <f>SUMIF('06'!$BA$4:$BA$500,G77,'06'!$AG$4:$AJ$500)</f>
        <v>0</v>
      </c>
      <c r="BZ77" s="17">
        <f>SUMIF('06'!$BA$4:$BA$500,H77,'06'!$AG$4:$AJ$500)</f>
        <v>0</v>
      </c>
      <c r="CA77" s="17">
        <f>SUMIF('06'!$BA$4:$BA$500,I77,'06'!$AG$4:$AJ$500)</f>
        <v>0</v>
      </c>
      <c r="CB77" s="17">
        <f>SUMIF('06'!$BA$4:$BA$500,J77,'06'!$AG$4:$AJ$500)</f>
        <v>0</v>
      </c>
      <c r="CC77" s="17">
        <f>SUMIF('06'!$BA$4:$BA$500,K77,'06'!$AG$4:$AJ$500)</f>
        <v>0</v>
      </c>
      <c r="CD77" s="23">
        <f t="shared" si="43"/>
        <v>0</v>
      </c>
      <c r="CE77" s="23">
        <f t="shared" si="44"/>
        <v>0</v>
      </c>
      <c r="CF77" s="15">
        <f>COUNTIF('07'!$BA$4:$BA$500,$G77)</f>
        <v>0</v>
      </c>
      <c r="CG77" s="15">
        <f>COUNTIF('07'!$BA$4:$BA$500,$H77)</f>
        <v>0</v>
      </c>
      <c r="CH77" s="15">
        <f>COUNTIF('07'!$BA$4:$BA$500,$I77)</f>
        <v>0</v>
      </c>
      <c r="CI77" s="15">
        <f>COUNTIF('07'!$BA$4:$BA$500,$J77)</f>
        <v>0</v>
      </c>
      <c r="CJ77" s="15">
        <f>COUNTIF('07'!$BA$4:$BA$500,$K77)</f>
        <v>0</v>
      </c>
      <c r="CK77" s="15">
        <f>SUMIF('07'!$BA$4:$BA$500,G77,'07'!$AG$4:$AJ$500)</f>
        <v>0</v>
      </c>
      <c r="CL77" s="15">
        <f>SUMIF('07'!$BA$4:$BA$500,H77,'07'!$AG$4:$AJ$500)</f>
        <v>0</v>
      </c>
      <c r="CM77" s="15">
        <f>SUMIF('07'!$BA$4:$BA$500,I77,'07'!$AG$4:$AJ$500)</f>
        <v>0</v>
      </c>
      <c r="CN77" s="15">
        <f>SUMIF('07'!$BA$4:$BA$500,J77,'07'!$AG$4:$AJ$500)</f>
        <v>0</v>
      </c>
      <c r="CO77" s="15">
        <f>SUMIF('07'!$BA$4:$BA$500,K77,'07'!$AG$4:$AJ$500)</f>
        <v>0</v>
      </c>
      <c r="CP77" s="23">
        <f t="shared" si="45"/>
        <v>0</v>
      </c>
      <c r="CQ77" s="23">
        <f t="shared" si="46"/>
        <v>0</v>
      </c>
      <c r="CR77" s="17">
        <f>COUNTIF('08'!$BA$4:$BA$500,$G77)</f>
        <v>0</v>
      </c>
      <c r="CS77" s="17">
        <f>COUNTIF('08'!$BA$4:$BA$500,$H77)</f>
        <v>0</v>
      </c>
      <c r="CT77" s="17">
        <f>COUNTIF('08'!$BA$4:$BA$500,$I77)</f>
        <v>0</v>
      </c>
      <c r="CU77" s="17">
        <f>COUNTIF('08'!$BA$4:$BA$500,$J77)</f>
        <v>0</v>
      </c>
      <c r="CV77" s="17">
        <f>COUNTIF('08'!$BA$4:$BA$500,$K77)</f>
        <v>0</v>
      </c>
      <c r="CW77" s="17">
        <f>SUMIF('08'!$BA$4:$BA$500,G77,'08'!$AG$4:$AJ$500)</f>
        <v>0</v>
      </c>
      <c r="CX77" s="17">
        <f>SUMIF('08'!$BA$4:$BA$500,H77,'08'!$AG$4:$AJ$500)</f>
        <v>0</v>
      </c>
      <c r="CY77" s="17">
        <f>SUMIF('08'!$BA$4:$BA$500,I77,'08'!$AG$4:$AJ$500)</f>
        <v>0</v>
      </c>
      <c r="CZ77" s="17">
        <f>SUMIF('08'!$BA$4:$BA$500,J77,'08'!$AG$4:$AJ$500)</f>
        <v>0</v>
      </c>
      <c r="DA77" s="17">
        <f>SUMIF('08'!$BA$4:$BA$500,K77,'08'!$AG$4:$AJ$500)</f>
        <v>0</v>
      </c>
      <c r="DB77" s="23">
        <f t="shared" si="47"/>
        <v>0</v>
      </c>
      <c r="DC77" s="23">
        <f t="shared" si="48"/>
        <v>0</v>
      </c>
      <c r="DD77" s="15">
        <f>COUNTIF('09'!$BA$4:$BA$500,$G77)</f>
        <v>0</v>
      </c>
      <c r="DE77" s="15">
        <f>COUNTIF('09'!$BA$4:$BA$500,$H77)</f>
        <v>0</v>
      </c>
      <c r="DF77" s="15">
        <f>COUNTIF('09'!$BA$4:$BA$500,$I77)</f>
        <v>0</v>
      </c>
      <c r="DG77" s="15">
        <f>COUNTIF('09'!$BA$4:$BA$500,$J77)</f>
        <v>0</v>
      </c>
      <c r="DH77" s="15">
        <f>COUNTIF('09'!$BA$4:$BA$500,$K77)</f>
        <v>0</v>
      </c>
      <c r="DI77" s="15">
        <f>SUMIF('09'!$BA$4:$BA$500,G77,'09'!$AG$4:$AJ$500)</f>
        <v>0</v>
      </c>
      <c r="DJ77" s="15">
        <f>SUMIF('09'!$BA$4:$BA$500,H77,'09'!$AG$4:$AJ$500)</f>
        <v>0</v>
      </c>
      <c r="DK77" s="15">
        <f>SUMIF('09'!$BA$4:$BA$500,I77,'09'!$AG$4:$AJ$500)</f>
        <v>0</v>
      </c>
      <c r="DL77" s="15">
        <f>SUMIF('09'!$BA$4:$BA$500,J77,'09'!$AG$4:$AJ$500)</f>
        <v>0</v>
      </c>
      <c r="DM77" s="15">
        <f>SUMIF('09'!$BA$4:$BA$500,K77,'09'!$AG$4:$AJ$500)</f>
        <v>0</v>
      </c>
      <c r="DN77" s="23">
        <f t="shared" si="49"/>
        <v>0</v>
      </c>
      <c r="DO77" s="23">
        <f t="shared" si="50"/>
        <v>0</v>
      </c>
      <c r="DP77" s="17">
        <f>COUNTIF('10'!$BA$4:$BA$500,$G77)</f>
        <v>0</v>
      </c>
      <c r="DQ77" s="17">
        <f>COUNTIF('10'!$BA$4:$BA$500,$H77)</f>
        <v>0</v>
      </c>
      <c r="DR77" s="17">
        <f>COUNTIF('10'!$BA$4:$BA$500,$I77)</f>
        <v>0</v>
      </c>
      <c r="DS77" s="17">
        <f>COUNTIF('10'!$BA$4:$BA$500,$J77)</f>
        <v>0</v>
      </c>
      <c r="DT77" s="17">
        <f>COUNTIF('10'!$BA$4:$BA$500,$K77)</f>
        <v>0</v>
      </c>
      <c r="DU77" s="17">
        <f>SUMIF('10'!$BA$4:$BA$500,G77,'10'!$AG$4:$AJ$500)</f>
        <v>0</v>
      </c>
      <c r="DV77" s="17">
        <f>SUMIF('10'!$BA$4:$BA$500,H77,'10'!$AG$4:$AJ$500)</f>
        <v>0</v>
      </c>
      <c r="DW77" s="17">
        <f>SUMIF('10'!$BA$4:$BA$500,I77,'10'!$AG$4:$AJ$500)</f>
        <v>0</v>
      </c>
      <c r="DX77" s="17">
        <f>SUMIF('10'!$BA$4:$BA$500,J77,'10'!$AG$4:$AJ$500)</f>
        <v>0</v>
      </c>
      <c r="DY77" s="17">
        <f>SUMIF('10'!$BA$4:$BA$500,K77,'10'!$AG$4:$AJ$500)</f>
        <v>0</v>
      </c>
      <c r="DZ77" s="23">
        <f t="shared" si="51"/>
        <v>0</v>
      </c>
      <c r="EA77" s="23">
        <f t="shared" si="52"/>
        <v>0</v>
      </c>
      <c r="EB77" s="15">
        <f>COUNTIF('11'!$BA$4:$BA$500,$G77)</f>
        <v>0</v>
      </c>
      <c r="EC77" s="15">
        <f>COUNTIF('11'!$BA$4:$BA$500,$H77)</f>
        <v>0</v>
      </c>
      <c r="ED77" s="15">
        <f>COUNTIF('11'!$BA$4:$BA$500,$I77)</f>
        <v>0</v>
      </c>
      <c r="EE77" s="15">
        <f>COUNTIF('11'!$BA$4:$BA$500,$J77)</f>
        <v>0</v>
      </c>
      <c r="EF77" s="15">
        <f>COUNTIF('11'!$BA$4:$BA$500,$K77)</f>
        <v>0</v>
      </c>
      <c r="EG77" s="15">
        <f>SUMIF('11'!$BA$4:$BA$500,G77,'11'!$AG$4:$AJ$500)</f>
        <v>0</v>
      </c>
      <c r="EH77" s="15">
        <f>SUMIF('11'!$BA$4:$BA$500,H77,'11'!$AG$4:$AJ$500)</f>
        <v>0</v>
      </c>
      <c r="EI77" s="15">
        <f>SUMIF('11'!$BA$4:$BA$500,I77,'11'!$AG$4:$AJ$500)</f>
        <v>0</v>
      </c>
      <c r="EJ77" s="15">
        <f>SUMIF('11'!$BA$4:$BA$500,J77,'11'!$AG$4:$AJ$500)</f>
        <v>0</v>
      </c>
      <c r="EK77" s="15">
        <f>SUMIF('11'!$BA$4:$BA$500,K77,'11'!$AG$4:$AJ$500)</f>
        <v>0</v>
      </c>
      <c r="EL77" s="23">
        <f t="shared" si="53"/>
        <v>0</v>
      </c>
      <c r="EM77" s="23">
        <f t="shared" si="54"/>
        <v>0</v>
      </c>
      <c r="EN77" s="17">
        <f>COUNTIF('12'!$BA$4:$BA$500,$G77)</f>
        <v>0</v>
      </c>
      <c r="EO77" s="17">
        <f>COUNTIF('12'!$BA$4:$BA$500,$H77)</f>
        <v>0</v>
      </c>
      <c r="EP77" s="17">
        <f>COUNTIF('12'!$BA$4:$BA$500,$I77)</f>
        <v>0</v>
      </c>
      <c r="EQ77" s="17">
        <f>COUNTIF('12'!$BA$4:$BA$500,$J77)</f>
        <v>0</v>
      </c>
      <c r="ER77" s="17">
        <f>COUNTIF('12'!$BA$4:$BA$500,$K77)</f>
        <v>0</v>
      </c>
      <c r="ES77" s="17">
        <f>SUMIF('12'!$BA$4:$BA$500,G77,'12'!$AG$4:$AJ$500)</f>
        <v>0</v>
      </c>
      <c r="ET77" s="17">
        <f>SUMIF('12'!$BA$4:$BA$500,H77,'12'!$AG$4:$AJ$500)</f>
        <v>0</v>
      </c>
      <c r="EU77" s="17">
        <f>SUMIF('12'!$BA$4:$BA$500,I77,'12'!$AG$4:$AJ$500)</f>
        <v>0</v>
      </c>
      <c r="EV77" s="17">
        <f>SUMIF('12'!$BA$4:$BA$500,J77,'12'!$AG$4:$AJ$500)</f>
        <v>0</v>
      </c>
      <c r="EW77" s="17">
        <f>SUMIF('12'!$BA$4:$BA$500,K77,'12'!$AG$4:$AJ$500)</f>
        <v>0</v>
      </c>
      <c r="EX77" s="23">
        <f t="shared" si="55"/>
        <v>0</v>
      </c>
      <c r="EY77" s="23">
        <f t="shared" si="56"/>
        <v>0</v>
      </c>
    </row>
    <row r="78" spans="1:155">
      <c r="A78" s="30">
        <v>75</v>
      </c>
      <c r="B78" s="32"/>
      <c r="C78" s="31">
        <f t="shared" si="30"/>
        <v>0</v>
      </c>
      <c r="D78" s="33">
        <f t="shared" si="31"/>
        <v>0</v>
      </c>
      <c r="E78" s="29"/>
      <c r="F78" s="2">
        <f t="shared" si="32"/>
        <v>0</v>
      </c>
      <c r="G78" s="14" t="str">
        <f t="shared" si="29"/>
        <v>0ق</v>
      </c>
      <c r="H78" s="14" t="str">
        <f t="shared" si="29"/>
        <v>0ق1</v>
      </c>
      <c r="I78" s="14" t="str">
        <f t="shared" si="29"/>
        <v>0ق2</v>
      </c>
      <c r="J78" s="14" t="str">
        <f t="shared" si="29"/>
        <v>0استيفاء</v>
      </c>
      <c r="K78" s="14" t="str">
        <f t="shared" si="29"/>
        <v>0نفذ</v>
      </c>
      <c r="L78" s="15">
        <f>COUNTIF('01'!$BA$4:$BA$500,$G78)</f>
        <v>0</v>
      </c>
      <c r="M78" s="15">
        <f>COUNTIF('01'!$BA$4:$BA$500,$H78)</f>
        <v>0</v>
      </c>
      <c r="N78" s="15">
        <f>COUNTIF('01'!$BA$4:$BA$500,$I78)</f>
        <v>0</v>
      </c>
      <c r="O78" s="15">
        <f>COUNTIF('01'!$BA$4:$BA$500,$J78)</f>
        <v>0</v>
      </c>
      <c r="P78" s="15">
        <f>COUNTIF('01'!$BA$4:$BA$500,$K78)</f>
        <v>0</v>
      </c>
      <c r="Q78" s="15">
        <f>SUMIF('01'!$BA$4:$BA$500,G78,'01'!$AG$4:$AJ$500)</f>
        <v>0</v>
      </c>
      <c r="R78" s="15">
        <f>SUMIF('01'!$BA$4:$BA$500,H78,'01'!$AG$4:$AJ$500)</f>
        <v>0</v>
      </c>
      <c r="S78" s="15">
        <f>SUMIF('01'!$BA$4:$BA$500,I78,'01'!$AG$4:$AJ$500)</f>
        <v>0</v>
      </c>
      <c r="T78" s="15">
        <f>SUMIF('01'!$BA$4:$BA$500,J78,'01'!$AG$4:$AJ$500)</f>
        <v>0</v>
      </c>
      <c r="U78" s="15">
        <f>SUMIF('01'!$BA$4:$BA$500,K78,'01'!$AG$4:$AJ$500)</f>
        <v>0</v>
      </c>
      <c r="V78" s="23">
        <f t="shared" si="33"/>
        <v>0</v>
      </c>
      <c r="W78" s="23">
        <f t="shared" si="34"/>
        <v>0</v>
      </c>
      <c r="X78" s="17">
        <f>COUNTIF('02'!$BA$4:$BA$500,$G78)</f>
        <v>0</v>
      </c>
      <c r="Y78" s="17">
        <f>COUNTIF('02'!$BA$4:$BA$500,$H78)</f>
        <v>0</v>
      </c>
      <c r="Z78" s="17">
        <f>COUNTIF('02'!$BA$4:$BA$500,$I78)</f>
        <v>0</v>
      </c>
      <c r="AA78" s="17">
        <f>COUNTIF('02'!$BA$4:$BA$500,$J78)</f>
        <v>0</v>
      </c>
      <c r="AB78" s="17">
        <f>COUNTIF('02'!$BA$4:$BA$500,$K78)</f>
        <v>0</v>
      </c>
      <c r="AC78" s="17">
        <f>SUMIF('02'!$BA$4:$BA$500,G78,'02'!$AG$4:$AJ$500)</f>
        <v>0</v>
      </c>
      <c r="AD78" s="17">
        <f>SUMIF('02'!$BA$4:$BA$500,H78,'02'!$AG$4:$AJ$500)</f>
        <v>0</v>
      </c>
      <c r="AE78" s="17">
        <f>SUMIF('02'!$BA$4:$BA$500,I78,'02'!$AG$4:$AJ$500)</f>
        <v>0</v>
      </c>
      <c r="AF78" s="17">
        <f>SUMIF('02'!$BA$4:$BA$500,J78,'02'!$AG$4:$AJ$500)</f>
        <v>0</v>
      </c>
      <c r="AG78" s="17">
        <f>SUMIF('02'!$BA$4:$BA$500,K78,'02'!$AG$4:$AJ$500)</f>
        <v>0</v>
      </c>
      <c r="AH78" s="23">
        <f t="shared" si="35"/>
        <v>0</v>
      </c>
      <c r="AI78" s="23">
        <f t="shared" si="36"/>
        <v>0</v>
      </c>
      <c r="AJ78" s="15">
        <f>COUNTIF('03'!$BA$4:$BA$500,$G78)</f>
        <v>0</v>
      </c>
      <c r="AK78" s="15">
        <f>COUNTIF('03'!$BA$4:$BA$500,$H78)</f>
        <v>0</v>
      </c>
      <c r="AL78" s="15">
        <f>COUNTIF('03'!$BA$4:$BA$500,$I78)</f>
        <v>0</v>
      </c>
      <c r="AM78" s="15">
        <f>COUNTIF('03'!$BA$4:$BA$500,$J78)</f>
        <v>0</v>
      </c>
      <c r="AN78" s="15">
        <f>COUNTIF('03'!$BA$4:$BA$500,$K78)</f>
        <v>0</v>
      </c>
      <c r="AO78" s="15">
        <f>SUMIF('03'!$BA$4:$BA$500,G78,'03'!$AG$4:$AJ$500)</f>
        <v>0</v>
      </c>
      <c r="AP78" s="15">
        <f>SUMIF('03'!$BA$4:$BA$500,H78,'03'!$AG$4:$AJ$500)</f>
        <v>0</v>
      </c>
      <c r="AQ78" s="15">
        <f>SUMIF('03'!$BA$4:$BA$500,I78,'03'!$AG$4:$AJ$500)</f>
        <v>0</v>
      </c>
      <c r="AR78" s="15">
        <f>SUMIF('03'!$BA$4:$BA$500,J78,'03'!$AG$4:$AJ$500)</f>
        <v>0</v>
      </c>
      <c r="AS78" s="15">
        <f>SUMIF('03'!$BA$4:$BA$500,K78,'03'!$AG$4:$AJ$500)</f>
        <v>0</v>
      </c>
      <c r="AT78" s="23">
        <f t="shared" si="37"/>
        <v>0</v>
      </c>
      <c r="AU78" s="23">
        <f t="shared" si="38"/>
        <v>0</v>
      </c>
      <c r="AV78" s="17">
        <f>COUNTIF('04'!$BA$4:$BA$500,$G78)</f>
        <v>0</v>
      </c>
      <c r="AW78" s="17">
        <f>COUNTIF('04'!$BA$4:$BA$500,$H78)</f>
        <v>0</v>
      </c>
      <c r="AX78" s="17">
        <f>COUNTIF('04'!$BA$4:$BA$500,$I78)</f>
        <v>0</v>
      </c>
      <c r="AY78" s="17">
        <f>COUNTIF('04'!$BA$4:$BA$500,$J78)</f>
        <v>0</v>
      </c>
      <c r="AZ78" s="17">
        <f>COUNTIF('04'!$BA$4:$BA$500,$K78)</f>
        <v>0</v>
      </c>
      <c r="BA78" s="17">
        <f>SUMIF('04'!$BA$4:$BA$500,G78,'04'!$AG$4:$AJ$500)</f>
        <v>0</v>
      </c>
      <c r="BB78" s="17">
        <f>SUMIF('04'!$BA$4:$BA$500,H78,'04'!$AG$4:$AJ$500)</f>
        <v>0</v>
      </c>
      <c r="BC78" s="17">
        <f>SUMIF('04'!$BA$4:$BA$500,I78,'04'!$AG$4:$AJ$500)</f>
        <v>0</v>
      </c>
      <c r="BD78" s="17">
        <f>SUMIF('04'!$BA$4:$BA$500,J78,'04'!$AG$4:$AJ$500)</f>
        <v>0</v>
      </c>
      <c r="BE78" s="17">
        <f>SUMIF('04'!$BA$4:$BA$500,K78,'04'!$AG$4:$AJ$500)</f>
        <v>0</v>
      </c>
      <c r="BF78" s="23">
        <f t="shared" si="39"/>
        <v>0</v>
      </c>
      <c r="BG78" s="23">
        <f t="shared" si="40"/>
        <v>0</v>
      </c>
      <c r="BH78" s="15">
        <f>COUNTIF('05'!$BA$4:$BA$500,$G78)</f>
        <v>0</v>
      </c>
      <c r="BI78" s="15">
        <f>COUNTIF('05'!$BA$4:$BA$500,$H78)</f>
        <v>0</v>
      </c>
      <c r="BJ78" s="15">
        <f>COUNTIF('05'!$BA$4:$BA$500,$I78)</f>
        <v>0</v>
      </c>
      <c r="BK78" s="15">
        <f>COUNTIF('05'!$BA$4:$BA$500,$J78)</f>
        <v>0</v>
      </c>
      <c r="BL78" s="15">
        <f>COUNTIF('05'!$BA$4:$BA$500,$K78)</f>
        <v>0</v>
      </c>
      <c r="BM78" s="15">
        <f>SUMIF('05'!$BA$4:$BA$500,G78,'05'!$AG$4:$AJ$500)</f>
        <v>0</v>
      </c>
      <c r="BN78" s="15">
        <f>SUMIF('05'!$BA$4:$BA$500,H78,'05'!$AG$4:$AJ$500)</f>
        <v>0</v>
      </c>
      <c r="BO78" s="15">
        <f>SUMIF('05'!$BA$4:$BA$500,I78,'05'!$AG$4:$AJ$500)</f>
        <v>0</v>
      </c>
      <c r="BP78" s="15">
        <f>SUMIF('05'!$BA$4:$BA$500,J78,'05'!$AG$4:$AJ$500)</f>
        <v>0</v>
      </c>
      <c r="BQ78" s="15">
        <f>SUMIF('05'!$BA$4:$BA$500,K78,'05'!$AG$4:$AJ$500)</f>
        <v>0</v>
      </c>
      <c r="BR78" s="23">
        <f t="shared" si="41"/>
        <v>0</v>
      </c>
      <c r="BS78" s="23">
        <f t="shared" si="42"/>
        <v>0</v>
      </c>
      <c r="BT78" s="17">
        <f>COUNTIF('06'!$BA$4:$BA$500,$G78)</f>
        <v>0</v>
      </c>
      <c r="BU78" s="17">
        <f>COUNTIF('06'!$BA$4:$BA$500,$H78)</f>
        <v>0</v>
      </c>
      <c r="BV78" s="17">
        <f>COUNTIF('06'!$BA$4:$BA$500,$I78)</f>
        <v>0</v>
      </c>
      <c r="BW78" s="17">
        <f>COUNTIF('06'!$BA$4:$BA$500,$J78)</f>
        <v>0</v>
      </c>
      <c r="BX78" s="17">
        <f>COUNTIF('06'!$BA$4:$BA$500,$K78)</f>
        <v>0</v>
      </c>
      <c r="BY78" s="17">
        <f>SUMIF('06'!$BA$4:$BA$500,G78,'06'!$AG$4:$AJ$500)</f>
        <v>0</v>
      </c>
      <c r="BZ78" s="17">
        <f>SUMIF('06'!$BA$4:$BA$500,H78,'06'!$AG$4:$AJ$500)</f>
        <v>0</v>
      </c>
      <c r="CA78" s="17">
        <f>SUMIF('06'!$BA$4:$BA$500,I78,'06'!$AG$4:$AJ$500)</f>
        <v>0</v>
      </c>
      <c r="CB78" s="17">
        <f>SUMIF('06'!$BA$4:$BA$500,J78,'06'!$AG$4:$AJ$500)</f>
        <v>0</v>
      </c>
      <c r="CC78" s="17">
        <f>SUMIF('06'!$BA$4:$BA$500,K78,'06'!$AG$4:$AJ$500)</f>
        <v>0</v>
      </c>
      <c r="CD78" s="23">
        <f t="shared" si="43"/>
        <v>0</v>
      </c>
      <c r="CE78" s="23">
        <f t="shared" si="44"/>
        <v>0</v>
      </c>
      <c r="CF78" s="15">
        <f>COUNTIF('07'!$BA$4:$BA$500,$G78)</f>
        <v>0</v>
      </c>
      <c r="CG78" s="15">
        <f>COUNTIF('07'!$BA$4:$BA$500,$H78)</f>
        <v>0</v>
      </c>
      <c r="CH78" s="15">
        <f>COUNTIF('07'!$BA$4:$BA$500,$I78)</f>
        <v>0</v>
      </c>
      <c r="CI78" s="15">
        <f>COUNTIF('07'!$BA$4:$BA$500,$J78)</f>
        <v>0</v>
      </c>
      <c r="CJ78" s="15">
        <f>COUNTIF('07'!$BA$4:$BA$500,$K78)</f>
        <v>0</v>
      </c>
      <c r="CK78" s="15">
        <f>SUMIF('07'!$BA$4:$BA$500,G78,'07'!$AG$4:$AJ$500)</f>
        <v>0</v>
      </c>
      <c r="CL78" s="15">
        <f>SUMIF('07'!$BA$4:$BA$500,H78,'07'!$AG$4:$AJ$500)</f>
        <v>0</v>
      </c>
      <c r="CM78" s="15">
        <f>SUMIF('07'!$BA$4:$BA$500,I78,'07'!$AG$4:$AJ$500)</f>
        <v>0</v>
      </c>
      <c r="CN78" s="15">
        <f>SUMIF('07'!$BA$4:$BA$500,J78,'07'!$AG$4:$AJ$500)</f>
        <v>0</v>
      </c>
      <c r="CO78" s="15">
        <f>SUMIF('07'!$BA$4:$BA$500,K78,'07'!$AG$4:$AJ$500)</f>
        <v>0</v>
      </c>
      <c r="CP78" s="23">
        <f t="shared" si="45"/>
        <v>0</v>
      </c>
      <c r="CQ78" s="23">
        <f t="shared" si="46"/>
        <v>0</v>
      </c>
      <c r="CR78" s="17">
        <f>COUNTIF('08'!$BA$4:$BA$500,$G78)</f>
        <v>0</v>
      </c>
      <c r="CS78" s="17">
        <f>COUNTIF('08'!$BA$4:$BA$500,$H78)</f>
        <v>0</v>
      </c>
      <c r="CT78" s="17">
        <f>COUNTIF('08'!$BA$4:$BA$500,$I78)</f>
        <v>0</v>
      </c>
      <c r="CU78" s="17">
        <f>COUNTIF('08'!$BA$4:$BA$500,$J78)</f>
        <v>0</v>
      </c>
      <c r="CV78" s="17">
        <f>COUNTIF('08'!$BA$4:$BA$500,$K78)</f>
        <v>0</v>
      </c>
      <c r="CW78" s="17">
        <f>SUMIF('08'!$BA$4:$BA$500,G78,'08'!$AG$4:$AJ$500)</f>
        <v>0</v>
      </c>
      <c r="CX78" s="17">
        <f>SUMIF('08'!$BA$4:$BA$500,H78,'08'!$AG$4:$AJ$500)</f>
        <v>0</v>
      </c>
      <c r="CY78" s="17">
        <f>SUMIF('08'!$BA$4:$BA$500,I78,'08'!$AG$4:$AJ$500)</f>
        <v>0</v>
      </c>
      <c r="CZ78" s="17">
        <f>SUMIF('08'!$BA$4:$BA$500,J78,'08'!$AG$4:$AJ$500)</f>
        <v>0</v>
      </c>
      <c r="DA78" s="17">
        <f>SUMIF('08'!$BA$4:$BA$500,K78,'08'!$AG$4:$AJ$500)</f>
        <v>0</v>
      </c>
      <c r="DB78" s="23">
        <f t="shared" si="47"/>
        <v>0</v>
      </c>
      <c r="DC78" s="23">
        <f t="shared" si="48"/>
        <v>0</v>
      </c>
      <c r="DD78" s="15">
        <f>COUNTIF('09'!$BA$4:$BA$500,$G78)</f>
        <v>0</v>
      </c>
      <c r="DE78" s="15">
        <f>COUNTIF('09'!$BA$4:$BA$500,$H78)</f>
        <v>0</v>
      </c>
      <c r="DF78" s="15">
        <f>COUNTIF('09'!$BA$4:$BA$500,$I78)</f>
        <v>0</v>
      </c>
      <c r="DG78" s="15">
        <f>COUNTIF('09'!$BA$4:$BA$500,$J78)</f>
        <v>0</v>
      </c>
      <c r="DH78" s="15">
        <f>COUNTIF('09'!$BA$4:$BA$500,$K78)</f>
        <v>0</v>
      </c>
      <c r="DI78" s="15">
        <f>SUMIF('09'!$BA$4:$BA$500,G78,'09'!$AG$4:$AJ$500)</f>
        <v>0</v>
      </c>
      <c r="DJ78" s="15">
        <f>SUMIF('09'!$BA$4:$BA$500,H78,'09'!$AG$4:$AJ$500)</f>
        <v>0</v>
      </c>
      <c r="DK78" s="15">
        <f>SUMIF('09'!$BA$4:$BA$500,I78,'09'!$AG$4:$AJ$500)</f>
        <v>0</v>
      </c>
      <c r="DL78" s="15">
        <f>SUMIF('09'!$BA$4:$BA$500,J78,'09'!$AG$4:$AJ$500)</f>
        <v>0</v>
      </c>
      <c r="DM78" s="15">
        <f>SUMIF('09'!$BA$4:$BA$500,K78,'09'!$AG$4:$AJ$500)</f>
        <v>0</v>
      </c>
      <c r="DN78" s="23">
        <f t="shared" si="49"/>
        <v>0</v>
      </c>
      <c r="DO78" s="23">
        <f t="shared" si="50"/>
        <v>0</v>
      </c>
      <c r="DP78" s="17">
        <f>COUNTIF('10'!$BA$4:$BA$500,$G78)</f>
        <v>0</v>
      </c>
      <c r="DQ78" s="17">
        <f>COUNTIF('10'!$BA$4:$BA$500,$H78)</f>
        <v>0</v>
      </c>
      <c r="DR78" s="17">
        <f>COUNTIF('10'!$BA$4:$BA$500,$I78)</f>
        <v>0</v>
      </c>
      <c r="DS78" s="17">
        <f>COUNTIF('10'!$BA$4:$BA$500,$J78)</f>
        <v>0</v>
      </c>
      <c r="DT78" s="17">
        <f>COUNTIF('10'!$BA$4:$BA$500,$K78)</f>
        <v>0</v>
      </c>
      <c r="DU78" s="17">
        <f>SUMIF('10'!$BA$4:$BA$500,G78,'10'!$AG$4:$AJ$500)</f>
        <v>0</v>
      </c>
      <c r="DV78" s="17">
        <f>SUMIF('10'!$BA$4:$BA$500,H78,'10'!$AG$4:$AJ$500)</f>
        <v>0</v>
      </c>
      <c r="DW78" s="17">
        <f>SUMIF('10'!$BA$4:$BA$500,I78,'10'!$AG$4:$AJ$500)</f>
        <v>0</v>
      </c>
      <c r="DX78" s="17">
        <f>SUMIF('10'!$BA$4:$BA$500,J78,'10'!$AG$4:$AJ$500)</f>
        <v>0</v>
      </c>
      <c r="DY78" s="17">
        <f>SUMIF('10'!$BA$4:$BA$500,K78,'10'!$AG$4:$AJ$500)</f>
        <v>0</v>
      </c>
      <c r="DZ78" s="23">
        <f t="shared" si="51"/>
        <v>0</v>
      </c>
      <c r="EA78" s="23">
        <f t="shared" si="52"/>
        <v>0</v>
      </c>
      <c r="EB78" s="15">
        <f>COUNTIF('11'!$BA$4:$BA$500,$G78)</f>
        <v>0</v>
      </c>
      <c r="EC78" s="15">
        <f>COUNTIF('11'!$BA$4:$BA$500,$H78)</f>
        <v>0</v>
      </c>
      <c r="ED78" s="15">
        <f>COUNTIF('11'!$BA$4:$BA$500,$I78)</f>
        <v>0</v>
      </c>
      <c r="EE78" s="15">
        <f>COUNTIF('11'!$BA$4:$BA$500,$J78)</f>
        <v>0</v>
      </c>
      <c r="EF78" s="15">
        <f>COUNTIF('11'!$BA$4:$BA$500,$K78)</f>
        <v>0</v>
      </c>
      <c r="EG78" s="15">
        <f>SUMIF('11'!$BA$4:$BA$500,G78,'11'!$AG$4:$AJ$500)</f>
        <v>0</v>
      </c>
      <c r="EH78" s="15">
        <f>SUMIF('11'!$BA$4:$BA$500,H78,'11'!$AG$4:$AJ$500)</f>
        <v>0</v>
      </c>
      <c r="EI78" s="15">
        <f>SUMIF('11'!$BA$4:$BA$500,I78,'11'!$AG$4:$AJ$500)</f>
        <v>0</v>
      </c>
      <c r="EJ78" s="15">
        <f>SUMIF('11'!$BA$4:$BA$500,J78,'11'!$AG$4:$AJ$500)</f>
        <v>0</v>
      </c>
      <c r="EK78" s="15">
        <f>SUMIF('11'!$BA$4:$BA$500,K78,'11'!$AG$4:$AJ$500)</f>
        <v>0</v>
      </c>
      <c r="EL78" s="23">
        <f t="shared" si="53"/>
        <v>0</v>
      </c>
      <c r="EM78" s="23">
        <f t="shared" si="54"/>
        <v>0</v>
      </c>
      <c r="EN78" s="17">
        <f>COUNTIF('12'!$BA$4:$BA$500,$G78)</f>
        <v>0</v>
      </c>
      <c r="EO78" s="17">
        <f>COUNTIF('12'!$BA$4:$BA$500,$H78)</f>
        <v>0</v>
      </c>
      <c r="EP78" s="17">
        <f>COUNTIF('12'!$BA$4:$BA$500,$I78)</f>
        <v>0</v>
      </c>
      <c r="EQ78" s="17">
        <f>COUNTIF('12'!$BA$4:$BA$500,$J78)</f>
        <v>0</v>
      </c>
      <c r="ER78" s="17">
        <f>COUNTIF('12'!$BA$4:$BA$500,$K78)</f>
        <v>0</v>
      </c>
      <c r="ES78" s="17">
        <f>SUMIF('12'!$BA$4:$BA$500,G78,'12'!$AG$4:$AJ$500)</f>
        <v>0</v>
      </c>
      <c r="ET78" s="17">
        <f>SUMIF('12'!$BA$4:$BA$500,H78,'12'!$AG$4:$AJ$500)</f>
        <v>0</v>
      </c>
      <c r="EU78" s="17">
        <f>SUMIF('12'!$BA$4:$BA$500,I78,'12'!$AG$4:$AJ$500)</f>
        <v>0</v>
      </c>
      <c r="EV78" s="17">
        <f>SUMIF('12'!$BA$4:$BA$500,J78,'12'!$AG$4:$AJ$500)</f>
        <v>0</v>
      </c>
      <c r="EW78" s="17">
        <f>SUMIF('12'!$BA$4:$BA$500,K78,'12'!$AG$4:$AJ$500)</f>
        <v>0</v>
      </c>
      <c r="EX78" s="23">
        <f t="shared" si="55"/>
        <v>0</v>
      </c>
      <c r="EY78" s="23">
        <f t="shared" si="56"/>
        <v>0</v>
      </c>
    </row>
    <row r="79" spans="1:155">
      <c r="A79" s="30">
        <v>76</v>
      </c>
      <c r="B79" s="32"/>
      <c r="C79" s="31">
        <f t="shared" si="30"/>
        <v>0</v>
      </c>
      <c r="D79" s="33">
        <f t="shared" si="31"/>
        <v>0</v>
      </c>
      <c r="E79" s="29"/>
      <c r="F79" s="2">
        <f t="shared" si="32"/>
        <v>0</v>
      </c>
      <c r="G79" s="14" t="str">
        <f t="shared" si="29"/>
        <v>0ق</v>
      </c>
      <c r="H79" s="14" t="str">
        <f t="shared" si="29"/>
        <v>0ق1</v>
      </c>
      <c r="I79" s="14" t="str">
        <f t="shared" si="29"/>
        <v>0ق2</v>
      </c>
      <c r="J79" s="14" t="str">
        <f t="shared" si="29"/>
        <v>0استيفاء</v>
      </c>
      <c r="K79" s="14" t="str">
        <f t="shared" si="29"/>
        <v>0نفذ</v>
      </c>
      <c r="L79" s="15">
        <f>COUNTIF('01'!$BA$4:$BA$500,$G79)</f>
        <v>0</v>
      </c>
      <c r="M79" s="15">
        <f>COUNTIF('01'!$BA$4:$BA$500,$H79)</f>
        <v>0</v>
      </c>
      <c r="N79" s="15">
        <f>COUNTIF('01'!$BA$4:$BA$500,$I79)</f>
        <v>0</v>
      </c>
      <c r="O79" s="15">
        <f>COUNTIF('01'!$BA$4:$BA$500,$J79)</f>
        <v>0</v>
      </c>
      <c r="P79" s="15">
        <f>COUNTIF('01'!$BA$4:$BA$500,$K79)</f>
        <v>0</v>
      </c>
      <c r="Q79" s="15">
        <f>SUMIF('01'!$BA$4:$BA$500,G79,'01'!$AG$4:$AJ$500)</f>
        <v>0</v>
      </c>
      <c r="R79" s="15">
        <f>SUMIF('01'!$BA$4:$BA$500,H79,'01'!$AG$4:$AJ$500)</f>
        <v>0</v>
      </c>
      <c r="S79" s="15">
        <f>SUMIF('01'!$BA$4:$BA$500,I79,'01'!$AG$4:$AJ$500)</f>
        <v>0</v>
      </c>
      <c r="T79" s="15">
        <f>SUMIF('01'!$BA$4:$BA$500,J79,'01'!$AG$4:$AJ$500)</f>
        <v>0</v>
      </c>
      <c r="U79" s="15">
        <f>SUMIF('01'!$BA$4:$BA$500,K79,'01'!$AG$4:$AJ$500)</f>
        <v>0</v>
      </c>
      <c r="V79" s="23">
        <f t="shared" si="33"/>
        <v>0</v>
      </c>
      <c r="W79" s="23">
        <f t="shared" si="34"/>
        <v>0</v>
      </c>
      <c r="X79" s="17">
        <f>COUNTIF('02'!$BA$4:$BA$500,$G79)</f>
        <v>0</v>
      </c>
      <c r="Y79" s="17">
        <f>COUNTIF('02'!$BA$4:$BA$500,$H79)</f>
        <v>0</v>
      </c>
      <c r="Z79" s="17">
        <f>COUNTIF('02'!$BA$4:$BA$500,$I79)</f>
        <v>0</v>
      </c>
      <c r="AA79" s="17">
        <f>COUNTIF('02'!$BA$4:$BA$500,$J79)</f>
        <v>0</v>
      </c>
      <c r="AB79" s="17">
        <f>COUNTIF('02'!$BA$4:$BA$500,$K79)</f>
        <v>0</v>
      </c>
      <c r="AC79" s="17">
        <f>SUMIF('02'!$BA$4:$BA$500,G79,'02'!$AG$4:$AJ$500)</f>
        <v>0</v>
      </c>
      <c r="AD79" s="17">
        <f>SUMIF('02'!$BA$4:$BA$500,H79,'02'!$AG$4:$AJ$500)</f>
        <v>0</v>
      </c>
      <c r="AE79" s="17">
        <f>SUMIF('02'!$BA$4:$BA$500,I79,'02'!$AG$4:$AJ$500)</f>
        <v>0</v>
      </c>
      <c r="AF79" s="17">
        <f>SUMIF('02'!$BA$4:$BA$500,J79,'02'!$AG$4:$AJ$500)</f>
        <v>0</v>
      </c>
      <c r="AG79" s="17">
        <f>SUMIF('02'!$BA$4:$BA$500,K79,'02'!$AG$4:$AJ$500)</f>
        <v>0</v>
      </c>
      <c r="AH79" s="23">
        <f t="shared" si="35"/>
        <v>0</v>
      </c>
      <c r="AI79" s="23">
        <f t="shared" si="36"/>
        <v>0</v>
      </c>
      <c r="AJ79" s="15">
        <f>COUNTIF('03'!$BA$4:$BA$500,$G79)</f>
        <v>0</v>
      </c>
      <c r="AK79" s="15">
        <f>COUNTIF('03'!$BA$4:$BA$500,$H79)</f>
        <v>0</v>
      </c>
      <c r="AL79" s="15">
        <f>COUNTIF('03'!$BA$4:$BA$500,$I79)</f>
        <v>0</v>
      </c>
      <c r="AM79" s="15">
        <f>COUNTIF('03'!$BA$4:$BA$500,$J79)</f>
        <v>0</v>
      </c>
      <c r="AN79" s="15">
        <f>COUNTIF('03'!$BA$4:$BA$500,$K79)</f>
        <v>0</v>
      </c>
      <c r="AO79" s="15">
        <f>SUMIF('03'!$BA$4:$BA$500,G79,'03'!$AG$4:$AJ$500)</f>
        <v>0</v>
      </c>
      <c r="AP79" s="15">
        <f>SUMIF('03'!$BA$4:$BA$500,H79,'03'!$AG$4:$AJ$500)</f>
        <v>0</v>
      </c>
      <c r="AQ79" s="15">
        <f>SUMIF('03'!$BA$4:$BA$500,I79,'03'!$AG$4:$AJ$500)</f>
        <v>0</v>
      </c>
      <c r="AR79" s="15">
        <f>SUMIF('03'!$BA$4:$BA$500,J79,'03'!$AG$4:$AJ$500)</f>
        <v>0</v>
      </c>
      <c r="AS79" s="15">
        <f>SUMIF('03'!$BA$4:$BA$500,K79,'03'!$AG$4:$AJ$500)</f>
        <v>0</v>
      </c>
      <c r="AT79" s="23">
        <f t="shared" si="37"/>
        <v>0</v>
      </c>
      <c r="AU79" s="23">
        <f t="shared" si="38"/>
        <v>0</v>
      </c>
      <c r="AV79" s="17">
        <f>COUNTIF('04'!$BA$4:$BA$500,$G79)</f>
        <v>0</v>
      </c>
      <c r="AW79" s="17">
        <f>COUNTIF('04'!$BA$4:$BA$500,$H79)</f>
        <v>0</v>
      </c>
      <c r="AX79" s="17">
        <f>COUNTIF('04'!$BA$4:$BA$500,$I79)</f>
        <v>0</v>
      </c>
      <c r="AY79" s="17">
        <f>COUNTIF('04'!$BA$4:$BA$500,$J79)</f>
        <v>0</v>
      </c>
      <c r="AZ79" s="17">
        <f>COUNTIF('04'!$BA$4:$BA$500,$K79)</f>
        <v>0</v>
      </c>
      <c r="BA79" s="17">
        <f>SUMIF('04'!$BA$4:$BA$500,G79,'04'!$AG$4:$AJ$500)</f>
        <v>0</v>
      </c>
      <c r="BB79" s="17">
        <f>SUMIF('04'!$BA$4:$BA$500,H79,'04'!$AG$4:$AJ$500)</f>
        <v>0</v>
      </c>
      <c r="BC79" s="17">
        <f>SUMIF('04'!$BA$4:$BA$500,I79,'04'!$AG$4:$AJ$500)</f>
        <v>0</v>
      </c>
      <c r="BD79" s="17">
        <f>SUMIF('04'!$BA$4:$BA$500,J79,'04'!$AG$4:$AJ$500)</f>
        <v>0</v>
      </c>
      <c r="BE79" s="17">
        <f>SUMIF('04'!$BA$4:$BA$500,K79,'04'!$AG$4:$AJ$500)</f>
        <v>0</v>
      </c>
      <c r="BF79" s="23">
        <f t="shared" si="39"/>
        <v>0</v>
      </c>
      <c r="BG79" s="23">
        <f t="shared" si="40"/>
        <v>0</v>
      </c>
      <c r="BH79" s="15">
        <f>COUNTIF('05'!$BA$4:$BA$500,$G79)</f>
        <v>0</v>
      </c>
      <c r="BI79" s="15">
        <f>COUNTIF('05'!$BA$4:$BA$500,$H79)</f>
        <v>0</v>
      </c>
      <c r="BJ79" s="15">
        <f>COUNTIF('05'!$BA$4:$BA$500,$I79)</f>
        <v>0</v>
      </c>
      <c r="BK79" s="15">
        <f>COUNTIF('05'!$BA$4:$BA$500,$J79)</f>
        <v>0</v>
      </c>
      <c r="BL79" s="15">
        <f>COUNTIF('05'!$BA$4:$BA$500,$K79)</f>
        <v>0</v>
      </c>
      <c r="BM79" s="15">
        <f>SUMIF('05'!$BA$4:$BA$500,G79,'05'!$AG$4:$AJ$500)</f>
        <v>0</v>
      </c>
      <c r="BN79" s="15">
        <f>SUMIF('05'!$BA$4:$BA$500,H79,'05'!$AG$4:$AJ$500)</f>
        <v>0</v>
      </c>
      <c r="BO79" s="15">
        <f>SUMIF('05'!$BA$4:$BA$500,I79,'05'!$AG$4:$AJ$500)</f>
        <v>0</v>
      </c>
      <c r="BP79" s="15">
        <f>SUMIF('05'!$BA$4:$BA$500,J79,'05'!$AG$4:$AJ$500)</f>
        <v>0</v>
      </c>
      <c r="BQ79" s="15">
        <f>SUMIF('05'!$BA$4:$BA$500,K79,'05'!$AG$4:$AJ$500)</f>
        <v>0</v>
      </c>
      <c r="BR79" s="23">
        <f t="shared" si="41"/>
        <v>0</v>
      </c>
      <c r="BS79" s="23">
        <f t="shared" si="42"/>
        <v>0</v>
      </c>
      <c r="BT79" s="17">
        <f>COUNTIF('06'!$BA$4:$BA$500,$G79)</f>
        <v>0</v>
      </c>
      <c r="BU79" s="17">
        <f>COUNTIF('06'!$BA$4:$BA$500,$H79)</f>
        <v>0</v>
      </c>
      <c r="BV79" s="17">
        <f>COUNTIF('06'!$BA$4:$BA$500,$I79)</f>
        <v>0</v>
      </c>
      <c r="BW79" s="17">
        <f>COUNTIF('06'!$BA$4:$BA$500,$J79)</f>
        <v>0</v>
      </c>
      <c r="BX79" s="17">
        <f>COUNTIF('06'!$BA$4:$BA$500,$K79)</f>
        <v>0</v>
      </c>
      <c r="BY79" s="17">
        <f>SUMIF('06'!$BA$4:$BA$500,G79,'06'!$AG$4:$AJ$500)</f>
        <v>0</v>
      </c>
      <c r="BZ79" s="17">
        <f>SUMIF('06'!$BA$4:$BA$500,H79,'06'!$AG$4:$AJ$500)</f>
        <v>0</v>
      </c>
      <c r="CA79" s="17">
        <f>SUMIF('06'!$BA$4:$BA$500,I79,'06'!$AG$4:$AJ$500)</f>
        <v>0</v>
      </c>
      <c r="CB79" s="17">
        <f>SUMIF('06'!$BA$4:$BA$500,J79,'06'!$AG$4:$AJ$500)</f>
        <v>0</v>
      </c>
      <c r="CC79" s="17">
        <f>SUMIF('06'!$BA$4:$BA$500,K79,'06'!$AG$4:$AJ$500)</f>
        <v>0</v>
      </c>
      <c r="CD79" s="23">
        <f t="shared" si="43"/>
        <v>0</v>
      </c>
      <c r="CE79" s="23">
        <f t="shared" si="44"/>
        <v>0</v>
      </c>
      <c r="CF79" s="15">
        <f>COUNTIF('07'!$BA$4:$BA$500,$G79)</f>
        <v>0</v>
      </c>
      <c r="CG79" s="15">
        <f>COUNTIF('07'!$BA$4:$BA$500,$H79)</f>
        <v>0</v>
      </c>
      <c r="CH79" s="15">
        <f>COUNTIF('07'!$BA$4:$BA$500,$I79)</f>
        <v>0</v>
      </c>
      <c r="CI79" s="15">
        <f>COUNTIF('07'!$BA$4:$BA$500,$J79)</f>
        <v>0</v>
      </c>
      <c r="CJ79" s="15">
        <f>COUNTIF('07'!$BA$4:$BA$500,$K79)</f>
        <v>0</v>
      </c>
      <c r="CK79" s="15">
        <f>SUMIF('07'!$BA$4:$BA$500,G79,'07'!$AG$4:$AJ$500)</f>
        <v>0</v>
      </c>
      <c r="CL79" s="15">
        <f>SUMIF('07'!$BA$4:$BA$500,H79,'07'!$AG$4:$AJ$500)</f>
        <v>0</v>
      </c>
      <c r="CM79" s="15">
        <f>SUMIF('07'!$BA$4:$BA$500,I79,'07'!$AG$4:$AJ$500)</f>
        <v>0</v>
      </c>
      <c r="CN79" s="15">
        <f>SUMIF('07'!$BA$4:$BA$500,J79,'07'!$AG$4:$AJ$500)</f>
        <v>0</v>
      </c>
      <c r="CO79" s="15">
        <f>SUMIF('07'!$BA$4:$BA$500,K79,'07'!$AG$4:$AJ$500)</f>
        <v>0</v>
      </c>
      <c r="CP79" s="23">
        <f t="shared" si="45"/>
        <v>0</v>
      </c>
      <c r="CQ79" s="23">
        <f t="shared" si="46"/>
        <v>0</v>
      </c>
      <c r="CR79" s="17">
        <f>COUNTIF('08'!$BA$4:$BA$500,$G79)</f>
        <v>0</v>
      </c>
      <c r="CS79" s="17">
        <f>COUNTIF('08'!$BA$4:$BA$500,$H79)</f>
        <v>0</v>
      </c>
      <c r="CT79" s="17">
        <f>COUNTIF('08'!$BA$4:$BA$500,$I79)</f>
        <v>0</v>
      </c>
      <c r="CU79" s="17">
        <f>COUNTIF('08'!$BA$4:$BA$500,$J79)</f>
        <v>0</v>
      </c>
      <c r="CV79" s="17">
        <f>COUNTIF('08'!$BA$4:$BA$500,$K79)</f>
        <v>0</v>
      </c>
      <c r="CW79" s="17">
        <f>SUMIF('08'!$BA$4:$BA$500,G79,'08'!$AG$4:$AJ$500)</f>
        <v>0</v>
      </c>
      <c r="CX79" s="17">
        <f>SUMIF('08'!$BA$4:$BA$500,H79,'08'!$AG$4:$AJ$500)</f>
        <v>0</v>
      </c>
      <c r="CY79" s="17">
        <f>SUMIF('08'!$BA$4:$BA$500,I79,'08'!$AG$4:$AJ$500)</f>
        <v>0</v>
      </c>
      <c r="CZ79" s="17">
        <f>SUMIF('08'!$BA$4:$BA$500,J79,'08'!$AG$4:$AJ$500)</f>
        <v>0</v>
      </c>
      <c r="DA79" s="17">
        <f>SUMIF('08'!$BA$4:$BA$500,K79,'08'!$AG$4:$AJ$500)</f>
        <v>0</v>
      </c>
      <c r="DB79" s="23">
        <f t="shared" si="47"/>
        <v>0</v>
      </c>
      <c r="DC79" s="23">
        <f t="shared" si="48"/>
        <v>0</v>
      </c>
      <c r="DD79" s="15">
        <f>COUNTIF('09'!$BA$4:$BA$500,$G79)</f>
        <v>0</v>
      </c>
      <c r="DE79" s="15">
        <f>COUNTIF('09'!$BA$4:$BA$500,$H79)</f>
        <v>0</v>
      </c>
      <c r="DF79" s="15">
        <f>COUNTIF('09'!$BA$4:$BA$500,$I79)</f>
        <v>0</v>
      </c>
      <c r="DG79" s="15">
        <f>COUNTIF('09'!$BA$4:$BA$500,$J79)</f>
        <v>0</v>
      </c>
      <c r="DH79" s="15">
        <f>COUNTIF('09'!$BA$4:$BA$500,$K79)</f>
        <v>0</v>
      </c>
      <c r="DI79" s="15">
        <f>SUMIF('09'!$BA$4:$BA$500,G79,'09'!$AG$4:$AJ$500)</f>
        <v>0</v>
      </c>
      <c r="DJ79" s="15">
        <f>SUMIF('09'!$BA$4:$BA$500,H79,'09'!$AG$4:$AJ$500)</f>
        <v>0</v>
      </c>
      <c r="DK79" s="15">
        <f>SUMIF('09'!$BA$4:$BA$500,I79,'09'!$AG$4:$AJ$500)</f>
        <v>0</v>
      </c>
      <c r="DL79" s="15">
        <f>SUMIF('09'!$BA$4:$BA$500,J79,'09'!$AG$4:$AJ$500)</f>
        <v>0</v>
      </c>
      <c r="DM79" s="15">
        <f>SUMIF('09'!$BA$4:$BA$500,K79,'09'!$AG$4:$AJ$500)</f>
        <v>0</v>
      </c>
      <c r="DN79" s="23">
        <f t="shared" si="49"/>
        <v>0</v>
      </c>
      <c r="DO79" s="23">
        <f t="shared" si="50"/>
        <v>0</v>
      </c>
      <c r="DP79" s="17">
        <f>COUNTIF('10'!$BA$4:$BA$500,$G79)</f>
        <v>0</v>
      </c>
      <c r="DQ79" s="17">
        <f>COUNTIF('10'!$BA$4:$BA$500,$H79)</f>
        <v>0</v>
      </c>
      <c r="DR79" s="17">
        <f>COUNTIF('10'!$BA$4:$BA$500,$I79)</f>
        <v>0</v>
      </c>
      <c r="DS79" s="17">
        <f>COUNTIF('10'!$BA$4:$BA$500,$J79)</f>
        <v>0</v>
      </c>
      <c r="DT79" s="17">
        <f>COUNTIF('10'!$BA$4:$BA$500,$K79)</f>
        <v>0</v>
      </c>
      <c r="DU79" s="17">
        <f>SUMIF('10'!$BA$4:$BA$500,G79,'10'!$AG$4:$AJ$500)</f>
        <v>0</v>
      </c>
      <c r="DV79" s="17">
        <f>SUMIF('10'!$BA$4:$BA$500,H79,'10'!$AG$4:$AJ$500)</f>
        <v>0</v>
      </c>
      <c r="DW79" s="17">
        <f>SUMIF('10'!$BA$4:$BA$500,I79,'10'!$AG$4:$AJ$500)</f>
        <v>0</v>
      </c>
      <c r="DX79" s="17">
        <f>SUMIF('10'!$BA$4:$BA$500,J79,'10'!$AG$4:$AJ$500)</f>
        <v>0</v>
      </c>
      <c r="DY79" s="17">
        <f>SUMIF('10'!$BA$4:$BA$500,K79,'10'!$AG$4:$AJ$500)</f>
        <v>0</v>
      </c>
      <c r="DZ79" s="23">
        <f t="shared" si="51"/>
        <v>0</v>
      </c>
      <c r="EA79" s="23">
        <f t="shared" si="52"/>
        <v>0</v>
      </c>
      <c r="EB79" s="15">
        <f>COUNTIF('11'!$BA$4:$BA$500,$G79)</f>
        <v>0</v>
      </c>
      <c r="EC79" s="15">
        <f>COUNTIF('11'!$BA$4:$BA$500,$H79)</f>
        <v>0</v>
      </c>
      <c r="ED79" s="15">
        <f>COUNTIF('11'!$BA$4:$BA$500,$I79)</f>
        <v>0</v>
      </c>
      <c r="EE79" s="15">
        <f>COUNTIF('11'!$BA$4:$BA$500,$J79)</f>
        <v>0</v>
      </c>
      <c r="EF79" s="15">
        <f>COUNTIF('11'!$BA$4:$BA$500,$K79)</f>
        <v>0</v>
      </c>
      <c r="EG79" s="15">
        <f>SUMIF('11'!$BA$4:$BA$500,G79,'11'!$AG$4:$AJ$500)</f>
        <v>0</v>
      </c>
      <c r="EH79" s="15">
        <f>SUMIF('11'!$BA$4:$BA$500,H79,'11'!$AG$4:$AJ$500)</f>
        <v>0</v>
      </c>
      <c r="EI79" s="15">
        <f>SUMIF('11'!$BA$4:$BA$500,I79,'11'!$AG$4:$AJ$500)</f>
        <v>0</v>
      </c>
      <c r="EJ79" s="15">
        <f>SUMIF('11'!$BA$4:$BA$500,J79,'11'!$AG$4:$AJ$500)</f>
        <v>0</v>
      </c>
      <c r="EK79" s="15">
        <f>SUMIF('11'!$BA$4:$BA$500,K79,'11'!$AG$4:$AJ$500)</f>
        <v>0</v>
      </c>
      <c r="EL79" s="23">
        <f t="shared" si="53"/>
        <v>0</v>
      </c>
      <c r="EM79" s="23">
        <f t="shared" si="54"/>
        <v>0</v>
      </c>
      <c r="EN79" s="17">
        <f>COUNTIF('12'!$BA$4:$BA$500,$G79)</f>
        <v>0</v>
      </c>
      <c r="EO79" s="17">
        <f>COUNTIF('12'!$BA$4:$BA$500,$H79)</f>
        <v>0</v>
      </c>
      <c r="EP79" s="17">
        <f>COUNTIF('12'!$BA$4:$BA$500,$I79)</f>
        <v>0</v>
      </c>
      <c r="EQ79" s="17">
        <f>COUNTIF('12'!$BA$4:$BA$500,$J79)</f>
        <v>0</v>
      </c>
      <c r="ER79" s="17">
        <f>COUNTIF('12'!$BA$4:$BA$500,$K79)</f>
        <v>0</v>
      </c>
      <c r="ES79" s="17">
        <f>SUMIF('12'!$BA$4:$BA$500,G79,'12'!$AG$4:$AJ$500)</f>
        <v>0</v>
      </c>
      <c r="ET79" s="17">
        <f>SUMIF('12'!$BA$4:$BA$500,H79,'12'!$AG$4:$AJ$500)</f>
        <v>0</v>
      </c>
      <c r="EU79" s="17">
        <f>SUMIF('12'!$BA$4:$BA$500,I79,'12'!$AG$4:$AJ$500)</f>
        <v>0</v>
      </c>
      <c r="EV79" s="17">
        <f>SUMIF('12'!$BA$4:$BA$500,J79,'12'!$AG$4:$AJ$500)</f>
        <v>0</v>
      </c>
      <c r="EW79" s="17">
        <f>SUMIF('12'!$BA$4:$BA$500,K79,'12'!$AG$4:$AJ$500)</f>
        <v>0</v>
      </c>
      <c r="EX79" s="23">
        <f t="shared" si="55"/>
        <v>0</v>
      </c>
      <c r="EY79" s="23">
        <f t="shared" si="56"/>
        <v>0</v>
      </c>
    </row>
    <row r="80" spans="1:155">
      <c r="A80" s="30">
        <v>77</v>
      </c>
      <c r="B80" s="32"/>
      <c r="C80" s="31">
        <f t="shared" si="30"/>
        <v>0</v>
      </c>
      <c r="D80" s="33">
        <f t="shared" si="31"/>
        <v>0</v>
      </c>
      <c r="E80" s="29"/>
      <c r="F80" s="2">
        <f t="shared" si="32"/>
        <v>0</v>
      </c>
      <c r="G80" s="14" t="str">
        <f t="shared" si="29"/>
        <v>0ق</v>
      </c>
      <c r="H80" s="14" t="str">
        <f t="shared" si="29"/>
        <v>0ق1</v>
      </c>
      <c r="I80" s="14" t="str">
        <f t="shared" si="29"/>
        <v>0ق2</v>
      </c>
      <c r="J80" s="14" t="str">
        <f t="shared" si="29"/>
        <v>0استيفاء</v>
      </c>
      <c r="K80" s="14" t="str">
        <f t="shared" si="29"/>
        <v>0نفذ</v>
      </c>
      <c r="L80" s="15">
        <f>COUNTIF('01'!$BA$4:$BA$500,$G80)</f>
        <v>0</v>
      </c>
      <c r="M80" s="15">
        <f>COUNTIF('01'!$BA$4:$BA$500,$H80)</f>
        <v>0</v>
      </c>
      <c r="N80" s="15">
        <f>COUNTIF('01'!$BA$4:$BA$500,$I80)</f>
        <v>0</v>
      </c>
      <c r="O80" s="15">
        <f>COUNTIF('01'!$BA$4:$BA$500,$J80)</f>
        <v>0</v>
      </c>
      <c r="P80" s="15">
        <f>COUNTIF('01'!$BA$4:$BA$500,$K80)</f>
        <v>0</v>
      </c>
      <c r="Q80" s="15">
        <f>SUMIF('01'!$BA$4:$BA$500,G80,'01'!$AG$4:$AJ$500)</f>
        <v>0</v>
      </c>
      <c r="R80" s="15">
        <f>SUMIF('01'!$BA$4:$BA$500,H80,'01'!$AG$4:$AJ$500)</f>
        <v>0</v>
      </c>
      <c r="S80" s="15">
        <f>SUMIF('01'!$BA$4:$BA$500,I80,'01'!$AG$4:$AJ$500)</f>
        <v>0</v>
      </c>
      <c r="T80" s="15">
        <f>SUMIF('01'!$BA$4:$BA$500,J80,'01'!$AG$4:$AJ$500)</f>
        <v>0</v>
      </c>
      <c r="U80" s="15">
        <f>SUMIF('01'!$BA$4:$BA$500,K80,'01'!$AG$4:$AJ$500)</f>
        <v>0</v>
      </c>
      <c r="V80" s="23">
        <f t="shared" si="33"/>
        <v>0</v>
      </c>
      <c r="W80" s="23">
        <f t="shared" si="34"/>
        <v>0</v>
      </c>
      <c r="X80" s="17">
        <f>COUNTIF('02'!$BA$4:$BA$500,$G80)</f>
        <v>0</v>
      </c>
      <c r="Y80" s="17">
        <f>COUNTIF('02'!$BA$4:$BA$500,$H80)</f>
        <v>0</v>
      </c>
      <c r="Z80" s="17">
        <f>COUNTIF('02'!$BA$4:$BA$500,$I80)</f>
        <v>0</v>
      </c>
      <c r="AA80" s="17">
        <f>COUNTIF('02'!$BA$4:$BA$500,$J80)</f>
        <v>0</v>
      </c>
      <c r="AB80" s="17">
        <f>COUNTIF('02'!$BA$4:$BA$500,$K80)</f>
        <v>0</v>
      </c>
      <c r="AC80" s="17">
        <f>SUMIF('02'!$BA$4:$BA$500,G80,'02'!$AG$4:$AJ$500)</f>
        <v>0</v>
      </c>
      <c r="AD80" s="17">
        <f>SUMIF('02'!$BA$4:$BA$500,H80,'02'!$AG$4:$AJ$500)</f>
        <v>0</v>
      </c>
      <c r="AE80" s="17">
        <f>SUMIF('02'!$BA$4:$BA$500,I80,'02'!$AG$4:$AJ$500)</f>
        <v>0</v>
      </c>
      <c r="AF80" s="17">
        <f>SUMIF('02'!$BA$4:$BA$500,J80,'02'!$AG$4:$AJ$500)</f>
        <v>0</v>
      </c>
      <c r="AG80" s="17">
        <f>SUMIF('02'!$BA$4:$BA$500,K80,'02'!$AG$4:$AJ$500)</f>
        <v>0</v>
      </c>
      <c r="AH80" s="23">
        <f t="shared" si="35"/>
        <v>0</v>
      </c>
      <c r="AI80" s="23">
        <f t="shared" si="36"/>
        <v>0</v>
      </c>
      <c r="AJ80" s="15">
        <f>COUNTIF('03'!$BA$4:$BA$500,$G80)</f>
        <v>0</v>
      </c>
      <c r="AK80" s="15">
        <f>COUNTIF('03'!$BA$4:$BA$500,$H80)</f>
        <v>0</v>
      </c>
      <c r="AL80" s="15">
        <f>COUNTIF('03'!$BA$4:$BA$500,$I80)</f>
        <v>0</v>
      </c>
      <c r="AM80" s="15">
        <f>COUNTIF('03'!$BA$4:$BA$500,$J80)</f>
        <v>0</v>
      </c>
      <c r="AN80" s="15">
        <f>COUNTIF('03'!$BA$4:$BA$500,$K80)</f>
        <v>0</v>
      </c>
      <c r="AO80" s="15">
        <f>SUMIF('03'!$BA$4:$BA$500,G80,'03'!$AG$4:$AJ$500)</f>
        <v>0</v>
      </c>
      <c r="AP80" s="15">
        <f>SUMIF('03'!$BA$4:$BA$500,H80,'03'!$AG$4:$AJ$500)</f>
        <v>0</v>
      </c>
      <c r="AQ80" s="15">
        <f>SUMIF('03'!$BA$4:$BA$500,I80,'03'!$AG$4:$AJ$500)</f>
        <v>0</v>
      </c>
      <c r="AR80" s="15">
        <f>SUMIF('03'!$BA$4:$BA$500,J80,'03'!$AG$4:$AJ$500)</f>
        <v>0</v>
      </c>
      <c r="AS80" s="15">
        <f>SUMIF('03'!$BA$4:$BA$500,K80,'03'!$AG$4:$AJ$500)</f>
        <v>0</v>
      </c>
      <c r="AT80" s="23">
        <f t="shared" si="37"/>
        <v>0</v>
      </c>
      <c r="AU80" s="23">
        <f t="shared" si="38"/>
        <v>0</v>
      </c>
      <c r="AV80" s="17">
        <f>COUNTIF('04'!$BA$4:$BA$500,$G80)</f>
        <v>0</v>
      </c>
      <c r="AW80" s="17">
        <f>COUNTIF('04'!$BA$4:$BA$500,$H80)</f>
        <v>0</v>
      </c>
      <c r="AX80" s="17">
        <f>COUNTIF('04'!$BA$4:$BA$500,$I80)</f>
        <v>0</v>
      </c>
      <c r="AY80" s="17">
        <f>COUNTIF('04'!$BA$4:$BA$500,$J80)</f>
        <v>0</v>
      </c>
      <c r="AZ80" s="17">
        <f>COUNTIF('04'!$BA$4:$BA$500,$K80)</f>
        <v>0</v>
      </c>
      <c r="BA80" s="17">
        <f>SUMIF('04'!$BA$4:$BA$500,G80,'04'!$AG$4:$AJ$500)</f>
        <v>0</v>
      </c>
      <c r="BB80" s="17">
        <f>SUMIF('04'!$BA$4:$BA$500,H80,'04'!$AG$4:$AJ$500)</f>
        <v>0</v>
      </c>
      <c r="BC80" s="17">
        <f>SUMIF('04'!$BA$4:$BA$500,I80,'04'!$AG$4:$AJ$500)</f>
        <v>0</v>
      </c>
      <c r="BD80" s="17">
        <f>SUMIF('04'!$BA$4:$BA$500,J80,'04'!$AG$4:$AJ$500)</f>
        <v>0</v>
      </c>
      <c r="BE80" s="17">
        <f>SUMIF('04'!$BA$4:$BA$500,K80,'04'!$AG$4:$AJ$500)</f>
        <v>0</v>
      </c>
      <c r="BF80" s="23">
        <f t="shared" si="39"/>
        <v>0</v>
      </c>
      <c r="BG80" s="23">
        <f t="shared" si="40"/>
        <v>0</v>
      </c>
      <c r="BH80" s="15">
        <f>COUNTIF('05'!$BA$4:$BA$500,$G80)</f>
        <v>0</v>
      </c>
      <c r="BI80" s="15">
        <f>COUNTIF('05'!$BA$4:$BA$500,$H80)</f>
        <v>0</v>
      </c>
      <c r="BJ80" s="15">
        <f>COUNTIF('05'!$BA$4:$BA$500,$I80)</f>
        <v>0</v>
      </c>
      <c r="BK80" s="15">
        <f>COUNTIF('05'!$BA$4:$BA$500,$J80)</f>
        <v>0</v>
      </c>
      <c r="BL80" s="15">
        <f>COUNTIF('05'!$BA$4:$BA$500,$K80)</f>
        <v>0</v>
      </c>
      <c r="BM80" s="15">
        <f>SUMIF('05'!$BA$4:$BA$500,G80,'05'!$AG$4:$AJ$500)</f>
        <v>0</v>
      </c>
      <c r="BN80" s="15">
        <f>SUMIF('05'!$BA$4:$BA$500,H80,'05'!$AG$4:$AJ$500)</f>
        <v>0</v>
      </c>
      <c r="BO80" s="15">
        <f>SUMIF('05'!$BA$4:$BA$500,I80,'05'!$AG$4:$AJ$500)</f>
        <v>0</v>
      </c>
      <c r="BP80" s="15">
        <f>SUMIF('05'!$BA$4:$BA$500,J80,'05'!$AG$4:$AJ$500)</f>
        <v>0</v>
      </c>
      <c r="BQ80" s="15">
        <f>SUMIF('05'!$BA$4:$BA$500,K80,'05'!$AG$4:$AJ$500)</f>
        <v>0</v>
      </c>
      <c r="BR80" s="23">
        <f t="shared" si="41"/>
        <v>0</v>
      </c>
      <c r="BS80" s="23">
        <f t="shared" si="42"/>
        <v>0</v>
      </c>
      <c r="BT80" s="17">
        <f>COUNTIF('06'!$BA$4:$BA$500,$G80)</f>
        <v>0</v>
      </c>
      <c r="BU80" s="17">
        <f>COUNTIF('06'!$BA$4:$BA$500,$H80)</f>
        <v>0</v>
      </c>
      <c r="BV80" s="17">
        <f>COUNTIF('06'!$BA$4:$BA$500,$I80)</f>
        <v>0</v>
      </c>
      <c r="BW80" s="17">
        <f>COUNTIF('06'!$BA$4:$BA$500,$J80)</f>
        <v>0</v>
      </c>
      <c r="BX80" s="17">
        <f>COUNTIF('06'!$BA$4:$BA$500,$K80)</f>
        <v>0</v>
      </c>
      <c r="BY80" s="17">
        <f>SUMIF('06'!$BA$4:$BA$500,G80,'06'!$AG$4:$AJ$500)</f>
        <v>0</v>
      </c>
      <c r="BZ80" s="17">
        <f>SUMIF('06'!$BA$4:$BA$500,H80,'06'!$AG$4:$AJ$500)</f>
        <v>0</v>
      </c>
      <c r="CA80" s="17">
        <f>SUMIF('06'!$BA$4:$BA$500,I80,'06'!$AG$4:$AJ$500)</f>
        <v>0</v>
      </c>
      <c r="CB80" s="17">
        <f>SUMIF('06'!$BA$4:$BA$500,J80,'06'!$AG$4:$AJ$500)</f>
        <v>0</v>
      </c>
      <c r="CC80" s="17">
        <f>SUMIF('06'!$BA$4:$BA$500,K80,'06'!$AG$4:$AJ$500)</f>
        <v>0</v>
      </c>
      <c r="CD80" s="23">
        <f t="shared" si="43"/>
        <v>0</v>
      </c>
      <c r="CE80" s="23">
        <f t="shared" si="44"/>
        <v>0</v>
      </c>
      <c r="CF80" s="15">
        <f>COUNTIF('07'!$BA$4:$BA$500,$G80)</f>
        <v>0</v>
      </c>
      <c r="CG80" s="15">
        <f>COUNTIF('07'!$BA$4:$BA$500,$H80)</f>
        <v>0</v>
      </c>
      <c r="CH80" s="15">
        <f>COUNTIF('07'!$BA$4:$BA$500,$I80)</f>
        <v>0</v>
      </c>
      <c r="CI80" s="15">
        <f>COUNTIF('07'!$BA$4:$BA$500,$J80)</f>
        <v>0</v>
      </c>
      <c r="CJ80" s="15">
        <f>COUNTIF('07'!$BA$4:$BA$500,$K80)</f>
        <v>0</v>
      </c>
      <c r="CK80" s="15">
        <f>SUMIF('07'!$BA$4:$BA$500,G80,'07'!$AG$4:$AJ$500)</f>
        <v>0</v>
      </c>
      <c r="CL80" s="15">
        <f>SUMIF('07'!$BA$4:$BA$500,H80,'07'!$AG$4:$AJ$500)</f>
        <v>0</v>
      </c>
      <c r="CM80" s="15">
        <f>SUMIF('07'!$BA$4:$BA$500,I80,'07'!$AG$4:$AJ$500)</f>
        <v>0</v>
      </c>
      <c r="CN80" s="15">
        <f>SUMIF('07'!$BA$4:$BA$500,J80,'07'!$AG$4:$AJ$500)</f>
        <v>0</v>
      </c>
      <c r="CO80" s="15">
        <f>SUMIF('07'!$BA$4:$BA$500,K80,'07'!$AG$4:$AJ$500)</f>
        <v>0</v>
      </c>
      <c r="CP80" s="23">
        <f t="shared" si="45"/>
        <v>0</v>
      </c>
      <c r="CQ80" s="23">
        <f t="shared" si="46"/>
        <v>0</v>
      </c>
      <c r="CR80" s="17">
        <f>COUNTIF('08'!$BA$4:$BA$500,$G80)</f>
        <v>0</v>
      </c>
      <c r="CS80" s="17">
        <f>COUNTIF('08'!$BA$4:$BA$500,$H80)</f>
        <v>0</v>
      </c>
      <c r="CT80" s="17">
        <f>COUNTIF('08'!$BA$4:$BA$500,$I80)</f>
        <v>0</v>
      </c>
      <c r="CU80" s="17">
        <f>COUNTIF('08'!$BA$4:$BA$500,$J80)</f>
        <v>0</v>
      </c>
      <c r="CV80" s="17">
        <f>COUNTIF('08'!$BA$4:$BA$500,$K80)</f>
        <v>0</v>
      </c>
      <c r="CW80" s="17">
        <f>SUMIF('08'!$BA$4:$BA$500,G80,'08'!$AG$4:$AJ$500)</f>
        <v>0</v>
      </c>
      <c r="CX80" s="17">
        <f>SUMIF('08'!$BA$4:$BA$500,H80,'08'!$AG$4:$AJ$500)</f>
        <v>0</v>
      </c>
      <c r="CY80" s="17">
        <f>SUMIF('08'!$BA$4:$BA$500,I80,'08'!$AG$4:$AJ$500)</f>
        <v>0</v>
      </c>
      <c r="CZ80" s="17">
        <f>SUMIF('08'!$BA$4:$BA$500,J80,'08'!$AG$4:$AJ$500)</f>
        <v>0</v>
      </c>
      <c r="DA80" s="17">
        <f>SUMIF('08'!$BA$4:$BA$500,K80,'08'!$AG$4:$AJ$500)</f>
        <v>0</v>
      </c>
      <c r="DB80" s="23">
        <f t="shared" si="47"/>
        <v>0</v>
      </c>
      <c r="DC80" s="23">
        <f t="shared" si="48"/>
        <v>0</v>
      </c>
      <c r="DD80" s="15">
        <f>COUNTIF('09'!$BA$4:$BA$500,$G80)</f>
        <v>0</v>
      </c>
      <c r="DE80" s="15">
        <f>COUNTIF('09'!$BA$4:$BA$500,$H80)</f>
        <v>0</v>
      </c>
      <c r="DF80" s="15">
        <f>COUNTIF('09'!$BA$4:$BA$500,$I80)</f>
        <v>0</v>
      </c>
      <c r="DG80" s="15">
        <f>COUNTIF('09'!$BA$4:$BA$500,$J80)</f>
        <v>0</v>
      </c>
      <c r="DH80" s="15">
        <f>COUNTIF('09'!$BA$4:$BA$500,$K80)</f>
        <v>0</v>
      </c>
      <c r="DI80" s="15">
        <f>SUMIF('09'!$BA$4:$BA$500,G80,'09'!$AG$4:$AJ$500)</f>
        <v>0</v>
      </c>
      <c r="DJ80" s="15">
        <f>SUMIF('09'!$BA$4:$BA$500,H80,'09'!$AG$4:$AJ$500)</f>
        <v>0</v>
      </c>
      <c r="DK80" s="15">
        <f>SUMIF('09'!$BA$4:$BA$500,I80,'09'!$AG$4:$AJ$500)</f>
        <v>0</v>
      </c>
      <c r="DL80" s="15">
        <f>SUMIF('09'!$BA$4:$BA$500,J80,'09'!$AG$4:$AJ$500)</f>
        <v>0</v>
      </c>
      <c r="DM80" s="15">
        <f>SUMIF('09'!$BA$4:$BA$500,K80,'09'!$AG$4:$AJ$500)</f>
        <v>0</v>
      </c>
      <c r="DN80" s="23">
        <f t="shared" si="49"/>
        <v>0</v>
      </c>
      <c r="DO80" s="23">
        <f t="shared" si="50"/>
        <v>0</v>
      </c>
      <c r="DP80" s="17">
        <f>COUNTIF('10'!$BA$4:$BA$500,$G80)</f>
        <v>0</v>
      </c>
      <c r="DQ80" s="17">
        <f>COUNTIF('10'!$BA$4:$BA$500,$H80)</f>
        <v>0</v>
      </c>
      <c r="DR80" s="17">
        <f>COUNTIF('10'!$BA$4:$BA$500,$I80)</f>
        <v>0</v>
      </c>
      <c r="DS80" s="17">
        <f>COUNTIF('10'!$BA$4:$BA$500,$J80)</f>
        <v>0</v>
      </c>
      <c r="DT80" s="17">
        <f>COUNTIF('10'!$BA$4:$BA$500,$K80)</f>
        <v>0</v>
      </c>
      <c r="DU80" s="17">
        <f>SUMIF('10'!$BA$4:$BA$500,G80,'10'!$AG$4:$AJ$500)</f>
        <v>0</v>
      </c>
      <c r="DV80" s="17">
        <f>SUMIF('10'!$BA$4:$BA$500,H80,'10'!$AG$4:$AJ$500)</f>
        <v>0</v>
      </c>
      <c r="DW80" s="17">
        <f>SUMIF('10'!$BA$4:$BA$500,I80,'10'!$AG$4:$AJ$500)</f>
        <v>0</v>
      </c>
      <c r="DX80" s="17">
        <f>SUMIF('10'!$BA$4:$BA$500,J80,'10'!$AG$4:$AJ$500)</f>
        <v>0</v>
      </c>
      <c r="DY80" s="17">
        <f>SUMIF('10'!$BA$4:$BA$500,K80,'10'!$AG$4:$AJ$500)</f>
        <v>0</v>
      </c>
      <c r="DZ80" s="23">
        <f t="shared" si="51"/>
        <v>0</v>
      </c>
      <c r="EA80" s="23">
        <f t="shared" si="52"/>
        <v>0</v>
      </c>
      <c r="EB80" s="15">
        <f>COUNTIF('11'!$BA$4:$BA$500,$G80)</f>
        <v>0</v>
      </c>
      <c r="EC80" s="15">
        <f>COUNTIF('11'!$BA$4:$BA$500,$H80)</f>
        <v>0</v>
      </c>
      <c r="ED80" s="15">
        <f>COUNTIF('11'!$BA$4:$BA$500,$I80)</f>
        <v>0</v>
      </c>
      <c r="EE80" s="15">
        <f>COUNTIF('11'!$BA$4:$BA$500,$J80)</f>
        <v>0</v>
      </c>
      <c r="EF80" s="15">
        <f>COUNTIF('11'!$BA$4:$BA$500,$K80)</f>
        <v>0</v>
      </c>
      <c r="EG80" s="15">
        <f>SUMIF('11'!$BA$4:$BA$500,G80,'11'!$AG$4:$AJ$500)</f>
        <v>0</v>
      </c>
      <c r="EH80" s="15">
        <f>SUMIF('11'!$BA$4:$BA$500,H80,'11'!$AG$4:$AJ$500)</f>
        <v>0</v>
      </c>
      <c r="EI80" s="15">
        <f>SUMIF('11'!$BA$4:$BA$500,I80,'11'!$AG$4:$AJ$500)</f>
        <v>0</v>
      </c>
      <c r="EJ80" s="15">
        <f>SUMIF('11'!$BA$4:$BA$500,J80,'11'!$AG$4:$AJ$500)</f>
        <v>0</v>
      </c>
      <c r="EK80" s="15">
        <f>SUMIF('11'!$BA$4:$BA$500,K80,'11'!$AG$4:$AJ$500)</f>
        <v>0</v>
      </c>
      <c r="EL80" s="23">
        <f t="shared" si="53"/>
        <v>0</v>
      </c>
      <c r="EM80" s="23">
        <f t="shared" si="54"/>
        <v>0</v>
      </c>
      <c r="EN80" s="17">
        <f>COUNTIF('12'!$BA$4:$BA$500,$G80)</f>
        <v>0</v>
      </c>
      <c r="EO80" s="17">
        <f>COUNTIF('12'!$BA$4:$BA$500,$H80)</f>
        <v>0</v>
      </c>
      <c r="EP80" s="17">
        <f>COUNTIF('12'!$BA$4:$BA$500,$I80)</f>
        <v>0</v>
      </c>
      <c r="EQ80" s="17">
        <f>COUNTIF('12'!$BA$4:$BA$500,$J80)</f>
        <v>0</v>
      </c>
      <c r="ER80" s="17">
        <f>COUNTIF('12'!$BA$4:$BA$500,$K80)</f>
        <v>0</v>
      </c>
      <c r="ES80" s="17">
        <f>SUMIF('12'!$BA$4:$BA$500,G80,'12'!$AG$4:$AJ$500)</f>
        <v>0</v>
      </c>
      <c r="ET80" s="17">
        <f>SUMIF('12'!$BA$4:$BA$500,H80,'12'!$AG$4:$AJ$500)</f>
        <v>0</v>
      </c>
      <c r="EU80" s="17">
        <f>SUMIF('12'!$BA$4:$BA$500,I80,'12'!$AG$4:$AJ$500)</f>
        <v>0</v>
      </c>
      <c r="EV80" s="17">
        <f>SUMIF('12'!$BA$4:$BA$500,J80,'12'!$AG$4:$AJ$500)</f>
        <v>0</v>
      </c>
      <c r="EW80" s="17">
        <f>SUMIF('12'!$BA$4:$BA$500,K80,'12'!$AG$4:$AJ$500)</f>
        <v>0</v>
      </c>
      <c r="EX80" s="23">
        <f t="shared" si="55"/>
        <v>0</v>
      </c>
      <c r="EY80" s="23">
        <f t="shared" si="56"/>
        <v>0</v>
      </c>
    </row>
    <row r="81" spans="1:155">
      <c r="A81" s="30">
        <v>78</v>
      </c>
      <c r="B81" s="32"/>
      <c r="C81" s="31">
        <f t="shared" si="30"/>
        <v>0</v>
      </c>
      <c r="D81" s="33">
        <f t="shared" si="31"/>
        <v>0</v>
      </c>
      <c r="E81" s="29"/>
      <c r="F81" s="2">
        <f t="shared" si="32"/>
        <v>0</v>
      </c>
      <c r="G81" s="14" t="str">
        <f t="shared" si="29"/>
        <v>0ق</v>
      </c>
      <c r="H81" s="14" t="str">
        <f t="shared" si="29"/>
        <v>0ق1</v>
      </c>
      <c r="I81" s="14" t="str">
        <f t="shared" si="29"/>
        <v>0ق2</v>
      </c>
      <c r="J81" s="14" t="str">
        <f t="shared" si="29"/>
        <v>0استيفاء</v>
      </c>
      <c r="K81" s="14" t="str">
        <f t="shared" si="29"/>
        <v>0نفذ</v>
      </c>
      <c r="L81" s="15">
        <f>COUNTIF('01'!$BA$4:$BA$500,$G81)</f>
        <v>0</v>
      </c>
      <c r="M81" s="15">
        <f>COUNTIF('01'!$BA$4:$BA$500,$H81)</f>
        <v>0</v>
      </c>
      <c r="N81" s="15">
        <f>COUNTIF('01'!$BA$4:$BA$500,$I81)</f>
        <v>0</v>
      </c>
      <c r="O81" s="15">
        <f>COUNTIF('01'!$BA$4:$BA$500,$J81)</f>
        <v>0</v>
      </c>
      <c r="P81" s="15">
        <f>COUNTIF('01'!$BA$4:$BA$500,$K81)</f>
        <v>0</v>
      </c>
      <c r="Q81" s="15">
        <f>SUMIF('01'!$BA$4:$BA$500,G81,'01'!$AG$4:$AJ$500)</f>
        <v>0</v>
      </c>
      <c r="R81" s="15">
        <f>SUMIF('01'!$BA$4:$BA$500,H81,'01'!$AG$4:$AJ$500)</f>
        <v>0</v>
      </c>
      <c r="S81" s="15">
        <f>SUMIF('01'!$BA$4:$BA$500,I81,'01'!$AG$4:$AJ$500)</f>
        <v>0</v>
      </c>
      <c r="T81" s="15">
        <f>SUMIF('01'!$BA$4:$BA$500,J81,'01'!$AG$4:$AJ$500)</f>
        <v>0</v>
      </c>
      <c r="U81" s="15">
        <f>SUMIF('01'!$BA$4:$BA$500,K81,'01'!$AG$4:$AJ$500)</f>
        <v>0</v>
      </c>
      <c r="V81" s="23">
        <f t="shared" si="33"/>
        <v>0</v>
      </c>
      <c r="W81" s="23">
        <f t="shared" si="34"/>
        <v>0</v>
      </c>
      <c r="X81" s="17">
        <f>COUNTIF('02'!$BA$4:$BA$500,$G81)</f>
        <v>0</v>
      </c>
      <c r="Y81" s="17">
        <f>COUNTIF('02'!$BA$4:$BA$500,$H81)</f>
        <v>0</v>
      </c>
      <c r="Z81" s="17">
        <f>COUNTIF('02'!$BA$4:$BA$500,$I81)</f>
        <v>0</v>
      </c>
      <c r="AA81" s="17">
        <f>COUNTIF('02'!$BA$4:$BA$500,$J81)</f>
        <v>0</v>
      </c>
      <c r="AB81" s="17">
        <f>COUNTIF('02'!$BA$4:$BA$500,$K81)</f>
        <v>0</v>
      </c>
      <c r="AC81" s="17">
        <f>SUMIF('02'!$BA$4:$BA$500,G81,'02'!$AG$4:$AJ$500)</f>
        <v>0</v>
      </c>
      <c r="AD81" s="17">
        <f>SUMIF('02'!$BA$4:$BA$500,H81,'02'!$AG$4:$AJ$500)</f>
        <v>0</v>
      </c>
      <c r="AE81" s="17">
        <f>SUMIF('02'!$BA$4:$BA$500,I81,'02'!$AG$4:$AJ$500)</f>
        <v>0</v>
      </c>
      <c r="AF81" s="17">
        <f>SUMIF('02'!$BA$4:$BA$500,J81,'02'!$AG$4:$AJ$500)</f>
        <v>0</v>
      </c>
      <c r="AG81" s="17">
        <f>SUMIF('02'!$BA$4:$BA$500,K81,'02'!$AG$4:$AJ$500)</f>
        <v>0</v>
      </c>
      <c r="AH81" s="23">
        <f t="shared" si="35"/>
        <v>0</v>
      </c>
      <c r="AI81" s="23">
        <f t="shared" si="36"/>
        <v>0</v>
      </c>
      <c r="AJ81" s="15">
        <f>COUNTIF('03'!$BA$4:$BA$500,$G81)</f>
        <v>0</v>
      </c>
      <c r="AK81" s="15">
        <f>COUNTIF('03'!$BA$4:$BA$500,$H81)</f>
        <v>0</v>
      </c>
      <c r="AL81" s="15">
        <f>COUNTIF('03'!$BA$4:$BA$500,$I81)</f>
        <v>0</v>
      </c>
      <c r="AM81" s="15">
        <f>COUNTIF('03'!$BA$4:$BA$500,$J81)</f>
        <v>0</v>
      </c>
      <c r="AN81" s="15">
        <f>COUNTIF('03'!$BA$4:$BA$500,$K81)</f>
        <v>0</v>
      </c>
      <c r="AO81" s="15">
        <f>SUMIF('03'!$BA$4:$BA$500,G81,'03'!$AG$4:$AJ$500)</f>
        <v>0</v>
      </c>
      <c r="AP81" s="15">
        <f>SUMIF('03'!$BA$4:$BA$500,H81,'03'!$AG$4:$AJ$500)</f>
        <v>0</v>
      </c>
      <c r="AQ81" s="15">
        <f>SUMIF('03'!$BA$4:$BA$500,I81,'03'!$AG$4:$AJ$500)</f>
        <v>0</v>
      </c>
      <c r="AR81" s="15">
        <f>SUMIF('03'!$BA$4:$BA$500,J81,'03'!$AG$4:$AJ$500)</f>
        <v>0</v>
      </c>
      <c r="AS81" s="15">
        <f>SUMIF('03'!$BA$4:$BA$500,K81,'03'!$AG$4:$AJ$500)</f>
        <v>0</v>
      </c>
      <c r="AT81" s="23">
        <f t="shared" si="37"/>
        <v>0</v>
      </c>
      <c r="AU81" s="23">
        <f t="shared" si="38"/>
        <v>0</v>
      </c>
      <c r="AV81" s="17">
        <f>COUNTIF('04'!$BA$4:$BA$500,$G81)</f>
        <v>0</v>
      </c>
      <c r="AW81" s="17">
        <f>COUNTIF('04'!$BA$4:$BA$500,$H81)</f>
        <v>0</v>
      </c>
      <c r="AX81" s="17">
        <f>COUNTIF('04'!$BA$4:$BA$500,$I81)</f>
        <v>0</v>
      </c>
      <c r="AY81" s="17">
        <f>COUNTIF('04'!$BA$4:$BA$500,$J81)</f>
        <v>0</v>
      </c>
      <c r="AZ81" s="17">
        <f>COUNTIF('04'!$BA$4:$BA$500,$K81)</f>
        <v>0</v>
      </c>
      <c r="BA81" s="17">
        <f>SUMIF('04'!$BA$4:$BA$500,G81,'04'!$AG$4:$AJ$500)</f>
        <v>0</v>
      </c>
      <c r="BB81" s="17">
        <f>SUMIF('04'!$BA$4:$BA$500,H81,'04'!$AG$4:$AJ$500)</f>
        <v>0</v>
      </c>
      <c r="BC81" s="17">
        <f>SUMIF('04'!$BA$4:$BA$500,I81,'04'!$AG$4:$AJ$500)</f>
        <v>0</v>
      </c>
      <c r="BD81" s="17">
        <f>SUMIF('04'!$BA$4:$BA$500,J81,'04'!$AG$4:$AJ$500)</f>
        <v>0</v>
      </c>
      <c r="BE81" s="17">
        <f>SUMIF('04'!$BA$4:$BA$500,K81,'04'!$AG$4:$AJ$500)</f>
        <v>0</v>
      </c>
      <c r="BF81" s="23">
        <f t="shared" si="39"/>
        <v>0</v>
      </c>
      <c r="BG81" s="23">
        <f t="shared" si="40"/>
        <v>0</v>
      </c>
      <c r="BH81" s="15">
        <f>COUNTIF('05'!$BA$4:$BA$500,$G81)</f>
        <v>0</v>
      </c>
      <c r="BI81" s="15">
        <f>COUNTIF('05'!$BA$4:$BA$500,$H81)</f>
        <v>0</v>
      </c>
      <c r="BJ81" s="15">
        <f>COUNTIF('05'!$BA$4:$BA$500,$I81)</f>
        <v>0</v>
      </c>
      <c r="BK81" s="15">
        <f>COUNTIF('05'!$BA$4:$BA$500,$J81)</f>
        <v>0</v>
      </c>
      <c r="BL81" s="15">
        <f>COUNTIF('05'!$BA$4:$BA$500,$K81)</f>
        <v>0</v>
      </c>
      <c r="BM81" s="15">
        <f>SUMIF('05'!$BA$4:$BA$500,G81,'05'!$AG$4:$AJ$500)</f>
        <v>0</v>
      </c>
      <c r="BN81" s="15">
        <f>SUMIF('05'!$BA$4:$BA$500,H81,'05'!$AG$4:$AJ$500)</f>
        <v>0</v>
      </c>
      <c r="BO81" s="15">
        <f>SUMIF('05'!$BA$4:$BA$500,I81,'05'!$AG$4:$AJ$500)</f>
        <v>0</v>
      </c>
      <c r="BP81" s="15">
        <f>SUMIF('05'!$BA$4:$BA$500,J81,'05'!$AG$4:$AJ$500)</f>
        <v>0</v>
      </c>
      <c r="BQ81" s="15">
        <f>SUMIF('05'!$BA$4:$BA$500,K81,'05'!$AG$4:$AJ$500)</f>
        <v>0</v>
      </c>
      <c r="BR81" s="23">
        <f t="shared" si="41"/>
        <v>0</v>
      </c>
      <c r="BS81" s="23">
        <f t="shared" si="42"/>
        <v>0</v>
      </c>
      <c r="BT81" s="17">
        <f>COUNTIF('06'!$BA$4:$BA$500,$G81)</f>
        <v>0</v>
      </c>
      <c r="BU81" s="17">
        <f>COUNTIF('06'!$BA$4:$BA$500,$H81)</f>
        <v>0</v>
      </c>
      <c r="BV81" s="17">
        <f>COUNTIF('06'!$BA$4:$BA$500,$I81)</f>
        <v>0</v>
      </c>
      <c r="BW81" s="17">
        <f>COUNTIF('06'!$BA$4:$BA$500,$J81)</f>
        <v>0</v>
      </c>
      <c r="BX81" s="17">
        <f>COUNTIF('06'!$BA$4:$BA$500,$K81)</f>
        <v>0</v>
      </c>
      <c r="BY81" s="17">
        <f>SUMIF('06'!$BA$4:$BA$500,G81,'06'!$AG$4:$AJ$500)</f>
        <v>0</v>
      </c>
      <c r="BZ81" s="17">
        <f>SUMIF('06'!$BA$4:$BA$500,H81,'06'!$AG$4:$AJ$500)</f>
        <v>0</v>
      </c>
      <c r="CA81" s="17">
        <f>SUMIF('06'!$BA$4:$BA$500,I81,'06'!$AG$4:$AJ$500)</f>
        <v>0</v>
      </c>
      <c r="CB81" s="17">
        <f>SUMIF('06'!$BA$4:$BA$500,J81,'06'!$AG$4:$AJ$500)</f>
        <v>0</v>
      </c>
      <c r="CC81" s="17">
        <f>SUMIF('06'!$BA$4:$BA$500,K81,'06'!$AG$4:$AJ$500)</f>
        <v>0</v>
      </c>
      <c r="CD81" s="23">
        <f t="shared" si="43"/>
        <v>0</v>
      </c>
      <c r="CE81" s="23">
        <f t="shared" si="44"/>
        <v>0</v>
      </c>
      <c r="CF81" s="15">
        <f>COUNTIF('07'!$BA$4:$BA$500,$G81)</f>
        <v>0</v>
      </c>
      <c r="CG81" s="15">
        <f>COUNTIF('07'!$BA$4:$BA$500,$H81)</f>
        <v>0</v>
      </c>
      <c r="CH81" s="15">
        <f>COUNTIF('07'!$BA$4:$BA$500,$I81)</f>
        <v>0</v>
      </c>
      <c r="CI81" s="15">
        <f>COUNTIF('07'!$BA$4:$BA$500,$J81)</f>
        <v>0</v>
      </c>
      <c r="CJ81" s="15">
        <f>COUNTIF('07'!$BA$4:$BA$500,$K81)</f>
        <v>0</v>
      </c>
      <c r="CK81" s="15">
        <f>SUMIF('07'!$BA$4:$BA$500,G81,'07'!$AG$4:$AJ$500)</f>
        <v>0</v>
      </c>
      <c r="CL81" s="15">
        <f>SUMIF('07'!$BA$4:$BA$500,H81,'07'!$AG$4:$AJ$500)</f>
        <v>0</v>
      </c>
      <c r="CM81" s="15">
        <f>SUMIF('07'!$BA$4:$BA$500,I81,'07'!$AG$4:$AJ$500)</f>
        <v>0</v>
      </c>
      <c r="CN81" s="15">
        <f>SUMIF('07'!$BA$4:$BA$500,J81,'07'!$AG$4:$AJ$500)</f>
        <v>0</v>
      </c>
      <c r="CO81" s="15">
        <f>SUMIF('07'!$BA$4:$BA$500,K81,'07'!$AG$4:$AJ$500)</f>
        <v>0</v>
      </c>
      <c r="CP81" s="23">
        <f t="shared" si="45"/>
        <v>0</v>
      </c>
      <c r="CQ81" s="23">
        <f t="shared" si="46"/>
        <v>0</v>
      </c>
      <c r="CR81" s="17">
        <f>COUNTIF('08'!$BA$4:$BA$500,$G81)</f>
        <v>0</v>
      </c>
      <c r="CS81" s="17">
        <f>COUNTIF('08'!$BA$4:$BA$500,$H81)</f>
        <v>0</v>
      </c>
      <c r="CT81" s="17">
        <f>COUNTIF('08'!$BA$4:$BA$500,$I81)</f>
        <v>0</v>
      </c>
      <c r="CU81" s="17">
        <f>COUNTIF('08'!$BA$4:$BA$500,$J81)</f>
        <v>0</v>
      </c>
      <c r="CV81" s="17">
        <f>COUNTIF('08'!$BA$4:$BA$500,$K81)</f>
        <v>0</v>
      </c>
      <c r="CW81" s="17">
        <f>SUMIF('08'!$BA$4:$BA$500,G81,'08'!$AG$4:$AJ$500)</f>
        <v>0</v>
      </c>
      <c r="CX81" s="17">
        <f>SUMIF('08'!$BA$4:$BA$500,H81,'08'!$AG$4:$AJ$500)</f>
        <v>0</v>
      </c>
      <c r="CY81" s="17">
        <f>SUMIF('08'!$BA$4:$BA$500,I81,'08'!$AG$4:$AJ$500)</f>
        <v>0</v>
      </c>
      <c r="CZ81" s="17">
        <f>SUMIF('08'!$BA$4:$BA$500,J81,'08'!$AG$4:$AJ$500)</f>
        <v>0</v>
      </c>
      <c r="DA81" s="17">
        <f>SUMIF('08'!$BA$4:$BA$500,K81,'08'!$AG$4:$AJ$500)</f>
        <v>0</v>
      </c>
      <c r="DB81" s="23">
        <f t="shared" si="47"/>
        <v>0</v>
      </c>
      <c r="DC81" s="23">
        <f t="shared" si="48"/>
        <v>0</v>
      </c>
      <c r="DD81" s="15">
        <f>COUNTIF('09'!$BA$4:$BA$500,$G81)</f>
        <v>0</v>
      </c>
      <c r="DE81" s="15">
        <f>COUNTIF('09'!$BA$4:$BA$500,$H81)</f>
        <v>0</v>
      </c>
      <c r="DF81" s="15">
        <f>COUNTIF('09'!$BA$4:$BA$500,$I81)</f>
        <v>0</v>
      </c>
      <c r="DG81" s="15">
        <f>COUNTIF('09'!$BA$4:$BA$500,$J81)</f>
        <v>0</v>
      </c>
      <c r="DH81" s="15">
        <f>COUNTIF('09'!$BA$4:$BA$500,$K81)</f>
        <v>0</v>
      </c>
      <c r="DI81" s="15">
        <f>SUMIF('09'!$BA$4:$BA$500,G81,'09'!$AG$4:$AJ$500)</f>
        <v>0</v>
      </c>
      <c r="DJ81" s="15">
        <f>SUMIF('09'!$BA$4:$BA$500,H81,'09'!$AG$4:$AJ$500)</f>
        <v>0</v>
      </c>
      <c r="DK81" s="15">
        <f>SUMIF('09'!$BA$4:$BA$500,I81,'09'!$AG$4:$AJ$500)</f>
        <v>0</v>
      </c>
      <c r="DL81" s="15">
        <f>SUMIF('09'!$BA$4:$BA$500,J81,'09'!$AG$4:$AJ$500)</f>
        <v>0</v>
      </c>
      <c r="DM81" s="15">
        <f>SUMIF('09'!$BA$4:$BA$500,K81,'09'!$AG$4:$AJ$500)</f>
        <v>0</v>
      </c>
      <c r="DN81" s="23">
        <f t="shared" si="49"/>
        <v>0</v>
      </c>
      <c r="DO81" s="23">
        <f t="shared" si="50"/>
        <v>0</v>
      </c>
      <c r="DP81" s="17">
        <f>COUNTIF('10'!$BA$4:$BA$500,$G81)</f>
        <v>0</v>
      </c>
      <c r="DQ81" s="17">
        <f>COUNTIF('10'!$BA$4:$BA$500,$H81)</f>
        <v>0</v>
      </c>
      <c r="DR81" s="17">
        <f>COUNTIF('10'!$BA$4:$BA$500,$I81)</f>
        <v>0</v>
      </c>
      <c r="DS81" s="17">
        <f>COUNTIF('10'!$BA$4:$BA$500,$J81)</f>
        <v>0</v>
      </c>
      <c r="DT81" s="17">
        <f>COUNTIF('10'!$BA$4:$BA$500,$K81)</f>
        <v>0</v>
      </c>
      <c r="DU81" s="17">
        <f>SUMIF('10'!$BA$4:$BA$500,G81,'10'!$AG$4:$AJ$500)</f>
        <v>0</v>
      </c>
      <c r="DV81" s="17">
        <f>SUMIF('10'!$BA$4:$BA$500,H81,'10'!$AG$4:$AJ$500)</f>
        <v>0</v>
      </c>
      <c r="DW81" s="17">
        <f>SUMIF('10'!$BA$4:$BA$500,I81,'10'!$AG$4:$AJ$500)</f>
        <v>0</v>
      </c>
      <c r="DX81" s="17">
        <f>SUMIF('10'!$BA$4:$BA$500,J81,'10'!$AG$4:$AJ$500)</f>
        <v>0</v>
      </c>
      <c r="DY81" s="17">
        <f>SUMIF('10'!$BA$4:$BA$500,K81,'10'!$AG$4:$AJ$500)</f>
        <v>0</v>
      </c>
      <c r="DZ81" s="23">
        <f t="shared" si="51"/>
        <v>0</v>
      </c>
      <c r="EA81" s="23">
        <f t="shared" si="52"/>
        <v>0</v>
      </c>
      <c r="EB81" s="15">
        <f>COUNTIF('11'!$BA$4:$BA$500,$G81)</f>
        <v>0</v>
      </c>
      <c r="EC81" s="15">
        <f>COUNTIF('11'!$BA$4:$BA$500,$H81)</f>
        <v>0</v>
      </c>
      <c r="ED81" s="15">
        <f>COUNTIF('11'!$BA$4:$BA$500,$I81)</f>
        <v>0</v>
      </c>
      <c r="EE81" s="15">
        <f>COUNTIF('11'!$BA$4:$BA$500,$J81)</f>
        <v>0</v>
      </c>
      <c r="EF81" s="15">
        <f>COUNTIF('11'!$BA$4:$BA$500,$K81)</f>
        <v>0</v>
      </c>
      <c r="EG81" s="15">
        <f>SUMIF('11'!$BA$4:$BA$500,G81,'11'!$AG$4:$AJ$500)</f>
        <v>0</v>
      </c>
      <c r="EH81" s="15">
        <f>SUMIF('11'!$BA$4:$BA$500,H81,'11'!$AG$4:$AJ$500)</f>
        <v>0</v>
      </c>
      <c r="EI81" s="15">
        <f>SUMIF('11'!$BA$4:$BA$500,I81,'11'!$AG$4:$AJ$500)</f>
        <v>0</v>
      </c>
      <c r="EJ81" s="15">
        <f>SUMIF('11'!$BA$4:$BA$500,J81,'11'!$AG$4:$AJ$500)</f>
        <v>0</v>
      </c>
      <c r="EK81" s="15">
        <f>SUMIF('11'!$BA$4:$BA$500,K81,'11'!$AG$4:$AJ$500)</f>
        <v>0</v>
      </c>
      <c r="EL81" s="23">
        <f t="shared" si="53"/>
        <v>0</v>
      </c>
      <c r="EM81" s="23">
        <f t="shared" si="54"/>
        <v>0</v>
      </c>
      <c r="EN81" s="17">
        <f>COUNTIF('12'!$BA$4:$BA$500,$G81)</f>
        <v>0</v>
      </c>
      <c r="EO81" s="17">
        <f>COUNTIF('12'!$BA$4:$BA$500,$H81)</f>
        <v>0</v>
      </c>
      <c r="EP81" s="17">
        <f>COUNTIF('12'!$BA$4:$BA$500,$I81)</f>
        <v>0</v>
      </c>
      <c r="EQ81" s="17">
        <f>COUNTIF('12'!$BA$4:$BA$500,$J81)</f>
        <v>0</v>
      </c>
      <c r="ER81" s="17">
        <f>COUNTIF('12'!$BA$4:$BA$500,$K81)</f>
        <v>0</v>
      </c>
      <c r="ES81" s="17">
        <f>SUMIF('12'!$BA$4:$BA$500,G81,'12'!$AG$4:$AJ$500)</f>
        <v>0</v>
      </c>
      <c r="ET81" s="17">
        <f>SUMIF('12'!$BA$4:$BA$500,H81,'12'!$AG$4:$AJ$500)</f>
        <v>0</v>
      </c>
      <c r="EU81" s="17">
        <f>SUMIF('12'!$BA$4:$BA$500,I81,'12'!$AG$4:$AJ$500)</f>
        <v>0</v>
      </c>
      <c r="EV81" s="17">
        <f>SUMIF('12'!$BA$4:$BA$500,J81,'12'!$AG$4:$AJ$500)</f>
        <v>0</v>
      </c>
      <c r="EW81" s="17">
        <f>SUMIF('12'!$BA$4:$BA$500,K81,'12'!$AG$4:$AJ$500)</f>
        <v>0</v>
      </c>
      <c r="EX81" s="23">
        <f t="shared" si="55"/>
        <v>0</v>
      </c>
      <c r="EY81" s="23">
        <f t="shared" si="56"/>
        <v>0</v>
      </c>
    </row>
    <row r="82" spans="1:155">
      <c r="A82" s="30">
        <v>79</v>
      </c>
      <c r="B82" s="32"/>
      <c r="C82" s="31">
        <f t="shared" si="30"/>
        <v>0</v>
      </c>
      <c r="D82" s="33">
        <f t="shared" si="31"/>
        <v>0</v>
      </c>
      <c r="E82" s="29"/>
      <c r="F82" s="2">
        <f t="shared" si="32"/>
        <v>0</v>
      </c>
      <c r="G82" s="14" t="str">
        <f t="shared" si="29"/>
        <v>0ق</v>
      </c>
      <c r="H82" s="14" t="str">
        <f t="shared" si="29"/>
        <v>0ق1</v>
      </c>
      <c r="I82" s="14" t="str">
        <f t="shared" si="29"/>
        <v>0ق2</v>
      </c>
      <c r="J82" s="14" t="str">
        <f t="shared" si="29"/>
        <v>0استيفاء</v>
      </c>
      <c r="K82" s="14" t="str">
        <f t="shared" si="29"/>
        <v>0نفذ</v>
      </c>
      <c r="L82" s="15">
        <f>COUNTIF('01'!$BA$4:$BA$500,$G82)</f>
        <v>0</v>
      </c>
      <c r="M82" s="15">
        <f>COUNTIF('01'!$BA$4:$BA$500,$H82)</f>
        <v>0</v>
      </c>
      <c r="N82" s="15">
        <f>COUNTIF('01'!$BA$4:$BA$500,$I82)</f>
        <v>0</v>
      </c>
      <c r="O82" s="15">
        <f>COUNTIF('01'!$BA$4:$BA$500,$J82)</f>
        <v>0</v>
      </c>
      <c r="P82" s="15">
        <f>COUNTIF('01'!$BA$4:$BA$500,$K82)</f>
        <v>0</v>
      </c>
      <c r="Q82" s="15">
        <f>SUMIF('01'!$BA$4:$BA$500,G82,'01'!$AG$4:$AJ$500)</f>
        <v>0</v>
      </c>
      <c r="R82" s="15">
        <f>SUMIF('01'!$BA$4:$BA$500,H82,'01'!$AG$4:$AJ$500)</f>
        <v>0</v>
      </c>
      <c r="S82" s="15">
        <f>SUMIF('01'!$BA$4:$BA$500,I82,'01'!$AG$4:$AJ$500)</f>
        <v>0</v>
      </c>
      <c r="T82" s="15">
        <f>SUMIF('01'!$BA$4:$BA$500,J82,'01'!$AG$4:$AJ$500)</f>
        <v>0</v>
      </c>
      <c r="U82" s="15">
        <f>SUMIF('01'!$BA$4:$BA$500,K82,'01'!$AG$4:$AJ$500)</f>
        <v>0</v>
      </c>
      <c r="V82" s="23">
        <f t="shared" si="33"/>
        <v>0</v>
      </c>
      <c r="W82" s="23">
        <f t="shared" si="34"/>
        <v>0</v>
      </c>
      <c r="X82" s="17">
        <f>COUNTIF('02'!$BA$4:$BA$500,$G82)</f>
        <v>0</v>
      </c>
      <c r="Y82" s="17">
        <f>COUNTIF('02'!$BA$4:$BA$500,$H82)</f>
        <v>0</v>
      </c>
      <c r="Z82" s="17">
        <f>COUNTIF('02'!$BA$4:$BA$500,$I82)</f>
        <v>0</v>
      </c>
      <c r="AA82" s="17">
        <f>COUNTIF('02'!$BA$4:$BA$500,$J82)</f>
        <v>0</v>
      </c>
      <c r="AB82" s="17">
        <f>COUNTIF('02'!$BA$4:$BA$500,$K82)</f>
        <v>0</v>
      </c>
      <c r="AC82" s="17">
        <f>SUMIF('02'!$BA$4:$BA$500,G82,'02'!$AG$4:$AJ$500)</f>
        <v>0</v>
      </c>
      <c r="AD82" s="17">
        <f>SUMIF('02'!$BA$4:$BA$500,H82,'02'!$AG$4:$AJ$500)</f>
        <v>0</v>
      </c>
      <c r="AE82" s="17">
        <f>SUMIF('02'!$BA$4:$BA$500,I82,'02'!$AG$4:$AJ$500)</f>
        <v>0</v>
      </c>
      <c r="AF82" s="17">
        <f>SUMIF('02'!$BA$4:$BA$500,J82,'02'!$AG$4:$AJ$500)</f>
        <v>0</v>
      </c>
      <c r="AG82" s="17">
        <f>SUMIF('02'!$BA$4:$BA$500,K82,'02'!$AG$4:$AJ$500)</f>
        <v>0</v>
      </c>
      <c r="AH82" s="23">
        <f t="shared" si="35"/>
        <v>0</v>
      </c>
      <c r="AI82" s="23">
        <f t="shared" si="36"/>
        <v>0</v>
      </c>
      <c r="AJ82" s="15">
        <f>COUNTIF('03'!$BA$4:$BA$500,$G82)</f>
        <v>0</v>
      </c>
      <c r="AK82" s="15">
        <f>COUNTIF('03'!$BA$4:$BA$500,$H82)</f>
        <v>0</v>
      </c>
      <c r="AL82" s="15">
        <f>COUNTIF('03'!$BA$4:$BA$500,$I82)</f>
        <v>0</v>
      </c>
      <c r="AM82" s="15">
        <f>COUNTIF('03'!$BA$4:$BA$500,$J82)</f>
        <v>0</v>
      </c>
      <c r="AN82" s="15">
        <f>COUNTIF('03'!$BA$4:$BA$500,$K82)</f>
        <v>0</v>
      </c>
      <c r="AO82" s="15">
        <f>SUMIF('03'!$BA$4:$BA$500,G82,'03'!$AG$4:$AJ$500)</f>
        <v>0</v>
      </c>
      <c r="AP82" s="15">
        <f>SUMIF('03'!$BA$4:$BA$500,H82,'03'!$AG$4:$AJ$500)</f>
        <v>0</v>
      </c>
      <c r="AQ82" s="15">
        <f>SUMIF('03'!$BA$4:$BA$500,I82,'03'!$AG$4:$AJ$500)</f>
        <v>0</v>
      </c>
      <c r="AR82" s="15">
        <f>SUMIF('03'!$BA$4:$BA$500,J82,'03'!$AG$4:$AJ$500)</f>
        <v>0</v>
      </c>
      <c r="AS82" s="15">
        <f>SUMIF('03'!$BA$4:$BA$500,K82,'03'!$AG$4:$AJ$500)</f>
        <v>0</v>
      </c>
      <c r="AT82" s="23">
        <f t="shared" si="37"/>
        <v>0</v>
      </c>
      <c r="AU82" s="23">
        <f t="shared" si="38"/>
        <v>0</v>
      </c>
      <c r="AV82" s="17">
        <f>COUNTIF('04'!$BA$4:$BA$500,$G82)</f>
        <v>0</v>
      </c>
      <c r="AW82" s="17">
        <f>COUNTIF('04'!$BA$4:$BA$500,$H82)</f>
        <v>0</v>
      </c>
      <c r="AX82" s="17">
        <f>COUNTIF('04'!$BA$4:$BA$500,$I82)</f>
        <v>0</v>
      </c>
      <c r="AY82" s="17">
        <f>COUNTIF('04'!$BA$4:$BA$500,$J82)</f>
        <v>0</v>
      </c>
      <c r="AZ82" s="17">
        <f>COUNTIF('04'!$BA$4:$BA$500,$K82)</f>
        <v>0</v>
      </c>
      <c r="BA82" s="17">
        <f>SUMIF('04'!$BA$4:$BA$500,G82,'04'!$AG$4:$AJ$500)</f>
        <v>0</v>
      </c>
      <c r="BB82" s="17">
        <f>SUMIF('04'!$BA$4:$BA$500,H82,'04'!$AG$4:$AJ$500)</f>
        <v>0</v>
      </c>
      <c r="BC82" s="17">
        <f>SUMIF('04'!$BA$4:$BA$500,I82,'04'!$AG$4:$AJ$500)</f>
        <v>0</v>
      </c>
      <c r="BD82" s="17">
        <f>SUMIF('04'!$BA$4:$BA$500,J82,'04'!$AG$4:$AJ$500)</f>
        <v>0</v>
      </c>
      <c r="BE82" s="17">
        <f>SUMIF('04'!$BA$4:$BA$500,K82,'04'!$AG$4:$AJ$500)</f>
        <v>0</v>
      </c>
      <c r="BF82" s="23">
        <f t="shared" si="39"/>
        <v>0</v>
      </c>
      <c r="BG82" s="23">
        <f t="shared" si="40"/>
        <v>0</v>
      </c>
      <c r="BH82" s="15">
        <f>COUNTIF('05'!$BA$4:$BA$500,$G82)</f>
        <v>0</v>
      </c>
      <c r="BI82" s="15">
        <f>COUNTIF('05'!$BA$4:$BA$500,$H82)</f>
        <v>0</v>
      </c>
      <c r="BJ82" s="15">
        <f>COUNTIF('05'!$BA$4:$BA$500,$I82)</f>
        <v>0</v>
      </c>
      <c r="BK82" s="15">
        <f>COUNTIF('05'!$BA$4:$BA$500,$J82)</f>
        <v>0</v>
      </c>
      <c r="BL82" s="15">
        <f>COUNTIF('05'!$BA$4:$BA$500,$K82)</f>
        <v>0</v>
      </c>
      <c r="BM82" s="15">
        <f>SUMIF('05'!$BA$4:$BA$500,G82,'05'!$AG$4:$AJ$500)</f>
        <v>0</v>
      </c>
      <c r="BN82" s="15">
        <f>SUMIF('05'!$BA$4:$BA$500,H82,'05'!$AG$4:$AJ$500)</f>
        <v>0</v>
      </c>
      <c r="BO82" s="15">
        <f>SUMIF('05'!$BA$4:$BA$500,I82,'05'!$AG$4:$AJ$500)</f>
        <v>0</v>
      </c>
      <c r="BP82" s="15">
        <f>SUMIF('05'!$BA$4:$BA$500,J82,'05'!$AG$4:$AJ$500)</f>
        <v>0</v>
      </c>
      <c r="BQ82" s="15">
        <f>SUMIF('05'!$BA$4:$BA$500,K82,'05'!$AG$4:$AJ$500)</f>
        <v>0</v>
      </c>
      <c r="BR82" s="23">
        <f t="shared" si="41"/>
        <v>0</v>
      </c>
      <c r="BS82" s="23">
        <f t="shared" si="42"/>
        <v>0</v>
      </c>
      <c r="BT82" s="17">
        <f>COUNTIF('06'!$BA$4:$BA$500,$G82)</f>
        <v>0</v>
      </c>
      <c r="BU82" s="17">
        <f>COUNTIF('06'!$BA$4:$BA$500,$H82)</f>
        <v>0</v>
      </c>
      <c r="BV82" s="17">
        <f>COUNTIF('06'!$BA$4:$BA$500,$I82)</f>
        <v>0</v>
      </c>
      <c r="BW82" s="17">
        <f>COUNTIF('06'!$BA$4:$BA$500,$J82)</f>
        <v>0</v>
      </c>
      <c r="BX82" s="17">
        <f>COUNTIF('06'!$BA$4:$BA$500,$K82)</f>
        <v>0</v>
      </c>
      <c r="BY82" s="17">
        <f>SUMIF('06'!$BA$4:$BA$500,G82,'06'!$AG$4:$AJ$500)</f>
        <v>0</v>
      </c>
      <c r="BZ82" s="17">
        <f>SUMIF('06'!$BA$4:$BA$500,H82,'06'!$AG$4:$AJ$500)</f>
        <v>0</v>
      </c>
      <c r="CA82" s="17">
        <f>SUMIF('06'!$BA$4:$BA$500,I82,'06'!$AG$4:$AJ$500)</f>
        <v>0</v>
      </c>
      <c r="CB82" s="17">
        <f>SUMIF('06'!$BA$4:$BA$500,J82,'06'!$AG$4:$AJ$500)</f>
        <v>0</v>
      </c>
      <c r="CC82" s="17">
        <f>SUMIF('06'!$BA$4:$BA$500,K82,'06'!$AG$4:$AJ$500)</f>
        <v>0</v>
      </c>
      <c r="CD82" s="23">
        <f t="shared" si="43"/>
        <v>0</v>
      </c>
      <c r="CE82" s="23">
        <f t="shared" si="44"/>
        <v>0</v>
      </c>
      <c r="CF82" s="15">
        <f>COUNTIF('07'!$BA$4:$BA$500,$G82)</f>
        <v>0</v>
      </c>
      <c r="CG82" s="15">
        <f>COUNTIF('07'!$BA$4:$BA$500,$H82)</f>
        <v>0</v>
      </c>
      <c r="CH82" s="15">
        <f>COUNTIF('07'!$BA$4:$BA$500,$I82)</f>
        <v>0</v>
      </c>
      <c r="CI82" s="15">
        <f>COUNTIF('07'!$BA$4:$BA$500,$J82)</f>
        <v>0</v>
      </c>
      <c r="CJ82" s="15">
        <f>COUNTIF('07'!$BA$4:$BA$500,$K82)</f>
        <v>0</v>
      </c>
      <c r="CK82" s="15">
        <f>SUMIF('07'!$BA$4:$BA$500,G82,'07'!$AG$4:$AJ$500)</f>
        <v>0</v>
      </c>
      <c r="CL82" s="15">
        <f>SUMIF('07'!$BA$4:$BA$500,H82,'07'!$AG$4:$AJ$500)</f>
        <v>0</v>
      </c>
      <c r="CM82" s="15">
        <f>SUMIF('07'!$BA$4:$BA$500,I82,'07'!$AG$4:$AJ$500)</f>
        <v>0</v>
      </c>
      <c r="CN82" s="15">
        <f>SUMIF('07'!$BA$4:$BA$500,J82,'07'!$AG$4:$AJ$500)</f>
        <v>0</v>
      </c>
      <c r="CO82" s="15">
        <f>SUMIF('07'!$BA$4:$BA$500,K82,'07'!$AG$4:$AJ$500)</f>
        <v>0</v>
      </c>
      <c r="CP82" s="23">
        <f t="shared" si="45"/>
        <v>0</v>
      </c>
      <c r="CQ82" s="23">
        <f t="shared" si="46"/>
        <v>0</v>
      </c>
      <c r="CR82" s="17">
        <f>COUNTIF('08'!$BA$4:$BA$500,$G82)</f>
        <v>0</v>
      </c>
      <c r="CS82" s="17">
        <f>COUNTIF('08'!$BA$4:$BA$500,$H82)</f>
        <v>0</v>
      </c>
      <c r="CT82" s="17">
        <f>COUNTIF('08'!$BA$4:$BA$500,$I82)</f>
        <v>0</v>
      </c>
      <c r="CU82" s="17">
        <f>COUNTIF('08'!$BA$4:$BA$500,$J82)</f>
        <v>0</v>
      </c>
      <c r="CV82" s="17">
        <f>COUNTIF('08'!$BA$4:$BA$500,$K82)</f>
        <v>0</v>
      </c>
      <c r="CW82" s="17">
        <f>SUMIF('08'!$BA$4:$BA$500,G82,'08'!$AG$4:$AJ$500)</f>
        <v>0</v>
      </c>
      <c r="CX82" s="17">
        <f>SUMIF('08'!$BA$4:$BA$500,H82,'08'!$AG$4:$AJ$500)</f>
        <v>0</v>
      </c>
      <c r="CY82" s="17">
        <f>SUMIF('08'!$BA$4:$BA$500,I82,'08'!$AG$4:$AJ$500)</f>
        <v>0</v>
      </c>
      <c r="CZ82" s="17">
        <f>SUMIF('08'!$BA$4:$BA$500,J82,'08'!$AG$4:$AJ$500)</f>
        <v>0</v>
      </c>
      <c r="DA82" s="17">
        <f>SUMIF('08'!$BA$4:$BA$500,K82,'08'!$AG$4:$AJ$500)</f>
        <v>0</v>
      </c>
      <c r="DB82" s="23">
        <f t="shared" si="47"/>
        <v>0</v>
      </c>
      <c r="DC82" s="23">
        <f t="shared" si="48"/>
        <v>0</v>
      </c>
      <c r="DD82" s="15">
        <f>COUNTIF('09'!$BA$4:$BA$500,$G82)</f>
        <v>0</v>
      </c>
      <c r="DE82" s="15">
        <f>COUNTIF('09'!$BA$4:$BA$500,$H82)</f>
        <v>0</v>
      </c>
      <c r="DF82" s="15">
        <f>COUNTIF('09'!$BA$4:$BA$500,$I82)</f>
        <v>0</v>
      </c>
      <c r="DG82" s="15">
        <f>COUNTIF('09'!$BA$4:$BA$500,$J82)</f>
        <v>0</v>
      </c>
      <c r="DH82" s="15">
        <f>COUNTIF('09'!$BA$4:$BA$500,$K82)</f>
        <v>0</v>
      </c>
      <c r="DI82" s="15">
        <f>SUMIF('09'!$BA$4:$BA$500,G82,'09'!$AG$4:$AJ$500)</f>
        <v>0</v>
      </c>
      <c r="DJ82" s="15">
        <f>SUMIF('09'!$BA$4:$BA$500,H82,'09'!$AG$4:$AJ$500)</f>
        <v>0</v>
      </c>
      <c r="DK82" s="15">
        <f>SUMIF('09'!$BA$4:$BA$500,I82,'09'!$AG$4:$AJ$500)</f>
        <v>0</v>
      </c>
      <c r="DL82" s="15">
        <f>SUMIF('09'!$BA$4:$BA$500,J82,'09'!$AG$4:$AJ$500)</f>
        <v>0</v>
      </c>
      <c r="DM82" s="15">
        <f>SUMIF('09'!$BA$4:$BA$500,K82,'09'!$AG$4:$AJ$500)</f>
        <v>0</v>
      </c>
      <c r="DN82" s="23">
        <f t="shared" si="49"/>
        <v>0</v>
      </c>
      <c r="DO82" s="23">
        <f t="shared" si="50"/>
        <v>0</v>
      </c>
      <c r="DP82" s="17">
        <f>COUNTIF('10'!$BA$4:$BA$500,$G82)</f>
        <v>0</v>
      </c>
      <c r="DQ82" s="17">
        <f>COUNTIF('10'!$BA$4:$BA$500,$H82)</f>
        <v>0</v>
      </c>
      <c r="DR82" s="17">
        <f>COUNTIF('10'!$BA$4:$BA$500,$I82)</f>
        <v>0</v>
      </c>
      <c r="DS82" s="17">
        <f>COUNTIF('10'!$BA$4:$BA$500,$J82)</f>
        <v>0</v>
      </c>
      <c r="DT82" s="17">
        <f>COUNTIF('10'!$BA$4:$BA$500,$K82)</f>
        <v>0</v>
      </c>
      <c r="DU82" s="17">
        <f>SUMIF('10'!$BA$4:$BA$500,G82,'10'!$AG$4:$AJ$500)</f>
        <v>0</v>
      </c>
      <c r="DV82" s="17">
        <f>SUMIF('10'!$BA$4:$BA$500,H82,'10'!$AG$4:$AJ$500)</f>
        <v>0</v>
      </c>
      <c r="DW82" s="17">
        <f>SUMIF('10'!$BA$4:$BA$500,I82,'10'!$AG$4:$AJ$500)</f>
        <v>0</v>
      </c>
      <c r="DX82" s="17">
        <f>SUMIF('10'!$BA$4:$BA$500,J82,'10'!$AG$4:$AJ$500)</f>
        <v>0</v>
      </c>
      <c r="DY82" s="17">
        <f>SUMIF('10'!$BA$4:$BA$500,K82,'10'!$AG$4:$AJ$500)</f>
        <v>0</v>
      </c>
      <c r="DZ82" s="23">
        <f t="shared" si="51"/>
        <v>0</v>
      </c>
      <c r="EA82" s="23">
        <f t="shared" si="52"/>
        <v>0</v>
      </c>
      <c r="EB82" s="15">
        <f>COUNTIF('11'!$BA$4:$BA$500,$G82)</f>
        <v>0</v>
      </c>
      <c r="EC82" s="15">
        <f>COUNTIF('11'!$BA$4:$BA$500,$H82)</f>
        <v>0</v>
      </c>
      <c r="ED82" s="15">
        <f>COUNTIF('11'!$BA$4:$BA$500,$I82)</f>
        <v>0</v>
      </c>
      <c r="EE82" s="15">
        <f>COUNTIF('11'!$BA$4:$BA$500,$J82)</f>
        <v>0</v>
      </c>
      <c r="EF82" s="15">
        <f>COUNTIF('11'!$BA$4:$BA$500,$K82)</f>
        <v>0</v>
      </c>
      <c r="EG82" s="15">
        <f>SUMIF('11'!$BA$4:$BA$500,G82,'11'!$AG$4:$AJ$500)</f>
        <v>0</v>
      </c>
      <c r="EH82" s="15">
        <f>SUMIF('11'!$BA$4:$BA$500,H82,'11'!$AG$4:$AJ$500)</f>
        <v>0</v>
      </c>
      <c r="EI82" s="15">
        <f>SUMIF('11'!$BA$4:$BA$500,I82,'11'!$AG$4:$AJ$500)</f>
        <v>0</v>
      </c>
      <c r="EJ82" s="15">
        <f>SUMIF('11'!$BA$4:$BA$500,J82,'11'!$AG$4:$AJ$500)</f>
        <v>0</v>
      </c>
      <c r="EK82" s="15">
        <f>SUMIF('11'!$BA$4:$BA$500,K82,'11'!$AG$4:$AJ$500)</f>
        <v>0</v>
      </c>
      <c r="EL82" s="23">
        <f t="shared" si="53"/>
        <v>0</v>
      </c>
      <c r="EM82" s="23">
        <f t="shared" si="54"/>
        <v>0</v>
      </c>
      <c r="EN82" s="17">
        <f>COUNTIF('12'!$BA$4:$BA$500,$G82)</f>
        <v>0</v>
      </c>
      <c r="EO82" s="17">
        <f>COUNTIF('12'!$BA$4:$BA$500,$H82)</f>
        <v>0</v>
      </c>
      <c r="EP82" s="17">
        <f>COUNTIF('12'!$BA$4:$BA$500,$I82)</f>
        <v>0</v>
      </c>
      <c r="EQ82" s="17">
        <f>COUNTIF('12'!$BA$4:$BA$500,$J82)</f>
        <v>0</v>
      </c>
      <c r="ER82" s="17">
        <f>COUNTIF('12'!$BA$4:$BA$500,$K82)</f>
        <v>0</v>
      </c>
      <c r="ES82" s="17">
        <f>SUMIF('12'!$BA$4:$BA$500,G82,'12'!$AG$4:$AJ$500)</f>
        <v>0</v>
      </c>
      <c r="ET82" s="17">
        <f>SUMIF('12'!$BA$4:$BA$500,H82,'12'!$AG$4:$AJ$500)</f>
        <v>0</v>
      </c>
      <c r="EU82" s="17">
        <f>SUMIF('12'!$BA$4:$BA$500,I82,'12'!$AG$4:$AJ$500)</f>
        <v>0</v>
      </c>
      <c r="EV82" s="17">
        <f>SUMIF('12'!$BA$4:$BA$500,J82,'12'!$AG$4:$AJ$500)</f>
        <v>0</v>
      </c>
      <c r="EW82" s="17">
        <f>SUMIF('12'!$BA$4:$BA$500,K82,'12'!$AG$4:$AJ$500)</f>
        <v>0</v>
      </c>
      <c r="EX82" s="23">
        <f t="shared" si="55"/>
        <v>0</v>
      </c>
      <c r="EY82" s="23">
        <f t="shared" si="56"/>
        <v>0</v>
      </c>
    </row>
    <row r="83" spans="1:155">
      <c r="A83" s="30">
        <v>80</v>
      </c>
      <c r="B83" s="32"/>
      <c r="C83" s="31">
        <f t="shared" si="30"/>
        <v>0</v>
      </c>
      <c r="D83" s="33">
        <f t="shared" si="31"/>
        <v>0</v>
      </c>
      <c r="E83" s="29"/>
      <c r="F83" s="2">
        <f t="shared" si="32"/>
        <v>0</v>
      </c>
      <c r="G83" s="14" t="str">
        <f t="shared" si="29"/>
        <v>0ق</v>
      </c>
      <c r="H83" s="14" t="str">
        <f t="shared" si="29"/>
        <v>0ق1</v>
      </c>
      <c r="I83" s="14" t="str">
        <f t="shared" si="29"/>
        <v>0ق2</v>
      </c>
      <c r="J83" s="14" t="str">
        <f t="shared" si="29"/>
        <v>0استيفاء</v>
      </c>
      <c r="K83" s="14" t="str">
        <f t="shared" si="29"/>
        <v>0نفذ</v>
      </c>
      <c r="L83" s="15">
        <f>COUNTIF('01'!$BA$4:$BA$500,$G83)</f>
        <v>0</v>
      </c>
      <c r="M83" s="15">
        <f>COUNTIF('01'!$BA$4:$BA$500,$H83)</f>
        <v>0</v>
      </c>
      <c r="N83" s="15">
        <f>COUNTIF('01'!$BA$4:$BA$500,$I83)</f>
        <v>0</v>
      </c>
      <c r="O83" s="15">
        <f>COUNTIF('01'!$BA$4:$BA$500,$J83)</f>
        <v>0</v>
      </c>
      <c r="P83" s="15">
        <f>COUNTIF('01'!$BA$4:$BA$500,$K83)</f>
        <v>0</v>
      </c>
      <c r="Q83" s="15">
        <f>SUMIF('01'!$BA$4:$BA$500,G83,'01'!$AG$4:$AJ$500)</f>
        <v>0</v>
      </c>
      <c r="R83" s="15">
        <f>SUMIF('01'!$BA$4:$BA$500,H83,'01'!$AG$4:$AJ$500)</f>
        <v>0</v>
      </c>
      <c r="S83" s="15">
        <f>SUMIF('01'!$BA$4:$BA$500,I83,'01'!$AG$4:$AJ$500)</f>
        <v>0</v>
      </c>
      <c r="T83" s="15">
        <f>SUMIF('01'!$BA$4:$BA$500,J83,'01'!$AG$4:$AJ$500)</f>
        <v>0</v>
      </c>
      <c r="U83" s="15">
        <f>SUMIF('01'!$BA$4:$BA$500,K83,'01'!$AG$4:$AJ$500)</f>
        <v>0</v>
      </c>
      <c r="V83" s="23">
        <f t="shared" si="33"/>
        <v>0</v>
      </c>
      <c r="W83" s="23">
        <f t="shared" si="34"/>
        <v>0</v>
      </c>
      <c r="X83" s="17">
        <f>COUNTIF('02'!$BA$4:$BA$500,$G83)</f>
        <v>0</v>
      </c>
      <c r="Y83" s="17">
        <f>COUNTIF('02'!$BA$4:$BA$500,$H83)</f>
        <v>0</v>
      </c>
      <c r="Z83" s="17">
        <f>COUNTIF('02'!$BA$4:$BA$500,$I83)</f>
        <v>0</v>
      </c>
      <c r="AA83" s="17">
        <f>COUNTIF('02'!$BA$4:$BA$500,$J83)</f>
        <v>0</v>
      </c>
      <c r="AB83" s="17">
        <f>COUNTIF('02'!$BA$4:$BA$500,$K83)</f>
        <v>0</v>
      </c>
      <c r="AC83" s="17">
        <f>SUMIF('02'!$BA$4:$BA$500,G83,'02'!$AG$4:$AJ$500)</f>
        <v>0</v>
      </c>
      <c r="AD83" s="17">
        <f>SUMIF('02'!$BA$4:$BA$500,H83,'02'!$AG$4:$AJ$500)</f>
        <v>0</v>
      </c>
      <c r="AE83" s="17">
        <f>SUMIF('02'!$BA$4:$BA$500,I83,'02'!$AG$4:$AJ$500)</f>
        <v>0</v>
      </c>
      <c r="AF83" s="17">
        <f>SUMIF('02'!$BA$4:$BA$500,J83,'02'!$AG$4:$AJ$500)</f>
        <v>0</v>
      </c>
      <c r="AG83" s="17">
        <f>SUMIF('02'!$BA$4:$BA$500,K83,'02'!$AG$4:$AJ$500)</f>
        <v>0</v>
      </c>
      <c r="AH83" s="23">
        <f t="shared" si="35"/>
        <v>0</v>
      </c>
      <c r="AI83" s="23">
        <f t="shared" si="36"/>
        <v>0</v>
      </c>
      <c r="AJ83" s="15">
        <f>COUNTIF('03'!$BA$4:$BA$500,$G83)</f>
        <v>0</v>
      </c>
      <c r="AK83" s="15">
        <f>COUNTIF('03'!$BA$4:$BA$500,$H83)</f>
        <v>0</v>
      </c>
      <c r="AL83" s="15">
        <f>COUNTIF('03'!$BA$4:$BA$500,$I83)</f>
        <v>0</v>
      </c>
      <c r="AM83" s="15">
        <f>COUNTIF('03'!$BA$4:$BA$500,$J83)</f>
        <v>0</v>
      </c>
      <c r="AN83" s="15">
        <f>COUNTIF('03'!$BA$4:$BA$500,$K83)</f>
        <v>0</v>
      </c>
      <c r="AO83" s="15">
        <f>SUMIF('03'!$BA$4:$BA$500,G83,'03'!$AG$4:$AJ$500)</f>
        <v>0</v>
      </c>
      <c r="AP83" s="15">
        <f>SUMIF('03'!$BA$4:$BA$500,H83,'03'!$AG$4:$AJ$500)</f>
        <v>0</v>
      </c>
      <c r="AQ83" s="15">
        <f>SUMIF('03'!$BA$4:$BA$500,I83,'03'!$AG$4:$AJ$500)</f>
        <v>0</v>
      </c>
      <c r="AR83" s="15">
        <f>SUMIF('03'!$BA$4:$BA$500,J83,'03'!$AG$4:$AJ$500)</f>
        <v>0</v>
      </c>
      <c r="AS83" s="15">
        <f>SUMIF('03'!$BA$4:$BA$500,K83,'03'!$AG$4:$AJ$500)</f>
        <v>0</v>
      </c>
      <c r="AT83" s="23">
        <f t="shared" si="37"/>
        <v>0</v>
      </c>
      <c r="AU83" s="23">
        <f t="shared" si="38"/>
        <v>0</v>
      </c>
      <c r="AV83" s="17">
        <f>COUNTIF('04'!$BA$4:$BA$500,$G83)</f>
        <v>0</v>
      </c>
      <c r="AW83" s="17">
        <f>COUNTIF('04'!$BA$4:$BA$500,$H83)</f>
        <v>0</v>
      </c>
      <c r="AX83" s="17">
        <f>COUNTIF('04'!$BA$4:$BA$500,$I83)</f>
        <v>0</v>
      </c>
      <c r="AY83" s="17">
        <f>COUNTIF('04'!$BA$4:$BA$500,$J83)</f>
        <v>0</v>
      </c>
      <c r="AZ83" s="17">
        <f>COUNTIF('04'!$BA$4:$BA$500,$K83)</f>
        <v>0</v>
      </c>
      <c r="BA83" s="17">
        <f>SUMIF('04'!$BA$4:$BA$500,G83,'04'!$AG$4:$AJ$500)</f>
        <v>0</v>
      </c>
      <c r="BB83" s="17">
        <f>SUMIF('04'!$BA$4:$BA$500,H83,'04'!$AG$4:$AJ$500)</f>
        <v>0</v>
      </c>
      <c r="BC83" s="17">
        <f>SUMIF('04'!$BA$4:$BA$500,I83,'04'!$AG$4:$AJ$500)</f>
        <v>0</v>
      </c>
      <c r="BD83" s="17">
        <f>SUMIF('04'!$BA$4:$BA$500,J83,'04'!$AG$4:$AJ$500)</f>
        <v>0</v>
      </c>
      <c r="BE83" s="17">
        <f>SUMIF('04'!$BA$4:$BA$500,K83,'04'!$AG$4:$AJ$500)</f>
        <v>0</v>
      </c>
      <c r="BF83" s="23">
        <f t="shared" si="39"/>
        <v>0</v>
      </c>
      <c r="BG83" s="23">
        <f t="shared" si="40"/>
        <v>0</v>
      </c>
      <c r="BH83" s="15">
        <f>COUNTIF('05'!$BA$4:$BA$500,$G83)</f>
        <v>0</v>
      </c>
      <c r="BI83" s="15">
        <f>COUNTIF('05'!$BA$4:$BA$500,$H83)</f>
        <v>0</v>
      </c>
      <c r="BJ83" s="15">
        <f>COUNTIF('05'!$BA$4:$BA$500,$I83)</f>
        <v>0</v>
      </c>
      <c r="BK83" s="15">
        <f>COUNTIF('05'!$BA$4:$BA$500,$J83)</f>
        <v>0</v>
      </c>
      <c r="BL83" s="15">
        <f>COUNTIF('05'!$BA$4:$BA$500,$K83)</f>
        <v>0</v>
      </c>
      <c r="BM83" s="15">
        <f>SUMIF('05'!$BA$4:$BA$500,G83,'05'!$AG$4:$AJ$500)</f>
        <v>0</v>
      </c>
      <c r="BN83" s="15">
        <f>SUMIF('05'!$BA$4:$BA$500,H83,'05'!$AG$4:$AJ$500)</f>
        <v>0</v>
      </c>
      <c r="BO83" s="15">
        <f>SUMIF('05'!$BA$4:$BA$500,I83,'05'!$AG$4:$AJ$500)</f>
        <v>0</v>
      </c>
      <c r="BP83" s="15">
        <f>SUMIF('05'!$BA$4:$BA$500,J83,'05'!$AG$4:$AJ$500)</f>
        <v>0</v>
      </c>
      <c r="BQ83" s="15">
        <f>SUMIF('05'!$BA$4:$BA$500,K83,'05'!$AG$4:$AJ$500)</f>
        <v>0</v>
      </c>
      <c r="BR83" s="23">
        <f t="shared" si="41"/>
        <v>0</v>
      </c>
      <c r="BS83" s="23">
        <f t="shared" si="42"/>
        <v>0</v>
      </c>
      <c r="BT83" s="17">
        <f>COUNTIF('06'!$BA$4:$BA$500,$G83)</f>
        <v>0</v>
      </c>
      <c r="BU83" s="17">
        <f>COUNTIF('06'!$BA$4:$BA$500,$H83)</f>
        <v>0</v>
      </c>
      <c r="BV83" s="17">
        <f>COUNTIF('06'!$BA$4:$BA$500,$I83)</f>
        <v>0</v>
      </c>
      <c r="BW83" s="17">
        <f>COUNTIF('06'!$BA$4:$BA$500,$J83)</f>
        <v>0</v>
      </c>
      <c r="BX83" s="17">
        <f>COUNTIF('06'!$BA$4:$BA$500,$K83)</f>
        <v>0</v>
      </c>
      <c r="BY83" s="17">
        <f>SUMIF('06'!$BA$4:$BA$500,G83,'06'!$AG$4:$AJ$500)</f>
        <v>0</v>
      </c>
      <c r="BZ83" s="17">
        <f>SUMIF('06'!$BA$4:$BA$500,H83,'06'!$AG$4:$AJ$500)</f>
        <v>0</v>
      </c>
      <c r="CA83" s="17">
        <f>SUMIF('06'!$BA$4:$BA$500,I83,'06'!$AG$4:$AJ$500)</f>
        <v>0</v>
      </c>
      <c r="CB83" s="17">
        <f>SUMIF('06'!$BA$4:$BA$500,J83,'06'!$AG$4:$AJ$500)</f>
        <v>0</v>
      </c>
      <c r="CC83" s="17">
        <f>SUMIF('06'!$BA$4:$BA$500,K83,'06'!$AG$4:$AJ$500)</f>
        <v>0</v>
      </c>
      <c r="CD83" s="23">
        <f t="shared" si="43"/>
        <v>0</v>
      </c>
      <c r="CE83" s="23">
        <f t="shared" si="44"/>
        <v>0</v>
      </c>
      <c r="CF83" s="15">
        <f>COUNTIF('07'!$BA$4:$BA$500,$G83)</f>
        <v>0</v>
      </c>
      <c r="CG83" s="15">
        <f>COUNTIF('07'!$BA$4:$BA$500,$H83)</f>
        <v>0</v>
      </c>
      <c r="CH83" s="15">
        <f>COUNTIF('07'!$BA$4:$BA$500,$I83)</f>
        <v>0</v>
      </c>
      <c r="CI83" s="15">
        <f>COUNTIF('07'!$BA$4:$BA$500,$J83)</f>
        <v>0</v>
      </c>
      <c r="CJ83" s="15">
        <f>COUNTIF('07'!$BA$4:$BA$500,$K83)</f>
        <v>0</v>
      </c>
      <c r="CK83" s="15">
        <f>SUMIF('07'!$BA$4:$BA$500,G83,'07'!$AG$4:$AJ$500)</f>
        <v>0</v>
      </c>
      <c r="CL83" s="15">
        <f>SUMIF('07'!$BA$4:$BA$500,H83,'07'!$AG$4:$AJ$500)</f>
        <v>0</v>
      </c>
      <c r="CM83" s="15">
        <f>SUMIF('07'!$BA$4:$BA$500,I83,'07'!$AG$4:$AJ$500)</f>
        <v>0</v>
      </c>
      <c r="CN83" s="15">
        <f>SUMIF('07'!$BA$4:$BA$500,J83,'07'!$AG$4:$AJ$500)</f>
        <v>0</v>
      </c>
      <c r="CO83" s="15">
        <f>SUMIF('07'!$BA$4:$BA$500,K83,'07'!$AG$4:$AJ$500)</f>
        <v>0</v>
      </c>
      <c r="CP83" s="23">
        <f t="shared" si="45"/>
        <v>0</v>
      </c>
      <c r="CQ83" s="23">
        <f t="shared" si="46"/>
        <v>0</v>
      </c>
      <c r="CR83" s="17">
        <f>COUNTIF('08'!$BA$4:$BA$500,$G83)</f>
        <v>0</v>
      </c>
      <c r="CS83" s="17">
        <f>COUNTIF('08'!$BA$4:$BA$500,$H83)</f>
        <v>0</v>
      </c>
      <c r="CT83" s="17">
        <f>COUNTIF('08'!$BA$4:$BA$500,$I83)</f>
        <v>0</v>
      </c>
      <c r="CU83" s="17">
        <f>COUNTIF('08'!$BA$4:$BA$500,$J83)</f>
        <v>0</v>
      </c>
      <c r="CV83" s="17">
        <f>COUNTIF('08'!$BA$4:$BA$500,$K83)</f>
        <v>0</v>
      </c>
      <c r="CW83" s="17">
        <f>SUMIF('08'!$BA$4:$BA$500,G83,'08'!$AG$4:$AJ$500)</f>
        <v>0</v>
      </c>
      <c r="CX83" s="17">
        <f>SUMIF('08'!$BA$4:$BA$500,H83,'08'!$AG$4:$AJ$500)</f>
        <v>0</v>
      </c>
      <c r="CY83" s="17">
        <f>SUMIF('08'!$BA$4:$BA$500,I83,'08'!$AG$4:$AJ$500)</f>
        <v>0</v>
      </c>
      <c r="CZ83" s="17">
        <f>SUMIF('08'!$BA$4:$BA$500,J83,'08'!$AG$4:$AJ$500)</f>
        <v>0</v>
      </c>
      <c r="DA83" s="17">
        <f>SUMIF('08'!$BA$4:$BA$500,K83,'08'!$AG$4:$AJ$500)</f>
        <v>0</v>
      </c>
      <c r="DB83" s="23">
        <f t="shared" si="47"/>
        <v>0</v>
      </c>
      <c r="DC83" s="23">
        <f t="shared" si="48"/>
        <v>0</v>
      </c>
      <c r="DD83" s="15">
        <f>COUNTIF('09'!$BA$4:$BA$500,$G83)</f>
        <v>0</v>
      </c>
      <c r="DE83" s="15">
        <f>COUNTIF('09'!$BA$4:$BA$500,$H83)</f>
        <v>0</v>
      </c>
      <c r="DF83" s="15">
        <f>COUNTIF('09'!$BA$4:$BA$500,$I83)</f>
        <v>0</v>
      </c>
      <c r="DG83" s="15">
        <f>COUNTIF('09'!$BA$4:$BA$500,$J83)</f>
        <v>0</v>
      </c>
      <c r="DH83" s="15">
        <f>COUNTIF('09'!$BA$4:$BA$500,$K83)</f>
        <v>0</v>
      </c>
      <c r="DI83" s="15">
        <f>SUMIF('09'!$BA$4:$BA$500,G83,'09'!$AG$4:$AJ$500)</f>
        <v>0</v>
      </c>
      <c r="DJ83" s="15">
        <f>SUMIF('09'!$BA$4:$BA$500,H83,'09'!$AG$4:$AJ$500)</f>
        <v>0</v>
      </c>
      <c r="DK83" s="15">
        <f>SUMIF('09'!$BA$4:$BA$500,I83,'09'!$AG$4:$AJ$500)</f>
        <v>0</v>
      </c>
      <c r="DL83" s="15">
        <f>SUMIF('09'!$BA$4:$BA$500,J83,'09'!$AG$4:$AJ$500)</f>
        <v>0</v>
      </c>
      <c r="DM83" s="15">
        <f>SUMIF('09'!$BA$4:$BA$500,K83,'09'!$AG$4:$AJ$500)</f>
        <v>0</v>
      </c>
      <c r="DN83" s="23">
        <f t="shared" si="49"/>
        <v>0</v>
      </c>
      <c r="DO83" s="23">
        <f t="shared" si="50"/>
        <v>0</v>
      </c>
      <c r="DP83" s="17">
        <f>COUNTIF('10'!$BA$4:$BA$500,$G83)</f>
        <v>0</v>
      </c>
      <c r="DQ83" s="17">
        <f>COUNTIF('10'!$BA$4:$BA$500,$H83)</f>
        <v>0</v>
      </c>
      <c r="DR83" s="17">
        <f>COUNTIF('10'!$BA$4:$BA$500,$I83)</f>
        <v>0</v>
      </c>
      <c r="DS83" s="17">
        <f>COUNTIF('10'!$BA$4:$BA$500,$J83)</f>
        <v>0</v>
      </c>
      <c r="DT83" s="17">
        <f>COUNTIF('10'!$BA$4:$BA$500,$K83)</f>
        <v>0</v>
      </c>
      <c r="DU83" s="17">
        <f>SUMIF('10'!$BA$4:$BA$500,G83,'10'!$AG$4:$AJ$500)</f>
        <v>0</v>
      </c>
      <c r="DV83" s="17">
        <f>SUMIF('10'!$BA$4:$BA$500,H83,'10'!$AG$4:$AJ$500)</f>
        <v>0</v>
      </c>
      <c r="DW83" s="17">
        <f>SUMIF('10'!$BA$4:$BA$500,I83,'10'!$AG$4:$AJ$500)</f>
        <v>0</v>
      </c>
      <c r="DX83" s="17">
        <f>SUMIF('10'!$BA$4:$BA$500,J83,'10'!$AG$4:$AJ$500)</f>
        <v>0</v>
      </c>
      <c r="DY83" s="17">
        <f>SUMIF('10'!$BA$4:$BA$500,K83,'10'!$AG$4:$AJ$500)</f>
        <v>0</v>
      </c>
      <c r="DZ83" s="23">
        <f t="shared" si="51"/>
        <v>0</v>
      </c>
      <c r="EA83" s="23">
        <f t="shared" si="52"/>
        <v>0</v>
      </c>
      <c r="EB83" s="15">
        <f>COUNTIF('11'!$BA$4:$BA$500,$G83)</f>
        <v>0</v>
      </c>
      <c r="EC83" s="15">
        <f>COUNTIF('11'!$BA$4:$BA$500,$H83)</f>
        <v>0</v>
      </c>
      <c r="ED83" s="15">
        <f>COUNTIF('11'!$BA$4:$BA$500,$I83)</f>
        <v>0</v>
      </c>
      <c r="EE83" s="15">
        <f>COUNTIF('11'!$BA$4:$BA$500,$J83)</f>
        <v>0</v>
      </c>
      <c r="EF83" s="15">
        <f>COUNTIF('11'!$BA$4:$BA$500,$K83)</f>
        <v>0</v>
      </c>
      <c r="EG83" s="15">
        <f>SUMIF('11'!$BA$4:$BA$500,G83,'11'!$AG$4:$AJ$500)</f>
        <v>0</v>
      </c>
      <c r="EH83" s="15">
        <f>SUMIF('11'!$BA$4:$BA$500,H83,'11'!$AG$4:$AJ$500)</f>
        <v>0</v>
      </c>
      <c r="EI83" s="15">
        <f>SUMIF('11'!$BA$4:$BA$500,I83,'11'!$AG$4:$AJ$500)</f>
        <v>0</v>
      </c>
      <c r="EJ83" s="15">
        <f>SUMIF('11'!$BA$4:$BA$500,J83,'11'!$AG$4:$AJ$500)</f>
        <v>0</v>
      </c>
      <c r="EK83" s="15">
        <f>SUMIF('11'!$BA$4:$BA$500,K83,'11'!$AG$4:$AJ$500)</f>
        <v>0</v>
      </c>
      <c r="EL83" s="23">
        <f t="shared" si="53"/>
        <v>0</v>
      </c>
      <c r="EM83" s="23">
        <f t="shared" si="54"/>
        <v>0</v>
      </c>
      <c r="EN83" s="17">
        <f>COUNTIF('12'!$BA$4:$BA$500,$G83)</f>
        <v>0</v>
      </c>
      <c r="EO83" s="17">
        <f>COUNTIF('12'!$BA$4:$BA$500,$H83)</f>
        <v>0</v>
      </c>
      <c r="EP83" s="17">
        <f>COUNTIF('12'!$BA$4:$BA$500,$I83)</f>
        <v>0</v>
      </c>
      <c r="EQ83" s="17">
        <f>COUNTIF('12'!$BA$4:$BA$500,$J83)</f>
        <v>0</v>
      </c>
      <c r="ER83" s="17">
        <f>COUNTIF('12'!$BA$4:$BA$500,$K83)</f>
        <v>0</v>
      </c>
      <c r="ES83" s="17">
        <f>SUMIF('12'!$BA$4:$BA$500,G83,'12'!$AG$4:$AJ$500)</f>
        <v>0</v>
      </c>
      <c r="ET83" s="17">
        <f>SUMIF('12'!$BA$4:$BA$500,H83,'12'!$AG$4:$AJ$500)</f>
        <v>0</v>
      </c>
      <c r="EU83" s="17">
        <f>SUMIF('12'!$BA$4:$BA$500,I83,'12'!$AG$4:$AJ$500)</f>
        <v>0</v>
      </c>
      <c r="EV83" s="17">
        <f>SUMIF('12'!$BA$4:$BA$500,J83,'12'!$AG$4:$AJ$500)</f>
        <v>0</v>
      </c>
      <c r="EW83" s="17">
        <f>SUMIF('12'!$BA$4:$BA$500,K83,'12'!$AG$4:$AJ$500)</f>
        <v>0</v>
      </c>
      <c r="EX83" s="23">
        <f t="shared" si="55"/>
        <v>0</v>
      </c>
      <c r="EY83" s="23">
        <f t="shared" si="56"/>
        <v>0</v>
      </c>
    </row>
    <row r="84" spans="1:155">
      <c r="A84" s="30">
        <v>81</v>
      </c>
      <c r="B84" s="32"/>
      <c r="C84" s="31">
        <f t="shared" si="30"/>
        <v>0</v>
      </c>
      <c r="D84" s="33">
        <f t="shared" si="31"/>
        <v>0</v>
      </c>
      <c r="E84" s="29"/>
      <c r="F84" s="2">
        <f t="shared" si="32"/>
        <v>0</v>
      </c>
      <c r="G84" s="14" t="str">
        <f t="shared" si="29"/>
        <v>0ق</v>
      </c>
      <c r="H84" s="14" t="str">
        <f t="shared" si="29"/>
        <v>0ق1</v>
      </c>
      <c r="I84" s="14" t="str">
        <f t="shared" si="29"/>
        <v>0ق2</v>
      </c>
      <c r="J84" s="14" t="str">
        <f t="shared" si="29"/>
        <v>0استيفاء</v>
      </c>
      <c r="K84" s="14" t="str">
        <f t="shared" si="29"/>
        <v>0نفذ</v>
      </c>
      <c r="L84" s="15">
        <f>COUNTIF('01'!$BA$4:$BA$500,$G84)</f>
        <v>0</v>
      </c>
      <c r="M84" s="15">
        <f>COUNTIF('01'!$BA$4:$BA$500,$H84)</f>
        <v>0</v>
      </c>
      <c r="N84" s="15">
        <f>COUNTIF('01'!$BA$4:$BA$500,$I84)</f>
        <v>0</v>
      </c>
      <c r="O84" s="15">
        <f>COUNTIF('01'!$BA$4:$BA$500,$J84)</f>
        <v>0</v>
      </c>
      <c r="P84" s="15">
        <f>COUNTIF('01'!$BA$4:$BA$500,$K84)</f>
        <v>0</v>
      </c>
      <c r="Q84" s="15">
        <f>SUMIF('01'!$BA$4:$BA$500,G84,'01'!$AG$4:$AJ$500)</f>
        <v>0</v>
      </c>
      <c r="R84" s="15">
        <f>SUMIF('01'!$BA$4:$BA$500,H84,'01'!$AG$4:$AJ$500)</f>
        <v>0</v>
      </c>
      <c r="S84" s="15">
        <f>SUMIF('01'!$BA$4:$BA$500,I84,'01'!$AG$4:$AJ$500)</f>
        <v>0</v>
      </c>
      <c r="T84" s="15">
        <f>SUMIF('01'!$BA$4:$BA$500,J84,'01'!$AG$4:$AJ$500)</f>
        <v>0</v>
      </c>
      <c r="U84" s="15">
        <f>SUMIF('01'!$BA$4:$BA$500,K84,'01'!$AG$4:$AJ$500)</f>
        <v>0</v>
      </c>
      <c r="V84" s="23">
        <f t="shared" si="33"/>
        <v>0</v>
      </c>
      <c r="W84" s="23">
        <f t="shared" si="34"/>
        <v>0</v>
      </c>
      <c r="X84" s="17">
        <f>COUNTIF('02'!$BA$4:$BA$500,$G84)</f>
        <v>0</v>
      </c>
      <c r="Y84" s="17">
        <f>COUNTIF('02'!$BA$4:$BA$500,$H84)</f>
        <v>0</v>
      </c>
      <c r="Z84" s="17">
        <f>COUNTIF('02'!$BA$4:$BA$500,$I84)</f>
        <v>0</v>
      </c>
      <c r="AA84" s="17">
        <f>COUNTIF('02'!$BA$4:$BA$500,$J84)</f>
        <v>0</v>
      </c>
      <c r="AB84" s="17">
        <f>COUNTIF('02'!$BA$4:$BA$500,$K84)</f>
        <v>0</v>
      </c>
      <c r="AC84" s="17">
        <f>SUMIF('02'!$BA$4:$BA$500,G84,'02'!$AG$4:$AJ$500)</f>
        <v>0</v>
      </c>
      <c r="AD84" s="17">
        <f>SUMIF('02'!$BA$4:$BA$500,H84,'02'!$AG$4:$AJ$500)</f>
        <v>0</v>
      </c>
      <c r="AE84" s="17">
        <f>SUMIF('02'!$BA$4:$BA$500,I84,'02'!$AG$4:$AJ$500)</f>
        <v>0</v>
      </c>
      <c r="AF84" s="17">
        <f>SUMIF('02'!$BA$4:$BA$500,J84,'02'!$AG$4:$AJ$500)</f>
        <v>0</v>
      </c>
      <c r="AG84" s="17">
        <f>SUMIF('02'!$BA$4:$BA$500,K84,'02'!$AG$4:$AJ$500)</f>
        <v>0</v>
      </c>
      <c r="AH84" s="23">
        <f t="shared" si="35"/>
        <v>0</v>
      </c>
      <c r="AI84" s="23">
        <f t="shared" si="36"/>
        <v>0</v>
      </c>
      <c r="AJ84" s="15">
        <f>COUNTIF('03'!$BA$4:$BA$500,$G84)</f>
        <v>0</v>
      </c>
      <c r="AK84" s="15">
        <f>COUNTIF('03'!$BA$4:$BA$500,$H84)</f>
        <v>0</v>
      </c>
      <c r="AL84" s="15">
        <f>COUNTIF('03'!$BA$4:$BA$500,$I84)</f>
        <v>0</v>
      </c>
      <c r="AM84" s="15">
        <f>COUNTIF('03'!$BA$4:$BA$500,$J84)</f>
        <v>0</v>
      </c>
      <c r="AN84" s="15">
        <f>COUNTIF('03'!$BA$4:$BA$500,$K84)</f>
        <v>0</v>
      </c>
      <c r="AO84" s="15">
        <f>SUMIF('03'!$BA$4:$BA$500,G84,'03'!$AG$4:$AJ$500)</f>
        <v>0</v>
      </c>
      <c r="AP84" s="15">
        <f>SUMIF('03'!$BA$4:$BA$500,H84,'03'!$AG$4:$AJ$500)</f>
        <v>0</v>
      </c>
      <c r="AQ84" s="15">
        <f>SUMIF('03'!$BA$4:$BA$500,I84,'03'!$AG$4:$AJ$500)</f>
        <v>0</v>
      </c>
      <c r="AR84" s="15">
        <f>SUMIF('03'!$BA$4:$BA$500,J84,'03'!$AG$4:$AJ$500)</f>
        <v>0</v>
      </c>
      <c r="AS84" s="15">
        <f>SUMIF('03'!$BA$4:$BA$500,K84,'03'!$AG$4:$AJ$500)</f>
        <v>0</v>
      </c>
      <c r="AT84" s="23">
        <f t="shared" si="37"/>
        <v>0</v>
      </c>
      <c r="AU84" s="23">
        <f t="shared" si="38"/>
        <v>0</v>
      </c>
      <c r="AV84" s="17">
        <f>COUNTIF('04'!$BA$4:$BA$500,$G84)</f>
        <v>0</v>
      </c>
      <c r="AW84" s="17">
        <f>COUNTIF('04'!$BA$4:$BA$500,$H84)</f>
        <v>0</v>
      </c>
      <c r="AX84" s="17">
        <f>COUNTIF('04'!$BA$4:$BA$500,$I84)</f>
        <v>0</v>
      </c>
      <c r="AY84" s="17">
        <f>COUNTIF('04'!$BA$4:$BA$500,$J84)</f>
        <v>0</v>
      </c>
      <c r="AZ84" s="17">
        <f>COUNTIF('04'!$BA$4:$BA$500,$K84)</f>
        <v>0</v>
      </c>
      <c r="BA84" s="17">
        <f>SUMIF('04'!$BA$4:$BA$500,G84,'04'!$AG$4:$AJ$500)</f>
        <v>0</v>
      </c>
      <c r="BB84" s="17">
        <f>SUMIF('04'!$BA$4:$BA$500,H84,'04'!$AG$4:$AJ$500)</f>
        <v>0</v>
      </c>
      <c r="BC84" s="17">
        <f>SUMIF('04'!$BA$4:$BA$500,I84,'04'!$AG$4:$AJ$500)</f>
        <v>0</v>
      </c>
      <c r="BD84" s="17">
        <f>SUMIF('04'!$BA$4:$BA$500,J84,'04'!$AG$4:$AJ$500)</f>
        <v>0</v>
      </c>
      <c r="BE84" s="17">
        <f>SUMIF('04'!$BA$4:$BA$500,K84,'04'!$AG$4:$AJ$500)</f>
        <v>0</v>
      </c>
      <c r="BF84" s="23">
        <f t="shared" si="39"/>
        <v>0</v>
      </c>
      <c r="BG84" s="23">
        <f t="shared" si="40"/>
        <v>0</v>
      </c>
      <c r="BH84" s="15">
        <f>COUNTIF('05'!$BA$4:$BA$500,$G84)</f>
        <v>0</v>
      </c>
      <c r="BI84" s="15">
        <f>COUNTIF('05'!$BA$4:$BA$500,$H84)</f>
        <v>0</v>
      </c>
      <c r="BJ84" s="15">
        <f>COUNTIF('05'!$BA$4:$BA$500,$I84)</f>
        <v>0</v>
      </c>
      <c r="BK84" s="15">
        <f>COUNTIF('05'!$BA$4:$BA$500,$J84)</f>
        <v>0</v>
      </c>
      <c r="BL84" s="15">
        <f>COUNTIF('05'!$BA$4:$BA$500,$K84)</f>
        <v>0</v>
      </c>
      <c r="BM84" s="15">
        <f>SUMIF('05'!$BA$4:$BA$500,G84,'05'!$AG$4:$AJ$500)</f>
        <v>0</v>
      </c>
      <c r="BN84" s="15">
        <f>SUMIF('05'!$BA$4:$BA$500,H84,'05'!$AG$4:$AJ$500)</f>
        <v>0</v>
      </c>
      <c r="BO84" s="15">
        <f>SUMIF('05'!$BA$4:$BA$500,I84,'05'!$AG$4:$AJ$500)</f>
        <v>0</v>
      </c>
      <c r="BP84" s="15">
        <f>SUMIF('05'!$BA$4:$BA$500,J84,'05'!$AG$4:$AJ$500)</f>
        <v>0</v>
      </c>
      <c r="BQ84" s="15">
        <f>SUMIF('05'!$BA$4:$BA$500,K84,'05'!$AG$4:$AJ$500)</f>
        <v>0</v>
      </c>
      <c r="BR84" s="23">
        <f t="shared" si="41"/>
        <v>0</v>
      </c>
      <c r="BS84" s="23">
        <f t="shared" si="42"/>
        <v>0</v>
      </c>
      <c r="BT84" s="17">
        <f>COUNTIF('06'!$BA$4:$BA$500,$G84)</f>
        <v>0</v>
      </c>
      <c r="BU84" s="17">
        <f>COUNTIF('06'!$BA$4:$BA$500,$H84)</f>
        <v>0</v>
      </c>
      <c r="BV84" s="17">
        <f>COUNTIF('06'!$BA$4:$BA$500,$I84)</f>
        <v>0</v>
      </c>
      <c r="BW84" s="17">
        <f>COUNTIF('06'!$BA$4:$BA$500,$J84)</f>
        <v>0</v>
      </c>
      <c r="BX84" s="17">
        <f>COUNTIF('06'!$BA$4:$BA$500,$K84)</f>
        <v>0</v>
      </c>
      <c r="BY84" s="17">
        <f>SUMIF('06'!$BA$4:$BA$500,G84,'06'!$AG$4:$AJ$500)</f>
        <v>0</v>
      </c>
      <c r="BZ84" s="17">
        <f>SUMIF('06'!$BA$4:$BA$500,H84,'06'!$AG$4:$AJ$500)</f>
        <v>0</v>
      </c>
      <c r="CA84" s="17">
        <f>SUMIF('06'!$BA$4:$BA$500,I84,'06'!$AG$4:$AJ$500)</f>
        <v>0</v>
      </c>
      <c r="CB84" s="17">
        <f>SUMIF('06'!$BA$4:$BA$500,J84,'06'!$AG$4:$AJ$500)</f>
        <v>0</v>
      </c>
      <c r="CC84" s="17">
        <f>SUMIF('06'!$BA$4:$BA$500,K84,'06'!$AG$4:$AJ$500)</f>
        <v>0</v>
      </c>
      <c r="CD84" s="23">
        <f t="shared" si="43"/>
        <v>0</v>
      </c>
      <c r="CE84" s="23">
        <f t="shared" si="44"/>
        <v>0</v>
      </c>
      <c r="CF84" s="15">
        <f>COUNTIF('07'!$BA$4:$BA$500,$G84)</f>
        <v>0</v>
      </c>
      <c r="CG84" s="15">
        <f>COUNTIF('07'!$BA$4:$BA$500,$H84)</f>
        <v>0</v>
      </c>
      <c r="CH84" s="15">
        <f>COUNTIF('07'!$BA$4:$BA$500,$I84)</f>
        <v>0</v>
      </c>
      <c r="CI84" s="15">
        <f>COUNTIF('07'!$BA$4:$BA$500,$J84)</f>
        <v>0</v>
      </c>
      <c r="CJ84" s="15">
        <f>COUNTIF('07'!$BA$4:$BA$500,$K84)</f>
        <v>0</v>
      </c>
      <c r="CK84" s="15">
        <f>SUMIF('07'!$BA$4:$BA$500,G84,'07'!$AG$4:$AJ$500)</f>
        <v>0</v>
      </c>
      <c r="CL84" s="15">
        <f>SUMIF('07'!$BA$4:$BA$500,H84,'07'!$AG$4:$AJ$500)</f>
        <v>0</v>
      </c>
      <c r="CM84" s="15">
        <f>SUMIF('07'!$BA$4:$BA$500,I84,'07'!$AG$4:$AJ$500)</f>
        <v>0</v>
      </c>
      <c r="CN84" s="15">
        <f>SUMIF('07'!$BA$4:$BA$500,J84,'07'!$AG$4:$AJ$500)</f>
        <v>0</v>
      </c>
      <c r="CO84" s="15">
        <f>SUMIF('07'!$BA$4:$BA$500,K84,'07'!$AG$4:$AJ$500)</f>
        <v>0</v>
      </c>
      <c r="CP84" s="23">
        <f t="shared" si="45"/>
        <v>0</v>
      </c>
      <c r="CQ84" s="23">
        <f t="shared" si="46"/>
        <v>0</v>
      </c>
      <c r="CR84" s="17">
        <f>COUNTIF('08'!$BA$4:$BA$500,$G84)</f>
        <v>0</v>
      </c>
      <c r="CS84" s="17">
        <f>COUNTIF('08'!$BA$4:$BA$500,$H84)</f>
        <v>0</v>
      </c>
      <c r="CT84" s="17">
        <f>COUNTIF('08'!$BA$4:$BA$500,$I84)</f>
        <v>0</v>
      </c>
      <c r="CU84" s="17">
        <f>COUNTIF('08'!$BA$4:$BA$500,$J84)</f>
        <v>0</v>
      </c>
      <c r="CV84" s="17">
        <f>COUNTIF('08'!$BA$4:$BA$500,$K84)</f>
        <v>0</v>
      </c>
      <c r="CW84" s="17">
        <f>SUMIF('08'!$BA$4:$BA$500,G84,'08'!$AG$4:$AJ$500)</f>
        <v>0</v>
      </c>
      <c r="CX84" s="17">
        <f>SUMIF('08'!$BA$4:$BA$500,H84,'08'!$AG$4:$AJ$500)</f>
        <v>0</v>
      </c>
      <c r="CY84" s="17">
        <f>SUMIF('08'!$BA$4:$BA$500,I84,'08'!$AG$4:$AJ$500)</f>
        <v>0</v>
      </c>
      <c r="CZ84" s="17">
        <f>SUMIF('08'!$BA$4:$BA$500,J84,'08'!$AG$4:$AJ$500)</f>
        <v>0</v>
      </c>
      <c r="DA84" s="17">
        <f>SUMIF('08'!$BA$4:$BA$500,K84,'08'!$AG$4:$AJ$500)</f>
        <v>0</v>
      </c>
      <c r="DB84" s="23">
        <f t="shared" si="47"/>
        <v>0</v>
      </c>
      <c r="DC84" s="23">
        <f t="shared" si="48"/>
        <v>0</v>
      </c>
      <c r="DD84" s="15">
        <f>COUNTIF('09'!$BA$4:$BA$500,$G84)</f>
        <v>0</v>
      </c>
      <c r="DE84" s="15">
        <f>COUNTIF('09'!$BA$4:$BA$500,$H84)</f>
        <v>0</v>
      </c>
      <c r="DF84" s="15">
        <f>COUNTIF('09'!$BA$4:$BA$500,$I84)</f>
        <v>0</v>
      </c>
      <c r="DG84" s="15">
        <f>COUNTIF('09'!$BA$4:$BA$500,$J84)</f>
        <v>0</v>
      </c>
      <c r="DH84" s="15">
        <f>COUNTIF('09'!$BA$4:$BA$500,$K84)</f>
        <v>0</v>
      </c>
      <c r="DI84" s="15">
        <f>SUMIF('09'!$BA$4:$BA$500,G84,'09'!$AG$4:$AJ$500)</f>
        <v>0</v>
      </c>
      <c r="DJ84" s="15">
        <f>SUMIF('09'!$BA$4:$BA$500,H84,'09'!$AG$4:$AJ$500)</f>
        <v>0</v>
      </c>
      <c r="DK84" s="15">
        <f>SUMIF('09'!$BA$4:$BA$500,I84,'09'!$AG$4:$AJ$500)</f>
        <v>0</v>
      </c>
      <c r="DL84" s="15">
        <f>SUMIF('09'!$BA$4:$BA$500,J84,'09'!$AG$4:$AJ$500)</f>
        <v>0</v>
      </c>
      <c r="DM84" s="15">
        <f>SUMIF('09'!$BA$4:$BA$500,K84,'09'!$AG$4:$AJ$500)</f>
        <v>0</v>
      </c>
      <c r="DN84" s="23">
        <f t="shared" si="49"/>
        <v>0</v>
      </c>
      <c r="DO84" s="23">
        <f t="shared" si="50"/>
        <v>0</v>
      </c>
      <c r="DP84" s="17">
        <f>COUNTIF('10'!$BA$4:$BA$500,$G84)</f>
        <v>0</v>
      </c>
      <c r="DQ84" s="17">
        <f>COUNTIF('10'!$BA$4:$BA$500,$H84)</f>
        <v>0</v>
      </c>
      <c r="DR84" s="17">
        <f>COUNTIF('10'!$BA$4:$BA$500,$I84)</f>
        <v>0</v>
      </c>
      <c r="DS84" s="17">
        <f>COUNTIF('10'!$BA$4:$BA$500,$J84)</f>
        <v>0</v>
      </c>
      <c r="DT84" s="17">
        <f>COUNTIF('10'!$BA$4:$BA$500,$K84)</f>
        <v>0</v>
      </c>
      <c r="DU84" s="17">
        <f>SUMIF('10'!$BA$4:$BA$500,G84,'10'!$AG$4:$AJ$500)</f>
        <v>0</v>
      </c>
      <c r="DV84" s="17">
        <f>SUMIF('10'!$BA$4:$BA$500,H84,'10'!$AG$4:$AJ$500)</f>
        <v>0</v>
      </c>
      <c r="DW84" s="17">
        <f>SUMIF('10'!$BA$4:$BA$500,I84,'10'!$AG$4:$AJ$500)</f>
        <v>0</v>
      </c>
      <c r="DX84" s="17">
        <f>SUMIF('10'!$BA$4:$BA$500,J84,'10'!$AG$4:$AJ$500)</f>
        <v>0</v>
      </c>
      <c r="DY84" s="17">
        <f>SUMIF('10'!$BA$4:$BA$500,K84,'10'!$AG$4:$AJ$500)</f>
        <v>0</v>
      </c>
      <c r="DZ84" s="23">
        <f t="shared" si="51"/>
        <v>0</v>
      </c>
      <c r="EA84" s="23">
        <f t="shared" si="52"/>
        <v>0</v>
      </c>
      <c r="EB84" s="15">
        <f>COUNTIF('11'!$BA$4:$BA$500,$G84)</f>
        <v>0</v>
      </c>
      <c r="EC84" s="15">
        <f>COUNTIF('11'!$BA$4:$BA$500,$H84)</f>
        <v>0</v>
      </c>
      <c r="ED84" s="15">
        <f>COUNTIF('11'!$BA$4:$BA$500,$I84)</f>
        <v>0</v>
      </c>
      <c r="EE84" s="15">
        <f>COUNTIF('11'!$BA$4:$BA$500,$J84)</f>
        <v>0</v>
      </c>
      <c r="EF84" s="15">
        <f>COUNTIF('11'!$BA$4:$BA$500,$K84)</f>
        <v>0</v>
      </c>
      <c r="EG84" s="15">
        <f>SUMIF('11'!$BA$4:$BA$500,G84,'11'!$AG$4:$AJ$500)</f>
        <v>0</v>
      </c>
      <c r="EH84" s="15">
        <f>SUMIF('11'!$BA$4:$BA$500,H84,'11'!$AG$4:$AJ$500)</f>
        <v>0</v>
      </c>
      <c r="EI84" s="15">
        <f>SUMIF('11'!$BA$4:$BA$500,I84,'11'!$AG$4:$AJ$500)</f>
        <v>0</v>
      </c>
      <c r="EJ84" s="15">
        <f>SUMIF('11'!$BA$4:$BA$500,J84,'11'!$AG$4:$AJ$500)</f>
        <v>0</v>
      </c>
      <c r="EK84" s="15">
        <f>SUMIF('11'!$BA$4:$BA$500,K84,'11'!$AG$4:$AJ$500)</f>
        <v>0</v>
      </c>
      <c r="EL84" s="23">
        <f t="shared" si="53"/>
        <v>0</v>
      </c>
      <c r="EM84" s="23">
        <f t="shared" si="54"/>
        <v>0</v>
      </c>
      <c r="EN84" s="17">
        <f>COUNTIF('12'!$BA$4:$BA$500,$G84)</f>
        <v>0</v>
      </c>
      <c r="EO84" s="17">
        <f>COUNTIF('12'!$BA$4:$BA$500,$H84)</f>
        <v>0</v>
      </c>
      <c r="EP84" s="17">
        <f>COUNTIF('12'!$BA$4:$BA$500,$I84)</f>
        <v>0</v>
      </c>
      <c r="EQ84" s="17">
        <f>COUNTIF('12'!$BA$4:$BA$500,$J84)</f>
        <v>0</v>
      </c>
      <c r="ER84" s="17">
        <f>COUNTIF('12'!$BA$4:$BA$500,$K84)</f>
        <v>0</v>
      </c>
      <c r="ES84" s="17">
        <f>SUMIF('12'!$BA$4:$BA$500,G84,'12'!$AG$4:$AJ$500)</f>
        <v>0</v>
      </c>
      <c r="ET84" s="17">
        <f>SUMIF('12'!$BA$4:$BA$500,H84,'12'!$AG$4:$AJ$500)</f>
        <v>0</v>
      </c>
      <c r="EU84" s="17">
        <f>SUMIF('12'!$BA$4:$BA$500,I84,'12'!$AG$4:$AJ$500)</f>
        <v>0</v>
      </c>
      <c r="EV84" s="17">
        <f>SUMIF('12'!$BA$4:$BA$500,J84,'12'!$AG$4:$AJ$500)</f>
        <v>0</v>
      </c>
      <c r="EW84" s="17">
        <f>SUMIF('12'!$BA$4:$BA$500,K84,'12'!$AG$4:$AJ$500)</f>
        <v>0</v>
      </c>
      <c r="EX84" s="23">
        <f t="shared" si="55"/>
        <v>0</v>
      </c>
      <c r="EY84" s="23">
        <f t="shared" si="56"/>
        <v>0</v>
      </c>
    </row>
    <row r="85" spans="1:155">
      <c r="A85" s="30">
        <v>82</v>
      </c>
      <c r="B85" s="32"/>
      <c r="C85" s="31">
        <f t="shared" si="30"/>
        <v>0</v>
      </c>
      <c r="D85" s="33">
        <f t="shared" si="31"/>
        <v>0</v>
      </c>
      <c r="E85" s="29"/>
      <c r="F85" s="2">
        <f t="shared" si="32"/>
        <v>0</v>
      </c>
      <c r="G85" s="14" t="str">
        <f t="shared" si="29"/>
        <v>0ق</v>
      </c>
      <c r="H85" s="14" t="str">
        <f t="shared" si="29"/>
        <v>0ق1</v>
      </c>
      <c r="I85" s="14" t="str">
        <f t="shared" si="29"/>
        <v>0ق2</v>
      </c>
      <c r="J85" s="14" t="str">
        <f t="shared" si="29"/>
        <v>0استيفاء</v>
      </c>
      <c r="K85" s="14" t="str">
        <f t="shared" si="29"/>
        <v>0نفذ</v>
      </c>
      <c r="L85" s="15">
        <f>COUNTIF('01'!$BA$4:$BA$500,$G85)</f>
        <v>0</v>
      </c>
      <c r="M85" s="15">
        <f>COUNTIF('01'!$BA$4:$BA$500,$H85)</f>
        <v>0</v>
      </c>
      <c r="N85" s="15">
        <f>COUNTIF('01'!$BA$4:$BA$500,$I85)</f>
        <v>0</v>
      </c>
      <c r="O85" s="15">
        <f>COUNTIF('01'!$BA$4:$BA$500,$J85)</f>
        <v>0</v>
      </c>
      <c r="P85" s="15">
        <f>COUNTIF('01'!$BA$4:$BA$500,$K85)</f>
        <v>0</v>
      </c>
      <c r="Q85" s="15">
        <f>SUMIF('01'!$BA$4:$BA$500,G85,'01'!$AG$4:$AJ$500)</f>
        <v>0</v>
      </c>
      <c r="R85" s="15">
        <f>SUMIF('01'!$BA$4:$BA$500,H85,'01'!$AG$4:$AJ$500)</f>
        <v>0</v>
      </c>
      <c r="S85" s="15">
        <f>SUMIF('01'!$BA$4:$BA$500,I85,'01'!$AG$4:$AJ$500)</f>
        <v>0</v>
      </c>
      <c r="T85" s="15">
        <f>SUMIF('01'!$BA$4:$BA$500,J85,'01'!$AG$4:$AJ$500)</f>
        <v>0</v>
      </c>
      <c r="U85" s="15">
        <f>SUMIF('01'!$BA$4:$BA$500,K85,'01'!$AG$4:$AJ$500)</f>
        <v>0</v>
      </c>
      <c r="V85" s="23">
        <f t="shared" si="33"/>
        <v>0</v>
      </c>
      <c r="W85" s="23">
        <f t="shared" si="34"/>
        <v>0</v>
      </c>
      <c r="X85" s="17">
        <f>COUNTIF('02'!$BA$4:$BA$500,$G85)</f>
        <v>0</v>
      </c>
      <c r="Y85" s="17">
        <f>COUNTIF('02'!$BA$4:$BA$500,$H85)</f>
        <v>0</v>
      </c>
      <c r="Z85" s="17">
        <f>COUNTIF('02'!$BA$4:$BA$500,$I85)</f>
        <v>0</v>
      </c>
      <c r="AA85" s="17">
        <f>COUNTIF('02'!$BA$4:$BA$500,$J85)</f>
        <v>0</v>
      </c>
      <c r="AB85" s="17">
        <f>COUNTIF('02'!$BA$4:$BA$500,$K85)</f>
        <v>0</v>
      </c>
      <c r="AC85" s="17">
        <f>SUMIF('02'!$BA$4:$BA$500,G85,'02'!$AG$4:$AJ$500)</f>
        <v>0</v>
      </c>
      <c r="AD85" s="17">
        <f>SUMIF('02'!$BA$4:$BA$500,H85,'02'!$AG$4:$AJ$500)</f>
        <v>0</v>
      </c>
      <c r="AE85" s="17">
        <f>SUMIF('02'!$BA$4:$BA$500,I85,'02'!$AG$4:$AJ$500)</f>
        <v>0</v>
      </c>
      <c r="AF85" s="17">
        <f>SUMIF('02'!$BA$4:$BA$500,J85,'02'!$AG$4:$AJ$500)</f>
        <v>0</v>
      </c>
      <c r="AG85" s="17">
        <f>SUMIF('02'!$BA$4:$BA$500,K85,'02'!$AG$4:$AJ$500)</f>
        <v>0</v>
      </c>
      <c r="AH85" s="23">
        <f t="shared" si="35"/>
        <v>0</v>
      </c>
      <c r="AI85" s="23">
        <f t="shared" si="36"/>
        <v>0</v>
      </c>
      <c r="AJ85" s="15">
        <f>COUNTIF('03'!$BA$4:$BA$500,$G85)</f>
        <v>0</v>
      </c>
      <c r="AK85" s="15">
        <f>COUNTIF('03'!$BA$4:$BA$500,$H85)</f>
        <v>0</v>
      </c>
      <c r="AL85" s="15">
        <f>COUNTIF('03'!$BA$4:$BA$500,$I85)</f>
        <v>0</v>
      </c>
      <c r="AM85" s="15">
        <f>COUNTIF('03'!$BA$4:$BA$500,$J85)</f>
        <v>0</v>
      </c>
      <c r="AN85" s="15">
        <f>COUNTIF('03'!$BA$4:$BA$500,$K85)</f>
        <v>0</v>
      </c>
      <c r="AO85" s="15">
        <f>SUMIF('03'!$BA$4:$BA$500,G85,'03'!$AG$4:$AJ$500)</f>
        <v>0</v>
      </c>
      <c r="AP85" s="15">
        <f>SUMIF('03'!$BA$4:$BA$500,H85,'03'!$AG$4:$AJ$500)</f>
        <v>0</v>
      </c>
      <c r="AQ85" s="15">
        <f>SUMIF('03'!$BA$4:$BA$500,I85,'03'!$AG$4:$AJ$500)</f>
        <v>0</v>
      </c>
      <c r="AR85" s="15">
        <f>SUMIF('03'!$BA$4:$BA$500,J85,'03'!$AG$4:$AJ$500)</f>
        <v>0</v>
      </c>
      <c r="AS85" s="15">
        <f>SUMIF('03'!$BA$4:$BA$500,K85,'03'!$AG$4:$AJ$500)</f>
        <v>0</v>
      </c>
      <c r="AT85" s="23">
        <f t="shared" si="37"/>
        <v>0</v>
      </c>
      <c r="AU85" s="23">
        <f t="shared" si="38"/>
        <v>0</v>
      </c>
      <c r="AV85" s="17">
        <f>COUNTIF('04'!$BA$4:$BA$500,$G85)</f>
        <v>0</v>
      </c>
      <c r="AW85" s="17">
        <f>COUNTIF('04'!$BA$4:$BA$500,$H85)</f>
        <v>0</v>
      </c>
      <c r="AX85" s="17">
        <f>COUNTIF('04'!$BA$4:$BA$500,$I85)</f>
        <v>0</v>
      </c>
      <c r="AY85" s="17">
        <f>COUNTIF('04'!$BA$4:$BA$500,$J85)</f>
        <v>0</v>
      </c>
      <c r="AZ85" s="17">
        <f>COUNTIF('04'!$BA$4:$BA$500,$K85)</f>
        <v>0</v>
      </c>
      <c r="BA85" s="17">
        <f>SUMIF('04'!$BA$4:$BA$500,G85,'04'!$AG$4:$AJ$500)</f>
        <v>0</v>
      </c>
      <c r="BB85" s="17">
        <f>SUMIF('04'!$BA$4:$BA$500,H85,'04'!$AG$4:$AJ$500)</f>
        <v>0</v>
      </c>
      <c r="BC85" s="17">
        <f>SUMIF('04'!$BA$4:$BA$500,I85,'04'!$AG$4:$AJ$500)</f>
        <v>0</v>
      </c>
      <c r="BD85" s="17">
        <f>SUMIF('04'!$BA$4:$BA$500,J85,'04'!$AG$4:$AJ$500)</f>
        <v>0</v>
      </c>
      <c r="BE85" s="17">
        <f>SUMIF('04'!$BA$4:$BA$500,K85,'04'!$AG$4:$AJ$500)</f>
        <v>0</v>
      </c>
      <c r="BF85" s="23">
        <f t="shared" si="39"/>
        <v>0</v>
      </c>
      <c r="BG85" s="23">
        <f t="shared" si="40"/>
        <v>0</v>
      </c>
      <c r="BH85" s="15">
        <f>COUNTIF('05'!$BA$4:$BA$500,$G85)</f>
        <v>0</v>
      </c>
      <c r="BI85" s="15">
        <f>COUNTIF('05'!$BA$4:$BA$500,$H85)</f>
        <v>0</v>
      </c>
      <c r="BJ85" s="15">
        <f>COUNTIF('05'!$BA$4:$BA$500,$I85)</f>
        <v>0</v>
      </c>
      <c r="BK85" s="15">
        <f>COUNTIF('05'!$BA$4:$BA$500,$J85)</f>
        <v>0</v>
      </c>
      <c r="BL85" s="15">
        <f>COUNTIF('05'!$BA$4:$BA$500,$K85)</f>
        <v>0</v>
      </c>
      <c r="BM85" s="15">
        <f>SUMIF('05'!$BA$4:$BA$500,G85,'05'!$AG$4:$AJ$500)</f>
        <v>0</v>
      </c>
      <c r="BN85" s="15">
        <f>SUMIF('05'!$BA$4:$BA$500,H85,'05'!$AG$4:$AJ$500)</f>
        <v>0</v>
      </c>
      <c r="BO85" s="15">
        <f>SUMIF('05'!$BA$4:$BA$500,I85,'05'!$AG$4:$AJ$500)</f>
        <v>0</v>
      </c>
      <c r="BP85" s="15">
        <f>SUMIF('05'!$BA$4:$BA$500,J85,'05'!$AG$4:$AJ$500)</f>
        <v>0</v>
      </c>
      <c r="BQ85" s="15">
        <f>SUMIF('05'!$BA$4:$BA$500,K85,'05'!$AG$4:$AJ$500)</f>
        <v>0</v>
      </c>
      <c r="BR85" s="23">
        <f t="shared" si="41"/>
        <v>0</v>
      </c>
      <c r="BS85" s="23">
        <f t="shared" si="42"/>
        <v>0</v>
      </c>
      <c r="BT85" s="17">
        <f>COUNTIF('06'!$BA$4:$BA$500,$G85)</f>
        <v>0</v>
      </c>
      <c r="BU85" s="17">
        <f>COUNTIF('06'!$BA$4:$BA$500,$H85)</f>
        <v>0</v>
      </c>
      <c r="BV85" s="17">
        <f>COUNTIF('06'!$BA$4:$BA$500,$I85)</f>
        <v>0</v>
      </c>
      <c r="BW85" s="17">
        <f>COUNTIF('06'!$BA$4:$BA$500,$J85)</f>
        <v>0</v>
      </c>
      <c r="BX85" s="17">
        <f>COUNTIF('06'!$BA$4:$BA$500,$K85)</f>
        <v>0</v>
      </c>
      <c r="BY85" s="17">
        <f>SUMIF('06'!$BA$4:$BA$500,G85,'06'!$AG$4:$AJ$500)</f>
        <v>0</v>
      </c>
      <c r="BZ85" s="17">
        <f>SUMIF('06'!$BA$4:$BA$500,H85,'06'!$AG$4:$AJ$500)</f>
        <v>0</v>
      </c>
      <c r="CA85" s="17">
        <f>SUMIF('06'!$BA$4:$BA$500,I85,'06'!$AG$4:$AJ$500)</f>
        <v>0</v>
      </c>
      <c r="CB85" s="17">
        <f>SUMIF('06'!$BA$4:$BA$500,J85,'06'!$AG$4:$AJ$500)</f>
        <v>0</v>
      </c>
      <c r="CC85" s="17">
        <f>SUMIF('06'!$BA$4:$BA$500,K85,'06'!$AG$4:$AJ$500)</f>
        <v>0</v>
      </c>
      <c r="CD85" s="23">
        <f t="shared" si="43"/>
        <v>0</v>
      </c>
      <c r="CE85" s="23">
        <f t="shared" si="44"/>
        <v>0</v>
      </c>
      <c r="CF85" s="15">
        <f>COUNTIF('07'!$BA$4:$BA$500,$G85)</f>
        <v>0</v>
      </c>
      <c r="CG85" s="15">
        <f>COUNTIF('07'!$BA$4:$BA$500,$H85)</f>
        <v>0</v>
      </c>
      <c r="CH85" s="15">
        <f>COUNTIF('07'!$BA$4:$BA$500,$I85)</f>
        <v>0</v>
      </c>
      <c r="CI85" s="15">
        <f>COUNTIF('07'!$BA$4:$BA$500,$J85)</f>
        <v>0</v>
      </c>
      <c r="CJ85" s="15">
        <f>COUNTIF('07'!$BA$4:$BA$500,$K85)</f>
        <v>0</v>
      </c>
      <c r="CK85" s="15">
        <f>SUMIF('07'!$BA$4:$BA$500,G85,'07'!$AG$4:$AJ$500)</f>
        <v>0</v>
      </c>
      <c r="CL85" s="15">
        <f>SUMIF('07'!$BA$4:$BA$500,H85,'07'!$AG$4:$AJ$500)</f>
        <v>0</v>
      </c>
      <c r="CM85" s="15">
        <f>SUMIF('07'!$BA$4:$BA$500,I85,'07'!$AG$4:$AJ$500)</f>
        <v>0</v>
      </c>
      <c r="CN85" s="15">
        <f>SUMIF('07'!$BA$4:$BA$500,J85,'07'!$AG$4:$AJ$500)</f>
        <v>0</v>
      </c>
      <c r="CO85" s="15">
        <f>SUMIF('07'!$BA$4:$BA$500,K85,'07'!$AG$4:$AJ$500)</f>
        <v>0</v>
      </c>
      <c r="CP85" s="23">
        <f t="shared" si="45"/>
        <v>0</v>
      </c>
      <c r="CQ85" s="23">
        <f t="shared" si="46"/>
        <v>0</v>
      </c>
      <c r="CR85" s="17">
        <f>COUNTIF('08'!$BA$4:$BA$500,$G85)</f>
        <v>0</v>
      </c>
      <c r="CS85" s="17">
        <f>COUNTIF('08'!$BA$4:$BA$500,$H85)</f>
        <v>0</v>
      </c>
      <c r="CT85" s="17">
        <f>COUNTIF('08'!$BA$4:$BA$500,$I85)</f>
        <v>0</v>
      </c>
      <c r="CU85" s="17">
        <f>COUNTIF('08'!$BA$4:$BA$500,$J85)</f>
        <v>0</v>
      </c>
      <c r="CV85" s="17">
        <f>COUNTIF('08'!$BA$4:$BA$500,$K85)</f>
        <v>0</v>
      </c>
      <c r="CW85" s="17">
        <f>SUMIF('08'!$BA$4:$BA$500,G85,'08'!$AG$4:$AJ$500)</f>
        <v>0</v>
      </c>
      <c r="CX85" s="17">
        <f>SUMIF('08'!$BA$4:$BA$500,H85,'08'!$AG$4:$AJ$500)</f>
        <v>0</v>
      </c>
      <c r="CY85" s="17">
        <f>SUMIF('08'!$BA$4:$BA$500,I85,'08'!$AG$4:$AJ$500)</f>
        <v>0</v>
      </c>
      <c r="CZ85" s="17">
        <f>SUMIF('08'!$BA$4:$BA$500,J85,'08'!$AG$4:$AJ$500)</f>
        <v>0</v>
      </c>
      <c r="DA85" s="17">
        <f>SUMIF('08'!$BA$4:$BA$500,K85,'08'!$AG$4:$AJ$500)</f>
        <v>0</v>
      </c>
      <c r="DB85" s="23">
        <f t="shared" si="47"/>
        <v>0</v>
      </c>
      <c r="DC85" s="23">
        <f t="shared" si="48"/>
        <v>0</v>
      </c>
      <c r="DD85" s="15">
        <f>COUNTIF('09'!$BA$4:$BA$500,$G85)</f>
        <v>0</v>
      </c>
      <c r="DE85" s="15">
        <f>COUNTIF('09'!$BA$4:$BA$500,$H85)</f>
        <v>0</v>
      </c>
      <c r="DF85" s="15">
        <f>COUNTIF('09'!$BA$4:$BA$500,$I85)</f>
        <v>0</v>
      </c>
      <c r="DG85" s="15">
        <f>COUNTIF('09'!$BA$4:$BA$500,$J85)</f>
        <v>0</v>
      </c>
      <c r="DH85" s="15">
        <f>COUNTIF('09'!$BA$4:$BA$500,$K85)</f>
        <v>0</v>
      </c>
      <c r="DI85" s="15">
        <f>SUMIF('09'!$BA$4:$BA$500,G85,'09'!$AG$4:$AJ$500)</f>
        <v>0</v>
      </c>
      <c r="DJ85" s="15">
        <f>SUMIF('09'!$BA$4:$BA$500,H85,'09'!$AG$4:$AJ$500)</f>
        <v>0</v>
      </c>
      <c r="DK85" s="15">
        <f>SUMIF('09'!$BA$4:$BA$500,I85,'09'!$AG$4:$AJ$500)</f>
        <v>0</v>
      </c>
      <c r="DL85" s="15">
        <f>SUMIF('09'!$BA$4:$BA$500,J85,'09'!$AG$4:$AJ$500)</f>
        <v>0</v>
      </c>
      <c r="DM85" s="15">
        <f>SUMIF('09'!$BA$4:$BA$500,K85,'09'!$AG$4:$AJ$500)</f>
        <v>0</v>
      </c>
      <c r="DN85" s="23">
        <f t="shared" si="49"/>
        <v>0</v>
      </c>
      <c r="DO85" s="23">
        <f t="shared" si="50"/>
        <v>0</v>
      </c>
      <c r="DP85" s="17">
        <f>COUNTIF('10'!$BA$4:$BA$500,$G85)</f>
        <v>0</v>
      </c>
      <c r="DQ85" s="17">
        <f>COUNTIF('10'!$BA$4:$BA$500,$H85)</f>
        <v>0</v>
      </c>
      <c r="DR85" s="17">
        <f>COUNTIF('10'!$BA$4:$BA$500,$I85)</f>
        <v>0</v>
      </c>
      <c r="DS85" s="17">
        <f>COUNTIF('10'!$BA$4:$BA$500,$J85)</f>
        <v>0</v>
      </c>
      <c r="DT85" s="17">
        <f>COUNTIF('10'!$BA$4:$BA$500,$K85)</f>
        <v>0</v>
      </c>
      <c r="DU85" s="17">
        <f>SUMIF('10'!$BA$4:$BA$500,G85,'10'!$AG$4:$AJ$500)</f>
        <v>0</v>
      </c>
      <c r="DV85" s="17">
        <f>SUMIF('10'!$BA$4:$BA$500,H85,'10'!$AG$4:$AJ$500)</f>
        <v>0</v>
      </c>
      <c r="DW85" s="17">
        <f>SUMIF('10'!$BA$4:$BA$500,I85,'10'!$AG$4:$AJ$500)</f>
        <v>0</v>
      </c>
      <c r="DX85" s="17">
        <f>SUMIF('10'!$BA$4:$BA$500,J85,'10'!$AG$4:$AJ$500)</f>
        <v>0</v>
      </c>
      <c r="DY85" s="17">
        <f>SUMIF('10'!$BA$4:$BA$500,K85,'10'!$AG$4:$AJ$500)</f>
        <v>0</v>
      </c>
      <c r="DZ85" s="23">
        <f t="shared" si="51"/>
        <v>0</v>
      </c>
      <c r="EA85" s="23">
        <f t="shared" si="52"/>
        <v>0</v>
      </c>
      <c r="EB85" s="15">
        <f>COUNTIF('11'!$BA$4:$BA$500,$G85)</f>
        <v>0</v>
      </c>
      <c r="EC85" s="15">
        <f>COUNTIF('11'!$BA$4:$BA$500,$H85)</f>
        <v>0</v>
      </c>
      <c r="ED85" s="15">
        <f>COUNTIF('11'!$BA$4:$BA$500,$I85)</f>
        <v>0</v>
      </c>
      <c r="EE85" s="15">
        <f>COUNTIF('11'!$BA$4:$BA$500,$J85)</f>
        <v>0</v>
      </c>
      <c r="EF85" s="15">
        <f>COUNTIF('11'!$BA$4:$BA$500,$K85)</f>
        <v>0</v>
      </c>
      <c r="EG85" s="15">
        <f>SUMIF('11'!$BA$4:$BA$500,G85,'11'!$AG$4:$AJ$500)</f>
        <v>0</v>
      </c>
      <c r="EH85" s="15">
        <f>SUMIF('11'!$BA$4:$BA$500,H85,'11'!$AG$4:$AJ$500)</f>
        <v>0</v>
      </c>
      <c r="EI85" s="15">
        <f>SUMIF('11'!$BA$4:$BA$500,I85,'11'!$AG$4:$AJ$500)</f>
        <v>0</v>
      </c>
      <c r="EJ85" s="15">
        <f>SUMIF('11'!$BA$4:$BA$500,J85,'11'!$AG$4:$AJ$500)</f>
        <v>0</v>
      </c>
      <c r="EK85" s="15">
        <f>SUMIF('11'!$BA$4:$BA$500,K85,'11'!$AG$4:$AJ$500)</f>
        <v>0</v>
      </c>
      <c r="EL85" s="23">
        <f t="shared" si="53"/>
        <v>0</v>
      </c>
      <c r="EM85" s="23">
        <f t="shared" si="54"/>
        <v>0</v>
      </c>
      <c r="EN85" s="17">
        <f>COUNTIF('12'!$BA$4:$BA$500,$G85)</f>
        <v>0</v>
      </c>
      <c r="EO85" s="17">
        <f>COUNTIF('12'!$BA$4:$BA$500,$H85)</f>
        <v>0</v>
      </c>
      <c r="EP85" s="17">
        <f>COUNTIF('12'!$BA$4:$BA$500,$I85)</f>
        <v>0</v>
      </c>
      <c r="EQ85" s="17">
        <f>COUNTIF('12'!$BA$4:$BA$500,$J85)</f>
        <v>0</v>
      </c>
      <c r="ER85" s="17">
        <f>COUNTIF('12'!$BA$4:$BA$500,$K85)</f>
        <v>0</v>
      </c>
      <c r="ES85" s="17">
        <f>SUMIF('12'!$BA$4:$BA$500,G85,'12'!$AG$4:$AJ$500)</f>
        <v>0</v>
      </c>
      <c r="ET85" s="17">
        <f>SUMIF('12'!$BA$4:$BA$500,H85,'12'!$AG$4:$AJ$500)</f>
        <v>0</v>
      </c>
      <c r="EU85" s="17">
        <f>SUMIF('12'!$BA$4:$BA$500,I85,'12'!$AG$4:$AJ$500)</f>
        <v>0</v>
      </c>
      <c r="EV85" s="17">
        <f>SUMIF('12'!$BA$4:$BA$500,J85,'12'!$AG$4:$AJ$500)</f>
        <v>0</v>
      </c>
      <c r="EW85" s="17">
        <f>SUMIF('12'!$BA$4:$BA$500,K85,'12'!$AG$4:$AJ$500)</f>
        <v>0</v>
      </c>
      <c r="EX85" s="23">
        <f t="shared" si="55"/>
        <v>0</v>
      </c>
      <c r="EY85" s="23">
        <f t="shared" si="56"/>
        <v>0</v>
      </c>
    </row>
    <row r="86" spans="1:155">
      <c r="A86" s="30">
        <v>83</v>
      </c>
      <c r="B86" s="32"/>
      <c r="C86" s="31">
        <f t="shared" si="30"/>
        <v>0</v>
      </c>
      <c r="D86" s="33">
        <f t="shared" si="31"/>
        <v>0</v>
      </c>
      <c r="E86" s="29"/>
      <c r="F86" s="2">
        <f t="shared" si="32"/>
        <v>0</v>
      </c>
      <c r="G86" s="14" t="str">
        <f t="shared" si="29"/>
        <v>0ق</v>
      </c>
      <c r="H86" s="14" t="str">
        <f t="shared" si="29"/>
        <v>0ق1</v>
      </c>
      <c r="I86" s="14" t="str">
        <f t="shared" si="29"/>
        <v>0ق2</v>
      </c>
      <c r="J86" s="14" t="str">
        <f t="shared" si="29"/>
        <v>0استيفاء</v>
      </c>
      <c r="K86" s="14" t="str">
        <f t="shared" si="29"/>
        <v>0نفذ</v>
      </c>
      <c r="L86" s="15">
        <f>COUNTIF('01'!$BA$4:$BA$500,$G86)</f>
        <v>0</v>
      </c>
      <c r="M86" s="15">
        <f>COUNTIF('01'!$BA$4:$BA$500,$H86)</f>
        <v>0</v>
      </c>
      <c r="N86" s="15">
        <f>COUNTIF('01'!$BA$4:$BA$500,$I86)</f>
        <v>0</v>
      </c>
      <c r="O86" s="15">
        <f>COUNTIF('01'!$BA$4:$BA$500,$J86)</f>
        <v>0</v>
      </c>
      <c r="P86" s="15">
        <f>COUNTIF('01'!$BA$4:$BA$500,$K86)</f>
        <v>0</v>
      </c>
      <c r="Q86" s="15">
        <f>SUMIF('01'!$BA$4:$BA$500,G86,'01'!$AG$4:$AJ$500)</f>
        <v>0</v>
      </c>
      <c r="R86" s="15">
        <f>SUMIF('01'!$BA$4:$BA$500,H86,'01'!$AG$4:$AJ$500)</f>
        <v>0</v>
      </c>
      <c r="S86" s="15">
        <f>SUMIF('01'!$BA$4:$BA$500,I86,'01'!$AG$4:$AJ$500)</f>
        <v>0</v>
      </c>
      <c r="T86" s="15">
        <f>SUMIF('01'!$BA$4:$BA$500,J86,'01'!$AG$4:$AJ$500)</f>
        <v>0</v>
      </c>
      <c r="U86" s="15">
        <f>SUMIF('01'!$BA$4:$BA$500,K86,'01'!$AG$4:$AJ$500)</f>
        <v>0</v>
      </c>
      <c r="V86" s="23">
        <f t="shared" si="33"/>
        <v>0</v>
      </c>
      <c r="W86" s="23">
        <f t="shared" si="34"/>
        <v>0</v>
      </c>
      <c r="X86" s="17">
        <f>COUNTIF('02'!$BA$4:$BA$500,$G86)</f>
        <v>0</v>
      </c>
      <c r="Y86" s="17">
        <f>COUNTIF('02'!$BA$4:$BA$500,$H86)</f>
        <v>0</v>
      </c>
      <c r="Z86" s="17">
        <f>COUNTIF('02'!$BA$4:$BA$500,$I86)</f>
        <v>0</v>
      </c>
      <c r="AA86" s="17">
        <f>COUNTIF('02'!$BA$4:$BA$500,$J86)</f>
        <v>0</v>
      </c>
      <c r="AB86" s="17">
        <f>COUNTIF('02'!$BA$4:$BA$500,$K86)</f>
        <v>0</v>
      </c>
      <c r="AC86" s="17">
        <f>SUMIF('02'!$BA$4:$BA$500,G86,'02'!$AG$4:$AJ$500)</f>
        <v>0</v>
      </c>
      <c r="AD86" s="17">
        <f>SUMIF('02'!$BA$4:$BA$500,H86,'02'!$AG$4:$AJ$500)</f>
        <v>0</v>
      </c>
      <c r="AE86" s="17">
        <f>SUMIF('02'!$BA$4:$BA$500,I86,'02'!$AG$4:$AJ$500)</f>
        <v>0</v>
      </c>
      <c r="AF86" s="17">
        <f>SUMIF('02'!$BA$4:$BA$500,J86,'02'!$AG$4:$AJ$500)</f>
        <v>0</v>
      </c>
      <c r="AG86" s="17">
        <f>SUMIF('02'!$BA$4:$BA$500,K86,'02'!$AG$4:$AJ$500)</f>
        <v>0</v>
      </c>
      <c r="AH86" s="23">
        <f t="shared" si="35"/>
        <v>0</v>
      </c>
      <c r="AI86" s="23">
        <f t="shared" si="36"/>
        <v>0</v>
      </c>
      <c r="AJ86" s="15">
        <f>COUNTIF('03'!$BA$4:$BA$500,$G86)</f>
        <v>0</v>
      </c>
      <c r="AK86" s="15">
        <f>COUNTIF('03'!$BA$4:$BA$500,$H86)</f>
        <v>0</v>
      </c>
      <c r="AL86" s="15">
        <f>COUNTIF('03'!$BA$4:$BA$500,$I86)</f>
        <v>0</v>
      </c>
      <c r="AM86" s="15">
        <f>COUNTIF('03'!$BA$4:$BA$500,$J86)</f>
        <v>0</v>
      </c>
      <c r="AN86" s="15">
        <f>COUNTIF('03'!$BA$4:$BA$500,$K86)</f>
        <v>0</v>
      </c>
      <c r="AO86" s="15">
        <f>SUMIF('03'!$BA$4:$BA$500,G86,'03'!$AG$4:$AJ$500)</f>
        <v>0</v>
      </c>
      <c r="AP86" s="15">
        <f>SUMIF('03'!$BA$4:$BA$500,H86,'03'!$AG$4:$AJ$500)</f>
        <v>0</v>
      </c>
      <c r="AQ86" s="15">
        <f>SUMIF('03'!$BA$4:$BA$500,I86,'03'!$AG$4:$AJ$500)</f>
        <v>0</v>
      </c>
      <c r="AR86" s="15">
        <f>SUMIF('03'!$BA$4:$BA$500,J86,'03'!$AG$4:$AJ$500)</f>
        <v>0</v>
      </c>
      <c r="AS86" s="15">
        <f>SUMIF('03'!$BA$4:$BA$500,K86,'03'!$AG$4:$AJ$500)</f>
        <v>0</v>
      </c>
      <c r="AT86" s="23">
        <f t="shared" si="37"/>
        <v>0</v>
      </c>
      <c r="AU86" s="23">
        <f t="shared" si="38"/>
        <v>0</v>
      </c>
      <c r="AV86" s="17">
        <f>COUNTIF('04'!$BA$4:$BA$500,$G86)</f>
        <v>0</v>
      </c>
      <c r="AW86" s="17">
        <f>COUNTIF('04'!$BA$4:$BA$500,$H86)</f>
        <v>0</v>
      </c>
      <c r="AX86" s="17">
        <f>COUNTIF('04'!$BA$4:$BA$500,$I86)</f>
        <v>0</v>
      </c>
      <c r="AY86" s="17">
        <f>COUNTIF('04'!$BA$4:$BA$500,$J86)</f>
        <v>0</v>
      </c>
      <c r="AZ86" s="17">
        <f>COUNTIF('04'!$BA$4:$BA$500,$K86)</f>
        <v>0</v>
      </c>
      <c r="BA86" s="17">
        <f>SUMIF('04'!$BA$4:$BA$500,G86,'04'!$AG$4:$AJ$500)</f>
        <v>0</v>
      </c>
      <c r="BB86" s="17">
        <f>SUMIF('04'!$BA$4:$BA$500,H86,'04'!$AG$4:$AJ$500)</f>
        <v>0</v>
      </c>
      <c r="BC86" s="17">
        <f>SUMIF('04'!$BA$4:$BA$500,I86,'04'!$AG$4:$AJ$500)</f>
        <v>0</v>
      </c>
      <c r="BD86" s="17">
        <f>SUMIF('04'!$BA$4:$BA$500,J86,'04'!$AG$4:$AJ$500)</f>
        <v>0</v>
      </c>
      <c r="BE86" s="17">
        <f>SUMIF('04'!$BA$4:$BA$500,K86,'04'!$AG$4:$AJ$500)</f>
        <v>0</v>
      </c>
      <c r="BF86" s="23">
        <f t="shared" si="39"/>
        <v>0</v>
      </c>
      <c r="BG86" s="23">
        <f t="shared" si="40"/>
        <v>0</v>
      </c>
      <c r="BH86" s="15">
        <f>COUNTIF('05'!$BA$4:$BA$500,$G86)</f>
        <v>0</v>
      </c>
      <c r="BI86" s="15">
        <f>COUNTIF('05'!$BA$4:$BA$500,$H86)</f>
        <v>0</v>
      </c>
      <c r="BJ86" s="15">
        <f>COUNTIF('05'!$BA$4:$BA$500,$I86)</f>
        <v>0</v>
      </c>
      <c r="BK86" s="15">
        <f>COUNTIF('05'!$BA$4:$BA$500,$J86)</f>
        <v>0</v>
      </c>
      <c r="BL86" s="15">
        <f>COUNTIF('05'!$BA$4:$BA$500,$K86)</f>
        <v>0</v>
      </c>
      <c r="BM86" s="15">
        <f>SUMIF('05'!$BA$4:$BA$500,G86,'05'!$AG$4:$AJ$500)</f>
        <v>0</v>
      </c>
      <c r="BN86" s="15">
        <f>SUMIF('05'!$BA$4:$BA$500,H86,'05'!$AG$4:$AJ$500)</f>
        <v>0</v>
      </c>
      <c r="BO86" s="15">
        <f>SUMIF('05'!$BA$4:$BA$500,I86,'05'!$AG$4:$AJ$500)</f>
        <v>0</v>
      </c>
      <c r="BP86" s="15">
        <f>SUMIF('05'!$BA$4:$BA$500,J86,'05'!$AG$4:$AJ$500)</f>
        <v>0</v>
      </c>
      <c r="BQ86" s="15">
        <f>SUMIF('05'!$BA$4:$BA$500,K86,'05'!$AG$4:$AJ$500)</f>
        <v>0</v>
      </c>
      <c r="BR86" s="23">
        <f t="shared" si="41"/>
        <v>0</v>
      </c>
      <c r="BS86" s="23">
        <f t="shared" si="42"/>
        <v>0</v>
      </c>
      <c r="BT86" s="17">
        <f>COUNTIF('06'!$BA$4:$BA$500,$G86)</f>
        <v>0</v>
      </c>
      <c r="BU86" s="17">
        <f>COUNTIF('06'!$BA$4:$BA$500,$H86)</f>
        <v>0</v>
      </c>
      <c r="BV86" s="17">
        <f>COUNTIF('06'!$BA$4:$BA$500,$I86)</f>
        <v>0</v>
      </c>
      <c r="BW86" s="17">
        <f>COUNTIF('06'!$BA$4:$BA$500,$J86)</f>
        <v>0</v>
      </c>
      <c r="BX86" s="17">
        <f>COUNTIF('06'!$BA$4:$BA$500,$K86)</f>
        <v>0</v>
      </c>
      <c r="BY86" s="17">
        <f>SUMIF('06'!$BA$4:$BA$500,G86,'06'!$AG$4:$AJ$500)</f>
        <v>0</v>
      </c>
      <c r="BZ86" s="17">
        <f>SUMIF('06'!$BA$4:$BA$500,H86,'06'!$AG$4:$AJ$500)</f>
        <v>0</v>
      </c>
      <c r="CA86" s="17">
        <f>SUMIF('06'!$BA$4:$BA$500,I86,'06'!$AG$4:$AJ$500)</f>
        <v>0</v>
      </c>
      <c r="CB86" s="17">
        <f>SUMIF('06'!$BA$4:$BA$500,J86,'06'!$AG$4:$AJ$500)</f>
        <v>0</v>
      </c>
      <c r="CC86" s="17">
        <f>SUMIF('06'!$BA$4:$BA$500,K86,'06'!$AG$4:$AJ$500)</f>
        <v>0</v>
      </c>
      <c r="CD86" s="23">
        <f t="shared" si="43"/>
        <v>0</v>
      </c>
      <c r="CE86" s="23">
        <f t="shared" si="44"/>
        <v>0</v>
      </c>
      <c r="CF86" s="15">
        <f>COUNTIF('07'!$BA$4:$BA$500,$G86)</f>
        <v>0</v>
      </c>
      <c r="CG86" s="15">
        <f>COUNTIF('07'!$BA$4:$BA$500,$H86)</f>
        <v>0</v>
      </c>
      <c r="CH86" s="15">
        <f>COUNTIF('07'!$BA$4:$BA$500,$I86)</f>
        <v>0</v>
      </c>
      <c r="CI86" s="15">
        <f>COUNTIF('07'!$BA$4:$BA$500,$J86)</f>
        <v>0</v>
      </c>
      <c r="CJ86" s="15">
        <f>COUNTIF('07'!$BA$4:$BA$500,$K86)</f>
        <v>0</v>
      </c>
      <c r="CK86" s="15">
        <f>SUMIF('07'!$BA$4:$BA$500,G86,'07'!$AG$4:$AJ$500)</f>
        <v>0</v>
      </c>
      <c r="CL86" s="15">
        <f>SUMIF('07'!$BA$4:$BA$500,H86,'07'!$AG$4:$AJ$500)</f>
        <v>0</v>
      </c>
      <c r="CM86" s="15">
        <f>SUMIF('07'!$BA$4:$BA$500,I86,'07'!$AG$4:$AJ$500)</f>
        <v>0</v>
      </c>
      <c r="CN86" s="15">
        <f>SUMIF('07'!$BA$4:$BA$500,J86,'07'!$AG$4:$AJ$500)</f>
        <v>0</v>
      </c>
      <c r="CO86" s="15">
        <f>SUMIF('07'!$BA$4:$BA$500,K86,'07'!$AG$4:$AJ$500)</f>
        <v>0</v>
      </c>
      <c r="CP86" s="23">
        <f t="shared" si="45"/>
        <v>0</v>
      </c>
      <c r="CQ86" s="23">
        <f t="shared" si="46"/>
        <v>0</v>
      </c>
      <c r="CR86" s="17">
        <f>COUNTIF('08'!$BA$4:$BA$500,$G86)</f>
        <v>0</v>
      </c>
      <c r="CS86" s="17">
        <f>COUNTIF('08'!$BA$4:$BA$500,$H86)</f>
        <v>0</v>
      </c>
      <c r="CT86" s="17">
        <f>COUNTIF('08'!$BA$4:$BA$500,$I86)</f>
        <v>0</v>
      </c>
      <c r="CU86" s="17">
        <f>COUNTIF('08'!$BA$4:$BA$500,$J86)</f>
        <v>0</v>
      </c>
      <c r="CV86" s="17">
        <f>COUNTIF('08'!$BA$4:$BA$500,$K86)</f>
        <v>0</v>
      </c>
      <c r="CW86" s="17">
        <f>SUMIF('08'!$BA$4:$BA$500,G86,'08'!$AG$4:$AJ$500)</f>
        <v>0</v>
      </c>
      <c r="CX86" s="17">
        <f>SUMIF('08'!$BA$4:$BA$500,H86,'08'!$AG$4:$AJ$500)</f>
        <v>0</v>
      </c>
      <c r="CY86" s="17">
        <f>SUMIF('08'!$BA$4:$BA$500,I86,'08'!$AG$4:$AJ$500)</f>
        <v>0</v>
      </c>
      <c r="CZ86" s="17">
        <f>SUMIF('08'!$BA$4:$BA$500,J86,'08'!$AG$4:$AJ$500)</f>
        <v>0</v>
      </c>
      <c r="DA86" s="17">
        <f>SUMIF('08'!$BA$4:$BA$500,K86,'08'!$AG$4:$AJ$500)</f>
        <v>0</v>
      </c>
      <c r="DB86" s="23">
        <f t="shared" si="47"/>
        <v>0</v>
      </c>
      <c r="DC86" s="23">
        <f t="shared" si="48"/>
        <v>0</v>
      </c>
      <c r="DD86" s="15">
        <f>COUNTIF('09'!$BA$4:$BA$500,$G86)</f>
        <v>0</v>
      </c>
      <c r="DE86" s="15">
        <f>COUNTIF('09'!$BA$4:$BA$500,$H86)</f>
        <v>0</v>
      </c>
      <c r="DF86" s="15">
        <f>COUNTIF('09'!$BA$4:$BA$500,$I86)</f>
        <v>0</v>
      </c>
      <c r="DG86" s="15">
        <f>COUNTIF('09'!$BA$4:$BA$500,$J86)</f>
        <v>0</v>
      </c>
      <c r="DH86" s="15">
        <f>COUNTIF('09'!$BA$4:$BA$500,$K86)</f>
        <v>0</v>
      </c>
      <c r="DI86" s="15">
        <f>SUMIF('09'!$BA$4:$BA$500,G86,'09'!$AG$4:$AJ$500)</f>
        <v>0</v>
      </c>
      <c r="DJ86" s="15">
        <f>SUMIF('09'!$BA$4:$BA$500,H86,'09'!$AG$4:$AJ$500)</f>
        <v>0</v>
      </c>
      <c r="DK86" s="15">
        <f>SUMIF('09'!$BA$4:$BA$500,I86,'09'!$AG$4:$AJ$500)</f>
        <v>0</v>
      </c>
      <c r="DL86" s="15">
        <f>SUMIF('09'!$BA$4:$BA$500,J86,'09'!$AG$4:$AJ$500)</f>
        <v>0</v>
      </c>
      <c r="DM86" s="15">
        <f>SUMIF('09'!$BA$4:$BA$500,K86,'09'!$AG$4:$AJ$500)</f>
        <v>0</v>
      </c>
      <c r="DN86" s="23">
        <f t="shared" si="49"/>
        <v>0</v>
      </c>
      <c r="DO86" s="23">
        <f t="shared" si="50"/>
        <v>0</v>
      </c>
      <c r="DP86" s="17">
        <f>COUNTIF('10'!$BA$4:$BA$500,$G86)</f>
        <v>0</v>
      </c>
      <c r="DQ86" s="17">
        <f>COUNTIF('10'!$BA$4:$BA$500,$H86)</f>
        <v>0</v>
      </c>
      <c r="DR86" s="17">
        <f>COUNTIF('10'!$BA$4:$BA$500,$I86)</f>
        <v>0</v>
      </c>
      <c r="DS86" s="17">
        <f>COUNTIF('10'!$BA$4:$BA$500,$J86)</f>
        <v>0</v>
      </c>
      <c r="DT86" s="17">
        <f>COUNTIF('10'!$BA$4:$BA$500,$K86)</f>
        <v>0</v>
      </c>
      <c r="DU86" s="17">
        <f>SUMIF('10'!$BA$4:$BA$500,G86,'10'!$AG$4:$AJ$500)</f>
        <v>0</v>
      </c>
      <c r="DV86" s="17">
        <f>SUMIF('10'!$BA$4:$BA$500,H86,'10'!$AG$4:$AJ$500)</f>
        <v>0</v>
      </c>
      <c r="DW86" s="17">
        <f>SUMIF('10'!$BA$4:$BA$500,I86,'10'!$AG$4:$AJ$500)</f>
        <v>0</v>
      </c>
      <c r="DX86" s="17">
        <f>SUMIF('10'!$BA$4:$BA$500,J86,'10'!$AG$4:$AJ$500)</f>
        <v>0</v>
      </c>
      <c r="DY86" s="17">
        <f>SUMIF('10'!$BA$4:$BA$500,K86,'10'!$AG$4:$AJ$500)</f>
        <v>0</v>
      </c>
      <c r="DZ86" s="23">
        <f t="shared" si="51"/>
        <v>0</v>
      </c>
      <c r="EA86" s="23">
        <f t="shared" si="52"/>
        <v>0</v>
      </c>
      <c r="EB86" s="15">
        <f>COUNTIF('11'!$BA$4:$BA$500,$G86)</f>
        <v>0</v>
      </c>
      <c r="EC86" s="15">
        <f>COUNTIF('11'!$BA$4:$BA$500,$H86)</f>
        <v>0</v>
      </c>
      <c r="ED86" s="15">
        <f>COUNTIF('11'!$BA$4:$BA$500,$I86)</f>
        <v>0</v>
      </c>
      <c r="EE86" s="15">
        <f>COUNTIF('11'!$BA$4:$BA$500,$J86)</f>
        <v>0</v>
      </c>
      <c r="EF86" s="15">
        <f>COUNTIF('11'!$BA$4:$BA$500,$K86)</f>
        <v>0</v>
      </c>
      <c r="EG86" s="15">
        <f>SUMIF('11'!$BA$4:$BA$500,G86,'11'!$AG$4:$AJ$500)</f>
        <v>0</v>
      </c>
      <c r="EH86" s="15">
        <f>SUMIF('11'!$BA$4:$BA$500,H86,'11'!$AG$4:$AJ$500)</f>
        <v>0</v>
      </c>
      <c r="EI86" s="15">
        <f>SUMIF('11'!$BA$4:$BA$500,I86,'11'!$AG$4:$AJ$500)</f>
        <v>0</v>
      </c>
      <c r="EJ86" s="15">
        <f>SUMIF('11'!$BA$4:$BA$500,J86,'11'!$AG$4:$AJ$500)</f>
        <v>0</v>
      </c>
      <c r="EK86" s="15">
        <f>SUMIF('11'!$BA$4:$BA$500,K86,'11'!$AG$4:$AJ$500)</f>
        <v>0</v>
      </c>
      <c r="EL86" s="23">
        <f t="shared" si="53"/>
        <v>0</v>
      </c>
      <c r="EM86" s="23">
        <f t="shared" si="54"/>
        <v>0</v>
      </c>
      <c r="EN86" s="17">
        <f>COUNTIF('12'!$BA$4:$BA$500,$G86)</f>
        <v>0</v>
      </c>
      <c r="EO86" s="17">
        <f>COUNTIF('12'!$BA$4:$BA$500,$H86)</f>
        <v>0</v>
      </c>
      <c r="EP86" s="17">
        <f>COUNTIF('12'!$BA$4:$BA$500,$I86)</f>
        <v>0</v>
      </c>
      <c r="EQ86" s="17">
        <f>COUNTIF('12'!$BA$4:$BA$500,$J86)</f>
        <v>0</v>
      </c>
      <c r="ER86" s="17">
        <f>COUNTIF('12'!$BA$4:$BA$500,$K86)</f>
        <v>0</v>
      </c>
      <c r="ES86" s="17">
        <f>SUMIF('12'!$BA$4:$BA$500,G86,'12'!$AG$4:$AJ$500)</f>
        <v>0</v>
      </c>
      <c r="ET86" s="17">
        <f>SUMIF('12'!$BA$4:$BA$500,H86,'12'!$AG$4:$AJ$500)</f>
        <v>0</v>
      </c>
      <c r="EU86" s="17">
        <f>SUMIF('12'!$BA$4:$BA$500,I86,'12'!$AG$4:$AJ$500)</f>
        <v>0</v>
      </c>
      <c r="EV86" s="17">
        <f>SUMIF('12'!$BA$4:$BA$500,J86,'12'!$AG$4:$AJ$500)</f>
        <v>0</v>
      </c>
      <c r="EW86" s="17">
        <f>SUMIF('12'!$BA$4:$BA$500,K86,'12'!$AG$4:$AJ$500)</f>
        <v>0</v>
      </c>
      <c r="EX86" s="23">
        <f t="shared" si="55"/>
        <v>0</v>
      </c>
      <c r="EY86" s="23">
        <f t="shared" si="56"/>
        <v>0</v>
      </c>
    </row>
    <row r="87" spans="1:155">
      <c r="A87" s="30">
        <v>84</v>
      </c>
      <c r="B87" s="32"/>
      <c r="C87" s="31">
        <f t="shared" si="30"/>
        <v>0</v>
      </c>
      <c r="D87" s="33">
        <f t="shared" si="31"/>
        <v>0</v>
      </c>
      <c r="E87" s="29"/>
      <c r="F87" s="2">
        <f t="shared" si="32"/>
        <v>0</v>
      </c>
      <c r="G87" s="14" t="str">
        <f t="shared" si="29"/>
        <v>0ق</v>
      </c>
      <c r="H87" s="14" t="str">
        <f t="shared" si="29"/>
        <v>0ق1</v>
      </c>
      <c r="I87" s="14" t="str">
        <f t="shared" si="29"/>
        <v>0ق2</v>
      </c>
      <c r="J87" s="14" t="str">
        <f t="shared" si="29"/>
        <v>0استيفاء</v>
      </c>
      <c r="K87" s="14" t="str">
        <f t="shared" si="29"/>
        <v>0نفذ</v>
      </c>
      <c r="L87" s="15">
        <f>COUNTIF('01'!$BA$4:$BA$500,$G87)</f>
        <v>0</v>
      </c>
      <c r="M87" s="15">
        <f>COUNTIF('01'!$BA$4:$BA$500,$H87)</f>
        <v>0</v>
      </c>
      <c r="N87" s="15">
        <f>COUNTIF('01'!$BA$4:$BA$500,$I87)</f>
        <v>0</v>
      </c>
      <c r="O87" s="15">
        <f>COUNTIF('01'!$BA$4:$BA$500,$J87)</f>
        <v>0</v>
      </c>
      <c r="P87" s="15">
        <f>COUNTIF('01'!$BA$4:$BA$500,$K87)</f>
        <v>0</v>
      </c>
      <c r="Q87" s="15">
        <f>SUMIF('01'!$BA$4:$BA$500,G87,'01'!$AG$4:$AJ$500)</f>
        <v>0</v>
      </c>
      <c r="R87" s="15">
        <f>SUMIF('01'!$BA$4:$BA$500,H87,'01'!$AG$4:$AJ$500)</f>
        <v>0</v>
      </c>
      <c r="S87" s="15">
        <f>SUMIF('01'!$BA$4:$BA$500,I87,'01'!$AG$4:$AJ$500)</f>
        <v>0</v>
      </c>
      <c r="T87" s="15">
        <f>SUMIF('01'!$BA$4:$BA$500,J87,'01'!$AG$4:$AJ$500)</f>
        <v>0</v>
      </c>
      <c r="U87" s="15">
        <f>SUMIF('01'!$BA$4:$BA$500,K87,'01'!$AG$4:$AJ$500)</f>
        <v>0</v>
      </c>
      <c r="V87" s="23">
        <f t="shared" si="33"/>
        <v>0</v>
      </c>
      <c r="W87" s="23">
        <f t="shared" si="34"/>
        <v>0</v>
      </c>
      <c r="X87" s="17">
        <f>COUNTIF('02'!$BA$4:$BA$500,$G87)</f>
        <v>0</v>
      </c>
      <c r="Y87" s="17">
        <f>COUNTIF('02'!$BA$4:$BA$500,$H87)</f>
        <v>0</v>
      </c>
      <c r="Z87" s="17">
        <f>COUNTIF('02'!$BA$4:$BA$500,$I87)</f>
        <v>0</v>
      </c>
      <c r="AA87" s="17">
        <f>COUNTIF('02'!$BA$4:$BA$500,$J87)</f>
        <v>0</v>
      </c>
      <c r="AB87" s="17">
        <f>COUNTIF('02'!$BA$4:$BA$500,$K87)</f>
        <v>0</v>
      </c>
      <c r="AC87" s="17">
        <f>SUMIF('02'!$BA$4:$BA$500,G87,'02'!$AG$4:$AJ$500)</f>
        <v>0</v>
      </c>
      <c r="AD87" s="17">
        <f>SUMIF('02'!$BA$4:$BA$500,H87,'02'!$AG$4:$AJ$500)</f>
        <v>0</v>
      </c>
      <c r="AE87" s="17">
        <f>SUMIF('02'!$BA$4:$BA$500,I87,'02'!$AG$4:$AJ$500)</f>
        <v>0</v>
      </c>
      <c r="AF87" s="17">
        <f>SUMIF('02'!$BA$4:$BA$500,J87,'02'!$AG$4:$AJ$500)</f>
        <v>0</v>
      </c>
      <c r="AG87" s="17">
        <f>SUMIF('02'!$BA$4:$BA$500,K87,'02'!$AG$4:$AJ$500)</f>
        <v>0</v>
      </c>
      <c r="AH87" s="23">
        <f t="shared" si="35"/>
        <v>0</v>
      </c>
      <c r="AI87" s="23">
        <f t="shared" si="36"/>
        <v>0</v>
      </c>
      <c r="AJ87" s="15">
        <f>COUNTIF('03'!$BA$4:$BA$500,$G87)</f>
        <v>0</v>
      </c>
      <c r="AK87" s="15">
        <f>COUNTIF('03'!$BA$4:$BA$500,$H87)</f>
        <v>0</v>
      </c>
      <c r="AL87" s="15">
        <f>COUNTIF('03'!$BA$4:$BA$500,$I87)</f>
        <v>0</v>
      </c>
      <c r="AM87" s="15">
        <f>COUNTIF('03'!$BA$4:$BA$500,$J87)</f>
        <v>0</v>
      </c>
      <c r="AN87" s="15">
        <f>COUNTIF('03'!$BA$4:$BA$500,$K87)</f>
        <v>0</v>
      </c>
      <c r="AO87" s="15">
        <f>SUMIF('03'!$BA$4:$BA$500,G87,'03'!$AG$4:$AJ$500)</f>
        <v>0</v>
      </c>
      <c r="AP87" s="15">
        <f>SUMIF('03'!$BA$4:$BA$500,H87,'03'!$AG$4:$AJ$500)</f>
        <v>0</v>
      </c>
      <c r="AQ87" s="15">
        <f>SUMIF('03'!$BA$4:$BA$500,I87,'03'!$AG$4:$AJ$500)</f>
        <v>0</v>
      </c>
      <c r="AR87" s="15">
        <f>SUMIF('03'!$BA$4:$BA$500,J87,'03'!$AG$4:$AJ$500)</f>
        <v>0</v>
      </c>
      <c r="AS87" s="15">
        <f>SUMIF('03'!$BA$4:$BA$500,K87,'03'!$AG$4:$AJ$500)</f>
        <v>0</v>
      </c>
      <c r="AT87" s="23">
        <f t="shared" si="37"/>
        <v>0</v>
      </c>
      <c r="AU87" s="23">
        <f t="shared" si="38"/>
        <v>0</v>
      </c>
      <c r="AV87" s="17">
        <f>COUNTIF('04'!$BA$4:$BA$500,$G87)</f>
        <v>0</v>
      </c>
      <c r="AW87" s="17">
        <f>COUNTIF('04'!$BA$4:$BA$500,$H87)</f>
        <v>0</v>
      </c>
      <c r="AX87" s="17">
        <f>COUNTIF('04'!$BA$4:$BA$500,$I87)</f>
        <v>0</v>
      </c>
      <c r="AY87" s="17">
        <f>COUNTIF('04'!$BA$4:$BA$500,$J87)</f>
        <v>0</v>
      </c>
      <c r="AZ87" s="17">
        <f>COUNTIF('04'!$BA$4:$BA$500,$K87)</f>
        <v>0</v>
      </c>
      <c r="BA87" s="17">
        <f>SUMIF('04'!$BA$4:$BA$500,G87,'04'!$AG$4:$AJ$500)</f>
        <v>0</v>
      </c>
      <c r="BB87" s="17">
        <f>SUMIF('04'!$BA$4:$BA$500,H87,'04'!$AG$4:$AJ$500)</f>
        <v>0</v>
      </c>
      <c r="BC87" s="17">
        <f>SUMIF('04'!$BA$4:$BA$500,I87,'04'!$AG$4:$AJ$500)</f>
        <v>0</v>
      </c>
      <c r="BD87" s="17">
        <f>SUMIF('04'!$BA$4:$BA$500,J87,'04'!$AG$4:$AJ$500)</f>
        <v>0</v>
      </c>
      <c r="BE87" s="17">
        <f>SUMIF('04'!$BA$4:$BA$500,K87,'04'!$AG$4:$AJ$500)</f>
        <v>0</v>
      </c>
      <c r="BF87" s="23">
        <f t="shared" si="39"/>
        <v>0</v>
      </c>
      <c r="BG87" s="23">
        <f t="shared" si="40"/>
        <v>0</v>
      </c>
      <c r="BH87" s="15">
        <f>COUNTIF('05'!$BA$4:$BA$500,$G87)</f>
        <v>0</v>
      </c>
      <c r="BI87" s="15">
        <f>COUNTIF('05'!$BA$4:$BA$500,$H87)</f>
        <v>0</v>
      </c>
      <c r="BJ87" s="15">
        <f>COUNTIF('05'!$BA$4:$BA$500,$I87)</f>
        <v>0</v>
      </c>
      <c r="BK87" s="15">
        <f>COUNTIF('05'!$BA$4:$BA$500,$J87)</f>
        <v>0</v>
      </c>
      <c r="BL87" s="15">
        <f>COUNTIF('05'!$BA$4:$BA$500,$K87)</f>
        <v>0</v>
      </c>
      <c r="BM87" s="15">
        <f>SUMIF('05'!$BA$4:$BA$500,G87,'05'!$AG$4:$AJ$500)</f>
        <v>0</v>
      </c>
      <c r="BN87" s="15">
        <f>SUMIF('05'!$BA$4:$BA$500,H87,'05'!$AG$4:$AJ$500)</f>
        <v>0</v>
      </c>
      <c r="BO87" s="15">
        <f>SUMIF('05'!$BA$4:$BA$500,I87,'05'!$AG$4:$AJ$500)</f>
        <v>0</v>
      </c>
      <c r="BP87" s="15">
        <f>SUMIF('05'!$BA$4:$BA$500,J87,'05'!$AG$4:$AJ$500)</f>
        <v>0</v>
      </c>
      <c r="BQ87" s="15">
        <f>SUMIF('05'!$BA$4:$BA$500,K87,'05'!$AG$4:$AJ$500)</f>
        <v>0</v>
      </c>
      <c r="BR87" s="23">
        <f t="shared" si="41"/>
        <v>0</v>
      </c>
      <c r="BS87" s="23">
        <f t="shared" si="42"/>
        <v>0</v>
      </c>
      <c r="BT87" s="17">
        <f>COUNTIF('06'!$BA$4:$BA$500,$G87)</f>
        <v>0</v>
      </c>
      <c r="BU87" s="17">
        <f>COUNTIF('06'!$BA$4:$BA$500,$H87)</f>
        <v>0</v>
      </c>
      <c r="BV87" s="17">
        <f>COUNTIF('06'!$BA$4:$BA$500,$I87)</f>
        <v>0</v>
      </c>
      <c r="BW87" s="17">
        <f>COUNTIF('06'!$BA$4:$BA$500,$J87)</f>
        <v>0</v>
      </c>
      <c r="BX87" s="17">
        <f>COUNTIF('06'!$BA$4:$BA$500,$K87)</f>
        <v>0</v>
      </c>
      <c r="BY87" s="17">
        <f>SUMIF('06'!$BA$4:$BA$500,G87,'06'!$AG$4:$AJ$500)</f>
        <v>0</v>
      </c>
      <c r="BZ87" s="17">
        <f>SUMIF('06'!$BA$4:$BA$500,H87,'06'!$AG$4:$AJ$500)</f>
        <v>0</v>
      </c>
      <c r="CA87" s="17">
        <f>SUMIF('06'!$BA$4:$BA$500,I87,'06'!$AG$4:$AJ$500)</f>
        <v>0</v>
      </c>
      <c r="CB87" s="17">
        <f>SUMIF('06'!$BA$4:$BA$500,J87,'06'!$AG$4:$AJ$500)</f>
        <v>0</v>
      </c>
      <c r="CC87" s="17">
        <f>SUMIF('06'!$BA$4:$BA$500,K87,'06'!$AG$4:$AJ$500)</f>
        <v>0</v>
      </c>
      <c r="CD87" s="23">
        <f t="shared" si="43"/>
        <v>0</v>
      </c>
      <c r="CE87" s="23">
        <f t="shared" si="44"/>
        <v>0</v>
      </c>
      <c r="CF87" s="15">
        <f>COUNTIF('07'!$BA$4:$BA$500,$G87)</f>
        <v>0</v>
      </c>
      <c r="CG87" s="15">
        <f>COUNTIF('07'!$BA$4:$BA$500,$H87)</f>
        <v>0</v>
      </c>
      <c r="CH87" s="15">
        <f>COUNTIF('07'!$BA$4:$BA$500,$I87)</f>
        <v>0</v>
      </c>
      <c r="CI87" s="15">
        <f>COUNTIF('07'!$BA$4:$BA$500,$J87)</f>
        <v>0</v>
      </c>
      <c r="CJ87" s="15">
        <f>COUNTIF('07'!$BA$4:$BA$500,$K87)</f>
        <v>0</v>
      </c>
      <c r="CK87" s="15">
        <f>SUMIF('07'!$BA$4:$BA$500,G87,'07'!$AG$4:$AJ$500)</f>
        <v>0</v>
      </c>
      <c r="CL87" s="15">
        <f>SUMIF('07'!$BA$4:$BA$500,H87,'07'!$AG$4:$AJ$500)</f>
        <v>0</v>
      </c>
      <c r="CM87" s="15">
        <f>SUMIF('07'!$BA$4:$BA$500,I87,'07'!$AG$4:$AJ$500)</f>
        <v>0</v>
      </c>
      <c r="CN87" s="15">
        <f>SUMIF('07'!$BA$4:$BA$500,J87,'07'!$AG$4:$AJ$500)</f>
        <v>0</v>
      </c>
      <c r="CO87" s="15">
        <f>SUMIF('07'!$BA$4:$BA$500,K87,'07'!$AG$4:$AJ$500)</f>
        <v>0</v>
      </c>
      <c r="CP87" s="23">
        <f t="shared" si="45"/>
        <v>0</v>
      </c>
      <c r="CQ87" s="23">
        <f t="shared" si="46"/>
        <v>0</v>
      </c>
      <c r="CR87" s="17">
        <f>COUNTIF('08'!$BA$4:$BA$500,$G87)</f>
        <v>0</v>
      </c>
      <c r="CS87" s="17">
        <f>COUNTIF('08'!$BA$4:$BA$500,$H87)</f>
        <v>0</v>
      </c>
      <c r="CT87" s="17">
        <f>COUNTIF('08'!$BA$4:$BA$500,$I87)</f>
        <v>0</v>
      </c>
      <c r="CU87" s="17">
        <f>COUNTIF('08'!$BA$4:$BA$500,$J87)</f>
        <v>0</v>
      </c>
      <c r="CV87" s="17">
        <f>COUNTIF('08'!$BA$4:$BA$500,$K87)</f>
        <v>0</v>
      </c>
      <c r="CW87" s="17">
        <f>SUMIF('08'!$BA$4:$BA$500,G87,'08'!$AG$4:$AJ$500)</f>
        <v>0</v>
      </c>
      <c r="CX87" s="17">
        <f>SUMIF('08'!$BA$4:$BA$500,H87,'08'!$AG$4:$AJ$500)</f>
        <v>0</v>
      </c>
      <c r="CY87" s="17">
        <f>SUMIF('08'!$BA$4:$BA$500,I87,'08'!$AG$4:$AJ$500)</f>
        <v>0</v>
      </c>
      <c r="CZ87" s="17">
        <f>SUMIF('08'!$BA$4:$BA$500,J87,'08'!$AG$4:$AJ$500)</f>
        <v>0</v>
      </c>
      <c r="DA87" s="17">
        <f>SUMIF('08'!$BA$4:$BA$500,K87,'08'!$AG$4:$AJ$500)</f>
        <v>0</v>
      </c>
      <c r="DB87" s="23">
        <f t="shared" si="47"/>
        <v>0</v>
      </c>
      <c r="DC87" s="23">
        <f t="shared" si="48"/>
        <v>0</v>
      </c>
      <c r="DD87" s="15">
        <f>COUNTIF('09'!$BA$4:$BA$500,$G87)</f>
        <v>0</v>
      </c>
      <c r="DE87" s="15">
        <f>COUNTIF('09'!$BA$4:$BA$500,$H87)</f>
        <v>0</v>
      </c>
      <c r="DF87" s="15">
        <f>COUNTIF('09'!$BA$4:$BA$500,$I87)</f>
        <v>0</v>
      </c>
      <c r="DG87" s="15">
        <f>COUNTIF('09'!$BA$4:$BA$500,$J87)</f>
        <v>0</v>
      </c>
      <c r="DH87" s="15">
        <f>COUNTIF('09'!$BA$4:$BA$500,$K87)</f>
        <v>0</v>
      </c>
      <c r="DI87" s="15">
        <f>SUMIF('09'!$BA$4:$BA$500,G87,'09'!$AG$4:$AJ$500)</f>
        <v>0</v>
      </c>
      <c r="DJ87" s="15">
        <f>SUMIF('09'!$BA$4:$BA$500,H87,'09'!$AG$4:$AJ$500)</f>
        <v>0</v>
      </c>
      <c r="DK87" s="15">
        <f>SUMIF('09'!$BA$4:$BA$500,I87,'09'!$AG$4:$AJ$500)</f>
        <v>0</v>
      </c>
      <c r="DL87" s="15">
        <f>SUMIF('09'!$BA$4:$BA$500,J87,'09'!$AG$4:$AJ$500)</f>
        <v>0</v>
      </c>
      <c r="DM87" s="15">
        <f>SUMIF('09'!$BA$4:$BA$500,K87,'09'!$AG$4:$AJ$500)</f>
        <v>0</v>
      </c>
      <c r="DN87" s="23">
        <f t="shared" si="49"/>
        <v>0</v>
      </c>
      <c r="DO87" s="23">
        <f t="shared" si="50"/>
        <v>0</v>
      </c>
      <c r="DP87" s="17">
        <f>COUNTIF('10'!$BA$4:$BA$500,$G87)</f>
        <v>0</v>
      </c>
      <c r="DQ87" s="17">
        <f>COUNTIF('10'!$BA$4:$BA$500,$H87)</f>
        <v>0</v>
      </c>
      <c r="DR87" s="17">
        <f>COUNTIF('10'!$BA$4:$BA$500,$I87)</f>
        <v>0</v>
      </c>
      <c r="DS87" s="17">
        <f>COUNTIF('10'!$BA$4:$BA$500,$J87)</f>
        <v>0</v>
      </c>
      <c r="DT87" s="17">
        <f>COUNTIF('10'!$BA$4:$BA$500,$K87)</f>
        <v>0</v>
      </c>
      <c r="DU87" s="17">
        <f>SUMIF('10'!$BA$4:$BA$500,G87,'10'!$AG$4:$AJ$500)</f>
        <v>0</v>
      </c>
      <c r="DV87" s="17">
        <f>SUMIF('10'!$BA$4:$BA$500,H87,'10'!$AG$4:$AJ$500)</f>
        <v>0</v>
      </c>
      <c r="DW87" s="17">
        <f>SUMIF('10'!$BA$4:$BA$500,I87,'10'!$AG$4:$AJ$500)</f>
        <v>0</v>
      </c>
      <c r="DX87" s="17">
        <f>SUMIF('10'!$BA$4:$BA$500,J87,'10'!$AG$4:$AJ$500)</f>
        <v>0</v>
      </c>
      <c r="DY87" s="17">
        <f>SUMIF('10'!$BA$4:$BA$500,K87,'10'!$AG$4:$AJ$500)</f>
        <v>0</v>
      </c>
      <c r="DZ87" s="23">
        <f t="shared" si="51"/>
        <v>0</v>
      </c>
      <c r="EA87" s="23">
        <f t="shared" si="52"/>
        <v>0</v>
      </c>
      <c r="EB87" s="15">
        <f>COUNTIF('11'!$BA$4:$BA$500,$G87)</f>
        <v>0</v>
      </c>
      <c r="EC87" s="15">
        <f>COUNTIF('11'!$BA$4:$BA$500,$H87)</f>
        <v>0</v>
      </c>
      <c r="ED87" s="15">
        <f>COUNTIF('11'!$BA$4:$BA$500,$I87)</f>
        <v>0</v>
      </c>
      <c r="EE87" s="15">
        <f>COUNTIF('11'!$BA$4:$BA$500,$J87)</f>
        <v>0</v>
      </c>
      <c r="EF87" s="15">
        <f>COUNTIF('11'!$BA$4:$BA$500,$K87)</f>
        <v>0</v>
      </c>
      <c r="EG87" s="15">
        <f>SUMIF('11'!$BA$4:$BA$500,G87,'11'!$AG$4:$AJ$500)</f>
        <v>0</v>
      </c>
      <c r="EH87" s="15">
        <f>SUMIF('11'!$BA$4:$BA$500,H87,'11'!$AG$4:$AJ$500)</f>
        <v>0</v>
      </c>
      <c r="EI87" s="15">
        <f>SUMIF('11'!$BA$4:$BA$500,I87,'11'!$AG$4:$AJ$500)</f>
        <v>0</v>
      </c>
      <c r="EJ87" s="15">
        <f>SUMIF('11'!$BA$4:$BA$500,J87,'11'!$AG$4:$AJ$500)</f>
        <v>0</v>
      </c>
      <c r="EK87" s="15">
        <f>SUMIF('11'!$BA$4:$BA$500,K87,'11'!$AG$4:$AJ$500)</f>
        <v>0</v>
      </c>
      <c r="EL87" s="23">
        <f t="shared" si="53"/>
        <v>0</v>
      </c>
      <c r="EM87" s="23">
        <f t="shared" si="54"/>
        <v>0</v>
      </c>
      <c r="EN87" s="17">
        <f>COUNTIF('12'!$BA$4:$BA$500,$G87)</f>
        <v>0</v>
      </c>
      <c r="EO87" s="17">
        <f>COUNTIF('12'!$BA$4:$BA$500,$H87)</f>
        <v>0</v>
      </c>
      <c r="EP87" s="17">
        <f>COUNTIF('12'!$BA$4:$BA$500,$I87)</f>
        <v>0</v>
      </c>
      <c r="EQ87" s="17">
        <f>COUNTIF('12'!$BA$4:$BA$500,$J87)</f>
        <v>0</v>
      </c>
      <c r="ER87" s="17">
        <f>COUNTIF('12'!$BA$4:$BA$500,$K87)</f>
        <v>0</v>
      </c>
      <c r="ES87" s="17">
        <f>SUMIF('12'!$BA$4:$BA$500,G87,'12'!$AG$4:$AJ$500)</f>
        <v>0</v>
      </c>
      <c r="ET87" s="17">
        <f>SUMIF('12'!$BA$4:$BA$500,H87,'12'!$AG$4:$AJ$500)</f>
        <v>0</v>
      </c>
      <c r="EU87" s="17">
        <f>SUMIF('12'!$BA$4:$BA$500,I87,'12'!$AG$4:$AJ$500)</f>
        <v>0</v>
      </c>
      <c r="EV87" s="17">
        <f>SUMIF('12'!$BA$4:$BA$500,J87,'12'!$AG$4:$AJ$500)</f>
        <v>0</v>
      </c>
      <c r="EW87" s="17">
        <f>SUMIF('12'!$BA$4:$BA$500,K87,'12'!$AG$4:$AJ$500)</f>
        <v>0</v>
      </c>
      <c r="EX87" s="23">
        <f t="shared" si="55"/>
        <v>0</v>
      </c>
      <c r="EY87" s="23">
        <f t="shared" si="56"/>
        <v>0</v>
      </c>
    </row>
    <row r="88" spans="1:155">
      <c r="A88" s="30">
        <v>85</v>
      </c>
      <c r="B88" s="32"/>
      <c r="C88" s="31">
        <f t="shared" si="30"/>
        <v>0</v>
      </c>
      <c r="D88" s="33">
        <f t="shared" si="31"/>
        <v>0</v>
      </c>
      <c r="E88" s="29"/>
      <c r="F88" s="2">
        <f t="shared" si="32"/>
        <v>0</v>
      </c>
      <c r="G88" s="14" t="str">
        <f t="shared" si="29"/>
        <v>0ق</v>
      </c>
      <c r="H88" s="14" t="str">
        <f t="shared" si="29"/>
        <v>0ق1</v>
      </c>
      <c r="I88" s="14" t="str">
        <f t="shared" si="29"/>
        <v>0ق2</v>
      </c>
      <c r="J88" s="14" t="str">
        <f t="shared" si="29"/>
        <v>0استيفاء</v>
      </c>
      <c r="K88" s="14" t="str">
        <f t="shared" si="29"/>
        <v>0نفذ</v>
      </c>
      <c r="L88" s="15">
        <f>COUNTIF('01'!$BA$4:$BA$500,$G88)</f>
        <v>0</v>
      </c>
      <c r="M88" s="15">
        <f>COUNTIF('01'!$BA$4:$BA$500,$H88)</f>
        <v>0</v>
      </c>
      <c r="N88" s="15">
        <f>COUNTIF('01'!$BA$4:$BA$500,$I88)</f>
        <v>0</v>
      </c>
      <c r="O88" s="15">
        <f>COUNTIF('01'!$BA$4:$BA$500,$J88)</f>
        <v>0</v>
      </c>
      <c r="P88" s="15">
        <f>COUNTIF('01'!$BA$4:$BA$500,$K88)</f>
        <v>0</v>
      </c>
      <c r="Q88" s="15">
        <f>SUMIF('01'!$BA$4:$BA$500,G88,'01'!$AG$4:$AJ$500)</f>
        <v>0</v>
      </c>
      <c r="R88" s="15">
        <f>SUMIF('01'!$BA$4:$BA$500,H88,'01'!$AG$4:$AJ$500)</f>
        <v>0</v>
      </c>
      <c r="S88" s="15">
        <f>SUMIF('01'!$BA$4:$BA$500,I88,'01'!$AG$4:$AJ$500)</f>
        <v>0</v>
      </c>
      <c r="T88" s="15">
        <f>SUMIF('01'!$BA$4:$BA$500,J88,'01'!$AG$4:$AJ$500)</f>
        <v>0</v>
      </c>
      <c r="U88" s="15">
        <f>SUMIF('01'!$BA$4:$BA$500,K88,'01'!$AG$4:$AJ$500)</f>
        <v>0</v>
      </c>
      <c r="V88" s="23">
        <f t="shared" si="33"/>
        <v>0</v>
      </c>
      <c r="W88" s="23">
        <f t="shared" si="34"/>
        <v>0</v>
      </c>
      <c r="X88" s="17">
        <f>COUNTIF('02'!$BA$4:$BA$500,$G88)</f>
        <v>0</v>
      </c>
      <c r="Y88" s="17">
        <f>COUNTIF('02'!$BA$4:$BA$500,$H88)</f>
        <v>0</v>
      </c>
      <c r="Z88" s="17">
        <f>COUNTIF('02'!$BA$4:$BA$500,$I88)</f>
        <v>0</v>
      </c>
      <c r="AA88" s="17">
        <f>COUNTIF('02'!$BA$4:$BA$500,$J88)</f>
        <v>0</v>
      </c>
      <c r="AB88" s="17">
        <f>COUNTIF('02'!$BA$4:$BA$500,$K88)</f>
        <v>0</v>
      </c>
      <c r="AC88" s="17">
        <f>SUMIF('02'!$BA$4:$BA$500,G88,'02'!$AG$4:$AJ$500)</f>
        <v>0</v>
      </c>
      <c r="AD88" s="17">
        <f>SUMIF('02'!$BA$4:$BA$500,H88,'02'!$AG$4:$AJ$500)</f>
        <v>0</v>
      </c>
      <c r="AE88" s="17">
        <f>SUMIF('02'!$BA$4:$BA$500,I88,'02'!$AG$4:$AJ$500)</f>
        <v>0</v>
      </c>
      <c r="AF88" s="17">
        <f>SUMIF('02'!$BA$4:$BA$500,J88,'02'!$AG$4:$AJ$500)</f>
        <v>0</v>
      </c>
      <c r="AG88" s="17">
        <f>SUMIF('02'!$BA$4:$BA$500,K88,'02'!$AG$4:$AJ$500)</f>
        <v>0</v>
      </c>
      <c r="AH88" s="23">
        <f t="shared" si="35"/>
        <v>0</v>
      </c>
      <c r="AI88" s="23">
        <f t="shared" si="36"/>
        <v>0</v>
      </c>
      <c r="AJ88" s="15">
        <f>COUNTIF('03'!$BA$4:$BA$500,$G88)</f>
        <v>0</v>
      </c>
      <c r="AK88" s="15">
        <f>COUNTIF('03'!$BA$4:$BA$500,$H88)</f>
        <v>0</v>
      </c>
      <c r="AL88" s="15">
        <f>COUNTIF('03'!$BA$4:$BA$500,$I88)</f>
        <v>0</v>
      </c>
      <c r="AM88" s="15">
        <f>COUNTIF('03'!$BA$4:$BA$500,$J88)</f>
        <v>0</v>
      </c>
      <c r="AN88" s="15">
        <f>COUNTIF('03'!$BA$4:$BA$500,$K88)</f>
        <v>0</v>
      </c>
      <c r="AO88" s="15">
        <f>SUMIF('03'!$BA$4:$BA$500,G88,'03'!$AG$4:$AJ$500)</f>
        <v>0</v>
      </c>
      <c r="AP88" s="15">
        <f>SUMIF('03'!$BA$4:$BA$500,H88,'03'!$AG$4:$AJ$500)</f>
        <v>0</v>
      </c>
      <c r="AQ88" s="15">
        <f>SUMIF('03'!$BA$4:$BA$500,I88,'03'!$AG$4:$AJ$500)</f>
        <v>0</v>
      </c>
      <c r="AR88" s="15">
        <f>SUMIF('03'!$BA$4:$BA$500,J88,'03'!$AG$4:$AJ$500)</f>
        <v>0</v>
      </c>
      <c r="AS88" s="15">
        <f>SUMIF('03'!$BA$4:$BA$500,K88,'03'!$AG$4:$AJ$500)</f>
        <v>0</v>
      </c>
      <c r="AT88" s="23">
        <f t="shared" si="37"/>
        <v>0</v>
      </c>
      <c r="AU88" s="23">
        <f t="shared" si="38"/>
        <v>0</v>
      </c>
      <c r="AV88" s="17">
        <f>COUNTIF('04'!$BA$4:$BA$500,$G88)</f>
        <v>0</v>
      </c>
      <c r="AW88" s="17">
        <f>COUNTIF('04'!$BA$4:$BA$500,$H88)</f>
        <v>0</v>
      </c>
      <c r="AX88" s="17">
        <f>COUNTIF('04'!$BA$4:$BA$500,$I88)</f>
        <v>0</v>
      </c>
      <c r="AY88" s="17">
        <f>COUNTIF('04'!$BA$4:$BA$500,$J88)</f>
        <v>0</v>
      </c>
      <c r="AZ88" s="17">
        <f>COUNTIF('04'!$BA$4:$BA$500,$K88)</f>
        <v>0</v>
      </c>
      <c r="BA88" s="17">
        <f>SUMIF('04'!$BA$4:$BA$500,G88,'04'!$AG$4:$AJ$500)</f>
        <v>0</v>
      </c>
      <c r="BB88" s="17">
        <f>SUMIF('04'!$BA$4:$BA$500,H88,'04'!$AG$4:$AJ$500)</f>
        <v>0</v>
      </c>
      <c r="BC88" s="17">
        <f>SUMIF('04'!$BA$4:$BA$500,I88,'04'!$AG$4:$AJ$500)</f>
        <v>0</v>
      </c>
      <c r="BD88" s="17">
        <f>SUMIF('04'!$BA$4:$BA$500,J88,'04'!$AG$4:$AJ$500)</f>
        <v>0</v>
      </c>
      <c r="BE88" s="17">
        <f>SUMIF('04'!$BA$4:$BA$500,K88,'04'!$AG$4:$AJ$500)</f>
        <v>0</v>
      </c>
      <c r="BF88" s="23">
        <f t="shared" si="39"/>
        <v>0</v>
      </c>
      <c r="BG88" s="23">
        <f t="shared" si="40"/>
        <v>0</v>
      </c>
      <c r="BH88" s="15">
        <f>COUNTIF('05'!$BA$4:$BA$500,$G88)</f>
        <v>0</v>
      </c>
      <c r="BI88" s="15">
        <f>COUNTIF('05'!$BA$4:$BA$500,$H88)</f>
        <v>0</v>
      </c>
      <c r="BJ88" s="15">
        <f>COUNTIF('05'!$BA$4:$BA$500,$I88)</f>
        <v>0</v>
      </c>
      <c r="BK88" s="15">
        <f>COUNTIF('05'!$BA$4:$BA$500,$J88)</f>
        <v>0</v>
      </c>
      <c r="BL88" s="15">
        <f>COUNTIF('05'!$BA$4:$BA$500,$K88)</f>
        <v>0</v>
      </c>
      <c r="BM88" s="15">
        <f>SUMIF('05'!$BA$4:$BA$500,G88,'05'!$AG$4:$AJ$500)</f>
        <v>0</v>
      </c>
      <c r="BN88" s="15">
        <f>SUMIF('05'!$BA$4:$BA$500,H88,'05'!$AG$4:$AJ$500)</f>
        <v>0</v>
      </c>
      <c r="BO88" s="15">
        <f>SUMIF('05'!$BA$4:$BA$500,I88,'05'!$AG$4:$AJ$500)</f>
        <v>0</v>
      </c>
      <c r="BP88" s="15">
        <f>SUMIF('05'!$BA$4:$BA$500,J88,'05'!$AG$4:$AJ$500)</f>
        <v>0</v>
      </c>
      <c r="BQ88" s="15">
        <f>SUMIF('05'!$BA$4:$BA$500,K88,'05'!$AG$4:$AJ$500)</f>
        <v>0</v>
      </c>
      <c r="BR88" s="23">
        <f t="shared" si="41"/>
        <v>0</v>
      </c>
      <c r="BS88" s="23">
        <f t="shared" si="42"/>
        <v>0</v>
      </c>
      <c r="BT88" s="17">
        <f>COUNTIF('06'!$BA$4:$BA$500,$G88)</f>
        <v>0</v>
      </c>
      <c r="BU88" s="17">
        <f>COUNTIF('06'!$BA$4:$BA$500,$H88)</f>
        <v>0</v>
      </c>
      <c r="BV88" s="17">
        <f>COUNTIF('06'!$BA$4:$BA$500,$I88)</f>
        <v>0</v>
      </c>
      <c r="BW88" s="17">
        <f>COUNTIF('06'!$BA$4:$BA$500,$J88)</f>
        <v>0</v>
      </c>
      <c r="BX88" s="17">
        <f>COUNTIF('06'!$BA$4:$BA$500,$K88)</f>
        <v>0</v>
      </c>
      <c r="BY88" s="17">
        <f>SUMIF('06'!$BA$4:$BA$500,G88,'06'!$AG$4:$AJ$500)</f>
        <v>0</v>
      </c>
      <c r="BZ88" s="17">
        <f>SUMIF('06'!$BA$4:$BA$500,H88,'06'!$AG$4:$AJ$500)</f>
        <v>0</v>
      </c>
      <c r="CA88" s="17">
        <f>SUMIF('06'!$BA$4:$BA$500,I88,'06'!$AG$4:$AJ$500)</f>
        <v>0</v>
      </c>
      <c r="CB88" s="17">
        <f>SUMIF('06'!$BA$4:$BA$500,J88,'06'!$AG$4:$AJ$500)</f>
        <v>0</v>
      </c>
      <c r="CC88" s="17">
        <f>SUMIF('06'!$BA$4:$BA$500,K88,'06'!$AG$4:$AJ$500)</f>
        <v>0</v>
      </c>
      <c r="CD88" s="23">
        <f t="shared" si="43"/>
        <v>0</v>
      </c>
      <c r="CE88" s="23">
        <f t="shared" si="44"/>
        <v>0</v>
      </c>
      <c r="CF88" s="15">
        <f>COUNTIF('07'!$BA$4:$BA$500,$G88)</f>
        <v>0</v>
      </c>
      <c r="CG88" s="15">
        <f>COUNTIF('07'!$BA$4:$BA$500,$H88)</f>
        <v>0</v>
      </c>
      <c r="CH88" s="15">
        <f>COUNTIF('07'!$BA$4:$BA$500,$I88)</f>
        <v>0</v>
      </c>
      <c r="CI88" s="15">
        <f>COUNTIF('07'!$BA$4:$BA$500,$J88)</f>
        <v>0</v>
      </c>
      <c r="CJ88" s="15">
        <f>COUNTIF('07'!$BA$4:$BA$500,$K88)</f>
        <v>0</v>
      </c>
      <c r="CK88" s="15">
        <f>SUMIF('07'!$BA$4:$BA$500,G88,'07'!$AG$4:$AJ$500)</f>
        <v>0</v>
      </c>
      <c r="CL88" s="15">
        <f>SUMIF('07'!$BA$4:$BA$500,H88,'07'!$AG$4:$AJ$500)</f>
        <v>0</v>
      </c>
      <c r="CM88" s="15">
        <f>SUMIF('07'!$BA$4:$BA$500,I88,'07'!$AG$4:$AJ$500)</f>
        <v>0</v>
      </c>
      <c r="CN88" s="15">
        <f>SUMIF('07'!$BA$4:$BA$500,J88,'07'!$AG$4:$AJ$500)</f>
        <v>0</v>
      </c>
      <c r="CO88" s="15">
        <f>SUMIF('07'!$BA$4:$BA$500,K88,'07'!$AG$4:$AJ$500)</f>
        <v>0</v>
      </c>
      <c r="CP88" s="23">
        <f t="shared" si="45"/>
        <v>0</v>
      </c>
      <c r="CQ88" s="23">
        <f t="shared" si="46"/>
        <v>0</v>
      </c>
      <c r="CR88" s="17">
        <f>COUNTIF('08'!$BA$4:$BA$500,$G88)</f>
        <v>0</v>
      </c>
      <c r="CS88" s="17">
        <f>COUNTIF('08'!$BA$4:$BA$500,$H88)</f>
        <v>0</v>
      </c>
      <c r="CT88" s="17">
        <f>COUNTIF('08'!$BA$4:$BA$500,$I88)</f>
        <v>0</v>
      </c>
      <c r="CU88" s="17">
        <f>COUNTIF('08'!$BA$4:$BA$500,$J88)</f>
        <v>0</v>
      </c>
      <c r="CV88" s="17">
        <f>COUNTIF('08'!$BA$4:$BA$500,$K88)</f>
        <v>0</v>
      </c>
      <c r="CW88" s="17">
        <f>SUMIF('08'!$BA$4:$BA$500,G88,'08'!$AG$4:$AJ$500)</f>
        <v>0</v>
      </c>
      <c r="CX88" s="17">
        <f>SUMIF('08'!$BA$4:$BA$500,H88,'08'!$AG$4:$AJ$500)</f>
        <v>0</v>
      </c>
      <c r="CY88" s="17">
        <f>SUMIF('08'!$BA$4:$BA$500,I88,'08'!$AG$4:$AJ$500)</f>
        <v>0</v>
      </c>
      <c r="CZ88" s="17">
        <f>SUMIF('08'!$BA$4:$BA$500,J88,'08'!$AG$4:$AJ$500)</f>
        <v>0</v>
      </c>
      <c r="DA88" s="17">
        <f>SUMIF('08'!$BA$4:$BA$500,K88,'08'!$AG$4:$AJ$500)</f>
        <v>0</v>
      </c>
      <c r="DB88" s="23">
        <f t="shared" si="47"/>
        <v>0</v>
      </c>
      <c r="DC88" s="23">
        <f t="shared" si="48"/>
        <v>0</v>
      </c>
      <c r="DD88" s="15">
        <f>COUNTIF('09'!$BA$4:$BA$500,$G88)</f>
        <v>0</v>
      </c>
      <c r="DE88" s="15">
        <f>COUNTIF('09'!$BA$4:$BA$500,$H88)</f>
        <v>0</v>
      </c>
      <c r="DF88" s="15">
        <f>COUNTIF('09'!$BA$4:$BA$500,$I88)</f>
        <v>0</v>
      </c>
      <c r="DG88" s="15">
        <f>COUNTIF('09'!$BA$4:$BA$500,$J88)</f>
        <v>0</v>
      </c>
      <c r="DH88" s="15">
        <f>COUNTIF('09'!$BA$4:$BA$500,$K88)</f>
        <v>0</v>
      </c>
      <c r="DI88" s="15">
        <f>SUMIF('09'!$BA$4:$BA$500,G88,'09'!$AG$4:$AJ$500)</f>
        <v>0</v>
      </c>
      <c r="DJ88" s="15">
        <f>SUMIF('09'!$BA$4:$BA$500,H88,'09'!$AG$4:$AJ$500)</f>
        <v>0</v>
      </c>
      <c r="DK88" s="15">
        <f>SUMIF('09'!$BA$4:$BA$500,I88,'09'!$AG$4:$AJ$500)</f>
        <v>0</v>
      </c>
      <c r="DL88" s="15">
        <f>SUMIF('09'!$BA$4:$BA$500,J88,'09'!$AG$4:$AJ$500)</f>
        <v>0</v>
      </c>
      <c r="DM88" s="15">
        <f>SUMIF('09'!$BA$4:$BA$500,K88,'09'!$AG$4:$AJ$500)</f>
        <v>0</v>
      </c>
      <c r="DN88" s="23">
        <f t="shared" si="49"/>
        <v>0</v>
      </c>
      <c r="DO88" s="23">
        <f t="shared" si="50"/>
        <v>0</v>
      </c>
      <c r="DP88" s="17">
        <f>COUNTIF('10'!$BA$4:$BA$500,$G88)</f>
        <v>0</v>
      </c>
      <c r="DQ88" s="17">
        <f>COUNTIF('10'!$BA$4:$BA$500,$H88)</f>
        <v>0</v>
      </c>
      <c r="DR88" s="17">
        <f>COUNTIF('10'!$BA$4:$BA$500,$I88)</f>
        <v>0</v>
      </c>
      <c r="DS88" s="17">
        <f>COUNTIF('10'!$BA$4:$BA$500,$J88)</f>
        <v>0</v>
      </c>
      <c r="DT88" s="17">
        <f>COUNTIF('10'!$BA$4:$BA$500,$K88)</f>
        <v>0</v>
      </c>
      <c r="DU88" s="17">
        <f>SUMIF('10'!$BA$4:$BA$500,G88,'10'!$AG$4:$AJ$500)</f>
        <v>0</v>
      </c>
      <c r="DV88" s="17">
        <f>SUMIF('10'!$BA$4:$BA$500,H88,'10'!$AG$4:$AJ$500)</f>
        <v>0</v>
      </c>
      <c r="DW88" s="17">
        <f>SUMIF('10'!$BA$4:$BA$500,I88,'10'!$AG$4:$AJ$500)</f>
        <v>0</v>
      </c>
      <c r="DX88" s="17">
        <f>SUMIF('10'!$BA$4:$BA$500,J88,'10'!$AG$4:$AJ$500)</f>
        <v>0</v>
      </c>
      <c r="DY88" s="17">
        <f>SUMIF('10'!$BA$4:$BA$500,K88,'10'!$AG$4:$AJ$500)</f>
        <v>0</v>
      </c>
      <c r="DZ88" s="23">
        <f t="shared" si="51"/>
        <v>0</v>
      </c>
      <c r="EA88" s="23">
        <f t="shared" si="52"/>
        <v>0</v>
      </c>
      <c r="EB88" s="15">
        <f>COUNTIF('11'!$BA$4:$BA$500,$G88)</f>
        <v>0</v>
      </c>
      <c r="EC88" s="15">
        <f>COUNTIF('11'!$BA$4:$BA$500,$H88)</f>
        <v>0</v>
      </c>
      <c r="ED88" s="15">
        <f>COUNTIF('11'!$BA$4:$BA$500,$I88)</f>
        <v>0</v>
      </c>
      <c r="EE88" s="15">
        <f>COUNTIF('11'!$BA$4:$BA$500,$J88)</f>
        <v>0</v>
      </c>
      <c r="EF88" s="15">
        <f>COUNTIF('11'!$BA$4:$BA$500,$K88)</f>
        <v>0</v>
      </c>
      <c r="EG88" s="15">
        <f>SUMIF('11'!$BA$4:$BA$500,G88,'11'!$AG$4:$AJ$500)</f>
        <v>0</v>
      </c>
      <c r="EH88" s="15">
        <f>SUMIF('11'!$BA$4:$BA$500,H88,'11'!$AG$4:$AJ$500)</f>
        <v>0</v>
      </c>
      <c r="EI88" s="15">
        <f>SUMIF('11'!$BA$4:$BA$500,I88,'11'!$AG$4:$AJ$500)</f>
        <v>0</v>
      </c>
      <c r="EJ88" s="15">
        <f>SUMIF('11'!$BA$4:$BA$500,J88,'11'!$AG$4:$AJ$500)</f>
        <v>0</v>
      </c>
      <c r="EK88" s="15">
        <f>SUMIF('11'!$BA$4:$BA$500,K88,'11'!$AG$4:$AJ$500)</f>
        <v>0</v>
      </c>
      <c r="EL88" s="23">
        <f t="shared" si="53"/>
        <v>0</v>
      </c>
      <c r="EM88" s="23">
        <f t="shared" si="54"/>
        <v>0</v>
      </c>
      <c r="EN88" s="17">
        <f>COUNTIF('12'!$BA$4:$BA$500,$G88)</f>
        <v>0</v>
      </c>
      <c r="EO88" s="17">
        <f>COUNTIF('12'!$BA$4:$BA$500,$H88)</f>
        <v>0</v>
      </c>
      <c r="EP88" s="17">
        <f>COUNTIF('12'!$BA$4:$BA$500,$I88)</f>
        <v>0</v>
      </c>
      <c r="EQ88" s="17">
        <f>COUNTIF('12'!$BA$4:$BA$500,$J88)</f>
        <v>0</v>
      </c>
      <c r="ER88" s="17">
        <f>COUNTIF('12'!$BA$4:$BA$500,$K88)</f>
        <v>0</v>
      </c>
      <c r="ES88" s="17">
        <f>SUMIF('12'!$BA$4:$BA$500,G88,'12'!$AG$4:$AJ$500)</f>
        <v>0</v>
      </c>
      <c r="ET88" s="17">
        <f>SUMIF('12'!$BA$4:$BA$500,H88,'12'!$AG$4:$AJ$500)</f>
        <v>0</v>
      </c>
      <c r="EU88" s="17">
        <f>SUMIF('12'!$BA$4:$BA$500,I88,'12'!$AG$4:$AJ$500)</f>
        <v>0</v>
      </c>
      <c r="EV88" s="17">
        <f>SUMIF('12'!$BA$4:$BA$500,J88,'12'!$AG$4:$AJ$500)</f>
        <v>0</v>
      </c>
      <c r="EW88" s="17">
        <f>SUMIF('12'!$BA$4:$BA$500,K88,'12'!$AG$4:$AJ$500)</f>
        <v>0</v>
      </c>
      <c r="EX88" s="23">
        <f t="shared" si="55"/>
        <v>0</v>
      </c>
      <c r="EY88" s="23">
        <f t="shared" si="56"/>
        <v>0</v>
      </c>
    </row>
    <row r="89" spans="1:155">
      <c r="A89" s="30">
        <v>86</v>
      </c>
      <c r="B89" s="32"/>
      <c r="C89" s="31">
        <f t="shared" si="30"/>
        <v>0</v>
      </c>
      <c r="D89" s="33">
        <f t="shared" si="31"/>
        <v>0</v>
      </c>
      <c r="E89" s="29"/>
      <c r="F89" s="2">
        <f t="shared" si="32"/>
        <v>0</v>
      </c>
      <c r="G89" s="14" t="str">
        <f t="shared" si="29"/>
        <v>0ق</v>
      </c>
      <c r="H89" s="14" t="str">
        <f t="shared" si="29"/>
        <v>0ق1</v>
      </c>
      <c r="I89" s="14" t="str">
        <f t="shared" si="29"/>
        <v>0ق2</v>
      </c>
      <c r="J89" s="14" t="str">
        <f t="shared" si="29"/>
        <v>0استيفاء</v>
      </c>
      <c r="K89" s="14" t="str">
        <f t="shared" si="29"/>
        <v>0نفذ</v>
      </c>
      <c r="L89" s="15">
        <f>COUNTIF('01'!$BA$4:$BA$500,$G89)</f>
        <v>0</v>
      </c>
      <c r="M89" s="15">
        <f>COUNTIF('01'!$BA$4:$BA$500,$H89)</f>
        <v>0</v>
      </c>
      <c r="N89" s="15">
        <f>COUNTIF('01'!$BA$4:$BA$500,$I89)</f>
        <v>0</v>
      </c>
      <c r="O89" s="15">
        <f>COUNTIF('01'!$BA$4:$BA$500,$J89)</f>
        <v>0</v>
      </c>
      <c r="P89" s="15">
        <f>COUNTIF('01'!$BA$4:$BA$500,$K89)</f>
        <v>0</v>
      </c>
      <c r="Q89" s="15">
        <f>SUMIF('01'!$BA$4:$BA$500,G89,'01'!$AG$4:$AJ$500)</f>
        <v>0</v>
      </c>
      <c r="R89" s="15">
        <f>SUMIF('01'!$BA$4:$BA$500,H89,'01'!$AG$4:$AJ$500)</f>
        <v>0</v>
      </c>
      <c r="S89" s="15">
        <f>SUMIF('01'!$BA$4:$BA$500,I89,'01'!$AG$4:$AJ$500)</f>
        <v>0</v>
      </c>
      <c r="T89" s="15">
        <f>SUMIF('01'!$BA$4:$BA$500,J89,'01'!$AG$4:$AJ$500)</f>
        <v>0</v>
      </c>
      <c r="U89" s="15">
        <f>SUMIF('01'!$BA$4:$BA$500,K89,'01'!$AG$4:$AJ$500)</f>
        <v>0</v>
      </c>
      <c r="V89" s="23">
        <f t="shared" si="33"/>
        <v>0</v>
      </c>
      <c r="W89" s="23">
        <f t="shared" si="34"/>
        <v>0</v>
      </c>
      <c r="X89" s="17">
        <f>COUNTIF('02'!$BA$4:$BA$500,$G89)</f>
        <v>0</v>
      </c>
      <c r="Y89" s="17">
        <f>COUNTIF('02'!$BA$4:$BA$500,$H89)</f>
        <v>0</v>
      </c>
      <c r="Z89" s="17">
        <f>COUNTIF('02'!$BA$4:$BA$500,$I89)</f>
        <v>0</v>
      </c>
      <c r="AA89" s="17">
        <f>COUNTIF('02'!$BA$4:$BA$500,$J89)</f>
        <v>0</v>
      </c>
      <c r="AB89" s="17">
        <f>COUNTIF('02'!$BA$4:$BA$500,$K89)</f>
        <v>0</v>
      </c>
      <c r="AC89" s="17">
        <f>SUMIF('02'!$BA$4:$BA$500,G89,'02'!$AG$4:$AJ$500)</f>
        <v>0</v>
      </c>
      <c r="AD89" s="17">
        <f>SUMIF('02'!$BA$4:$BA$500,H89,'02'!$AG$4:$AJ$500)</f>
        <v>0</v>
      </c>
      <c r="AE89" s="17">
        <f>SUMIF('02'!$BA$4:$BA$500,I89,'02'!$AG$4:$AJ$500)</f>
        <v>0</v>
      </c>
      <c r="AF89" s="17">
        <f>SUMIF('02'!$BA$4:$BA$500,J89,'02'!$AG$4:$AJ$500)</f>
        <v>0</v>
      </c>
      <c r="AG89" s="17">
        <f>SUMIF('02'!$BA$4:$BA$500,K89,'02'!$AG$4:$AJ$500)</f>
        <v>0</v>
      </c>
      <c r="AH89" s="23">
        <f t="shared" si="35"/>
        <v>0</v>
      </c>
      <c r="AI89" s="23">
        <f t="shared" si="36"/>
        <v>0</v>
      </c>
      <c r="AJ89" s="15">
        <f>COUNTIF('03'!$BA$4:$BA$500,$G89)</f>
        <v>0</v>
      </c>
      <c r="AK89" s="15">
        <f>COUNTIF('03'!$BA$4:$BA$500,$H89)</f>
        <v>0</v>
      </c>
      <c r="AL89" s="15">
        <f>COUNTIF('03'!$BA$4:$BA$500,$I89)</f>
        <v>0</v>
      </c>
      <c r="AM89" s="15">
        <f>COUNTIF('03'!$BA$4:$BA$500,$J89)</f>
        <v>0</v>
      </c>
      <c r="AN89" s="15">
        <f>COUNTIF('03'!$BA$4:$BA$500,$K89)</f>
        <v>0</v>
      </c>
      <c r="AO89" s="15">
        <f>SUMIF('03'!$BA$4:$BA$500,G89,'03'!$AG$4:$AJ$500)</f>
        <v>0</v>
      </c>
      <c r="AP89" s="15">
        <f>SUMIF('03'!$BA$4:$BA$500,H89,'03'!$AG$4:$AJ$500)</f>
        <v>0</v>
      </c>
      <c r="AQ89" s="15">
        <f>SUMIF('03'!$BA$4:$BA$500,I89,'03'!$AG$4:$AJ$500)</f>
        <v>0</v>
      </c>
      <c r="AR89" s="15">
        <f>SUMIF('03'!$BA$4:$BA$500,J89,'03'!$AG$4:$AJ$500)</f>
        <v>0</v>
      </c>
      <c r="AS89" s="15">
        <f>SUMIF('03'!$BA$4:$BA$500,K89,'03'!$AG$4:$AJ$500)</f>
        <v>0</v>
      </c>
      <c r="AT89" s="23">
        <f t="shared" si="37"/>
        <v>0</v>
      </c>
      <c r="AU89" s="23">
        <f t="shared" si="38"/>
        <v>0</v>
      </c>
      <c r="AV89" s="17">
        <f>COUNTIF('04'!$BA$4:$BA$500,$G89)</f>
        <v>0</v>
      </c>
      <c r="AW89" s="17">
        <f>COUNTIF('04'!$BA$4:$BA$500,$H89)</f>
        <v>0</v>
      </c>
      <c r="AX89" s="17">
        <f>COUNTIF('04'!$BA$4:$BA$500,$I89)</f>
        <v>0</v>
      </c>
      <c r="AY89" s="17">
        <f>COUNTIF('04'!$BA$4:$BA$500,$J89)</f>
        <v>0</v>
      </c>
      <c r="AZ89" s="17">
        <f>COUNTIF('04'!$BA$4:$BA$500,$K89)</f>
        <v>0</v>
      </c>
      <c r="BA89" s="17">
        <f>SUMIF('04'!$BA$4:$BA$500,G89,'04'!$AG$4:$AJ$500)</f>
        <v>0</v>
      </c>
      <c r="BB89" s="17">
        <f>SUMIF('04'!$BA$4:$BA$500,H89,'04'!$AG$4:$AJ$500)</f>
        <v>0</v>
      </c>
      <c r="BC89" s="17">
        <f>SUMIF('04'!$BA$4:$BA$500,I89,'04'!$AG$4:$AJ$500)</f>
        <v>0</v>
      </c>
      <c r="BD89" s="17">
        <f>SUMIF('04'!$BA$4:$BA$500,J89,'04'!$AG$4:$AJ$500)</f>
        <v>0</v>
      </c>
      <c r="BE89" s="17">
        <f>SUMIF('04'!$BA$4:$BA$500,K89,'04'!$AG$4:$AJ$500)</f>
        <v>0</v>
      </c>
      <c r="BF89" s="23">
        <f t="shared" si="39"/>
        <v>0</v>
      </c>
      <c r="BG89" s="23">
        <f t="shared" si="40"/>
        <v>0</v>
      </c>
      <c r="BH89" s="15">
        <f>COUNTIF('05'!$BA$4:$BA$500,$G89)</f>
        <v>0</v>
      </c>
      <c r="BI89" s="15">
        <f>COUNTIF('05'!$BA$4:$BA$500,$H89)</f>
        <v>0</v>
      </c>
      <c r="BJ89" s="15">
        <f>COUNTIF('05'!$BA$4:$BA$500,$I89)</f>
        <v>0</v>
      </c>
      <c r="BK89" s="15">
        <f>COUNTIF('05'!$BA$4:$BA$500,$J89)</f>
        <v>0</v>
      </c>
      <c r="BL89" s="15">
        <f>COUNTIF('05'!$BA$4:$BA$500,$K89)</f>
        <v>0</v>
      </c>
      <c r="BM89" s="15">
        <f>SUMIF('05'!$BA$4:$BA$500,G89,'05'!$AG$4:$AJ$500)</f>
        <v>0</v>
      </c>
      <c r="BN89" s="15">
        <f>SUMIF('05'!$BA$4:$BA$500,H89,'05'!$AG$4:$AJ$500)</f>
        <v>0</v>
      </c>
      <c r="BO89" s="15">
        <f>SUMIF('05'!$BA$4:$BA$500,I89,'05'!$AG$4:$AJ$500)</f>
        <v>0</v>
      </c>
      <c r="BP89" s="15">
        <f>SUMIF('05'!$BA$4:$BA$500,J89,'05'!$AG$4:$AJ$500)</f>
        <v>0</v>
      </c>
      <c r="BQ89" s="15">
        <f>SUMIF('05'!$BA$4:$BA$500,K89,'05'!$AG$4:$AJ$500)</f>
        <v>0</v>
      </c>
      <c r="BR89" s="23">
        <f t="shared" si="41"/>
        <v>0</v>
      </c>
      <c r="BS89" s="23">
        <f t="shared" si="42"/>
        <v>0</v>
      </c>
      <c r="BT89" s="17">
        <f>COUNTIF('06'!$BA$4:$BA$500,$G89)</f>
        <v>0</v>
      </c>
      <c r="BU89" s="17">
        <f>COUNTIF('06'!$BA$4:$BA$500,$H89)</f>
        <v>0</v>
      </c>
      <c r="BV89" s="17">
        <f>COUNTIF('06'!$BA$4:$BA$500,$I89)</f>
        <v>0</v>
      </c>
      <c r="BW89" s="17">
        <f>COUNTIF('06'!$BA$4:$BA$500,$J89)</f>
        <v>0</v>
      </c>
      <c r="BX89" s="17">
        <f>COUNTIF('06'!$BA$4:$BA$500,$K89)</f>
        <v>0</v>
      </c>
      <c r="BY89" s="17">
        <f>SUMIF('06'!$BA$4:$BA$500,G89,'06'!$AG$4:$AJ$500)</f>
        <v>0</v>
      </c>
      <c r="BZ89" s="17">
        <f>SUMIF('06'!$BA$4:$BA$500,H89,'06'!$AG$4:$AJ$500)</f>
        <v>0</v>
      </c>
      <c r="CA89" s="17">
        <f>SUMIF('06'!$BA$4:$BA$500,I89,'06'!$AG$4:$AJ$500)</f>
        <v>0</v>
      </c>
      <c r="CB89" s="17">
        <f>SUMIF('06'!$BA$4:$BA$500,J89,'06'!$AG$4:$AJ$500)</f>
        <v>0</v>
      </c>
      <c r="CC89" s="17">
        <f>SUMIF('06'!$BA$4:$BA$500,K89,'06'!$AG$4:$AJ$500)</f>
        <v>0</v>
      </c>
      <c r="CD89" s="23">
        <f t="shared" si="43"/>
        <v>0</v>
      </c>
      <c r="CE89" s="23">
        <f t="shared" si="44"/>
        <v>0</v>
      </c>
      <c r="CF89" s="15">
        <f>COUNTIF('07'!$BA$4:$BA$500,$G89)</f>
        <v>0</v>
      </c>
      <c r="CG89" s="15">
        <f>COUNTIF('07'!$BA$4:$BA$500,$H89)</f>
        <v>0</v>
      </c>
      <c r="CH89" s="15">
        <f>COUNTIF('07'!$BA$4:$BA$500,$I89)</f>
        <v>0</v>
      </c>
      <c r="CI89" s="15">
        <f>COUNTIF('07'!$BA$4:$BA$500,$J89)</f>
        <v>0</v>
      </c>
      <c r="CJ89" s="15">
        <f>COUNTIF('07'!$BA$4:$BA$500,$K89)</f>
        <v>0</v>
      </c>
      <c r="CK89" s="15">
        <f>SUMIF('07'!$BA$4:$BA$500,G89,'07'!$AG$4:$AJ$500)</f>
        <v>0</v>
      </c>
      <c r="CL89" s="15">
        <f>SUMIF('07'!$BA$4:$BA$500,H89,'07'!$AG$4:$AJ$500)</f>
        <v>0</v>
      </c>
      <c r="CM89" s="15">
        <f>SUMIF('07'!$BA$4:$BA$500,I89,'07'!$AG$4:$AJ$500)</f>
        <v>0</v>
      </c>
      <c r="CN89" s="15">
        <f>SUMIF('07'!$BA$4:$BA$500,J89,'07'!$AG$4:$AJ$500)</f>
        <v>0</v>
      </c>
      <c r="CO89" s="15">
        <f>SUMIF('07'!$BA$4:$BA$500,K89,'07'!$AG$4:$AJ$500)</f>
        <v>0</v>
      </c>
      <c r="CP89" s="23">
        <f t="shared" si="45"/>
        <v>0</v>
      </c>
      <c r="CQ89" s="23">
        <f t="shared" si="46"/>
        <v>0</v>
      </c>
      <c r="CR89" s="17">
        <f>COUNTIF('08'!$BA$4:$BA$500,$G89)</f>
        <v>0</v>
      </c>
      <c r="CS89" s="17">
        <f>COUNTIF('08'!$BA$4:$BA$500,$H89)</f>
        <v>0</v>
      </c>
      <c r="CT89" s="17">
        <f>COUNTIF('08'!$BA$4:$BA$500,$I89)</f>
        <v>0</v>
      </c>
      <c r="CU89" s="17">
        <f>COUNTIF('08'!$BA$4:$BA$500,$J89)</f>
        <v>0</v>
      </c>
      <c r="CV89" s="17">
        <f>COUNTIF('08'!$BA$4:$BA$500,$K89)</f>
        <v>0</v>
      </c>
      <c r="CW89" s="17">
        <f>SUMIF('08'!$BA$4:$BA$500,G89,'08'!$AG$4:$AJ$500)</f>
        <v>0</v>
      </c>
      <c r="CX89" s="17">
        <f>SUMIF('08'!$BA$4:$BA$500,H89,'08'!$AG$4:$AJ$500)</f>
        <v>0</v>
      </c>
      <c r="CY89" s="17">
        <f>SUMIF('08'!$BA$4:$BA$500,I89,'08'!$AG$4:$AJ$500)</f>
        <v>0</v>
      </c>
      <c r="CZ89" s="17">
        <f>SUMIF('08'!$BA$4:$BA$500,J89,'08'!$AG$4:$AJ$500)</f>
        <v>0</v>
      </c>
      <c r="DA89" s="17">
        <f>SUMIF('08'!$BA$4:$BA$500,K89,'08'!$AG$4:$AJ$500)</f>
        <v>0</v>
      </c>
      <c r="DB89" s="23">
        <f t="shared" si="47"/>
        <v>0</v>
      </c>
      <c r="DC89" s="23">
        <f t="shared" si="48"/>
        <v>0</v>
      </c>
      <c r="DD89" s="15">
        <f>COUNTIF('09'!$BA$4:$BA$500,$G89)</f>
        <v>0</v>
      </c>
      <c r="DE89" s="15">
        <f>COUNTIF('09'!$BA$4:$BA$500,$H89)</f>
        <v>0</v>
      </c>
      <c r="DF89" s="15">
        <f>COUNTIF('09'!$BA$4:$BA$500,$I89)</f>
        <v>0</v>
      </c>
      <c r="DG89" s="15">
        <f>COUNTIF('09'!$BA$4:$BA$500,$J89)</f>
        <v>0</v>
      </c>
      <c r="DH89" s="15">
        <f>COUNTIF('09'!$BA$4:$BA$500,$K89)</f>
        <v>0</v>
      </c>
      <c r="DI89" s="15">
        <f>SUMIF('09'!$BA$4:$BA$500,G89,'09'!$AG$4:$AJ$500)</f>
        <v>0</v>
      </c>
      <c r="DJ89" s="15">
        <f>SUMIF('09'!$BA$4:$BA$500,H89,'09'!$AG$4:$AJ$500)</f>
        <v>0</v>
      </c>
      <c r="DK89" s="15">
        <f>SUMIF('09'!$BA$4:$BA$500,I89,'09'!$AG$4:$AJ$500)</f>
        <v>0</v>
      </c>
      <c r="DL89" s="15">
        <f>SUMIF('09'!$BA$4:$BA$500,J89,'09'!$AG$4:$AJ$500)</f>
        <v>0</v>
      </c>
      <c r="DM89" s="15">
        <f>SUMIF('09'!$BA$4:$BA$500,K89,'09'!$AG$4:$AJ$500)</f>
        <v>0</v>
      </c>
      <c r="DN89" s="23">
        <f t="shared" si="49"/>
        <v>0</v>
      </c>
      <c r="DO89" s="23">
        <f t="shared" si="50"/>
        <v>0</v>
      </c>
      <c r="DP89" s="17">
        <f>COUNTIF('10'!$BA$4:$BA$500,$G89)</f>
        <v>0</v>
      </c>
      <c r="DQ89" s="17">
        <f>COUNTIF('10'!$BA$4:$BA$500,$H89)</f>
        <v>0</v>
      </c>
      <c r="DR89" s="17">
        <f>COUNTIF('10'!$BA$4:$BA$500,$I89)</f>
        <v>0</v>
      </c>
      <c r="DS89" s="17">
        <f>COUNTIF('10'!$BA$4:$BA$500,$J89)</f>
        <v>0</v>
      </c>
      <c r="DT89" s="17">
        <f>COUNTIF('10'!$BA$4:$BA$500,$K89)</f>
        <v>0</v>
      </c>
      <c r="DU89" s="17">
        <f>SUMIF('10'!$BA$4:$BA$500,G89,'10'!$AG$4:$AJ$500)</f>
        <v>0</v>
      </c>
      <c r="DV89" s="17">
        <f>SUMIF('10'!$BA$4:$BA$500,H89,'10'!$AG$4:$AJ$500)</f>
        <v>0</v>
      </c>
      <c r="DW89" s="17">
        <f>SUMIF('10'!$BA$4:$BA$500,I89,'10'!$AG$4:$AJ$500)</f>
        <v>0</v>
      </c>
      <c r="DX89" s="17">
        <f>SUMIF('10'!$BA$4:$BA$500,J89,'10'!$AG$4:$AJ$500)</f>
        <v>0</v>
      </c>
      <c r="DY89" s="17">
        <f>SUMIF('10'!$BA$4:$BA$500,K89,'10'!$AG$4:$AJ$500)</f>
        <v>0</v>
      </c>
      <c r="DZ89" s="23">
        <f t="shared" si="51"/>
        <v>0</v>
      </c>
      <c r="EA89" s="23">
        <f t="shared" si="52"/>
        <v>0</v>
      </c>
      <c r="EB89" s="15">
        <f>COUNTIF('11'!$BA$4:$BA$500,$G89)</f>
        <v>0</v>
      </c>
      <c r="EC89" s="15">
        <f>COUNTIF('11'!$BA$4:$BA$500,$H89)</f>
        <v>0</v>
      </c>
      <c r="ED89" s="15">
        <f>COUNTIF('11'!$BA$4:$BA$500,$I89)</f>
        <v>0</v>
      </c>
      <c r="EE89" s="15">
        <f>COUNTIF('11'!$BA$4:$BA$500,$J89)</f>
        <v>0</v>
      </c>
      <c r="EF89" s="15">
        <f>COUNTIF('11'!$BA$4:$BA$500,$K89)</f>
        <v>0</v>
      </c>
      <c r="EG89" s="15">
        <f>SUMIF('11'!$BA$4:$BA$500,G89,'11'!$AG$4:$AJ$500)</f>
        <v>0</v>
      </c>
      <c r="EH89" s="15">
        <f>SUMIF('11'!$BA$4:$BA$500,H89,'11'!$AG$4:$AJ$500)</f>
        <v>0</v>
      </c>
      <c r="EI89" s="15">
        <f>SUMIF('11'!$BA$4:$BA$500,I89,'11'!$AG$4:$AJ$500)</f>
        <v>0</v>
      </c>
      <c r="EJ89" s="15">
        <f>SUMIF('11'!$BA$4:$BA$500,J89,'11'!$AG$4:$AJ$500)</f>
        <v>0</v>
      </c>
      <c r="EK89" s="15">
        <f>SUMIF('11'!$BA$4:$BA$500,K89,'11'!$AG$4:$AJ$500)</f>
        <v>0</v>
      </c>
      <c r="EL89" s="23">
        <f t="shared" si="53"/>
        <v>0</v>
      </c>
      <c r="EM89" s="23">
        <f t="shared" si="54"/>
        <v>0</v>
      </c>
      <c r="EN89" s="17">
        <f>COUNTIF('12'!$BA$4:$BA$500,$G89)</f>
        <v>0</v>
      </c>
      <c r="EO89" s="17">
        <f>COUNTIF('12'!$BA$4:$BA$500,$H89)</f>
        <v>0</v>
      </c>
      <c r="EP89" s="17">
        <f>COUNTIF('12'!$BA$4:$BA$500,$I89)</f>
        <v>0</v>
      </c>
      <c r="EQ89" s="17">
        <f>COUNTIF('12'!$BA$4:$BA$500,$J89)</f>
        <v>0</v>
      </c>
      <c r="ER89" s="17">
        <f>COUNTIF('12'!$BA$4:$BA$500,$K89)</f>
        <v>0</v>
      </c>
      <c r="ES89" s="17">
        <f>SUMIF('12'!$BA$4:$BA$500,G89,'12'!$AG$4:$AJ$500)</f>
        <v>0</v>
      </c>
      <c r="ET89" s="17">
        <f>SUMIF('12'!$BA$4:$BA$500,H89,'12'!$AG$4:$AJ$500)</f>
        <v>0</v>
      </c>
      <c r="EU89" s="17">
        <f>SUMIF('12'!$BA$4:$BA$500,I89,'12'!$AG$4:$AJ$500)</f>
        <v>0</v>
      </c>
      <c r="EV89" s="17">
        <f>SUMIF('12'!$BA$4:$BA$500,J89,'12'!$AG$4:$AJ$500)</f>
        <v>0</v>
      </c>
      <c r="EW89" s="17">
        <f>SUMIF('12'!$BA$4:$BA$500,K89,'12'!$AG$4:$AJ$500)</f>
        <v>0</v>
      </c>
      <c r="EX89" s="23">
        <f t="shared" si="55"/>
        <v>0</v>
      </c>
      <c r="EY89" s="23">
        <f t="shared" si="56"/>
        <v>0</v>
      </c>
    </row>
    <row r="90" spans="1:155">
      <c r="A90" s="30">
        <v>87</v>
      </c>
      <c r="B90" s="32"/>
      <c r="C90" s="31">
        <f t="shared" si="30"/>
        <v>0</v>
      </c>
      <c r="D90" s="33">
        <f t="shared" si="31"/>
        <v>0</v>
      </c>
      <c r="E90" s="29"/>
      <c r="F90" s="2">
        <f t="shared" si="32"/>
        <v>0</v>
      </c>
      <c r="G90" s="14" t="str">
        <f t="shared" si="29"/>
        <v>0ق</v>
      </c>
      <c r="H90" s="14" t="str">
        <f t="shared" si="29"/>
        <v>0ق1</v>
      </c>
      <c r="I90" s="14" t="str">
        <f t="shared" si="29"/>
        <v>0ق2</v>
      </c>
      <c r="J90" s="14" t="str">
        <f t="shared" si="29"/>
        <v>0استيفاء</v>
      </c>
      <c r="K90" s="14" t="str">
        <f t="shared" si="29"/>
        <v>0نفذ</v>
      </c>
      <c r="L90" s="15">
        <f>COUNTIF('01'!$BA$4:$BA$500,$G90)</f>
        <v>0</v>
      </c>
      <c r="M90" s="15">
        <f>COUNTIF('01'!$BA$4:$BA$500,$H90)</f>
        <v>0</v>
      </c>
      <c r="N90" s="15">
        <f>COUNTIF('01'!$BA$4:$BA$500,$I90)</f>
        <v>0</v>
      </c>
      <c r="O90" s="15">
        <f>COUNTIF('01'!$BA$4:$BA$500,$J90)</f>
        <v>0</v>
      </c>
      <c r="P90" s="15">
        <f>COUNTIF('01'!$BA$4:$BA$500,$K90)</f>
        <v>0</v>
      </c>
      <c r="Q90" s="15">
        <f>SUMIF('01'!$BA$4:$BA$500,G90,'01'!$AG$4:$AJ$500)</f>
        <v>0</v>
      </c>
      <c r="R90" s="15">
        <f>SUMIF('01'!$BA$4:$BA$500,H90,'01'!$AG$4:$AJ$500)</f>
        <v>0</v>
      </c>
      <c r="S90" s="15">
        <f>SUMIF('01'!$BA$4:$BA$500,I90,'01'!$AG$4:$AJ$500)</f>
        <v>0</v>
      </c>
      <c r="T90" s="15">
        <f>SUMIF('01'!$BA$4:$BA$500,J90,'01'!$AG$4:$AJ$500)</f>
        <v>0</v>
      </c>
      <c r="U90" s="15">
        <f>SUMIF('01'!$BA$4:$BA$500,K90,'01'!$AG$4:$AJ$500)</f>
        <v>0</v>
      </c>
      <c r="V90" s="23">
        <f t="shared" si="33"/>
        <v>0</v>
      </c>
      <c r="W90" s="23">
        <f t="shared" si="34"/>
        <v>0</v>
      </c>
      <c r="X90" s="17">
        <f>COUNTIF('02'!$BA$4:$BA$500,$G90)</f>
        <v>0</v>
      </c>
      <c r="Y90" s="17">
        <f>COUNTIF('02'!$BA$4:$BA$500,$H90)</f>
        <v>0</v>
      </c>
      <c r="Z90" s="17">
        <f>COUNTIF('02'!$BA$4:$BA$500,$I90)</f>
        <v>0</v>
      </c>
      <c r="AA90" s="17">
        <f>COUNTIF('02'!$BA$4:$BA$500,$J90)</f>
        <v>0</v>
      </c>
      <c r="AB90" s="17">
        <f>COUNTIF('02'!$BA$4:$BA$500,$K90)</f>
        <v>0</v>
      </c>
      <c r="AC90" s="17">
        <f>SUMIF('02'!$BA$4:$BA$500,G90,'02'!$AG$4:$AJ$500)</f>
        <v>0</v>
      </c>
      <c r="AD90" s="17">
        <f>SUMIF('02'!$BA$4:$BA$500,H90,'02'!$AG$4:$AJ$500)</f>
        <v>0</v>
      </c>
      <c r="AE90" s="17">
        <f>SUMIF('02'!$BA$4:$BA$500,I90,'02'!$AG$4:$AJ$500)</f>
        <v>0</v>
      </c>
      <c r="AF90" s="17">
        <f>SUMIF('02'!$BA$4:$BA$500,J90,'02'!$AG$4:$AJ$500)</f>
        <v>0</v>
      </c>
      <c r="AG90" s="17">
        <f>SUMIF('02'!$BA$4:$BA$500,K90,'02'!$AG$4:$AJ$500)</f>
        <v>0</v>
      </c>
      <c r="AH90" s="23">
        <f t="shared" si="35"/>
        <v>0</v>
      </c>
      <c r="AI90" s="23">
        <f t="shared" si="36"/>
        <v>0</v>
      </c>
      <c r="AJ90" s="15">
        <f>COUNTIF('03'!$BA$4:$BA$500,$G90)</f>
        <v>0</v>
      </c>
      <c r="AK90" s="15">
        <f>COUNTIF('03'!$BA$4:$BA$500,$H90)</f>
        <v>0</v>
      </c>
      <c r="AL90" s="15">
        <f>COUNTIF('03'!$BA$4:$BA$500,$I90)</f>
        <v>0</v>
      </c>
      <c r="AM90" s="15">
        <f>COUNTIF('03'!$BA$4:$BA$500,$J90)</f>
        <v>0</v>
      </c>
      <c r="AN90" s="15">
        <f>COUNTIF('03'!$BA$4:$BA$500,$K90)</f>
        <v>0</v>
      </c>
      <c r="AO90" s="15">
        <f>SUMIF('03'!$BA$4:$BA$500,G90,'03'!$AG$4:$AJ$500)</f>
        <v>0</v>
      </c>
      <c r="AP90" s="15">
        <f>SUMIF('03'!$BA$4:$BA$500,H90,'03'!$AG$4:$AJ$500)</f>
        <v>0</v>
      </c>
      <c r="AQ90" s="15">
        <f>SUMIF('03'!$BA$4:$BA$500,I90,'03'!$AG$4:$AJ$500)</f>
        <v>0</v>
      </c>
      <c r="AR90" s="15">
        <f>SUMIF('03'!$BA$4:$BA$500,J90,'03'!$AG$4:$AJ$500)</f>
        <v>0</v>
      </c>
      <c r="AS90" s="15">
        <f>SUMIF('03'!$BA$4:$BA$500,K90,'03'!$AG$4:$AJ$500)</f>
        <v>0</v>
      </c>
      <c r="AT90" s="23">
        <f t="shared" si="37"/>
        <v>0</v>
      </c>
      <c r="AU90" s="23">
        <f t="shared" si="38"/>
        <v>0</v>
      </c>
      <c r="AV90" s="17">
        <f>COUNTIF('04'!$BA$4:$BA$500,$G90)</f>
        <v>0</v>
      </c>
      <c r="AW90" s="17">
        <f>COUNTIF('04'!$BA$4:$BA$500,$H90)</f>
        <v>0</v>
      </c>
      <c r="AX90" s="17">
        <f>COUNTIF('04'!$BA$4:$BA$500,$I90)</f>
        <v>0</v>
      </c>
      <c r="AY90" s="17">
        <f>COUNTIF('04'!$BA$4:$BA$500,$J90)</f>
        <v>0</v>
      </c>
      <c r="AZ90" s="17">
        <f>COUNTIF('04'!$BA$4:$BA$500,$K90)</f>
        <v>0</v>
      </c>
      <c r="BA90" s="17">
        <f>SUMIF('04'!$BA$4:$BA$500,G90,'04'!$AG$4:$AJ$500)</f>
        <v>0</v>
      </c>
      <c r="BB90" s="17">
        <f>SUMIF('04'!$BA$4:$BA$500,H90,'04'!$AG$4:$AJ$500)</f>
        <v>0</v>
      </c>
      <c r="BC90" s="17">
        <f>SUMIF('04'!$BA$4:$BA$500,I90,'04'!$AG$4:$AJ$500)</f>
        <v>0</v>
      </c>
      <c r="BD90" s="17">
        <f>SUMIF('04'!$BA$4:$BA$500,J90,'04'!$AG$4:$AJ$500)</f>
        <v>0</v>
      </c>
      <c r="BE90" s="17">
        <f>SUMIF('04'!$BA$4:$BA$500,K90,'04'!$AG$4:$AJ$500)</f>
        <v>0</v>
      </c>
      <c r="BF90" s="23">
        <f t="shared" si="39"/>
        <v>0</v>
      </c>
      <c r="BG90" s="23">
        <f t="shared" si="40"/>
        <v>0</v>
      </c>
      <c r="BH90" s="15">
        <f>COUNTIF('05'!$BA$4:$BA$500,$G90)</f>
        <v>0</v>
      </c>
      <c r="BI90" s="15">
        <f>COUNTIF('05'!$BA$4:$BA$500,$H90)</f>
        <v>0</v>
      </c>
      <c r="BJ90" s="15">
        <f>COUNTIF('05'!$BA$4:$BA$500,$I90)</f>
        <v>0</v>
      </c>
      <c r="BK90" s="15">
        <f>COUNTIF('05'!$BA$4:$BA$500,$J90)</f>
        <v>0</v>
      </c>
      <c r="BL90" s="15">
        <f>COUNTIF('05'!$BA$4:$BA$500,$K90)</f>
        <v>0</v>
      </c>
      <c r="BM90" s="15">
        <f>SUMIF('05'!$BA$4:$BA$500,G90,'05'!$AG$4:$AJ$500)</f>
        <v>0</v>
      </c>
      <c r="BN90" s="15">
        <f>SUMIF('05'!$BA$4:$BA$500,H90,'05'!$AG$4:$AJ$500)</f>
        <v>0</v>
      </c>
      <c r="BO90" s="15">
        <f>SUMIF('05'!$BA$4:$BA$500,I90,'05'!$AG$4:$AJ$500)</f>
        <v>0</v>
      </c>
      <c r="BP90" s="15">
        <f>SUMIF('05'!$BA$4:$BA$500,J90,'05'!$AG$4:$AJ$500)</f>
        <v>0</v>
      </c>
      <c r="BQ90" s="15">
        <f>SUMIF('05'!$BA$4:$BA$500,K90,'05'!$AG$4:$AJ$500)</f>
        <v>0</v>
      </c>
      <c r="BR90" s="23">
        <f t="shared" si="41"/>
        <v>0</v>
      </c>
      <c r="BS90" s="23">
        <f t="shared" si="42"/>
        <v>0</v>
      </c>
      <c r="BT90" s="17">
        <f>COUNTIF('06'!$BA$4:$BA$500,$G90)</f>
        <v>0</v>
      </c>
      <c r="BU90" s="17">
        <f>COUNTIF('06'!$BA$4:$BA$500,$H90)</f>
        <v>0</v>
      </c>
      <c r="BV90" s="17">
        <f>COUNTIF('06'!$BA$4:$BA$500,$I90)</f>
        <v>0</v>
      </c>
      <c r="BW90" s="17">
        <f>COUNTIF('06'!$BA$4:$BA$500,$J90)</f>
        <v>0</v>
      </c>
      <c r="BX90" s="17">
        <f>COUNTIF('06'!$BA$4:$BA$500,$K90)</f>
        <v>0</v>
      </c>
      <c r="BY90" s="17">
        <f>SUMIF('06'!$BA$4:$BA$500,G90,'06'!$AG$4:$AJ$500)</f>
        <v>0</v>
      </c>
      <c r="BZ90" s="17">
        <f>SUMIF('06'!$BA$4:$BA$500,H90,'06'!$AG$4:$AJ$500)</f>
        <v>0</v>
      </c>
      <c r="CA90" s="17">
        <f>SUMIF('06'!$BA$4:$BA$500,I90,'06'!$AG$4:$AJ$500)</f>
        <v>0</v>
      </c>
      <c r="CB90" s="17">
        <f>SUMIF('06'!$BA$4:$BA$500,J90,'06'!$AG$4:$AJ$500)</f>
        <v>0</v>
      </c>
      <c r="CC90" s="17">
        <f>SUMIF('06'!$BA$4:$BA$500,K90,'06'!$AG$4:$AJ$500)</f>
        <v>0</v>
      </c>
      <c r="CD90" s="23">
        <f t="shared" si="43"/>
        <v>0</v>
      </c>
      <c r="CE90" s="23">
        <f t="shared" si="44"/>
        <v>0</v>
      </c>
      <c r="CF90" s="15">
        <f>COUNTIF('07'!$BA$4:$BA$500,$G90)</f>
        <v>0</v>
      </c>
      <c r="CG90" s="15">
        <f>COUNTIF('07'!$BA$4:$BA$500,$H90)</f>
        <v>0</v>
      </c>
      <c r="CH90" s="15">
        <f>COUNTIF('07'!$BA$4:$BA$500,$I90)</f>
        <v>0</v>
      </c>
      <c r="CI90" s="15">
        <f>COUNTIF('07'!$BA$4:$BA$500,$J90)</f>
        <v>0</v>
      </c>
      <c r="CJ90" s="15">
        <f>COUNTIF('07'!$BA$4:$BA$500,$K90)</f>
        <v>0</v>
      </c>
      <c r="CK90" s="15">
        <f>SUMIF('07'!$BA$4:$BA$500,G90,'07'!$AG$4:$AJ$500)</f>
        <v>0</v>
      </c>
      <c r="CL90" s="15">
        <f>SUMIF('07'!$BA$4:$BA$500,H90,'07'!$AG$4:$AJ$500)</f>
        <v>0</v>
      </c>
      <c r="CM90" s="15">
        <f>SUMIF('07'!$BA$4:$BA$500,I90,'07'!$AG$4:$AJ$500)</f>
        <v>0</v>
      </c>
      <c r="CN90" s="15">
        <f>SUMIF('07'!$BA$4:$BA$500,J90,'07'!$AG$4:$AJ$500)</f>
        <v>0</v>
      </c>
      <c r="CO90" s="15">
        <f>SUMIF('07'!$BA$4:$BA$500,K90,'07'!$AG$4:$AJ$500)</f>
        <v>0</v>
      </c>
      <c r="CP90" s="23">
        <f t="shared" si="45"/>
        <v>0</v>
      </c>
      <c r="CQ90" s="23">
        <f t="shared" si="46"/>
        <v>0</v>
      </c>
      <c r="CR90" s="17">
        <f>COUNTIF('08'!$BA$4:$BA$500,$G90)</f>
        <v>0</v>
      </c>
      <c r="CS90" s="17">
        <f>COUNTIF('08'!$BA$4:$BA$500,$H90)</f>
        <v>0</v>
      </c>
      <c r="CT90" s="17">
        <f>COUNTIF('08'!$BA$4:$BA$500,$I90)</f>
        <v>0</v>
      </c>
      <c r="CU90" s="17">
        <f>COUNTIF('08'!$BA$4:$BA$500,$J90)</f>
        <v>0</v>
      </c>
      <c r="CV90" s="17">
        <f>COUNTIF('08'!$BA$4:$BA$500,$K90)</f>
        <v>0</v>
      </c>
      <c r="CW90" s="17">
        <f>SUMIF('08'!$BA$4:$BA$500,G90,'08'!$AG$4:$AJ$500)</f>
        <v>0</v>
      </c>
      <c r="CX90" s="17">
        <f>SUMIF('08'!$BA$4:$BA$500,H90,'08'!$AG$4:$AJ$500)</f>
        <v>0</v>
      </c>
      <c r="CY90" s="17">
        <f>SUMIF('08'!$BA$4:$BA$500,I90,'08'!$AG$4:$AJ$500)</f>
        <v>0</v>
      </c>
      <c r="CZ90" s="17">
        <f>SUMIF('08'!$BA$4:$BA$500,J90,'08'!$AG$4:$AJ$500)</f>
        <v>0</v>
      </c>
      <c r="DA90" s="17">
        <f>SUMIF('08'!$BA$4:$BA$500,K90,'08'!$AG$4:$AJ$500)</f>
        <v>0</v>
      </c>
      <c r="DB90" s="23">
        <f t="shared" si="47"/>
        <v>0</v>
      </c>
      <c r="DC90" s="23">
        <f t="shared" si="48"/>
        <v>0</v>
      </c>
      <c r="DD90" s="15">
        <f>COUNTIF('09'!$BA$4:$BA$500,$G90)</f>
        <v>0</v>
      </c>
      <c r="DE90" s="15">
        <f>COUNTIF('09'!$BA$4:$BA$500,$H90)</f>
        <v>0</v>
      </c>
      <c r="DF90" s="15">
        <f>COUNTIF('09'!$BA$4:$BA$500,$I90)</f>
        <v>0</v>
      </c>
      <c r="DG90" s="15">
        <f>COUNTIF('09'!$BA$4:$BA$500,$J90)</f>
        <v>0</v>
      </c>
      <c r="DH90" s="15">
        <f>COUNTIF('09'!$BA$4:$BA$500,$K90)</f>
        <v>0</v>
      </c>
      <c r="DI90" s="15">
        <f>SUMIF('09'!$BA$4:$BA$500,G90,'09'!$AG$4:$AJ$500)</f>
        <v>0</v>
      </c>
      <c r="DJ90" s="15">
        <f>SUMIF('09'!$BA$4:$BA$500,H90,'09'!$AG$4:$AJ$500)</f>
        <v>0</v>
      </c>
      <c r="DK90" s="15">
        <f>SUMIF('09'!$BA$4:$BA$500,I90,'09'!$AG$4:$AJ$500)</f>
        <v>0</v>
      </c>
      <c r="DL90" s="15">
        <f>SUMIF('09'!$BA$4:$BA$500,J90,'09'!$AG$4:$AJ$500)</f>
        <v>0</v>
      </c>
      <c r="DM90" s="15">
        <f>SUMIF('09'!$BA$4:$BA$500,K90,'09'!$AG$4:$AJ$500)</f>
        <v>0</v>
      </c>
      <c r="DN90" s="23">
        <f t="shared" si="49"/>
        <v>0</v>
      </c>
      <c r="DO90" s="23">
        <f t="shared" si="50"/>
        <v>0</v>
      </c>
      <c r="DP90" s="17">
        <f>COUNTIF('10'!$BA$4:$BA$500,$G90)</f>
        <v>0</v>
      </c>
      <c r="DQ90" s="17">
        <f>COUNTIF('10'!$BA$4:$BA$500,$H90)</f>
        <v>0</v>
      </c>
      <c r="DR90" s="17">
        <f>COUNTIF('10'!$BA$4:$BA$500,$I90)</f>
        <v>0</v>
      </c>
      <c r="DS90" s="17">
        <f>COUNTIF('10'!$BA$4:$BA$500,$J90)</f>
        <v>0</v>
      </c>
      <c r="DT90" s="17">
        <f>COUNTIF('10'!$BA$4:$BA$500,$K90)</f>
        <v>0</v>
      </c>
      <c r="DU90" s="17">
        <f>SUMIF('10'!$BA$4:$BA$500,G90,'10'!$AG$4:$AJ$500)</f>
        <v>0</v>
      </c>
      <c r="DV90" s="17">
        <f>SUMIF('10'!$BA$4:$BA$500,H90,'10'!$AG$4:$AJ$500)</f>
        <v>0</v>
      </c>
      <c r="DW90" s="17">
        <f>SUMIF('10'!$BA$4:$BA$500,I90,'10'!$AG$4:$AJ$500)</f>
        <v>0</v>
      </c>
      <c r="DX90" s="17">
        <f>SUMIF('10'!$BA$4:$BA$500,J90,'10'!$AG$4:$AJ$500)</f>
        <v>0</v>
      </c>
      <c r="DY90" s="17">
        <f>SUMIF('10'!$BA$4:$BA$500,K90,'10'!$AG$4:$AJ$500)</f>
        <v>0</v>
      </c>
      <c r="DZ90" s="23">
        <f t="shared" si="51"/>
        <v>0</v>
      </c>
      <c r="EA90" s="23">
        <f t="shared" si="52"/>
        <v>0</v>
      </c>
      <c r="EB90" s="15">
        <f>COUNTIF('11'!$BA$4:$BA$500,$G90)</f>
        <v>0</v>
      </c>
      <c r="EC90" s="15">
        <f>COUNTIF('11'!$BA$4:$BA$500,$H90)</f>
        <v>0</v>
      </c>
      <c r="ED90" s="15">
        <f>COUNTIF('11'!$BA$4:$BA$500,$I90)</f>
        <v>0</v>
      </c>
      <c r="EE90" s="15">
        <f>COUNTIF('11'!$BA$4:$BA$500,$J90)</f>
        <v>0</v>
      </c>
      <c r="EF90" s="15">
        <f>COUNTIF('11'!$BA$4:$BA$500,$K90)</f>
        <v>0</v>
      </c>
      <c r="EG90" s="15">
        <f>SUMIF('11'!$BA$4:$BA$500,G90,'11'!$AG$4:$AJ$500)</f>
        <v>0</v>
      </c>
      <c r="EH90" s="15">
        <f>SUMIF('11'!$BA$4:$BA$500,H90,'11'!$AG$4:$AJ$500)</f>
        <v>0</v>
      </c>
      <c r="EI90" s="15">
        <f>SUMIF('11'!$BA$4:$BA$500,I90,'11'!$AG$4:$AJ$500)</f>
        <v>0</v>
      </c>
      <c r="EJ90" s="15">
        <f>SUMIF('11'!$BA$4:$BA$500,J90,'11'!$AG$4:$AJ$500)</f>
        <v>0</v>
      </c>
      <c r="EK90" s="15">
        <f>SUMIF('11'!$BA$4:$BA$500,K90,'11'!$AG$4:$AJ$500)</f>
        <v>0</v>
      </c>
      <c r="EL90" s="23">
        <f t="shared" si="53"/>
        <v>0</v>
      </c>
      <c r="EM90" s="23">
        <f t="shared" si="54"/>
        <v>0</v>
      </c>
      <c r="EN90" s="17">
        <f>COUNTIF('12'!$BA$4:$BA$500,$G90)</f>
        <v>0</v>
      </c>
      <c r="EO90" s="17">
        <f>COUNTIF('12'!$BA$4:$BA$500,$H90)</f>
        <v>0</v>
      </c>
      <c r="EP90" s="17">
        <f>COUNTIF('12'!$BA$4:$BA$500,$I90)</f>
        <v>0</v>
      </c>
      <c r="EQ90" s="17">
        <f>COUNTIF('12'!$BA$4:$BA$500,$J90)</f>
        <v>0</v>
      </c>
      <c r="ER90" s="17">
        <f>COUNTIF('12'!$BA$4:$BA$500,$K90)</f>
        <v>0</v>
      </c>
      <c r="ES90" s="17">
        <f>SUMIF('12'!$BA$4:$BA$500,G90,'12'!$AG$4:$AJ$500)</f>
        <v>0</v>
      </c>
      <c r="ET90" s="17">
        <f>SUMIF('12'!$BA$4:$BA$500,H90,'12'!$AG$4:$AJ$500)</f>
        <v>0</v>
      </c>
      <c r="EU90" s="17">
        <f>SUMIF('12'!$BA$4:$BA$500,I90,'12'!$AG$4:$AJ$500)</f>
        <v>0</v>
      </c>
      <c r="EV90" s="17">
        <f>SUMIF('12'!$BA$4:$BA$500,J90,'12'!$AG$4:$AJ$500)</f>
        <v>0</v>
      </c>
      <c r="EW90" s="17">
        <f>SUMIF('12'!$BA$4:$BA$500,K90,'12'!$AG$4:$AJ$500)</f>
        <v>0</v>
      </c>
      <c r="EX90" s="23">
        <f t="shared" si="55"/>
        <v>0</v>
      </c>
      <c r="EY90" s="23">
        <f t="shared" si="56"/>
        <v>0</v>
      </c>
    </row>
    <row r="91" spans="1:155">
      <c r="A91" s="30">
        <v>88</v>
      </c>
      <c r="B91" s="32"/>
      <c r="C91" s="31">
        <f t="shared" si="30"/>
        <v>0</v>
      </c>
      <c r="D91" s="33">
        <f t="shared" si="31"/>
        <v>0</v>
      </c>
      <c r="E91" s="29"/>
      <c r="F91" s="2">
        <f t="shared" si="32"/>
        <v>0</v>
      </c>
      <c r="G91" s="14" t="str">
        <f t="shared" si="29"/>
        <v>0ق</v>
      </c>
      <c r="H91" s="14" t="str">
        <f t="shared" si="29"/>
        <v>0ق1</v>
      </c>
      <c r="I91" s="14" t="str">
        <f t="shared" si="29"/>
        <v>0ق2</v>
      </c>
      <c r="J91" s="14" t="str">
        <f t="shared" si="29"/>
        <v>0استيفاء</v>
      </c>
      <c r="K91" s="14" t="str">
        <f t="shared" si="29"/>
        <v>0نفذ</v>
      </c>
      <c r="L91" s="15">
        <f>COUNTIF('01'!$BA$4:$BA$500,$G91)</f>
        <v>0</v>
      </c>
      <c r="M91" s="15">
        <f>COUNTIF('01'!$BA$4:$BA$500,$H91)</f>
        <v>0</v>
      </c>
      <c r="N91" s="15">
        <f>COUNTIF('01'!$BA$4:$BA$500,$I91)</f>
        <v>0</v>
      </c>
      <c r="O91" s="15">
        <f>COUNTIF('01'!$BA$4:$BA$500,$J91)</f>
        <v>0</v>
      </c>
      <c r="P91" s="15">
        <f>COUNTIF('01'!$BA$4:$BA$500,$K91)</f>
        <v>0</v>
      </c>
      <c r="Q91" s="15">
        <f>SUMIF('01'!$BA$4:$BA$500,G91,'01'!$AG$4:$AJ$500)</f>
        <v>0</v>
      </c>
      <c r="R91" s="15">
        <f>SUMIF('01'!$BA$4:$BA$500,H91,'01'!$AG$4:$AJ$500)</f>
        <v>0</v>
      </c>
      <c r="S91" s="15">
        <f>SUMIF('01'!$BA$4:$BA$500,I91,'01'!$AG$4:$AJ$500)</f>
        <v>0</v>
      </c>
      <c r="T91" s="15">
        <f>SUMIF('01'!$BA$4:$BA$500,J91,'01'!$AG$4:$AJ$500)</f>
        <v>0</v>
      </c>
      <c r="U91" s="15">
        <f>SUMIF('01'!$BA$4:$BA$500,K91,'01'!$AG$4:$AJ$500)</f>
        <v>0</v>
      </c>
      <c r="V91" s="23">
        <f t="shared" si="33"/>
        <v>0</v>
      </c>
      <c r="W91" s="23">
        <f t="shared" si="34"/>
        <v>0</v>
      </c>
      <c r="X91" s="17">
        <f>COUNTIF('02'!$BA$4:$BA$500,$G91)</f>
        <v>0</v>
      </c>
      <c r="Y91" s="17">
        <f>COUNTIF('02'!$BA$4:$BA$500,$H91)</f>
        <v>0</v>
      </c>
      <c r="Z91" s="17">
        <f>COUNTIF('02'!$BA$4:$BA$500,$I91)</f>
        <v>0</v>
      </c>
      <c r="AA91" s="17">
        <f>COUNTIF('02'!$BA$4:$BA$500,$J91)</f>
        <v>0</v>
      </c>
      <c r="AB91" s="17">
        <f>COUNTIF('02'!$BA$4:$BA$500,$K91)</f>
        <v>0</v>
      </c>
      <c r="AC91" s="17">
        <f>SUMIF('02'!$BA$4:$BA$500,G91,'02'!$AG$4:$AJ$500)</f>
        <v>0</v>
      </c>
      <c r="AD91" s="17">
        <f>SUMIF('02'!$BA$4:$BA$500,H91,'02'!$AG$4:$AJ$500)</f>
        <v>0</v>
      </c>
      <c r="AE91" s="17">
        <f>SUMIF('02'!$BA$4:$BA$500,I91,'02'!$AG$4:$AJ$500)</f>
        <v>0</v>
      </c>
      <c r="AF91" s="17">
        <f>SUMIF('02'!$BA$4:$BA$500,J91,'02'!$AG$4:$AJ$500)</f>
        <v>0</v>
      </c>
      <c r="AG91" s="17">
        <f>SUMIF('02'!$BA$4:$BA$500,K91,'02'!$AG$4:$AJ$500)</f>
        <v>0</v>
      </c>
      <c r="AH91" s="23">
        <f t="shared" si="35"/>
        <v>0</v>
      </c>
      <c r="AI91" s="23">
        <f t="shared" si="36"/>
        <v>0</v>
      </c>
      <c r="AJ91" s="15">
        <f>COUNTIF('03'!$BA$4:$BA$500,$G91)</f>
        <v>0</v>
      </c>
      <c r="AK91" s="15">
        <f>COUNTIF('03'!$BA$4:$BA$500,$H91)</f>
        <v>0</v>
      </c>
      <c r="AL91" s="15">
        <f>COUNTIF('03'!$BA$4:$BA$500,$I91)</f>
        <v>0</v>
      </c>
      <c r="AM91" s="15">
        <f>COUNTIF('03'!$BA$4:$BA$500,$J91)</f>
        <v>0</v>
      </c>
      <c r="AN91" s="15">
        <f>COUNTIF('03'!$BA$4:$BA$500,$K91)</f>
        <v>0</v>
      </c>
      <c r="AO91" s="15">
        <f>SUMIF('03'!$BA$4:$BA$500,G91,'03'!$AG$4:$AJ$500)</f>
        <v>0</v>
      </c>
      <c r="AP91" s="15">
        <f>SUMIF('03'!$BA$4:$BA$500,H91,'03'!$AG$4:$AJ$500)</f>
        <v>0</v>
      </c>
      <c r="AQ91" s="15">
        <f>SUMIF('03'!$BA$4:$BA$500,I91,'03'!$AG$4:$AJ$500)</f>
        <v>0</v>
      </c>
      <c r="AR91" s="15">
        <f>SUMIF('03'!$BA$4:$BA$500,J91,'03'!$AG$4:$AJ$500)</f>
        <v>0</v>
      </c>
      <c r="AS91" s="15">
        <f>SUMIF('03'!$BA$4:$BA$500,K91,'03'!$AG$4:$AJ$500)</f>
        <v>0</v>
      </c>
      <c r="AT91" s="23">
        <f t="shared" si="37"/>
        <v>0</v>
      </c>
      <c r="AU91" s="23">
        <f t="shared" si="38"/>
        <v>0</v>
      </c>
      <c r="AV91" s="17">
        <f>COUNTIF('04'!$BA$4:$BA$500,$G91)</f>
        <v>0</v>
      </c>
      <c r="AW91" s="17">
        <f>COUNTIF('04'!$BA$4:$BA$500,$H91)</f>
        <v>0</v>
      </c>
      <c r="AX91" s="17">
        <f>COUNTIF('04'!$BA$4:$BA$500,$I91)</f>
        <v>0</v>
      </c>
      <c r="AY91" s="17">
        <f>COUNTIF('04'!$BA$4:$BA$500,$J91)</f>
        <v>0</v>
      </c>
      <c r="AZ91" s="17">
        <f>COUNTIF('04'!$BA$4:$BA$500,$K91)</f>
        <v>0</v>
      </c>
      <c r="BA91" s="17">
        <f>SUMIF('04'!$BA$4:$BA$500,G91,'04'!$AG$4:$AJ$500)</f>
        <v>0</v>
      </c>
      <c r="BB91" s="17">
        <f>SUMIF('04'!$BA$4:$BA$500,H91,'04'!$AG$4:$AJ$500)</f>
        <v>0</v>
      </c>
      <c r="BC91" s="17">
        <f>SUMIF('04'!$BA$4:$BA$500,I91,'04'!$AG$4:$AJ$500)</f>
        <v>0</v>
      </c>
      <c r="BD91" s="17">
        <f>SUMIF('04'!$BA$4:$BA$500,J91,'04'!$AG$4:$AJ$500)</f>
        <v>0</v>
      </c>
      <c r="BE91" s="17">
        <f>SUMIF('04'!$BA$4:$BA$500,K91,'04'!$AG$4:$AJ$500)</f>
        <v>0</v>
      </c>
      <c r="BF91" s="23">
        <f t="shared" si="39"/>
        <v>0</v>
      </c>
      <c r="BG91" s="23">
        <f t="shared" si="40"/>
        <v>0</v>
      </c>
      <c r="BH91" s="15">
        <f>COUNTIF('05'!$BA$4:$BA$500,$G91)</f>
        <v>0</v>
      </c>
      <c r="BI91" s="15">
        <f>COUNTIF('05'!$BA$4:$BA$500,$H91)</f>
        <v>0</v>
      </c>
      <c r="BJ91" s="15">
        <f>COUNTIF('05'!$BA$4:$BA$500,$I91)</f>
        <v>0</v>
      </c>
      <c r="BK91" s="15">
        <f>COUNTIF('05'!$BA$4:$BA$500,$J91)</f>
        <v>0</v>
      </c>
      <c r="BL91" s="15">
        <f>COUNTIF('05'!$BA$4:$BA$500,$K91)</f>
        <v>0</v>
      </c>
      <c r="BM91" s="15">
        <f>SUMIF('05'!$BA$4:$BA$500,G91,'05'!$AG$4:$AJ$500)</f>
        <v>0</v>
      </c>
      <c r="BN91" s="15">
        <f>SUMIF('05'!$BA$4:$BA$500,H91,'05'!$AG$4:$AJ$500)</f>
        <v>0</v>
      </c>
      <c r="BO91" s="15">
        <f>SUMIF('05'!$BA$4:$BA$500,I91,'05'!$AG$4:$AJ$500)</f>
        <v>0</v>
      </c>
      <c r="BP91" s="15">
        <f>SUMIF('05'!$BA$4:$BA$500,J91,'05'!$AG$4:$AJ$500)</f>
        <v>0</v>
      </c>
      <c r="BQ91" s="15">
        <f>SUMIF('05'!$BA$4:$BA$500,K91,'05'!$AG$4:$AJ$500)</f>
        <v>0</v>
      </c>
      <c r="BR91" s="23">
        <f t="shared" si="41"/>
        <v>0</v>
      </c>
      <c r="BS91" s="23">
        <f t="shared" si="42"/>
        <v>0</v>
      </c>
      <c r="BT91" s="17">
        <f>COUNTIF('06'!$BA$4:$BA$500,$G91)</f>
        <v>0</v>
      </c>
      <c r="BU91" s="17">
        <f>COUNTIF('06'!$BA$4:$BA$500,$H91)</f>
        <v>0</v>
      </c>
      <c r="BV91" s="17">
        <f>COUNTIF('06'!$BA$4:$BA$500,$I91)</f>
        <v>0</v>
      </c>
      <c r="BW91" s="17">
        <f>COUNTIF('06'!$BA$4:$BA$500,$J91)</f>
        <v>0</v>
      </c>
      <c r="BX91" s="17">
        <f>COUNTIF('06'!$BA$4:$BA$500,$K91)</f>
        <v>0</v>
      </c>
      <c r="BY91" s="17">
        <f>SUMIF('06'!$BA$4:$BA$500,G91,'06'!$AG$4:$AJ$500)</f>
        <v>0</v>
      </c>
      <c r="BZ91" s="17">
        <f>SUMIF('06'!$BA$4:$BA$500,H91,'06'!$AG$4:$AJ$500)</f>
        <v>0</v>
      </c>
      <c r="CA91" s="17">
        <f>SUMIF('06'!$BA$4:$BA$500,I91,'06'!$AG$4:$AJ$500)</f>
        <v>0</v>
      </c>
      <c r="CB91" s="17">
        <f>SUMIF('06'!$BA$4:$BA$500,J91,'06'!$AG$4:$AJ$500)</f>
        <v>0</v>
      </c>
      <c r="CC91" s="17">
        <f>SUMIF('06'!$BA$4:$BA$500,K91,'06'!$AG$4:$AJ$500)</f>
        <v>0</v>
      </c>
      <c r="CD91" s="23">
        <f t="shared" si="43"/>
        <v>0</v>
      </c>
      <c r="CE91" s="23">
        <f t="shared" si="44"/>
        <v>0</v>
      </c>
      <c r="CF91" s="15">
        <f>COUNTIF('07'!$BA$4:$BA$500,$G91)</f>
        <v>0</v>
      </c>
      <c r="CG91" s="15">
        <f>COUNTIF('07'!$BA$4:$BA$500,$H91)</f>
        <v>0</v>
      </c>
      <c r="CH91" s="15">
        <f>COUNTIF('07'!$BA$4:$BA$500,$I91)</f>
        <v>0</v>
      </c>
      <c r="CI91" s="15">
        <f>COUNTIF('07'!$BA$4:$BA$500,$J91)</f>
        <v>0</v>
      </c>
      <c r="CJ91" s="15">
        <f>COUNTIF('07'!$BA$4:$BA$500,$K91)</f>
        <v>0</v>
      </c>
      <c r="CK91" s="15">
        <f>SUMIF('07'!$BA$4:$BA$500,G91,'07'!$AG$4:$AJ$500)</f>
        <v>0</v>
      </c>
      <c r="CL91" s="15">
        <f>SUMIF('07'!$BA$4:$BA$500,H91,'07'!$AG$4:$AJ$500)</f>
        <v>0</v>
      </c>
      <c r="CM91" s="15">
        <f>SUMIF('07'!$BA$4:$BA$500,I91,'07'!$AG$4:$AJ$500)</f>
        <v>0</v>
      </c>
      <c r="CN91" s="15">
        <f>SUMIF('07'!$BA$4:$BA$500,J91,'07'!$AG$4:$AJ$500)</f>
        <v>0</v>
      </c>
      <c r="CO91" s="15">
        <f>SUMIF('07'!$BA$4:$BA$500,K91,'07'!$AG$4:$AJ$500)</f>
        <v>0</v>
      </c>
      <c r="CP91" s="23">
        <f t="shared" si="45"/>
        <v>0</v>
      </c>
      <c r="CQ91" s="23">
        <f t="shared" si="46"/>
        <v>0</v>
      </c>
      <c r="CR91" s="17">
        <f>COUNTIF('08'!$BA$4:$BA$500,$G91)</f>
        <v>0</v>
      </c>
      <c r="CS91" s="17">
        <f>COUNTIF('08'!$BA$4:$BA$500,$H91)</f>
        <v>0</v>
      </c>
      <c r="CT91" s="17">
        <f>COUNTIF('08'!$BA$4:$BA$500,$I91)</f>
        <v>0</v>
      </c>
      <c r="CU91" s="17">
        <f>COUNTIF('08'!$BA$4:$BA$500,$J91)</f>
        <v>0</v>
      </c>
      <c r="CV91" s="17">
        <f>COUNTIF('08'!$BA$4:$BA$500,$K91)</f>
        <v>0</v>
      </c>
      <c r="CW91" s="17">
        <f>SUMIF('08'!$BA$4:$BA$500,G91,'08'!$AG$4:$AJ$500)</f>
        <v>0</v>
      </c>
      <c r="CX91" s="17">
        <f>SUMIF('08'!$BA$4:$BA$500,H91,'08'!$AG$4:$AJ$500)</f>
        <v>0</v>
      </c>
      <c r="CY91" s="17">
        <f>SUMIF('08'!$BA$4:$BA$500,I91,'08'!$AG$4:$AJ$500)</f>
        <v>0</v>
      </c>
      <c r="CZ91" s="17">
        <f>SUMIF('08'!$BA$4:$BA$500,J91,'08'!$AG$4:$AJ$500)</f>
        <v>0</v>
      </c>
      <c r="DA91" s="17">
        <f>SUMIF('08'!$BA$4:$BA$500,K91,'08'!$AG$4:$AJ$500)</f>
        <v>0</v>
      </c>
      <c r="DB91" s="23">
        <f t="shared" si="47"/>
        <v>0</v>
      </c>
      <c r="DC91" s="23">
        <f t="shared" si="48"/>
        <v>0</v>
      </c>
      <c r="DD91" s="15">
        <f>COUNTIF('09'!$BA$4:$BA$500,$G91)</f>
        <v>0</v>
      </c>
      <c r="DE91" s="15">
        <f>COUNTIF('09'!$BA$4:$BA$500,$H91)</f>
        <v>0</v>
      </c>
      <c r="DF91" s="15">
        <f>COUNTIF('09'!$BA$4:$BA$500,$I91)</f>
        <v>0</v>
      </c>
      <c r="DG91" s="15">
        <f>COUNTIF('09'!$BA$4:$BA$500,$J91)</f>
        <v>0</v>
      </c>
      <c r="DH91" s="15">
        <f>COUNTIF('09'!$BA$4:$BA$500,$K91)</f>
        <v>0</v>
      </c>
      <c r="DI91" s="15">
        <f>SUMIF('09'!$BA$4:$BA$500,G91,'09'!$AG$4:$AJ$500)</f>
        <v>0</v>
      </c>
      <c r="DJ91" s="15">
        <f>SUMIF('09'!$BA$4:$BA$500,H91,'09'!$AG$4:$AJ$500)</f>
        <v>0</v>
      </c>
      <c r="DK91" s="15">
        <f>SUMIF('09'!$BA$4:$BA$500,I91,'09'!$AG$4:$AJ$500)</f>
        <v>0</v>
      </c>
      <c r="DL91" s="15">
        <f>SUMIF('09'!$BA$4:$BA$500,J91,'09'!$AG$4:$AJ$500)</f>
        <v>0</v>
      </c>
      <c r="DM91" s="15">
        <f>SUMIF('09'!$BA$4:$BA$500,K91,'09'!$AG$4:$AJ$500)</f>
        <v>0</v>
      </c>
      <c r="DN91" s="23">
        <f t="shared" si="49"/>
        <v>0</v>
      </c>
      <c r="DO91" s="23">
        <f t="shared" si="50"/>
        <v>0</v>
      </c>
      <c r="DP91" s="17">
        <f>COUNTIF('10'!$BA$4:$BA$500,$G91)</f>
        <v>0</v>
      </c>
      <c r="DQ91" s="17">
        <f>COUNTIF('10'!$BA$4:$BA$500,$H91)</f>
        <v>0</v>
      </c>
      <c r="DR91" s="17">
        <f>COUNTIF('10'!$BA$4:$BA$500,$I91)</f>
        <v>0</v>
      </c>
      <c r="DS91" s="17">
        <f>COUNTIF('10'!$BA$4:$BA$500,$J91)</f>
        <v>0</v>
      </c>
      <c r="DT91" s="17">
        <f>COUNTIF('10'!$BA$4:$BA$500,$K91)</f>
        <v>0</v>
      </c>
      <c r="DU91" s="17">
        <f>SUMIF('10'!$BA$4:$BA$500,G91,'10'!$AG$4:$AJ$500)</f>
        <v>0</v>
      </c>
      <c r="DV91" s="17">
        <f>SUMIF('10'!$BA$4:$BA$500,H91,'10'!$AG$4:$AJ$500)</f>
        <v>0</v>
      </c>
      <c r="DW91" s="17">
        <f>SUMIF('10'!$BA$4:$BA$500,I91,'10'!$AG$4:$AJ$500)</f>
        <v>0</v>
      </c>
      <c r="DX91" s="17">
        <f>SUMIF('10'!$BA$4:$BA$500,J91,'10'!$AG$4:$AJ$500)</f>
        <v>0</v>
      </c>
      <c r="DY91" s="17">
        <f>SUMIF('10'!$BA$4:$BA$500,K91,'10'!$AG$4:$AJ$500)</f>
        <v>0</v>
      </c>
      <c r="DZ91" s="23">
        <f t="shared" si="51"/>
        <v>0</v>
      </c>
      <c r="EA91" s="23">
        <f t="shared" si="52"/>
        <v>0</v>
      </c>
      <c r="EB91" s="15">
        <f>COUNTIF('11'!$BA$4:$BA$500,$G91)</f>
        <v>0</v>
      </c>
      <c r="EC91" s="15">
        <f>COUNTIF('11'!$BA$4:$BA$500,$H91)</f>
        <v>0</v>
      </c>
      <c r="ED91" s="15">
        <f>COUNTIF('11'!$BA$4:$BA$500,$I91)</f>
        <v>0</v>
      </c>
      <c r="EE91" s="15">
        <f>COUNTIF('11'!$BA$4:$BA$500,$J91)</f>
        <v>0</v>
      </c>
      <c r="EF91" s="15">
        <f>COUNTIF('11'!$BA$4:$BA$500,$K91)</f>
        <v>0</v>
      </c>
      <c r="EG91" s="15">
        <f>SUMIF('11'!$BA$4:$BA$500,G91,'11'!$AG$4:$AJ$500)</f>
        <v>0</v>
      </c>
      <c r="EH91" s="15">
        <f>SUMIF('11'!$BA$4:$BA$500,H91,'11'!$AG$4:$AJ$500)</f>
        <v>0</v>
      </c>
      <c r="EI91" s="15">
        <f>SUMIF('11'!$BA$4:$BA$500,I91,'11'!$AG$4:$AJ$500)</f>
        <v>0</v>
      </c>
      <c r="EJ91" s="15">
        <f>SUMIF('11'!$BA$4:$BA$500,J91,'11'!$AG$4:$AJ$500)</f>
        <v>0</v>
      </c>
      <c r="EK91" s="15">
        <f>SUMIF('11'!$BA$4:$BA$500,K91,'11'!$AG$4:$AJ$500)</f>
        <v>0</v>
      </c>
      <c r="EL91" s="23">
        <f t="shared" si="53"/>
        <v>0</v>
      </c>
      <c r="EM91" s="23">
        <f t="shared" si="54"/>
        <v>0</v>
      </c>
      <c r="EN91" s="17">
        <f>COUNTIF('12'!$BA$4:$BA$500,$G91)</f>
        <v>0</v>
      </c>
      <c r="EO91" s="17">
        <f>COUNTIF('12'!$BA$4:$BA$500,$H91)</f>
        <v>0</v>
      </c>
      <c r="EP91" s="17">
        <f>COUNTIF('12'!$BA$4:$BA$500,$I91)</f>
        <v>0</v>
      </c>
      <c r="EQ91" s="17">
        <f>COUNTIF('12'!$BA$4:$BA$500,$J91)</f>
        <v>0</v>
      </c>
      <c r="ER91" s="17">
        <f>COUNTIF('12'!$BA$4:$BA$500,$K91)</f>
        <v>0</v>
      </c>
      <c r="ES91" s="17">
        <f>SUMIF('12'!$BA$4:$BA$500,G91,'12'!$AG$4:$AJ$500)</f>
        <v>0</v>
      </c>
      <c r="ET91" s="17">
        <f>SUMIF('12'!$BA$4:$BA$500,H91,'12'!$AG$4:$AJ$500)</f>
        <v>0</v>
      </c>
      <c r="EU91" s="17">
        <f>SUMIF('12'!$BA$4:$BA$500,I91,'12'!$AG$4:$AJ$500)</f>
        <v>0</v>
      </c>
      <c r="EV91" s="17">
        <f>SUMIF('12'!$BA$4:$BA$500,J91,'12'!$AG$4:$AJ$500)</f>
        <v>0</v>
      </c>
      <c r="EW91" s="17">
        <f>SUMIF('12'!$BA$4:$BA$500,K91,'12'!$AG$4:$AJ$500)</f>
        <v>0</v>
      </c>
      <c r="EX91" s="23">
        <f t="shared" si="55"/>
        <v>0</v>
      </c>
      <c r="EY91" s="23">
        <f t="shared" si="56"/>
        <v>0</v>
      </c>
    </row>
    <row r="92" spans="1:155">
      <c r="A92" s="30">
        <v>89</v>
      </c>
      <c r="B92" s="32"/>
      <c r="C92" s="31">
        <f t="shared" si="30"/>
        <v>0</v>
      </c>
      <c r="D92" s="33">
        <f t="shared" si="31"/>
        <v>0</v>
      </c>
      <c r="E92" s="29"/>
      <c r="F92" s="2">
        <f t="shared" si="32"/>
        <v>0</v>
      </c>
      <c r="G92" s="14" t="str">
        <f t="shared" si="29"/>
        <v>0ق</v>
      </c>
      <c r="H92" s="14" t="str">
        <f t="shared" si="29"/>
        <v>0ق1</v>
      </c>
      <c r="I92" s="14" t="str">
        <f t="shared" si="29"/>
        <v>0ق2</v>
      </c>
      <c r="J92" s="14" t="str">
        <f t="shared" si="29"/>
        <v>0استيفاء</v>
      </c>
      <c r="K92" s="14" t="str">
        <f t="shared" si="29"/>
        <v>0نفذ</v>
      </c>
      <c r="L92" s="15">
        <f>COUNTIF('01'!$BA$4:$BA$500,$G92)</f>
        <v>0</v>
      </c>
      <c r="M92" s="15">
        <f>COUNTIF('01'!$BA$4:$BA$500,$H92)</f>
        <v>0</v>
      </c>
      <c r="N92" s="15">
        <f>COUNTIF('01'!$BA$4:$BA$500,$I92)</f>
        <v>0</v>
      </c>
      <c r="O92" s="15">
        <f>COUNTIF('01'!$BA$4:$BA$500,$J92)</f>
        <v>0</v>
      </c>
      <c r="P92" s="15">
        <f>COUNTIF('01'!$BA$4:$BA$500,$K92)</f>
        <v>0</v>
      </c>
      <c r="Q92" s="15">
        <f>SUMIF('01'!$BA$4:$BA$500,G92,'01'!$AG$4:$AJ$500)</f>
        <v>0</v>
      </c>
      <c r="R92" s="15">
        <f>SUMIF('01'!$BA$4:$BA$500,H92,'01'!$AG$4:$AJ$500)</f>
        <v>0</v>
      </c>
      <c r="S92" s="15">
        <f>SUMIF('01'!$BA$4:$BA$500,I92,'01'!$AG$4:$AJ$500)</f>
        <v>0</v>
      </c>
      <c r="T92" s="15">
        <f>SUMIF('01'!$BA$4:$BA$500,J92,'01'!$AG$4:$AJ$500)</f>
        <v>0</v>
      </c>
      <c r="U92" s="15">
        <f>SUMIF('01'!$BA$4:$BA$500,K92,'01'!$AG$4:$AJ$500)</f>
        <v>0</v>
      </c>
      <c r="V92" s="23">
        <f t="shared" si="33"/>
        <v>0</v>
      </c>
      <c r="W92" s="23">
        <f t="shared" si="34"/>
        <v>0</v>
      </c>
      <c r="X92" s="17">
        <f>COUNTIF('02'!$BA$4:$BA$500,$G92)</f>
        <v>0</v>
      </c>
      <c r="Y92" s="17">
        <f>COUNTIF('02'!$BA$4:$BA$500,$H92)</f>
        <v>0</v>
      </c>
      <c r="Z92" s="17">
        <f>COUNTIF('02'!$BA$4:$BA$500,$I92)</f>
        <v>0</v>
      </c>
      <c r="AA92" s="17">
        <f>COUNTIF('02'!$BA$4:$BA$500,$J92)</f>
        <v>0</v>
      </c>
      <c r="AB92" s="17">
        <f>COUNTIF('02'!$BA$4:$BA$500,$K92)</f>
        <v>0</v>
      </c>
      <c r="AC92" s="17">
        <f>SUMIF('02'!$BA$4:$BA$500,G92,'02'!$AG$4:$AJ$500)</f>
        <v>0</v>
      </c>
      <c r="AD92" s="17">
        <f>SUMIF('02'!$BA$4:$BA$500,H92,'02'!$AG$4:$AJ$500)</f>
        <v>0</v>
      </c>
      <c r="AE92" s="17">
        <f>SUMIF('02'!$BA$4:$BA$500,I92,'02'!$AG$4:$AJ$500)</f>
        <v>0</v>
      </c>
      <c r="AF92" s="17">
        <f>SUMIF('02'!$BA$4:$BA$500,J92,'02'!$AG$4:$AJ$500)</f>
        <v>0</v>
      </c>
      <c r="AG92" s="17">
        <f>SUMIF('02'!$BA$4:$BA$500,K92,'02'!$AG$4:$AJ$500)</f>
        <v>0</v>
      </c>
      <c r="AH92" s="23">
        <f t="shared" si="35"/>
        <v>0</v>
      </c>
      <c r="AI92" s="23">
        <f t="shared" si="36"/>
        <v>0</v>
      </c>
      <c r="AJ92" s="15">
        <f>COUNTIF('03'!$BA$4:$BA$500,$G92)</f>
        <v>0</v>
      </c>
      <c r="AK92" s="15">
        <f>COUNTIF('03'!$BA$4:$BA$500,$H92)</f>
        <v>0</v>
      </c>
      <c r="AL92" s="15">
        <f>COUNTIF('03'!$BA$4:$BA$500,$I92)</f>
        <v>0</v>
      </c>
      <c r="AM92" s="15">
        <f>COUNTIF('03'!$BA$4:$BA$500,$J92)</f>
        <v>0</v>
      </c>
      <c r="AN92" s="15">
        <f>COUNTIF('03'!$BA$4:$BA$500,$K92)</f>
        <v>0</v>
      </c>
      <c r="AO92" s="15">
        <f>SUMIF('03'!$BA$4:$BA$500,G92,'03'!$AG$4:$AJ$500)</f>
        <v>0</v>
      </c>
      <c r="AP92" s="15">
        <f>SUMIF('03'!$BA$4:$BA$500,H92,'03'!$AG$4:$AJ$500)</f>
        <v>0</v>
      </c>
      <c r="AQ92" s="15">
        <f>SUMIF('03'!$BA$4:$BA$500,I92,'03'!$AG$4:$AJ$500)</f>
        <v>0</v>
      </c>
      <c r="AR92" s="15">
        <f>SUMIF('03'!$BA$4:$BA$500,J92,'03'!$AG$4:$AJ$500)</f>
        <v>0</v>
      </c>
      <c r="AS92" s="15">
        <f>SUMIF('03'!$BA$4:$BA$500,K92,'03'!$AG$4:$AJ$500)</f>
        <v>0</v>
      </c>
      <c r="AT92" s="23">
        <f t="shared" si="37"/>
        <v>0</v>
      </c>
      <c r="AU92" s="23">
        <f t="shared" si="38"/>
        <v>0</v>
      </c>
      <c r="AV92" s="17">
        <f>COUNTIF('04'!$BA$4:$BA$500,$G92)</f>
        <v>0</v>
      </c>
      <c r="AW92" s="17">
        <f>COUNTIF('04'!$BA$4:$BA$500,$H92)</f>
        <v>0</v>
      </c>
      <c r="AX92" s="17">
        <f>COUNTIF('04'!$BA$4:$BA$500,$I92)</f>
        <v>0</v>
      </c>
      <c r="AY92" s="17">
        <f>COUNTIF('04'!$BA$4:$BA$500,$J92)</f>
        <v>0</v>
      </c>
      <c r="AZ92" s="17">
        <f>COUNTIF('04'!$BA$4:$BA$500,$K92)</f>
        <v>0</v>
      </c>
      <c r="BA92" s="17">
        <f>SUMIF('04'!$BA$4:$BA$500,G92,'04'!$AG$4:$AJ$500)</f>
        <v>0</v>
      </c>
      <c r="BB92" s="17">
        <f>SUMIF('04'!$BA$4:$BA$500,H92,'04'!$AG$4:$AJ$500)</f>
        <v>0</v>
      </c>
      <c r="BC92" s="17">
        <f>SUMIF('04'!$BA$4:$BA$500,I92,'04'!$AG$4:$AJ$500)</f>
        <v>0</v>
      </c>
      <c r="BD92" s="17">
        <f>SUMIF('04'!$BA$4:$BA$500,J92,'04'!$AG$4:$AJ$500)</f>
        <v>0</v>
      </c>
      <c r="BE92" s="17">
        <f>SUMIF('04'!$BA$4:$BA$500,K92,'04'!$AG$4:$AJ$500)</f>
        <v>0</v>
      </c>
      <c r="BF92" s="23">
        <f t="shared" si="39"/>
        <v>0</v>
      </c>
      <c r="BG92" s="23">
        <f t="shared" si="40"/>
        <v>0</v>
      </c>
      <c r="BH92" s="15">
        <f>COUNTIF('05'!$BA$4:$BA$500,$G92)</f>
        <v>0</v>
      </c>
      <c r="BI92" s="15">
        <f>COUNTIF('05'!$BA$4:$BA$500,$H92)</f>
        <v>0</v>
      </c>
      <c r="BJ92" s="15">
        <f>COUNTIF('05'!$BA$4:$BA$500,$I92)</f>
        <v>0</v>
      </c>
      <c r="BK92" s="15">
        <f>COUNTIF('05'!$BA$4:$BA$500,$J92)</f>
        <v>0</v>
      </c>
      <c r="BL92" s="15">
        <f>COUNTIF('05'!$BA$4:$BA$500,$K92)</f>
        <v>0</v>
      </c>
      <c r="BM92" s="15">
        <f>SUMIF('05'!$BA$4:$BA$500,G92,'05'!$AG$4:$AJ$500)</f>
        <v>0</v>
      </c>
      <c r="BN92" s="15">
        <f>SUMIF('05'!$BA$4:$BA$500,H92,'05'!$AG$4:$AJ$500)</f>
        <v>0</v>
      </c>
      <c r="BO92" s="15">
        <f>SUMIF('05'!$BA$4:$BA$500,I92,'05'!$AG$4:$AJ$500)</f>
        <v>0</v>
      </c>
      <c r="BP92" s="15">
        <f>SUMIF('05'!$BA$4:$BA$500,J92,'05'!$AG$4:$AJ$500)</f>
        <v>0</v>
      </c>
      <c r="BQ92" s="15">
        <f>SUMIF('05'!$BA$4:$BA$500,K92,'05'!$AG$4:$AJ$500)</f>
        <v>0</v>
      </c>
      <c r="BR92" s="23">
        <f t="shared" si="41"/>
        <v>0</v>
      </c>
      <c r="BS92" s="23">
        <f t="shared" si="42"/>
        <v>0</v>
      </c>
      <c r="BT92" s="17">
        <f>COUNTIF('06'!$BA$4:$BA$500,$G92)</f>
        <v>0</v>
      </c>
      <c r="BU92" s="17">
        <f>COUNTIF('06'!$BA$4:$BA$500,$H92)</f>
        <v>0</v>
      </c>
      <c r="BV92" s="17">
        <f>COUNTIF('06'!$BA$4:$BA$500,$I92)</f>
        <v>0</v>
      </c>
      <c r="BW92" s="17">
        <f>COUNTIF('06'!$BA$4:$BA$500,$J92)</f>
        <v>0</v>
      </c>
      <c r="BX92" s="17">
        <f>COUNTIF('06'!$BA$4:$BA$500,$K92)</f>
        <v>0</v>
      </c>
      <c r="BY92" s="17">
        <f>SUMIF('06'!$BA$4:$BA$500,G92,'06'!$AG$4:$AJ$500)</f>
        <v>0</v>
      </c>
      <c r="BZ92" s="17">
        <f>SUMIF('06'!$BA$4:$BA$500,H92,'06'!$AG$4:$AJ$500)</f>
        <v>0</v>
      </c>
      <c r="CA92" s="17">
        <f>SUMIF('06'!$BA$4:$BA$500,I92,'06'!$AG$4:$AJ$500)</f>
        <v>0</v>
      </c>
      <c r="CB92" s="17">
        <f>SUMIF('06'!$BA$4:$BA$500,J92,'06'!$AG$4:$AJ$500)</f>
        <v>0</v>
      </c>
      <c r="CC92" s="17">
        <f>SUMIF('06'!$BA$4:$BA$500,K92,'06'!$AG$4:$AJ$500)</f>
        <v>0</v>
      </c>
      <c r="CD92" s="23">
        <f t="shared" si="43"/>
        <v>0</v>
      </c>
      <c r="CE92" s="23">
        <f t="shared" si="44"/>
        <v>0</v>
      </c>
      <c r="CF92" s="15">
        <f>COUNTIF('07'!$BA$4:$BA$500,$G92)</f>
        <v>0</v>
      </c>
      <c r="CG92" s="15">
        <f>COUNTIF('07'!$BA$4:$BA$500,$H92)</f>
        <v>0</v>
      </c>
      <c r="CH92" s="15">
        <f>COUNTIF('07'!$BA$4:$BA$500,$I92)</f>
        <v>0</v>
      </c>
      <c r="CI92" s="15">
        <f>COUNTIF('07'!$BA$4:$BA$500,$J92)</f>
        <v>0</v>
      </c>
      <c r="CJ92" s="15">
        <f>COUNTIF('07'!$BA$4:$BA$500,$K92)</f>
        <v>0</v>
      </c>
      <c r="CK92" s="15">
        <f>SUMIF('07'!$BA$4:$BA$500,G92,'07'!$AG$4:$AJ$500)</f>
        <v>0</v>
      </c>
      <c r="CL92" s="15">
        <f>SUMIF('07'!$BA$4:$BA$500,H92,'07'!$AG$4:$AJ$500)</f>
        <v>0</v>
      </c>
      <c r="CM92" s="15">
        <f>SUMIF('07'!$BA$4:$BA$500,I92,'07'!$AG$4:$AJ$500)</f>
        <v>0</v>
      </c>
      <c r="CN92" s="15">
        <f>SUMIF('07'!$BA$4:$BA$500,J92,'07'!$AG$4:$AJ$500)</f>
        <v>0</v>
      </c>
      <c r="CO92" s="15">
        <f>SUMIF('07'!$BA$4:$BA$500,K92,'07'!$AG$4:$AJ$500)</f>
        <v>0</v>
      </c>
      <c r="CP92" s="23">
        <f t="shared" si="45"/>
        <v>0</v>
      </c>
      <c r="CQ92" s="23">
        <f t="shared" si="46"/>
        <v>0</v>
      </c>
      <c r="CR92" s="17">
        <f>COUNTIF('08'!$BA$4:$BA$500,$G92)</f>
        <v>0</v>
      </c>
      <c r="CS92" s="17">
        <f>COUNTIF('08'!$BA$4:$BA$500,$H92)</f>
        <v>0</v>
      </c>
      <c r="CT92" s="17">
        <f>COUNTIF('08'!$BA$4:$BA$500,$I92)</f>
        <v>0</v>
      </c>
      <c r="CU92" s="17">
        <f>COUNTIF('08'!$BA$4:$BA$500,$J92)</f>
        <v>0</v>
      </c>
      <c r="CV92" s="17">
        <f>COUNTIF('08'!$BA$4:$BA$500,$K92)</f>
        <v>0</v>
      </c>
      <c r="CW92" s="17">
        <f>SUMIF('08'!$BA$4:$BA$500,G92,'08'!$AG$4:$AJ$500)</f>
        <v>0</v>
      </c>
      <c r="CX92" s="17">
        <f>SUMIF('08'!$BA$4:$BA$500,H92,'08'!$AG$4:$AJ$500)</f>
        <v>0</v>
      </c>
      <c r="CY92" s="17">
        <f>SUMIF('08'!$BA$4:$BA$500,I92,'08'!$AG$4:$AJ$500)</f>
        <v>0</v>
      </c>
      <c r="CZ92" s="17">
        <f>SUMIF('08'!$BA$4:$BA$500,J92,'08'!$AG$4:$AJ$500)</f>
        <v>0</v>
      </c>
      <c r="DA92" s="17">
        <f>SUMIF('08'!$BA$4:$BA$500,K92,'08'!$AG$4:$AJ$500)</f>
        <v>0</v>
      </c>
      <c r="DB92" s="23">
        <f t="shared" si="47"/>
        <v>0</v>
      </c>
      <c r="DC92" s="23">
        <f t="shared" si="48"/>
        <v>0</v>
      </c>
      <c r="DD92" s="15">
        <f>COUNTIF('09'!$BA$4:$BA$500,$G92)</f>
        <v>0</v>
      </c>
      <c r="DE92" s="15">
        <f>COUNTIF('09'!$BA$4:$BA$500,$H92)</f>
        <v>0</v>
      </c>
      <c r="DF92" s="15">
        <f>COUNTIF('09'!$BA$4:$BA$500,$I92)</f>
        <v>0</v>
      </c>
      <c r="DG92" s="15">
        <f>COUNTIF('09'!$BA$4:$BA$500,$J92)</f>
        <v>0</v>
      </c>
      <c r="DH92" s="15">
        <f>COUNTIF('09'!$BA$4:$BA$500,$K92)</f>
        <v>0</v>
      </c>
      <c r="DI92" s="15">
        <f>SUMIF('09'!$BA$4:$BA$500,G92,'09'!$AG$4:$AJ$500)</f>
        <v>0</v>
      </c>
      <c r="DJ92" s="15">
        <f>SUMIF('09'!$BA$4:$BA$500,H92,'09'!$AG$4:$AJ$500)</f>
        <v>0</v>
      </c>
      <c r="DK92" s="15">
        <f>SUMIF('09'!$BA$4:$BA$500,I92,'09'!$AG$4:$AJ$500)</f>
        <v>0</v>
      </c>
      <c r="DL92" s="15">
        <f>SUMIF('09'!$BA$4:$BA$500,J92,'09'!$AG$4:$AJ$500)</f>
        <v>0</v>
      </c>
      <c r="DM92" s="15">
        <f>SUMIF('09'!$BA$4:$BA$500,K92,'09'!$AG$4:$AJ$500)</f>
        <v>0</v>
      </c>
      <c r="DN92" s="23">
        <f t="shared" si="49"/>
        <v>0</v>
      </c>
      <c r="DO92" s="23">
        <f t="shared" si="50"/>
        <v>0</v>
      </c>
      <c r="DP92" s="17">
        <f>COUNTIF('10'!$BA$4:$BA$500,$G92)</f>
        <v>0</v>
      </c>
      <c r="DQ92" s="17">
        <f>COUNTIF('10'!$BA$4:$BA$500,$H92)</f>
        <v>0</v>
      </c>
      <c r="DR92" s="17">
        <f>COUNTIF('10'!$BA$4:$BA$500,$I92)</f>
        <v>0</v>
      </c>
      <c r="DS92" s="17">
        <f>COUNTIF('10'!$BA$4:$BA$500,$J92)</f>
        <v>0</v>
      </c>
      <c r="DT92" s="17">
        <f>COUNTIF('10'!$BA$4:$BA$500,$K92)</f>
        <v>0</v>
      </c>
      <c r="DU92" s="17">
        <f>SUMIF('10'!$BA$4:$BA$500,G92,'10'!$AG$4:$AJ$500)</f>
        <v>0</v>
      </c>
      <c r="DV92" s="17">
        <f>SUMIF('10'!$BA$4:$BA$500,H92,'10'!$AG$4:$AJ$500)</f>
        <v>0</v>
      </c>
      <c r="DW92" s="17">
        <f>SUMIF('10'!$BA$4:$BA$500,I92,'10'!$AG$4:$AJ$500)</f>
        <v>0</v>
      </c>
      <c r="DX92" s="17">
        <f>SUMIF('10'!$BA$4:$BA$500,J92,'10'!$AG$4:$AJ$500)</f>
        <v>0</v>
      </c>
      <c r="DY92" s="17">
        <f>SUMIF('10'!$BA$4:$BA$500,K92,'10'!$AG$4:$AJ$500)</f>
        <v>0</v>
      </c>
      <c r="DZ92" s="23">
        <f t="shared" si="51"/>
        <v>0</v>
      </c>
      <c r="EA92" s="23">
        <f t="shared" si="52"/>
        <v>0</v>
      </c>
      <c r="EB92" s="15">
        <f>COUNTIF('11'!$BA$4:$BA$500,$G92)</f>
        <v>0</v>
      </c>
      <c r="EC92" s="15">
        <f>COUNTIF('11'!$BA$4:$BA$500,$H92)</f>
        <v>0</v>
      </c>
      <c r="ED92" s="15">
        <f>COUNTIF('11'!$BA$4:$BA$500,$I92)</f>
        <v>0</v>
      </c>
      <c r="EE92" s="15">
        <f>COUNTIF('11'!$BA$4:$BA$500,$J92)</f>
        <v>0</v>
      </c>
      <c r="EF92" s="15">
        <f>COUNTIF('11'!$BA$4:$BA$500,$K92)</f>
        <v>0</v>
      </c>
      <c r="EG92" s="15">
        <f>SUMIF('11'!$BA$4:$BA$500,G92,'11'!$AG$4:$AJ$500)</f>
        <v>0</v>
      </c>
      <c r="EH92" s="15">
        <f>SUMIF('11'!$BA$4:$BA$500,H92,'11'!$AG$4:$AJ$500)</f>
        <v>0</v>
      </c>
      <c r="EI92" s="15">
        <f>SUMIF('11'!$BA$4:$BA$500,I92,'11'!$AG$4:$AJ$500)</f>
        <v>0</v>
      </c>
      <c r="EJ92" s="15">
        <f>SUMIF('11'!$BA$4:$BA$500,J92,'11'!$AG$4:$AJ$500)</f>
        <v>0</v>
      </c>
      <c r="EK92" s="15">
        <f>SUMIF('11'!$BA$4:$BA$500,K92,'11'!$AG$4:$AJ$500)</f>
        <v>0</v>
      </c>
      <c r="EL92" s="23">
        <f t="shared" si="53"/>
        <v>0</v>
      </c>
      <c r="EM92" s="23">
        <f t="shared" si="54"/>
        <v>0</v>
      </c>
      <c r="EN92" s="17">
        <f>COUNTIF('12'!$BA$4:$BA$500,$G92)</f>
        <v>0</v>
      </c>
      <c r="EO92" s="17">
        <f>COUNTIF('12'!$BA$4:$BA$500,$H92)</f>
        <v>0</v>
      </c>
      <c r="EP92" s="17">
        <f>COUNTIF('12'!$BA$4:$BA$500,$I92)</f>
        <v>0</v>
      </c>
      <c r="EQ92" s="17">
        <f>COUNTIF('12'!$BA$4:$BA$500,$J92)</f>
        <v>0</v>
      </c>
      <c r="ER92" s="17">
        <f>COUNTIF('12'!$BA$4:$BA$500,$K92)</f>
        <v>0</v>
      </c>
      <c r="ES92" s="17">
        <f>SUMIF('12'!$BA$4:$BA$500,G92,'12'!$AG$4:$AJ$500)</f>
        <v>0</v>
      </c>
      <c r="ET92" s="17">
        <f>SUMIF('12'!$BA$4:$BA$500,H92,'12'!$AG$4:$AJ$500)</f>
        <v>0</v>
      </c>
      <c r="EU92" s="17">
        <f>SUMIF('12'!$BA$4:$BA$500,I92,'12'!$AG$4:$AJ$500)</f>
        <v>0</v>
      </c>
      <c r="EV92" s="17">
        <f>SUMIF('12'!$BA$4:$BA$500,J92,'12'!$AG$4:$AJ$500)</f>
        <v>0</v>
      </c>
      <c r="EW92" s="17">
        <f>SUMIF('12'!$BA$4:$BA$500,K92,'12'!$AG$4:$AJ$500)</f>
        <v>0</v>
      </c>
      <c r="EX92" s="23">
        <f t="shared" si="55"/>
        <v>0</v>
      </c>
      <c r="EY92" s="23">
        <f t="shared" si="56"/>
        <v>0</v>
      </c>
    </row>
    <row r="93" spans="1:155">
      <c r="A93" s="30">
        <v>90</v>
      </c>
      <c r="B93" s="32"/>
      <c r="C93" s="31">
        <f t="shared" si="30"/>
        <v>0</v>
      </c>
      <c r="D93" s="33">
        <f t="shared" si="31"/>
        <v>0</v>
      </c>
      <c r="E93" s="29"/>
      <c r="F93" s="2">
        <f t="shared" si="32"/>
        <v>0</v>
      </c>
      <c r="G93" s="14" t="str">
        <f t="shared" si="29"/>
        <v>0ق</v>
      </c>
      <c r="H93" s="14" t="str">
        <f t="shared" si="29"/>
        <v>0ق1</v>
      </c>
      <c r="I93" s="14" t="str">
        <f t="shared" si="29"/>
        <v>0ق2</v>
      </c>
      <c r="J93" s="14" t="str">
        <f t="shared" si="29"/>
        <v>0استيفاء</v>
      </c>
      <c r="K93" s="14" t="str">
        <f t="shared" si="29"/>
        <v>0نفذ</v>
      </c>
      <c r="L93" s="15">
        <f>COUNTIF('01'!$BA$4:$BA$500,$G93)</f>
        <v>0</v>
      </c>
      <c r="M93" s="15">
        <f>COUNTIF('01'!$BA$4:$BA$500,$H93)</f>
        <v>0</v>
      </c>
      <c r="N93" s="15">
        <f>COUNTIF('01'!$BA$4:$BA$500,$I93)</f>
        <v>0</v>
      </c>
      <c r="O93" s="15">
        <f>COUNTIF('01'!$BA$4:$BA$500,$J93)</f>
        <v>0</v>
      </c>
      <c r="P93" s="15">
        <f>COUNTIF('01'!$BA$4:$BA$500,$K93)</f>
        <v>0</v>
      </c>
      <c r="Q93" s="15">
        <f>SUMIF('01'!$BA$4:$BA$500,G93,'01'!$AG$4:$AJ$500)</f>
        <v>0</v>
      </c>
      <c r="R93" s="15">
        <f>SUMIF('01'!$BA$4:$BA$500,H93,'01'!$AG$4:$AJ$500)</f>
        <v>0</v>
      </c>
      <c r="S93" s="15">
        <f>SUMIF('01'!$BA$4:$BA$500,I93,'01'!$AG$4:$AJ$500)</f>
        <v>0</v>
      </c>
      <c r="T93" s="15">
        <f>SUMIF('01'!$BA$4:$BA$500,J93,'01'!$AG$4:$AJ$500)</f>
        <v>0</v>
      </c>
      <c r="U93" s="15">
        <f>SUMIF('01'!$BA$4:$BA$500,K93,'01'!$AG$4:$AJ$500)</f>
        <v>0</v>
      </c>
      <c r="V93" s="23">
        <f t="shared" si="33"/>
        <v>0</v>
      </c>
      <c r="W93" s="23">
        <f t="shared" si="34"/>
        <v>0</v>
      </c>
      <c r="X93" s="17">
        <f>COUNTIF('02'!$BA$4:$BA$500,$G93)</f>
        <v>0</v>
      </c>
      <c r="Y93" s="17">
        <f>COUNTIF('02'!$BA$4:$BA$500,$H93)</f>
        <v>0</v>
      </c>
      <c r="Z93" s="17">
        <f>COUNTIF('02'!$BA$4:$BA$500,$I93)</f>
        <v>0</v>
      </c>
      <c r="AA93" s="17">
        <f>COUNTIF('02'!$BA$4:$BA$500,$J93)</f>
        <v>0</v>
      </c>
      <c r="AB93" s="17">
        <f>COUNTIF('02'!$BA$4:$BA$500,$K93)</f>
        <v>0</v>
      </c>
      <c r="AC93" s="17">
        <f>SUMIF('02'!$BA$4:$BA$500,G93,'02'!$AG$4:$AJ$500)</f>
        <v>0</v>
      </c>
      <c r="AD93" s="17">
        <f>SUMIF('02'!$BA$4:$BA$500,H93,'02'!$AG$4:$AJ$500)</f>
        <v>0</v>
      </c>
      <c r="AE93" s="17">
        <f>SUMIF('02'!$BA$4:$BA$500,I93,'02'!$AG$4:$AJ$500)</f>
        <v>0</v>
      </c>
      <c r="AF93" s="17">
        <f>SUMIF('02'!$BA$4:$BA$500,J93,'02'!$AG$4:$AJ$500)</f>
        <v>0</v>
      </c>
      <c r="AG93" s="17">
        <f>SUMIF('02'!$BA$4:$BA$500,K93,'02'!$AG$4:$AJ$500)</f>
        <v>0</v>
      </c>
      <c r="AH93" s="23">
        <f t="shared" si="35"/>
        <v>0</v>
      </c>
      <c r="AI93" s="23">
        <f t="shared" si="36"/>
        <v>0</v>
      </c>
      <c r="AJ93" s="15">
        <f>COUNTIF('03'!$BA$4:$BA$500,$G93)</f>
        <v>0</v>
      </c>
      <c r="AK93" s="15">
        <f>COUNTIF('03'!$BA$4:$BA$500,$H93)</f>
        <v>0</v>
      </c>
      <c r="AL93" s="15">
        <f>COUNTIF('03'!$BA$4:$BA$500,$I93)</f>
        <v>0</v>
      </c>
      <c r="AM93" s="15">
        <f>COUNTIF('03'!$BA$4:$BA$500,$J93)</f>
        <v>0</v>
      </c>
      <c r="AN93" s="15">
        <f>COUNTIF('03'!$BA$4:$BA$500,$K93)</f>
        <v>0</v>
      </c>
      <c r="AO93" s="15">
        <f>SUMIF('03'!$BA$4:$BA$500,G93,'03'!$AG$4:$AJ$500)</f>
        <v>0</v>
      </c>
      <c r="AP93" s="15">
        <f>SUMIF('03'!$BA$4:$BA$500,H93,'03'!$AG$4:$AJ$500)</f>
        <v>0</v>
      </c>
      <c r="AQ93" s="15">
        <f>SUMIF('03'!$BA$4:$BA$500,I93,'03'!$AG$4:$AJ$500)</f>
        <v>0</v>
      </c>
      <c r="AR93" s="15">
        <f>SUMIF('03'!$BA$4:$BA$500,J93,'03'!$AG$4:$AJ$500)</f>
        <v>0</v>
      </c>
      <c r="AS93" s="15">
        <f>SUMIF('03'!$BA$4:$BA$500,K93,'03'!$AG$4:$AJ$500)</f>
        <v>0</v>
      </c>
      <c r="AT93" s="23">
        <f t="shared" si="37"/>
        <v>0</v>
      </c>
      <c r="AU93" s="23">
        <f t="shared" si="38"/>
        <v>0</v>
      </c>
      <c r="AV93" s="17">
        <f>COUNTIF('04'!$BA$4:$BA$500,$G93)</f>
        <v>0</v>
      </c>
      <c r="AW93" s="17">
        <f>COUNTIF('04'!$BA$4:$BA$500,$H93)</f>
        <v>0</v>
      </c>
      <c r="AX93" s="17">
        <f>COUNTIF('04'!$BA$4:$BA$500,$I93)</f>
        <v>0</v>
      </c>
      <c r="AY93" s="17">
        <f>COUNTIF('04'!$BA$4:$BA$500,$J93)</f>
        <v>0</v>
      </c>
      <c r="AZ93" s="17">
        <f>COUNTIF('04'!$BA$4:$BA$500,$K93)</f>
        <v>0</v>
      </c>
      <c r="BA93" s="17">
        <f>SUMIF('04'!$BA$4:$BA$500,G93,'04'!$AG$4:$AJ$500)</f>
        <v>0</v>
      </c>
      <c r="BB93" s="17">
        <f>SUMIF('04'!$BA$4:$BA$500,H93,'04'!$AG$4:$AJ$500)</f>
        <v>0</v>
      </c>
      <c r="BC93" s="17">
        <f>SUMIF('04'!$BA$4:$BA$500,I93,'04'!$AG$4:$AJ$500)</f>
        <v>0</v>
      </c>
      <c r="BD93" s="17">
        <f>SUMIF('04'!$BA$4:$BA$500,J93,'04'!$AG$4:$AJ$500)</f>
        <v>0</v>
      </c>
      <c r="BE93" s="17">
        <f>SUMIF('04'!$BA$4:$BA$500,K93,'04'!$AG$4:$AJ$500)</f>
        <v>0</v>
      </c>
      <c r="BF93" s="23">
        <f t="shared" si="39"/>
        <v>0</v>
      </c>
      <c r="BG93" s="23">
        <f t="shared" si="40"/>
        <v>0</v>
      </c>
      <c r="BH93" s="15">
        <f>COUNTIF('05'!$BA$4:$BA$500,$G93)</f>
        <v>0</v>
      </c>
      <c r="BI93" s="15">
        <f>COUNTIF('05'!$BA$4:$BA$500,$H93)</f>
        <v>0</v>
      </c>
      <c r="BJ93" s="15">
        <f>COUNTIF('05'!$BA$4:$BA$500,$I93)</f>
        <v>0</v>
      </c>
      <c r="BK93" s="15">
        <f>COUNTIF('05'!$BA$4:$BA$500,$J93)</f>
        <v>0</v>
      </c>
      <c r="BL93" s="15">
        <f>COUNTIF('05'!$BA$4:$BA$500,$K93)</f>
        <v>0</v>
      </c>
      <c r="BM93" s="15">
        <f>SUMIF('05'!$BA$4:$BA$500,G93,'05'!$AG$4:$AJ$500)</f>
        <v>0</v>
      </c>
      <c r="BN93" s="15">
        <f>SUMIF('05'!$BA$4:$BA$500,H93,'05'!$AG$4:$AJ$500)</f>
        <v>0</v>
      </c>
      <c r="BO93" s="15">
        <f>SUMIF('05'!$BA$4:$BA$500,I93,'05'!$AG$4:$AJ$500)</f>
        <v>0</v>
      </c>
      <c r="BP93" s="15">
        <f>SUMIF('05'!$BA$4:$BA$500,J93,'05'!$AG$4:$AJ$500)</f>
        <v>0</v>
      </c>
      <c r="BQ93" s="15">
        <f>SUMIF('05'!$BA$4:$BA$500,K93,'05'!$AG$4:$AJ$500)</f>
        <v>0</v>
      </c>
      <c r="BR93" s="23">
        <f t="shared" si="41"/>
        <v>0</v>
      </c>
      <c r="BS93" s="23">
        <f t="shared" si="42"/>
        <v>0</v>
      </c>
      <c r="BT93" s="17">
        <f>COUNTIF('06'!$BA$4:$BA$500,$G93)</f>
        <v>0</v>
      </c>
      <c r="BU93" s="17">
        <f>COUNTIF('06'!$BA$4:$BA$500,$H93)</f>
        <v>0</v>
      </c>
      <c r="BV93" s="17">
        <f>COUNTIF('06'!$BA$4:$BA$500,$I93)</f>
        <v>0</v>
      </c>
      <c r="BW93" s="17">
        <f>COUNTIF('06'!$BA$4:$BA$500,$J93)</f>
        <v>0</v>
      </c>
      <c r="BX93" s="17">
        <f>COUNTIF('06'!$BA$4:$BA$500,$K93)</f>
        <v>0</v>
      </c>
      <c r="BY93" s="17">
        <f>SUMIF('06'!$BA$4:$BA$500,G93,'06'!$AG$4:$AJ$500)</f>
        <v>0</v>
      </c>
      <c r="BZ93" s="17">
        <f>SUMIF('06'!$BA$4:$BA$500,H93,'06'!$AG$4:$AJ$500)</f>
        <v>0</v>
      </c>
      <c r="CA93" s="17">
        <f>SUMIF('06'!$BA$4:$BA$500,I93,'06'!$AG$4:$AJ$500)</f>
        <v>0</v>
      </c>
      <c r="CB93" s="17">
        <f>SUMIF('06'!$BA$4:$BA$500,J93,'06'!$AG$4:$AJ$500)</f>
        <v>0</v>
      </c>
      <c r="CC93" s="17">
        <f>SUMIF('06'!$BA$4:$BA$500,K93,'06'!$AG$4:$AJ$500)</f>
        <v>0</v>
      </c>
      <c r="CD93" s="23">
        <f t="shared" si="43"/>
        <v>0</v>
      </c>
      <c r="CE93" s="23">
        <f t="shared" si="44"/>
        <v>0</v>
      </c>
      <c r="CF93" s="15">
        <f>COUNTIF('07'!$BA$4:$BA$500,$G93)</f>
        <v>0</v>
      </c>
      <c r="CG93" s="15">
        <f>COUNTIF('07'!$BA$4:$BA$500,$H93)</f>
        <v>0</v>
      </c>
      <c r="CH93" s="15">
        <f>COUNTIF('07'!$BA$4:$BA$500,$I93)</f>
        <v>0</v>
      </c>
      <c r="CI93" s="15">
        <f>COUNTIF('07'!$BA$4:$BA$500,$J93)</f>
        <v>0</v>
      </c>
      <c r="CJ93" s="15">
        <f>COUNTIF('07'!$BA$4:$BA$500,$K93)</f>
        <v>0</v>
      </c>
      <c r="CK93" s="15">
        <f>SUMIF('07'!$BA$4:$BA$500,G93,'07'!$AG$4:$AJ$500)</f>
        <v>0</v>
      </c>
      <c r="CL93" s="15">
        <f>SUMIF('07'!$BA$4:$BA$500,H93,'07'!$AG$4:$AJ$500)</f>
        <v>0</v>
      </c>
      <c r="CM93" s="15">
        <f>SUMIF('07'!$BA$4:$BA$500,I93,'07'!$AG$4:$AJ$500)</f>
        <v>0</v>
      </c>
      <c r="CN93" s="15">
        <f>SUMIF('07'!$BA$4:$BA$500,J93,'07'!$AG$4:$AJ$500)</f>
        <v>0</v>
      </c>
      <c r="CO93" s="15">
        <f>SUMIF('07'!$BA$4:$BA$500,K93,'07'!$AG$4:$AJ$500)</f>
        <v>0</v>
      </c>
      <c r="CP93" s="23">
        <f t="shared" si="45"/>
        <v>0</v>
      </c>
      <c r="CQ93" s="23">
        <f t="shared" si="46"/>
        <v>0</v>
      </c>
      <c r="CR93" s="17">
        <f>COUNTIF('08'!$BA$4:$BA$500,$G93)</f>
        <v>0</v>
      </c>
      <c r="CS93" s="17">
        <f>COUNTIF('08'!$BA$4:$BA$500,$H93)</f>
        <v>0</v>
      </c>
      <c r="CT93" s="17">
        <f>COUNTIF('08'!$BA$4:$BA$500,$I93)</f>
        <v>0</v>
      </c>
      <c r="CU93" s="17">
        <f>COUNTIF('08'!$BA$4:$BA$500,$J93)</f>
        <v>0</v>
      </c>
      <c r="CV93" s="17">
        <f>COUNTIF('08'!$BA$4:$BA$500,$K93)</f>
        <v>0</v>
      </c>
      <c r="CW93" s="17">
        <f>SUMIF('08'!$BA$4:$BA$500,G93,'08'!$AG$4:$AJ$500)</f>
        <v>0</v>
      </c>
      <c r="CX93" s="17">
        <f>SUMIF('08'!$BA$4:$BA$500,H93,'08'!$AG$4:$AJ$500)</f>
        <v>0</v>
      </c>
      <c r="CY93" s="17">
        <f>SUMIF('08'!$BA$4:$BA$500,I93,'08'!$AG$4:$AJ$500)</f>
        <v>0</v>
      </c>
      <c r="CZ93" s="17">
        <f>SUMIF('08'!$BA$4:$BA$500,J93,'08'!$AG$4:$AJ$500)</f>
        <v>0</v>
      </c>
      <c r="DA93" s="17">
        <f>SUMIF('08'!$BA$4:$BA$500,K93,'08'!$AG$4:$AJ$500)</f>
        <v>0</v>
      </c>
      <c r="DB93" s="23">
        <f t="shared" si="47"/>
        <v>0</v>
      </c>
      <c r="DC93" s="23">
        <f t="shared" si="48"/>
        <v>0</v>
      </c>
      <c r="DD93" s="15">
        <f>COUNTIF('09'!$BA$4:$BA$500,$G93)</f>
        <v>0</v>
      </c>
      <c r="DE93" s="15">
        <f>COUNTIF('09'!$BA$4:$BA$500,$H93)</f>
        <v>0</v>
      </c>
      <c r="DF93" s="15">
        <f>COUNTIF('09'!$BA$4:$BA$500,$I93)</f>
        <v>0</v>
      </c>
      <c r="DG93" s="15">
        <f>COUNTIF('09'!$BA$4:$BA$500,$J93)</f>
        <v>0</v>
      </c>
      <c r="DH93" s="15">
        <f>COUNTIF('09'!$BA$4:$BA$500,$K93)</f>
        <v>0</v>
      </c>
      <c r="DI93" s="15">
        <f>SUMIF('09'!$BA$4:$BA$500,G93,'09'!$AG$4:$AJ$500)</f>
        <v>0</v>
      </c>
      <c r="DJ93" s="15">
        <f>SUMIF('09'!$BA$4:$BA$500,H93,'09'!$AG$4:$AJ$500)</f>
        <v>0</v>
      </c>
      <c r="DK93" s="15">
        <f>SUMIF('09'!$BA$4:$BA$500,I93,'09'!$AG$4:$AJ$500)</f>
        <v>0</v>
      </c>
      <c r="DL93" s="15">
        <f>SUMIF('09'!$BA$4:$BA$500,J93,'09'!$AG$4:$AJ$500)</f>
        <v>0</v>
      </c>
      <c r="DM93" s="15">
        <f>SUMIF('09'!$BA$4:$BA$500,K93,'09'!$AG$4:$AJ$500)</f>
        <v>0</v>
      </c>
      <c r="DN93" s="23">
        <f t="shared" si="49"/>
        <v>0</v>
      </c>
      <c r="DO93" s="23">
        <f t="shared" si="50"/>
        <v>0</v>
      </c>
      <c r="DP93" s="17">
        <f>COUNTIF('10'!$BA$4:$BA$500,$G93)</f>
        <v>0</v>
      </c>
      <c r="DQ93" s="17">
        <f>COUNTIF('10'!$BA$4:$BA$500,$H93)</f>
        <v>0</v>
      </c>
      <c r="DR93" s="17">
        <f>COUNTIF('10'!$BA$4:$BA$500,$I93)</f>
        <v>0</v>
      </c>
      <c r="DS93" s="17">
        <f>COUNTIF('10'!$BA$4:$BA$500,$J93)</f>
        <v>0</v>
      </c>
      <c r="DT93" s="17">
        <f>COUNTIF('10'!$BA$4:$BA$500,$K93)</f>
        <v>0</v>
      </c>
      <c r="DU93" s="17">
        <f>SUMIF('10'!$BA$4:$BA$500,G93,'10'!$AG$4:$AJ$500)</f>
        <v>0</v>
      </c>
      <c r="DV93" s="17">
        <f>SUMIF('10'!$BA$4:$BA$500,H93,'10'!$AG$4:$AJ$500)</f>
        <v>0</v>
      </c>
      <c r="DW93" s="17">
        <f>SUMIF('10'!$BA$4:$BA$500,I93,'10'!$AG$4:$AJ$500)</f>
        <v>0</v>
      </c>
      <c r="DX93" s="17">
        <f>SUMIF('10'!$BA$4:$BA$500,J93,'10'!$AG$4:$AJ$500)</f>
        <v>0</v>
      </c>
      <c r="DY93" s="17">
        <f>SUMIF('10'!$BA$4:$BA$500,K93,'10'!$AG$4:$AJ$500)</f>
        <v>0</v>
      </c>
      <c r="DZ93" s="23">
        <f t="shared" si="51"/>
        <v>0</v>
      </c>
      <c r="EA93" s="23">
        <f t="shared" si="52"/>
        <v>0</v>
      </c>
      <c r="EB93" s="15">
        <f>COUNTIF('11'!$BA$4:$BA$500,$G93)</f>
        <v>0</v>
      </c>
      <c r="EC93" s="15">
        <f>COUNTIF('11'!$BA$4:$BA$500,$H93)</f>
        <v>0</v>
      </c>
      <c r="ED93" s="15">
        <f>COUNTIF('11'!$BA$4:$BA$500,$I93)</f>
        <v>0</v>
      </c>
      <c r="EE93" s="15">
        <f>COUNTIF('11'!$BA$4:$BA$500,$J93)</f>
        <v>0</v>
      </c>
      <c r="EF93" s="15">
        <f>COUNTIF('11'!$BA$4:$BA$500,$K93)</f>
        <v>0</v>
      </c>
      <c r="EG93" s="15">
        <f>SUMIF('11'!$BA$4:$BA$500,G93,'11'!$AG$4:$AJ$500)</f>
        <v>0</v>
      </c>
      <c r="EH93" s="15">
        <f>SUMIF('11'!$BA$4:$BA$500,H93,'11'!$AG$4:$AJ$500)</f>
        <v>0</v>
      </c>
      <c r="EI93" s="15">
        <f>SUMIF('11'!$BA$4:$BA$500,I93,'11'!$AG$4:$AJ$500)</f>
        <v>0</v>
      </c>
      <c r="EJ93" s="15">
        <f>SUMIF('11'!$BA$4:$BA$500,J93,'11'!$AG$4:$AJ$500)</f>
        <v>0</v>
      </c>
      <c r="EK93" s="15">
        <f>SUMIF('11'!$BA$4:$BA$500,K93,'11'!$AG$4:$AJ$500)</f>
        <v>0</v>
      </c>
      <c r="EL93" s="23">
        <f t="shared" si="53"/>
        <v>0</v>
      </c>
      <c r="EM93" s="23">
        <f t="shared" si="54"/>
        <v>0</v>
      </c>
      <c r="EN93" s="17">
        <f>COUNTIF('12'!$BA$4:$BA$500,$G93)</f>
        <v>0</v>
      </c>
      <c r="EO93" s="17">
        <f>COUNTIF('12'!$BA$4:$BA$500,$H93)</f>
        <v>0</v>
      </c>
      <c r="EP93" s="17">
        <f>COUNTIF('12'!$BA$4:$BA$500,$I93)</f>
        <v>0</v>
      </c>
      <c r="EQ93" s="17">
        <f>COUNTIF('12'!$BA$4:$BA$500,$J93)</f>
        <v>0</v>
      </c>
      <c r="ER93" s="17">
        <f>COUNTIF('12'!$BA$4:$BA$500,$K93)</f>
        <v>0</v>
      </c>
      <c r="ES93" s="17">
        <f>SUMIF('12'!$BA$4:$BA$500,G93,'12'!$AG$4:$AJ$500)</f>
        <v>0</v>
      </c>
      <c r="ET93" s="17">
        <f>SUMIF('12'!$BA$4:$BA$500,H93,'12'!$AG$4:$AJ$500)</f>
        <v>0</v>
      </c>
      <c r="EU93" s="17">
        <f>SUMIF('12'!$BA$4:$BA$500,I93,'12'!$AG$4:$AJ$500)</f>
        <v>0</v>
      </c>
      <c r="EV93" s="17">
        <f>SUMIF('12'!$BA$4:$BA$500,J93,'12'!$AG$4:$AJ$500)</f>
        <v>0</v>
      </c>
      <c r="EW93" s="17">
        <f>SUMIF('12'!$BA$4:$BA$500,K93,'12'!$AG$4:$AJ$500)</f>
        <v>0</v>
      </c>
      <c r="EX93" s="23">
        <f t="shared" si="55"/>
        <v>0</v>
      </c>
      <c r="EY93" s="23">
        <f t="shared" si="56"/>
        <v>0</v>
      </c>
    </row>
    <row r="94" spans="1:155">
      <c r="A94" s="30">
        <v>91</v>
      </c>
      <c r="B94" s="32"/>
      <c r="C94" s="31">
        <f t="shared" si="30"/>
        <v>0</v>
      </c>
      <c r="D94" s="33">
        <f t="shared" si="31"/>
        <v>0</v>
      </c>
      <c r="E94" s="29"/>
      <c r="F94" s="2">
        <f t="shared" si="32"/>
        <v>0</v>
      </c>
      <c r="G94" s="14" t="str">
        <f t="shared" si="29"/>
        <v>0ق</v>
      </c>
      <c r="H94" s="14" t="str">
        <f t="shared" si="29"/>
        <v>0ق1</v>
      </c>
      <c r="I94" s="14" t="str">
        <f t="shared" si="29"/>
        <v>0ق2</v>
      </c>
      <c r="J94" s="14" t="str">
        <f t="shared" si="29"/>
        <v>0استيفاء</v>
      </c>
      <c r="K94" s="14" t="str">
        <f t="shared" si="29"/>
        <v>0نفذ</v>
      </c>
      <c r="L94" s="15">
        <f>COUNTIF('01'!$BA$4:$BA$500,$G94)</f>
        <v>0</v>
      </c>
      <c r="M94" s="15">
        <f>COUNTIF('01'!$BA$4:$BA$500,$H94)</f>
        <v>0</v>
      </c>
      <c r="N94" s="15">
        <f>COUNTIF('01'!$BA$4:$BA$500,$I94)</f>
        <v>0</v>
      </c>
      <c r="O94" s="15">
        <f>COUNTIF('01'!$BA$4:$BA$500,$J94)</f>
        <v>0</v>
      </c>
      <c r="P94" s="15">
        <f>COUNTIF('01'!$BA$4:$BA$500,$K94)</f>
        <v>0</v>
      </c>
      <c r="Q94" s="15">
        <f>SUMIF('01'!$BA$4:$BA$500,G94,'01'!$AG$4:$AJ$500)</f>
        <v>0</v>
      </c>
      <c r="R94" s="15">
        <f>SUMIF('01'!$BA$4:$BA$500,H94,'01'!$AG$4:$AJ$500)</f>
        <v>0</v>
      </c>
      <c r="S94" s="15">
        <f>SUMIF('01'!$BA$4:$BA$500,I94,'01'!$AG$4:$AJ$500)</f>
        <v>0</v>
      </c>
      <c r="T94" s="15">
        <f>SUMIF('01'!$BA$4:$BA$500,J94,'01'!$AG$4:$AJ$500)</f>
        <v>0</v>
      </c>
      <c r="U94" s="15">
        <f>SUMIF('01'!$BA$4:$BA$500,K94,'01'!$AG$4:$AJ$500)</f>
        <v>0</v>
      </c>
      <c r="V94" s="23">
        <f t="shared" si="33"/>
        <v>0</v>
      </c>
      <c r="W94" s="23">
        <f t="shared" si="34"/>
        <v>0</v>
      </c>
      <c r="X94" s="17">
        <f>COUNTIF('02'!$BA$4:$BA$500,$G94)</f>
        <v>0</v>
      </c>
      <c r="Y94" s="17">
        <f>COUNTIF('02'!$BA$4:$BA$500,$H94)</f>
        <v>0</v>
      </c>
      <c r="Z94" s="17">
        <f>COUNTIF('02'!$BA$4:$BA$500,$I94)</f>
        <v>0</v>
      </c>
      <c r="AA94" s="17">
        <f>COUNTIF('02'!$BA$4:$BA$500,$J94)</f>
        <v>0</v>
      </c>
      <c r="AB94" s="17">
        <f>COUNTIF('02'!$BA$4:$BA$500,$K94)</f>
        <v>0</v>
      </c>
      <c r="AC94" s="17">
        <f>SUMIF('02'!$BA$4:$BA$500,G94,'02'!$AG$4:$AJ$500)</f>
        <v>0</v>
      </c>
      <c r="AD94" s="17">
        <f>SUMIF('02'!$BA$4:$BA$500,H94,'02'!$AG$4:$AJ$500)</f>
        <v>0</v>
      </c>
      <c r="AE94" s="17">
        <f>SUMIF('02'!$BA$4:$BA$500,I94,'02'!$AG$4:$AJ$500)</f>
        <v>0</v>
      </c>
      <c r="AF94" s="17">
        <f>SUMIF('02'!$BA$4:$BA$500,J94,'02'!$AG$4:$AJ$500)</f>
        <v>0</v>
      </c>
      <c r="AG94" s="17">
        <f>SUMIF('02'!$BA$4:$BA$500,K94,'02'!$AG$4:$AJ$500)</f>
        <v>0</v>
      </c>
      <c r="AH94" s="23">
        <f t="shared" si="35"/>
        <v>0</v>
      </c>
      <c r="AI94" s="23">
        <f t="shared" si="36"/>
        <v>0</v>
      </c>
      <c r="AJ94" s="15">
        <f>COUNTIF('03'!$BA$4:$BA$500,$G94)</f>
        <v>0</v>
      </c>
      <c r="AK94" s="15">
        <f>COUNTIF('03'!$BA$4:$BA$500,$H94)</f>
        <v>0</v>
      </c>
      <c r="AL94" s="15">
        <f>COUNTIF('03'!$BA$4:$BA$500,$I94)</f>
        <v>0</v>
      </c>
      <c r="AM94" s="15">
        <f>COUNTIF('03'!$BA$4:$BA$500,$J94)</f>
        <v>0</v>
      </c>
      <c r="AN94" s="15">
        <f>COUNTIF('03'!$BA$4:$BA$500,$K94)</f>
        <v>0</v>
      </c>
      <c r="AO94" s="15">
        <f>SUMIF('03'!$BA$4:$BA$500,G94,'03'!$AG$4:$AJ$500)</f>
        <v>0</v>
      </c>
      <c r="AP94" s="15">
        <f>SUMIF('03'!$BA$4:$BA$500,H94,'03'!$AG$4:$AJ$500)</f>
        <v>0</v>
      </c>
      <c r="AQ94" s="15">
        <f>SUMIF('03'!$BA$4:$BA$500,I94,'03'!$AG$4:$AJ$500)</f>
        <v>0</v>
      </c>
      <c r="AR94" s="15">
        <f>SUMIF('03'!$BA$4:$BA$500,J94,'03'!$AG$4:$AJ$500)</f>
        <v>0</v>
      </c>
      <c r="AS94" s="15">
        <f>SUMIF('03'!$BA$4:$BA$500,K94,'03'!$AG$4:$AJ$500)</f>
        <v>0</v>
      </c>
      <c r="AT94" s="23">
        <f t="shared" si="37"/>
        <v>0</v>
      </c>
      <c r="AU94" s="23">
        <f t="shared" si="38"/>
        <v>0</v>
      </c>
      <c r="AV94" s="17">
        <f>COUNTIF('04'!$BA$4:$BA$500,$G94)</f>
        <v>0</v>
      </c>
      <c r="AW94" s="17">
        <f>COUNTIF('04'!$BA$4:$BA$500,$H94)</f>
        <v>0</v>
      </c>
      <c r="AX94" s="17">
        <f>COUNTIF('04'!$BA$4:$BA$500,$I94)</f>
        <v>0</v>
      </c>
      <c r="AY94" s="17">
        <f>COUNTIF('04'!$BA$4:$BA$500,$J94)</f>
        <v>0</v>
      </c>
      <c r="AZ94" s="17">
        <f>COUNTIF('04'!$BA$4:$BA$500,$K94)</f>
        <v>0</v>
      </c>
      <c r="BA94" s="17">
        <f>SUMIF('04'!$BA$4:$BA$500,G94,'04'!$AG$4:$AJ$500)</f>
        <v>0</v>
      </c>
      <c r="BB94" s="17">
        <f>SUMIF('04'!$BA$4:$BA$500,H94,'04'!$AG$4:$AJ$500)</f>
        <v>0</v>
      </c>
      <c r="BC94" s="17">
        <f>SUMIF('04'!$BA$4:$BA$500,I94,'04'!$AG$4:$AJ$500)</f>
        <v>0</v>
      </c>
      <c r="BD94" s="17">
        <f>SUMIF('04'!$BA$4:$BA$500,J94,'04'!$AG$4:$AJ$500)</f>
        <v>0</v>
      </c>
      <c r="BE94" s="17">
        <f>SUMIF('04'!$BA$4:$BA$500,K94,'04'!$AG$4:$AJ$500)</f>
        <v>0</v>
      </c>
      <c r="BF94" s="23">
        <f t="shared" si="39"/>
        <v>0</v>
      </c>
      <c r="BG94" s="23">
        <f t="shared" si="40"/>
        <v>0</v>
      </c>
      <c r="BH94" s="15">
        <f>COUNTIF('05'!$BA$4:$BA$500,$G94)</f>
        <v>0</v>
      </c>
      <c r="BI94" s="15">
        <f>COUNTIF('05'!$BA$4:$BA$500,$H94)</f>
        <v>0</v>
      </c>
      <c r="BJ94" s="15">
        <f>COUNTIF('05'!$BA$4:$BA$500,$I94)</f>
        <v>0</v>
      </c>
      <c r="BK94" s="15">
        <f>COUNTIF('05'!$BA$4:$BA$500,$J94)</f>
        <v>0</v>
      </c>
      <c r="BL94" s="15">
        <f>COUNTIF('05'!$BA$4:$BA$500,$K94)</f>
        <v>0</v>
      </c>
      <c r="BM94" s="15">
        <f>SUMIF('05'!$BA$4:$BA$500,G94,'05'!$AG$4:$AJ$500)</f>
        <v>0</v>
      </c>
      <c r="BN94" s="15">
        <f>SUMIF('05'!$BA$4:$BA$500,H94,'05'!$AG$4:$AJ$500)</f>
        <v>0</v>
      </c>
      <c r="BO94" s="15">
        <f>SUMIF('05'!$BA$4:$BA$500,I94,'05'!$AG$4:$AJ$500)</f>
        <v>0</v>
      </c>
      <c r="BP94" s="15">
        <f>SUMIF('05'!$BA$4:$BA$500,J94,'05'!$AG$4:$AJ$500)</f>
        <v>0</v>
      </c>
      <c r="BQ94" s="15">
        <f>SUMIF('05'!$BA$4:$BA$500,K94,'05'!$AG$4:$AJ$500)</f>
        <v>0</v>
      </c>
      <c r="BR94" s="23">
        <f t="shared" si="41"/>
        <v>0</v>
      </c>
      <c r="BS94" s="23">
        <f t="shared" si="42"/>
        <v>0</v>
      </c>
      <c r="BT94" s="17">
        <f>COUNTIF('06'!$BA$4:$BA$500,$G94)</f>
        <v>0</v>
      </c>
      <c r="BU94" s="17">
        <f>COUNTIF('06'!$BA$4:$BA$500,$H94)</f>
        <v>0</v>
      </c>
      <c r="BV94" s="17">
        <f>COUNTIF('06'!$BA$4:$BA$500,$I94)</f>
        <v>0</v>
      </c>
      <c r="BW94" s="17">
        <f>COUNTIF('06'!$BA$4:$BA$500,$J94)</f>
        <v>0</v>
      </c>
      <c r="BX94" s="17">
        <f>COUNTIF('06'!$BA$4:$BA$500,$K94)</f>
        <v>0</v>
      </c>
      <c r="BY94" s="17">
        <f>SUMIF('06'!$BA$4:$BA$500,G94,'06'!$AG$4:$AJ$500)</f>
        <v>0</v>
      </c>
      <c r="BZ94" s="17">
        <f>SUMIF('06'!$BA$4:$BA$500,H94,'06'!$AG$4:$AJ$500)</f>
        <v>0</v>
      </c>
      <c r="CA94" s="17">
        <f>SUMIF('06'!$BA$4:$BA$500,I94,'06'!$AG$4:$AJ$500)</f>
        <v>0</v>
      </c>
      <c r="CB94" s="17">
        <f>SUMIF('06'!$BA$4:$BA$500,J94,'06'!$AG$4:$AJ$500)</f>
        <v>0</v>
      </c>
      <c r="CC94" s="17">
        <f>SUMIF('06'!$BA$4:$BA$500,K94,'06'!$AG$4:$AJ$500)</f>
        <v>0</v>
      </c>
      <c r="CD94" s="23">
        <f t="shared" si="43"/>
        <v>0</v>
      </c>
      <c r="CE94" s="23">
        <f t="shared" si="44"/>
        <v>0</v>
      </c>
      <c r="CF94" s="15">
        <f>COUNTIF('07'!$BA$4:$BA$500,$G94)</f>
        <v>0</v>
      </c>
      <c r="CG94" s="15">
        <f>COUNTIF('07'!$BA$4:$BA$500,$H94)</f>
        <v>0</v>
      </c>
      <c r="CH94" s="15">
        <f>COUNTIF('07'!$BA$4:$BA$500,$I94)</f>
        <v>0</v>
      </c>
      <c r="CI94" s="15">
        <f>COUNTIF('07'!$BA$4:$BA$500,$J94)</f>
        <v>0</v>
      </c>
      <c r="CJ94" s="15">
        <f>COUNTIF('07'!$BA$4:$BA$500,$K94)</f>
        <v>0</v>
      </c>
      <c r="CK94" s="15">
        <f>SUMIF('07'!$BA$4:$BA$500,G94,'07'!$AG$4:$AJ$500)</f>
        <v>0</v>
      </c>
      <c r="CL94" s="15">
        <f>SUMIF('07'!$BA$4:$BA$500,H94,'07'!$AG$4:$AJ$500)</f>
        <v>0</v>
      </c>
      <c r="CM94" s="15">
        <f>SUMIF('07'!$BA$4:$BA$500,I94,'07'!$AG$4:$AJ$500)</f>
        <v>0</v>
      </c>
      <c r="CN94" s="15">
        <f>SUMIF('07'!$BA$4:$BA$500,J94,'07'!$AG$4:$AJ$500)</f>
        <v>0</v>
      </c>
      <c r="CO94" s="15">
        <f>SUMIF('07'!$BA$4:$BA$500,K94,'07'!$AG$4:$AJ$500)</f>
        <v>0</v>
      </c>
      <c r="CP94" s="23">
        <f t="shared" si="45"/>
        <v>0</v>
      </c>
      <c r="CQ94" s="23">
        <f t="shared" si="46"/>
        <v>0</v>
      </c>
      <c r="CR94" s="17">
        <f>COUNTIF('08'!$BA$4:$BA$500,$G94)</f>
        <v>0</v>
      </c>
      <c r="CS94" s="17">
        <f>COUNTIF('08'!$BA$4:$BA$500,$H94)</f>
        <v>0</v>
      </c>
      <c r="CT94" s="17">
        <f>COUNTIF('08'!$BA$4:$BA$500,$I94)</f>
        <v>0</v>
      </c>
      <c r="CU94" s="17">
        <f>COUNTIF('08'!$BA$4:$BA$500,$J94)</f>
        <v>0</v>
      </c>
      <c r="CV94" s="17">
        <f>COUNTIF('08'!$BA$4:$BA$500,$K94)</f>
        <v>0</v>
      </c>
      <c r="CW94" s="17">
        <f>SUMIF('08'!$BA$4:$BA$500,G94,'08'!$AG$4:$AJ$500)</f>
        <v>0</v>
      </c>
      <c r="CX94" s="17">
        <f>SUMIF('08'!$BA$4:$BA$500,H94,'08'!$AG$4:$AJ$500)</f>
        <v>0</v>
      </c>
      <c r="CY94" s="17">
        <f>SUMIF('08'!$BA$4:$BA$500,I94,'08'!$AG$4:$AJ$500)</f>
        <v>0</v>
      </c>
      <c r="CZ94" s="17">
        <f>SUMIF('08'!$BA$4:$BA$500,J94,'08'!$AG$4:$AJ$500)</f>
        <v>0</v>
      </c>
      <c r="DA94" s="17">
        <f>SUMIF('08'!$BA$4:$BA$500,K94,'08'!$AG$4:$AJ$500)</f>
        <v>0</v>
      </c>
      <c r="DB94" s="23">
        <f t="shared" si="47"/>
        <v>0</v>
      </c>
      <c r="DC94" s="23">
        <f t="shared" si="48"/>
        <v>0</v>
      </c>
      <c r="DD94" s="15">
        <f>COUNTIF('09'!$BA$4:$BA$500,$G94)</f>
        <v>0</v>
      </c>
      <c r="DE94" s="15">
        <f>COUNTIF('09'!$BA$4:$BA$500,$H94)</f>
        <v>0</v>
      </c>
      <c r="DF94" s="15">
        <f>COUNTIF('09'!$BA$4:$BA$500,$I94)</f>
        <v>0</v>
      </c>
      <c r="DG94" s="15">
        <f>COUNTIF('09'!$BA$4:$BA$500,$J94)</f>
        <v>0</v>
      </c>
      <c r="DH94" s="15">
        <f>COUNTIF('09'!$BA$4:$BA$500,$K94)</f>
        <v>0</v>
      </c>
      <c r="DI94" s="15">
        <f>SUMIF('09'!$BA$4:$BA$500,G94,'09'!$AG$4:$AJ$500)</f>
        <v>0</v>
      </c>
      <c r="DJ94" s="15">
        <f>SUMIF('09'!$BA$4:$BA$500,H94,'09'!$AG$4:$AJ$500)</f>
        <v>0</v>
      </c>
      <c r="DK94" s="15">
        <f>SUMIF('09'!$BA$4:$BA$500,I94,'09'!$AG$4:$AJ$500)</f>
        <v>0</v>
      </c>
      <c r="DL94" s="15">
        <f>SUMIF('09'!$BA$4:$BA$500,J94,'09'!$AG$4:$AJ$500)</f>
        <v>0</v>
      </c>
      <c r="DM94" s="15">
        <f>SUMIF('09'!$BA$4:$BA$500,K94,'09'!$AG$4:$AJ$500)</f>
        <v>0</v>
      </c>
      <c r="DN94" s="23">
        <f t="shared" si="49"/>
        <v>0</v>
      </c>
      <c r="DO94" s="23">
        <f t="shared" si="50"/>
        <v>0</v>
      </c>
      <c r="DP94" s="17">
        <f>COUNTIF('10'!$BA$4:$BA$500,$G94)</f>
        <v>0</v>
      </c>
      <c r="DQ94" s="17">
        <f>COUNTIF('10'!$BA$4:$BA$500,$H94)</f>
        <v>0</v>
      </c>
      <c r="DR94" s="17">
        <f>COUNTIF('10'!$BA$4:$BA$500,$I94)</f>
        <v>0</v>
      </c>
      <c r="DS94" s="17">
        <f>COUNTIF('10'!$BA$4:$BA$500,$J94)</f>
        <v>0</v>
      </c>
      <c r="DT94" s="17">
        <f>COUNTIF('10'!$BA$4:$BA$500,$K94)</f>
        <v>0</v>
      </c>
      <c r="DU94" s="17">
        <f>SUMIF('10'!$BA$4:$BA$500,G94,'10'!$AG$4:$AJ$500)</f>
        <v>0</v>
      </c>
      <c r="DV94" s="17">
        <f>SUMIF('10'!$BA$4:$BA$500,H94,'10'!$AG$4:$AJ$500)</f>
        <v>0</v>
      </c>
      <c r="DW94" s="17">
        <f>SUMIF('10'!$BA$4:$BA$500,I94,'10'!$AG$4:$AJ$500)</f>
        <v>0</v>
      </c>
      <c r="DX94" s="17">
        <f>SUMIF('10'!$BA$4:$BA$500,J94,'10'!$AG$4:$AJ$500)</f>
        <v>0</v>
      </c>
      <c r="DY94" s="17">
        <f>SUMIF('10'!$BA$4:$BA$500,K94,'10'!$AG$4:$AJ$500)</f>
        <v>0</v>
      </c>
      <c r="DZ94" s="23">
        <f t="shared" si="51"/>
        <v>0</v>
      </c>
      <c r="EA94" s="23">
        <f t="shared" si="52"/>
        <v>0</v>
      </c>
      <c r="EB94" s="15">
        <f>COUNTIF('11'!$BA$4:$BA$500,$G94)</f>
        <v>0</v>
      </c>
      <c r="EC94" s="15">
        <f>COUNTIF('11'!$BA$4:$BA$500,$H94)</f>
        <v>0</v>
      </c>
      <c r="ED94" s="15">
        <f>COUNTIF('11'!$BA$4:$BA$500,$I94)</f>
        <v>0</v>
      </c>
      <c r="EE94" s="15">
        <f>COUNTIF('11'!$BA$4:$BA$500,$J94)</f>
        <v>0</v>
      </c>
      <c r="EF94" s="15">
        <f>COUNTIF('11'!$BA$4:$BA$500,$K94)</f>
        <v>0</v>
      </c>
      <c r="EG94" s="15">
        <f>SUMIF('11'!$BA$4:$BA$500,G94,'11'!$AG$4:$AJ$500)</f>
        <v>0</v>
      </c>
      <c r="EH94" s="15">
        <f>SUMIF('11'!$BA$4:$BA$500,H94,'11'!$AG$4:$AJ$500)</f>
        <v>0</v>
      </c>
      <c r="EI94" s="15">
        <f>SUMIF('11'!$BA$4:$BA$500,I94,'11'!$AG$4:$AJ$500)</f>
        <v>0</v>
      </c>
      <c r="EJ94" s="15">
        <f>SUMIF('11'!$BA$4:$BA$500,J94,'11'!$AG$4:$AJ$500)</f>
        <v>0</v>
      </c>
      <c r="EK94" s="15">
        <f>SUMIF('11'!$BA$4:$BA$500,K94,'11'!$AG$4:$AJ$500)</f>
        <v>0</v>
      </c>
      <c r="EL94" s="23">
        <f t="shared" si="53"/>
        <v>0</v>
      </c>
      <c r="EM94" s="23">
        <f t="shared" si="54"/>
        <v>0</v>
      </c>
      <c r="EN94" s="17">
        <f>COUNTIF('12'!$BA$4:$BA$500,$G94)</f>
        <v>0</v>
      </c>
      <c r="EO94" s="17">
        <f>COUNTIF('12'!$BA$4:$BA$500,$H94)</f>
        <v>0</v>
      </c>
      <c r="EP94" s="17">
        <f>COUNTIF('12'!$BA$4:$BA$500,$I94)</f>
        <v>0</v>
      </c>
      <c r="EQ94" s="17">
        <f>COUNTIF('12'!$BA$4:$BA$500,$J94)</f>
        <v>0</v>
      </c>
      <c r="ER94" s="17">
        <f>COUNTIF('12'!$BA$4:$BA$500,$K94)</f>
        <v>0</v>
      </c>
      <c r="ES94" s="17">
        <f>SUMIF('12'!$BA$4:$BA$500,G94,'12'!$AG$4:$AJ$500)</f>
        <v>0</v>
      </c>
      <c r="ET94" s="17">
        <f>SUMIF('12'!$BA$4:$BA$500,H94,'12'!$AG$4:$AJ$500)</f>
        <v>0</v>
      </c>
      <c r="EU94" s="17">
        <f>SUMIF('12'!$BA$4:$BA$500,I94,'12'!$AG$4:$AJ$500)</f>
        <v>0</v>
      </c>
      <c r="EV94" s="17">
        <f>SUMIF('12'!$BA$4:$BA$500,J94,'12'!$AG$4:$AJ$500)</f>
        <v>0</v>
      </c>
      <c r="EW94" s="17">
        <f>SUMIF('12'!$BA$4:$BA$500,K94,'12'!$AG$4:$AJ$500)</f>
        <v>0</v>
      </c>
      <c r="EX94" s="23">
        <f t="shared" si="55"/>
        <v>0</v>
      </c>
      <c r="EY94" s="23">
        <f t="shared" si="56"/>
        <v>0</v>
      </c>
    </row>
    <row r="95" spans="1:155">
      <c r="A95" s="30">
        <v>92</v>
      </c>
      <c r="B95" s="32"/>
      <c r="C95" s="31">
        <f t="shared" si="30"/>
        <v>0</v>
      </c>
      <c r="D95" s="33">
        <f t="shared" si="31"/>
        <v>0</v>
      </c>
      <c r="E95" s="29"/>
      <c r="F95" s="2">
        <f t="shared" si="32"/>
        <v>0</v>
      </c>
      <c r="G95" s="14" t="str">
        <f t="shared" si="29"/>
        <v>0ق</v>
      </c>
      <c r="H95" s="14" t="str">
        <f t="shared" si="29"/>
        <v>0ق1</v>
      </c>
      <c r="I95" s="14" t="str">
        <f t="shared" si="29"/>
        <v>0ق2</v>
      </c>
      <c r="J95" s="14" t="str">
        <f t="shared" si="29"/>
        <v>0استيفاء</v>
      </c>
      <c r="K95" s="14" t="str">
        <f t="shared" si="29"/>
        <v>0نفذ</v>
      </c>
      <c r="L95" s="15">
        <f>COUNTIF('01'!$BA$4:$BA$500,$G95)</f>
        <v>0</v>
      </c>
      <c r="M95" s="15">
        <f>COUNTIF('01'!$BA$4:$BA$500,$H95)</f>
        <v>0</v>
      </c>
      <c r="N95" s="15">
        <f>COUNTIF('01'!$BA$4:$BA$500,$I95)</f>
        <v>0</v>
      </c>
      <c r="O95" s="15">
        <f>COUNTIF('01'!$BA$4:$BA$500,$J95)</f>
        <v>0</v>
      </c>
      <c r="P95" s="15">
        <f>COUNTIF('01'!$BA$4:$BA$500,$K95)</f>
        <v>0</v>
      </c>
      <c r="Q95" s="15">
        <f>SUMIF('01'!$BA$4:$BA$500,G95,'01'!$AG$4:$AJ$500)</f>
        <v>0</v>
      </c>
      <c r="R95" s="15">
        <f>SUMIF('01'!$BA$4:$BA$500,H95,'01'!$AG$4:$AJ$500)</f>
        <v>0</v>
      </c>
      <c r="S95" s="15">
        <f>SUMIF('01'!$BA$4:$BA$500,I95,'01'!$AG$4:$AJ$500)</f>
        <v>0</v>
      </c>
      <c r="T95" s="15">
        <f>SUMIF('01'!$BA$4:$BA$500,J95,'01'!$AG$4:$AJ$500)</f>
        <v>0</v>
      </c>
      <c r="U95" s="15">
        <f>SUMIF('01'!$BA$4:$BA$500,K95,'01'!$AG$4:$AJ$500)</f>
        <v>0</v>
      </c>
      <c r="V95" s="23">
        <f t="shared" si="33"/>
        <v>0</v>
      </c>
      <c r="W95" s="23">
        <f t="shared" si="34"/>
        <v>0</v>
      </c>
      <c r="X95" s="17">
        <f>COUNTIF('02'!$BA$4:$BA$500,$G95)</f>
        <v>0</v>
      </c>
      <c r="Y95" s="17">
        <f>COUNTIF('02'!$BA$4:$BA$500,$H95)</f>
        <v>0</v>
      </c>
      <c r="Z95" s="17">
        <f>COUNTIF('02'!$BA$4:$BA$500,$I95)</f>
        <v>0</v>
      </c>
      <c r="AA95" s="17">
        <f>COUNTIF('02'!$BA$4:$BA$500,$J95)</f>
        <v>0</v>
      </c>
      <c r="AB95" s="17">
        <f>COUNTIF('02'!$BA$4:$BA$500,$K95)</f>
        <v>0</v>
      </c>
      <c r="AC95" s="17">
        <f>SUMIF('02'!$BA$4:$BA$500,G95,'02'!$AG$4:$AJ$500)</f>
        <v>0</v>
      </c>
      <c r="AD95" s="17">
        <f>SUMIF('02'!$BA$4:$BA$500,H95,'02'!$AG$4:$AJ$500)</f>
        <v>0</v>
      </c>
      <c r="AE95" s="17">
        <f>SUMIF('02'!$BA$4:$BA$500,I95,'02'!$AG$4:$AJ$500)</f>
        <v>0</v>
      </c>
      <c r="AF95" s="17">
        <f>SUMIF('02'!$BA$4:$BA$500,J95,'02'!$AG$4:$AJ$500)</f>
        <v>0</v>
      </c>
      <c r="AG95" s="17">
        <f>SUMIF('02'!$BA$4:$BA$500,K95,'02'!$AG$4:$AJ$500)</f>
        <v>0</v>
      </c>
      <c r="AH95" s="23">
        <f t="shared" si="35"/>
        <v>0</v>
      </c>
      <c r="AI95" s="23">
        <f t="shared" si="36"/>
        <v>0</v>
      </c>
      <c r="AJ95" s="15">
        <f>COUNTIF('03'!$BA$4:$BA$500,$G95)</f>
        <v>0</v>
      </c>
      <c r="AK95" s="15">
        <f>COUNTIF('03'!$BA$4:$BA$500,$H95)</f>
        <v>0</v>
      </c>
      <c r="AL95" s="15">
        <f>COUNTIF('03'!$BA$4:$BA$500,$I95)</f>
        <v>0</v>
      </c>
      <c r="AM95" s="15">
        <f>COUNTIF('03'!$BA$4:$BA$500,$J95)</f>
        <v>0</v>
      </c>
      <c r="AN95" s="15">
        <f>COUNTIF('03'!$BA$4:$BA$500,$K95)</f>
        <v>0</v>
      </c>
      <c r="AO95" s="15">
        <f>SUMIF('03'!$BA$4:$BA$500,G95,'03'!$AG$4:$AJ$500)</f>
        <v>0</v>
      </c>
      <c r="AP95" s="15">
        <f>SUMIF('03'!$BA$4:$BA$500,H95,'03'!$AG$4:$AJ$500)</f>
        <v>0</v>
      </c>
      <c r="AQ95" s="15">
        <f>SUMIF('03'!$BA$4:$BA$500,I95,'03'!$AG$4:$AJ$500)</f>
        <v>0</v>
      </c>
      <c r="AR95" s="15">
        <f>SUMIF('03'!$BA$4:$BA$500,J95,'03'!$AG$4:$AJ$500)</f>
        <v>0</v>
      </c>
      <c r="AS95" s="15">
        <f>SUMIF('03'!$BA$4:$BA$500,K95,'03'!$AG$4:$AJ$500)</f>
        <v>0</v>
      </c>
      <c r="AT95" s="23">
        <f t="shared" si="37"/>
        <v>0</v>
      </c>
      <c r="AU95" s="23">
        <f t="shared" si="38"/>
        <v>0</v>
      </c>
      <c r="AV95" s="17">
        <f>COUNTIF('04'!$BA$4:$BA$500,$G95)</f>
        <v>0</v>
      </c>
      <c r="AW95" s="17">
        <f>COUNTIF('04'!$BA$4:$BA$500,$H95)</f>
        <v>0</v>
      </c>
      <c r="AX95" s="17">
        <f>COUNTIF('04'!$BA$4:$BA$500,$I95)</f>
        <v>0</v>
      </c>
      <c r="AY95" s="17">
        <f>COUNTIF('04'!$BA$4:$BA$500,$J95)</f>
        <v>0</v>
      </c>
      <c r="AZ95" s="17">
        <f>COUNTIF('04'!$BA$4:$BA$500,$K95)</f>
        <v>0</v>
      </c>
      <c r="BA95" s="17">
        <f>SUMIF('04'!$BA$4:$BA$500,G95,'04'!$AG$4:$AJ$500)</f>
        <v>0</v>
      </c>
      <c r="BB95" s="17">
        <f>SUMIF('04'!$BA$4:$BA$500,H95,'04'!$AG$4:$AJ$500)</f>
        <v>0</v>
      </c>
      <c r="BC95" s="17">
        <f>SUMIF('04'!$BA$4:$BA$500,I95,'04'!$AG$4:$AJ$500)</f>
        <v>0</v>
      </c>
      <c r="BD95" s="17">
        <f>SUMIF('04'!$BA$4:$BA$500,J95,'04'!$AG$4:$AJ$500)</f>
        <v>0</v>
      </c>
      <c r="BE95" s="17">
        <f>SUMIF('04'!$BA$4:$BA$500,K95,'04'!$AG$4:$AJ$500)</f>
        <v>0</v>
      </c>
      <c r="BF95" s="23">
        <f t="shared" si="39"/>
        <v>0</v>
      </c>
      <c r="BG95" s="23">
        <f t="shared" si="40"/>
        <v>0</v>
      </c>
      <c r="BH95" s="15">
        <f>COUNTIF('05'!$BA$4:$BA$500,$G95)</f>
        <v>0</v>
      </c>
      <c r="BI95" s="15">
        <f>COUNTIF('05'!$BA$4:$BA$500,$H95)</f>
        <v>0</v>
      </c>
      <c r="BJ95" s="15">
        <f>COUNTIF('05'!$BA$4:$BA$500,$I95)</f>
        <v>0</v>
      </c>
      <c r="BK95" s="15">
        <f>COUNTIF('05'!$BA$4:$BA$500,$J95)</f>
        <v>0</v>
      </c>
      <c r="BL95" s="15">
        <f>COUNTIF('05'!$BA$4:$BA$500,$K95)</f>
        <v>0</v>
      </c>
      <c r="BM95" s="15">
        <f>SUMIF('05'!$BA$4:$BA$500,G95,'05'!$AG$4:$AJ$500)</f>
        <v>0</v>
      </c>
      <c r="BN95" s="15">
        <f>SUMIF('05'!$BA$4:$BA$500,H95,'05'!$AG$4:$AJ$500)</f>
        <v>0</v>
      </c>
      <c r="BO95" s="15">
        <f>SUMIF('05'!$BA$4:$BA$500,I95,'05'!$AG$4:$AJ$500)</f>
        <v>0</v>
      </c>
      <c r="BP95" s="15">
        <f>SUMIF('05'!$BA$4:$BA$500,J95,'05'!$AG$4:$AJ$500)</f>
        <v>0</v>
      </c>
      <c r="BQ95" s="15">
        <f>SUMIF('05'!$BA$4:$BA$500,K95,'05'!$AG$4:$AJ$500)</f>
        <v>0</v>
      </c>
      <c r="BR95" s="23">
        <f t="shared" si="41"/>
        <v>0</v>
      </c>
      <c r="BS95" s="23">
        <f t="shared" si="42"/>
        <v>0</v>
      </c>
      <c r="BT95" s="17">
        <f>COUNTIF('06'!$BA$4:$BA$500,$G95)</f>
        <v>0</v>
      </c>
      <c r="BU95" s="17">
        <f>COUNTIF('06'!$BA$4:$BA$500,$H95)</f>
        <v>0</v>
      </c>
      <c r="BV95" s="17">
        <f>COUNTIF('06'!$BA$4:$BA$500,$I95)</f>
        <v>0</v>
      </c>
      <c r="BW95" s="17">
        <f>COUNTIF('06'!$BA$4:$BA$500,$J95)</f>
        <v>0</v>
      </c>
      <c r="BX95" s="17">
        <f>COUNTIF('06'!$BA$4:$BA$500,$K95)</f>
        <v>0</v>
      </c>
      <c r="BY95" s="17">
        <f>SUMIF('06'!$BA$4:$BA$500,G95,'06'!$AG$4:$AJ$500)</f>
        <v>0</v>
      </c>
      <c r="BZ95" s="17">
        <f>SUMIF('06'!$BA$4:$BA$500,H95,'06'!$AG$4:$AJ$500)</f>
        <v>0</v>
      </c>
      <c r="CA95" s="17">
        <f>SUMIF('06'!$BA$4:$BA$500,I95,'06'!$AG$4:$AJ$500)</f>
        <v>0</v>
      </c>
      <c r="CB95" s="17">
        <f>SUMIF('06'!$BA$4:$BA$500,J95,'06'!$AG$4:$AJ$500)</f>
        <v>0</v>
      </c>
      <c r="CC95" s="17">
        <f>SUMIF('06'!$BA$4:$BA$500,K95,'06'!$AG$4:$AJ$500)</f>
        <v>0</v>
      </c>
      <c r="CD95" s="23">
        <f t="shared" si="43"/>
        <v>0</v>
      </c>
      <c r="CE95" s="23">
        <f t="shared" si="44"/>
        <v>0</v>
      </c>
      <c r="CF95" s="15">
        <f>COUNTIF('07'!$BA$4:$BA$500,$G95)</f>
        <v>0</v>
      </c>
      <c r="CG95" s="15">
        <f>COUNTIF('07'!$BA$4:$BA$500,$H95)</f>
        <v>0</v>
      </c>
      <c r="CH95" s="15">
        <f>COUNTIF('07'!$BA$4:$BA$500,$I95)</f>
        <v>0</v>
      </c>
      <c r="CI95" s="15">
        <f>COUNTIF('07'!$BA$4:$BA$500,$J95)</f>
        <v>0</v>
      </c>
      <c r="CJ95" s="15">
        <f>COUNTIF('07'!$BA$4:$BA$500,$K95)</f>
        <v>0</v>
      </c>
      <c r="CK95" s="15">
        <f>SUMIF('07'!$BA$4:$BA$500,G95,'07'!$AG$4:$AJ$500)</f>
        <v>0</v>
      </c>
      <c r="CL95" s="15">
        <f>SUMIF('07'!$BA$4:$BA$500,H95,'07'!$AG$4:$AJ$500)</f>
        <v>0</v>
      </c>
      <c r="CM95" s="15">
        <f>SUMIF('07'!$BA$4:$BA$500,I95,'07'!$AG$4:$AJ$500)</f>
        <v>0</v>
      </c>
      <c r="CN95" s="15">
        <f>SUMIF('07'!$BA$4:$BA$500,J95,'07'!$AG$4:$AJ$500)</f>
        <v>0</v>
      </c>
      <c r="CO95" s="15">
        <f>SUMIF('07'!$BA$4:$BA$500,K95,'07'!$AG$4:$AJ$500)</f>
        <v>0</v>
      </c>
      <c r="CP95" s="23">
        <f t="shared" si="45"/>
        <v>0</v>
      </c>
      <c r="CQ95" s="23">
        <f t="shared" si="46"/>
        <v>0</v>
      </c>
      <c r="CR95" s="17">
        <f>COUNTIF('08'!$BA$4:$BA$500,$G95)</f>
        <v>0</v>
      </c>
      <c r="CS95" s="17">
        <f>COUNTIF('08'!$BA$4:$BA$500,$H95)</f>
        <v>0</v>
      </c>
      <c r="CT95" s="17">
        <f>COUNTIF('08'!$BA$4:$BA$500,$I95)</f>
        <v>0</v>
      </c>
      <c r="CU95" s="17">
        <f>COUNTIF('08'!$BA$4:$BA$500,$J95)</f>
        <v>0</v>
      </c>
      <c r="CV95" s="17">
        <f>COUNTIF('08'!$BA$4:$BA$500,$K95)</f>
        <v>0</v>
      </c>
      <c r="CW95" s="17">
        <f>SUMIF('08'!$BA$4:$BA$500,G95,'08'!$AG$4:$AJ$500)</f>
        <v>0</v>
      </c>
      <c r="CX95" s="17">
        <f>SUMIF('08'!$BA$4:$BA$500,H95,'08'!$AG$4:$AJ$500)</f>
        <v>0</v>
      </c>
      <c r="CY95" s="17">
        <f>SUMIF('08'!$BA$4:$BA$500,I95,'08'!$AG$4:$AJ$500)</f>
        <v>0</v>
      </c>
      <c r="CZ95" s="17">
        <f>SUMIF('08'!$BA$4:$BA$500,J95,'08'!$AG$4:$AJ$500)</f>
        <v>0</v>
      </c>
      <c r="DA95" s="17">
        <f>SUMIF('08'!$BA$4:$BA$500,K95,'08'!$AG$4:$AJ$500)</f>
        <v>0</v>
      </c>
      <c r="DB95" s="23">
        <f t="shared" si="47"/>
        <v>0</v>
      </c>
      <c r="DC95" s="23">
        <f t="shared" si="48"/>
        <v>0</v>
      </c>
      <c r="DD95" s="15">
        <f>COUNTIF('09'!$BA$4:$BA$500,$G95)</f>
        <v>0</v>
      </c>
      <c r="DE95" s="15">
        <f>COUNTIF('09'!$BA$4:$BA$500,$H95)</f>
        <v>0</v>
      </c>
      <c r="DF95" s="15">
        <f>COUNTIF('09'!$BA$4:$BA$500,$I95)</f>
        <v>0</v>
      </c>
      <c r="DG95" s="15">
        <f>COUNTIF('09'!$BA$4:$BA$500,$J95)</f>
        <v>0</v>
      </c>
      <c r="DH95" s="15">
        <f>COUNTIF('09'!$BA$4:$BA$500,$K95)</f>
        <v>0</v>
      </c>
      <c r="DI95" s="15">
        <f>SUMIF('09'!$BA$4:$BA$500,G95,'09'!$AG$4:$AJ$500)</f>
        <v>0</v>
      </c>
      <c r="DJ95" s="15">
        <f>SUMIF('09'!$BA$4:$BA$500,H95,'09'!$AG$4:$AJ$500)</f>
        <v>0</v>
      </c>
      <c r="DK95" s="15">
        <f>SUMIF('09'!$BA$4:$BA$500,I95,'09'!$AG$4:$AJ$500)</f>
        <v>0</v>
      </c>
      <c r="DL95" s="15">
        <f>SUMIF('09'!$BA$4:$BA$500,J95,'09'!$AG$4:$AJ$500)</f>
        <v>0</v>
      </c>
      <c r="DM95" s="15">
        <f>SUMIF('09'!$BA$4:$BA$500,K95,'09'!$AG$4:$AJ$500)</f>
        <v>0</v>
      </c>
      <c r="DN95" s="23">
        <f t="shared" si="49"/>
        <v>0</v>
      </c>
      <c r="DO95" s="23">
        <f t="shared" si="50"/>
        <v>0</v>
      </c>
      <c r="DP95" s="17">
        <f>COUNTIF('10'!$BA$4:$BA$500,$G95)</f>
        <v>0</v>
      </c>
      <c r="DQ95" s="17">
        <f>COUNTIF('10'!$BA$4:$BA$500,$H95)</f>
        <v>0</v>
      </c>
      <c r="DR95" s="17">
        <f>COUNTIF('10'!$BA$4:$BA$500,$I95)</f>
        <v>0</v>
      </c>
      <c r="DS95" s="17">
        <f>COUNTIF('10'!$BA$4:$BA$500,$J95)</f>
        <v>0</v>
      </c>
      <c r="DT95" s="17">
        <f>COUNTIF('10'!$BA$4:$BA$500,$K95)</f>
        <v>0</v>
      </c>
      <c r="DU95" s="17">
        <f>SUMIF('10'!$BA$4:$BA$500,G95,'10'!$AG$4:$AJ$500)</f>
        <v>0</v>
      </c>
      <c r="DV95" s="17">
        <f>SUMIF('10'!$BA$4:$BA$500,H95,'10'!$AG$4:$AJ$500)</f>
        <v>0</v>
      </c>
      <c r="DW95" s="17">
        <f>SUMIF('10'!$BA$4:$BA$500,I95,'10'!$AG$4:$AJ$500)</f>
        <v>0</v>
      </c>
      <c r="DX95" s="17">
        <f>SUMIF('10'!$BA$4:$BA$500,J95,'10'!$AG$4:$AJ$500)</f>
        <v>0</v>
      </c>
      <c r="DY95" s="17">
        <f>SUMIF('10'!$BA$4:$BA$500,K95,'10'!$AG$4:$AJ$500)</f>
        <v>0</v>
      </c>
      <c r="DZ95" s="23">
        <f t="shared" si="51"/>
        <v>0</v>
      </c>
      <c r="EA95" s="23">
        <f t="shared" si="52"/>
        <v>0</v>
      </c>
      <c r="EB95" s="15">
        <f>COUNTIF('11'!$BA$4:$BA$500,$G95)</f>
        <v>0</v>
      </c>
      <c r="EC95" s="15">
        <f>COUNTIF('11'!$BA$4:$BA$500,$H95)</f>
        <v>0</v>
      </c>
      <c r="ED95" s="15">
        <f>COUNTIF('11'!$BA$4:$BA$500,$I95)</f>
        <v>0</v>
      </c>
      <c r="EE95" s="15">
        <f>COUNTIF('11'!$BA$4:$BA$500,$J95)</f>
        <v>0</v>
      </c>
      <c r="EF95" s="15">
        <f>COUNTIF('11'!$BA$4:$BA$500,$K95)</f>
        <v>0</v>
      </c>
      <c r="EG95" s="15">
        <f>SUMIF('11'!$BA$4:$BA$500,G95,'11'!$AG$4:$AJ$500)</f>
        <v>0</v>
      </c>
      <c r="EH95" s="15">
        <f>SUMIF('11'!$BA$4:$BA$500,H95,'11'!$AG$4:$AJ$500)</f>
        <v>0</v>
      </c>
      <c r="EI95" s="15">
        <f>SUMIF('11'!$BA$4:$BA$500,I95,'11'!$AG$4:$AJ$500)</f>
        <v>0</v>
      </c>
      <c r="EJ95" s="15">
        <f>SUMIF('11'!$BA$4:$BA$500,J95,'11'!$AG$4:$AJ$500)</f>
        <v>0</v>
      </c>
      <c r="EK95" s="15">
        <f>SUMIF('11'!$BA$4:$BA$500,K95,'11'!$AG$4:$AJ$500)</f>
        <v>0</v>
      </c>
      <c r="EL95" s="23">
        <f t="shared" si="53"/>
        <v>0</v>
      </c>
      <c r="EM95" s="23">
        <f t="shared" si="54"/>
        <v>0</v>
      </c>
      <c r="EN95" s="17">
        <f>COUNTIF('12'!$BA$4:$BA$500,$G95)</f>
        <v>0</v>
      </c>
      <c r="EO95" s="17">
        <f>COUNTIF('12'!$BA$4:$BA$500,$H95)</f>
        <v>0</v>
      </c>
      <c r="EP95" s="17">
        <f>COUNTIF('12'!$BA$4:$BA$500,$I95)</f>
        <v>0</v>
      </c>
      <c r="EQ95" s="17">
        <f>COUNTIF('12'!$BA$4:$BA$500,$J95)</f>
        <v>0</v>
      </c>
      <c r="ER95" s="17">
        <f>COUNTIF('12'!$BA$4:$BA$500,$K95)</f>
        <v>0</v>
      </c>
      <c r="ES95" s="17">
        <f>SUMIF('12'!$BA$4:$BA$500,G95,'12'!$AG$4:$AJ$500)</f>
        <v>0</v>
      </c>
      <c r="ET95" s="17">
        <f>SUMIF('12'!$BA$4:$BA$500,H95,'12'!$AG$4:$AJ$500)</f>
        <v>0</v>
      </c>
      <c r="EU95" s="17">
        <f>SUMIF('12'!$BA$4:$BA$500,I95,'12'!$AG$4:$AJ$500)</f>
        <v>0</v>
      </c>
      <c r="EV95" s="17">
        <f>SUMIF('12'!$BA$4:$BA$500,J95,'12'!$AG$4:$AJ$500)</f>
        <v>0</v>
      </c>
      <c r="EW95" s="17">
        <f>SUMIF('12'!$BA$4:$BA$500,K95,'12'!$AG$4:$AJ$500)</f>
        <v>0</v>
      </c>
      <c r="EX95" s="23">
        <f t="shared" si="55"/>
        <v>0</v>
      </c>
      <c r="EY95" s="23">
        <f t="shared" si="56"/>
        <v>0</v>
      </c>
    </row>
    <row r="96" spans="1:155">
      <c r="A96" s="30">
        <v>93</v>
      </c>
      <c r="B96" s="32"/>
      <c r="C96" s="31">
        <f t="shared" si="30"/>
        <v>0</v>
      </c>
      <c r="D96" s="33">
        <f t="shared" si="31"/>
        <v>0</v>
      </c>
      <c r="E96" s="29"/>
      <c r="F96" s="2">
        <f t="shared" si="32"/>
        <v>0</v>
      </c>
      <c r="G96" s="14" t="str">
        <f t="shared" si="29"/>
        <v>0ق</v>
      </c>
      <c r="H96" s="14" t="str">
        <f t="shared" si="29"/>
        <v>0ق1</v>
      </c>
      <c r="I96" s="14" t="str">
        <f t="shared" si="29"/>
        <v>0ق2</v>
      </c>
      <c r="J96" s="14" t="str">
        <f t="shared" si="29"/>
        <v>0استيفاء</v>
      </c>
      <c r="K96" s="14" t="str">
        <f t="shared" si="29"/>
        <v>0نفذ</v>
      </c>
      <c r="L96" s="15">
        <f>COUNTIF('01'!$BA$4:$BA$500,$G96)</f>
        <v>0</v>
      </c>
      <c r="M96" s="15">
        <f>COUNTIF('01'!$BA$4:$BA$500,$H96)</f>
        <v>0</v>
      </c>
      <c r="N96" s="15">
        <f>COUNTIF('01'!$BA$4:$BA$500,$I96)</f>
        <v>0</v>
      </c>
      <c r="O96" s="15">
        <f>COUNTIF('01'!$BA$4:$BA$500,$J96)</f>
        <v>0</v>
      </c>
      <c r="P96" s="15">
        <f>COUNTIF('01'!$BA$4:$BA$500,$K96)</f>
        <v>0</v>
      </c>
      <c r="Q96" s="15">
        <f>SUMIF('01'!$BA$4:$BA$500,G96,'01'!$AG$4:$AJ$500)</f>
        <v>0</v>
      </c>
      <c r="R96" s="15">
        <f>SUMIF('01'!$BA$4:$BA$500,H96,'01'!$AG$4:$AJ$500)</f>
        <v>0</v>
      </c>
      <c r="S96" s="15">
        <f>SUMIF('01'!$BA$4:$BA$500,I96,'01'!$AG$4:$AJ$500)</f>
        <v>0</v>
      </c>
      <c r="T96" s="15">
        <f>SUMIF('01'!$BA$4:$BA$500,J96,'01'!$AG$4:$AJ$500)</f>
        <v>0</v>
      </c>
      <c r="U96" s="15">
        <f>SUMIF('01'!$BA$4:$BA$500,K96,'01'!$AG$4:$AJ$500)</f>
        <v>0</v>
      </c>
      <c r="V96" s="23">
        <f t="shared" si="33"/>
        <v>0</v>
      </c>
      <c r="W96" s="23">
        <f t="shared" si="34"/>
        <v>0</v>
      </c>
      <c r="X96" s="17">
        <f>COUNTIF('02'!$BA$4:$BA$500,$G96)</f>
        <v>0</v>
      </c>
      <c r="Y96" s="17">
        <f>COUNTIF('02'!$BA$4:$BA$500,$H96)</f>
        <v>0</v>
      </c>
      <c r="Z96" s="17">
        <f>COUNTIF('02'!$BA$4:$BA$500,$I96)</f>
        <v>0</v>
      </c>
      <c r="AA96" s="17">
        <f>COUNTIF('02'!$BA$4:$BA$500,$J96)</f>
        <v>0</v>
      </c>
      <c r="AB96" s="17">
        <f>COUNTIF('02'!$BA$4:$BA$500,$K96)</f>
        <v>0</v>
      </c>
      <c r="AC96" s="17">
        <f>SUMIF('02'!$BA$4:$BA$500,G96,'02'!$AG$4:$AJ$500)</f>
        <v>0</v>
      </c>
      <c r="AD96" s="17">
        <f>SUMIF('02'!$BA$4:$BA$500,H96,'02'!$AG$4:$AJ$500)</f>
        <v>0</v>
      </c>
      <c r="AE96" s="17">
        <f>SUMIF('02'!$BA$4:$BA$500,I96,'02'!$AG$4:$AJ$500)</f>
        <v>0</v>
      </c>
      <c r="AF96" s="17">
        <f>SUMIF('02'!$BA$4:$BA$500,J96,'02'!$AG$4:$AJ$500)</f>
        <v>0</v>
      </c>
      <c r="AG96" s="17">
        <f>SUMIF('02'!$BA$4:$BA$500,K96,'02'!$AG$4:$AJ$500)</f>
        <v>0</v>
      </c>
      <c r="AH96" s="23">
        <f t="shared" si="35"/>
        <v>0</v>
      </c>
      <c r="AI96" s="23">
        <f t="shared" si="36"/>
        <v>0</v>
      </c>
      <c r="AJ96" s="15">
        <f>COUNTIF('03'!$BA$4:$BA$500,$G96)</f>
        <v>0</v>
      </c>
      <c r="AK96" s="15">
        <f>COUNTIF('03'!$BA$4:$BA$500,$H96)</f>
        <v>0</v>
      </c>
      <c r="AL96" s="15">
        <f>COUNTIF('03'!$BA$4:$BA$500,$I96)</f>
        <v>0</v>
      </c>
      <c r="AM96" s="15">
        <f>COUNTIF('03'!$BA$4:$BA$500,$J96)</f>
        <v>0</v>
      </c>
      <c r="AN96" s="15">
        <f>COUNTIF('03'!$BA$4:$BA$500,$K96)</f>
        <v>0</v>
      </c>
      <c r="AO96" s="15">
        <f>SUMIF('03'!$BA$4:$BA$500,G96,'03'!$AG$4:$AJ$500)</f>
        <v>0</v>
      </c>
      <c r="AP96" s="15">
        <f>SUMIF('03'!$BA$4:$BA$500,H96,'03'!$AG$4:$AJ$500)</f>
        <v>0</v>
      </c>
      <c r="AQ96" s="15">
        <f>SUMIF('03'!$BA$4:$BA$500,I96,'03'!$AG$4:$AJ$500)</f>
        <v>0</v>
      </c>
      <c r="AR96" s="15">
        <f>SUMIF('03'!$BA$4:$BA$500,J96,'03'!$AG$4:$AJ$500)</f>
        <v>0</v>
      </c>
      <c r="AS96" s="15">
        <f>SUMIF('03'!$BA$4:$BA$500,K96,'03'!$AG$4:$AJ$500)</f>
        <v>0</v>
      </c>
      <c r="AT96" s="23">
        <f t="shared" si="37"/>
        <v>0</v>
      </c>
      <c r="AU96" s="23">
        <f t="shared" si="38"/>
        <v>0</v>
      </c>
      <c r="AV96" s="17">
        <f>COUNTIF('04'!$BA$4:$BA$500,$G96)</f>
        <v>0</v>
      </c>
      <c r="AW96" s="17">
        <f>COUNTIF('04'!$BA$4:$BA$500,$H96)</f>
        <v>0</v>
      </c>
      <c r="AX96" s="17">
        <f>COUNTIF('04'!$BA$4:$BA$500,$I96)</f>
        <v>0</v>
      </c>
      <c r="AY96" s="17">
        <f>COUNTIF('04'!$BA$4:$BA$500,$J96)</f>
        <v>0</v>
      </c>
      <c r="AZ96" s="17">
        <f>COUNTIF('04'!$BA$4:$BA$500,$K96)</f>
        <v>0</v>
      </c>
      <c r="BA96" s="17">
        <f>SUMIF('04'!$BA$4:$BA$500,G96,'04'!$AG$4:$AJ$500)</f>
        <v>0</v>
      </c>
      <c r="BB96" s="17">
        <f>SUMIF('04'!$BA$4:$BA$500,H96,'04'!$AG$4:$AJ$500)</f>
        <v>0</v>
      </c>
      <c r="BC96" s="17">
        <f>SUMIF('04'!$BA$4:$BA$500,I96,'04'!$AG$4:$AJ$500)</f>
        <v>0</v>
      </c>
      <c r="BD96" s="17">
        <f>SUMIF('04'!$BA$4:$BA$500,J96,'04'!$AG$4:$AJ$500)</f>
        <v>0</v>
      </c>
      <c r="BE96" s="17">
        <f>SUMIF('04'!$BA$4:$BA$500,K96,'04'!$AG$4:$AJ$500)</f>
        <v>0</v>
      </c>
      <c r="BF96" s="23">
        <f t="shared" si="39"/>
        <v>0</v>
      </c>
      <c r="BG96" s="23">
        <f t="shared" si="40"/>
        <v>0</v>
      </c>
      <c r="BH96" s="15">
        <f>COUNTIF('05'!$BA$4:$BA$500,$G96)</f>
        <v>0</v>
      </c>
      <c r="BI96" s="15">
        <f>COUNTIF('05'!$BA$4:$BA$500,$H96)</f>
        <v>0</v>
      </c>
      <c r="BJ96" s="15">
        <f>COUNTIF('05'!$BA$4:$BA$500,$I96)</f>
        <v>0</v>
      </c>
      <c r="BK96" s="15">
        <f>COUNTIF('05'!$BA$4:$BA$500,$J96)</f>
        <v>0</v>
      </c>
      <c r="BL96" s="15">
        <f>COUNTIF('05'!$BA$4:$BA$500,$K96)</f>
        <v>0</v>
      </c>
      <c r="BM96" s="15">
        <f>SUMIF('05'!$BA$4:$BA$500,G96,'05'!$AG$4:$AJ$500)</f>
        <v>0</v>
      </c>
      <c r="BN96" s="15">
        <f>SUMIF('05'!$BA$4:$BA$500,H96,'05'!$AG$4:$AJ$500)</f>
        <v>0</v>
      </c>
      <c r="BO96" s="15">
        <f>SUMIF('05'!$BA$4:$BA$500,I96,'05'!$AG$4:$AJ$500)</f>
        <v>0</v>
      </c>
      <c r="BP96" s="15">
        <f>SUMIF('05'!$BA$4:$BA$500,J96,'05'!$AG$4:$AJ$500)</f>
        <v>0</v>
      </c>
      <c r="BQ96" s="15">
        <f>SUMIF('05'!$BA$4:$BA$500,K96,'05'!$AG$4:$AJ$500)</f>
        <v>0</v>
      </c>
      <c r="BR96" s="23">
        <f t="shared" si="41"/>
        <v>0</v>
      </c>
      <c r="BS96" s="23">
        <f t="shared" si="42"/>
        <v>0</v>
      </c>
      <c r="BT96" s="17">
        <f>COUNTIF('06'!$BA$4:$BA$500,$G96)</f>
        <v>0</v>
      </c>
      <c r="BU96" s="17">
        <f>COUNTIF('06'!$BA$4:$BA$500,$H96)</f>
        <v>0</v>
      </c>
      <c r="BV96" s="17">
        <f>COUNTIF('06'!$BA$4:$BA$500,$I96)</f>
        <v>0</v>
      </c>
      <c r="BW96" s="17">
        <f>COUNTIF('06'!$BA$4:$BA$500,$J96)</f>
        <v>0</v>
      </c>
      <c r="BX96" s="17">
        <f>COUNTIF('06'!$BA$4:$BA$500,$K96)</f>
        <v>0</v>
      </c>
      <c r="BY96" s="17">
        <f>SUMIF('06'!$BA$4:$BA$500,G96,'06'!$AG$4:$AJ$500)</f>
        <v>0</v>
      </c>
      <c r="BZ96" s="17">
        <f>SUMIF('06'!$BA$4:$BA$500,H96,'06'!$AG$4:$AJ$500)</f>
        <v>0</v>
      </c>
      <c r="CA96" s="17">
        <f>SUMIF('06'!$BA$4:$BA$500,I96,'06'!$AG$4:$AJ$500)</f>
        <v>0</v>
      </c>
      <c r="CB96" s="17">
        <f>SUMIF('06'!$BA$4:$BA$500,J96,'06'!$AG$4:$AJ$500)</f>
        <v>0</v>
      </c>
      <c r="CC96" s="17">
        <f>SUMIF('06'!$BA$4:$BA$500,K96,'06'!$AG$4:$AJ$500)</f>
        <v>0</v>
      </c>
      <c r="CD96" s="23">
        <f t="shared" si="43"/>
        <v>0</v>
      </c>
      <c r="CE96" s="23">
        <f t="shared" si="44"/>
        <v>0</v>
      </c>
      <c r="CF96" s="15">
        <f>COUNTIF('07'!$BA$4:$BA$500,$G96)</f>
        <v>0</v>
      </c>
      <c r="CG96" s="15">
        <f>COUNTIF('07'!$BA$4:$BA$500,$H96)</f>
        <v>0</v>
      </c>
      <c r="CH96" s="15">
        <f>COUNTIF('07'!$BA$4:$BA$500,$I96)</f>
        <v>0</v>
      </c>
      <c r="CI96" s="15">
        <f>COUNTIF('07'!$BA$4:$BA$500,$J96)</f>
        <v>0</v>
      </c>
      <c r="CJ96" s="15">
        <f>COUNTIF('07'!$BA$4:$BA$500,$K96)</f>
        <v>0</v>
      </c>
      <c r="CK96" s="15">
        <f>SUMIF('07'!$BA$4:$BA$500,G96,'07'!$AG$4:$AJ$500)</f>
        <v>0</v>
      </c>
      <c r="CL96" s="15">
        <f>SUMIF('07'!$BA$4:$BA$500,H96,'07'!$AG$4:$AJ$500)</f>
        <v>0</v>
      </c>
      <c r="CM96" s="15">
        <f>SUMIF('07'!$BA$4:$BA$500,I96,'07'!$AG$4:$AJ$500)</f>
        <v>0</v>
      </c>
      <c r="CN96" s="15">
        <f>SUMIF('07'!$BA$4:$BA$500,J96,'07'!$AG$4:$AJ$500)</f>
        <v>0</v>
      </c>
      <c r="CO96" s="15">
        <f>SUMIF('07'!$BA$4:$BA$500,K96,'07'!$AG$4:$AJ$500)</f>
        <v>0</v>
      </c>
      <c r="CP96" s="23">
        <f t="shared" si="45"/>
        <v>0</v>
      </c>
      <c r="CQ96" s="23">
        <f t="shared" si="46"/>
        <v>0</v>
      </c>
      <c r="CR96" s="17">
        <f>COUNTIF('08'!$BA$4:$BA$500,$G96)</f>
        <v>0</v>
      </c>
      <c r="CS96" s="17">
        <f>COUNTIF('08'!$BA$4:$BA$500,$H96)</f>
        <v>0</v>
      </c>
      <c r="CT96" s="17">
        <f>COUNTIF('08'!$BA$4:$BA$500,$I96)</f>
        <v>0</v>
      </c>
      <c r="CU96" s="17">
        <f>COUNTIF('08'!$BA$4:$BA$500,$J96)</f>
        <v>0</v>
      </c>
      <c r="CV96" s="17">
        <f>COUNTIF('08'!$BA$4:$BA$500,$K96)</f>
        <v>0</v>
      </c>
      <c r="CW96" s="17">
        <f>SUMIF('08'!$BA$4:$BA$500,G96,'08'!$AG$4:$AJ$500)</f>
        <v>0</v>
      </c>
      <c r="CX96" s="17">
        <f>SUMIF('08'!$BA$4:$BA$500,H96,'08'!$AG$4:$AJ$500)</f>
        <v>0</v>
      </c>
      <c r="CY96" s="17">
        <f>SUMIF('08'!$BA$4:$BA$500,I96,'08'!$AG$4:$AJ$500)</f>
        <v>0</v>
      </c>
      <c r="CZ96" s="17">
        <f>SUMIF('08'!$BA$4:$BA$500,J96,'08'!$AG$4:$AJ$500)</f>
        <v>0</v>
      </c>
      <c r="DA96" s="17">
        <f>SUMIF('08'!$BA$4:$BA$500,K96,'08'!$AG$4:$AJ$500)</f>
        <v>0</v>
      </c>
      <c r="DB96" s="23">
        <f t="shared" si="47"/>
        <v>0</v>
      </c>
      <c r="DC96" s="23">
        <f t="shared" si="48"/>
        <v>0</v>
      </c>
      <c r="DD96" s="15">
        <f>COUNTIF('09'!$BA$4:$BA$500,$G96)</f>
        <v>0</v>
      </c>
      <c r="DE96" s="15">
        <f>COUNTIF('09'!$BA$4:$BA$500,$H96)</f>
        <v>0</v>
      </c>
      <c r="DF96" s="15">
        <f>COUNTIF('09'!$BA$4:$BA$500,$I96)</f>
        <v>0</v>
      </c>
      <c r="DG96" s="15">
        <f>COUNTIF('09'!$BA$4:$BA$500,$J96)</f>
        <v>0</v>
      </c>
      <c r="DH96" s="15">
        <f>COUNTIF('09'!$BA$4:$BA$500,$K96)</f>
        <v>0</v>
      </c>
      <c r="DI96" s="15">
        <f>SUMIF('09'!$BA$4:$BA$500,G96,'09'!$AG$4:$AJ$500)</f>
        <v>0</v>
      </c>
      <c r="DJ96" s="15">
        <f>SUMIF('09'!$BA$4:$BA$500,H96,'09'!$AG$4:$AJ$500)</f>
        <v>0</v>
      </c>
      <c r="DK96" s="15">
        <f>SUMIF('09'!$BA$4:$BA$500,I96,'09'!$AG$4:$AJ$500)</f>
        <v>0</v>
      </c>
      <c r="DL96" s="15">
        <f>SUMIF('09'!$BA$4:$BA$500,J96,'09'!$AG$4:$AJ$500)</f>
        <v>0</v>
      </c>
      <c r="DM96" s="15">
        <f>SUMIF('09'!$BA$4:$BA$500,K96,'09'!$AG$4:$AJ$500)</f>
        <v>0</v>
      </c>
      <c r="DN96" s="23">
        <f t="shared" si="49"/>
        <v>0</v>
      </c>
      <c r="DO96" s="23">
        <f t="shared" si="50"/>
        <v>0</v>
      </c>
      <c r="DP96" s="17">
        <f>COUNTIF('10'!$BA$4:$BA$500,$G96)</f>
        <v>0</v>
      </c>
      <c r="DQ96" s="17">
        <f>COUNTIF('10'!$BA$4:$BA$500,$H96)</f>
        <v>0</v>
      </c>
      <c r="DR96" s="17">
        <f>COUNTIF('10'!$BA$4:$BA$500,$I96)</f>
        <v>0</v>
      </c>
      <c r="DS96" s="17">
        <f>COUNTIF('10'!$BA$4:$BA$500,$J96)</f>
        <v>0</v>
      </c>
      <c r="DT96" s="17">
        <f>COUNTIF('10'!$BA$4:$BA$500,$K96)</f>
        <v>0</v>
      </c>
      <c r="DU96" s="17">
        <f>SUMIF('10'!$BA$4:$BA$500,G96,'10'!$AG$4:$AJ$500)</f>
        <v>0</v>
      </c>
      <c r="DV96" s="17">
        <f>SUMIF('10'!$BA$4:$BA$500,H96,'10'!$AG$4:$AJ$500)</f>
        <v>0</v>
      </c>
      <c r="DW96" s="17">
        <f>SUMIF('10'!$BA$4:$BA$500,I96,'10'!$AG$4:$AJ$500)</f>
        <v>0</v>
      </c>
      <c r="DX96" s="17">
        <f>SUMIF('10'!$BA$4:$BA$500,J96,'10'!$AG$4:$AJ$500)</f>
        <v>0</v>
      </c>
      <c r="DY96" s="17">
        <f>SUMIF('10'!$BA$4:$BA$500,K96,'10'!$AG$4:$AJ$500)</f>
        <v>0</v>
      </c>
      <c r="DZ96" s="23">
        <f t="shared" si="51"/>
        <v>0</v>
      </c>
      <c r="EA96" s="23">
        <f t="shared" si="52"/>
        <v>0</v>
      </c>
      <c r="EB96" s="15">
        <f>COUNTIF('11'!$BA$4:$BA$500,$G96)</f>
        <v>0</v>
      </c>
      <c r="EC96" s="15">
        <f>COUNTIF('11'!$BA$4:$BA$500,$H96)</f>
        <v>0</v>
      </c>
      <c r="ED96" s="15">
        <f>COUNTIF('11'!$BA$4:$BA$500,$I96)</f>
        <v>0</v>
      </c>
      <c r="EE96" s="15">
        <f>COUNTIF('11'!$BA$4:$BA$500,$J96)</f>
        <v>0</v>
      </c>
      <c r="EF96" s="15">
        <f>COUNTIF('11'!$BA$4:$BA$500,$K96)</f>
        <v>0</v>
      </c>
      <c r="EG96" s="15">
        <f>SUMIF('11'!$BA$4:$BA$500,G96,'11'!$AG$4:$AJ$500)</f>
        <v>0</v>
      </c>
      <c r="EH96" s="15">
        <f>SUMIF('11'!$BA$4:$BA$500,H96,'11'!$AG$4:$AJ$500)</f>
        <v>0</v>
      </c>
      <c r="EI96" s="15">
        <f>SUMIF('11'!$BA$4:$BA$500,I96,'11'!$AG$4:$AJ$500)</f>
        <v>0</v>
      </c>
      <c r="EJ96" s="15">
        <f>SUMIF('11'!$BA$4:$BA$500,J96,'11'!$AG$4:$AJ$500)</f>
        <v>0</v>
      </c>
      <c r="EK96" s="15">
        <f>SUMIF('11'!$BA$4:$BA$500,K96,'11'!$AG$4:$AJ$500)</f>
        <v>0</v>
      </c>
      <c r="EL96" s="23">
        <f t="shared" si="53"/>
        <v>0</v>
      </c>
      <c r="EM96" s="23">
        <f t="shared" si="54"/>
        <v>0</v>
      </c>
      <c r="EN96" s="17">
        <f>COUNTIF('12'!$BA$4:$BA$500,$G96)</f>
        <v>0</v>
      </c>
      <c r="EO96" s="17">
        <f>COUNTIF('12'!$BA$4:$BA$500,$H96)</f>
        <v>0</v>
      </c>
      <c r="EP96" s="17">
        <f>COUNTIF('12'!$BA$4:$BA$500,$I96)</f>
        <v>0</v>
      </c>
      <c r="EQ96" s="17">
        <f>COUNTIF('12'!$BA$4:$BA$500,$J96)</f>
        <v>0</v>
      </c>
      <c r="ER96" s="17">
        <f>COUNTIF('12'!$BA$4:$BA$500,$K96)</f>
        <v>0</v>
      </c>
      <c r="ES96" s="17">
        <f>SUMIF('12'!$BA$4:$BA$500,G96,'12'!$AG$4:$AJ$500)</f>
        <v>0</v>
      </c>
      <c r="ET96" s="17">
        <f>SUMIF('12'!$BA$4:$BA$500,H96,'12'!$AG$4:$AJ$500)</f>
        <v>0</v>
      </c>
      <c r="EU96" s="17">
        <f>SUMIF('12'!$BA$4:$BA$500,I96,'12'!$AG$4:$AJ$500)</f>
        <v>0</v>
      </c>
      <c r="EV96" s="17">
        <f>SUMIF('12'!$BA$4:$BA$500,J96,'12'!$AG$4:$AJ$500)</f>
        <v>0</v>
      </c>
      <c r="EW96" s="17">
        <f>SUMIF('12'!$BA$4:$BA$500,K96,'12'!$AG$4:$AJ$500)</f>
        <v>0</v>
      </c>
      <c r="EX96" s="23">
        <f t="shared" si="55"/>
        <v>0</v>
      </c>
      <c r="EY96" s="23">
        <f t="shared" si="56"/>
        <v>0</v>
      </c>
    </row>
    <row r="97" spans="1:155">
      <c r="A97" s="30">
        <v>94</v>
      </c>
      <c r="B97" s="32"/>
      <c r="C97" s="31">
        <f t="shared" si="30"/>
        <v>0</v>
      </c>
      <c r="D97" s="33">
        <f t="shared" si="31"/>
        <v>0</v>
      </c>
      <c r="E97" s="29"/>
      <c r="F97" s="2">
        <f t="shared" si="32"/>
        <v>0</v>
      </c>
      <c r="G97" s="14" t="str">
        <f t="shared" si="29"/>
        <v>0ق</v>
      </c>
      <c r="H97" s="14" t="str">
        <f t="shared" si="29"/>
        <v>0ق1</v>
      </c>
      <c r="I97" s="14" t="str">
        <f t="shared" si="29"/>
        <v>0ق2</v>
      </c>
      <c r="J97" s="14" t="str">
        <f t="shared" si="29"/>
        <v>0استيفاء</v>
      </c>
      <c r="K97" s="14" t="str">
        <f t="shared" si="29"/>
        <v>0نفذ</v>
      </c>
      <c r="L97" s="15">
        <f>COUNTIF('01'!$BA$4:$BA$500,$G97)</f>
        <v>0</v>
      </c>
      <c r="M97" s="15">
        <f>COUNTIF('01'!$BA$4:$BA$500,$H97)</f>
        <v>0</v>
      </c>
      <c r="N97" s="15">
        <f>COUNTIF('01'!$BA$4:$BA$500,$I97)</f>
        <v>0</v>
      </c>
      <c r="O97" s="15">
        <f>COUNTIF('01'!$BA$4:$BA$500,$J97)</f>
        <v>0</v>
      </c>
      <c r="P97" s="15">
        <f>COUNTIF('01'!$BA$4:$BA$500,$K97)</f>
        <v>0</v>
      </c>
      <c r="Q97" s="15">
        <f>SUMIF('01'!$BA$4:$BA$500,G97,'01'!$AG$4:$AJ$500)</f>
        <v>0</v>
      </c>
      <c r="R97" s="15">
        <f>SUMIF('01'!$BA$4:$BA$500,H97,'01'!$AG$4:$AJ$500)</f>
        <v>0</v>
      </c>
      <c r="S97" s="15">
        <f>SUMIF('01'!$BA$4:$BA$500,I97,'01'!$AG$4:$AJ$500)</f>
        <v>0</v>
      </c>
      <c r="T97" s="15">
        <f>SUMIF('01'!$BA$4:$BA$500,J97,'01'!$AG$4:$AJ$500)</f>
        <v>0</v>
      </c>
      <c r="U97" s="15">
        <f>SUMIF('01'!$BA$4:$BA$500,K97,'01'!$AG$4:$AJ$500)</f>
        <v>0</v>
      </c>
      <c r="V97" s="23">
        <f t="shared" si="33"/>
        <v>0</v>
      </c>
      <c r="W97" s="23">
        <f t="shared" si="34"/>
        <v>0</v>
      </c>
      <c r="X97" s="17">
        <f>COUNTIF('02'!$BA$4:$BA$500,$G97)</f>
        <v>0</v>
      </c>
      <c r="Y97" s="17">
        <f>COUNTIF('02'!$BA$4:$BA$500,$H97)</f>
        <v>0</v>
      </c>
      <c r="Z97" s="17">
        <f>COUNTIF('02'!$BA$4:$BA$500,$I97)</f>
        <v>0</v>
      </c>
      <c r="AA97" s="17">
        <f>COUNTIF('02'!$BA$4:$BA$500,$J97)</f>
        <v>0</v>
      </c>
      <c r="AB97" s="17">
        <f>COUNTIF('02'!$BA$4:$BA$500,$K97)</f>
        <v>0</v>
      </c>
      <c r="AC97" s="17">
        <f>SUMIF('02'!$BA$4:$BA$500,G97,'02'!$AG$4:$AJ$500)</f>
        <v>0</v>
      </c>
      <c r="AD97" s="17">
        <f>SUMIF('02'!$BA$4:$BA$500,H97,'02'!$AG$4:$AJ$500)</f>
        <v>0</v>
      </c>
      <c r="AE97" s="17">
        <f>SUMIF('02'!$BA$4:$BA$500,I97,'02'!$AG$4:$AJ$500)</f>
        <v>0</v>
      </c>
      <c r="AF97" s="17">
        <f>SUMIF('02'!$BA$4:$BA$500,J97,'02'!$AG$4:$AJ$500)</f>
        <v>0</v>
      </c>
      <c r="AG97" s="17">
        <f>SUMIF('02'!$BA$4:$BA$500,K97,'02'!$AG$4:$AJ$500)</f>
        <v>0</v>
      </c>
      <c r="AH97" s="23">
        <f t="shared" si="35"/>
        <v>0</v>
      </c>
      <c r="AI97" s="23">
        <f t="shared" si="36"/>
        <v>0</v>
      </c>
      <c r="AJ97" s="15">
        <f>COUNTIF('03'!$BA$4:$BA$500,$G97)</f>
        <v>0</v>
      </c>
      <c r="AK97" s="15">
        <f>COUNTIF('03'!$BA$4:$BA$500,$H97)</f>
        <v>0</v>
      </c>
      <c r="AL97" s="15">
        <f>COUNTIF('03'!$BA$4:$BA$500,$I97)</f>
        <v>0</v>
      </c>
      <c r="AM97" s="15">
        <f>COUNTIF('03'!$BA$4:$BA$500,$J97)</f>
        <v>0</v>
      </c>
      <c r="AN97" s="15">
        <f>COUNTIF('03'!$BA$4:$BA$500,$K97)</f>
        <v>0</v>
      </c>
      <c r="AO97" s="15">
        <f>SUMIF('03'!$BA$4:$BA$500,G97,'03'!$AG$4:$AJ$500)</f>
        <v>0</v>
      </c>
      <c r="AP97" s="15">
        <f>SUMIF('03'!$BA$4:$BA$500,H97,'03'!$AG$4:$AJ$500)</f>
        <v>0</v>
      </c>
      <c r="AQ97" s="15">
        <f>SUMIF('03'!$BA$4:$BA$500,I97,'03'!$AG$4:$AJ$500)</f>
        <v>0</v>
      </c>
      <c r="AR97" s="15">
        <f>SUMIF('03'!$BA$4:$BA$500,J97,'03'!$AG$4:$AJ$500)</f>
        <v>0</v>
      </c>
      <c r="AS97" s="15">
        <f>SUMIF('03'!$BA$4:$BA$500,K97,'03'!$AG$4:$AJ$500)</f>
        <v>0</v>
      </c>
      <c r="AT97" s="23">
        <f t="shared" si="37"/>
        <v>0</v>
      </c>
      <c r="AU97" s="23">
        <f t="shared" si="38"/>
        <v>0</v>
      </c>
      <c r="AV97" s="17">
        <f>COUNTIF('04'!$BA$4:$BA$500,$G97)</f>
        <v>0</v>
      </c>
      <c r="AW97" s="17">
        <f>COUNTIF('04'!$BA$4:$BA$500,$H97)</f>
        <v>0</v>
      </c>
      <c r="AX97" s="17">
        <f>COUNTIF('04'!$BA$4:$BA$500,$I97)</f>
        <v>0</v>
      </c>
      <c r="AY97" s="17">
        <f>COUNTIF('04'!$BA$4:$BA$500,$J97)</f>
        <v>0</v>
      </c>
      <c r="AZ97" s="17">
        <f>COUNTIF('04'!$BA$4:$BA$500,$K97)</f>
        <v>0</v>
      </c>
      <c r="BA97" s="17">
        <f>SUMIF('04'!$BA$4:$BA$500,G97,'04'!$AG$4:$AJ$500)</f>
        <v>0</v>
      </c>
      <c r="BB97" s="17">
        <f>SUMIF('04'!$BA$4:$BA$500,H97,'04'!$AG$4:$AJ$500)</f>
        <v>0</v>
      </c>
      <c r="BC97" s="17">
        <f>SUMIF('04'!$BA$4:$BA$500,I97,'04'!$AG$4:$AJ$500)</f>
        <v>0</v>
      </c>
      <c r="BD97" s="17">
        <f>SUMIF('04'!$BA$4:$BA$500,J97,'04'!$AG$4:$AJ$500)</f>
        <v>0</v>
      </c>
      <c r="BE97" s="17">
        <f>SUMIF('04'!$BA$4:$BA$500,K97,'04'!$AG$4:$AJ$500)</f>
        <v>0</v>
      </c>
      <c r="BF97" s="23">
        <f t="shared" si="39"/>
        <v>0</v>
      </c>
      <c r="BG97" s="23">
        <f t="shared" si="40"/>
        <v>0</v>
      </c>
      <c r="BH97" s="15">
        <f>COUNTIF('05'!$BA$4:$BA$500,$G97)</f>
        <v>0</v>
      </c>
      <c r="BI97" s="15">
        <f>COUNTIF('05'!$BA$4:$BA$500,$H97)</f>
        <v>0</v>
      </c>
      <c r="BJ97" s="15">
        <f>COUNTIF('05'!$BA$4:$BA$500,$I97)</f>
        <v>0</v>
      </c>
      <c r="BK97" s="15">
        <f>COUNTIF('05'!$BA$4:$BA$500,$J97)</f>
        <v>0</v>
      </c>
      <c r="BL97" s="15">
        <f>COUNTIF('05'!$BA$4:$BA$500,$K97)</f>
        <v>0</v>
      </c>
      <c r="BM97" s="15">
        <f>SUMIF('05'!$BA$4:$BA$500,G97,'05'!$AG$4:$AJ$500)</f>
        <v>0</v>
      </c>
      <c r="BN97" s="15">
        <f>SUMIF('05'!$BA$4:$BA$500,H97,'05'!$AG$4:$AJ$500)</f>
        <v>0</v>
      </c>
      <c r="BO97" s="15">
        <f>SUMIF('05'!$BA$4:$BA$500,I97,'05'!$AG$4:$AJ$500)</f>
        <v>0</v>
      </c>
      <c r="BP97" s="15">
        <f>SUMIF('05'!$BA$4:$BA$500,J97,'05'!$AG$4:$AJ$500)</f>
        <v>0</v>
      </c>
      <c r="BQ97" s="15">
        <f>SUMIF('05'!$BA$4:$BA$500,K97,'05'!$AG$4:$AJ$500)</f>
        <v>0</v>
      </c>
      <c r="BR97" s="23">
        <f t="shared" si="41"/>
        <v>0</v>
      </c>
      <c r="BS97" s="23">
        <f t="shared" si="42"/>
        <v>0</v>
      </c>
      <c r="BT97" s="17">
        <f>COUNTIF('06'!$BA$4:$BA$500,$G97)</f>
        <v>0</v>
      </c>
      <c r="BU97" s="17">
        <f>COUNTIF('06'!$BA$4:$BA$500,$H97)</f>
        <v>0</v>
      </c>
      <c r="BV97" s="17">
        <f>COUNTIF('06'!$BA$4:$BA$500,$I97)</f>
        <v>0</v>
      </c>
      <c r="BW97" s="17">
        <f>COUNTIF('06'!$BA$4:$BA$500,$J97)</f>
        <v>0</v>
      </c>
      <c r="BX97" s="17">
        <f>COUNTIF('06'!$BA$4:$BA$500,$K97)</f>
        <v>0</v>
      </c>
      <c r="BY97" s="17">
        <f>SUMIF('06'!$BA$4:$BA$500,G97,'06'!$AG$4:$AJ$500)</f>
        <v>0</v>
      </c>
      <c r="BZ97" s="17">
        <f>SUMIF('06'!$BA$4:$BA$500,H97,'06'!$AG$4:$AJ$500)</f>
        <v>0</v>
      </c>
      <c r="CA97" s="17">
        <f>SUMIF('06'!$BA$4:$BA$500,I97,'06'!$AG$4:$AJ$500)</f>
        <v>0</v>
      </c>
      <c r="CB97" s="17">
        <f>SUMIF('06'!$BA$4:$BA$500,J97,'06'!$AG$4:$AJ$500)</f>
        <v>0</v>
      </c>
      <c r="CC97" s="17">
        <f>SUMIF('06'!$BA$4:$BA$500,K97,'06'!$AG$4:$AJ$500)</f>
        <v>0</v>
      </c>
      <c r="CD97" s="23">
        <f t="shared" si="43"/>
        <v>0</v>
      </c>
      <c r="CE97" s="23">
        <f t="shared" si="44"/>
        <v>0</v>
      </c>
      <c r="CF97" s="15">
        <f>COUNTIF('07'!$BA$4:$BA$500,$G97)</f>
        <v>0</v>
      </c>
      <c r="CG97" s="15">
        <f>COUNTIF('07'!$BA$4:$BA$500,$H97)</f>
        <v>0</v>
      </c>
      <c r="CH97" s="15">
        <f>COUNTIF('07'!$BA$4:$BA$500,$I97)</f>
        <v>0</v>
      </c>
      <c r="CI97" s="15">
        <f>COUNTIF('07'!$BA$4:$BA$500,$J97)</f>
        <v>0</v>
      </c>
      <c r="CJ97" s="15">
        <f>COUNTIF('07'!$BA$4:$BA$500,$K97)</f>
        <v>0</v>
      </c>
      <c r="CK97" s="15">
        <f>SUMIF('07'!$BA$4:$BA$500,G97,'07'!$AG$4:$AJ$500)</f>
        <v>0</v>
      </c>
      <c r="CL97" s="15">
        <f>SUMIF('07'!$BA$4:$BA$500,H97,'07'!$AG$4:$AJ$500)</f>
        <v>0</v>
      </c>
      <c r="CM97" s="15">
        <f>SUMIF('07'!$BA$4:$BA$500,I97,'07'!$AG$4:$AJ$500)</f>
        <v>0</v>
      </c>
      <c r="CN97" s="15">
        <f>SUMIF('07'!$BA$4:$BA$500,J97,'07'!$AG$4:$AJ$500)</f>
        <v>0</v>
      </c>
      <c r="CO97" s="15">
        <f>SUMIF('07'!$BA$4:$BA$500,K97,'07'!$AG$4:$AJ$500)</f>
        <v>0</v>
      </c>
      <c r="CP97" s="23">
        <f t="shared" si="45"/>
        <v>0</v>
      </c>
      <c r="CQ97" s="23">
        <f t="shared" si="46"/>
        <v>0</v>
      </c>
      <c r="CR97" s="17">
        <f>COUNTIF('08'!$BA$4:$BA$500,$G97)</f>
        <v>0</v>
      </c>
      <c r="CS97" s="17">
        <f>COUNTIF('08'!$BA$4:$BA$500,$H97)</f>
        <v>0</v>
      </c>
      <c r="CT97" s="17">
        <f>COUNTIF('08'!$BA$4:$BA$500,$I97)</f>
        <v>0</v>
      </c>
      <c r="CU97" s="17">
        <f>COUNTIF('08'!$BA$4:$BA$500,$J97)</f>
        <v>0</v>
      </c>
      <c r="CV97" s="17">
        <f>COUNTIF('08'!$BA$4:$BA$500,$K97)</f>
        <v>0</v>
      </c>
      <c r="CW97" s="17">
        <f>SUMIF('08'!$BA$4:$BA$500,G97,'08'!$AG$4:$AJ$500)</f>
        <v>0</v>
      </c>
      <c r="CX97" s="17">
        <f>SUMIF('08'!$BA$4:$BA$500,H97,'08'!$AG$4:$AJ$500)</f>
        <v>0</v>
      </c>
      <c r="CY97" s="17">
        <f>SUMIF('08'!$BA$4:$BA$500,I97,'08'!$AG$4:$AJ$500)</f>
        <v>0</v>
      </c>
      <c r="CZ97" s="17">
        <f>SUMIF('08'!$BA$4:$BA$500,J97,'08'!$AG$4:$AJ$500)</f>
        <v>0</v>
      </c>
      <c r="DA97" s="17">
        <f>SUMIF('08'!$BA$4:$BA$500,K97,'08'!$AG$4:$AJ$500)</f>
        <v>0</v>
      </c>
      <c r="DB97" s="23">
        <f t="shared" si="47"/>
        <v>0</v>
      </c>
      <c r="DC97" s="23">
        <f t="shared" si="48"/>
        <v>0</v>
      </c>
      <c r="DD97" s="15">
        <f>COUNTIF('09'!$BA$4:$BA$500,$G97)</f>
        <v>0</v>
      </c>
      <c r="DE97" s="15">
        <f>COUNTIF('09'!$BA$4:$BA$500,$H97)</f>
        <v>0</v>
      </c>
      <c r="DF97" s="15">
        <f>COUNTIF('09'!$BA$4:$BA$500,$I97)</f>
        <v>0</v>
      </c>
      <c r="DG97" s="15">
        <f>COUNTIF('09'!$BA$4:$BA$500,$J97)</f>
        <v>0</v>
      </c>
      <c r="DH97" s="15">
        <f>COUNTIF('09'!$BA$4:$BA$500,$K97)</f>
        <v>0</v>
      </c>
      <c r="DI97" s="15">
        <f>SUMIF('09'!$BA$4:$BA$500,G97,'09'!$AG$4:$AJ$500)</f>
        <v>0</v>
      </c>
      <c r="DJ97" s="15">
        <f>SUMIF('09'!$BA$4:$BA$500,H97,'09'!$AG$4:$AJ$500)</f>
        <v>0</v>
      </c>
      <c r="DK97" s="15">
        <f>SUMIF('09'!$BA$4:$BA$500,I97,'09'!$AG$4:$AJ$500)</f>
        <v>0</v>
      </c>
      <c r="DL97" s="15">
        <f>SUMIF('09'!$BA$4:$BA$500,J97,'09'!$AG$4:$AJ$500)</f>
        <v>0</v>
      </c>
      <c r="DM97" s="15">
        <f>SUMIF('09'!$BA$4:$BA$500,K97,'09'!$AG$4:$AJ$500)</f>
        <v>0</v>
      </c>
      <c r="DN97" s="23">
        <f t="shared" si="49"/>
        <v>0</v>
      </c>
      <c r="DO97" s="23">
        <f t="shared" si="50"/>
        <v>0</v>
      </c>
      <c r="DP97" s="17">
        <f>COUNTIF('10'!$BA$4:$BA$500,$G97)</f>
        <v>0</v>
      </c>
      <c r="DQ97" s="17">
        <f>COUNTIF('10'!$BA$4:$BA$500,$H97)</f>
        <v>0</v>
      </c>
      <c r="DR97" s="17">
        <f>COUNTIF('10'!$BA$4:$BA$500,$I97)</f>
        <v>0</v>
      </c>
      <c r="DS97" s="17">
        <f>COUNTIF('10'!$BA$4:$BA$500,$J97)</f>
        <v>0</v>
      </c>
      <c r="DT97" s="17">
        <f>COUNTIF('10'!$BA$4:$BA$500,$K97)</f>
        <v>0</v>
      </c>
      <c r="DU97" s="17">
        <f>SUMIF('10'!$BA$4:$BA$500,G97,'10'!$AG$4:$AJ$500)</f>
        <v>0</v>
      </c>
      <c r="DV97" s="17">
        <f>SUMIF('10'!$BA$4:$BA$500,H97,'10'!$AG$4:$AJ$500)</f>
        <v>0</v>
      </c>
      <c r="DW97" s="17">
        <f>SUMIF('10'!$BA$4:$BA$500,I97,'10'!$AG$4:$AJ$500)</f>
        <v>0</v>
      </c>
      <c r="DX97" s="17">
        <f>SUMIF('10'!$BA$4:$BA$500,J97,'10'!$AG$4:$AJ$500)</f>
        <v>0</v>
      </c>
      <c r="DY97" s="17">
        <f>SUMIF('10'!$BA$4:$BA$500,K97,'10'!$AG$4:$AJ$500)</f>
        <v>0</v>
      </c>
      <c r="DZ97" s="23">
        <f t="shared" si="51"/>
        <v>0</v>
      </c>
      <c r="EA97" s="23">
        <f t="shared" si="52"/>
        <v>0</v>
      </c>
      <c r="EB97" s="15">
        <f>COUNTIF('11'!$BA$4:$BA$500,$G97)</f>
        <v>0</v>
      </c>
      <c r="EC97" s="15">
        <f>COUNTIF('11'!$BA$4:$BA$500,$H97)</f>
        <v>0</v>
      </c>
      <c r="ED97" s="15">
        <f>COUNTIF('11'!$BA$4:$BA$500,$I97)</f>
        <v>0</v>
      </c>
      <c r="EE97" s="15">
        <f>COUNTIF('11'!$BA$4:$BA$500,$J97)</f>
        <v>0</v>
      </c>
      <c r="EF97" s="15">
        <f>COUNTIF('11'!$BA$4:$BA$500,$K97)</f>
        <v>0</v>
      </c>
      <c r="EG97" s="15">
        <f>SUMIF('11'!$BA$4:$BA$500,G97,'11'!$AG$4:$AJ$500)</f>
        <v>0</v>
      </c>
      <c r="EH97" s="15">
        <f>SUMIF('11'!$BA$4:$BA$500,H97,'11'!$AG$4:$AJ$500)</f>
        <v>0</v>
      </c>
      <c r="EI97" s="15">
        <f>SUMIF('11'!$BA$4:$BA$500,I97,'11'!$AG$4:$AJ$500)</f>
        <v>0</v>
      </c>
      <c r="EJ97" s="15">
        <f>SUMIF('11'!$BA$4:$BA$500,J97,'11'!$AG$4:$AJ$500)</f>
        <v>0</v>
      </c>
      <c r="EK97" s="15">
        <f>SUMIF('11'!$BA$4:$BA$500,K97,'11'!$AG$4:$AJ$500)</f>
        <v>0</v>
      </c>
      <c r="EL97" s="23">
        <f t="shared" si="53"/>
        <v>0</v>
      </c>
      <c r="EM97" s="23">
        <f t="shared" si="54"/>
        <v>0</v>
      </c>
      <c r="EN97" s="17">
        <f>COUNTIF('12'!$BA$4:$BA$500,$G97)</f>
        <v>0</v>
      </c>
      <c r="EO97" s="17">
        <f>COUNTIF('12'!$BA$4:$BA$500,$H97)</f>
        <v>0</v>
      </c>
      <c r="EP97" s="17">
        <f>COUNTIF('12'!$BA$4:$BA$500,$I97)</f>
        <v>0</v>
      </c>
      <c r="EQ97" s="17">
        <f>COUNTIF('12'!$BA$4:$BA$500,$J97)</f>
        <v>0</v>
      </c>
      <c r="ER97" s="17">
        <f>COUNTIF('12'!$BA$4:$BA$500,$K97)</f>
        <v>0</v>
      </c>
      <c r="ES97" s="17">
        <f>SUMIF('12'!$BA$4:$BA$500,G97,'12'!$AG$4:$AJ$500)</f>
        <v>0</v>
      </c>
      <c r="ET97" s="17">
        <f>SUMIF('12'!$BA$4:$BA$500,H97,'12'!$AG$4:$AJ$500)</f>
        <v>0</v>
      </c>
      <c r="EU97" s="17">
        <f>SUMIF('12'!$BA$4:$BA$500,I97,'12'!$AG$4:$AJ$500)</f>
        <v>0</v>
      </c>
      <c r="EV97" s="17">
        <f>SUMIF('12'!$BA$4:$BA$500,J97,'12'!$AG$4:$AJ$500)</f>
        <v>0</v>
      </c>
      <c r="EW97" s="17">
        <f>SUMIF('12'!$BA$4:$BA$500,K97,'12'!$AG$4:$AJ$500)</f>
        <v>0</v>
      </c>
      <c r="EX97" s="23">
        <f t="shared" si="55"/>
        <v>0</v>
      </c>
      <c r="EY97" s="23">
        <f t="shared" si="56"/>
        <v>0</v>
      </c>
    </row>
    <row r="98" spans="1:155">
      <c r="A98" s="30">
        <v>95</v>
      </c>
      <c r="B98" s="32"/>
      <c r="C98" s="31">
        <f t="shared" si="30"/>
        <v>0</v>
      </c>
      <c r="D98" s="33">
        <f t="shared" si="31"/>
        <v>0</v>
      </c>
      <c r="E98" s="29"/>
      <c r="F98" s="2">
        <f t="shared" si="32"/>
        <v>0</v>
      </c>
      <c r="G98" s="14" t="str">
        <f t="shared" si="29"/>
        <v>0ق</v>
      </c>
      <c r="H98" s="14" t="str">
        <f t="shared" si="29"/>
        <v>0ق1</v>
      </c>
      <c r="I98" s="14" t="str">
        <f t="shared" si="29"/>
        <v>0ق2</v>
      </c>
      <c r="J98" s="14" t="str">
        <f t="shared" si="29"/>
        <v>0استيفاء</v>
      </c>
      <c r="K98" s="14" t="str">
        <f t="shared" si="29"/>
        <v>0نفذ</v>
      </c>
      <c r="L98" s="15">
        <f>COUNTIF('01'!$BA$4:$BA$500,$G98)</f>
        <v>0</v>
      </c>
      <c r="M98" s="15">
        <f>COUNTIF('01'!$BA$4:$BA$500,$H98)</f>
        <v>0</v>
      </c>
      <c r="N98" s="15">
        <f>COUNTIF('01'!$BA$4:$BA$500,$I98)</f>
        <v>0</v>
      </c>
      <c r="O98" s="15">
        <f>COUNTIF('01'!$BA$4:$BA$500,$J98)</f>
        <v>0</v>
      </c>
      <c r="P98" s="15">
        <f>COUNTIF('01'!$BA$4:$BA$500,$K98)</f>
        <v>0</v>
      </c>
      <c r="Q98" s="15">
        <f>SUMIF('01'!$BA$4:$BA$500,G98,'01'!$AG$4:$AJ$500)</f>
        <v>0</v>
      </c>
      <c r="R98" s="15">
        <f>SUMIF('01'!$BA$4:$BA$500,H98,'01'!$AG$4:$AJ$500)</f>
        <v>0</v>
      </c>
      <c r="S98" s="15">
        <f>SUMIF('01'!$BA$4:$BA$500,I98,'01'!$AG$4:$AJ$500)</f>
        <v>0</v>
      </c>
      <c r="T98" s="15">
        <f>SUMIF('01'!$BA$4:$BA$500,J98,'01'!$AG$4:$AJ$500)</f>
        <v>0</v>
      </c>
      <c r="U98" s="15">
        <f>SUMIF('01'!$BA$4:$BA$500,K98,'01'!$AG$4:$AJ$500)</f>
        <v>0</v>
      </c>
      <c r="V98" s="23">
        <f t="shared" si="33"/>
        <v>0</v>
      </c>
      <c r="W98" s="23">
        <f t="shared" si="34"/>
        <v>0</v>
      </c>
      <c r="X98" s="17">
        <f>COUNTIF('02'!$BA$4:$BA$500,$G98)</f>
        <v>0</v>
      </c>
      <c r="Y98" s="17">
        <f>COUNTIF('02'!$BA$4:$BA$500,$H98)</f>
        <v>0</v>
      </c>
      <c r="Z98" s="17">
        <f>COUNTIF('02'!$BA$4:$BA$500,$I98)</f>
        <v>0</v>
      </c>
      <c r="AA98" s="17">
        <f>COUNTIF('02'!$BA$4:$BA$500,$J98)</f>
        <v>0</v>
      </c>
      <c r="AB98" s="17">
        <f>COUNTIF('02'!$BA$4:$BA$500,$K98)</f>
        <v>0</v>
      </c>
      <c r="AC98" s="17">
        <f>SUMIF('02'!$BA$4:$BA$500,G98,'02'!$AG$4:$AJ$500)</f>
        <v>0</v>
      </c>
      <c r="AD98" s="17">
        <f>SUMIF('02'!$BA$4:$BA$500,H98,'02'!$AG$4:$AJ$500)</f>
        <v>0</v>
      </c>
      <c r="AE98" s="17">
        <f>SUMIF('02'!$BA$4:$BA$500,I98,'02'!$AG$4:$AJ$500)</f>
        <v>0</v>
      </c>
      <c r="AF98" s="17">
        <f>SUMIF('02'!$BA$4:$BA$500,J98,'02'!$AG$4:$AJ$500)</f>
        <v>0</v>
      </c>
      <c r="AG98" s="17">
        <f>SUMIF('02'!$BA$4:$BA$500,K98,'02'!$AG$4:$AJ$500)</f>
        <v>0</v>
      </c>
      <c r="AH98" s="23">
        <f t="shared" si="35"/>
        <v>0</v>
      </c>
      <c r="AI98" s="23">
        <f t="shared" si="36"/>
        <v>0</v>
      </c>
      <c r="AJ98" s="15">
        <f>COUNTIF('03'!$BA$4:$BA$500,$G98)</f>
        <v>0</v>
      </c>
      <c r="AK98" s="15">
        <f>COUNTIF('03'!$BA$4:$BA$500,$H98)</f>
        <v>0</v>
      </c>
      <c r="AL98" s="15">
        <f>COUNTIF('03'!$BA$4:$BA$500,$I98)</f>
        <v>0</v>
      </c>
      <c r="AM98" s="15">
        <f>COUNTIF('03'!$BA$4:$BA$500,$J98)</f>
        <v>0</v>
      </c>
      <c r="AN98" s="15">
        <f>COUNTIF('03'!$BA$4:$BA$500,$K98)</f>
        <v>0</v>
      </c>
      <c r="AO98" s="15">
        <f>SUMIF('03'!$BA$4:$BA$500,G98,'03'!$AG$4:$AJ$500)</f>
        <v>0</v>
      </c>
      <c r="AP98" s="15">
        <f>SUMIF('03'!$BA$4:$BA$500,H98,'03'!$AG$4:$AJ$500)</f>
        <v>0</v>
      </c>
      <c r="AQ98" s="15">
        <f>SUMIF('03'!$BA$4:$BA$500,I98,'03'!$AG$4:$AJ$500)</f>
        <v>0</v>
      </c>
      <c r="AR98" s="15">
        <f>SUMIF('03'!$BA$4:$BA$500,J98,'03'!$AG$4:$AJ$500)</f>
        <v>0</v>
      </c>
      <c r="AS98" s="15">
        <f>SUMIF('03'!$BA$4:$BA$500,K98,'03'!$AG$4:$AJ$500)</f>
        <v>0</v>
      </c>
      <c r="AT98" s="23">
        <f t="shared" si="37"/>
        <v>0</v>
      </c>
      <c r="AU98" s="23">
        <f t="shared" si="38"/>
        <v>0</v>
      </c>
      <c r="AV98" s="17">
        <f>COUNTIF('04'!$BA$4:$BA$500,$G98)</f>
        <v>0</v>
      </c>
      <c r="AW98" s="17">
        <f>COUNTIF('04'!$BA$4:$BA$500,$H98)</f>
        <v>0</v>
      </c>
      <c r="AX98" s="17">
        <f>COUNTIF('04'!$BA$4:$BA$500,$I98)</f>
        <v>0</v>
      </c>
      <c r="AY98" s="17">
        <f>COUNTIF('04'!$BA$4:$BA$500,$J98)</f>
        <v>0</v>
      </c>
      <c r="AZ98" s="17">
        <f>COUNTIF('04'!$BA$4:$BA$500,$K98)</f>
        <v>0</v>
      </c>
      <c r="BA98" s="17">
        <f>SUMIF('04'!$BA$4:$BA$500,G98,'04'!$AG$4:$AJ$500)</f>
        <v>0</v>
      </c>
      <c r="BB98" s="17">
        <f>SUMIF('04'!$BA$4:$BA$500,H98,'04'!$AG$4:$AJ$500)</f>
        <v>0</v>
      </c>
      <c r="BC98" s="17">
        <f>SUMIF('04'!$BA$4:$BA$500,I98,'04'!$AG$4:$AJ$500)</f>
        <v>0</v>
      </c>
      <c r="BD98" s="17">
        <f>SUMIF('04'!$BA$4:$BA$500,J98,'04'!$AG$4:$AJ$500)</f>
        <v>0</v>
      </c>
      <c r="BE98" s="17">
        <f>SUMIF('04'!$BA$4:$BA$500,K98,'04'!$AG$4:$AJ$500)</f>
        <v>0</v>
      </c>
      <c r="BF98" s="23">
        <f t="shared" si="39"/>
        <v>0</v>
      </c>
      <c r="BG98" s="23">
        <f t="shared" si="40"/>
        <v>0</v>
      </c>
      <c r="BH98" s="15">
        <f>COUNTIF('05'!$BA$4:$BA$500,$G98)</f>
        <v>0</v>
      </c>
      <c r="BI98" s="15">
        <f>COUNTIF('05'!$BA$4:$BA$500,$H98)</f>
        <v>0</v>
      </c>
      <c r="BJ98" s="15">
        <f>COUNTIF('05'!$BA$4:$BA$500,$I98)</f>
        <v>0</v>
      </c>
      <c r="BK98" s="15">
        <f>COUNTIF('05'!$BA$4:$BA$500,$J98)</f>
        <v>0</v>
      </c>
      <c r="BL98" s="15">
        <f>COUNTIF('05'!$BA$4:$BA$500,$K98)</f>
        <v>0</v>
      </c>
      <c r="BM98" s="15">
        <f>SUMIF('05'!$BA$4:$BA$500,G98,'05'!$AG$4:$AJ$500)</f>
        <v>0</v>
      </c>
      <c r="BN98" s="15">
        <f>SUMIF('05'!$BA$4:$BA$500,H98,'05'!$AG$4:$AJ$500)</f>
        <v>0</v>
      </c>
      <c r="BO98" s="15">
        <f>SUMIF('05'!$BA$4:$BA$500,I98,'05'!$AG$4:$AJ$500)</f>
        <v>0</v>
      </c>
      <c r="BP98" s="15">
        <f>SUMIF('05'!$BA$4:$BA$500,J98,'05'!$AG$4:$AJ$500)</f>
        <v>0</v>
      </c>
      <c r="BQ98" s="15">
        <f>SUMIF('05'!$BA$4:$BA$500,K98,'05'!$AG$4:$AJ$500)</f>
        <v>0</v>
      </c>
      <c r="BR98" s="23">
        <f t="shared" si="41"/>
        <v>0</v>
      </c>
      <c r="BS98" s="23">
        <f t="shared" si="42"/>
        <v>0</v>
      </c>
      <c r="BT98" s="17">
        <f>COUNTIF('06'!$BA$4:$BA$500,$G98)</f>
        <v>0</v>
      </c>
      <c r="BU98" s="17">
        <f>COUNTIF('06'!$BA$4:$BA$500,$H98)</f>
        <v>0</v>
      </c>
      <c r="BV98" s="17">
        <f>COUNTIF('06'!$BA$4:$BA$500,$I98)</f>
        <v>0</v>
      </c>
      <c r="BW98" s="17">
        <f>COUNTIF('06'!$BA$4:$BA$500,$J98)</f>
        <v>0</v>
      </c>
      <c r="BX98" s="17">
        <f>COUNTIF('06'!$BA$4:$BA$500,$K98)</f>
        <v>0</v>
      </c>
      <c r="BY98" s="17">
        <f>SUMIF('06'!$BA$4:$BA$500,G98,'06'!$AG$4:$AJ$500)</f>
        <v>0</v>
      </c>
      <c r="BZ98" s="17">
        <f>SUMIF('06'!$BA$4:$BA$500,H98,'06'!$AG$4:$AJ$500)</f>
        <v>0</v>
      </c>
      <c r="CA98" s="17">
        <f>SUMIF('06'!$BA$4:$BA$500,I98,'06'!$AG$4:$AJ$500)</f>
        <v>0</v>
      </c>
      <c r="CB98" s="17">
        <f>SUMIF('06'!$BA$4:$BA$500,J98,'06'!$AG$4:$AJ$500)</f>
        <v>0</v>
      </c>
      <c r="CC98" s="17">
        <f>SUMIF('06'!$BA$4:$BA$500,K98,'06'!$AG$4:$AJ$500)</f>
        <v>0</v>
      </c>
      <c r="CD98" s="23">
        <f t="shared" si="43"/>
        <v>0</v>
      </c>
      <c r="CE98" s="23">
        <f t="shared" si="44"/>
        <v>0</v>
      </c>
      <c r="CF98" s="15">
        <f>COUNTIF('07'!$BA$4:$BA$500,$G98)</f>
        <v>0</v>
      </c>
      <c r="CG98" s="15">
        <f>COUNTIF('07'!$BA$4:$BA$500,$H98)</f>
        <v>0</v>
      </c>
      <c r="CH98" s="15">
        <f>COUNTIF('07'!$BA$4:$BA$500,$I98)</f>
        <v>0</v>
      </c>
      <c r="CI98" s="15">
        <f>COUNTIF('07'!$BA$4:$BA$500,$J98)</f>
        <v>0</v>
      </c>
      <c r="CJ98" s="15">
        <f>COUNTIF('07'!$BA$4:$BA$500,$K98)</f>
        <v>0</v>
      </c>
      <c r="CK98" s="15">
        <f>SUMIF('07'!$BA$4:$BA$500,G98,'07'!$AG$4:$AJ$500)</f>
        <v>0</v>
      </c>
      <c r="CL98" s="15">
        <f>SUMIF('07'!$BA$4:$BA$500,H98,'07'!$AG$4:$AJ$500)</f>
        <v>0</v>
      </c>
      <c r="CM98" s="15">
        <f>SUMIF('07'!$BA$4:$BA$500,I98,'07'!$AG$4:$AJ$500)</f>
        <v>0</v>
      </c>
      <c r="CN98" s="15">
        <f>SUMIF('07'!$BA$4:$BA$500,J98,'07'!$AG$4:$AJ$500)</f>
        <v>0</v>
      </c>
      <c r="CO98" s="15">
        <f>SUMIF('07'!$BA$4:$BA$500,K98,'07'!$AG$4:$AJ$500)</f>
        <v>0</v>
      </c>
      <c r="CP98" s="23">
        <f t="shared" si="45"/>
        <v>0</v>
      </c>
      <c r="CQ98" s="23">
        <f t="shared" si="46"/>
        <v>0</v>
      </c>
      <c r="CR98" s="17">
        <f>COUNTIF('08'!$BA$4:$BA$500,$G98)</f>
        <v>0</v>
      </c>
      <c r="CS98" s="17">
        <f>COUNTIF('08'!$BA$4:$BA$500,$H98)</f>
        <v>0</v>
      </c>
      <c r="CT98" s="17">
        <f>COUNTIF('08'!$BA$4:$BA$500,$I98)</f>
        <v>0</v>
      </c>
      <c r="CU98" s="17">
        <f>COUNTIF('08'!$BA$4:$BA$500,$J98)</f>
        <v>0</v>
      </c>
      <c r="CV98" s="17">
        <f>COUNTIF('08'!$BA$4:$BA$500,$K98)</f>
        <v>0</v>
      </c>
      <c r="CW98" s="17">
        <f>SUMIF('08'!$BA$4:$BA$500,G98,'08'!$AG$4:$AJ$500)</f>
        <v>0</v>
      </c>
      <c r="CX98" s="17">
        <f>SUMIF('08'!$BA$4:$BA$500,H98,'08'!$AG$4:$AJ$500)</f>
        <v>0</v>
      </c>
      <c r="CY98" s="17">
        <f>SUMIF('08'!$BA$4:$BA$500,I98,'08'!$AG$4:$AJ$500)</f>
        <v>0</v>
      </c>
      <c r="CZ98" s="17">
        <f>SUMIF('08'!$BA$4:$BA$500,J98,'08'!$AG$4:$AJ$500)</f>
        <v>0</v>
      </c>
      <c r="DA98" s="17">
        <f>SUMIF('08'!$BA$4:$BA$500,K98,'08'!$AG$4:$AJ$500)</f>
        <v>0</v>
      </c>
      <c r="DB98" s="23">
        <f t="shared" si="47"/>
        <v>0</v>
      </c>
      <c r="DC98" s="23">
        <f t="shared" si="48"/>
        <v>0</v>
      </c>
      <c r="DD98" s="15">
        <f>COUNTIF('09'!$BA$4:$BA$500,$G98)</f>
        <v>0</v>
      </c>
      <c r="DE98" s="15">
        <f>COUNTIF('09'!$BA$4:$BA$500,$H98)</f>
        <v>0</v>
      </c>
      <c r="DF98" s="15">
        <f>COUNTIF('09'!$BA$4:$BA$500,$I98)</f>
        <v>0</v>
      </c>
      <c r="DG98" s="15">
        <f>COUNTIF('09'!$BA$4:$BA$500,$J98)</f>
        <v>0</v>
      </c>
      <c r="DH98" s="15">
        <f>COUNTIF('09'!$BA$4:$BA$500,$K98)</f>
        <v>0</v>
      </c>
      <c r="DI98" s="15">
        <f>SUMIF('09'!$BA$4:$BA$500,G98,'09'!$AG$4:$AJ$500)</f>
        <v>0</v>
      </c>
      <c r="DJ98" s="15">
        <f>SUMIF('09'!$BA$4:$BA$500,H98,'09'!$AG$4:$AJ$500)</f>
        <v>0</v>
      </c>
      <c r="DK98" s="15">
        <f>SUMIF('09'!$BA$4:$BA$500,I98,'09'!$AG$4:$AJ$500)</f>
        <v>0</v>
      </c>
      <c r="DL98" s="15">
        <f>SUMIF('09'!$BA$4:$BA$500,J98,'09'!$AG$4:$AJ$500)</f>
        <v>0</v>
      </c>
      <c r="DM98" s="15">
        <f>SUMIF('09'!$BA$4:$BA$500,K98,'09'!$AG$4:$AJ$500)</f>
        <v>0</v>
      </c>
      <c r="DN98" s="23">
        <f t="shared" si="49"/>
        <v>0</v>
      </c>
      <c r="DO98" s="23">
        <f t="shared" si="50"/>
        <v>0</v>
      </c>
      <c r="DP98" s="17">
        <f>COUNTIF('10'!$BA$4:$BA$500,$G98)</f>
        <v>0</v>
      </c>
      <c r="DQ98" s="17">
        <f>COUNTIF('10'!$BA$4:$BA$500,$H98)</f>
        <v>0</v>
      </c>
      <c r="DR98" s="17">
        <f>COUNTIF('10'!$BA$4:$BA$500,$I98)</f>
        <v>0</v>
      </c>
      <c r="DS98" s="17">
        <f>COUNTIF('10'!$BA$4:$BA$500,$J98)</f>
        <v>0</v>
      </c>
      <c r="DT98" s="17">
        <f>COUNTIF('10'!$BA$4:$BA$500,$K98)</f>
        <v>0</v>
      </c>
      <c r="DU98" s="17">
        <f>SUMIF('10'!$BA$4:$BA$500,G98,'10'!$AG$4:$AJ$500)</f>
        <v>0</v>
      </c>
      <c r="DV98" s="17">
        <f>SUMIF('10'!$BA$4:$BA$500,H98,'10'!$AG$4:$AJ$500)</f>
        <v>0</v>
      </c>
      <c r="DW98" s="17">
        <f>SUMIF('10'!$BA$4:$BA$500,I98,'10'!$AG$4:$AJ$500)</f>
        <v>0</v>
      </c>
      <c r="DX98" s="17">
        <f>SUMIF('10'!$BA$4:$BA$500,J98,'10'!$AG$4:$AJ$500)</f>
        <v>0</v>
      </c>
      <c r="DY98" s="17">
        <f>SUMIF('10'!$BA$4:$BA$500,K98,'10'!$AG$4:$AJ$500)</f>
        <v>0</v>
      </c>
      <c r="DZ98" s="23">
        <f t="shared" si="51"/>
        <v>0</v>
      </c>
      <c r="EA98" s="23">
        <f t="shared" si="52"/>
        <v>0</v>
      </c>
      <c r="EB98" s="15">
        <f>COUNTIF('11'!$BA$4:$BA$500,$G98)</f>
        <v>0</v>
      </c>
      <c r="EC98" s="15">
        <f>COUNTIF('11'!$BA$4:$BA$500,$H98)</f>
        <v>0</v>
      </c>
      <c r="ED98" s="15">
        <f>COUNTIF('11'!$BA$4:$BA$500,$I98)</f>
        <v>0</v>
      </c>
      <c r="EE98" s="15">
        <f>COUNTIF('11'!$BA$4:$BA$500,$J98)</f>
        <v>0</v>
      </c>
      <c r="EF98" s="15">
        <f>COUNTIF('11'!$BA$4:$BA$500,$K98)</f>
        <v>0</v>
      </c>
      <c r="EG98" s="15">
        <f>SUMIF('11'!$BA$4:$BA$500,G98,'11'!$AG$4:$AJ$500)</f>
        <v>0</v>
      </c>
      <c r="EH98" s="15">
        <f>SUMIF('11'!$BA$4:$BA$500,H98,'11'!$AG$4:$AJ$500)</f>
        <v>0</v>
      </c>
      <c r="EI98" s="15">
        <f>SUMIF('11'!$BA$4:$BA$500,I98,'11'!$AG$4:$AJ$500)</f>
        <v>0</v>
      </c>
      <c r="EJ98" s="15">
        <f>SUMIF('11'!$BA$4:$BA$500,J98,'11'!$AG$4:$AJ$500)</f>
        <v>0</v>
      </c>
      <c r="EK98" s="15">
        <f>SUMIF('11'!$BA$4:$BA$500,K98,'11'!$AG$4:$AJ$500)</f>
        <v>0</v>
      </c>
      <c r="EL98" s="23">
        <f t="shared" si="53"/>
        <v>0</v>
      </c>
      <c r="EM98" s="23">
        <f t="shared" si="54"/>
        <v>0</v>
      </c>
      <c r="EN98" s="17">
        <f>COUNTIF('12'!$BA$4:$BA$500,$G98)</f>
        <v>0</v>
      </c>
      <c r="EO98" s="17">
        <f>COUNTIF('12'!$BA$4:$BA$500,$H98)</f>
        <v>0</v>
      </c>
      <c r="EP98" s="17">
        <f>COUNTIF('12'!$BA$4:$BA$500,$I98)</f>
        <v>0</v>
      </c>
      <c r="EQ98" s="17">
        <f>COUNTIF('12'!$BA$4:$BA$500,$J98)</f>
        <v>0</v>
      </c>
      <c r="ER98" s="17">
        <f>COUNTIF('12'!$BA$4:$BA$500,$K98)</f>
        <v>0</v>
      </c>
      <c r="ES98" s="17">
        <f>SUMIF('12'!$BA$4:$BA$500,G98,'12'!$AG$4:$AJ$500)</f>
        <v>0</v>
      </c>
      <c r="ET98" s="17">
        <f>SUMIF('12'!$BA$4:$BA$500,H98,'12'!$AG$4:$AJ$500)</f>
        <v>0</v>
      </c>
      <c r="EU98" s="17">
        <f>SUMIF('12'!$BA$4:$BA$500,I98,'12'!$AG$4:$AJ$500)</f>
        <v>0</v>
      </c>
      <c r="EV98" s="17">
        <f>SUMIF('12'!$BA$4:$BA$500,J98,'12'!$AG$4:$AJ$500)</f>
        <v>0</v>
      </c>
      <c r="EW98" s="17">
        <f>SUMIF('12'!$BA$4:$BA$500,K98,'12'!$AG$4:$AJ$500)</f>
        <v>0</v>
      </c>
      <c r="EX98" s="23">
        <f t="shared" si="55"/>
        <v>0</v>
      </c>
      <c r="EY98" s="23">
        <f t="shared" si="56"/>
        <v>0</v>
      </c>
    </row>
    <row r="99" spans="1:155">
      <c r="A99" s="30">
        <v>96</v>
      </c>
      <c r="B99" s="32"/>
      <c r="C99" s="31">
        <f t="shared" si="30"/>
        <v>0</v>
      </c>
      <c r="D99" s="33">
        <f t="shared" si="31"/>
        <v>0</v>
      </c>
      <c r="E99" s="29"/>
      <c r="F99" s="2">
        <f t="shared" si="32"/>
        <v>0</v>
      </c>
      <c r="G99" s="14" t="str">
        <f t="shared" si="29"/>
        <v>0ق</v>
      </c>
      <c r="H99" s="14" t="str">
        <f t="shared" si="29"/>
        <v>0ق1</v>
      </c>
      <c r="I99" s="14" t="str">
        <f t="shared" si="29"/>
        <v>0ق2</v>
      </c>
      <c r="J99" s="14" t="str">
        <f t="shared" si="29"/>
        <v>0استيفاء</v>
      </c>
      <c r="K99" s="14" t="str">
        <f t="shared" si="29"/>
        <v>0نفذ</v>
      </c>
      <c r="L99" s="15">
        <f>COUNTIF('01'!$BA$4:$BA$500,$G99)</f>
        <v>0</v>
      </c>
      <c r="M99" s="15">
        <f>COUNTIF('01'!$BA$4:$BA$500,$H99)</f>
        <v>0</v>
      </c>
      <c r="N99" s="15">
        <f>COUNTIF('01'!$BA$4:$BA$500,$I99)</f>
        <v>0</v>
      </c>
      <c r="O99" s="15">
        <f>COUNTIF('01'!$BA$4:$BA$500,$J99)</f>
        <v>0</v>
      </c>
      <c r="P99" s="15">
        <f>COUNTIF('01'!$BA$4:$BA$500,$K99)</f>
        <v>0</v>
      </c>
      <c r="Q99" s="15">
        <f>SUMIF('01'!$BA$4:$BA$500,G99,'01'!$AG$4:$AJ$500)</f>
        <v>0</v>
      </c>
      <c r="R99" s="15">
        <f>SUMIF('01'!$BA$4:$BA$500,H99,'01'!$AG$4:$AJ$500)</f>
        <v>0</v>
      </c>
      <c r="S99" s="15">
        <f>SUMIF('01'!$BA$4:$BA$500,I99,'01'!$AG$4:$AJ$500)</f>
        <v>0</v>
      </c>
      <c r="T99" s="15">
        <f>SUMIF('01'!$BA$4:$BA$500,J99,'01'!$AG$4:$AJ$500)</f>
        <v>0</v>
      </c>
      <c r="U99" s="15">
        <f>SUMIF('01'!$BA$4:$BA$500,K99,'01'!$AG$4:$AJ$500)</f>
        <v>0</v>
      </c>
      <c r="V99" s="23">
        <f t="shared" si="33"/>
        <v>0</v>
      </c>
      <c r="W99" s="23">
        <f t="shared" si="34"/>
        <v>0</v>
      </c>
      <c r="X99" s="17">
        <f>COUNTIF('02'!$BA$4:$BA$500,$G99)</f>
        <v>0</v>
      </c>
      <c r="Y99" s="17">
        <f>COUNTIF('02'!$BA$4:$BA$500,$H99)</f>
        <v>0</v>
      </c>
      <c r="Z99" s="17">
        <f>COUNTIF('02'!$BA$4:$BA$500,$I99)</f>
        <v>0</v>
      </c>
      <c r="AA99" s="17">
        <f>COUNTIF('02'!$BA$4:$BA$500,$J99)</f>
        <v>0</v>
      </c>
      <c r="AB99" s="17">
        <f>COUNTIF('02'!$BA$4:$BA$500,$K99)</f>
        <v>0</v>
      </c>
      <c r="AC99" s="17">
        <f>SUMIF('02'!$BA$4:$BA$500,G99,'02'!$AG$4:$AJ$500)</f>
        <v>0</v>
      </c>
      <c r="AD99" s="17">
        <f>SUMIF('02'!$BA$4:$BA$500,H99,'02'!$AG$4:$AJ$500)</f>
        <v>0</v>
      </c>
      <c r="AE99" s="17">
        <f>SUMIF('02'!$BA$4:$BA$500,I99,'02'!$AG$4:$AJ$500)</f>
        <v>0</v>
      </c>
      <c r="AF99" s="17">
        <f>SUMIF('02'!$BA$4:$BA$500,J99,'02'!$AG$4:$AJ$500)</f>
        <v>0</v>
      </c>
      <c r="AG99" s="17">
        <f>SUMIF('02'!$BA$4:$BA$500,K99,'02'!$AG$4:$AJ$500)</f>
        <v>0</v>
      </c>
      <c r="AH99" s="23">
        <f t="shared" si="35"/>
        <v>0</v>
      </c>
      <c r="AI99" s="23">
        <f t="shared" si="36"/>
        <v>0</v>
      </c>
      <c r="AJ99" s="15">
        <f>COUNTIF('03'!$BA$4:$BA$500,$G99)</f>
        <v>0</v>
      </c>
      <c r="AK99" s="15">
        <f>COUNTIF('03'!$BA$4:$BA$500,$H99)</f>
        <v>0</v>
      </c>
      <c r="AL99" s="15">
        <f>COUNTIF('03'!$BA$4:$BA$500,$I99)</f>
        <v>0</v>
      </c>
      <c r="AM99" s="15">
        <f>COUNTIF('03'!$BA$4:$BA$500,$J99)</f>
        <v>0</v>
      </c>
      <c r="AN99" s="15">
        <f>COUNTIF('03'!$BA$4:$BA$500,$K99)</f>
        <v>0</v>
      </c>
      <c r="AO99" s="15">
        <f>SUMIF('03'!$BA$4:$BA$500,G99,'03'!$AG$4:$AJ$500)</f>
        <v>0</v>
      </c>
      <c r="AP99" s="15">
        <f>SUMIF('03'!$BA$4:$BA$500,H99,'03'!$AG$4:$AJ$500)</f>
        <v>0</v>
      </c>
      <c r="AQ99" s="15">
        <f>SUMIF('03'!$BA$4:$BA$500,I99,'03'!$AG$4:$AJ$500)</f>
        <v>0</v>
      </c>
      <c r="AR99" s="15">
        <f>SUMIF('03'!$BA$4:$BA$500,J99,'03'!$AG$4:$AJ$500)</f>
        <v>0</v>
      </c>
      <c r="AS99" s="15">
        <f>SUMIF('03'!$BA$4:$BA$500,K99,'03'!$AG$4:$AJ$500)</f>
        <v>0</v>
      </c>
      <c r="AT99" s="23">
        <f t="shared" si="37"/>
        <v>0</v>
      </c>
      <c r="AU99" s="23">
        <f t="shared" si="38"/>
        <v>0</v>
      </c>
      <c r="AV99" s="17">
        <f>COUNTIF('04'!$BA$4:$BA$500,$G99)</f>
        <v>0</v>
      </c>
      <c r="AW99" s="17">
        <f>COUNTIF('04'!$BA$4:$BA$500,$H99)</f>
        <v>0</v>
      </c>
      <c r="AX99" s="17">
        <f>COUNTIF('04'!$BA$4:$BA$500,$I99)</f>
        <v>0</v>
      </c>
      <c r="AY99" s="17">
        <f>COUNTIF('04'!$BA$4:$BA$500,$J99)</f>
        <v>0</v>
      </c>
      <c r="AZ99" s="17">
        <f>COUNTIF('04'!$BA$4:$BA$500,$K99)</f>
        <v>0</v>
      </c>
      <c r="BA99" s="17">
        <f>SUMIF('04'!$BA$4:$BA$500,G99,'04'!$AG$4:$AJ$500)</f>
        <v>0</v>
      </c>
      <c r="BB99" s="17">
        <f>SUMIF('04'!$BA$4:$BA$500,H99,'04'!$AG$4:$AJ$500)</f>
        <v>0</v>
      </c>
      <c r="BC99" s="17">
        <f>SUMIF('04'!$BA$4:$BA$500,I99,'04'!$AG$4:$AJ$500)</f>
        <v>0</v>
      </c>
      <c r="BD99" s="17">
        <f>SUMIF('04'!$BA$4:$BA$500,J99,'04'!$AG$4:$AJ$500)</f>
        <v>0</v>
      </c>
      <c r="BE99" s="17">
        <f>SUMIF('04'!$BA$4:$BA$500,K99,'04'!$AG$4:$AJ$500)</f>
        <v>0</v>
      </c>
      <c r="BF99" s="23">
        <f t="shared" si="39"/>
        <v>0</v>
      </c>
      <c r="BG99" s="23">
        <f t="shared" si="40"/>
        <v>0</v>
      </c>
      <c r="BH99" s="15">
        <f>COUNTIF('05'!$BA$4:$BA$500,$G99)</f>
        <v>0</v>
      </c>
      <c r="BI99" s="15">
        <f>COUNTIF('05'!$BA$4:$BA$500,$H99)</f>
        <v>0</v>
      </c>
      <c r="BJ99" s="15">
        <f>COUNTIF('05'!$BA$4:$BA$500,$I99)</f>
        <v>0</v>
      </c>
      <c r="BK99" s="15">
        <f>COUNTIF('05'!$BA$4:$BA$500,$J99)</f>
        <v>0</v>
      </c>
      <c r="BL99" s="15">
        <f>COUNTIF('05'!$BA$4:$BA$500,$K99)</f>
        <v>0</v>
      </c>
      <c r="BM99" s="15">
        <f>SUMIF('05'!$BA$4:$BA$500,G99,'05'!$AG$4:$AJ$500)</f>
        <v>0</v>
      </c>
      <c r="BN99" s="15">
        <f>SUMIF('05'!$BA$4:$BA$500,H99,'05'!$AG$4:$AJ$500)</f>
        <v>0</v>
      </c>
      <c r="BO99" s="15">
        <f>SUMIF('05'!$BA$4:$BA$500,I99,'05'!$AG$4:$AJ$500)</f>
        <v>0</v>
      </c>
      <c r="BP99" s="15">
        <f>SUMIF('05'!$BA$4:$BA$500,J99,'05'!$AG$4:$AJ$500)</f>
        <v>0</v>
      </c>
      <c r="BQ99" s="15">
        <f>SUMIF('05'!$BA$4:$BA$500,K99,'05'!$AG$4:$AJ$500)</f>
        <v>0</v>
      </c>
      <c r="BR99" s="23">
        <f t="shared" si="41"/>
        <v>0</v>
      </c>
      <c r="BS99" s="23">
        <f t="shared" si="42"/>
        <v>0</v>
      </c>
      <c r="BT99" s="17">
        <f>COUNTIF('06'!$BA$4:$BA$500,$G99)</f>
        <v>0</v>
      </c>
      <c r="BU99" s="17">
        <f>COUNTIF('06'!$BA$4:$BA$500,$H99)</f>
        <v>0</v>
      </c>
      <c r="BV99" s="17">
        <f>COUNTIF('06'!$BA$4:$BA$500,$I99)</f>
        <v>0</v>
      </c>
      <c r="BW99" s="17">
        <f>COUNTIF('06'!$BA$4:$BA$500,$J99)</f>
        <v>0</v>
      </c>
      <c r="BX99" s="17">
        <f>COUNTIF('06'!$BA$4:$BA$500,$K99)</f>
        <v>0</v>
      </c>
      <c r="BY99" s="17">
        <f>SUMIF('06'!$BA$4:$BA$500,G99,'06'!$AG$4:$AJ$500)</f>
        <v>0</v>
      </c>
      <c r="BZ99" s="17">
        <f>SUMIF('06'!$BA$4:$BA$500,H99,'06'!$AG$4:$AJ$500)</f>
        <v>0</v>
      </c>
      <c r="CA99" s="17">
        <f>SUMIF('06'!$BA$4:$BA$500,I99,'06'!$AG$4:$AJ$500)</f>
        <v>0</v>
      </c>
      <c r="CB99" s="17">
        <f>SUMIF('06'!$BA$4:$BA$500,J99,'06'!$AG$4:$AJ$500)</f>
        <v>0</v>
      </c>
      <c r="CC99" s="17">
        <f>SUMIF('06'!$BA$4:$BA$500,K99,'06'!$AG$4:$AJ$500)</f>
        <v>0</v>
      </c>
      <c r="CD99" s="23">
        <f t="shared" si="43"/>
        <v>0</v>
      </c>
      <c r="CE99" s="23">
        <f t="shared" si="44"/>
        <v>0</v>
      </c>
      <c r="CF99" s="15">
        <f>COUNTIF('07'!$BA$4:$BA$500,$G99)</f>
        <v>0</v>
      </c>
      <c r="CG99" s="15">
        <f>COUNTIF('07'!$BA$4:$BA$500,$H99)</f>
        <v>0</v>
      </c>
      <c r="CH99" s="15">
        <f>COUNTIF('07'!$BA$4:$BA$500,$I99)</f>
        <v>0</v>
      </c>
      <c r="CI99" s="15">
        <f>COUNTIF('07'!$BA$4:$BA$500,$J99)</f>
        <v>0</v>
      </c>
      <c r="CJ99" s="15">
        <f>COUNTIF('07'!$BA$4:$BA$500,$K99)</f>
        <v>0</v>
      </c>
      <c r="CK99" s="15">
        <f>SUMIF('07'!$BA$4:$BA$500,G99,'07'!$AG$4:$AJ$500)</f>
        <v>0</v>
      </c>
      <c r="CL99" s="15">
        <f>SUMIF('07'!$BA$4:$BA$500,H99,'07'!$AG$4:$AJ$500)</f>
        <v>0</v>
      </c>
      <c r="CM99" s="15">
        <f>SUMIF('07'!$BA$4:$BA$500,I99,'07'!$AG$4:$AJ$500)</f>
        <v>0</v>
      </c>
      <c r="CN99" s="15">
        <f>SUMIF('07'!$BA$4:$BA$500,J99,'07'!$AG$4:$AJ$500)</f>
        <v>0</v>
      </c>
      <c r="CO99" s="15">
        <f>SUMIF('07'!$BA$4:$BA$500,K99,'07'!$AG$4:$AJ$500)</f>
        <v>0</v>
      </c>
      <c r="CP99" s="23">
        <f t="shared" si="45"/>
        <v>0</v>
      </c>
      <c r="CQ99" s="23">
        <f t="shared" si="46"/>
        <v>0</v>
      </c>
      <c r="CR99" s="17">
        <f>COUNTIF('08'!$BA$4:$BA$500,$G99)</f>
        <v>0</v>
      </c>
      <c r="CS99" s="17">
        <f>COUNTIF('08'!$BA$4:$BA$500,$H99)</f>
        <v>0</v>
      </c>
      <c r="CT99" s="17">
        <f>COUNTIF('08'!$BA$4:$BA$500,$I99)</f>
        <v>0</v>
      </c>
      <c r="CU99" s="17">
        <f>COUNTIF('08'!$BA$4:$BA$500,$J99)</f>
        <v>0</v>
      </c>
      <c r="CV99" s="17">
        <f>COUNTIF('08'!$BA$4:$BA$500,$K99)</f>
        <v>0</v>
      </c>
      <c r="CW99" s="17">
        <f>SUMIF('08'!$BA$4:$BA$500,G99,'08'!$AG$4:$AJ$500)</f>
        <v>0</v>
      </c>
      <c r="CX99" s="17">
        <f>SUMIF('08'!$BA$4:$BA$500,H99,'08'!$AG$4:$AJ$500)</f>
        <v>0</v>
      </c>
      <c r="CY99" s="17">
        <f>SUMIF('08'!$BA$4:$BA$500,I99,'08'!$AG$4:$AJ$500)</f>
        <v>0</v>
      </c>
      <c r="CZ99" s="17">
        <f>SUMIF('08'!$BA$4:$BA$500,J99,'08'!$AG$4:$AJ$500)</f>
        <v>0</v>
      </c>
      <c r="DA99" s="17">
        <f>SUMIF('08'!$BA$4:$BA$500,K99,'08'!$AG$4:$AJ$500)</f>
        <v>0</v>
      </c>
      <c r="DB99" s="23">
        <f t="shared" si="47"/>
        <v>0</v>
      </c>
      <c r="DC99" s="23">
        <f t="shared" si="48"/>
        <v>0</v>
      </c>
      <c r="DD99" s="15">
        <f>COUNTIF('09'!$BA$4:$BA$500,$G99)</f>
        <v>0</v>
      </c>
      <c r="DE99" s="15">
        <f>COUNTIF('09'!$BA$4:$BA$500,$H99)</f>
        <v>0</v>
      </c>
      <c r="DF99" s="15">
        <f>COUNTIF('09'!$BA$4:$BA$500,$I99)</f>
        <v>0</v>
      </c>
      <c r="DG99" s="15">
        <f>COUNTIF('09'!$BA$4:$BA$500,$J99)</f>
        <v>0</v>
      </c>
      <c r="DH99" s="15">
        <f>COUNTIF('09'!$BA$4:$BA$500,$K99)</f>
        <v>0</v>
      </c>
      <c r="DI99" s="15">
        <f>SUMIF('09'!$BA$4:$BA$500,G99,'09'!$AG$4:$AJ$500)</f>
        <v>0</v>
      </c>
      <c r="DJ99" s="15">
        <f>SUMIF('09'!$BA$4:$BA$500,H99,'09'!$AG$4:$AJ$500)</f>
        <v>0</v>
      </c>
      <c r="DK99" s="15">
        <f>SUMIF('09'!$BA$4:$BA$500,I99,'09'!$AG$4:$AJ$500)</f>
        <v>0</v>
      </c>
      <c r="DL99" s="15">
        <f>SUMIF('09'!$BA$4:$BA$500,J99,'09'!$AG$4:$AJ$500)</f>
        <v>0</v>
      </c>
      <c r="DM99" s="15">
        <f>SUMIF('09'!$BA$4:$BA$500,K99,'09'!$AG$4:$AJ$500)</f>
        <v>0</v>
      </c>
      <c r="DN99" s="23">
        <f t="shared" si="49"/>
        <v>0</v>
      </c>
      <c r="DO99" s="23">
        <f t="shared" si="50"/>
        <v>0</v>
      </c>
      <c r="DP99" s="17">
        <f>COUNTIF('10'!$BA$4:$BA$500,$G99)</f>
        <v>0</v>
      </c>
      <c r="DQ99" s="17">
        <f>COUNTIF('10'!$BA$4:$BA$500,$H99)</f>
        <v>0</v>
      </c>
      <c r="DR99" s="17">
        <f>COUNTIF('10'!$BA$4:$BA$500,$I99)</f>
        <v>0</v>
      </c>
      <c r="DS99" s="17">
        <f>COUNTIF('10'!$BA$4:$BA$500,$J99)</f>
        <v>0</v>
      </c>
      <c r="DT99" s="17">
        <f>COUNTIF('10'!$BA$4:$BA$500,$K99)</f>
        <v>0</v>
      </c>
      <c r="DU99" s="17">
        <f>SUMIF('10'!$BA$4:$BA$500,G99,'10'!$AG$4:$AJ$500)</f>
        <v>0</v>
      </c>
      <c r="DV99" s="17">
        <f>SUMIF('10'!$BA$4:$BA$500,H99,'10'!$AG$4:$AJ$500)</f>
        <v>0</v>
      </c>
      <c r="DW99" s="17">
        <f>SUMIF('10'!$BA$4:$BA$500,I99,'10'!$AG$4:$AJ$500)</f>
        <v>0</v>
      </c>
      <c r="DX99" s="17">
        <f>SUMIF('10'!$BA$4:$BA$500,J99,'10'!$AG$4:$AJ$500)</f>
        <v>0</v>
      </c>
      <c r="DY99" s="17">
        <f>SUMIF('10'!$BA$4:$BA$500,K99,'10'!$AG$4:$AJ$500)</f>
        <v>0</v>
      </c>
      <c r="DZ99" s="23">
        <f t="shared" si="51"/>
        <v>0</v>
      </c>
      <c r="EA99" s="23">
        <f t="shared" si="52"/>
        <v>0</v>
      </c>
      <c r="EB99" s="15">
        <f>COUNTIF('11'!$BA$4:$BA$500,$G99)</f>
        <v>0</v>
      </c>
      <c r="EC99" s="15">
        <f>COUNTIF('11'!$BA$4:$BA$500,$H99)</f>
        <v>0</v>
      </c>
      <c r="ED99" s="15">
        <f>COUNTIF('11'!$BA$4:$BA$500,$I99)</f>
        <v>0</v>
      </c>
      <c r="EE99" s="15">
        <f>COUNTIF('11'!$BA$4:$BA$500,$J99)</f>
        <v>0</v>
      </c>
      <c r="EF99" s="15">
        <f>COUNTIF('11'!$BA$4:$BA$500,$K99)</f>
        <v>0</v>
      </c>
      <c r="EG99" s="15">
        <f>SUMIF('11'!$BA$4:$BA$500,G99,'11'!$AG$4:$AJ$500)</f>
        <v>0</v>
      </c>
      <c r="EH99" s="15">
        <f>SUMIF('11'!$BA$4:$BA$500,H99,'11'!$AG$4:$AJ$500)</f>
        <v>0</v>
      </c>
      <c r="EI99" s="15">
        <f>SUMIF('11'!$BA$4:$BA$500,I99,'11'!$AG$4:$AJ$500)</f>
        <v>0</v>
      </c>
      <c r="EJ99" s="15">
        <f>SUMIF('11'!$BA$4:$BA$500,J99,'11'!$AG$4:$AJ$500)</f>
        <v>0</v>
      </c>
      <c r="EK99" s="15">
        <f>SUMIF('11'!$BA$4:$BA$500,K99,'11'!$AG$4:$AJ$500)</f>
        <v>0</v>
      </c>
      <c r="EL99" s="23">
        <f t="shared" si="53"/>
        <v>0</v>
      </c>
      <c r="EM99" s="23">
        <f t="shared" si="54"/>
        <v>0</v>
      </c>
      <c r="EN99" s="17">
        <f>COUNTIF('12'!$BA$4:$BA$500,$G99)</f>
        <v>0</v>
      </c>
      <c r="EO99" s="17">
        <f>COUNTIF('12'!$BA$4:$BA$500,$H99)</f>
        <v>0</v>
      </c>
      <c r="EP99" s="17">
        <f>COUNTIF('12'!$BA$4:$BA$500,$I99)</f>
        <v>0</v>
      </c>
      <c r="EQ99" s="17">
        <f>COUNTIF('12'!$BA$4:$BA$500,$J99)</f>
        <v>0</v>
      </c>
      <c r="ER99" s="17">
        <f>COUNTIF('12'!$BA$4:$BA$500,$K99)</f>
        <v>0</v>
      </c>
      <c r="ES99" s="17">
        <f>SUMIF('12'!$BA$4:$BA$500,G99,'12'!$AG$4:$AJ$500)</f>
        <v>0</v>
      </c>
      <c r="ET99" s="17">
        <f>SUMIF('12'!$BA$4:$BA$500,H99,'12'!$AG$4:$AJ$500)</f>
        <v>0</v>
      </c>
      <c r="EU99" s="17">
        <f>SUMIF('12'!$BA$4:$BA$500,I99,'12'!$AG$4:$AJ$500)</f>
        <v>0</v>
      </c>
      <c r="EV99" s="17">
        <f>SUMIF('12'!$BA$4:$BA$500,J99,'12'!$AG$4:$AJ$500)</f>
        <v>0</v>
      </c>
      <c r="EW99" s="17">
        <f>SUMIF('12'!$BA$4:$BA$500,K99,'12'!$AG$4:$AJ$500)</f>
        <v>0</v>
      </c>
      <c r="EX99" s="23">
        <f t="shared" si="55"/>
        <v>0</v>
      </c>
      <c r="EY99" s="23">
        <f t="shared" si="56"/>
        <v>0</v>
      </c>
    </row>
    <row r="100" spans="1:155">
      <c r="A100" s="30">
        <v>97</v>
      </c>
      <c r="B100" s="32"/>
      <c r="C100" s="31">
        <f t="shared" si="30"/>
        <v>0</v>
      </c>
      <c r="D100" s="33">
        <f t="shared" si="31"/>
        <v>0</v>
      </c>
      <c r="E100" s="29"/>
      <c r="F100" s="2">
        <f t="shared" si="32"/>
        <v>0</v>
      </c>
      <c r="G100" s="14" t="str">
        <f t="shared" si="29"/>
        <v>0ق</v>
      </c>
      <c r="H100" s="14" t="str">
        <f t="shared" si="29"/>
        <v>0ق1</v>
      </c>
      <c r="I100" s="14" t="str">
        <f t="shared" si="29"/>
        <v>0ق2</v>
      </c>
      <c r="J100" s="14" t="str">
        <f t="shared" si="29"/>
        <v>0استيفاء</v>
      </c>
      <c r="K100" s="14" t="str">
        <f t="shared" si="29"/>
        <v>0نفذ</v>
      </c>
      <c r="L100" s="15">
        <f>COUNTIF('01'!$BA$4:$BA$500,$G100)</f>
        <v>0</v>
      </c>
      <c r="M100" s="15">
        <f>COUNTIF('01'!$BA$4:$BA$500,$H100)</f>
        <v>0</v>
      </c>
      <c r="N100" s="15">
        <f>COUNTIF('01'!$BA$4:$BA$500,$I100)</f>
        <v>0</v>
      </c>
      <c r="O100" s="15">
        <f>COUNTIF('01'!$BA$4:$BA$500,$J100)</f>
        <v>0</v>
      </c>
      <c r="P100" s="15">
        <f>COUNTIF('01'!$BA$4:$BA$500,$K100)</f>
        <v>0</v>
      </c>
      <c r="Q100" s="15">
        <f>SUMIF('01'!$BA$4:$BA$500,G100,'01'!$AG$4:$AJ$500)</f>
        <v>0</v>
      </c>
      <c r="R100" s="15">
        <f>SUMIF('01'!$BA$4:$BA$500,H100,'01'!$AG$4:$AJ$500)</f>
        <v>0</v>
      </c>
      <c r="S100" s="15">
        <f>SUMIF('01'!$BA$4:$BA$500,I100,'01'!$AG$4:$AJ$500)</f>
        <v>0</v>
      </c>
      <c r="T100" s="15">
        <f>SUMIF('01'!$BA$4:$BA$500,J100,'01'!$AG$4:$AJ$500)</f>
        <v>0</v>
      </c>
      <c r="U100" s="15">
        <f>SUMIF('01'!$BA$4:$BA$500,K100,'01'!$AG$4:$AJ$500)</f>
        <v>0</v>
      </c>
      <c r="V100" s="23">
        <f t="shared" si="33"/>
        <v>0</v>
      </c>
      <c r="W100" s="23">
        <f t="shared" si="34"/>
        <v>0</v>
      </c>
      <c r="X100" s="17">
        <f>COUNTIF('02'!$BA$4:$BA$500,$G100)</f>
        <v>0</v>
      </c>
      <c r="Y100" s="17">
        <f>COUNTIF('02'!$BA$4:$BA$500,$H100)</f>
        <v>0</v>
      </c>
      <c r="Z100" s="17">
        <f>COUNTIF('02'!$BA$4:$BA$500,$I100)</f>
        <v>0</v>
      </c>
      <c r="AA100" s="17">
        <f>COUNTIF('02'!$BA$4:$BA$500,$J100)</f>
        <v>0</v>
      </c>
      <c r="AB100" s="17">
        <f>COUNTIF('02'!$BA$4:$BA$500,$K100)</f>
        <v>0</v>
      </c>
      <c r="AC100" s="17">
        <f>SUMIF('02'!$BA$4:$BA$500,G100,'02'!$AG$4:$AJ$500)</f>
        <v>0</v>
      </c>
      <c r="AD100" s="17">
        <f>SUMIF('02'!$BA$4:$BA$500,H100,'02'!$AG$4:$AJ$500)</f>
        <v>0</v>
      </c>
      <c r="AE100" s="17">
        <f>SUMIF('02'!$BA$4:$BA$500,I100,'02'!$AG$4:$AJ$500)</f>
        <v>0</v>
      </c>
      <c r="AF100" s="17">
        <f>SUMIF('02'!$BA$4:$BA$500,J100,'02'!$AG$4:$AJ$500)</f>
        <v>0</v>
      </c>
      <c r="AG100" s="17">
        <f>SUMIF('02'!$BA$4:$BA$500,K100,'02'!$AG$4:$AJ$500)</f>
        <v>0</v>
      </c>
      <c r="AH100" s="23">
        <f t="shared" si="35"/>
        <v>0</v>
      </c>
      <c r="AI100" s="23">
        <f t="shared" si="36"/>
        <v>0</v>
      </c>
      <c r="AJ100" s="15">
        <f>COUNTIF('03'!$BA$4:$BA$500,$G100)</f>
        <v>0</v>
      </c>
      <c r="AK100" s="15">
        <f>COUNTIF('03'!$BA$4:$BA$500,$H100)</f>
        <v>0</v>
      </c>
      <c r="AL100" s="15">
        <f>COUNTIF('03'!$BA$4:$BA$500,$I100)</f>
        <v>0</v>
      </c>
      <c r="AM100" s="15">
        <f>COUNTIF('03'!$BA$4:$BA$500,$J100)</f>
        <v>0</v>
      </c>
      <c r="AN100" s="15">
        <f>COUNTIF('03'!$BA$4:$BA$500,$K100)</f>
        <v>0</v>
      </c>
      <c r="AO100" s="15">
        <f>SUMIF('03'!$BA$4:$BA$500,G100,'03'!$AG$4:$AJ$500)</f>
        <v>0</v>
      </c>
      <c r="AP100" s="15">
        <f>SUMIF('03'!$BA$4:$BA$500,H100,'03'!$AG$4:$AJ$500)</f>
        <v>0</v>
      </c>
      <c r="AQ100" s="15">
        <f>SUMIF('03'!$BA$4:$BA$500,I100,'03'!$AG$4:$AJ$500)</f>
        <v>0</v>
      </c>
      <c r="AR100" s="15">
        <f>SUMIF('03'!$BA$4:$BA$500,J100,'03'!$AG$4:$AJ$500)</f>
        <v>0</v>
      </c>
      <c r="AS100" s="15">
        <f>SUMIF('03'!$BA$4:$BA$500,K100,'03'!$AG$4:$AJ$500)</f>
        <v>0</v>
      </c>
      <c r="AT100" s="23">
        <f t="shared" si="37"/>
        <v>0</v>
      </c>
      <c r="AU100" s="23">
        <f t="shared" si="38"/>
        <v>0</v>
      </c>
      <c r="AV100" s="17">
        <f>COUNTIF('04'!$BA$4:$BA$500,$G100)</f>
        <v>0</v>
      </c>
      <c r="AW100" s="17">
        <f>COUNTIF('04'!$BA$4:$BA$500,$H100)</f>
        <v>0</v>
      </c>
      <c r="AX100" s="17">
        <f>COUNTIF('04'!$BA$4:$BA$500,$I100)</f>
        <v>0</v>
      </c>
      <c r="AY100" s="17">
        <f>COUNTIF('04'!$BA$4:$BA$500,$J100)</f>
        <v>0</v>
      </c>
      <c r="AZ100" s="17">
        <f>COUNTIF('04'!$BA$4:$BA$500,$K100)</f>
        <v>0</v>
      </c>
      <c r="BA100" s="17">
        <f>SUMIF('04'!$BA$4:$BA$500,G100,'04'!$AG$4:$AJ$500)</f>
        <v>0</v>
      </c>
      <c r="BB100" s="17">
        <f>SUMIF('04'!$BA$4:$BA$500,H100,'04'!$AG$4:$AJ$500)</f>
        <v>0</v>
      </c>
      <c r="BC100" s="17">
        <f>SUMIF('04'!$BA$4:$BA$500,I100,'04'!$AG$4:$AJ$500)</f>
        <v>0</v>
      </c>
      <c r="BD100" s="17">
        <f>SUMIF('04'!$BA$4:$BA$500,J100,'04'!$AG$4:$AJ$500)</f>
        <v>0</v>
      </c>
      <c r="BE100" s="17">
        <f>SUMIF('04'!$BA$4:$BA$500,K100,'04'!$AG$4:$AJ$500)</f>
        <v>0</v>
      </c>
      <c r="BF100" s="23">
        <f t="shared" si="39"/>
        <v>0</v>
      </c>
      <c r="BG100" s="23">
        <f t="shared" si="40"/>
        <v>0</v>
      </c>
      <c r="BH100" s="15">
        <f>COUNTIF('05'!$BA$4:$BA$500,$G100)</f>
        <v>0</v>
      </c>
      <c r="BI100" s="15">
        <f>COUNTIF('05'!$BA$4:$BA$500,$H100)</f>
        <v>0</v>
      </c>
      <c r="BJ100" s="15">
        <f>COUNTIF('05'!$BA$4:$BA$500,$I100)</f>
        <v>0</v>
      </c>
      <c r="BK100" s="15">
        <f>COUNTIF('05'!$BA$4:$BA$500,$J100)</f>
        <v>0</v>
      </c>
      <c r="BL100" s="15">
        <f>COUNTIF('05'!$BA$4:$BA$500,$K100)</f>
        <v>0</v>
      </c>
      <c r="BM100" s="15">
        <f>SUMIF('05'!$BA$4:$BA$500,G100,'05'!$AG$4:$AJ$500)</f>
        <v>0</v>
      </c>
      <c r="BN100" s="15">
        <f>SUMIF('05'!$BA$4:$BA$500,H100,'05'!$AG$4:$AJ$500)</f>
        <v>0</v>
      </c>
      <c r="BO100" s="15">
        <f>SUMIF('05'!$BA$4:$BA$500,I100,'05'!$AG$4:$AJ$500)</f>
        <v>0</v>
      </c>
      <c r="BP100" s="15">
        <f>SUMIF('05'!$BA$4:$BA$500,J100,'05'!$AG$4:$AJ$500)</f>
        <v>0</v>
      </c>
      <c r="BQ100" s="15">
        <f>SUMIF('05'!$BA$4:$BA$500,K100,'05'!$AG$4:$AJ$500)</f>
        <v>0</v>
      </c>
      <c r="BR100" s="23">
        <f t="shared" si="41"/>
        <v>0</v>
      </c>
      <c r="BS100" s="23">
        <f t="shared" si="42"/>
        <v>0</v>
      </c>
      <c r="BT100" s="17">
        <f>COUNTIF('06'!$BA$4:$BA$500,$G100)</f>
        <v>0</v>
      </c>
      <c r="BU100" s="17">
        <f>COUNTIF('06'!$BA$4:$BA$500,$H100)</f>
        <v>0</v>
      </c>
      <c r="BV100" s="17">
        <f>COUNTIF('06'!$BA$4:$BA$500,$I100)</f>
        <v>0</v>
      </c>
      <c r="BW100" s="17">
        <f>COUNTIF('06'!$BA$4:$BA$500,$J100)</f>
        <v>0</v>
      </c>
      <c r="BX100" s="17">
        <f>COUNTIF('06'!$BA$4:$BA$500,$K100)</f>
        <v>0</v>
      </c>
      <c r="BY100" s="17">
        <f>SUMIF('06'!$BA$4:$BA$500,G100,'06'!$AG$4:$AJ$500)</f>
        <v>0</v>
      </c>
      <c r="BZ100" s="17">
        <f>SUMIF('06'!$BA$4:$BA$500,H100,'06'!$AG$4:$AJ$500)</f>
        <v>0</v>
      </c>
      <c r="CA100" s="17">
        <f>SUMIF('06'!$BA$4:$BA$500,I100,'06'!$AG$4:$AJ$500)</f>
        <v>0</v>
      </c>
      <c r="CB100" s="17">
        <f>SUMIF('06'!$BA$4:$BA$500,J100,'06'!$AG$4:$AJ$500)</f>
        <v>0</v>
      </c>
      <c r="CC100" s="17">
        <f>SUMIF('06'!$BA$4:$BA$500,K100,'06'!$AG$4:$AJ$500)</f>
        <v>0</v>
      </c>
      <c r="CD100" s="23">
        <f t="shared" si="43"/>
        <v>0</v>
      </c>
      <c r="CE100" s="23">
        <f t="shared" si="44"/>
        <v>0</v>
      </c>
      <c r="CF100" s="15">
        <f>COUNTIF('07'!$BA$4:$BA$500,$G100)</f>
        <v>0</v>
      </c>
      <c r="CG100" s="15">
        <f>COUNTIF('07'!$BA$4:$BA$500,$H100)</f>
        <v>0</v>
      </c>
      <c r="CH100" s="15">
        <f>COUNTIF('07'!$BA$4:$BA$500,$I100)</f>
        <v>0</v>
      </c>
      <c r="CI100" s="15">
        <f>COUNTIF('07'!$BA$4:$BA$500,$J100)</f>
        <v>0</v>
      </c>
      <c r="CJ100" s="15">
        <f>COUNTIF('07'!$BA$4:$BA$500,$K100)</f>
        <v>0</v>
      </c>
      <c r="CK100" s="15">
        <f>SUMIF('07'!$BA$4:$BA$500,G100,'07'!$AG$4:$AJ$500)</f>
        <v>0</v>
      </c>
      <c r="CL100" s="15">
        <f>SUMIF('07'!$BA$4:$BA$500,H100,'07'!$AG$4:$AJ$500)</f>
        <v>0</v>
      </c>
      <c r="CM100" s="15">
        <f>SUMIF('07'!$BA$4:$BA$500,I100,'07'!$AG$4:$AJ$500)</f>
        <v>0</v>
      </c>
      <c r="CN100" s="15">
        <f>SUMIF('07'!$BA$4:$BA$500,J100,'07'!$AG$4:$AJ$500)</f>
        <v>0</v>
      </c>
      <c r="CO100" s="15">
        <f>SUMIF('07'!$BA$4:$BA$500,K100,'07'!$AG$4:$AJ$500)</f>
        <v>0</v>
      </c>
      <c r="CP100" s="23">
        <f t="shared" si="45"/>
        <v>0</v>
      </c>
      <c r="CQ100" s="23">
        <f t="shared" si="46"/>
        <v>0</v>
      </c>
      <c r="CR100" s="17">
        <f>COUNTIF('08'!$BA$4:$BA$500,$G100)</f>
        <v>0</v>
      </c>
      <c r="CS100" s="17">
        <f>COUNTIF('08'!$BA$4:$BA$500,$H100)</f>
        <v>0</v>
      </c>
      <c r="CT100" s="17">
        <f>COUNTIF('08'!$BA$4:$BA$500,$I100)</f>
        <v>0</v>
      </c>
      <c r="CU100" s="17">
        <f>COUNTIF('08'!$BA$4:$BA$500,$J100)</f>
        <v>0</v>
      </c>
      <c r="CV100" s="17">
        <f>COUNTIF('08'!$BA$4:$BA$500,$K100)</f>
        <v>0</v>
      </c>
      <c r="CW100" s="17">
        <f>SUMIF('08'!$BA$4:$BA$500,G100,'08'!$AG$4:$AJ$500)</f>
        <v>0</v>
      </c>
      <c r="CX100" s="17">
        <f>SUMIF('08'!$BA$4:$BA$500,H100,'08'!$AG$4:$AJ$500)</f>
        <v>0</v>
      </c>
      <c r="CY100" s="17">
        <f>SUMIF('08'!$BA$4:$BA$500,I100,'08'!$AG$4:$AJ$500)</f>
        <v>0</v>
      </c>
      <c r="CZ100" s="17">
        <f>SUMIF('08'!$BA$4:$BA$500,J100,'08'!$AG$4:$AJ$500)</f>
        <v>0</v>
      </c>
      <c r="DA100" s="17">
        <f>SUMIF('08'!$BA$4:$BA$500,K100,'08'!$AG$4:$AJ$500)</f>
        <v>0</v>
      </c>
      <c r="DB100" s="23">
        <f t="shared" si="47"/>
        <v>0</v>
      </c>
      <c r="DC100" s="23">
        <f t="shared" si="48"/>
        <v>0</v>
      </c>
      <c r="DD100" s="15">
        <f>COUNTIF('09'!$BA$4:$BA$500,$G100)</f>
        <v>0</v>
      </c>
      <c r="DE100" s="15">
        <f>COUNTIF('09'!$BA$4:$BA$500,$H100)</f>
        <v>0</v>
      </c>
      <c r="DF100" s="15">
        <f>COUNTIF('09'!$BA$4:$BA$500,$I100)</f>
        <v>0</v>
      </c>
      <c r="DG100" s="15">
        <f>COUNTIF('09'!$BA$4:$BA$500,$J100)</f>
        <v>0</v>
      </c>
      <c r="DH100" s="15">
        <f>COUNTIF('09'!$BA$4:$BA$500,$K100)</f>
        <v>0</v>
      </c>
      <c r="DI100" s="15">
        <f>SUMIF('09'!$BA$4:$BA$500,G100,'09'!$AG$4:$AJ$500)</f>
        <v>0</v>
      </c>
      <c r="DJ100" s="15">
        <f>SUMIF('09'!$BA$4:$BA$500,H100,'09'!$AG$4:$AJ$500)</f>
        <v>0</v>
      </c>
      <c r="DK100" s="15">
        <f>SUMIF('09'!$BA$4:$BA$500,I100,'09'!$AG$4:$AJ$500)</f>
        <v>0</v>
      </c>
      <c r="DL100" s="15">
        <f>SUMIF('09'!$BA$4:$BA$500,J100,'09'!$AG$4:$AJ$500)</f>
        <v>0</v>
      </c>
      <c r="DM100" s="15">
        <f>SUMIF('09'!$BA$4:$BA$500,K100,'09'!$AG$4:$AJ$500)</f>
        <v>0</v>
      </c>
      <c r="DN100" s="23">
        <f t="shared" si="49"/>
        <v>0</v>
      </c>
      <c r="DO100" s="23">
        <f t="shared" si="50"/>
        <v>0</v>
      </c>
      <c r="DP100" s="17">
        <f>COUNTIF('10'!$BA$4:$BA$500,$G100)</f>
        <v>0</v>
      </c>
      <c r="DQ100" s="17">
        <f>COUNTIF('10'!$BA$4:$BA$500,$H100)</f>
        <v>0</v>
      </c>
      <c r="DR100" s="17">
        <f>COUNTIF('10'!$BA$4:$BA$500,$I100)</f>
        <v>0</v>
      </c>
      <c r="DS100" s="17">
        <f>COUNTIF('10'!$BA$4:$BA$500,$J100)</f>
        <v>0</v>
      </c>
      <c r="DT100" s="17">
        <f>COUNTIF('10'!$BA$4:$BA$500,$K100)</f>
        <v>0</v>
      </c>
      <c r="DU100" s="17">
        <f>SUMIF('10'!$BA$4:$BA$500,G100,'10'!$AG$4:$AJ$500)</f>
        <v>0</v>
      </c>
      <c r="DV100" s="17">
        <f>SUMIF('10'!$BA$4:$BA$500,H100,'10'!$AG$4:$AJ$500)</f>
        <v>0</v>
      </c>
      <c r="DW100" s="17">
        <f>SUMIF('10'!$BA$4:$BA$500,I100,'10'!$AG$4:$AJ$500)</f>
        <v>0</v>
      </c>
      <c r="DX100" s="17">
        <f>SUMIF('10'!$BA$4:$BA$500,J100,'10'!$AG$4:$AJ$500)</f>
        <v>0</v>
      </c>
      <c r="DY100" s="17">
        <f>SUMIF('10'!$BA$4:$BA$500,K100,'10'!$AG$4:$AJ$500)</f>
        <v>0</v>
      </c>
      <c r="DZ100" s="23">
        <f t="shared" si="51"/>
        <v>0</v>
      </c>
      <c r="EA100" s="23">
        <f t="shared" si="52"/>
        <v>0</v>
      </c>
      <c r="EB100" s="15">
        <f>COUNTIF('11'!$BA$4:$BA$500,$G100)</f>
        <v>0</v>
      </c>
      <c r="EC100" s="15">
        <f>COUNTIF('11'!$BA$4:$BA$500,$H100)</f>
        <v>0</v>
      </c>
      <c r="ED100" s="15">
        <f>COUNTIF('11'!$BA$4:$BA$500,$I100)</f>
        <v>0</v>
      </c>
      <c r="EE100" s="15">
        <f>COUNTIF('11'!$BA$4:$BA$500,$J100)</f>
        <v>0</v>
      </c>
      <c r="EF100" s="15">
        <f>COUNTIF('11'!$BA$4:$BA$500,$K100)</f>
        <v>0</v>
      </c>
      <c r="EG100" s="15">
        <f>SUMIF('11'!$BA$4:$BA$500,G100,'11'!$AG$4:$AJ$500)</f>
        <v>0</v>
      </c>
      <c r="EH100" s="15">
        <f>SUMIF('11'!$BA$4:$BA$500,H100,'11'!$AG$4:$AJ$500)</f>
        <v>0</v>
      </c>
      <c r="EI100" s="15">
        <f>SUMIF('11'!$BA$4:$BA$500,I100,'11'!$AG$4:$AJ$500)</f>
        <v>0</v>
      </c>
      <c r="EJ100" s="15">
        <f>SUMIF('11'!$BA$4:$BA$500,J100,'11'!$AG$4:$AJ$500)</f>
        <v>0</v>
      </c>
      <c r="EK100" s="15">
        <f>SUMIF('11'!$BA$4:$BA$500,K100,'11'!$AG$4:$AJ$500)</f>
        <v>0</v>
      </c>
      <c r="EL100" s="23">
        <f t="shared" si="53"/>
        <v>0</v>
      </c>
      <c r="EM100" s="23">
        <f t="shared" si="54"/>
        <v>0</v>
      </c>
      <c r="EN100" s="17">
        <f>COUNTIF('12'!$BA$4:$BA$500,$G100)</f>
        <v>0</v>
      </c>
      <c r="EO100" s="17">
        <f>COUNTIF('12'!$BA$4:$BA$500,$H100)</f>
        <v>0</v>
      </c>
      <c r="EP100" s="17">
        <f>COUNTIF('12'!$BA$4:$BA$500,$I100)</f>
        <v>0</v>
      </c>
      <c r="EQ100" s="17">
        <f>COUNTIF('12'!$BA$4:$BA$500,$J100)</f>
        <v>0</v>
      </c>
      <c r="ER100" s="17">
        <f>COUNTIF('12'!$BA$4:$BA$500,$K100)</f>
        <v>0</v>
      </c>
      <c r="ES100" s="17">
        <f>SUMIF('12'!$BA$4:$BA$500,G100,'12'!$AG$4:$AJ$500)</f>
        <v>0</v>
      </c>
      <c r="ET100" s="17">
        <f>SUMIF('12'!$BA$4:$BA$500,H100,'12'!$AG$4:$AJ$500)</f>
        <v>0</v>
      </c>
      <c r="EU100" s="17">
        <f>SUMIF('12'!$BA$4:$BA$500,I100,'12'!$AG$4:$AJ$500)</f>
        <v>0</v>
      </c>
      <c r="EV100" s="17">
        <f>SUMIF('12'!$BA$4:$BA$500,J100,'12'!$AG$4:$AJ$500)</f>
        <v>0</v>
      </c>
      <c r="EW100" s="17">
        <f>SUMIF('12'!$BA$4:$BA$500,K100,'12'!$AG$4:$AJ$500)</f>
        <v>0</v>
      </c>
      <c r="EX100" s="23">
        <f t="shared" si="55"/>
        <v>0</v>
      </c>
      <c r="EY100" s="23">
        <f t="shared" si="56"/>
        <v>0</v>
      </c>
    </row>
    <row r="101" spans="1:155">
      <c r="A101" s="30">
        <v>98</v>
      </c>
      <c r="B101" s="32"/>
      <c r="C101" s="31">
        <f t="shared" si="30"/>
        <v>0</v>
      </c>
      <c r="D101" s="33">
        <f t="shared" si="31"/>
        <v>0</v>
      </c>
      <c r="E101" s="29"/>
      <c r="F101" s="2">
        <f t="shared" si="32"/>
        <v>0</v>
      </c>
      <c r="G101" s="14" t="str">
        <f t="shared" si="29"/>
        <v>0ق</v>
      </c>
      <c r="H101" s="14" t="str">
        <f t="shared" si="29"/>
        <v>0ق1</v>
      </c>
      <c r="I101" s="14" t="str">
        <f t="shared" si="29"/>
        <v>0ق2</v>
      </c>
      <c r="J101" s="14" t="str">
        <f t="shared" si="29"/>
        <v>0استيفاء</v>
      </c>
      <c r="K101" s="14" t="str">
        <f t="shared" si="29"/>
        <v>0نفذ</v>
      </c>
      <c r="L101" s="15">
        <f>COUNTIF('01'!$BA$4:$BA$500,$G101)</f>
        <v>0</v>
      </c>
      <c r="M101" s="15">
        <f>COUNTIF('01'!$BA$4:$BA$500,$H101)</f>
        <v>0</v>
      </c>
      <c r="N101" s="15">
        <f>COUNTIF('01'!$BA$4:$BA$500,$I101)</f>
        <v>0</v>
      </c>
      <c r="O101" s="15">
        <f>COUNTIF('01'!$BA$4:$BA$500,$J101)</f>
        <v>0</v>
      </c>
      <c r="P101" s="15">
        <f>COUNTIF('01'!$BA$4:$BA$500,$K101)</f>
        <v>0</v>
      </c>
      <c r="Q101" s="15">
        <f>SUMIF('01'!$BA$4:$BA$500,G101,'01'!$AG$4:$AJ$500)</f>
        <v>0</v>
      </c>
      <c r="R101" s="15">
        <f>SUMIF('01'!$BA$4:$BA$500,H101,'01'!$AG$4:$AJ$500)</f>
        <v>0</v>
      </c>
      <c r="S101" s="15">
        <f>SUMIF('01'!$BA$4:$BA$500,I101,'01'!$AG$4:$AJ$500)</f>
        <v>0</v>
      </c>
      <c r="T101" s="15">
        <f>SUMIF('01'!$BA$4:$BA$500,J101,'01'!$AG$4:$AJ$500)</f>
        <v>0</v>
      </c>
      <c r="U101" s="15">
        <f>SUMIF('01'!$BA$4:$BA$500,K101,'01'!$AG$4:$AJ$500)</f>
        <v>0</v>
      </c>
      <c r="V101" s="23">
        <f t="shared" si="33"/>
        <v>0</v>
      </c>
      <c r="W101" s="23">
        <f t="shared" si="34"/>
        <v>0</v>
      </c>
      <c r="X101" s="17">
        <f>COUNTIF('02'!$BA$4:$BA$500,$G101)</f>
        <v>0</v>
      </c>
      <c r="Y101" s="17">
        <f>COUNTIF('02'!$BA$4:$BA$500,$H101)</f>
        <v>0</v>
      </c>
      <c r="Z101" s="17">
        <f>COUNTIF('02'!$BA$4:$BA$500,$I101)</f>
        <v>0</v>
      </c>
      <c r="AA101" s="17">
        <f>COUNTIF('02'!$BA$4:$BA$500,$J101)</f>
        <v>0</v>
      </c>
      <c r="AB101" s="17">
        <f>COUNTIF('02'!$BA$4:$BA$500,$K101)</f>
        <v>0</v>
      </c>
      <c r="AC101" s="17">
        <f>SUMIF('02'!$BA$4:$BA$500,G101,'02'!$AG$4:$AJ$500)</f>
        <v>0</v>
      </c>
      <c r="AD101" s="17">
        <f>SUMIF('02'!$BA$4:$BA$500,H101,'02'!$AG$4:$AJ$500)</f>
        <v>0</v>
      </c>
      <c r="AE101" s="17">
        <f>SUMIF('02'!$BA$4:$BA$500,I101,'02'!$AG$4:$AJ$500)</f>
        <v>0</v>
      </c>
      <c r="AF101" s="17">
        <f>SUMIF('02'!$BA$4:$BA$500,J101,'02'!$AG$4:$AJ$500)</f>
        <v>0</v>
      </c>
      <c r="AG101" s="17">
        <f>SUMIF('02'!$BA$4:$BA$500,K101,'02'!$AG$4:$AJ$500)</f>
        <v>0</v>
      </c>
      <c r="AH101" s="23">
        <f t="shared" si="35"/>
        <v>0</v>
      </c>
      <c r="AI101" s="23">
        <f t="shared" si="36"/>
        <v>0</v>
      </c>
      <c r="AJ101" s="15">
        <f>COUNTIF('03'!$BA$4:$BA$500,$G101)</f>
        <v>0</v>
      </c>
      <c r="AK101" s="15">
        <f>COUNTIF('03'!$BA$4:$BA$500,$H101)</f>
        <v>0</v>
      </c>
      <c r="AL101" s="15">
        <f>COUNTIF('03'!$BA$4:$BA$500,$I101)</f>
        <v>0</v>
      </c>
      <c r="AM101" s="15">
        <f>COUNTIF('03'!$BA$4:$BA$500,$J101)</f>
        <v>0</v>
      </c>
      <c r="AN101" s="15">
        <f>COUNTIF('03'!$BA$4:$BA$500,$K101)</f>
        <v>0</v>
      </c>
      <c r="AO101" s="15">
        <f>SUMIF('03'!$BA$4:$BA$500,G101,'03'!$AG$4:$AJ$500)</f>
        <v>0</v>
      </c>
      <c r="AP101" s="15">
        <f>SUMIF('03'!$BA$4:$BA$500,H101,'03'!$AG$4:$AJ$500)</f>
        <v>0</v>
      </c>
      <c r="AQ101" s="15">
        <f>SUMIF('03'!$BA$4:$BA$500,I101,'03'!$AG$4:$AJ$500)</f>
        <v>0</v>
      </c>
      <c r="AR101" s="15">
        <f>SUMIF('03'!$BA$4:$BA$500,J101,'03'!$AG$4:$AJ$500)</f>
        <v>0</v>
      </c>
      <c r="AS101" s="15">
        <f>SUMIF('03'!$BA$4:$BA$500,K101,'03'!$AG$4:$AJ$500)</f>
        <v>0</v>
      </c>
      <c r="AT101" s="23">
        <f t="shared" si="37"/>
        <v>0</v>
      </c>
      <c r="AU101" s="23">
        <f t="shared" si="38"/>
        <v>0</v>
      </c>
      <c r="AV101" s="17">
        <f>COUNTIF('04'!$BA$4:$BA$500,$G101)</f>
        <v>0</v>
      </c>
      <c r="AW101" s="17">
        <f>COUNTIF('04'!$BA$4:$BA$500,$H101)</f>
        <v>0</v>
      </c>
      <c r="AX101" s="17">
        <f>COUNTIF('04'!$BA$4:$BA$500,$I101)</f>
        <v>0</v>
      </c>
      <c r="AY101" s="17">
        <f>COUNTIF('04'!$BA$4:$BA$500,$J101)</f>
        <v>0</v>
      </c>
      <c r="AZ101" s="17">
        <f>COUNTIF('04'!$BA$4:$BA$500,$K101)</f>
        <v>0</v>
      </c>
      <c r="BA101" s="17">
        <f>SUMIF('04'!$BA$4:$BA$500,G101,'04'!$AG$4:$AJ$500)</f>
        <v>0</v>
      </c>
      <c r="BB101" s="17">
        <f>SUMIF('04'!$BA$4:$BA$500,H101,'04'!$AG$4:$AJ$500)</f>
        <v>0</v>
      </c>
      <c r="BC101" s="17">
        <f>SUMIF('04'!$BA$4:$BA$500,I101,'04'!$AG$4:$AJ$500)</f>
        <v>0</v>
      </c>
      <c r="BD101" s="17">
        <f>SUMIF('04'!$BA$4:$BA$500,J101,'04'!$AG$4:$AJ$500)</f>
        <v>0</v>
      </c>
      <c r="BE101" s="17">
        <f>SUMIF('04'!$BA$4:$BA$500,K101,'04'!$AG$4:$AJ$500)</f>
        <v>0</v>
      </c>
      <c r="BF101" s="23">
        <f t="shared" si="39"/>
        <v>0</v>
      </c>
      <c r="BG101" s="23">
        <f t="shared" si="40"/>
        <v>0</v>
      </c>
      <c r="BH101" s="15">
        <f>COUNTIF('05'!$BA$4:$BA$500,$G101)</f>
        <v>0</v>
      </c>
      <c r="BI101" s="15">
        <f>COUNTIF('05'!$BA$4:$BA$500,$H101)</f>
        <v>0</v>
      </c>
      <c r="BJ101" s="15">
        <f>COUNTIF('05'!$BA$4:$BA$500,$I101)</f>
        <v>0</v>
      </c>
      <c r="BK101" s="15">
        <f>COUNTIF('05'!$BA$4:$BA$500,$J101)</f>
        <v>0</v>
      </c>
      <c r="BL101" s="15">
        <f>COUNTIF('05'!$BA$4:$BA$500,$K101)</f>
        <v>0</v>
      </c>
      <c r="BM101" s="15">
        <f>SUMIF('05'!$BA$4:$BA$500,G101,'05'!$AG$4:$AJ$500)</f>
        <v>0</v>
      </c>
      <c r="BN101" s="15">
        <f>SUMIF('05'!$BA$4:$BA$500,H101,'05'!$AG$4:$AJ$500)</f>
        <v>0</v>
      </c>
      <c r="BO101" s="15">
        <f>SUMIF('05'!$BA$4:$BA$500,I101,'05'!$AG$4:$AJ$500)</f>
        <v>0</v>
      </c>
      <c r="BP101" s="15">
        <f>SUMIF('05'!$BA$4:$BA$500,J101,'05'!$AG$4:$AJ$500)</f>
        <v>0</v>
      </c>
      <c r="BQ101" s="15">
        <f>SUMIF('05'!$BA$4:$BA$500,K101,'05'!$AG$4:$AJ$500)</f>
        <v>0</v>
      </c>
      <c r="BR101" s="23">
        <f t="shared" si="41"/>
        <v>0</v>
      </c>
      <c r="BS101" s="23">
        <f t="shared" si="42"/>
        <v>0</v>
      </c>
      <c r="BT101" s="17">
        <f>COUNTIF('06'!$BA$4:$BA$500,$G101)</f>
        <v>0</v>
      </c>
      <c r="BU101" s="17">
        <f>COUNTIF('06'!$BA$4:$BA$500,$H101)</f>
        <v>0</v>
      </c>
      <c r="BV101" s="17">
        <f>COUNTIF('06'!$BA$4:$BA$500,$I101)</f>
        <v>0</v>
      </c>
      <c r="BW101" s="17">
        <f>COUNTIF('06'!$BA$4:$BA$500,$J101)</f>
        <v>0</v>
      </c>
      <c r="BX101" s="17">
        <f>COUNTIF('06'!$BA$4:$BA$500,$K101)</f>
        <v>0</v>
      </c>
      <c r="BY101" s="17">
        <f>SUMIF('06'!$BA$4:$BA$500,G101,'06'!$AG$4:$AJ$500)</f>
        <v>0</v>
      </c>
      <c r="BZ101" s="17">
        <f>SUMIF('06'!$BA$4:$BA$500,H101,'06'!$AG$4:$AJ$500)</f>
        <v>0</v>
      </c>
      <c r="CA101" s="17">
        <f>SUMIF('06'!$BA$4:$BA$500,I101,'06'!$AG$4:$AJ$500)</f>
        <v>0</v>
      </c>
      <c r="CB101" s="17">
        <f>SUMIF('06'!$BA$4:$BA$500,J101,'06'!$AG$4:$AJ$500)</f>
        <v>0</v>
      </c>
      <c r="CC101" s="17">
        <f>SUMIF('06'!$BA$4:$BA$500,K101,'06'!$AG$4:$AJ$500)</f>
        <v>0</v>
      </c>
      <c r="CD101" s="23">
        <f t="shared" si="43"/>
        <v>0</v>
      </c>
      <c r="CE101" s="23">
        <f t="shared" si="44"/>
        <v>0</v>
      </c>
      <c r="CF101" s="15">
        <f>COUNTIF('07'!$BA$4:$BA$500,$G101)</f>
        <v>0</v>
      </c>
      <c r="CG101" s="15">
        <f>COUNTIF('07'!$BA$4:$BA$500,$H101)</f>
        <v>0</v>
      </c>
      <c r="CH101" s="15">
        <f>COUNTIF('07'!$BA$4:$BA$500,$I101)</f>
        <v>0</v>
      </c>
      <c r="CI101" s="15">
        <f>COUNTIF('07'!$BA$4:$BA$500,$J101)</f>
        <v>0</v>
      </c>
      <c r="CJ101" s="15">
        <f>COUNTIF('07'!$BA$4:$BA$500,$K101)</f>
        <v>0</v>
      </c>
      <c r="CK101" s="15">
        <f>SUMIF('07'!$BA$4:$BA$500,G101,'07'!$AG$4:$AJ$500)</f>
        <v>0</v>
      </c>
      <c r="CL101" s="15">
        <f>SUMIF('07'!$BA$4:$BA$500,H101,'07'!$AG$4:$AJ$500)</f>
        <v>0</v>
      </c>
      <c r="CM101" s="15">
        <f>SUMIF('07'!$BA$4:$BA$500,I101,'07'!$AG$4:$AJ$500)</f>
        <v>0</v>
      </c>
      <c r="CN101" s="15">
        <f>SUMIF('07'!$BA$4:$BA$500,J101,'07'!$AG$4:$AJ$500)</f>
        <v>0</v>
      </c>
      <c r="CO101" s="15">
        <f>SUMIF('07'!$BA$4:$BA$500,K101,'07'!$AG$4:$AJ$500)</f>
        <v>0</v>
      </c>
      <c r="CP101" s="23">
        <f t="shared" si="45"/>
        <v>0</v>
      </c>
      <c r="CQ101" s="23">
        <f t="shared" si="46"/>
        <v>0</v>
      </c>
      <c r="CR101" s="17">
        <f>COUNTIF('08'!$BA$4:$BA$500,$G101)</f>
        <v>0</v>
      </c>
      <c r="CS101" s="17">
        <f>COUNTIF('08'!$BA$4:$BA$500,$H101)</f>
        <v>0</v>
      </c>
      <c r="CT101" s="17">
        <f>COUNTIF('08'!$BA$4:$BA$500,$I101)</f>
        <v>0</v>
      </c>
      <c r="CU101" s="17">
        <f>COUNTIF('08'!$BA$4:$BA$500,$J101)</f>
        <v>0</v>
      </c>
      <c r="CV101" s="17">
        <f>COUNTIF('08'!$BA$4:$BA$500,$K101)</f>
        <v>0</v>
      </c>
      <c r="CW101" s="17">
        <f>SUMIF('08'!$BA$4:$BA$500,G101,'08'!$AG$4:$AJ$500)</f>
        <v>0</v>
      </c>
      <c r="CX101" s="17">
        <f>SUMIF('08'!$BA$4:$BA$500,H101,'08'!$AG$4:$AJ$500)</f>
        <v>0</v>
      </c>
      <c r="CY101" s="17">
        <f>SUMIF('08'!$BA$4:$BA$500,I101,'08'!$AG$4:$AJ$500)</f>
        <v>0</v>
      </c>
      <c r="CZ101" s="17">
        <f>SUMIF('08'!$BA$4:$BA$500,J101,'08'!$AG$4:$AJ$500)</f>
        <v>0</v>
      </c>
      <c r="DA101" s="17">
        <f>SUMIF('08'!$BA$4:$BA$500,K101,'08'!$AG$4:$AJ$500)</f>
        <v>0</v>
      </c>
      <c r="DB101" s="23">
        <f t="shared" si="47"/>
        <v>0</v>
      </c>
      <c r="DC101" s="23">
        <f t="shared" si="48"/>
        <v>0</v>
      </c>
      <c r="DD101" s="15">
        <f>COUNTIF('09'!$BA$4:$BA$500,$G101)</f>
        <v>0</v>
      </c>
      <c r="DE101" s="15">
        <f>COUNTIF('09'!$BA$4:$BA$500,$H101)</f>
        <v>0</v>
      </c>
      <c r="DF101" s="15">
        <f>COUNTIF('09'!$BA$4:$BA$500,$I101)</f>
        <v>0</v>
      </c>
      <c r="DG101" s="15">
        <f>COUNTIF('09'!$BA$4:$BA$500,$J101)</f>
        <v>0</v>
      </c>
      <c r="DH101" s="15">
        <f>COUNTIF('09'!$BA$4:$BA$500,$K101)</f>
        <v>0</v>
      </c>
      <c r="DI101" s="15">
        <f>SUMIF('09'!$BA$4:$BA$500,G101,'09'!$AG$4:$AJ$500)</f>
        <v>0</v>
      </c>
      <c r="DJ101" s="15">
        <f>SUMIF('09'!$BA$4:$BA$500,H101,'09'!$AG$4:$AJ$500)</f>
        <v>0</v>
      </c>
      <c r="DK101" s="15">
        <f>SUMIF('09'!$BA$4:$BA$500,I101,'09'!$AG$4:$AJ$500)</f>
        <v>0</v>
      </c>
      <c r="DL101" s="15">
        <f>SUMIF('09'!$BA$4:$BA$500,J101,'09'!$AG$4:$AJ$500)</f>
        <v>0</v>
      </c>
      <c r="DM101" s="15">
        <f>SUMIF('09'!$BA$4:$BA$500,K101,'09'!$AG$4:$AJ$500)</f>
        <v>0</v>
      </c>
      <c r="DN101" s="23">
        <f t="shared" si="49"/>
        <v>0</v>
      </c>
      <c r="DO101" s="23">
        <f t="shared" si="50"/>
        <v>0</v>
      </c>
      <c r="DP101" s="17">
        <f>COUNTIF('10'!$BA$4:$BA$500,$G101)</f>
        <v>0</v>
      </c>
      <c r="DQ101" s="17">
        <f>COUNTIF('10'!$BA$4:$BA$500,$H101)</f>
        <v>0</v>
      </c>
      <c r="DR101" s="17">
        <f>COUNTIF('10'!$BA$4:$BA$500,$I101)</f>
        <v>0</v>
      </c>
      <c r="DS101" s="17">
        <f>COUNTIF('10'!$BA$4:$BA$500,$J101)</f>
        <v>0</v>
      </c>
      <c r="DT101" s="17">
        <f>COUNTIF('10'!$BA$4:$BA$500,$K101)</f>
        <v>0</v>
      </c>
      <c r="DU101" s="17">
        <f>SUMIF('10'!$BA$4:$BA$500,G101,'10'!$AG$4:$AJ$500)</f>
        <v>0</v>
      </c>
      <c r="DV101" s="17">
        <f>SUMIF('10'!$BA$4:$BA$500,H101,'10'!$AG$4:$AJ$500)</f>
        <v>0</v>
      </c>
      <c r="DW101" s="17">
        <f>SUMIF('10'!$BA$4:$BA$500,I101,'10'!$AG$4:$AJ$500)</f>
        <v>0</v>
      </c>
      <c r="DX101" s="17">
        <f>SUMIF('10'!$BA$4:$BA$500,J101,'10'!$AG$4:$AJ$500)</f>
        <v>0</v>
      </c>
      <c r="DY101" s="17">
        <f>SUMIF('10'!$BA$4:$BA$500,K101,'10'!$AG$4:$AJ$500)</f>
        <v>0</v>
      </c>
      <c r="DZ101" s="23">
        <f t="shared" si="51"/>
        <v>0</v>
      </c>
      <c r="EA101" s="23">
        <f t="shared" si="52"/>
        <v>0</v>
      </c>
      <c r="EB101" s="15">
        <f>COUNTIF('11'!$BA$4:$BA$500,$G101)</f>
        <v>0</v>
      </c>
      <c r="EC101" s="15">
        <f>COUNTIF('11'!$BA$4:$BA$500,$H101)</f>
        <v>0</v>
      </c>
      <c r="ED101" s="15">
        <f>COUNTIF('11'!$BA$4:$BA$500,$I101)</f>
        <v>0</v>
      </c>
      <c r="EE101" s="15">
        <f>COUNTIF('11'!$BA$4:$BA$500,$J101)</f>
        <v>0</v>
      </c>
      <c r="EF101" s="15">
        <f>COUNTIF('11'!$BA$4:$BA$500,$K101)</f>
        <v>0</v>
      </c>
      <c r="EG101" s="15">
        <f>SUMIF('11'!$BA$4:$BA$500,G101,'11'!$AG$4:$AJ$500)</f>
        <v>0</v>
      </c>
      <c r="EH101" s="15">
        <f>SUMIF('11'!$BA$4:$BA$500,H101,'11'!$AG$4:$AJ$500)</f>
        <v>0</v>
      </c>
      <c r="EI101" s="15">
        <f>SUMIF('11'!$BA$4:$BA$500,I101,'11'!$AG$4:$AJ$500)</f>
        <v>0</v>
      </c>
      <c r="EJ101" s="15">
        <f>SUMIF('11'!$BA$4:$BA$500,J101,'11'!$AG$4:$AJ$500)</f>
        <v>0</v>
      </c>
      <c r="EK101" s="15">
        <f>SUMIF('11'!$BA$4:$BA$500,K101,'11'!$AG$4:$AJ$500)</f>
        <v>0</v>
      </c>
      <c r="EL101" s="23">
        <f t="shared" si="53"/>
        <v>0</v>
      </c>
      <c r="EM101" s="23">
        <f t="shared" si="54"/>
        <v>0</v>
      </c>
      <c r="EN101" s="17">
        <f>COUNTIF('12'!$BA$4:$BA$500,$G101)</f>
        <v>0</v>
      </c>
      <c r="EO101" s="17">
        <f>COUNTIF('12'!$BA$4:$BA$500,$H101)</f>
        <v>0</v>
      </c>
      <c r="EP101" s="17">
        <f>COUNTIF('12'!$BA$4:$BA$500,$I101)</f>
        <v>0</v>
      </c>
      <c r="EQ101" s="17">
        <f>COUNTIF('12'!$BA$4:$BA$500,$J101)</f>
        <v>0</v>
      </c>
      <c r="ER101" s="17">
        <f>COUNTIF('12'!$BA$4:$BA$500,$K101)</f>
        <v>0</v>
      </c>
      <c r="ES101" s="17">
        <f>SUMIF('12'!$BA$4:$BA$500,G101,'12'!$AG$4:$AJ$500)</f>
        <v>0</v>
      </c>
      <c r="ET101" s="17">
        <f>SUMIF('12'!$BA$4:$BA$500,H101,'12'!$AG$4:$AJ$500)</f>
        <v>0</v>
      </c>
      <c r="EU101" s="17">
        <f>SUMIF('12'!$BA$4:$BA$500,I101,'12'!$AG$4:$AJ$500)</f>
        <v>0</v>
      </c>
      <c r="EV101" s="17">
        <f>SUMIF('12'!$BA$4:$BA$500,J101,'12'!$AG$4:$AJ$500)</f>
        <v>0</v>
      </c>
      <c r="EW101" s="17">
        <f>SUMIF('12'!$BA$4:$BA$500,K101,'12'!$AG$4:$AJ$500)</f>
        <v>0</v>
      </c>
      <c r="EX101" s="23">
        <f t="shared" si="55"/>
        <v>0</v>
      </c>
      <c r="EY101" s="23">
        <f t="shared" si="56"/>
        <v>0</v>
      </c>
    </row>
    <row r="102" spans="1:155">
      <c r="A102" s="30">
        <v>99</v>
      </c>
      <c r="B102" s="32"/>
      <c r="C102" s="31">
        <f t="shared" si="30"/>
        <v>0</v>
      </c>
      <c r="D102" s="33">
        <f t="shared" si="31"/>
        <v>0</v>
      </c>
      <c r="E102" s="29"/>
      <c r="F102" s="2">
        <f t="shared" si="32"/>
        <v>0</v>
      </c>
      <c r="G102" s="14" t="str">
        <f t="shared" si="29"/>
        <v>0ق</v>
      </c>
      <c r="H102" s="14" t="str">
        <f t="shared" si="29"/>
        <v>0ق1</v>
      </c>
      <c r="I102" s="14" t="str">
        <f t="shared" si="29"/>
        <v>0ق2</v>
      </c>
      <c r="J102" s="14" t="str">
        <f t="shared" si="29"/>
        <v>0استيفاء</v>
      </c>
      <c r="K102" s="14" t="str">
        <f t="shared" si="29"/>
        <v>0نفذ</v>
      </c>
      <c r="L102" s="15">
        <f>COUNTIF('01'!$BA$4:$BA$500,$G102)</f>
        <v>0</v>
      </c>
      <c r="M102" s="15">
        <f>COUNTIF('01'!$BA$4:$BA$500,$H102)</f>
        <v>0</v>
      </c>
      <c r="N102" s="15">
        <f>COUNTIF('01'!$BA$4:$BA$500,$I102)</f>
        <v>0</v>
      </c>
      <c r="O102" s="15">
        <f>COUNTIF('01'!$BA$4:$BA$500,$J102)</f>
        <v>0</v>
      </c>
      <c r="P102" s="15">
        <f>COUNTIF('01'!$BA$4:$BA$500,$K102)</f>
        <v>0</v>
      </c>
      <c r="Q102" s="15">
        <f>SUMIF('01'!$BA$4:$BA$500,G102,'01'!$AG$4:$AJ$500)</f>
        <v>0</v>
      </c>
      <c r="R102" s="15">
        <f>SUMIF('01'!$BA$4:$BA$500,H102,'01'!$AG$4:$AJ$500)</f>
        <v>0</v>
      </c>
      <c r="S102" s="15">
        <f>SUMIF('01'!$BA$4:$BA$500,I102,'01'!$AG$4:$AJ$500)</f>
        <v>0</v>
      </c>
      <c r="T102" s="15">
        <f>SUMIF('01'!$BA$4:$BA$500,J102,'01'!$AG$4:$AJ$500)</f>
        <v>0</v>
      </c>
      <c r="U102" s="15">
        <f>SUMIF('01'!$BA$4:$BA$500,K102,'01'!$AG$4:$AJ$500)</f>
        <v>0</v>
      </c>
      <c r="V102" s="23">
        <f t="shared" si="33"/>
        <v>0</v>
      </c>
      <c r="W102" s="23">
        <f t="shared" si="34"/>
        <v>0</v>
      </c>
      <c r="X102" s="17">
        <f>COUNTIF('02'!$BA$4:$BA$500,$G102)</f>
        <v>0</v>
      </c>
      <c r="Y102" s="17">
        <f>COUNTIF('02'!$BA$4:$BA$500,$H102)</f>
        <v>0</v>
      </c>
      <c r="Z102" s="17">
        <f>COUNTIF('02'!$BA$4:$BA$500,$I102)</f>
        <v>0</v>
      </c>
      <c r="AA102" s="17">
        <f>COUNTIF('02'!$BA$4:$BA$500,$J102)</f>
        <v>0</v>
      </c>
      <c r="AB102" s="17">
        <f>COUNTIF('02'!$BA$4:$BA$500,$K102)</f>
        <v>0</v>
      </c>
      <c r="AC102" s="17">
        <f>SUMIF('02'!$BA$4:$BA$500,G102,'02'!$AG$4:$AJ$500)</f>
        <v>0</v>
      </c>
      <c r="AD102" s="17">
        <f>SUMIF('02'!$BA$4:$BA$500,H102,'02'!$AG$4:$AJ$500)</f>
        <v>0</v>
      </c>
      <c r="AE102" s="17">
        <f>SUMIF('02'!$BA$4:$BA$500,I102,'02'!$AG$4:$AJ$500)</f>
        <v>0</v>
      </c>
      <c r="AF102" s="17">
        <f>SUMIF('02'!$BA$4:$BA$500,J102,'02'!$AG$4:$AJ$500)</f>
        <v>0</v>
      </c>
      <c r="AG102" s="17">
        <f>SUMIF('02'!$BA$4:$BA$500,K102,'02'!$AG$4:$AJ$500)</f>
        <v>0</v>
      </c>
      <c r="AH102" s="23">
        <f t="shared" si="35"/>
        <v>0</v>
      </c>
      <c r="AI102" s="23">
        <f t="shared" si="36"/>
        <v>0</v>
      </c>
      <c r="AJ102" s="15">
        <f>COUNTIF('03'!$BA$4:$BA$500,$G102)</f>
        <v>0</v>
      </c>
      <c r="AK102" s="15">
        <f>COUNTIF('03'!$BA$4:$BA$500,$H102)</f>
        <v>0</v>
      </c>
      <c r="AL102" s="15">
        <f>COUNTIF('03'!$BA$4:$BA$500,$I102)</f>
        <v>0</v>
      </c>
      <c r="AM102" s="15">
        <f>COUNTIF('03'!$BA$4:$BA$500,$J102)</f>
        <v>0</v>
      </c>
      <c r="AN102" s="15">
        <f>COUNTIF('03'!$BA$4:$BA$500,$K102)</f>
        <v>0</v>
      </c>
      <c r="AO102" s="15">
        <f>SUMIF('03'!$BA$4:$BA$500,G102,'03'!$AG$4:$AJ$500)</f>
        <v>0</v>
      </c>
      <c r="AP102" s="15">
        <f>SUMIF('03'!$BA$4:$BA$500,H102,'03'!$AG$4:$AJ$500)</f>
        <v>0</v>
      </c>
      <c r="AQ102" s="15">
        <f>SUMIF('03'!$BA$4:$BA$500,I102,'03'!$AG$4:$AJ$500)</f>
        <v>0</v>
      </c>
      <c r="AR102" s="15">
        <f>SUMIF('03'!$BA$4:$BA$500,J102,'03'!$AG$4:$AJ$500)</f>
        <v>0</v>
      </c>
      <c r="AS102" s="15">
        <f>SUMIF('03'!$BA$4:$BA$500,K102,'03'!$AG$4:$AJ$500)</f>
        <v>0</v>
      </c>
      <c r="AT102" s="23">
        <f t="shared" si="37"/>
        <v>0</v>
      </c>
      <c r="AU102" s="23">
        <f t="shared" si="38"/>
        <v>0</v>
      </c>
      <c r="AV102" s="17">
        <f>COUNTIF('04'!$BA$4:$BA$500,$G102)</f>
        <v>0</v>
      </c>
      <c r="AW102" s="17">
        <f>COUNTIF('04'!$BA$4:$BA$500,$H102)</f>
        <v>0</v>
      </c>
      <c r="AX102" s="17">
        <f>COUNTIF('04'!$BA$4:$BA$500,$I102)</f>
        <v>0</v>
      </c>
      <c r="AY102" s="17">
        <f>COUNTIF('04'!$BA$4:$BA$500,$J102)</f>
        <v>0</v>
      </c>
      <c r="AZ102" s="17">
        <f>COUNTIF('04'!$BA$4:$BA$500,$K102)</f>
        <v>0</v>
      </c>
      <c r="BA102" s="17">
        <f>SUMIF('04'!$BA$4:$BA$500,G102,'04'!$AG$4:$AJ$500)</f>
        <v>0</v>
      </c>
      <c r="BB102" s="17">
        <f>SUMIF('04'!$BA$4:$BA$500,H102,'04'!$AG$4:$AJ$500)</f>
        <v>0</v>
      </c>
      <c r="BC102" s="17">
        <f>SUMIF('04'!$BA$4:$BA$500,I102,'04'!$AG$4:$AJ$500)</f>
        <v>0</v>
      </c>
      <c r="BD102" s="17">
        <f>SUMIF('04'!$BA$4:$BA$500,J102,'04'!$AG$4:$AJ$500)</f>
        <v>0</v>
      </c>
      <c r="BE102" s="17">
        <f>SUMIF('04'!$BA$4:$BA$500,K102,'04'!$AG$4:$AJ$500)</f>
        <v>0</v>
      </c>
      <c r="BF102" s="23">
        <f t="shared" si="39"/>
        <v>0</v>
      </c>
      <c r="BG102" s="23">
        <f t="shared" si="40"/>
        <v>0</v>
      </c>
      <c r="BH102" s="15">
        <f>COUNTIF('05'!$BA$4:$BA$500,$G102)</f>
        <v>0</v>
      </c>
      <c r="BI102" s="15">
        <f>COUNTIF('05'!$BA$4:$BA$500,$H102)</f>
        <v>0</v>
      </c>
      <c r="BJ102" s="15">
        <f>COUNTIF('05'!$BA$4:$BA$500,$I102)</f>
        <v>0</v>
      </c>
      <c r="BK102" s="15">
        <f>COUNTIF('05'!$BA$4:$BA$500,$J102)</f>
        <v>0</v>
      </c>
      <c r="BL102" s="15">
        <f>COUNTIF('05'!$BA$4:$BA$500,$K102)</f>
        <v>0</v>
      </c>
      <c r="BM102" s="15">
        <f>SUMIF('05'!$BA$4:$BA$500,G102,'05'!$AG$4:$AJ$500)</f>
        <v>0</v>
      </c>
      <c r="BN102" s="15">
        <f>SUMIF('05'!$BA$4:$BA$500,H102,'05'!$AG$4:$AJ$500)</f>
        <v>0</v>
      </c>
      <c r="BO102" s="15">
        <f>SUMIF('05'!$BA$4:$BA$500,I102,'05'!$AG$4:$AJ$500)</f>
        <v>0</v>
      </c>
      <c r="BP102" s="15">
        <f>SUMIF('05'!$BA$4:$BA$500,J102,'05'!$AG$4:$AJ$500)</f>
        <v>0</v>
      </c>
      <c r="BQ102" s="15">
        <f>SUMIF('05'!$BA$4:$BA$500,K102,'05'!$AG$4:$AJ$500)</f>
        <v>0</v>
      </c>
      <c r="BR102" s="23">
        <f t="shared" si="41"/>
        <v>0</v>
      </c>
      <c r="BS102" s="23">
        <f t="shared" si="42"/>
        <v>0</v>
      </c>
      <c r="BT102" s="17">
        <f>COUNTIF('06'!$BA$4:$BA$500,$G102)</f>
        <v>0</v>
      </c>
      <c r="BU102" s="17">
        <f>COUNTIF('06'!$BA$4:$BA$500,$H102)</f>
        <v>0</v>
      </c>
      <c r="BV102" s="17">
        <f>COUNTIF('06'!$BA$4:$BA$500,$I102)</f>
        <v>0</v>
      </c>
      <c r="BW102" s="17">
        <f>COUNTIF('06'!$BA$4:$BA$500,$J102)</f>
        <v>0</v>
      </c>
      <c r="BX102" s="17">
        <f>COUNTIF('06'!$BA$4:$BA$500,$K102)</f>
        <v>0</v>
      </c>
      <c r="BY102" s="17">
        <f>SUMIF('06'!$BA$4:$BA$500,G102,'06'!$AG$4:$AJ$500)</f>
        <v>0</v>
      </c>
      <c r="BZ102" s="17">
        <f>SUMIF('06'!$BA$4:$BA$500,H102,'06'!$AG$4:$AJ$500)</f>
        <v>0</v>
      </c>
      <c r="CA102" s="17">
        <f>SUMIF('06'!$BA$4:$BA$500,I102,'06'!$AG$4:$AJ$500)</f>
        <v>0</v>
      </c>
      <c r="CB102" s="17">
        <f>SUMIF('06'!$BA$4:$BA$500,J102,'06'!$AG$4:$AJ$500)</f>
        <v>0</v>
      </c>
      <c r="CC102" s="17">
        <f>SUMIF('06'!$BA$4:$BA$500,K102,'06'!$AG$4:$AJ$500)</f>
        <v>0</v>
      </c>
      <c r="CD102" s="23">
        <f t="shared" si="43"/>
        <v>0</v>
      </c>
      <c r="CE102" s="23">
        <f t="shared" si="44"/>
        <v>0</v>
      </c>
      <c r="CF102" s="15">
        <f>COUNTIF('07'!$BA$4:$BA$500,$G102)</f>
        <v>0</v>
      </c>
      <c r="CG102" s="15">
        <f>COUNTIF('07'!$BA$4:$BA$500,$H102)</f>
        <v>0</v>
      </c>
      <c r="CH102" s="15">
        <f>COUNTIF('07'!$BA$4:$BA$500,$I102)</f>
        <v>0</v>
      </c>
      <c r="CI102" s="15">
        <f>COUNTIF('07'!$BA$4:$BA$500,$J102)</f>
        <v>0</v>
      </c>
      <c r="CJ102" s="15">
        <f>COUNTIF('07'!$BA$4:$BA$500,$K102)</f>
        <v>0</v>
      </c>
      <c r="CK102" s="15">
        <f>SUMIF('07'!$BA$4:$BA$500,G102,'07'!$AG$4:$AJ$500)</f>
        <v>0</v>
      </c>
      <c r="CL102" s="15">
        <f>SUMIF('07'!$BA$4:$BA$500,H102,'07'!$AG$4:$AJ$500)</f>
        <v>0</v>
      </c>
      <c r="CM102" s="15">
        <f>SUMIF('07'!$BA$4:$BA$500,I102,'07'!$AG$4:$AJ$500)</f>
        <v>0</v>
      </c>
      <c r="CN102" s="15">
        <f>SUMIF('07'!$BA$4:$BA$500,J102,'07'!$AG$4:$AJ$500)</f>
        <v>0</v>
      </c>
      <c r="CO102" s="15">
        <f>SUMIF('07'!$BA$4:$BA$500,K102,'07'!$AG$4:$AJ$500)</f>
        <v>0</v>
      </c>
      <c r="CP102" s="23">
        <f t="shared" si="45"/>
        <v>0</v>
      </c>
      <c r="CQ102" s="23">
        <f t="shared" si="46"/>
        <v>0</v>
      </c>
      <c r="CR102" s="17">
        <f>COUNTIF('08'!$BA$4:$BA$500,$G102)</f>
        <v>0</v>
      </c>
      <c r="CS102" s="17">
        <f>COUNTIF('08'!$BA$4:$BA$500,$H102)</f>
        <v>0</v>
      </c>
      <c r="CT102" s="17">
        <f>COUNTIF('08'!$BA$4:$BA$500,$I102)</f>
        <v>0</v>
      </c>
      <c r="CU102" s="17">
        <f>COUNTIF('08'!$BA$4:$BA$500,$J102)</f>
        <v>0</v>
      </c>
      <c r="CV102" s="17">
        <f>COUNTIF('08'!$BA$4:$BA$500,$K102)</f>
        <v>0</v>
      </c>
      <c r="CW102" s="17">
        <f>SUMIF('08'!$BA$4:$BA$500,G102,'08'!$AG$4:$AJ$500)</f>
        <v>0</v>
      </c>
      <c r="CX102" s="17">
        <f>SUMIF('08'!$BA$4:$BA$500,H102,'08'!$AG$4:$AJ$500)</f>
        <v>0</v>
      </c>
      <c r="CY102" s="17">
        <f>SUMIF('08'!$BA$4:$BA$500,I102,'08'!$AG$4:$AJ$500)</f>
        <v>0</v>
      </c>
      <c r="CZ102" s="17">
        <f>SUMIF('08'!$BA$4:$BA$500,J102,'08'!$AG$4:$AJ$500)</f>
        <v>0</v>
      </c>
      <c r="DA102" s="17">
        <f>SUMIF('08'!$BA$4:$BA$500,K102,'08'!$AG$4:$AJ$500)</f>
        <v>0</v>
      </c>
      <c r="DB102" s="23">
        <f t="shared" si="47"/>
        <v>0</v>
      </c>
      <c r="DC102" s="23">
        <f t="shared" si="48"/>
        <v>0</v>
      </c>
      <c r="DD102" s="15">
        <f>COUNTIF('09'!$BA$4:$BA$500,$G102)</f>
        <v>0</v>
      </c>
      <c r="DE102" s="15">
        <f>COUNTIF('09'!$BA$4:$BA$500,$H102)</f>
        <v>0</v>
      </c>
      <c r="DF102" s="15">
        <f>COUNTIF('09'!$BA$4:$BA$500,$I102)</f>
        <v>0</v>
      </c>
      <c r="DG102" s="15">
        <f>COUNTIF('09'!$BA$4:$BA$500,$J102)</f>
        <v>0</v>
      </c>
      <c r="DH102" s="15">
        <f>COUNTIF('09'!$BA$4:$BA$500,$K102)</f>
        <v>0</v>
      </c>
      <c r="DI102" s="15">
        <f>SUMIF('09'!$BA$4:$BA$500,G102,'09'!$AG$4:$AJ$500)</f>
        <v>0</v>
      </c>
      <c r="DJ102" s="15">
        <f>SUMIF('09'!$BA$4:$BA$500,H102,'09'!$AG$4:$AJ$500)</f>
        <v>0</v>
      </c>
      <c r="DK102" s="15">
        <f>SUMIF('09'!$BA$4:$BA$500,I102,'09'!$AG$4:$AJ$500)</f>
        <v>0</v>
      </c>
      <c r="DL102" s="15">
        <f>SUMIF('09'!$BA$4:$BA$500,J102,'09'!$AG$4:$AJ$500)</f>
        <v>0</v>
      </c>
      <c r="DM102" s="15">
        <f>SUMIF('09'!$BA$4:$BA$500,K102,'09'!$AG$4:$AJ$500)</f>
        <v>0</v>
      </c>
      <c r="DN102" s="23">
        <f t="shared" si="49"/>
        <v>0</v>
      </c>
      <c r="DO102" s="23">
        <f t="shared" si="50"/>
        <v>0</v>
      </c>
      <c r="DP102" s="17">
        <f>COUNTIF('10'!$BA$4:$BA$500,$G102)</f>
        <v>0</v>
      </c>
      <c r="DQ102" s="17">
        <f>COUNTIF('10'!$BA$4:$BA$500,$H102)</f>
        <v>0</v>
      </c>
      <c r="DR102" s="17">
        <f>COUNTIF('10'!$BA$4:$BA$500,$I102)</f>
        <v>0</v>
      </c>
      <c r="DS102" s="17">
        <f>COUNTIF('10'!$BA$4:$BA$500,$J102)</f>
        <v>0</v>
      </c>
      <c r="DT102" s="17">
        <f>COUNTIF('10'!$BA$4:$BA$500,$K102)</f>
        <v>0</v>
      </c>
      <c r="DU102" s="17">
        <f>SUMIF('10'!$BA$4:$BA$500,G102,'10'!$AG$4:$AJ$500)</f>
        <v>0</v>
      </c>
      <c r="DV102" s="17">
        <f>SUMIF('10'!$BA$4:$BA$500,H102,'10'!$AG$4:$AJ$500)</f>
        <v>0</v>
      </c>
      <c r="DW102" s="17">
        <f>SUMIF('10'!$BA$4:$BA$500,I102,'10'!$AG$4:$AJ$500)</f>
        <v>0</v>
      </c>
      <c r="DX102" s="17">
        <f>SUMIF('10'!$BA$4:$BA$500,J102,'10'!$AG$4:$AJ$500)</f>
        <v>0</v>
      </c>
      <c r="DY102" s="17">
        <f>SUMIF('10'!$BA$4:$BA$500,K102,'10'!$AG$4:$AJ$500)</f>
        <v>0</v>
      </c>
      <c r="DZ102" s="23">
        <f t="shared" si="51"/>
        <v>0</v>
      </c>
      <c r="EA102" s="23">
        <f t="shared" si="52"/>
        <v>0</v>
      </c>
      <c r="EB102" s="15">
        <f>COUNTIF('11'!$BA$4:$BA$500,$G102)</f>
        <v>0</v>
      </c>
      <c r="EC102" s="15">
        <f>COUNTIF('11'!$BA$4:$BA$500,$H102)</f>
        <v>0</v>
      </c>
      <c r="ED102" s="15">
        <f>COUNTIF('11'!$BA$4:$BA$500,$I102)</f>
        <v>0</v>
      </c>
      <c r="EE102" s="15">
        <f>COUNTIF('11'!$BA$4:$BA$500,$J102)</f>
        <v>0</v>
      </c>
      <c r="EF102" s="15">
        <f>COUNTIF('11'!$BA$4:$BA$500,$K102)</f>
        <v>0</v>
      </c>
      <c r="EG102" s="15">
        <f>SUMIF('11'!$BA$4:$BA$500,G102,'11'!$AG$4:$AJ$500)</f>
        <v>0</v>
      </c>
      <c r="EH102" s="15">
        <f>SUMIF('11'!$BA$4:$BA$500,H102,'11'!$AG$4:$AJ$500)</f>
        <v>0</v>
      </c>
      <c r="EI102" s="15">
        <f>SUMIF('11'!$BA$4:$BA$500,I102,'11'!$AG$4:$AJ$500)</f>
        <v>0</v>
      </c>
      <c r="EJ102" s="15">
        <f>SUMIF('11'!$BA$4:$BA$500,J102,'11'!$AG$4:$AJ$500)</f>
        <v>0</v>
      </c>
      <c r="EK102" s="15">
        <f>SUMIF('11'!$BA$4:$BA$500,K102,'11'!$AG$4:$AJ$500)</f>
        <v>0</v>
      </c>
      <c r="EL102" s="23">
        <f t="shared" si="53"/>
        <v>0</v>
      </c>
      <c r="EM102" s="23">
        <f t="shared" si="54"/>
        <v>0</v>
      </c>
      <c r="EN102" s="17">
        <f>COUNTIF('12'!$BA$4:$BA$500,$G102)</f>
        <v>0</v>
      </c>
      <c r="EO102" s="17">
        <f>COUNTIF('12'!$BA$4:$BA$500,$H102)</f>
        <v>0</v>
      </c>
      <c r="EP102" s="17">
        <f>COUNTIF('12'!$BA$4:$BA$500,$I102)</f>
        <v>0</v>
      </c>
      <c r="EQ102" s="17">
        <f>COUNTIF('12'!$BA$4:$BA$500,$J102)</f>
        <v>0</v>
      </c>
      <c r="ER102" s="17">
        <f>COUNTIF('12'!$BA$4:$BA$500,$K102)</f>
        <v>0</v>
      </c>
      <c r="ES102" s="17">
        <f>SUMIF('12'!$BA$4:$BA$500,G102,'12'!$AG$4:$AJ$500)</f>
        <v>0</v>
      </c>
      <c r="ET102" s="17">
        <f>SUMIF('12'!$BA$4:$BA$500,H102,'12'!$AG$4:$AJ$500)</f>
        <v>0</v>
      </c>
      <c r="EU102" s="17">
        <f>SUMIF('12'!$BA$4:$BA$500,I102,'12'!$AG$4:$AJ$500)</f>
        <v>0</v>
      </c>
      <c r="EV102" s="17">
        <f>SUMIF('12'!$BA$4:$BA$500,J102,'12'!$AG$4:$AJ$500)</f>
        <v>0</v>
      </c>
      <c r="EW102" s="17">
        <f>SUMIF('12'!$BA$4:$BA$500,K102,'12'!$AG$4:$AJ$500)</f>
        <v>0</v>
      </c>
      <c r="EX102" s="23">
        <f t="shared" si="55"/>
        <v>0</v>
      </c>
      <c r="EY102" s="23">
        <f t="shared" si="56"/>
        <v>0</v>
      </c>
    </row>
    <row r="103" spans="1:155">
      <c r="A103" s="30">
        <v>100</v>
      </c>
      <c r="B103" s="32"/>
      <c r="C103" s="31">
        <f t="shared" si="30"/>
        <v>0</v>
      </c>
      <c r="D103" s="33">
        <f t="shared" si="31"/>
        <v>0</v>
      </c>
      <c r="E103" s="29"/>
      <c r="F103" s="2">
        <f t="shared" si="32"/>
        <v>0</v>
      </c>
      <c r="G103" s="14" t="str">
        <f t="shared" si="29"/>
        <v>0ق</v>
      </c>
      <c r="H103" s="14" t="str">
        <f t="shared" si="29"/>
        <v>0ق1</v>
      </c>
      <c r="I103" s="14" t="str">
        <f t="shared" si="29"/>
        <v>0ق2</v>
      </c>
      <c r="J103" s="14" t="str">
        <f t="shared" si="29"/>
        <v>0استيفاء</v>
      </c>
      <c r="K103" s="14" t="str">
        <f t="shared" si="29"/>
        <v>0نفذ</v>
      </c>
      <c r="L103" s="15">
        <f>COUNTIF('01'!$BA$4:$BA$500,$G103)</f>
        <v>0</v>
      </c>
      <c r="M103" s="15">
        <f>COUNTIF('01'!$BA$4:$BA$500,$H103)</f>
        <v>0</v>
      </c>
      <c r="N103" s="15">
        <f>COUNTIF('01'!$BA$4:$BA$500,$I103)</f>
        <v>0</v>
      </c>
      <c r="O103" s="15">
        <f>COUNTIF('01'!$BA$4:$BA$500,$J103)</f>
        <v>0</v>
      </c>
      <c r="P103" s="15">
        <f>COUNTIF('01'!$BA$4:$BA$500,$K103)</f>
        <v>0</v>
      </c>
      <c r="Q103" s="15">
        <f>SUMIF('01'!$BA$4:$BA$500,G103,'01'!$AG$4:$AJ$500)</f>
        <v>0</v>
      </c>
      <c r="R103" s="15">
        <f>SUMIF('01'!$BA$4:$BA$500,H103,'01'!$AG$4:$AJ$500)</f>
        <v>0</v>
      </c>
      <c r="S103" s="15">
        <f>SUMIF('01'!$BA$4:$BA$500,I103,'01'!$AG$4:$AJ$500)</f>
        <v>0</v>
      </c>
      <c r="T103" s="15">
        <f>SUMIF('01'!$BA$4:$BA$500,J103,'01'!$AG$4:$AJ$500)</f>
        <v>0</v>
      </c>
      <c r="U103" s="15">
        <f>SUMIF('01'!$BA$4:$BA$500,K103,'01'!$AG$4:$AJ$500)</f>
        <v>0</v>
      </c>
      <c r="V103" s="23">
        <f t="shared" si="33"/>
        <v>0</v>
      </c>
      <c r="W103" s="23">
        <f t="shared" si="34"/>
        <v>0</v>
      </c>
      <c r="X103" s="17">
        <f>COUNTIF('02'!$BA$4:$BA$500,$G103)</f>
        <v>0</v>
      </c>
      <c r="Y103" s="17">
        <f>COUNTIF('02'!$BA$4:$BA$500,$H103)</f>
        <v>0</v>
      </c>
      <c r="Z103" s="17">
        <f>COUNTIF('02'!$BA$4:$BA$500,$I103)</f>
        <v>0</v>
      </c>
      <c r="AA103" s="17">
        <f>COUNTIF('02'!$BA$4:$BA$500,$J103)</f>
        <v>0</v>
      </c>
      <c r="AB103" s="17">
        <f>COUNTIF('02'!$BA$4:$BA$500,$K103)</f>
        <v>0</v>
      </c>
      <c r="AC103" s="17">
        <f>SUMIF('02'!$BA$4:$BA$500,G103,'02'!$AG$4:$AJ$500)</f>
        <v>0</v>
      </c>
      <c r="AD103" s="17">
        <f>SUMIF('02'!$BA$4:$BA$500,H103,'02'!$AG$4:$AJ$500)</f>
        <v>0</v>
      </c>
      <c r="AE103" s="17">
        <f>SUMIF('02'!$BA$4:$BA$500,I103,'02'!$AG$4:$AJ$500)</f>
        <v>0</v>
      </c>
      <c r="AF103" s="17">
        <f>SUMIF('02'!$BA$4:$BA$500,J103,'02'!$AG$4:$AJ$500)</f>
        <v>0</v>
      </c>
      <c r="AG103" s="17">
        <f>SUMIF('02'!$BA$4:$BA$500,K103,'02'!$AG$4:$AJ$500)</f>
        <v>0</v>
      </c>
      <c r="AH103" s="23">
        <f t="shared" si="35"/>
        <v>0</v>
      </c>
      <c r="AI103" s="23">
        <f t="shared" si="36"/>
        <v>0</v>
      </c>
      <c r="AJ103" s="15">
        <f>COUNTIF('03'!$BA$4:$BA$500,$G103)</f>
        <v>0</v>
      </c>
      <c r="AK103" s="15">
        <f>COUNTIF('03'!$BA$4:$BA$500,$H103)</f>
        <v>0</v>
      </c>
      <c r="AL103" s="15">
        <f>COUNTIF('03'!$BA$4:$BA$500,$I103)</f>
        <v>0</v>
      </c>
      <c r="AM103" s="15">
        <f>COUNTIF('03'!$BA$4:$BA$500,$J103)</f>
        <v>0</v>
      </c>
      <c r="AN103" s="15">
        <f>COUNTIF('03'!$BA$4:$BA$500,$K103)</f>
        <v>0</v>
      </c>
      <c r="AO103" s="15">
        <f>SUMIF('03'!$BA$4:$BA$500,G103,'03'!$AG$4:$AJ$500)</f>
        <v>0</v>
      </c>
      <c r="AP103" s="15">
        <f>SUMIF('03'!$BA$4:$BA$500,H103,'03'!$AG$4:$AJ$500)</f>
        <v>0</v>
      </c>
      <c r="AQ103" s="15">
        <f>SUMIF('03'!$BA$4:$BA$500,I103,'03'!$AG$4:$AJ$500)</f>
        <v>0</v>
      </c>
      <c r="AR103" s="15">
        <f>SUMIF('03'!$BA$4:$BA$500,J103,'03'!$AG$4:$AJ$500)</f>
        <v>0</v>
      </c>
      <c r="AS103" s="15">
        <f>SUMIF('03'!$BA$4:$BA$500,K103,'03'!$AG$4:$AJ$500)</f>
        <v>0</v>
      </c>
      <c r="AT103" s="23">
        <f t="shared" si="37"/>
        <v>0</v>
      </c>
      <c r="AU103" s="23">
        <f t="shared" si="38"/>
        <v>0</v>
      </c>
      <c r="AV103" s="17">
        <f>COUNTIF('04'!$BA$4:$BA$500,$G103)</f>
        <v>0</v>
      </c>
      <c r="AW103" s="17">
        <f>COUNTIF('04'!$BA$4:$BA$500,$H103)</f>
        <v>0</v>
      </c>
      <c r="AX103" s="17">
        <f>COUNTIF('04'!$BA$4:$BA$500,$I103)</f>
        <v>0</v>
      </c>
      <c r="AY103" s="17">
        <f>COUNTIF('04'!$BA$4:$BA$500,$J103)</f>
        <v>0</v>
      </c>
      <c r="AZ103" s="17">
        <f>COUNTIF('04'!$BA$4:$BA$500,$K103)</f>
        <v>0</v>
      </c>
      <c r="BA103" s="17">
        <f>SUMIF('04'!$BA$4:$BA$500,G103,'04'!$AG$4:$AJ$500)</f>
        <v>0</v>
      </c>
      <c r="BB103" s="17">
        <f>SUMIF('04'!$BA$4:$BA$500,H103,'04'!$AG$4:$AJ$500)</f>
        <v>0</v>
      </c>
      <c r="BC103" s="17">
        <f>SUMIF('04'!$BA$4:$BA$500,I103,'04'!$AG$4:$AJ$500)</f>
        <v>0</v>
      </c>
      <c r="BD103" s="17">
        <f>SUMIF('04'!$BA$4:$BA$500,J103,'04'!$AG$4:$AJ$500)</f>
        <v>0</v>
      </c>
      <c r="BE103" s="17">
        <f>SUMIF('04'!$BA$4:$BA$500,K103,'04'!$AG$4:$AJ$500)</f>
        <v>0</v>
      </c>
      <c r="BF103" s="23">
        <f t="shared" si="39"/>
        <v>0</v>
      </c>
      <c r="BG103" s="23">
        <f t="shared" si="40"/>
        <v>0</v>
      </c>
      <c r="BH103" s="15">
        <f>COUNTIF('05'!$BA$4:$BA$500,$G103)</f>
        <v>0</v>
      </c>
      <c r="BI103" s="15">
        <f>COUNTIF('05'!$BA$4:$BA$500,$H103)</f>
        <v>0</v>
      </c>
      <c r="BJ103" s="15">
        <f>COUNTIF('05'!$BA$4:$BA$500,$I103)</f>
        <v>0</v>
      </c>
      <c r="BK103" s="15">
        <f>COUNTIF('05'!$BA$4:$BA$500,$J103)</f>
        <v>0</v>
      </c>
      <c r="BL103" s="15">
        <f>COUNTIF('05'!$BA$4:$BA$500,$K103)</f>
        <v>0</v>
      </c>
      <c r="BM103" s="15">
        <f>SUMIF('05'!$BA$4:$BA$500,G103,'05'!$AG$4:$AJ$500)</f>
        <v>0</v>
      </c>
      <c r="BN103" s="15">
        <f>SUMIF('05'!$BA$4:$BA$500,H103,'05'!$AG$4:$AJ$500)</f>
        <v>0</v>
      </c>
      <c r="BO103" s="15">
        <f>SUMIF('05'!$BA$4:$BA$500,I103,'05'!$AG$4:$AJ$500)</f>
        <v>0</v>
      </c>
      <c r="BP103" s="15">
        <f>SUMIF('05'!$BA$4:$BA$500,J103,'05'!$AG$4:$AJ$500)</f>
        <v>0</v>
      </c>
      <c r="BQ103" s="15">
        <f>SUMIF('05'!$BA$4:$BA$500,K103,'05'!$AG$4:$AJ$500)</f>
        <v>0</v>
      </c>
      <c r="BR103" s="23">
        <f t="shared" si="41"/>
        <v>0</v>
      </c>
      <c r="BS103" s="23">
        <f t="shared" si="42"/>
        <v>0</v>
      </c>
      <c r="BT103" s="17">
        <f>COUNTIF('06'!$BA$4:$BA$500,$G103)</f>
        <v>0</v>
      </c>
      <c r="BU103" s="17">
        <f>COUNTIF('06'!$BA$4:$BA$500,$H103)</f>
        <v>0</v>
      </c>
      <c r="BV103" s="17">
        <f>COUNTIF('06'!$BA$4:$BA$500,$I103)</f>
        <v>0</v>
      </c>
      <c r="BW103" s="17">
        <f>COUNTIF('06'!$BA$4:$BA$500,$J103)</f>
        <v>0</v>
      </c>
      <c r="BX103" s="17">
        <f>COUNTIF('06'!$BA$4:$BA$500,$K103)</f>
        <v>0</v>
      </c>
      <c r="BY103" s="17">
        <f>SUMIF('06'!$BA$4:$BA$500,G103,'06'!$AG$4:$AJ$500)</f>
        <v>0</v>
      </c>
      <c r="BZ103" s="17">
        <f>SUMIF('06'!$BA$4:$BA$500,H103,'06'!$AG$4:$AJ$500)</f>
        <v>0</v>
      </c>
      <c r="CA103" s="17">
        <f>SUMIF('06'!$BA$4:$BA$500,I103,'06'!$AG$4:$AJ$500)</f>
        <v>0</v>
      </c>
      <c r="CB103" s="17">
        <f>SUMIF('06'!$BA$4:$BA$500,J103,'06'!$AG$4:$AJ$500)</f>
        <v>0</v>
      </c>
      <c r="CC103" s="17">
        <f>SUMIF('06'!$BA$4:$BA$500,K103,'06'!$AG$4:$AJ$500)</f>
        <v>0</v>
      </c>
      <c r="CD103" s="23">
        <f t="shared" si="43"/>
        <v>0</v>
      </c>
      <c r="CE103" s="23">
        <f t="shared" si="44"/>
        <v>0</v>
      </c>
      <c r="CF103" s="15">
        <f>COUNTIF('07'!$BA$4:$BA$500,$G103)</f>
        <v>0</v>
      </c>
      <c r="CG103" s="15">
        <f>COUNTIF('07'!$BA$4:$BA$500,$H103)</f>
        <v>0</v>
      </c>
      <c r="CH103" s="15">
        <f>COUNTIF('07'!$BA$4:$BA$500,$I103)</f>
        <v>0</v>
      </c>
      <c r="CI103" s="15">
        <f>COUNTIF('07'!$BA$4:$BA$500,$J103)</f>
        <v>0</v>
      </c>
      <c r="CJ103" s="15">
        <f>COUNTIF('07'!$BA$4:$BA$500,$K103)</f>
        <v>0</v>
      </c>
      <c r="CK103" s="15">
        <f>SUMIF('07'!$BA$4:$BA$500,G103,'07'!$AG$4:$AJ$500)</f>
        <v>0</v>
      </c>
      <c r="CL103" s="15">
        <f>SUMIF('07'!$BA$4:$BA$500,H103,'07'!$AG$4:$AJ$500)</f>
        <v>0</v>
      </c>
      <c r="CM103" s="15">
        <f>SUMIF('07'!$BA$4:$BA$500,I103,'07'!$AG$4:$AJ$500)</f>
        <v>0</v>
      </c>
      <c r="CN103" s="15">
        <f>SUMIF('07'!$BA$4:$BA$500,J103,'07'!$AG$4:$AJ$500)</f>
        <v>0</v>
      </c>
      <c r="CO103" s="15">
        <f>SUMIF('07'!$BA$4:$BA$500,K103,'07'!$AG$4:$AJ$500)</f>
        <v>0</v>
      </c>
      <c r="CP103" s="23">
        <f t="shared" si="45"/>
        <v>0</v>
      </c>
      <c r="CQ103" s="23">
        <f t="shared" si="46"/>
        <v>0</v>
      </c>
      <c r="CR103" s="17">
        <f>COUNTIF('08'!$BA$4:$BA$500,$G103)</f>
        <v>0</v>
      </c>
      <c r="CS103" s="17">
        <f>COUNTIF('08'!$BA$4:$BA$500,$H103)</f>
        <v>0</v>
      </c>
      <c r="CT103" s="17">
        <f>COUNTIF('08'!$BA$4:$BA$500,$I103)</f>
        <v>0</v>
      </c>
      <c r="CU103" s="17">
        <f>COUNTIF('08'!$BA$4:$BA$500,$J103)</f>
        <v>0</v>
      </c>
      <c r="CV103" s="17">
        <f>COUNTIF('08'!$BA$4:$BA$500,$K103)</f>
        <v>0</v>
      </c>
      <c r="CW103" s="17">
        <f>SUMIF('08'!$BA$4:$BA$500,G103,'08'!$AG$4:$AJ$500)</f>
        <v>0</v>
      </c>
      <c r="CX103" s="17">
        <f>SUMIF('08'!$BA$4:$BA$500,H103,'08'!$AG$4:$AJ$500)</f>
        <v>0</v>
      </c>
      <c r="CY103" s="17">
        <f>SUMIF('08'!$BA$4:$BA$500,I103,'08'!$AG$4:$AJ$500)</f>
        <v>0</v>
      </c>
      <c r="CZ103" s="17">
        <f>SUMIF('08'!$BA$4:$BA$500,J103,'08'!$AG$4:$AJ$500)</f>
        <v>0</v>
      </c>
      <c r="DA103" s="17">
        <f>SUMIF('08'!$BA$4:$BA$500,K103,'08'!$AG$4:$AJ$500)</f>
        <v>0</v>
      </c>
      <c r="DB103" s="23">
        <f t="shared" si="47"/>
        <v>0</v>
      </c>
      <c r="DC103" s="23">
        <f t="shared" si="48"/>
        <v>0</v>
      </c>
      <c r="DD103" s="15">
        <f>COUNTIF('09'!$BA$4:$BA$500,$G103)</f>
        <v>0</v>
      </c>
      <c r="DE103" s="15">
        <f>COUNTIF('09'!$BA$4:$BA$500,$H103)</f>
        <v>0</v>
      </c>
      <c r="DF103" s="15">
        <f>COUNTIF('09'!$BA$4:$BA$500,$I103)</f>
        <v>0</v>
      </c>
      <c r="DG103" s="15">
        <f>COUNTIF('09'!$BA$4:$BA$500,$J103)</f>
        <v>0</v>
      </c>
      <c r="DH103" s="15">
        <f>COUNTIF('09'!$BA$4:$BA$500,$K103)</f>
        <v>0</v>
      </c>
      <c r="DI103" s="15">
        <f>SUMIF('09'!$BA$4:$BA$500,G103,'09'!$AG$4:$AJ$500)</f>
        <v>0</v>
      </c>
      <c r="DJ103" s="15">
        <f>SUMIF('09'!$BA$4:$BA$500,H103,'09'!$AG$4:$AJ$500)</f>
        <v>0</v>
      </c>
      <c r="DK103" s="15">
        <f>SUMIF('09'!$BA$4:$BA$500,I103,'09'!$AG$4:$AJ$500)</f>
        <v>0</v>
      </c>
      <c r="DL103" s="15">
        <f>SUMIF('09'!$BA$4:$BA$500,J103,'09'!$AG$4:$AJ$500)</f>
        <v>0</v>
      </c>
      <c r="DM103" s="15">
        <f>SUMIF('09'!$BA$4:$BA$500,K103,'09'!$AG$4:$AJ$500)</f>
        <v>0</v>
      </c>
      <c r="DN103" s="23">
        <f t="shared" si="49"/>
        <v>0</v>
      </c>
      <c r="DO103" s="23">
        <f t="shared" si="50"/>
        <v>0</v>
      </c>
      <c r="DP103" s="17">
        <f>COUNTIF('10'!$BA$4:$BA$500,$G103)</f>
        <v>0</v>
      </c>
      <c r="DQ103" s="17">
        <f>COUNTIF('10'!$BA$4:$BA$500,$H103)</f>
        <v>0</v>
      </c>
      <c r="DR103" s="17">
        <f>COUNTIF('10'!$BA$4:$BA$500,$I103)</f>
        <v>0</v>
      </c>
      <c r="DS103" s="17">
        <f>COUNTIF('10'!$BA$4:$BA$500,$J103)</f>
        <v>0</v>
      </c>
      <c r="DT103" s="17">
        <f>COUNTIF('10'!$BA$4:$BA$500,$K103)</f>
        <v>0</v>
      </c>
      <c r="DU103" s="17">
        <f>SUMIF('10'!$BA$4:$BA$500,G103,'10'!$AG$4:$AJ$500)</f>
        <v>0</v>
      </c>
      <c r="DV103" s="17">
        <f>SUMIF('10'!$BA$4:$BA$500,H103,'10'!$AG$4:$AJ$500)</f>
        <v>0</v>
      </c>
      <c r="DW103" s="17">
        <f>SUMIF('10'!$BA$4:$BA$500,I103,'10'!$AG$4:$AJ$500)</f>
        <v>0</v>
      </c>
      <c r="DX103" s="17">
        <f>SUMIF('10'!$BA$4:$BA$500,J103,'10'!$AG$4:$AJ$500)</f>
        <v>0</v>
      </c>
      <c r="DY103" s="17">
        <f>SUMIF('10'!$BA$4:$BA$500,K103,'10'!$AG$4:$AJ$500)</f>
        <v>0</v>
      </c>
      <c r="DZ103" s="23">
        <f t="shared" si="51"/>
        <v>0</v>
      </c>
      <c r="EA103" s="23">
        <f t="shared" si="52"/>
        <v>0</v>
      </c>
      <c r="EB103" s="15">
        <f>COUNTIF('11'!$BA$4:$BA$500,$G103)</f>
        <v>0</v>
      </c>
      <c r="EC103" s="15">
        <f>COUNTIF('11'!$BA$4:$BA$500,$H103)</f>
        <v>0</v>
      </c>
      <c r="ED103" s="15">
        <f>COUNTIF('11'!$BA$4:$BA$500,$I103)</f>
        <v>0</v>
      </c>
      <c r="EE103" s="15">
        <f>COUNTIF('11'!$BA$4:$BA$500,$J103)</f>
        <v>0</v>
      </c>
      <c r="EF103" s="15">
        <f>COUNTIF('11'!$BA$4:$BA$500,$K103)</f>
        <v>0</v>
      </c>
      <c r="EG103" s="15">
        <f>SUMIF('11'!$BA$4:$BA$500,G103,'11'!$AG$4:$AJ$500)</f>
        <v>0</v>
      </c>
      <c r="EH103" s="15">
        <f>SUMIF('11'!$BA$4:$BA$500,H103,'11'!$AG$4:$AJ$500)</f>
        <v>0</v>
      </c>
      <c r="EI103" s="15">
        <f>SUMIF('11'!$BA$4:$BA$500,I103,'11'!$AG$4:$AJ$500)</f>
        <v>0</v>
      </c>
      <c r="EJ103" s="15">
        <f>SUMIF('11'!$BA$4:$BA$500,J103,'11'!$AG$4:$AJ$500)</f>
        <v>0</v>
      </c>
      <c r="EK103" s="15">
        <f>SUMIF('11'!$BA$4:$BA$500,K103,'11'!$AG$4:$AJ$500)</f>
        <v>0</v>
      </c>
      <c r="EL103" s="23">
        <f t="shared" si="53"/>
        <v>0</v>
      </c>
      <c r="EM103" s="23">
        <f t="shared" si="54"/>
        <v>0</v>
      </c>
      <c r="EN103" s="17">
        <f>COUNTIF('12'!$BA$4:$BA$500,$G103)</f>
        <v>0</v>
      </c>
      <c r="EO103" s="17">
        <f>COUNTIF('12'!$BA$4:$BA$500,$H103)</f>
        <v>0</v>
      </c>
      <c r="EP103" s="17">
        <f>COUNTIF('12'!$BA$4:$BA$500,$I103)</f>
        <v>0</v>
      </c>
      <c r="EQ103" s="17">
        <f>COUNTIF('12'!$BA$4:$BA$500,$J103)</f>
        <v>0</v>
      </c>
      <c r="ER103" s="17">
        <f>COUNTIF('12'!$BA$4:$BA$500,$K103)</f>
        <v>0</v>
      </c>
      <c r="ES103" s="17">
        <f>SUMIF('12'!$BA$4:$BA$500,G103,'12'!$AG$4:$AJ$500)</f>
        <v>0</v>
      </c>
      <c r="ET103" s="17">
        <f>SUMIF('12'!$BA$4:$BA$500,H103,'12'!$AG$4:$AJ$500)</f>
        <v>0</v>
      </c>
      <c r="EU103" s="17">
        <f>SUMIF('12'!$BA$4:$BA$500,I103,'12'!$AG$4:$AJ$500)</f>
        <v>0</v>
      </c>
      <c r="EV103" s="17">
        <f>SUMIF('12'!$BA$4:$BA$500,J103,'12'!$AG$4:$AJ$500)</f>
        <v>0</v>
      </c>
      <c r="EW103" s="17">
        <f>SUMIF('12'!$BA$4:$BA$500,K103,'12'!$AG$4:$AJ$500)</f>
        <v>0</v>
      </c>
      <c r="EX103" s="23">
        <f t="shared" si="55"/>
        <v>0</v>
      </c>
      <c r="EY103" s="23">
        <f t="shared" si="56"/>
        <v>0</v>
      </c>
    </row>
    <row r="104" spans="1:155">
      <c r="A104" s="30">
        <v>101</v>
      </c>
      <c r="B104" s="32"/>
      <c r="C104" s="31">
        <f t="shared" si="30"/>
        <v>0</v>
      </c>
      <c r="D104" s="33">
        <f t="shared" si="31"/>
        <v>0</v>
      </c>
      <c r="E104" s="29"/>
      <c r="F104" s="2">
        <f t="shared" si="32"/>
        <v>0</v>
      </c>
      <c r="G104" s="14" t="str">
        <f t="shared" si="29"/>
        <v>0ق</v>
      </c>
      <c r="H104" s="14" t="str">
        <f t="shared" si="29"/>
        <v>0ق1</v>
      </c>
      <c r="I104" s="14" t="str">
        <f t="shared" si="29"/>
        <v>0ق2</v>
      </c>
      <c r="J104" s="14" t="str">
        <f t="shared" si="29"/>
        <v>0استيفاء</v>
      </c>
      <c r="K104" s="14" t="str">
        <f t="shared" si="29"/>
        <v>0نفذ</v>
      </c>
      <c r="L104" s="15">
        <f>COUNTIF('01'!$BA$4:$BA$500,$G104)</f>
        <v>0</v>
      </c>
      <c r="M104" s="15">
        <f>COUNTIF('01'!$BA$4:$BA$500,$H104)</f>
        <v>0</v>
      </c>
      <c r="N104" s="15">
        <f>COUNTIF('01'!$BA$4:$BA$500,$I104)</f>
        <v>0</v>
      </c>
      <c r="O104" s="15">
        <f>COUNTIF('01'!$BA$4:$BA$500,$J104)</f>
        <v>0</v>
      </c>
      <c r="P104" s="15">
        <f>COUNTIF('01'!$BA$4:$BA$500,$K104)</f>
        <v>0</v>
      </c>
      <c r="Q104" s="15">
        <f>SUMIF('01'!$BA$4:$BA$500,G104,'01'!$AG$4:$AJ$500)</f>
        <v>0</v>
      </c>
      <c r="R104" s="15">
        <f>SUMIF('01'!$BA$4:$BA$500,H104,'01'!$AG$4:$AJ$500)</f>
        <v>0</v>
      </c>
      <c r="S104" s="15">
        <f>SUMIF('01'!$BA$4:$BA$500,I104,'01'!$AG$4:$AJ$500)</f>
        <v>0</v>
      </c>
      <c r="T104" s="15">
        <f>SUMIF('01'!$BA$4:$BA$500,J104,'01'!$AG$4:$AJ$500)</f>
        <v>0</v>
      </c>
      <c r="U104" s="15">
        <f>SUMIF('01'!$BA$4:$BA$500,K104,'01'!$AG$4:$AJ$500)</f>
        <v>0</v>
      </c>
      <c r="V104" s="23">
        <f t="shared" si="33"/>
        <v>0</v>
      </c>
      <c r="W104" s="23">
        <f t="shared" si="34"/>
        <v>0</v>
      </c>
      <c r="X104" s="17">
        <f>COUNTIF('02'!$BA$4:$BA$500,$G104)</f>
        <v>0</v>
      </c>
      <c r="Y104" s="17">
        <f>COUNTIF('02'!$BA$4:$BA$500,$H104)</f>
        <v>0</v>
      </c>
      <c r="Z104" s="17">
        <f>COUNTIF('02'!$BA$4:$BA$500,$I104)</f>
        <v>0</v>
      </c>
      <c r="AA104" s="17">
        <f>COUNTIF('02'!$BA$4:$BA$500,$J104)</f>
        <v>0</v>
      </c>
      <c r="AB104" s="17">
        <f>COUNTIF('02'!$BA$4:$BA$500,$K104)</f>
        <v>0</v>
      </c>
      <c r="AC104" s="17">
        <f>SUMIF('02'!$BA$4:$BA$500,G104,'02'!$AG$4:$AJ$500)</f>
        <v>0</v>
      </c>
      <c r="AD104" s="17">
        <f>SUMIF('02'!$BA$4:$BA$500,H104,'02'!$AG$4:$AJ$500)</f>
        <v>0</v>
      </c>
      <c r="AE104" s="17">
        <f>SUMIF('02'!$BA$4:$BA$500,I104,'02'!$AG$4:$AJ$500)</f>
        <v>0</v>
      </c>
      <c r="AF104" s="17">
        <f>SUMIF('02'!$BA$4:$BA$500,J104,'02'!$AG$4:$AJ$500)</f>
        <v>0</v>
      </c>
      <c r="AG104" s="17">
        <f>SUMIF('02'!$BA$4:$BA$500,K104,'02'!$AG$4:$AJ$500)</f>
        <v>0</v>
      </c>
      <c r="AH104" s="23">
        <f t="shared" si="35"/>
        <v>0</v>
      </c>
      <c r="AI104" s="23">
        <f t="shared" si="36"/>
        <v>0</v>
      </c>
      <c r="AJ104" s="15">
        <f>COUNTIF('03'!$BA$4:$BA$500,$G104)</f>
        <v>0</v>
      </c>
      <c r="AK104" s="15">
        <f>COUNTIF('03'!$BA$4:$BA$500,$H104)</f>
        <v>0</v>
      </c>
      <c r="AL104" s="15">
        <f>COUNTIF('03'!$BA$4:$BA$500,$I104)</f>
        <v>0</v>
      </c>
      <c r="AM104" s="15">
        <f>COUNTIF('03'!$BA$4:$BA$500,$J104)</f>
        <v>0</v>
      </c>
      <c r="AN104" s="15">
        <f>COUNTIF('03'!$BA$4:$BA$500,$K104)</f>
        <v>0</v>
      </c>
      <c r="AO104" s="15">
        <f>SUMIF('03'!$BA$4:$BA$500,G104,'03'!$AG$4:$AJ$500)</f>
        <v>0</v>
      </c>
      <c r="AP104" s="15">
        <f>SUMIF('03'!$BA$4:$BA$500,H104,'03'!$AG$4:$AJ$500)</f>
        <v>0</v>
      </c>
      <c r="AQ104" s="15">
        <f>SUMIF('03'!$BA$4:$BA$500,I104,'03'!$AG$4:$AJ$500)</f>
        <v>0</v>
      </c>
      <c r="AR104" s="15">
        <f>SUMIF('03'!$BA$4:$BA$500,J104,'03'!$AG$4:$AJ$500)</f>
        <v>0</v>
      </c>
      <c r="AS104" s="15">
        <f>SUMIF('03'!$BA$4:$BA$500,K104,'03'!$AG$4:$AJ$500)</f>
        <v>0</v>
      </c>
      <c r="AT104" s="23">
        <f t="shared" si="37"/>
        <v>0</v>
      </c>
      <c r="AU104" s="23">
        <f t="shared" si="38"/>
        <v>0</v>
      </c>
      <c r="AV104" s="17">
        <f>COUNTIF('04'!$BA$4:$BA$500,$G104)</f>
        <v>0</v>
      </c>
      <c r="AW104" s="17">
        <f>COUNTIF('04'!$BA$4:$BA$500,$H104)</f>
        <v>0</v>
      </c>
      <c r="AX104" s="17">
        <f>COUNTIF('04'!$BA$4:$BA$500,$I104)</f>
        <v>0</v>
      </c>
      <c r="AY104" s="17">
        <f>COUNTIF('04'!$BA$4:$BA$500,$J104)</f>
        <v>0</v>
      </c>
      <c r="AZ104" s="17">
        <f>COUNTIF('04'!$BA$4:$BA$500,$K104)</f>
        <v>0</v>
      </c>
      <c r="BA104" s="17">
        <f>SUMIF('04'!$BA$4:$BA$500,G104,'04'!$AG$4:$AJ$500)</f>
        <v>0</v>
      </c>
      <c r="BB104" s="17">
        <f>SUMIF('04'!$BA$4:$BA$500,H104,'04'!$AG$4:$AJ$500)</f>
        <v>0</v>
      </c>
      <c r="BC104" s="17">
        <f>SUMIF('04'!$BA$4:$BA$500,I104,'04'!$AG$4:$AJ$500)</f>
        <v>0</v>
      </c>
      <c r="BD104" s="17">
        <f>SUMIF('04'!$BA$4:$BA$500,J104,'04'!$AG$4:$AJ$500)</f>
        <v>0</v>
      </c>
      <c r="BE104" s="17">
        <f>SUMIF('04'!$BA$4:$BA$500,K104,'04'!$AG$4:$AJ$500)</f>
        <v>0</v>
      </c>
      <c r="BF104" s="23">
        <f t="shared" si="39"/>
        <v>0</v>
      </c>
      <c r="BG104" s="23">
        <f t="shared" si="40"/>
        <v>0</v>
      </c>
      <c r="BH104" s="15">
        <f>COUNTIF('05'!$BA$4:$BA$500,$G104)</f>
        <v>0</v>
      </c>
      <c r="BI104" s="15">
        <f>COUNTIF('05'!$BA$4:$BA$500,$H104)</f>
        <v>0</v>
      </c>
      <c r="BJ104" s="15">
        <f>COUNTIF('05'!$BA$4:$BA$500,$I104)</f>
        <v>0</v>
      </c>
      <c r="BK104" s="15">
        <f>COUNTIF('05'!$BA$4:$BA$500,$J104)</f>
        <v>0</v>
      </c>
      <c r="BL104" s="15">
        <f>COUNTIF('05'!$BA$4:$BA$500,$K104)</f>
        <v>0</v>
      </c>
      <c r="BM104" s="15">
        <f>SUMIF('05'!$BA$4:$BA$500,G104,'05'!$AG$4:$AJ$500)</f>
        <v>0</v>
      </c>
      <c r="BN104" s="15">
        <f>SUMIF('05'!$BA$4:$BA$500,H104,'05'!$AG$4:$AJ$500)</f>
        <v>0</v>
      </c>
      <c r="BO104" s="15">
        <f>SUMIF('05'!$BA$4:$BA$500,I104,'05'!$AG$4:$AJ$500)</f>
        <v>0</v>
      </c>
      <c r="BP104" s="15">
        <f>SUMIF('05'!$BA$4:$BA$500,J104,'05'!$AG$4:$AJ$500)</f>
        <v>0</v>
      </c>
      <c r="BQ104" s="15">
        <f>SUMIF('05'!$BA$4:$BA$500,K104,'05'!$AG$4:$AJ$500)</f>
        <v>0</v>
      </c>
      <c r="BR104" s="23">
        <f t="shared" si="41"/>
        <v>0</v>
      </c>
      <c r="BS104" s="23">
        <f t="shared" si="42"/>
        <v>0</v>
      </c>
      <c r="BT104" s="17">
        <f>COUNTIF('06'!$BA$4:$BA$500,$G104)</f>
        <v>0</v>
      </c>
      <c r="BU104" s="17">
        <f>COUNTIF('06'!$BA$4:$BA$500,$H104)</f>
        <v>0</v>
      </c>
      <c r="BV104" s="17">
        <f>COUNTIF('06'!$BA$4:$BA$500,$I104)</f>
        <v>0</v>
      </c>
      <c r="BW104" s="17">
        <f>COUNTIF('06'!$BA$4:$BA$500,$J104)</f>
        <v>0</v>
      </c>
      <c r="BX104" s="17">
        <f>COUNTIF('06'!$BA$4:$BA$500,$K104)</f>
        <v>0</v>
      </c>
      <c r="BY104" s="17">
        <f>SUMIF('06'!$BA$4:$BA$500,G104,'06'!$AG$4:$AJ$500)</f>
        <v>0</v>
      </c>
      <c r="BZ104" s="17">
        <f>SUMIF('06'!$BA$4:$BA$500,H104,'06'!$AG$4:$AJ$500)</f>
        <v>0</v>
      </c>
      <c r="CA104" s="17">
        <f>SUMIF('06'!$BA$4:$BA$500,I104,'06'!$AG$4:$AJ$500)</f>
        <v>0</v>
      </c>
      <c r="CB104" s="17">
        <f>SUMIF('06'!$BA$4:$BA$500,J104,'06'!$AG$4:$AJ$500)</f>
        <v>0</v>
      </c>
      <c r="CC104" s="17">
        <f>SUMIF('06'!$BA$4:$BA$500,K104,'06'!$AG$4:$AJ$500)</f>
        <v>0</v>
      </c>
      <c r="CD104" s="23">
        <f t="shared" si="43"/>
        <v>0</v>
      </c>
      <c r="CE104" s="23">
        <f t="shared" si="44"/>
        <v>0</v>
      </c>
      <c r="CF104" s="15">
        <f>COUNTIF('07'!$BA$4:$BA$500,$G104)</f>
        <v>0</v>
      </c>
      <c r="CG104" s="15">
        <f>COUNTIF('07'!$BA$4:$BA$500,$H104)</f>
        <v>0</v>
      </c>
      <c r="CH104" s="15">
        <f>COUNTIF('07'!$BA$4:$BA$500,$I104)</f>
        <v>0</v>
      </c>
      <c r="CI104" s="15">
        <f>COUNTIF('07'!$BA$4:$BA$500,$J104)</f>
        <v>0</v>
      </c>
      <c r="CJ104" s="15">
        <f>COUNTIF('07'!$BA$4:$BA$500,$K104)</f>
        <v>0</v>
      </c>
      <c r="CK104" s="15">
        <f>SUMIF('07'!$BA$4:$BA$500,G104,'07'!$AG$4:$AJ$500)</f>
        <v>0</v>
      </c>
      <c r="CL104" s="15">
        <f>SUMIF('07'!$BA$4:$BA$500,H104,'07'!$AG$4:$AJ$500)</f>
        <v>0</v>
      </c>
      <c r="CM104" s="15">
        <f>SUMIF('07'!$BA$4:$BA$500,I104,'07'!$AG$4:$AJ$500)</f>
        <v>0</v>
      </c>
      <c r="CN104" s="15">
        <f>SUMIF('07'!$BA$4:$BA$500,J104,'07'!$AG$4:$AJ$500)</f>
        <v>0</v>
      </c>
      <c r="CO104" s="15">
        <f>SUMIF('07'!$BA$4:$BA$500,K104,'07'!$AG$4:$AJ$500)</f>
        <v>0</v>
      </c>
      <c r="CP104" s="23">
        <f t="shared" si="45"/>
        <v>0</v>
      </c>
      <c r="CQ104" s="23">
        <f t="shared" si="46"/>
        <v>0</v>
      </c>
      <c r="CR104" s="17">
        <f>COUNTIF('08'!$BA$4:$BA$500,$G104)</f>
        <v>0</v>
      </c>
      <c r="CS104" s="17">
        <f>COUNTIF('08'!$BA$4:$BA$500,$H104)</f>
        <v>0</v>
      </c>
      <c r="CT104" s="17">
        <f>COUNTIF('08'!$BA$4:$BA$500,$I104)</f>
        <v>0</v>
      </c>
      <c r="CU104" s="17">
        <f>COUNTIF('08'!$BA$4:$BA$500,$J104)</f>
        <v>0</v>
      </c>
      <c r="CV104" s="17">
        <f>COUNTIF('08'!$BA$4:$BA$500,$K104)</f>
        <v>0</v>
      </c>
      <c r="CW104" s="17">
        <f>SUMIF('08'!$BA$4:$BA$500,G104,'08'!$AG$4:$AJ$500)</f>
        <v>0</v>
      </c>
      <c r="CX104" s="17">
        <f>SUMIF('08'!$BA$4:$BA$500,H104,'08'!$AG$4:$AJ$500)</f>
        <v>0</v>
      </c>
      <c r="CY104" s="17">
        <f>SUMIF('08'!$BA$4:$BA$500,I104,'08'!$AG$4:$AJ$500)</f>
        <v>0</v>
      </c>
      <c r="CZ104" s="17">
        <f>SUMIF('08'!$BA$4:$BA$500,J104,'08'!$AG$4:$AJ$500)</f>
        <v>0</v>
      </c>
      <c r="DA104" s="17">
        <f>SUMIF('08'!$BA$4:$BA$500,K104,'08'!$AG$4:$AJ$500)</f>
        <v>0</v>
      </c>
      <c r="DB104" s="23">
        <f t="shared" si="47"/>
        <v>0</v>
      </c>
      <c r="DC104" s="23">
        <f t="shared" si="48"/>
        <v>0</v>
      </c>
      <c r="DD104" s="15">
        <f>COUNTIF('09'!$BA$4:$BA$500,$G104)</f>
        <v>0</v>
      </c>
      <c r="DE104" s="15">
        <f>COUNTIF('09'!$BA$4:$BA$500,$H104)</f>
        <v>0</v>
      </c>
      <c r="DF104" s="15">
        <f>COUNTIF('09'!$BA$4:$BA$500,$I104)</f>
        <v>0</v>
      </c>
      <c r="DG104" s="15">
        <f>COUNTIF('09'!$BA$4:$BA$500,$J104)</f>
        <v>0</v>
      </c>
      <c r="DH104" s="15">
        <f>COUNTIF('09'!$BA$4:$BA$500,$K104)</f>
        <v>0</v>
      </c>
      <c r="DI104" s="15">
        <f>SUMIF('09'!$BA$4:$BA$500,G104,'09'!$AG$4:$AJ$500)</f>
        <v>0</v>
      </c>
      <c r="DJ104" s="15">
        <f>SUMIF('09'!$BA$4:$BA$500,H104,'09'!$AG$4:$AJ$500)</f>
        <v>0</v>
      </c>
      <c r="DK104" s="15">
        <f>SUMIF('09'!$BA$4:$BA$500,I104,'09'!$AG$4:$AJ$500)</f>
        <v>0</v>
      </c>
      <c r="DL104" s="15">
        <f>SUMIF('09'!$BA$4:$BA$500,J104,'09'!$AG$4:$AJ$500)</f>
        <v>0</v>
      </c>
      <c r="DM104" s="15">
        <f>SUMIF('09'!$BA$4:$BA$500,K104,'09'!$AG$4:$AJ$500)</f>
        <v>0</v>
      </c>
      <c r="DN104" s="23">
        <f t="shared" si="49"/>
        <v>0</v>
      </c>
      <c r="DO104" s="23">
        <f t="shared" si="50"/>
        <v>0</v>
      </c>
      <c r="DP104" s="17">
        <f>COUNTIF('10'!$BA$4:$BA$500,$G104)</f>
        <v>0</v>
      </c>
      <c r="DQ104" s="17">
        <f>COUNTIF('10'!$BA$4:$BA$500,$H104)</f>
        <v>0</v>
      </c>
      <c r="DR104" s="17">
        <f>COUNTIF('10'!$BA$4:$BA$500,$I104)</f>
        <v>0</v>
      </c>
      <c r="DS104" s="17">
        <f>COUNTIF('10'!$BA$4:$BA$500,$J104)</f>
        <v>0</v>
      </c>
      <c r="DT104" s="17">
        <f>COUNTIF('10'!$BA$4:$BA$500,$K104)</f>
        <v>0</v>
      </c>
      <c r="DU104" s="17">
        <f>SUMIF('10'!$BA$4:$BA$500,G104,'10'!$AG$4:$AJ$500)</f>
        <v>0</v>
      </c>
      <c r="DV104" s="17">
        <f>SUMIF('10'!$BA$4:$BA$500,H104,'10'!$AG$4:$AJ$500)</f>
        <v>0</v>
      </c>
      <c r="DW104" s="17">
        <f>SUMIF('10'!$BA$4:$BA$500,I104,'10'!$AG$4:$AJ$500)</f>
        <v>0</v>
      </c>
      <c r="DX104" s="17">
        <f>SUMIF('10'!$BA$4:$BA$500,J104,'10'!$AG$4:$AJ$500)</f>
        <v>0</v>
      </c>
      <c r="DY104" s="17">
        <f>SUMIF('10'!$BA$4:$BA$500,K104,'10'!$AG$4:$AJ$500)</f>
        <v>0</v>
      </c>
      <c r="DZ104" s="23">
        <f t="shared" si="51"/>
        <v>0</v>
      </c>
      <c r="EA104" s="23">
        <f t="shared" si="52"/>
        <v>0</v>
      </c>
      <c r="EB104" s="15">
        <f>COUNTIF('11'!$BA$4:$BA$500,$G104)</f>
        <v>0</v>
      </c>
      <c r="EC104" s="15">
        <f>COUNTIF('11'!$BA$4:$BA$500,$H104)</f>
        <v>0</v>
      </c>
      <c r="ED104" s="15">
        <f>COUNTIF('11'!$BA$4:$BA$500,$I104)</f>
        <v>0</v>
      </c>
      <c r="EE104" s="15">
        <f>COUNTIF('11'!$BA$4:$BA$500,$J104)</f>
        <v>0</v>
      </c>
      <c r="EF104" s="15">
        <f>COUNTIF('11'!$BA$4:$BA$500,$K104)</f>
        <v>0</v>
      </c>
      <c r="EG104" s="15">
        <f>SUMIF('11'!$BA$4:$BA$500,G104,'11'!$AG$4:$AJ$500)</f>
        <v>0</v>
      </c>
      <c r="EH104" s="15">
        <f>SUMIF('11'!$BA$4:$BA$500,H104,'11'!$AG$4:$AJ$500)</f>
        <v>0</v>
      </c>
      <c r="EI104" s="15">
        <f>SUMIF('11'!$BA$4:$BA$500,I104,'11'!$AG$4:$AJ$500)</f>
        <v>0</v>
      </c>
      <c r="EJ104" s="15">
        <f>SUMIF('11'!$BA$4:$BA$500,J104,'11'!$AG$4:$AJ$500)</f>
        <v>0</v>
      </c>
      <c r="EK104" s="15">
        <f>SUMIF('11'!$BA$4:$BA$500,K104,'11'!$AG$4:$AJ$500)</f>
        <v>0</v>
      </c>
      <c r="EL104" s="23">
        <f t="shared" si="53"/>
        <v>0</v>
      </c>
      <c r="EM104" s="23">
        <f t="shared" si="54"/>
        <v>0</v>
      </c>
      <c r="EN104" s="17">
        <f>COUNTIF('12'!$BA$4:$BA$500,$G104)</f>
        <v>0</v>
      </c>
      <c r="EO104" s="17">
        <f>COUNTIF('12'!$BA$4:$BA$500,$H104)</f>
        <v>0</v>
      </c>
      <c r="EP104" s="17">
        <f>COUNTIF('12'!$BA$4:$BA$500,$I104)</f>
        <v>0</v>
      </c>
      <c r="EQ104" s="17">
        <f>COUNTIF('12'!$BA$4:$BA$500,$J104)</f>
        <v>0</v>
      </c>
      <c r="ER104" s="17">
        <f>COUNTIF('12'!$BA$4:$BA$500,$K104)</f>
        <v>0</v>
      </c>
      <c r="ES104" s="17">
        <f>SUMIF('12'!$BA$4:$BA$500,G104,'12'!$AG$4:$AJ$500)</f>
        <v>0</v>
      </c>
      <c r="ET104" s="17">
        <f>SUMIF('12'!$BA$4:$BA$500,H104,'12'!$AG$4:$AJ$500)</f>
        <v>0</v>
      </c>
      <c r="EU104" s="17">
        <f>SUMIF('12'!$BA$4:$BA$500,I104,'12'!$AG$4:$AJ$500)</f>
        <v>0</v>
      </c>
      <c r="EV104" s="17">
        <f>SUMIF('12'!$BA$4:$BA$500,J104,'12'!$AG$4:$AJ$500)</f>
        <v>0</v>
      </c>
      <c r="EW104" s="17">
        <f>SUMIF('12'!$BA$4:$BA$500,K104,'12'!$AG$4:$AJ$500)</f>
        <v>0</v>
      </c>
      <c r="EX104" s="23">
        <f t="shared" si="55"/>
        <v>0</v>
      </c>
      <c r="EY104" s="23">
        <f t="shared" si="56"/>
        <v>0</v>
      </c>
    </row>
    <row r="105" spans="1:155">
      <c r="A105" s="30">
        <v>102</v>
      </c>
      <c r="B105" s="32"/>
      <c r="C105" s="31">
        <f t="shared" si="30"/>
        <v>0</v>
      </c>
      <c r="D105" s="33">
        <f t="shared" si="31"/>
        <v>0</v>
      </c>
      <c r="E105" s="29"/>
      <c r="F105" s="2">
        <f t="shared" si="32"/>
        <v>0</v>
      </c>
      <c r="G105" s="14" t="str">
        <f t="shared" si="29"/>
        <v>0ق</v>
      </c>
      <c r="H105" s="14" t="str">
        <f t="shared" si="29"/>
        <v>0ق1</v>
      </c>
      <c r="I105" s="14" t="str">
        <f t="shared" si="29"/>
        <v>0ق2</v>
      </c>
      <c r="J105" s="14" t="str">
        <f t="shared" si="29"/>
        <v>0استيفاء</v>
      </c>
      <c r="K105" s="14" t="str">
        <f t="shared" si="29"/>
        <v>0نفذ</v>
      </c>
      <c r="L105" s="15">
        <f>COUNTIF('01'!$BA$4:$BA$500,$G105)</f>
        <v>0</v>
      </c>
      <c r="M105" s="15">
        <f>COUNTIF('01'!$BA$4:$BA$500,$H105)</f>
        <v>0</v>
      </c>
      <c r="N105" s="15">
        <f>COUNTIF('01'!$BA$4:$BA$500,$I105)</f>
        <v>0</v>
      </c>
      <c r="O105" s="15">
        <f>COUNTIF('01'!$BA$4:$BA$500,$J105)</f>
        <v>0</v>
      </c>
      <c r="P105" s="15">
        <f>COUNTIF('01'!$BA$4:$BA$500,$K105)</f>
        <v>0</v>
      </c>
      <c r="Q105" s="15">
        <f>SUMIF('01'!$BA$4:$BA$500,G105,'01'!$AG$4:$AJ$500)</f>
        <v>0</v>
      </c>
      <c r="R105" s="15">
        <f>SUMIF('01'!$BA$4:$BA$500,H105,'01'!$AG$4:$AJ$500)</f>
        <v>0</v>
      </c>
      <c r="S105" s="15">
        <f>SUMIF('01'!$BA$4:$BA$500,I105,'01'!$AG$4:$AJ$500)</f>
        <v>0</v>
      </c>
      <c r="T105" s="15">
        <f>SUMIF('01'!$BA$4:$BA$500,J105,'01'!$AG$4:$AJ$500)</f>
        <v>0</v>
      </c>
      <c r="U105" s="15">
        <f>SUMIF('01'!$BA$4:$BA$500,K105,'01'!$AG$4:$AJ$500)</f>
        <v>0</v>
      </c>
      <c r="V105" s="23">
        <f t="shared" si="33"/>
        <v>0</v>
      </c>
      <c r="W105" s="23">
        <f t="shared" si="34"/>
        <v>0</v>
      </c>
      <c r="X105" s="17">
        <f>COUNTIF('02'!$BA$4:$BA$500,$G105)</f>
        <v>0</v>
      </c>
      <c r="Y105" s="17">
        <f>COUNTIF('02'!$BA$4:$BA$500,$H105)</f>
        <v>0</v>
      </c>
      <c r="Z105" s="17">
        <f>COUNTIF('02'!$BA$4:$BA$500,$I105)</f>
        <v>0</v>
      </c>
      <c r="AA105" s="17">
        <f>COUNTIF('02'!$BA$4:$BA$500,$J105)</f>
        <v>0</v>
      </c>
      <c r="AB105" s="17">
        <f>COUNTIF('02'!$BA$4:$BA$500,$K105)</f>
        <v>0</v>
      </c>
      <c r="AC105" s="17">
        <f>SUMIF('02'!$BA$4:$BA$500,G105,'02'!$AG$4:$AJ$500)</f>
        <v>0</v>
      </c>
      <c r="AD105" s="17">
        <f>SUMIF('02'!$BA$4:$BA$500,H105,'02'!$AG$4:$AJ$500)</f>
        <v>0</v>
      </c>
      <c r="AE105" s="17">
        <f>SUMIF('02'!$BA$4:$BA$500,I105,'02'!$AG$4:$AJ$500)</f>
        <v>0</v>
      </c>
      <c r="AF105" s="17">
        <f>SUMIF('02'!$BA$4:$BA$500,J105,'02'!$AG$4:$AJ$500)</f>
        <v>0</v>
      </c>
      <c r="AG105" s="17">
        <f>SUMIF('02'!$BA$4:$BA$500,K105,'02'!$AG$4:$AJ$500)</f>
        <v>0</v>
      </c>
      <c r="AH105" s="23">
        <f t="shared" si="35"/>
        <v>0</v>
      </c>
      <c r="AI105" s="23">
        <f t="shared" si="36"/>
        <v>0</v>
      </c>
      <c r="AJ105" s="15">
        <f>COUNTIF('03'!$BA$4:$BA$500,$G105)</f>
        <v>0</v>
      </c>
      <c r="AK105" s="15">
        <f>COUNTIF('03'!$BA$4:$BA$500,$H105)</f>
        <v>0</v>
      </c>
      <c r="AL105" s="15">
        <f>COUNTIF('03'!$BA$4:$BA$500,$I105)</f>
        <v>0</v>
      </c>
      <c r="AM105" s="15">
        <f>COUNTIF('03'!$BA$4:$BA$500,$J105)</f>
        <v>0</v>
      </c>
      <c r="AN105" s="15">
        <f>COUNTIF('03'!$BA$4:$BA$500,$K105)</f>
        <v>0</v>
      </c>
      <c r="AO105" s="15">
        <f>SUMIF('03'!$BA$4:$BA$500,G105,'03'!$AG$4:$AJ$500)</f>
        <v>0</v>
      </c>
      <c r="AP105" s="15">
        <f>SUMIF('03'!$BA$4:$BA$500,H105,'03'!$AG$4:$AJ$500)</f>
        <v>0</v>
      </c>
      <c r="AQ105" s="15">
        <f>SUMIF('03'!$BA$4:$BA$500,I105,'03'!$AG$4:$AJ$500)</f>
        <v>0</v>
      </c>
      <c r="AR105" s="15">
        <f>SUMIF('03'!$BA$4:$BA$500,J105,'03'!$AG$4:$AJ$500)</f>
        <v>0</v>
      </c>
      <c r="AS105" s="15">
        <f>SUMIF('03'!$BA$4:$BA$500,K105,'03'!$AG$4:$AJ$500)</f>
        <v>0</v>
      </c>
      <c r="AT105" s="23">
        <f t="shared" si="37"/>
        <v>0</v>
      </c>
      <c r="AU105" s="23">
        <f t="shared" si="38"/>
        <v>0</v>
      </c>
      <c r="AV105" s="17">
        <f>COUNTIF('04'!$BA$4:$BA$500,$G105)</f>
        <v>0</v>
      </c>
      <c r="AW105" s="17">
        <f>COUNTIF('04'!$BA$4:$BA$500,$H105)</f>
        <v>0</v>
      </c>
      <c r="AX105" s="17">
        <f>COUNTIF('04'!$BA$4:$BA$500,$I105)</f>
        <v>0</v>
      </c>
      <c r="AY105" s="17">
        <f>COUNTIF('04'!$BA$4:$BA$500,$J105)</f>
        <v>0</v>
      </c>
      <c r="AZ105" s="17">
        <f>COUNTIF('04'!$BA$4:$BA$500,$K105)</f>
        <v>0</v>
      </c>
      <c r="BA105" s="17">
        <f>SUMIF('04'!$BA$4:$BA$500,G105,'04'!$AG$4:$AJ$500)</f>
        <v>0</v>
      </c>
      <c r="BB105" s="17">
        <f>SUMIF('04'!$BA$4:$BA$500,H105,'04'!$AG$4:$AJ$500)</f>
        <v>0</v>
      </c>
      <c r="BC105" s="17">
        <f>SUMIF('04'!$BA$4:$BA$500,I105,'04'!$AG$4:$AJ$500)</f>
        <v>0</v>
      </c>
      <c r="BD105" s="17">
        <f>SUMIF('04'!$BA$4:$BA$500,J105,'04'!$AG$4:$AJ$500)</f>
        <v>0</v>
      </c>
      <c r="BE105" s="17">
        <f>SUMIF('04'!$BA$4:$BA$500,K105,'04'!$AG$4:$AJ$500)</f>
        <v>0</v>
      </c>
      <c r="BF105" s="23">
        <f t="shared" si="39"/>
        <v>0</v>
      </c>
      <c r="BG105" s="23">
        <f t="shared" si="40"/>
        <v>0</v>
      </c>
      <c r="BH105" s="15">
        <f>COUNTIF('05'!$BA$4:$BA$500,$G105)</f>
        <v>0</v>
      </c>
      <c r="BI105" s="15">
        <f>COUNTIF('05'!$BA$4:$BA$500,$H105)</f>
        <v>0</v>
      </c>
      <c r="BJ105" s="15">
        <f>COUNTIF('05'!$BA$4:$BA$500,$I105)</f>
        <v>0</v>
      </c>
      <c r="BK105" s="15">
        <f>COUNTIF('05'!$BA$4:$BA$500,$J105)</f>
        <v>0</v>
      </c>
      <c r="BL105" s="15">
        <f>COUNTIF('05'!$BA$4:$BA$500,$K105)</f>
        <v>0</v>
      </c>
      <c r="BM105" s="15">
        <f>SUMIF('05'!$BA$4:$BA$500,G105,'05'!$AG$4:$AJ$500)</f>
        <v>0</v>
      </c>
      <c r="BN105" s="15">
        <f>SUMIF('05'!$BA$4:$BA$500,H105,'05'!$AG$4:$AJ$500)</f>
        <v>0</v>
      </c>
      <c r="BO105" s="15">
        <f>SUMIF('05'!$BA$4:$BA$500,I105,'05'!$AG$4:$AJ$500)</f>
        <v>0</v>
      </c>
      <c r="BP105" s="15">
        <f>SUMIF('05'!$BA$4:$BA$500,J105,'05'!$AG$4:$AJ$500)</f>
        <v>0</v>
      </c>
      <c r="BQ105" s="15">
        <f>SUMIF('05'!$BA$4:$BA$500,K105,'05'!$AG$4:$AJ$500)</f>
        <v>0</v>
      </c>
      <c r="BR105" s="23">
        <f t="shared" si="41"/>
        <v>0</v>
      </c>
      <c r="BS105" s="23">
        <f t="shared" si="42"/>
        <v>0</v>
      </c>
      <c r="BT105" s="17">
        <f>COUNTIF('06'!$BA$4:$BA$500,$G105)</f>
        <v>0</v>
      </c>
      <c r="BU105" s="17">
        <f>COUNTIF('06'!$BA$4:$BA$500,$H105)</f>
        <v>0</v>
      </c>
      <c r="BV105" s="17">
        <f>COUNTIF('06'!$BA$4:$BA$500,$I105)</f>
        <v>0</v>
      </c>
      <c r="BW105" s="17">
        <f>COUNTIF('06'!$BA$4:$BA$500,$J105)</f>
        <v>0</v>
      </c>
      <c r="BX105" s="17">
        <f>COUNTIF('06'!$BA$4:$BA$500,$K105)</f>
        <v>0</v>
      </c>
      <c r="BY105" s="17">
        <f>SUMIF('06'!$BA$4:$BA$500,G105,'06'!$AG$4:$AJ$500)</f>
        <v>0</v>
      </c>
      <c r="BZ105" s="17">
        <f>SUMIF('06'!$BA$4:$BA$500,H105,'06'!$AG$4:$AJ$500)</f>
        <v>0</v>
      </c>
      <c r="CA105" s="17">
        <f>SUMIF('06'!$BA$4:$BA$500,I105,'06'!$AG$4:$AJ$500)</f>
        <v>0</v>
      </c>
      <c r="CB105" s="17">
        <f>SUMIF('06'!$BA$4:$BA$500,J105,'06'!$AG$4:$AJ$500)</f>
        <v>0</v>
      </c>
      <c r="CC105" s="17">
        <f>SUMIF('06'!$BA$4:$BA$500,K105,'06'!$AG$4:$AJ$500)</f>
        <v>0</v>
      </c>
      <c r="CD105" s="23">
        <f t="shared" si="43"/>
        <v>0</v>
      </c>
      <c r="CE105" s="23">
        <f t="shared" si="44"/>
        <v>0</v>
      </c>
      <c r="CF105" s="15">
        <f>COUNTIF('07'!$BA$4:$BA$500,$G105)</f>
        <v>0</v>
      </c>
      <c r="CG105" s="15">
        <f>COUNTIF('07'!$BA$4:$BA$500,$H105)</f>
        <v>0</v>
      </c>
      <c r="CH105" s="15">
        <f>COUNTIF('07'!$BA$4:$BA$500,$I105)</f>
        <v>0</v>
      </c>
      <c r="CI105" s="15">
        <f>COUNTIF('07'!$BA$4:$BA$500,$J105)</f>
        <v>0</v>
      </c>
      <c r="CJ105" s="15">
        <f>COUNTIF('07'!$BA$4:$BA$500,$K105)</f>
        <v>0</v>
      </c>
      <c r="CK105" s="15">
        <f>SUMIF('07'!$BA$4:$BA$500,G105,'07'!$AG$4:$AJ$500)</f>
        <v>0</v>
      </c>
      <c r="CL105" s="15">
        <f>SUMIF('07'!$BA$4:$BA$500,H105,'07'!$AG$4:$AJ$500)</f>
        <v>0</v>
      </c>
      <c r="CM105" s="15">
        <f>SUMIF('07'!$BA$4:$BA$500,I105,'07'!$AG$4:$AJ$500)</f>
        <v>0</v>
      </c>
      <c r="CN105" s="15">
        <f>SUMIF('07'!$BA$4:$BA$500,J105,'07'!$AG$4:$AJ$500)</f>
        <v>0</v>
      </c>
      <c r="CO105" s="15">
        <f>SUMIF('07'!$BA$4:$BA$500,K105,'07'!$AG$4:$AJ$500)</f>
        <v>0</v>
      </c>
      <c r="CP105" s="23">
        <f t="shared" si="45"/>
        <v>0</v>
      </c>
      <c r="CQ105" s="23">
        <f t="shared" si="46"/>
        <v>0</v>
      </c>
      <c r="CR105" s="17">
        <f>COUNTIF('08'!$BA$4:$BA$500,$G105)</f>
        <v>0</v>
      </c>
      <c r="CS105" s="17">
        <f>COUNTIF('08'!$BA$4:$BA$500,$H105)</f>
        <v>0</v>
      </c>
      <c r="CT105" s="17">
        <f>COUNTIF('08'!$BA$4:$BA$500,$I105)</f>
        <v>0</v>
      </c>
      <c r="CU105" s="17">
        <f>COUNTIF('08'!$BA$4:$BA$500,$J105)</f>
        <v>0</v>
      </c>
      <c r="CV105" s="17">
        <f>COUNTIF('08'!$BA$4:$BA$500,$K105)</f>
        <v>0</v>
      </c>
      <c r="CW105" s="17">
        <f>SUMIF('08'!$BA$4:$BA$500,G105,'08'!$AG$4:$AJ$500)</f>
        <v>0</v>
      </c>
      <c r="CX105" s="17">
        <f>SUMIF('08'!$BA$4:$BA$500,H105,'08'!$AG$4:$AJ$500)</f>
        <v>0</v>
      </c>
      <c r="CY105" s="17">
        <f>SUMIF('08'!$BA$4:$BA$500,I105,'08'!$AG$4:$AJ$500)</f>
        <v>0</v>
      </c>
      <c r="CZ105" s="17">
        <f>SUMIF('08'!$BA$4:$BA$500,J105,'08'!$AG$4:$AJ$500)</f>
        <v>0</v>
      </c>
      <c r="DA105" s="17">
        <f>SUMIF('08'!$BA$4:$BA$500,K105,'08'!$AG$4:$AJ$500)</f>
        <v>0</v>
      </c>
      <c r="DB105" s="23">
        <f t="shared" si="47"/>
        <v>0</v>
      </c>
      <c r="DC105" s="23">
        <f t="shared" si="48"/>
        <v>0</v>
      </c>
      <c r="DD105" s="15">
        <f>COUNTIF('09'!$BA$4:$BA$500,$G105)</f>
        <v>0</v>
      </c>
      <c r="DE105" s="15">
        <f>COUNTIF('09'!$BA$4:$BA$500,$H105)</f>
        <v>0</v>
      </c>
      <c r="DF105" s="15">
        <f>COUNTIF('09'!$BA$4:$BA$500,$I105)</f>
        <v>0</v>
      </c>
      <c r="DG105" s="15">
        <f>COUNTIF('09'!$BA$4:$BA$500,$J105)</f>
        <v>0</v>
      </c>
      <c r="DH105" s="15">
        <f>COUNTIF('09'!$BA$4:$BA$500,$K105)</f>
        <v>0</v>
      </c>
      <c r="DI105" s="15">
        <f>SUMIF('09'!$BA$4:$BA$500,G105,'09'!$AG$4:$AJ$500)</f>
        <v>0</v>
      </c>
      <c r="DJ105" s="15">
        <f>SUMIF('09'!$BA$4:$BA$500,H105,'09'!$AG$4:$AJ$500)</f>
        <v>0</v>
      </c>
      <c r="DK105" s="15">
        <f>SUMIF('09'!$BA$4:$BA$500,I105,'09'!$AG$4:$AJ$500)</f>
        <v>0</v>
      </c>
      <c r="DL105" s="15">
        <f>SUMIF('09'!$BA$4:$BA$500,J105,'09'!$AG$4:$AJ$500)</f>
        <v>0</v>
      </c>
      <c r="DM105" s="15">
        <f>SUMIF('09'!$BA$4:$BA$500,K105,'09'!$AG$4:$AJ$500)</f>
        <v>0</v>
      </c>
      <c r="DN105" s="23">
        <f t="shared" si="49"/>
        <v>0</v>
      </c>
      <c r="DO105" s="23">
        <f t="shared" si="50"/>
        <v>0</v>
      </c>
      <c r="DP105" s="17">
        <f>COUNTIF('10'!$BA$4:$BA$500,$G105)</f>
        <v>0</v>
      </c>
      <c r="DQ105" s="17">
        <f>COUNTIF('10'!$BA$4:$BA$500,$H105)</f>
        <v>0</v>
      </c>
      <c r="DR105" s="17">
        <f>COUNTIF('10'!$BA$4:$BA$500,$I105)</f>
        <v>0</v>
      </c>
      <c r="DS105" s="17">
        <f>COUNTIF('10'!$BA$4:$BA$500,$J105)</f>
        <v>0</v>
      </c>
      <c r="DT105" s="17">
        <f>COUNTIF('10'!$BA$4:$BA$500,$K105)</f>
        <v>0</v>
      </c>
      <c r="DU105" s="17">
        <f>SUMIF('10'!$BA$4:$BA$500,G105,'10'!$AG$4:$AJ$500)</f>
        <v>0</v>
      </c>
      <c r="DV105" s="17">
        <f>SUMIF('10'!$BA$4:$BA$500,H105,'10'!$AG$4:$AJ$500)</f>
        <v>0</v>
      </c>
      <c r="DW105" s="17">
        <f>SUMIF('10'!$BA$4:$BA$500,I105,'10'!$AG$4:$AJ$500)</f>
        <v>0</v>
      </c>
      <c r="DX105" s="17">
        <f>SUMIF('10'!$BA$4:$BA$500,J105,'10'!$AG$4:$AJ$500)</f>
        <v>0</v>
      </c>
      <c r="DY105" s="17">
        <f>SUMIF('10'!$BA$4:$BA$500,K105,'10'!$AG$4:$AJ$500)</f>
        <v>0</v>
      </c>
      <c r="DZ105" s="23">
        <f t="shared" si="51"/>
        <v>0</v>
      </c>
      <c r="EA105" s="23">
        <f t="shared" si="52"/>
        <v>0</v>
      </c>
      <c r="EB105" s="15">
        <f>COUNTIF('11'!$BA$4:$BA$500,$G105)</f>
        <v>0</v>
      </c>
      <c r="EC105" s="15">
        <f>COUNTIF('11'!$BA$4:$BA$500,$H105)</f>
        <v>0</v>
      </c>
      <c r="ED105" s="15">
        <f>COUNTIF('11'!$BA$4:$BA$500,$I105)</f>
        <v>0</v>
      </c>
      <c r="EE105" s="15">
        <f>COUNTIF('11'!$BA$4:$BA$500,$J105)</f>
        <v>0</v>
      </c>
      <c r="EF105" s="15">
        <f>COUNTIF('11'!$BA$4:$BA$500,$K105)</f>
        <v>0</v>
      </c>
      <c r="EG105" s="15">
        <f>SUMIF('11'!$BA$4:$BA$500,G105,'11'!$AG$4:$AJ$500)</f>
        <v>0</v>
      </c>
      <c r="EH105" s="15">
        <f>SUMIF('11'!$BA$4:$BA$500,H105,'11'!$AG$4:$AJ$500)</f>
        <v>0</v>
      </c>
      <c r="EI105" s="15">
        <f>SUMIF('11'!$BA$4:$BA$500,I105,'11'!$AG$4:$AJ$500)</f>
        <v>0</v>
      </c>
      <c r="EJ105" s="15">
        <f>SUMIF('11'!$BA$4:$BA$500,J105,'11'!$AG$4:$AJ$500)</f>
        <v>0</v>
      </c>
      <c r="EK105" s="15">
        <f>SUMIF('11'!$BA$4:$BA$500,K105,'11'!$AG$4:$AJ$500)</f>
        <v>0</v>
      </c>
      <c r="EL105" s="23">
        <f t="shared" si="53"/>
        <v>0</v>
      </c>
      <c r="EM105" s="23">
        <f t="shared" si="54"/>
        <v>0</v>
      </c>
      <c r="EN105" s="17">
        <f>COUNTIF('12'!$BA$4:$BA$500,$G105)</f>
        <v>0</v>
      </c>
      <c r="EO105" s="17">
        <f>COUNTIF('12'!$BA$4:$BA$500,$H105)</f>
        <v>0</v>
      </c>
      <c r="EP105" s="17">
        <f>COUNTIF('12'!$BA$4:$BA$500,$I105)</f>
        <v>0</v>
      </c>
      <c r="EQ105" s="17">
        <f>COUNTIF('12'!$BA$4:$BA$500,$J105)</f>
        <v>0</v>
      </c>
      <c r="ER105" s="17">
        <f>COUNTIF('12'!$BA$4:$BA$500,$K105)</f>
        <v>0</v>
      </c>
      <c r="ES105" s="17">
        <f>SUMIF('12'!$BA$4:$BA$500,G105,'12'!$AG$4:$AJ$500)</f>
        <v>0</v>
      </c>
      <c r="ET105" s="17">
        <f>SUMIF('12'!$BA$4:$BA$500,H105,'12'!$AG$4:$AJ$500)</f>
        <v>0</v>
      </c>
      <c r="EU105" s="17">
        <f>SUMIF('12'!$BA$4:$BA$500,I105,'12'!$AG$4:$AJ$500)</f>
        <v>0</v>
      </c>
      <c r="EV105" s="17">
        <f>SUMIF('12'!$BA$4:$BA$500,J105,'12'!$AG$4:$AJ$500)</f>
        <v>0</v>
      </c>
      <c r="EW105" s="17">
        <f>SUMIF('12'!$BA$4:$BA$500,K105,'12'!$AG$4:$AJ$500)</f>
        <v>0</v>
      </c>
      <c r="EX105" s="23">
        <f t="shared" si="55"/>
        <v>0</v>
      </c>
      <c r="EY105" s="23">
        <f t="shared" si="56"/>
        <v>0</v>
      </c>
    </row>
    <row r="106" spans="1:155">
      <c r="A106" s="30">
        <v>103</v>
      </c>
      <c r="B106" s="32"/>
      <c r="C106" s="31">
        <f t="shared" si="30"/>
        <v>0</v>
      </c>
      <c r="D106" s="33">
        <f t="shared" si="31"/>
        <v>0</v>
      </c>
      <c r="E106" s="29"/>
      <c r="F106" s="2">
        <f t="shared" si="32"/>
        <v>0</v>
      </c>
      <c r="G106" s="14" t="str">
        <f t="shared" si="29"/>
        <v>0ق</v>
      </c>
      <c r="H106" s="14" t="str">
        <f t="shared" si="29"/>
        <v>0ق1</v>
      </c>
      <c r="I106" s="14" t="str">
        <f t="shared" si="29"/>
        <v>0ق2</v>
      </c>
      <c r="J106" s="14" t="str">
        <f t="shared" si="29"/>
        <v>0استيفاء</v>
      </c>
      <c r="K106" s="14" t="str">
        <f t="shared" si="29"/>
        <v>0نفذ</v>
      </c>
      <c r="L106" s="15">
        <f>COUNTIF('01'!$BA$4:$BA$500,$G106)</f>
        <v>0</v>
      </c>
      <c r="M106" s="15">
        <f>COUNTIF('01'!$BA$4:$BA$500,$H106)</f>
        <v>0</v>
      </c>
      <c r="N106" s="15">
        <f>COUNTIF('01'!$BA$4:$BA$500,$I106)</f>
        <v>0</v>
      </c>
      <c r="O106" s="15">
        <f>COUNTIF('01'!$BA$4:$BA$500,$J106)</f>
        <v>0</v>
      </c>
      <c r="P106" s="15">
        <f>COUNTIF('01'!$BA$4:$BA$500,$K106)</f>
        <v>0</v>
      </c>
      <c r="Q106" s="15">
        <f>SUMIF('01'!$BA$4:$BA$500,G106,'01'!$AG$4:$AJ$500)</f>
        <v>0</v>
      </c>
      <c r="R106" s="15">
        <f>SUMIF('01'!$BA$4:$BA$500,H106,'01'!$AG$4:$AJ$500)</f>
        <v>0</v>
      </c>
      <c r="S106" s="15">
        <f>SUMIF('01'!$BA$4:$BA$500,I106,'01'!$AG$4:$AJ$500)</f>
        <v>0</v>
      </c>
      <c r="T106" s="15">
        <f>SUMIF('01'!$BA$4:$BA$500,J106,'01'!$AG$4:$AJ$500)</f>
        <v>0</v>
      </c>
      <c r="U106" s="15">
        <f>SUMIF('01'!$BA$4:$BA$500,K106,'01'!$AG$4:$AJ$500)</f>
        <v>0</v>
      </c>
      <c r="V106" s="23">
        <f t="shared" si="33"/>
        <v>0</v>
      </c>
      <c r="W106" s="23">
        <f t="shared" si="34"/>
        <v>0</v>
      </c>
      <c r="X106" s="17">
        <f>COUNTIF('02'!$BA$4:$BA$500,$G106)</f>
        <v>0</v>
      </c>
      <c r="Y106" s="17">
        <f>COUNTIF('02'!$BA$4:$BA$500,$H106)</f>
        <v>0</v>
      </c>
      <c r="Z106" s="17">
        <f>COUNTIF('02'!$BA$4:$BA$500,$I106)</f>
        <v>0</v>
      </c>
      <c r="AA106" s="17">
        <f>COUNTIF('02'!$BA$4:$BA$500,$J106)</f>
        <v>0</v>
      </c>
      <c r="AB106" s="17">
        <f>COUNTIF('02'!$BA$4:$BA$500,$K106)</f>
        <v>0</v>
      </c>
      <c r="AC106" s="17">
        <f>SUMIF('02'!$BA$4:$BA$500,G106,'02'!$AG$4:$AJ$500)</f>
        <v>0</v>
      </c>
      <c r="AD106" s="17">
        <f>SUMIF('02'!$BA$4:$BA$500,H106,'02'!$AG$4:$AJ$500)</f>
        <v>0</v>
      </c>
      <c r="AE106" s="17">
        <f>SUMIF('02'!$BA$4:$BA$500,I106,'02'!$AG$4:$AJ$500)</f>
        <v>0</v>
      </c>
      <c r="AF106" s="17">
        <f>SUMIF('02'!$BA$4:$BA$500,J106,'02'!$AG$4:$AJ$500)</f>
        <v>0</v>
      </c>
      <c r="AG106" s="17">
        <f>SUMIF('02'!$BA$4:$BA$500,K106,'02'!$AG$4:$AJ$500)</f>
        <v>0</v>
      </c>
      <c r="AH106" s="23">
        <f t="shared" si="35"/>
        <v>0</v>
      </c>
      <c r="AI106" s="23">
        <f t="shared" si="36"/>
        <v>0</v>
      </c>
      <c r="AJ106" s="15">
        <f>COUNTIF('03'!$BA$4:$BA$500,$G106)</f>
        <v>0</v>
      </c>
      <c r="AK106" s="15">
        <f>COUNTIF('03'!$BA$4:$BA$500,$H106)</f>
        <v>0</v>
      </c>
      <c r="AL106" s="15">
        <f>COUNTIF('03'!$BA$4:$BA$500,$I106)</f>
        <v>0</v>
      </c>
      <c r="AM106" s="15">
        <f>COUNTIF('03'!$BA$4:$BA$500,$J106)</f>
        <v>0</v>
      </c>
      <c r="AN106" s="15">
        <f>COUNTIF('03'!$BA$4:$BA$500,$K106)</f>
        <v>0</v>
      </c>
      <c r="AO106" s="15">
        <f>SUMIF('03'!$BA$4:$BA$500,G106,'03'!$AG$4:$AJ$500)</f>
        <v>0</v>
      </c>
      <c r="AP106" s="15">
        <f>SUMIF('03'!$BA$4:$BA$500,H106,'03'!$AG$4:$AJ$500)</f>
        <v>0</v>
      </c>
      <c r="AQ106" s="15">
        <f>SUMIF('03'!$BA$4:$BA$500,I106,'03'!$AG$4:$AJ$500)</f>
        <v>0</v>
      </c>
      <c r="AR106" s="15">
        <f>SUMIF('03'!$BA$4:$BA$500,J106,'03'!$AG$4:$AJ$500)</f>
        <v>0</v>
      </c>
      <c r="AS106" s="15">
        <f>SUMIF('03'!$BA$4:$BA$500,K106,'03'!$AG$4:$AJ$500)</f>
        <v>0</v>
      </c>
      <c r="AT106" s="23">
        <f t="shared" si="37"/>
        <v>0</v>
      </c>
      <c r="AU106" s="23">
        <f t="shared" si="38"/>
        <v>0</v>
      </c>
      <c r="AV106" s="17">
        <f>COUNTIF('04'!$BA$4:$BA$500,$G106)</f>
        <v>0</v>
      </c>
      <c r="AW106" s="17">
        <f>COUNTIF('04'!$BA$4:$BA$500,$H106)</f>
        <v>0</v>
      </c>
      <c r="AX106" s="17">
        <f>COUNTIF('04'!$BA$4:$BA$500,$I106)</f>
        <v>0</v>
      </c>
      <c r="AY106" s="17">
        <f>COUNTIF('04'!$BA$4:$BA$500,$J106)</f>
        <v>0</v>
      </c>
      <c r="AZ106" s="17">
        <f>COUNTIF('04'!$BA$4:$BA$500,$K106)</f>
        <v>0</v>
      </c>
      <c r="BA106" s="17">
        <f>SUMIF('04'!$BA$4:$BA$500,G106,'04'!$AG$4:$AJ$500)</f>
        <v>0</v>
      </c>
      <c r="BB106" s="17">
        <f>SUMIF('04'!$BA$4:$BA$500,H106,'04'!$AG$4:$AJ$500)</f>
        <v>0</v>
      </c>
      <c r="BC106" s="17">
        <f>SUMIF('04'!$BA$4:$BA$500,I106,'04'!$AG$4:$AJ$500)</f>
        <v>0</v>
      </c>
      <c r="BD106" s="17">
        <f>SUMIF('04'!$BA$4:$BA$500,J106,'04'!$AG$4:$AJ$500)</f>
        <v>0</v>
      </c>
      <c r="BE106" s="17">
        <f>SUMIF('04'!$BA$4:$BA$500,K106,'04'!$AG$4:$AJ$500)</f>
        <v>0</v>
      </c>
      <c r="BF106" s="23">
        <f t="shared" si="39"/>
        <v>0</v>
      </c>
      <c r="BG106" s="23">
        <f t="shared" si="40"/>
        <v>0</v>
      </c>
      <c r="BH106" s="15">
        <f>COUNTIF('05'!$BA$4:$BA$500,$G106)</f>
        <v>0</v>
      </c>
      <c r="BI106" s="15">
        <f>COUNTIF('05'!$BA$4:$BA$500,$H106)</f>
        <v>0</v>
      </c>
      <c r="BJ106" s="15">
        <f>COUNTIF('05'!$BA$4:$BA$500,$I106)</f>
        <v>0</v>
      </c>
      <c r="BK106" s="15">
        <f>COUNTIF('05'!$BA$4:$BA$500,$J106)</f>
        <v>0</v>
      </c>
      <c r="BL106" s="15">
        <f>COUNTIF('05'!$BA$4:$BA$500,$K106)</f>
        <v>0</v>
      </c>
      <c r="BM106" s="15">
        <f>SUMIF('05'!$BA$4:$BA$500,G106,'05'!$AG$4:$AJ$500)</f>
        <v>0</v>
      </c>
      <c r="BN106" s="15">
        <f>SUMIF('05'!$BA$4:$BA$500,H106,'05'!$AG$4:$AJ$500)</f>
        <v>0</v>
      </c>
      <c r="BO106" s="15">
        <f>SUMIF('05'!$BA$4:$BA$500,I106,'05'!$AG$4:$AJ$500)</f>
        <v>0</v>
      </c>
      <c r="BP106" s="15">
        <f>SUMIF('05'!$BA$4:$BA$500,J106,'05'!$AG$4:$AJ$500)</f>
        <v>0</v>
      </c>
      <c r="BQ106" s="15">
        <f>SUMIF('05'!$BA$4:$BA$500,K106,'05'!$AG$4:$AJ$500)</f>
        <v>0</v>
      </c>
      <c r="BR106" s="23">
        <f t="shared" si="41"/>
        <v>0</v>
      </c>
      <c r="BS106" s="23">
        <f t="shared" si="42"/>
        <v>0</v>
      </c>
      <c r="BT106" s="17">
        <f>COUNTIF('06'!$BA$4:$BA$500,$G106)</f>
        <v>0</v>
      </c>
      <c r="BU106" s="17">
        <f>COUNTIF('06'!$BA$4:$BA$500,$H106)</f>
        <v>0</v>
      </c>
      <c r="BV106" s="17">
        <f>COUNTIF('06'!$BA$4:$BA$500,$I106)</f>
        <v>0</v>
      </c>
      <c r="BW106" s="17">
        <f>COUNTIF('06'!$BA$4:$BA$500,$J106)</f>
        <v>0</v>
      </c>
      <c r="BX106" s="17">
        <f>COUNTIF('06'!$BA$4:$BA$500,$K106)</f>
        <v>0</v>
      </c>
      <c r="BY106" s="17">
        <f>SUMIF('06'!$BA$4:$BA$500,G106,'06'!$AG$4:$AJ$500)</f>
        <v>0</v>
      </c>
      <c r="BZ106" s="17">
        <f>SUMIF('06'!$BA$4:$BA$500,H106,'06'!$AG$4:$AJ$500)</f>
        <v>0</v>
      </c>
      <c r="CA106" s="17">
        <f>SUMIF('06'!$BA$4:$BA$500,I106,'06'!$AG$4:$AJ$500)</f>
        <v>0</v>
      </c>
      <c r="CB106" s="17">
        <f>SUMIF('06'!$BA$4:$BA$500,J106,'06'!$AG$4:$AJ$500)</f>
        <v>0</v>
      </c>
      <c r="CC106" s="17">
        <f>SUMIF('06'!$BA$4:$BA$500,K106,'06'!$AG$4:$AJ$500)</f>
        <v>0</v>
      </c>
      <c r="CD106" s="23">
        <f t="shared" si="43"/>
        <v>0</v>
      </c>
      <c r="CE106" s="23">
        <f t="shared" si="44"/>
        <v>0</v>
      </c>
      <c r="CF106" s="15">
        <f>COUNTIF('07'!$BA$4:$BA$500,$G106)</f>
        <v>0</v>
      </c>
      <c r="CG106" s="15">
        <f>COUNTIF('07'!$BA$4:$BA$500,$H106)</f>
        <v>0</v>
      </c>
      <c r="CH106" s="15">
        <f>COUNTIF('07'!$BA$4:$BA$500,$I106)</f>
        <v>0</v>
      </c>
      <c r="CI106" s="15">
        <f>COUNTIF('07'!$BA$4:$BA$500,$J106)</f>
        <v>0</v>
      </c>
      <c r="CJ106" s="15">
        <f>COUNTIF('07'!$BA$4:$BA$500,$K106)</f>
        <v>0</v>
      </c>
      <c r="CK106" s="15">
        <f>SUMIF('07'!$BA$4:$BA$500,G106,'07'!$AG$4:$AJ$500)</f>
        <v>0</v>
      </c>
      <c r="CL106" s="15">
        <f>SUMIF('07'!$BA$4:$BA$500,H106,'07'!$AG$4:$AJ$500)</f>
        <v>0</v>
      </c>
      <c r="CM106" s="15">
        <f>SUMIF('07'!$BA$4:$BA$500,I106,'07'!$AG$4:$AJ$500)</f>
        <v>0</v>
      </c>
      <c r="CN106" s="15">
        <f>SUMIF('07'!$BA$4:$BA$500,J106,'07'!$AG$4:$AJ$500)</f>
        <v>0</v>
      </c>
      <c r="CO106" s="15">
        <f>SUMIF('07'!$BA$4:$BA$500,K106,'07'!$AG$4:$AJ$500)</f>
        <v>0</v>
      </c>
      <c r="CP106" s="23">
        <f t="shared" si="45"/>
        <v>0</v>
      </c>
      <c r="CQ106" s="23">
        <f t="shared" si="46"/>
        <v>0</v>
      </c>
      <c r="CR106" s="17">
        <f>COUNTIF('08'!$BA$4:$BA$500,$G106)</f>
        <v>0</v>
      </c>
      <c r="CS106" s="17">
        <f>COUNTIF('08'!$BA$4:$BA$500,$H106)</f>
        <v>0</v>
      </c>
      <c r="CT106" s="17">
        <f>COUNTIF('08'!$BA$4:$BA$500,$I106)</f>
        <v>0</v>
      </c>
      <c r="CU106" s="17">
        <f>COUNTIF('08'!$BA$4:$BA$500,$J106)</f>
        <v>0</v>
      </c>
      <c r="CV106" s="17">
        <f>COUNTIF('08'!$BA$4:$BA$500,$K106)</f>
        <v>0</v>
      </c>
      <c r="CW106" s="17">
        <f>SUMIF('08'!$BA$4:$BA$500,G106,'08'!$AG$4:$AJ$500)</f>
        <v>0</v>
      </c>
      <c r="CX106" s="17">
        <f>SUMIF('08'!$BA$4:$BA$500,H106,'08'!$AG$4:$AJ$500)</f>
        <v>0</v>
      </c>
      <c r="CY106" s="17">
        <f>SUMIF('08'!$BA$4:$BA$500,I106,'08'!$AG$4:$AJ$500)</f>
        <v>0</v>
      </c>
      <c r="CZ106" s="17">
        <f>SUMIF('08'!$BA$4:$BA$500,J106,'08'!$AG$4:$AJ$500)</f>
        <v>0</v>
      </c>
      <c r="DA106" s="17">
        <f>SUMIF('08'!$BA$4:$BA$500,K106,'08'!$AG$4:$AJ$500)</f>
        <v>0</v>
      </c>
      <c r="DB106" s="23">
        <f t="shared" si="47"/>
        <v>0</v>
      </c>
      <c r="DC106" s="23">
        <f t="shared" si="48"/>
        <v>0</v>
      </c>
      <c r="DD106" s="15">
        <f>COUNTIF('09'!$BA$4:$BA$500,$G106)</f>
        <v>0</v>
      </c>
      <c r="DE106" s="15">
        <f>COUNTIF('09'!$BA$4:$BA$500,$H106)</f>
        <v>0</v>
      </c>
      <c r="DF106" s="15">
        <f>COUNTIF('09'!$BA$4:$BA$500,$I106)</f>
        <v>0</v>
      </c>
      <c r="DG106" s="15">
        <f>COUNTIF('09'!$BA$4:$BA$500,$J106)</f>
        <v>0</v>
      </c>
      <c r="DH106" s="15">
        <f>COUNTIF('09'!$BA$4:$BA$500,$K106)</f>
        <v>0</v>
      </c>
      <c r="DI106" s="15">
        <f>SUMIF('09'!$BA$4:$BA$500,G106,'09'!$AG$4:$AJ$500)</f>
        <v>0</v>
      </c>
      <c r="DJ106" s="15">
        <f>SUMIF('09'!$BA$4:$BA$500,H106,'09'!$AG$4:$AJ$500)</f>
        <v>0</v>
      </c>
      <c r="DK106" s="15">
        <f>SUMIF('09'!$BA$4:$BA$500,I106,'09'!$AG$4:$AJ$500)</f>
        <v>0</v>
      </c>
      <c r="DL106" s="15">
        <f>SUMIF('09'!$BA$4:$BA$500,J106,'09'!$AG$4:$AJ$500)</f>
        <v>0</v>
      </c>
      <c r="DM106" s="15">
        <f>SUMIF('09'!$BA$4:$BA$500,K106,'09'!$AG$4:$AJ$500)</f>
        <v>0</v>
      </c>
      <c r="DN106" s="23">
        <f t="shared" si="49"/>
        <v>0</v>
      </c>
      <c r="DO106" s="23">
        <f t="shared" si="50"/>
        <v>0</v>
      </c>
      <c r="DP106" s="17">
        <f>COUNTIF('10'!$BA$4:$BA$500,$G106)</f>
        <v>0</v>
      </c>
      <c r="DQ106" s="17">
        <f>COUNTIF('10'!$BA$4:$BA$500,$H106)</f>
        <v>0</v>
      </c>
      <c r="DR106" s="17">
        <f>COUNTIF('10'!$BA$4:$BA$500,$I106)</f>
        <v>0</v>
      </c>
      <c r="DS106" s="17">
        <f>COUNTIF('10'!$BA$4:$BA$500,$J106)</f>
        <v>0</v>
      </c>
      <c r="DT106" s="17">
        <f>COUNTIF('10'!$BA$4:$BA$500,$K106)</f>
        <v>0</v>
      </c>
      <c r="DU106" s="17">
        <f>SUMIF('10'!$BA$4:$BA$500,G106,'10'!$AG$4:$AJ$500)</f>
        <v>0</v>
      </c>
      <c r="DV106" s="17">
        <f>SUMIF('10'!$BA$4:$BA$500,H106,'10'!$AG$4:$AJ$500)</f>
        <v>0</v>
      </c>
      <c r="DW106" s="17">
        <f>SUMIF('10'!$BA$4:$BA$500,I106,'10'!$AG$4:$AJ$500)</f>
        <v>0</v>
      </c>
      <c r="DX106" s="17">
        <f>SUMIF('10'!$BA$4:$BA$500,J106,'10'!$AG$4:$AJ$500)</f>
        <v>0</v>
      </c>
      <c r="DY106" s="17">
        <f>SUMIF('10'!$BA$4:$BA$500,K106,'10'!$AG$4:$AJ$500)</f>
        <v>0</v>
      </c>
      <c r="DZ106" s="23">
        <f t="shared" si="51"/>
        <v>0</v>
      </c>
      <c r="EA106" s="23">
        <f t="shared" si="52"/>
        <v>0</v>
      </c>
      <c r="EB106" s="15">
        <f>COUNTIF('11'!$BA$4:$BA$500,$G106)</f>
        <v>0</v>
      </c>
      <c r="EC106" s="15">
        <f>COUNTIF('11'!$BA$4:$BA$500,$H106)</f>
        <v>0</v>
      </c>
      <c r="ED106" s="15">
        <f>COUNTIF('11'!$BA$4:$BA$500,$I106)</f>
        <v>0</v>
      </c>
      <c r="EE106" s="15">
        <f>COUNTIF('11'!$BA$4:$BA$500,$J106)</f>
        <v>0</v>
      </c>
      <c r="EF106" s="15">
        <f>COUNTIF('11'!$BA$4:$BA$500,$K106)</f>
        <v>0</v>
      </c>
      <c r="EG106" s="15">
        <f>SUMIF('11'!$BA$4:$BA$500,G106,'11'!$AG$4:$AJ$500)</f>
        <v>0</v>
      </c>
      <c r="EH106" s="15">
        <f>SUMIF('11'!$BA$4:$BA$500,H106,'11'!$AG$4:$AJ$500)</f>
        <v>0</v>
      </c>
      <c r="EI106" s="15">
        <f>SUMIF('11'!$BA$4:$BA$500,I106,'11'!$AG$4:$AJ$500)</f>
        <v>0</v>
      </c>
      <c r="EJ106" s="15">
        <f>SUMIF('11'!$BA$4:$BA$500,J106,'11'!$AG$4:$AJ$500)</f>
        <v>0</v>
      </c>
      <c r="EK106" s="15">
        <f>SUMIF('11'!$BA$4:$BA$500,K106,'11'!$AG$4:$AJ$500)</f>
        <v>0</v>
      </c>
      <c r="EL106" s="23">
        <f t="shared" si="53"/>
        <v>0</v>
      </c>
      <c r="EM106" s="23">
        <f t="shared" si="54"/>
        <v>0</v>
      </c>
      <c r="EN106" s="17">
        <f>COUNTIF('12'!$BA$4:$BA$500,$G106)</f>
        <v>0</v>
      </c>
      <c r="EO106" s="17">
        <f>COUNTIF('12'!$BA$4:$BA$500,$H106)</f>
        <v>0</v>
      </c>
      <c r="EP106" s="17">
        <f>COUNTIF('12'!$BA$4:$BA$500,$I106)</f>
        <v>0</v>
      </c>
      <c r="EQ106" s="17">
        <f>COUNTIF('12'!$BA$4:$BA$500,$J106)</f>
        <v>0</v>
      </c>
      <c r="ER106" s="17">
        <f>COUNTIF('12'!$BA$4:$BA$500,$K106)</f>
        <v>0</v>
      </c>
      <c r="ES106" s="17">
        <f>SUMIF('12'!$BA$4:$BA$500,G106,'12'!$AG$4:$AJ$500)</f>
        <v>0</v>
      </c>
      <c r="ET106" s="17">
        <f>SUMIF('12'!$BA$4:$BA$500,H106,'12'!$AG$4:$AJ$500)</f>
        <v>0</v>
      </c>
      <c r="EU106" s="17">
        <f>SUMIF('12'!$BA$4:$BA$500,I106,'12'!$AG$4:$AJ$500)</f>
        <v>0</v>
      </c>
      <c r="EV106" s="17">
        <f>SUMIF('12'!$BA$4:$BA$500,J106,'12'!$AG$4:$AJ$500)</f>
        <v>0</v>
      </c>
      <c r="EW106" s="17">
        <f>SUMIF('12'!$BA$4:$BA$500,K106,'12'!$AG$4:$AJ$500)</f>
        <v>0</v>
      </c>
      <c r="EX106" s="23">
        <f t="shared" si="55"/>
        <v>0</v>
      </c>
      <c r="EY106" s="23">
        <f t="shared" si="56"/>
        <v>0</v>
      </c>
    </row>
    <row r="107" spans="1:155">
      <c r="A107" s="30">
        <v>104</v>
      </c>
      <c r="B107" s="32"/>
      <c r="C107" s="31">
        <f t="shared" si="30"/>
        <v>0</v>
      </c>
      <c r="D107" s="33">
        <f t="shared" si="31"/>
        <v>0</v>
      </c>
      <c r="E107" s="29"/>
      <c r="F107" s="2">
        <f t="shared" si="32"/>
        <v>0</v>
      </c>
      <c r="G107" s="14" t="str">
        <f t="shared" si="29"/>
        <v>0ق</v>
      </c>
      <c r="H107" s="14" t="str">
        <f t="shared" si="29"/>
        <v>0ق1</v>
      </c>
      <c r="I107" s="14" t="str">
        <f t="shared" si="29"/>
        <v>0ق2</v>
      </c>
      <c r="J107" s="14" t="str">
        <f t="shared" si="29"/>
        <v>0استيفاء</v>
      </c>
      <c r="K107" s="14" t="str">
        <f t="shared" si="29"/>
        <v>0نفذ</v>
      </c>
      <c r="L107" s="15">
        <f>COUNTIF('01'!$BA$4:$BA$500,$G107)</f>
        <v>0</v>
      </c>
      <c r="M107" s="15">
        <f>COUNTIF('01'!$BA$4:$BA$500,$H107)</f>
        <v>0</v>
      </c>
      <c r="N107" s="15">
        <f>COUNTIF('01'!$BA$4:$BA$500,$I107)</f>
        <v>0</v>
      </c>
      <c r="O107" s="15">
        <f>COUNTIF('01'!$BA$4:$BA$500,$J107)</f>
        <v>0</v>
      </c>
      <c r="P107" s="15">
        <f>COUNTIF('01'!$BA$4:$BA$500,$K107)</f>
        <v>0</v>
      </c>
      <c r="Q107" s="15">
        <f>SUMIF('01'!$BA$4:$BA$500,G107,'01'!$AG$4:$AJ$500)</f>
        <v>0</v>
      </c>
      <c r="R107" s="15">
        <f>SUMIF('01'!$BA$4:$BA$500,H107,'01'!$AG$4:$AJ$500)</f>
        <v>0</v>
      </c>
      <c r="S107" s="15">
        <f>SUMIF('01'!$BA$4:$BA$500,I107,'01'!$AG$4:$AJ$500)</f>
        <v>0</v>
      </c>
      <c r="T107" s="15">
        <f>SUMIF('01'!$BA$4:$BA$500,J107,'01'!$AG$4:$AJ$500)</f>
        <v>0</v>
      </c>
      <c r="U107" s="15">
        <f>SUMIF('01'!$BA$4:$BA$500,K107,'01'!$AG$4:$AJ$500)</f>
        <v>0</v>
      </c>
      <c r="V107" s="23">
        <f t="shared" si="33"/>
        <v>0</v>
      </c>
      <c r="W107" s="23">
        <f t="shared" si="34"/>
        <v>0</v>
      </c>
      <c r="X107" s="17">
        <f>COUNTIF('02'!$BA$4:$BA$500,$G107)</f>
        <v>0</v>
      </c>
      <c r="Y107" s="17">
        <f>COUNTIF('02'!$BA$4:$BA$500,$H107)</f>
        <v>0</v>
      </c>
      <c r="Z107" s="17">
        <f>COUNTIF('02'!$BA$4:$BA$500,$I107)</f>
        <v>0</v>
      </c>
      <c r="AA107" s="17">
        <f>COUNTIF('02'!$BA$4:$BA$500,$J107)</f>
        <v>0</v>
      </c>
      <c r="AB107" s="17">
        <f>COUNTIF('02'!$BA$4:$BA$500,$K107)</f>
        <v>0</v>
      </c>
      <c r="AC107" s="17">
        <f>SUMIF('02'!$BA$4:$BA$500,G107,'02'!$AG$4:$AJ$500)</f>
        <v>0</v>
      </c>
      <c r="AD107" s="17">
        <f>SUMIF('02'!$BA$4:$BA$500,H107,'02'!$AG$4:$AJ$500)</f>
        <v>0</v>
      </c>
      <c r="AE107" s="17">
        <f>SUMIF('02'!$BA$4:$BA$500,I107,'02'!$AG$4:$AJ$500)</f>
        <v>0</v>
      </c>
      <c r="AF107" s="17">
        <f>SUMIF('02'!$BA$4:$BA$500,J107,'02'!$AG$4:$AJ$500)</f>
        <v>0</v>
      </c>
      <c r="AG107" s="17">
        <f>SUMIF('02'!$BA$4:$BA$500,K107,'02'!$AG$4:$AJ$500)</f>
        <v>0</v>
      </c>
      <c r="AH107" s="23">
        <f t="shared" si="35"/>
        <v>0</v>
      </c>
      <c r="AI107" s="23">
        <f t="shared" si="36"/>
        <v>0</v>
      </c>
      <c r="AJ107" s="15">
        <f>COUNTIF('03'!$BA$4:$BA$500,$G107)</f>
        <v>0</v>
      </c>
      <c r="AK107" s="15">
        <f>COUNTIF('03'!$BA$4:$BA$500,$H107)</f>
        <v>0</v>
      </c>
      <c r="AL107" s="15">
        <f>COUNTIF('03'!$BA$4:$BA$500,$I107)</f>
        <v>0</v>
      </c>
      <c r="AM107" s="15">
        <f>COUNTIF('03'!$BA$4:$BA$500,$J107)</f>
        <v>0</v>
      </c>
      <c r="AN107" s="15">
        <f>COUNTIF('03'!$BA$4:$BA$500,$K107)</f>
        <v>0</v>
      </c>
      <c r="AO107" s="15">
        <f>SUMIF('03'!$BA$4:$BA$500,G107,'03'!$AG$4:$AJ$500)</f>
        <v>0</v>
      </c>
      <c r="AP107" s="15">
        <f>SUMIF('03'!$BA$4:$BA$500,H107,'03'!$AG$4:$AJ$500)</f>
        <v>0</v>
      </c>
      <c r="AQ107" s="15">
        <f>SUMIF('03'!$BA$4:$BA$500,I107,'03'!$AG$4:$AJ$500)</f>
        <v>0</v>
      </c>
      <c r="AR107" s="15">
        <f>SUMIF('03'!$BA$4:$BA$500,J107,'03'!$AG$4:$AJ$500)</f>
        <v>0</v>
      </c>
      <c r="AS107" s="15">
        <f>SUMIF('03'!$BA$4:$BA$500,K107,'03'!$AG$4:$AJ$500)</f>
        <v>0</v>
      </c>
      <c r="AT107" s="23">
        <f t="shared" si="37"/>
        <v>0</v>
      </c>
      <c r="AU107" s="23">
        <f t="shared" si="38"/>
        <v>0</v>
      </c>
      <c r="AV107" s="17">
        <f>COUNTIF('04'!$BA$4:$BA$500,$G107)</f>
        <v>0</v>
      </c>
      <c r="AW107" s="17">
        <f>COUNTIF('04'!$BA$4:$BA$500,$H107)</f>
        <v>0</v>
      </c>
      <c r="AX107" s="17">
        <f>COUNTIF('04'!$BA$4:$BA$500,$I107)</f>
        <v>0</v>
      </c>
      <c r="AY107" s="17">
        <f>COUNTIF('04'!$BA$4:$BA$500,$J107)</f>
        <v>0</v>
      </c>
      <c r="AZ107" s="17">
        <f>COUNTIF('04'!$BA$4:$BA$500,$K107)</f>
        <v>0</v>
      </c>
      <c r="BA107" s="17">
        <f>SUMIF('04'!$BA$4:$BA$500,G107,'04'!$AG$4:$AJ$500)</f>
        <v>0</v>
      </c>
      <c r="BB107" s="17">
        <f>SUMIF('04'!$BA$4:$BA$500,H107,'04'!$AG$4:$AJ$500)</f>
        <v>0</v>
      </c>
      <c r="BC107" s="17">
        <f>SUMIF('04'!$BA$4:$BA$500,I107,'04'!$AG$4:$AJ$500)</f>
        <v>0</v>
      </c>
      <c r="BD107" s="17">
        <f>SUMIF('04'!$BA$4:$BA$500,J107,'04'!$AG$4:$AJ$500)</f>
        <v>0</v>
      </c>
      <c r="BE107" s="17">
        <f>SUMIF('04'!$BA$4:$BA$500,K107,'04'!$AG$4:$AJ$500)</f>
        <v>0</v>
      </c>
      <c r="BF107" s="23">
        <f t="shared" si="39"/>
        <v>0</v>
      </c>
      <c r="BG107" s="23">
        <f t="shared" si="40"/>
        <v>0</v>
      </c>
      <c r="BH107" s="15">
        <f>COUNTIF('05'!$BA$4:$BA$500,$G107)</f>
        <v>0</v>
      </c>
      <c r="BI107" s="15">
        <f>COUNTIF('05'!$BA$4:$BA$500,$H107)</f>
        <v>0</v>
      </c>
      <c r="BJ107" s="15">
        <f>COUNTIF('05'!$BA$4:$BA$500,$I107)</f>
        <v>0</v>
      </c>
      <c r="BK107" s="15">
        <f>COUNTIF('05'!$BA$4:$BA$500,$J107)</f>
        <v>0</v>
      </c>
      <c r="BL107" s="15">
        <f>COUNTIF('05'!$BA$4:$BA$500,$K107)</f>
        <v>0</v>
      </c>
      <c r="BM107" s="15">
        <f>SUMIF('05'!$BA$4:$BA$500,G107,'05'!$AG$4:$AJ$500)</f>
        <v>0</v>
      </c>
      <c r="BN107" s="15">
        <f>SUMIF('05'!$BA$4:$BA$500,H107,'05'!$AG$4:$AJ$500)</f>
        <v>0</v>
      </c>
      <c r="BO107" s="15">
        <f>SUMIF('05'!$BA$4:$BA$500,I107,'05'!$AG$4:$AJ$500)</f>
        <v>0</v>
      </c>
      <c r="BP107" s="15">
        <f>SUMIF('05'!$BA$4:$BA$500,J107,'05'!$AG$4:$AJ$500)</f>
        <v>0</v>
      </c>
      <c r="BQ107" s="15">
        <f>SUMIF('05'!$BA$4:$BA$500,K107,'05'!$AG$4:$AJ$500)</f>
        <v>0</v>
      </c>
      <c r="BR107" s="23">
        <f t="shared" si="41"/>
        <v>0</v>
      </c>
      <c r="BS107" s="23">
        <f t="shared" si="42"/>
        <v>0</v>
      </c>
      <c r="BT107" s="17">
        <f>COUNTIF('06'!$BA$4:$BA$500,$G107)</f>
        <v>0</v>
      </c>
      <c r="BU107" s="17">
        <f>COUNTIF('06'!$BA$4:$BA$500,$H107)</f>
        <v>0</v>
      </c>
      <c r="BV107" s="17">
        <f>COUNTIF('06'!$BA$4:$BA$500,$I107)</f>
        <v>0</v>
      </c>
      <c r="BW107" s="17">
        <f>COUNTIF('06'!$BA$4:$BA$500,$J107)</f>
        <v>0</v>
      </c>
      <c r="BX107" s="17">
        <f>COUNTIF('06'!$BA$4:$BA$500,$K107)</f>
        <v>0</v>
      </c>
      <c r="BY107" s="17">
        <f>SUMIF('06'!$BA$4:$BA$500,G107,'06'!$AG$4:$AJ$500)</f>
        <v>0</v>
      </c>
      <c r="BZ107" s="17">
        <f>SUMIF('06'!$BA$4:$BA$500,H107,'06'!$AG$4:$AJ$500)</f>
        <v>0</v>
      </c>
      <c r="CA107" s="17">
        <f>SUMIF('06'!$BA$4:$BA$500,I107,'06'!$AG$4:$AJ$500)</f>
        <v>0</v>
      </c>
      <c r="CB107" s="17">
        <f>SUMIF('06'!$BA$4:$BA$500,J107,'06'!$AG$4:$AJ$500)</f>
        <v>0</v>
      </c>
      <c r="CC107" s="17">
        <f>SUMIF('06'!$BA$4:$BA$500,K107,'06'!$AG$4:$AJ$500)</f>
        <v>0</v>
      </c>
      <c r="CD107" s="23">
        <f t="shared" si="43"/>
        <v>0</v>
      </c>
      <c r="CE107" s="23">
        <f t="shared" si="44"/>
        <v>0</v>
      </c>
      <c r="CF107" s="15">
        <f>COUNTIF('07'!$BA$4:$BA$500,$G107)</f>
        <v>0</v>
      </c>
      <c r="CG107" s="15">
        <f>COUNTIF('07'!$BA$4:$BA$500,$H107)</f>
        <v>0</v>
      </c>
      <c r="CH107" s="15">
        <f>COUNTIF('07'!$BA$4:$BA$500,$I107)</f>
        <v>0</v>
      </c>
      <c r="CI107" s="15">
        <f>COUNTIF('07'!$BA$4:$BA$500,$J107)</f>
        <v>0</v>
      </c>
      <c r="CJ107" s="15">
        <f>COUNTIF('07'!$BA$4:$BA$500,$K107)</f>
        <v>0</v>
      </c>
      <c r="CK107" s="15">
        <f>SUMIF('07'!$BA$4:$BA$500,G107,'07'!$AG$4:$AJ$500)</f>
        <v>0</v>
      </c>
      <c r="CL107" s="15">
        <f>SUMIF('07'!$BA$4:$BA$500,H107,'07'!$AG$4:$AJ$500)</f>
        <v>0</v>
      </c>
      <c r="CM107" s="15">
        <f>SUMIF('07'!$BA$4:$BA$500,I107,'07'!$AG$4:$AJ$500)</f>
        <v>0</v>
      </c>
      <c r="CN107" s="15">
        <f>SUMIF('07'!$BA$4:$BA$500,J107,'07'!$AG$4:$AJ$500)</f>
        <v>0</v>
      </c>
      <c r="CO107" s="15">
        <f>SUMIF('07'!$BA$4:$BA$500,K107,'07'!$AG$4:$AJ$500)</f>
        <v>0</v>
      </c>
      <c r="CP107" s="23">
        <f t="shared" si="45"/>
        <v>0</v>
      </c>
      <c r="CQ107" s="23">
        <f t="shared" si="46"/>
        <v>0</v>
      </c>
      <c r="CR107" s="17">
        <f>COUNTIF('08'!$BA$4:$BA$500,$G107)</f>
        <v>0</v>
      </c>
      <c r="CS107" s="17">
        <f>COUNTIF('08'!$BA$4:$BA$500,$H107)</f>
        <v>0</v>
      </c>
      <c r="CT107" s="17">
        <f>COUNTIF('08'!$BA$4:$BA$500,$I107)</f>
        <v>0</v>
      </c>
      <c r="CU107" s="17">
        <f>COUNTIF('08'!$BA$4:$BA$500,$J107)</f>
        <v>0</v>
      </c>
      <c r="CV107" s="17">
        <f>COUNTIF('08'!$BA$4:$BA$500,$K107)</f>
        <v>0</v>
      </c>
      <c r="CW107" s="17">
        <f>SUMIF('08'!$BA$4:$BA$500,G107,'08'!$AG$4:$AJ$500)</f>
        <v>0</v>
      </c>
      <c r="CX107" s="17">
        <f>SUMIF('08'!$BA$4:$BA$500,H107,'08'!$AG$4:$AJ$500)</f>
        <v>0</v>
      </c>
      <c r="CY107" s="17">
        <f>SUMIF('08'!$BA$4:$BA$500,I107,'08'!$AG$4:$AJ$500)</f>
        <v>0</v>
      </c>
      <c r="CZ107" s="17">
        <f>SUMIF('08'!$BA$4:$BA$500,J107,'08'!$AG$4:$AJ$500)</f>
        <v>0</v>
      </c>
      <c r="DA107" s="17">
        <f>SUMIF('08'!$BA$4:$BA$500,K107,'08'!$AG$4:$AJ$500)</f>
        <v>0</v>
      </c>
      <c r="DB107" s="23">
        <f t="shared" si="47"/>
        <v>0</v>
      </c>
      <c r="DC107" s="23">
        <f t="shared" si="48"/>
        <v>0</v>
      </c>
      <c r="DD107" s="15">
        <f>COUNTIF('09'!$BA$4:$BA$500,$G107)</f>
        <v>0</v>
      </c>
      <c r="DE107" s="15">
        <f>COUNTIF('09'!$BA$4:$BA$500,$H107)</f>
        <v>0</v>
      </c>
      <c r="DF107" s="15">
        <f>COUNTIF('09'!$BA$4:$BA$500,$I107)</f>
        <v>0</v>
      </c>
      <c r="DG107" s="15">
        <f>COUNTIF('09'!$BA$4:$BA$500,$J107)</f>
        <v>0</v>
      </c>
      <c r="DH107" s="15">
        <f>COUNTIF('09'!$BA$4:$BA$500,$K107)</f>
        <v>0</v>
      </c>
      <c r="DI107" s="15">
        <f>SUMIF('09'!$BA$4:$BA$500,G107,'09'!$AG$4:$AJ$500)</f>
        <v>0</v>
      </c>
      <c r="DJ107" s="15">
        <f>SUMIF('09'!$BA$4:$BA$500,H107,'09'!$AG$4:$AJ$500)</f>
        <v>0</v>
      </c>
      <c r="DK107" s="15">
        <f>SUMIF('09'!$BA$4:$BA$500,I107,'09'!$AG$4:$AJ$500)</f>
        <v>0</v>
      </c>
      <c r="DL107" s="15">
        <f>SUMIF('09'!$BA$4:$BA$500,J107,'09'!$AG$4:$AJ$500)</f>
        <v>0</v>
      </c>
      <c r="DM107" s="15">
        <f>SUMIF('09'!$BA$4:$BA$500,K107,'09'!$AG$4:$AJ$500)</f>
        <v>0</v>
      </c>
      <c r="DN107" s="23">
        <f t="shared" si="49"/>
        <v>0</v>
      </c>
      <c r="DO107" s="23">
        <f t="shared" si="50"/>
        <v>0</v>
      </c>
      <c r="DP107" s="17">
        <f>COUNTIF('10'!$BA$4:$BA$500,$G107)</f>
        <v>0</v>
      </c>
      <c r="DQ107" s="17">
        <f>COUNTIF('10'!$BA$4:$BA$500,$H107)</f>
        <v>0</v>
      </c>
      <c r="DR107" s="17">
        <f>COUNTIF('10'!$BA$4:$BA$500,$I107)</f>
        <v>0</v>
      </c>
      <c r="DS107" s="17">
        <f>COUNTIF('10'!$BA$4:$BA$500,$J107)</f>
        <v>0</v>
      </c>
      <c r="DT107" s="17">
        <f>COUNTIF('10'!$BA$4:$BA$500,$K107)</f>
        <v>0</v>
      </c>
      <c r="DU107" s="17">
        <f>SUMIF('10'!$BA$4:$BA$500,G107,'10'!$AG$4:$AJ$500)</f>
        <v>0</v>
      </c>
      <c r="DV107" s="17">
        <f>SUMIF('10'!$BA$4:$BA$500,H107,'10'!$AG$4:$AJ$500)</f>
        <v>0</v>
      </c>
      <c r="DW107" s="17">
        <f>SUMIF('10'!$BA$4:$BA$500,I107,'10'!$AG$4:$AJ$500)</f>
        <v>0</v>
      </c>
      <c r="DX107" s="17">
        <f>SUMIF('10'!$BA$4:$BA$500,J107,'10'!$AG$4:$AJ$500)</f>
        <v>0</v>
      </c>
      <c r="DY107" s="17">
        <f>SUMIF('10'!$BA$4:$BA$500,K107,'10'!$AG$4:$AJ$500)</f>
        <v>0</v>
      </c>
      <c r="DZ107" s="23">
        <f t="shared" si="51"/>
        <v>0</v>
      </c>
      <c r="EA107" s="23">
        <f t="shared" si="52"/>
        <v>0</v>
      </c>
      <c r="EB107" s="15">
        <f>COUNTIF('11'!$BA$4:$BA$500,$G107)</f>
        <v>0</v>
      </c>
      <c r="EC107" s="15">
        <f>COUNTIF('11'!$BA$4:$BA$500,$H107)</f>
        <v>0</v>
      </c>
      <c r="ED107" s="15">
        <f>COUNTIF('11'!$BA$4:$BA$500,$I107)</f>
        <v>0</v>
      </c>
      <c r="EE107" s="15">
        <f>COUNTIF('11'!$BA$4:$BA$500,$J107)</f>
        <v>0</v>
      </c>
      <c r="EF107" s="15">
        <f>COUNTIF('11'!$BA$4:$BA$500,$K107)</f>
        <v>0</v>
      </c>
      <c r="EG107" s="15">
        <f>SUMIF('11'!$BA$4:$BA$500,G107,'11'!$AG$4:$AJ$500)</f>
        <v>0</v>
      </c>
      <c r="EH107" s="15">
        <f>SUMIF('11'!$BA$4:$BA$500,H107,'11'!$AG$4:$AJ$500)</f>
        <v>0</v>
      </c>
      <c r="EI107" s="15">
        <f>SUMIF('11'!$BA$4:$BA$500,I107,'11'!$AG$4:$AJ$500)</f>
        <v>0</v>
      </c>
      <c r="EJ107" s="15">
        <f>SUMIF('11'!$BA$4:$BA$500,J107,'11'!$AG$4:$AJ$500)</f>
        <v>0</v>
      </c>
      <c r="EK107" s="15">
        <f>SUMIF('11'!$BA$4:$BA$500,K107,'11'!$AG$4:$AJ$500)</f>
        <v>0</v>
      </c>
      <c r="EL107" s="23">
        <f t="shared" si="53"/>
        <v>0</v>
      </c>
      <c r="EM107" s="23">
        <f t="shared" si="54"/>
        <v>0</v>
      </c>
      <c r="EN107" s="17">
        <f>COUNTIF('12'!$BA$4:$BA$500,$G107)</f>
        <v>0</v>
      </c>
      <c r="EO107" s="17">
        <f>COUNTIF('12'!$BA$4:$BA$500,$H107)</f>
        <v>0</v>
      </c>
      <c r="EP107" s="17">
        <f>COUNTIF('12'!$BA$4:$BA$500,$I107)</f>
        <v>0</v>
      </c>
      <c r="EQ107" s="17">
        <f>COUNTIF('12'!$BA$4:$BA$500,$J107)</f>
        <v>0</v>
      </c>
      <c r="ER107" s="17">
        <f>COUNTIF('12'!$BA$4:$BA$500,$K107)</f>
        <v>0</v>
      </c>
      <c r="ES107" s="17">
        <f>SUMIF('12'!$BA$4:$BA$500,G107,'12'!$AG$4:$AJ$500)</f>
        <v>0</v>
      </c>
      <c r="ET107" s="17">
        <f>SUMIF('12'!$BA$4:$BA$500,H107,'12'!$AG$4:$AJ$500)</f>
        <v>0</v>
      </c>
      <c r="EU107" s="17">
        <f>SUMIF('12'!$BA$4:$BA$500,I107,'12'!$AG$4:$AJ$500)</f>
        <v>0</v>
      </c>
      <c r="EV107" s="17">
        <f>SUMIF('12'!$BA$4:$BA$500,J107,'12'!$AG$4:$AJ$500)</f>
        <v>0</v>
      </c>
      <c r="EW107" s="17">
        <f>SUMIF('12'!$BA$4:$BA$500,K107,'12'!$AG$4:$AJ$500)</f>
        <v>0</v>
      </c>
      <c r="EX107" s="23">
        <f t="shared" si="55"/>
        <v>0</v>
      </c>
      <c r="EY107" s="23">
        <f t="shared" si="56"/>
        <v>0</v>
      </c>
    </row>
    <row r="108" spans="1:155">
      <c r="A108" s="30">
        <v>105</v>
      </c>
      <c r="B108" s="32"/>
      <c r="C108" s="31">
        <f t="shared" si="30"/>
        <v>0</v>
      </c>
      <c r="D108" s="33">
        <f t="shared" si="31"/>
        <v>0</v>
      </c>
      <c r="E108" s="29"/>
      <c r="F108" s="2">
        <f t="shared" si="32"/>
        <v>0</v>
      </c>
      <c r="G108" s="14" t="str">
        <f t="shared" si="29"/>
        <v>0ق</v>
      </c>
      <c r="H108" s="14" t="str">
        <f t="shared" si="29"/>
        <v>0ق1</v>
      </c>
      <c r="I108" s="14" t="str">
        <f t="shared" si="29"/>
        <v>0ق2</v>
      </c>
      <c r="J108" s="14" t="str">
        <f t="shared" si="29"/>
        <v>0استيفاء</v>
      </c>
      <c r="K108" s="14" t="str">
        <f t="shared" si="29"/>
        <v>0نفذ</v>
      </c>
      <c r="L108" s="15">
        <f>COUNTIF('01'!$BA$4:$BA$500,$G108)</f>
        <v>0</v>
      </c>
      <c r="M108" s="15">
        <f>COUNTIF('01'!$BA$4:$BA$500,$H108)</f>
        <v>0</v>
      </c>
      <c r="N108" s="15">
        <f>COUNTIF('01'!$BA$4:$BA$500,$I108)</f>
        <v>0</v>
      </c>
      <c r="O108" s="15">
        <f>COUNTIF('01'!$BA$4:$BA$500,$J108)</f>
        <v>0</v>
      </c>
      <c r="P108" s="15">
        <f>COUNTIF('01'!$BA$4:$BA$500,$K108)</f>
        <v>0</v>
      </c>
      <c r="Q108" s="15">
        <f>SUMIF('01'!$BA$4:$BA$500,G108,'01'!$AG$4:$AJ$500)</f>
        <v>0</v>
      </c>
      <c r="R108" s="15">
        <f>SUMIF('01'!$BA$4:$BA$500,H108,'01'!$AG$4:$AJ$500)</f>
        <v>0</v>
      </c>
      <c r="S108" s="15">
        <f>SUMIF('01'!$BA$4:$BA$500,I108,'01'!$AG$4:$AJ$500)</f>
        <v>0</v>
      </c>
      <c r="T108" s="15">
        <f>SUMIF('01'!$BA$4:$BA$500,J108,'01'!$AG$4:$AJ$500)</f>
        <v>0</v>
      </c>
      <c r="U108" s="15">
        <f>SUMIF('01'!$BA$4:$BA$500,K108,'01'!$AG$4:$AJ$500)</f>
        <v>0</v>
      </c>
      <c r="V108" s="23">
        <f t="shared" si="33"/>
        <v>0</v>
      </c>
      <c r="W108" s="23">
        <f t="shared" si="34"/>
        <v>0</v>
      </c>
      <c r="X108" s="17">
        <f>COUNTIF('02'!$BA$4:$BA$500,$G108)</f>
        <v>0</v>
      </c>
      <c r="Y108" s="17">
        <f>COUNTIF('02'!$BA$4:$BA$500,$H108)</f>
        <v>0</v>
      </c>
      <c r="Z108" s="17">
        <f>COUNTIF('02'!$BA$4:$BA$500,$I108)</f>
        <v>0</v>
      </c>
      <c r="AA108" s="17">
        <f>COUNTIF('02'!$BA$4:$BA$500,$J108)</f>
        <v>0</v>
      </c>
      <c r="AB108" s="17">
        <f>COUNTIF('02'!$BA$4:$BA$500,$K108)</f>
        <v>0</v>
      </c>
      <c r="AC108" s="17">
        <f>SUMIF('02'!$BA$4:$BA$500,G108,'02'!$AG$4:$AJ$500)</f>
        <v>0</v>
      </c>
      <c r="AD108" s="17">
        <f>SUMIF('02'!$BA$4:$BA$500,H108,'02'!$AG$4:$AJ$500)</f>
        <v>0</v>
      </c>
      <c r="AE108" s="17">
        <f>SUMIF('02'!$BA$4:$BA$500,I108,'02'!$AG$4:$AJ$500)</f>
        <v>0</v>
      </c>
      <c r="AF108" s="17">
        <f>SUMIF('02'!$BA$4:$BA$500,J108,'02'!$AG$4:$AJ$500)</f>
        <v>0</v>
      </c>
      <c r="AG108" s="17">
        <f>SUMIF('02'!$BA$4:$BA$500,K108,'02'!$AG$4:$AJ$500)</f>
        <v>0</v>
      </c>
      <c r="AH108" s="23">
        <f t="shared" si="35"/>
        <v>0</v>
      </c>
      <c r="AI108" s="23">
        <f t="shared" si="36"/>
        <v>0</v>
      </c>
      <c r="AJ108" s="15">
        <f>COUNTIF('03'!$BA$4:$BA$500,$G108)</f>
        <v>0</v>
      </c>
      <c r="AK108" s="15">
        <f>COUNTIF('03'!$BA$4:$BA$500,$H108)</f>
        <v>0</v>
      </c>
      <c r="AL108" s="15">
        <f>COUNTIF('03'!$BA$4:$BA$500,$I108)</f>
        <v>0</v>
      </c>
      <c r="AM108" s="15">
        <f>COUNTIF('03'!$BA$4:$BA$500,$J108)</f>
        <v>0</v>
      </c>
      <c r="AN108" s="15">
        <f>COUNTIF('03'!$BA$4:$BA$500,$K108)</f>
        <v>0</v>
      </c>
      <c r="AO108" s="15">
        <f>SUMIF('03'!$BA$4:$BA$500,G108,'03'!$AG$4:$AJ$500)</f>
        <v>0</v>
      </c>
      <c r="AP108" s="15">
        <f>SUMIF('03'!$BA$4:$BA$500,H108,'03'!$AG$4:$AJ$500)</f>
        <v>0</v>
      </c>
      <c r="AQ108" s="15">
        <f>SUMIF('03'!$BA$4:$BA$500,I108,'03'!$AG$4:$AJ$500)</f>
        <v>0</v>
      </c>
      <c r="AR108" s="15">
        <f>SUMIF('03'!$BA$4:$BA$500,J108,'03'!$AG$4:$AJ$500)</f>
        <v>0</v>
      </c>
      <c r="AS108" s="15">
        <f>SUMIF('03'!$BA$4:$BA$500,K108,'03'!$AG$4:$AJ$500)</f>
        <v>0</v>
      </c>
      <c r="AT108" s="23">
        <f t="shared" si="37"/>
        <v>0</v>
      </c>
      <c r="AU108" s="23">
        <f t="shared" si="38"/>
        <v>0</v>
      </c>
      <c r="AV108" s="17">
        <f>COUNTIF('04'!$BA$4:$BA$500,$G108)</f>
        <v>0</v>
      </c>
      <c r="AW108" s="17">
        <f>COUNTIF('04'!$BA$4:$BA$500,$H108)</f>
        <v>0</v>
      </c>
      <c r="AX108" s="17">
        <f>COUNTIF('04'!$BA$4:$BA$500,$I108)</f>
        <v>0</v>
      </c>
      <c r="AY108" s="17">
        <f>COUNTIF('04'!$BA$4:$BA$500,$J108)</f>
        <v>0</v>
      </c>
      <c r="AZ108" s="17">
        <f>COUNTIF('04'!$BA$4:$BA$500,$K108)</f>
        <v>0</v>
      </c>
      <c r="BA108" s="17">
        <f>SUMIF('04'!$BA$4:$BA$500,G108,'04'!$AG$4:$AJ$500)</f>
        <v>0</v>
      </c>
      <c r="BB108" s="17">
        <f>SUMIF('04'!$BA$4:$BA$500,H108,'04'!$AG$4:$AJ$500)</f>
        <v>0</v>
      </c>
      <c r="BC108" s="17">
        <f>SUMIF('04'!$BA$4:$BA$500,I108,'04'!$AG$4:$AJ$500)</f>
        <v>0</v>
      </c>
      <c r="BD108" s="17">
        <f>SUMIF('04'!$BA$4:$BA$500,J108,'04'!$AG$4:$AJ$500)</f>
        <v>0</v>
      </c>
      <c r="BE108" s="17">
        <f>SUMIF('04'!$BA$4:$BA$500,K108,'04'!$AG$4:$AJ$500)</f>
        <v>0</v>
      </c>
      <c r="BF108" s="23">
        <f t="shared" si="39"/>
        <v>0</v>
      </c>
      <c r="BG108" s="23">
        <f t="shared" si="40"/>
        <v>0</v>
      </c>
      <c r="BH108" s="15">
        <f>COUNTIF('05'!$BA$4:$BA$500,$G108)</f>
        <v>0</v>
      </c>
      <c r="BI108" s="15">
        <f>COUNTIF('05'!$BA$4:$BA$500,$H108)</f>
        <v>0</v>
      </c>
      <c r="BJ108" s="15">
        <f>COUNTIF('05'!$BA$4:$BA$500,$I108)</f>
        <v>0</v>
      </c>
      <c r="BK108" s="15">
        <f>COUNTIF('05'!$BA$4:$BA$500,$J108)</f>
        <v>0</v>
      </c>
      <c r="BL108" s="15">
        <f>COUNTIF('05'!$BA$4:$BA$500,$K108)</f>
        <v>0</v>
      </c>
      <c r="BM108" s="15">
        <f>SUMIF('05'!$BA$4:$BA$500,G108,'05'!$AG$4:$AJ$500)</f>
        <v>0</v>
      </c>
      <c r="BN108" s="15">
        <f>SUMIF('05'!$BA$4:$BA$500,H108,'05'!$AG$4:$AJ$500)</f>
        <v>0</v>
      </c>
      <c r="BO108" s="15">
        <f>SUMIF('05'!$BA$4:$BA$500,I108,'05'!$AG$4:$AJ$500)</f>
        <v>0</v>
      </c>
      <c r="BP108" s="15">
        <f>SUMIF('05'!$BA$4:$BA$500,J108,'05'!$AG$4:$AJ$500)</f>
        <v>0</v>
      </c>
      <c r="BQ108" s="15">
        <f>SUMIF('05'!$BA$4:$BA$500,K108,'05'!$AG$4:$AJ$500)</f>
        <v>0</v>
      </c>
      <c r="BR108" s="23">
        <f t="shared" si="41"/>
        <v>0</v>
      </c>
      <c r="BS108" s="23">
        <f t="shared" si="42"/>
        <v>0</v>
      </c>
      <c r="BT108" s="17">
        <f>COUNTIF('06'!$BA$4:$BA$500,$G108)</f>
        <v>0</v>
      </c>
      <c r="BU108" s="17">
        <f>COUNTIF('06'!$BA$4:$BA$500,$H108)</f>
        <v>0</v>
      </c>
      <c r="BV108" s="17">
        <f>COUNTIF('06'!$BA$4:$BA$500,$I108)</f>
        <v>0</v>
      </c>
      <c r="BW108" s="17">
        <f>COUNTIF('06'!$BA$4:$BA$500,$J108)</f>
        <v>0</v>
      </c>
      <c r="BX108" s="17">
        <f>COUNTIF('06'!$BA$4:$BA$500,$K108)</f>
        <v>0</v>
      </c>
      <c r="BY108" s="17">
        <f>SUMIF('06'!$BA$4:$BA$500,G108,'06'!$AG$4:$AJ$500)</f>
        <v>0</v>
      </c>
      <c r="BZ108" s="17">
        <f>SUMIF('06'!$BA$4:$BA$500,H108,'06'!$AG$4:$AJ$500)</f>
        <v>0</v>
      </c>
      <c r="CA108" s="17">
        <f>SUMIF('06'!$BA$4:$BA$500,I108,'06'!$AG$4:$AJ$500)</f>
        <v>0</v>
      </c>
      <c r="CB108" s="17">
        <f>SUMIF('06'!$BA$4:$BA$500,J108,'06'!$AG$4:$AJ$500)</f>
        <v>0</v>
      </c>
      <c r="CC108" s="17">
        <f>SUMIF('06'!$BA$4:$BA$500,K108,'06'!$AG$4:$AJ$500)</f>
        <v>0</v>
      </c>
      <c r="CD108" s="23">
        <f t="shared" si="43"/>
        <v>0</v>
      </c>
      <c r="CE108" s="23">
        <f t="shared" si="44"/>
        <v>0</v>
      </c>
      <c r="CF108" s="15">
        <f>COUNTIF('07'!$BA$4:$BA$500,$G108)</f>
        <v>0</v>
      </c>
      <c r="CG108" s="15">
        <f>COUNTIF('07'!$BA$4:$BA$500,$H108)</f>
        <v>0</v>
      </c>
      <c r="CH108" s="15">
        <f>COUNTIF('07'!$BA$4:$BA$500,$I108)</f>
        <v>0</v>
      </c>
      <c r="CI108" s="15">
        <f>COUNTIF('07'!$BA$4:$BA$500,$J108)</f>
        <v>0</v>
      </c>
      <c r="CJ108" s="15">
        <f>COUNTIF('07'!$BA$4:$BA$500,$K108)</f>
        <v>0</v>
      </c>
      <c r="CK108" s="15">
        <f>SUMIF('07'!$BA$4:$BA$500,G108,'07'!$AG$4:$AJ$500)</f>
        <v>0</v>
      </c>
      <c r="CL108" s="15">
        <f>SUMIF('07'!$BA$4:$BA$500,H108,'07'!$AG$4:$AJ$500)</f>
        <v>0</v>
      </c>
      <c r="CM108" s="15">
        <f>SUMIF('07'!$BA$4:$BA$500,I108,'07'!$AG$4:$AJ$500)</f>
        <v>0</v>
      </c>
      <c r="CN108" s="15">
        <f>SUMIF('07'!$BA$4:$BA$500,J108,'07'!$AG$4:$AJ$500)</f>
        <v>0</v>
      </c>
      <c r="CO108" s="15">
        <f>SUMIF('07'!$BA$4:$BA$500,K108,'07'!$AG$4:$AJ$500)</f>
        <v>0</v>
      </c>
      <c r="CP108" s="23">
        <f t="shared" si="45"/>
        <v>0</v>
      </c>
      <c r="CQ108" s="23">
        <f t="shared" si="46"/>
        <v>0</v>
      </c>
      <c r="CR108" s="17">
        <f>COUNTIF('08'!$BA$4:$BA$500,$G108)</f>
        <v>0</v>
      </c>
      <c r="CS108" s="17">
        <f>COUNTIF('08'!$BA$4:$BA$500,$H108)</f>
        <v>0</v>
      </c>
      <c r="CT108" s="17">
        <f>COUNTIF('08'!$BA$4:$BA$500,$I108)</f>
        <v>0</v>
      </c>
      <c r="CU108" s="17">
        <f>COUNTIF('08'!$BA$4:$BA$500,$J108)</f>
        <v>0</v>
      </c>
      <c r="CV108" s="17">
        <f>COUNTIF('08'!$BA$4:$BA$500,$K108)</f>
        <v>0</v>
      </c>
      <c r="CW108" s="17">
        <f>SUMIF('08'!$BA$4:$BA$500,G108,'08'!$AG$4:$AJ$500)</f>
        <v>0</v>
      </c>
      <c r="CX108" s="17">
        <f>SUMIF('08'!$BA$4:$BA$500,H108,'08'!$AG$4:$AJ$500)</f>
        <v>0</v>
      </c>
      <c r="CY108" s="17">
        <f>SUMIF('08'!$BA$4:$BA$500,I108,'08'!$AG$4:$AJ$500)</f>
        <v>0</v>
      </c>
      <c r="CZ108" s="17">
        <f>SUMIF('08'!$BA$4:$BA$500,J108,'08'!$AG$4:$AJ$500)</f>
        <v>0</v>
      </c>
      <c r="DA108" s="17">
        <f>SUMIF('08'!$BA$4:$BA$500,K108,'08'!$AG$4:$AJ$500)</f>
        <v>0</v>
      </c>
      <c r="DB108" s="23">
        <f t="shared" si="47"/>
        <v>0</v>
      </c>
      <c r="DC108" s="23">
        <f t="shared" si="48"/>
        <v>0</v>
      </c>
      <c r="DD108" s="15">
        <f>COUNTIF('09'!$BA$4:$BA$500,$G108)</f>
        <v>0</v>
      </c>
      <c r="DE108" s="15">
        <f>COUNTIF('09'!$BA$4:$BA$500,$H108)</f>
        <v>0</v>
      </c>
      <c r="DF108" s="15">
        <f>COUNTIF('09'!$BA$4:$BA$500,$I108)</f>
        <v>0</v>
      </c>
      <c r="DG108" s="15">
        <f>COUNTIF('09'!$BA$4:$BA$500,$J108)</f>
        <v>0</v>
      </c>
      <c r="DH108" s="15">
        <f>COUNTIF('09'!$BA$4:$BA$500,$K108)</f>
        <v>0</v>
      </c>
      <c r="DI108" s="15">
        <f>SUMIF('09'!$BA$4:$BA$500,G108,'09'!$AG$4:$AJ$500)</f>
        <v>0</v>
      </c>
      <c r="DJ108" s="15">
        <f>SUMIF('09'!$BA$4:$BA$500,H108,'09'!$AG$4:$AJ$500)</f>
        <v>0</v>
      </c>
      <c r="DK108" s="15">
        <f>SUMIF('09'!$BA$4:$BA$500,I108,'09'!$AG$4:$AJ$500)</f>
        <v>0</v>
      </c>
      <c r="DL108" s="15">
        <f>SUMIF('09'!$BA$4:$BA$500,J108,'09'!$AG$4:$AJ$500)</f>
        <v>0</v>
      </c>
      <c r="DM108" s="15">
        <f>SUMIF('09'!$BA$4:$BA$500,K108,'09'!$AG$4:$AJ$500)</f>
        <v>0</v>
      </c>
      <c r="DN108" s="23">
        <f t="shared" si="49"/>
        <v>0</v>
      </c>
      <c r="DO108" s="23">
        <f t="shared" si="50"/>
        <v>0</v>
      </c>
      <c r="DP108" s="17">
        <f>COUNTIF('10'!$BA$4:$BA$500,$G108)</f>
        <v>0</v>
      </c>
      <c r="DQ108" s="17">
        <f>COUNTIF('10'!$BA$4:$BA$500,$H108)</f>
        <v>0</v>
      </c>
      <c r="DR108" s="17">
        <f>COUNTIF('10'!$BA$4:$BA$500,$I108)</f>
        <v>0</v>
      </c>
      <c r="DS108" s="17">
        <f>COUNTIF('10'!$BA$4:$BA$500,$J108)</f>
        <v>0</v>
      </c>
      <c r="DT108" s="17">
        <f>COUNTIF('10'!$BA$4:$BA$500,$K108)</f>
        <v>0</v>
      </c>
      <c r="DU108" s="17">
        <f>SUMIF('10'!$BA$4:$BA$500,G108,'10'!$AG$4:$AJ$500)</f>
        <v>0</v>
      </c>
      <c r="DV108" s="17">
        <f>SUMIF('10'!$BA$4:$BA$500,H108,'10'!$AG$4:$AJ$500)</f>
        <v>0</v>
      </c>
      <c r="DW108" s="17">
        <f>SUMIF('10'!$BA$4:$BA$500,I108,'10'!$AG$4:$AJ$500)</f>
        <v>0</v>
      </c>
      <c r="DX108" s="17">
        <f>SUMIF('10'!$BA$4:$BA$500,J108,'10'!$AG$4:$AJ$500)</f>
        <v>0</v>
      </c>
      <c r="DY108" s="17">
        <f>SUMIF('10'!$BA$4:$BA$500,K108,'10'!$AG$4:$AJ$500)</f>
        <v>0</v>
      </c>
      <c r="DZ108" s="23">
        <f t="shared" si="51"/>
        <v>0</v>
      </c>
      <c r="EA108" s="23">
        <f t="shared" si="52"/>
        <v>0</v>
      </c>
      <c r="EB108" s="15">
        <f>COUNTIF('11'!$BA$4:$BA$500,$G108)</f>
        <v>0</v>
      </c>
      <c r="EC108" s="15">
        <f>COUNTIF('11'!$BA$4:$BA$500,$H108)</f>
        <v>0</v>
      </c>
      <c r="ED108" s="15">
        <f>COUNTIF('11'!$BA$4:$BA$500,$I108)</f>
        <v>0</v>
      </c>
      <c r="EE108" s="15">
        <f>COUNTIF('11'!$BA$4:$BA$500,$J108)</f>
        <v>0</v>
      </c>
      <c r="EF108" s="15">
        <f>COUNTIF('11'!$BA$4:$BA$500,$K108)</f>
        <v>0</v>
      </c>
      <c r="EG108" s="15">
        <f>SUMIF('11'!$BA$4:$BA$500,G108,'11'!$AG$4:$AJ$500)</f>
        <v>0</v>
      </c>
      <c r="EH108" s="15">
        <f>SUMIF('11'!$BA$4:$BA$500,H108,'11'!$AG$4:$AJ$500)</f>
        <v>0</v>
      </c>
      <c r="EI108" s="15">
        <f>SUMIF('11'!$BA$4:$BA$500,I108,'11'!$AG$4:$AJ$500)</f>
        <v>0</v>
      </c>
      <c r="EJ108" s="15">
        <f>SUMIF('11'!$BA$4:$BA$500,J108,'11'!$AG$4:$AJ$500)</f>
        <v>0</v>
      </c>
      <c r="EK108" s="15">
        <f>SUMIF('11'!$BA$4:$BA$500,K108,'11'!$AG$4:$AJ$500)</f>
        <v>0</v>
      </c>
      <c r="EL108" s="23">
        <f t="shared" si="53"/>
        <v>0</v>
      </c>
      <c r="EM108" s="23">
        <f t="shared" si="54"/>
        <v>0</v>
      </c>
      <c r="EN108" s="17">
        <f>COUNTIF('12'!$BA$4:$BA$500,$G108)</f>
        <v>0</v>
      </c>
      <c r="EO108" s="17">
        <f>COUNTIF('12'!$BA$4:$BA$500,$H108)</f>
        <v>0</v>
      </c>
      <c r="EP108" s="17">
        <f>COUNTIF('12'!$BA$4:$BA$500,$I108)</f>
        <v>0</v>
      </c>
      <c r="EQ108" s="17">
        <f>COUNTIF('12'!$BA$4:$BA$500,$J108)</f>
        <v>0</v>
      </c>
      <c r="ER108" s="17">
        <f>COUNTIF('12'!$BA$4:$BA$500,$K108)</f>
        <v>0</v>
      </c>
      <c r="ES108" s="17">
        <f>SUMIF('12'!$BA$4:$BA$500,G108,'12'!$AG$4:$AJ$500)</f>
        <v>0</v>
      </c>
      <c r="ET108" s="17">
        <f>SUMIF('12'!$BA$4:$BA$500,H108,'12'!$AG$4:$AJ$500)</f>
        <v>0</v>
      </c>
      <c r="EU108" s="17">
        <f>SUMIF('12'!$BA$4:$BA$500,I108,'12'!$AG$4:$AJ$500)</f>
        <v>0</v>
      </c>
      <c r="EV108" s="17">
        <f>SUMIF('12'!$BA$4:$BA$500,J108,'12'!$AG$4:$AJ$500)</f>
        <v>0</v>
      </c>
      <c r="EW108" s="17">
        <f>SUMIF('12'!$BA$4:$BA$500,K108,'12'!$AG$4:$AJ$500)</f>
        <v>0</v>
      </c>
      <c r="EX108" s="23">
        <f t="shared" si="55"/>
        <v>0</v>
      </c>
      <c r="EY108" s="23">
        <f t="shared" si="56"/>
        <v>0</v>
      </c>
    </row>
    <row r="109" spans="1:155">
      <c r="A109" s="30">
        <v>106</v>
      </c>
      <c r="B109" s="32"/>
      <c r="C109" s="31">
        <f t="shared" si="30"/>
        <v>0</v>
      </c>
      <c r="D109" s="33">
        <f t="shared" si="31"/>
        <v>0</v>
      </c>
      <c r="E109" s="29"/>
      <c r="F109" s="2">
        <f t="shared" si="32"/>
        <v>0</v>
      </c>
      <c r="G109" s="14" t="str">
        <f t="shared" si="29"/>
        <v>0ق</v>
      </c>
      <c r="H109" s="14" t="str">
        <f t="shared" si="29"/>
        <v>0ق1</v>
      </c>
      <c r="I109" s="14" t="str">
        <f t="shared" si="29"/>
        <v>0ق2</v>
      </c>
      <c r="J109" s="14" t="str">
        <f t="shared" si="29"/>
        <v>0استيفاء</v>
      </c>
      <c r="K109" s="14" t="str">
        <f t="shared" si="29"/>
        <v>0نفذ</v>
      </c>
      <c r="L109" s="15">
        <f>COUNTIF('01'!$BA$4:$BA$500,$G109)</f>
        <v>0</v>
      </c>
      <c r="M109" s="15">
        <f>COUNTIF('01'!$BA$4:$BA$500,$H109)</f>
        <v>0</v>
      </c>
      <c r="N109" s="15">
        <f>COUNTIF('01'!$BA$4:$BA$500,$I109)</f>
        <v>0</v>
      </c>
      <c r="O109" s="15">
        <f>COUNTIF('01'!$BA$4:$BA$500,$J109)</f>
        <v>0</v>
      </c>
      <c r="P109" s="15">
        <f>COUNTIF('01'!$BA$4:$BA$500,$K109)</f>
        <v>0</v>
      </c>
      <c r="Q109" s="15">
        <f>SUMIF('01'!$BA$4:$BA$500,G109,'01'!$AG$4:$AJ$500)</f>
        <v>0</v>
      </c>
      <c r="R109" s="15">
        <f>SUMIF('01'!$BA$4:$BA$500,H109,'01'!$AG$4:$AJ$500)</f>
        <v>0</v>
      </c>
      <c r="S109" s="15">
        <f>SUMIF('01'!$BA$4:$BA$500,I109,'01'!$AG$4:$AJ$500)</f>
        <v>0</v>
      </c>
      <c r="T109" s="15">
        <f>SUMIF('01'!$BA$4:$BA$500,J109,'01'!$AG$4:$AJ$500)</f>
        <v>0</v>
      </c>
      <c r="U109" s="15">
        <f>SUMIF('01'!$BA$4:$BA$500,K109,'01'!$AG$4:$AJ$500)</f>
        <v>0</v>
      </c>
      <c r="V109" s="23">
        <f t="shared" si="33"/>
        <v>0</v>
      </c>
      <c r="W109" s="23">
        <f t="shared" si="34"/>
        <v>0</v>
      </c>
      <c r="X109" s="17">
        <f>COUNTIF('02'!$BA$4:$BA$500,$G109)</f>
        <v>0</v>
      </c>
      <c r="Y109" s="17">
        <f>COUNTIF('02'!$BA$4:$BA$500,$H109)</f>
        <v>0</v>
      </c>
      <c r="Z109" s="17">
        <f>COUNTIF('02'!$BA$4:$BA$500,$I109)</f>
        <v>0</v>
      </c>
      <c r="AA109" s="17">
        <f>COUNTIF('02'!$BA$4:$BA$500,$J109)</f>
        <v>0</v>
      </c>
      <c r="AB109" s="17">
        <f>COUNTIF('02'!$BA$4:$BA$500,$K109)</f>
        <v>0</v>
      </c>
      <c r="AC109" s="17">
        <f>SUMIF('02'!$BA$4:$BA$500,G109,'02'!$AG$4:$AJ$500)</f>
        <v>0</v>
      </c>
      <c r="AD109" s="17">
        <f>SUMIF('02'!$BA$4:$BA$500,H109,'02'!$AG$4:$AJ$500)</f>
        <v>0</v>
      </c>
      <c r="AE109" s="17">
        <f>SUMIF('02'!$BA$4:$BA$500,I109,'02'!$AG$4:$AJ$500)</f>
        <v>0</v>
      </c>
      <c r="AF109" s="17">
        <f>SUMIF('02'!$BA$4:$BA$500,J109,'02'!$AG$4:$AJ$500)</f>
        <v>0</v>
      </c>
      <c r="AG109" s="17">
        <f>SUMIF('02'!$BA$4:$BA$500,K109,'02'!$AG$4:$AJ$500)</f>
        <v>0</v>
      </c>
      <c r="AH109" s="23">
        <f t="shared" si="35"/>
        <v>0</v>
      </c>
      <c r="AI109" s="23">
        <f t="shared" si="36"/>
        <v>0</v>
      </c>
      <c r="AJ109" s="15">
        <f>COUNTIF('03'!$BA$4:$BA$500,$G109)</f>
        <v>0</v>
      </c>
      <c r="AK109" s="15">
        <f>COUNTIF('03'!$BA$4:$BA$500,$H109)</f>
        <v>0</v>
      </c>
      <c r="AL109" s="15">
        <f>COUNTIF('03'!$BA$4:$BA$500,$I109)</f>
        <v>0</v>
      </c>
      <c r="AM109" s="15">
        <f>COUNTIF('03'!$BA$4:$BA$500,$J109)</f>
        <v>0</v>
      </c>
      <c r="AN109" s="15">
        <f>COUNTIF('03'!$BA$4:$BA$500,$K109)</f>
        <v>0</v>
      </c>
      <c r="AO109" s="15">
        <f>SUMIF('03'!$BA$4:$BA$500,G109,'03'!$AG$4:$AJ$500)</f>
        <v>0</v>
      </c>
      <c r="AP109" s="15">
        <f>SUMIF('03'!$BA$4:$BA$500,H109,'03'!$AG$4:$AJ$500)</f>
        <v>0</v>
      </c>
      <c r="AQ109" s="15">
        <f>SUMIF('03'!$BA$4:$BA$500,I109,'03'!$AG$4:$AJ$500)</f>
        <v>0</v>
      </c>
      <c r="AR109" s="15">
        <f>SUMIF('03'!$BA$4:$BA$500,J109,'03'!$AG$4:$AJ$500)</f>
        <v>0</v>
      </c>
      <c r="AS109" s="15">
        <f>SUMIF('03'!$BA$4:$BA$500,K109,'03'!$AG$4:$AJ$500)</f>
        <v>0</v>
      </c>
      <c r="AT109" s="23">
        <f t="shared" si="37"/>
        <v>0</v>
      </c>
      <c r="AU109" s="23">
        <f t="shared" si="38"/>
        <v>0</v>
      </c>
      <c r="AV109" s="17">
        <f>COUNTIF('04'!$BA$4:$BA$500,$G109)</f>
        <v>0</v>
      </c>
      <c r="AW109" s="17">
        <f>COUNTIF('04'!$BA$4:$BA$500,$H109)</f>
        <v>0</v>
      </c>
      <c r="AX109" s="17">
        <f>COUNTIF('04'!$BA$4:$BA$500,$I109)</f>
        <v>0</v>
      </c>
      <c r="AY109" s="17">
        <f>COUNTIF('04'!$BA$4:$BA$500,$J109)</f>
        <v>0</v>
      </c>
      <c r="AZ109" s="17">
        <f>COUNTIF('04'!$BA$4:$BA$500,$K109)</f>
        <v>0</v>
      </c>
      <c r="BA109" s="17">
        <f>SUMIF('04'!$BA$4:$BA$500,G109,'04'!$AG$4:$AJ$500)</f>
        <v>0</v>
      </c>
      <c r="BB109" s="17">
        <f>SUMIF('04'!$BA$4:$BA$500,H109,'04'!$AG$4:$AJ$500)</f>
        <v>0</v>
      </c>
      <c r="BC109" s="17">
        <f>SUMIF('04'!$BA$4:$BA$500,I109,'04'!$AG$4:$AJ$500)</f>
        <v>0</v>
      </c>
      <c r="BD109" s="17">
        <f>SUMIF('04'!$BA$4:$BA$500,J109,'04'!$AG$4:$AJ$500)</f>
        <v>0</v>
      </c>
      <c r="BE109" s="17">
        <f>SUMIF('04'!$BA$4:$BA$500,K109,'04'!$AG$4:$AJ$500)</f>
        <v>0</v>
      </c>
      <c r="BF109" s="23">
        <f t="shared" si="39"/>
        <v>0</v>
      </c>
      <c r="BG109" s="23">
        <f t="shared" si="40"/>
        <v>0</v>
      </c>
      <c r="BH109" s="15">
        <f>COUNTIF('05'!$BA$4:$BA$500,$G109)</f>
        <v>0</v>
      </c>
      <c r="BI109" s="15">
        <f>COUNTIF('05'!$BA$4:$BA$500,$H109)</f>
        <v>0</v>
      </c>
      <c r="BJ109" s="15">
        <f>COUNTIF('05'!$BA$4:$BA$500,$I109)</f>
        <v>0</v>
      </c>
      <c r="BK109" s="15">
        <f>COUNTIF('05'!$BA$4:$BA$500,$J109)</f>
        <v>0</v>
      </c>
      <c r="BL109" s="15">
        <f>COUNTIF('05'!$BA$4:$BA$500,$K109)</f>
        <v>0</v>
      </c>
      <c r="BM109" s="15">
        <f>SUMIF('05'!$BA$4:$BA$500,G109,'05'!$AG$4:$AJ$500)</f>
        <v>0</v>
      </c>
      <c r="BN109" s="15">
        <f>SUMIF('05'!$BA$4:$BA$500,H109,'05'!$AG$4:$AJ$500)</f>
        <v>0</v>
      </c>
      <c r="BO109" s="15">
        <f>SUMIF('05'!$BA$4:$BA$500,I109,'05'!$AG$4:$AJ$500)</f>
        <v>0</v>
      </c>
      <c r="BP109" s="15">
        <f>SUMIF('05'!$BA$4:$BA$500,J109,'05'!$AG$4:$AJ$500)</f>
        <v>0</v>
      </c>
      <c r="BQ109" s="15">
        <f>SUMIF('05'!$BA$4:$BA$500,K109,'05'!$AG$4:$AJ$500)</f>
        <v>0</v>
      </c>
      <c r="BR109" s="23">
        <f t="shared" si="41"/>
        <v>0</v>
      </c>
      <c r="BS109" s="23">
        <f t="shared" si="42"/>
        <v>0</v>
      </c>
      <c r="BT109" s="17">
        <f>COUNTIF('06'!$BA$4:$BA$500,$G109)</f>
        <v>0</v>
      </c>
      <c r="BU109" s="17">
        <f>COUNTIF('06'!$BA$4:$BA$500,$H109)</f>
        <v>0</v>
      </c>
      <c r="BV109" s="17">
        <f>COUNTIF('06'!$BA$4:$BA$500,$I109)</f>
        <v>0</v>
      </c>
      <c r="BW109" s="17">
        <f>COUNTIF('06'!$BA$4:$BA$500,$J109)</f>
        <v>0</v>
      </c>
      <c r="BX109" s="17">
        <f>COUNTIF('06'!$BA$4:$BA$500,$K109)</f>
        <v>0</v>
      </c>
      <c r="BY109" s="17">
        <f>SUMIF('06'!$BA$4:$BA$500,G109,'06'!$AG$4:$AJ$500)</f>
        <v>0</v>
      </c>
      <c r="BZ109" s="17">
        <f>SUMIF('06'!$BA$4:$BA$500,H109,'06'!$AG$4:$AJ$500)</f>
        <v>0</v>
      </c>
      <c r="CA109" s="17">
        <f>SUMIF('06'!$BA$4:$BA$500,I109,'06'!$AG$4:$AJ$500)</f>
        <v>0</v>
      </c>
      <c r="CB109" s="17">
        <f>SUMIF('06'!$BA$4:$BA$500,J109,'06'!$AG$4:$AJ$500)</f>
        <v>0</v>
      </c>
      <c r="CC109" s="17">
        <f>SUMIF('06'!$BA$4:$BA$500,K109,'06'!$AG$4:$AJ$500)</f>
        <v>0</v>
      </c>
      <c r="CD109" s="23">
        <f t="shared" si="43"/>
        <v>0</v>
      </c>
      <c r="CE109" s="23">
        <f t="shared" si="44"/>
        <v>0</v>
      </c>
      <c r="CF109" s="15">
        <f>COUNTIF('07'!$BA$4:$BA$500,$G109)</f>
        <v>0</v>
      </c>
      <c r="CG109" s="15">
        <f>COUNTIF('07'!$BA$4:$BA$500,$H109)</f>
        <v>0</v>
      </c>
      <c r="CH109" s="15">
        <f>COUNTIF('07'!$BA$4:$BA$500,$I109)</f>
        <v>0</v>
      </c>
      <c r="CI109" s="15">
        <f>COUNTIF('07'!$BA$4:$BA$500,$J109)</f>
        <v>0</v>
      </c>
      <c r="CJ109" s="15">
        <f>COUNTIF('07'!$BA$4:$BA$500,$K109)</f>
        <v>0</v>
      </c>
      <c r="CK109" s="15">
        <f>SUMIF('07'!$BA$4:$BA$500,G109,'07'!$AG$4:$AJ$500)</f>
        <v>0</v>
      </c>
      <c r="CL109" s="15">
        <f>SUMIF('07'!$BA$4:$BA$500,H109,'07'!$AG$4:$AJ$500)</f>
        <v>0</v>
      </c>
      <c r="CM109" s="15">
        <f>SUMIF('07'!$BA$4:$BA$500,I109,'07'!$AG$4:$AJ$500)</f>
        <v>0</v>
      </c>
      <c r="CN109" s="15">
        <f>SUMIF('07'!$BA$4:$BA$500,J109,'07'!$AG$4:$AJ$500)</f>
        <v>0</v>
      </c>
      <c r="CO109" s="15">
        <f>SUMIF('07'!$BA$4:$BA$500,K109,'07'!$AG$4:$AJ$500)</f>
        <v>0</v>
      </c>
      <c r="CP109" s="23">
        <f t="shared" si="45"/>
        <v>0</v>
      </c>
      <c r="CQ109" s="23">
        <f t="shared" si="46"/>
        <v>0</v>
      </c>
      <c r="CR109" s="17">
        <f>COUNTIF('08'!$BA$4:$BA$500,$G109)</f>
        <v>0</v>
      </c>
      <c r="CS109" s="17">
        <f>COUNTIF('08'!$BA$4:$BA$500,$H109)</f>
        <v>0</v>
      </c>
      <c r="CT109" s="17">
        <f>COUNTIF('08'!$BA$4:$BA$500,$I109)</f>
        <v>0</v>
      </c>
      <c r="CU109" s="17">
        <f>COUNTIF('08'!$BA$4:$BA$500,$J109)</f>
        <v>0</v>
      </c>
      <c r="CV109" s="17">
        <f>COUNTIF('08'!$BA$4:$BA$500,$K109)</f>
        <v>0</v>
      </c>
      <c r="CW109" s="17">
        <f>SUMIF('08'!$BA$4:$BA$500,G109,'08'!$AG$4:$AJ$500)</f>
        <v>0</v>
      </c>
      <c r="CX109" s="17">
        <f>SUMIF('08'!$BA$4:$BA$500,H109,'08'!$AG$4:$AJ$500)</f>
        <v>0</v>
      </c>
      <c r="CY109" s="17">
        <f>SUMIF('08'!$BA$4:$BA$500,I109,'08'!$AG$4:$AJ$500)</f>
        <v>0</v>
      </c>
      <c r="CZ109" s="17">
        <f>SUMIF('08'!$BA$4:$BA$500,J109,'08'!$AG$4:$AJ$500)</f>
        <v>0</v>
      </c>
      <c r="DA109" s="17">
        <f>SUMIF('08'!$BA$4:$BA$500,K109,'08'!$AG$4:$AJ$500)</f>
        <v>0</v>
      </c>
      <c r="DB109" s="23">
        <f t="shared" si="47"/>
        <v>0</v>
      </c>
      <c r="DC109" s="23">
        <f t="shared" si="48"/>
        <v>0</v>
      </c>
      <c r="DD109" s="15">
        <f>COUNTIF('09'!$BA$4:$BA$500,$G109)</f>
        <v>0</v>
      </c>
      <c r="DE109" s="15">
        <f>COUNTIF('09'!$BA$4:$BA$500,$H109)</f>
        <v>0</v>
      </c>
      <c r="DF109" s="15">
        <f>COUNTIF('09'!$BA$4:$BA$500,$I109)</f>
        <v>0</v>
      </c>
      <c r="DG109" s="15">
        <f>COUNTIF('09'!$BA$4:$BA$500,$J109)</f>
        <v>0</v>
      </c>
      <c r="DH109" s="15">
        <f>COUNTIF('09'!$BA$4:$BA$500,$K109)</f>
        <v>0</v>
      </c>
      <c r="DI109" s="15">
        <f>SUMIF('09'!$BA$4:$BA$500,G109,'09'!$AG$4:$AJ$500)</f>
        <v>0</v>
      </c>
      <c r="DJ109" s="15">
        <f>SUMIF('09'!$BA$4:$BA$500,H109,'09'!$AG$4:$AJ$500)</f>
        <v>0</v>
      </c>
      <c r="DK109" s="15">
        <f>SUMIF('09'!$BA$4:$BA$500,I109,'09'!$AG$4:$AJ$500)</f>
        <v>0</v>
      </c>
      <c r="DL109" s="15">
        <f>SUMIF('09'!$BA$4:$BA$500,J109,'09'!$AG$4:$AJ$500)</f>
        <v>0</v>
      </c>
      <c r="DM109" s="15">
        <f>SUMIF('09'!$BA$4:$BA$500,K109,'09'!$AG$4:$AJ$500)</f>
        <v>0</v>
      </c>
      <c r="DN109" s="23">
        <f t="shared" si="49"/>
        <v>0</v>
      </c>
      <c r="DO109" s="23">
        <f t="shared" si="50"/>
        <v>0</v>
      </c>
      <c r="DP109" s="17">
        <f>COUNTIF('10'!$BA$4:$BA$500,$G109)</f>
        <v>0</v>
      </c>
      <c r="DQ109" s="17">
        <f>COUNTIF('10'!$BA$4:$BA$500,$H109)</f>
        <v>0</v>
      </c>
      <c r="DR109" s="17">
        <f>COUNTIF('10'!$BA$4:$BA$500,$I109)</f>
        <v>0</v>
      </c>
      <c r="DS109" s="17">
        <f>COUNTIF('10'!$BA$4:$BA$500,$J109)</f>
        <v>0</v>
      </c>
      <c r="DT109" s="17">
        <f>COUNTIF('10'!$BA$4:$BA$500,$K109)</f>
        <v>0</v>
      </c>
      <c r="DU109" s="17">
        <f>SUMIF('10'!$BA$4:$BA$500,G109,'10'!$AG$4:$AJ$500)</f>
        <v>0</v>
      </c>
      <c r="DV109" s="17">
        <f>SUMIF('10'!$BA$4:$BA$500,H109,'10'!$AG$4:$AJ$500)</f>
        <v>0</v>
      </c>
      <c r="DW109" s="17">
        <f>SUMIF('10'!$BA$4:$BA$500,I109,'10'!$AG$4:$AJ$500)</f>
        <v>0</v>
      </c>
      <c r="DX109" s="17">
        <f>SUMIF('10'!$BA$4:$BA$500,J109,'10'!$AG$4:$AJ$500)</f>
        <v>0</v>
      </c>
      <c r="DY109" s="17">
        <f>SUMIF('10'!$BA$4:$BA$500,K109,'10'!$AG$4:$AJ$500)</f>
        <v>0</v>
      </c>
      <c r="DZ109" s="23">
        <f t="shared" si="51"/>
        <v>0</v>
      </c>
      <c r="EA109" s="23">
        <f t="shared" si="52"/>
        <v>0</v>
      </c>
      <c r="EB109" s="15">
        <f>COUNTIF('11'!$BA$4:$BA$500,$G109)</f>
        <v>0</v>
      </c>
      <c r="EC109" s="15">
        <f>COUNTIF('11'!$BA$4:$BA$500,$H109)</f>
        <v>0</v>
      </c>
      <c r="ED109" s="15">
        <f>COUNTIF('11'!$BA$4:$BA$500,$I109)</f>
        <v>0</v>
      </c>
      <c r="EE109" s="15">
        <f>COUNTIF('11'!$BA$4:$BA$500,$J109)</f>
        <v>0</v>
      </c>
      <c r="EF109" s="15">
        <f>COUNTIF('11'!$BA$4:$BA$500,$K109)</f>
        <v>0</v>
      </c>
      <c r="EG109" s="15">
        <f>SUMIF('11'!$BA$4:$BA$500,G109,'11'!$AG$4:$AJ$500)</f>
        <v>0</v>
      </c>
      <c r="EH109" s="15">
        <f>SUMIF('11'!$BA$4:$BA$500,H109,'11'!$AG$4:$AJ$500)</f>
        <v>0</v>
      </c>
      <c r="EI109" s="15">
        <f>SUMIF('11'!$BA$4:$BA$500,I109,'11'!$AG$4:$AJ$500)</f>
        <v>0</v>
      </c>
      <c r="EJ109" s="15">
        <f>SUMIF('11'!$BA$4:$BA$500,J109,'11'!$AG$4:$AJ$500)</f>
        <v>0</v>
      </c>
      <c r="EK109" s="15">
        <f>SUMIF('11'!$BA$4:$BA$500,K109,'11'!$AG$4:$AJ$500)</f>
        <v>0</v>
      </c>
      <c r="EL109" s="23">
        <f t="shared" si="53"/>
        <v>0</v>
      </c>
      <c r="EM109" s="23">
        <f t="shared" si="54"/>
        <v>0</v>
      </c>
      <c r="EN109" s="17">
        <f>COUNTIF('12'!$BA$4:$BA$500,$G109)</f>
        <v>0</v>
      </c>
      <c r="EO109" s="17">
        <f>COUNTIF('12'!$BA$4:$BA$500,$H109)</f>
        <v>0</v>
      </c>
      <c r="EP109" s="17">
        <f>COUNTIF('12'!$BA$4:$BA$500,$I109)</f>
        <v>0</v>
      </c>
      <c r="EQ109" s="17">
        <f>COUNTIF('12'!$BA$4:$BA$500,$J109)</f>
        <v>0</v>
      </c>
      <c r="ER109" s="17">
        <f>COUNTIF('12'!$BA$4:$BA$500,$K109)</f>
        <v>0</v>
      </c>
      <c r="ES109" s="17">
        <f>SUMIF('12'!$BA$4:$BA$500,G109,'12'!$AG$4:$AJ$500)</f>
        <v>0</v>
      </c>
      <c r="ET109" s="17">
        <f>SUMIF('12'!$BA$4:$BA$500,H109,'12'!$AG$4:$AJ$500)</f>
        <v>0</v>
      </c>
      <c r="EU109" s="17">
        <f>SUMIF('12'!$BA$4:$BA$500,I109,'12'!$AG$4:$AJ$500)</f>
        <v>0</v>
      </c>
      <c r="EV109" s="17">
        <f>SUMIF('12'!$BA$4:$BA$500,J109,'12'!$AG$4:$AJ$500)</f>
        <v>0</v>
      </c>
      <c r="EW109" s="17">
        <f>SUMIF('12'!$BA$4:$BA$500,K109,'12'!$AG$4:$AJ$500)</f>
        <v>0</v>
      </c>
      <c r="EX109" s="23">
        <f t="shared" si="55"/>
        <v>0</v>
      </c>
      <c r="EY109" s="23">
        <f t="shared" si="56"/>
        <v>0</v>
      </c>
    </row>
    <row r="110" spans="1:155">
      <c r="A110" s="30">
        <v>107</v>
      </c>
      <c r="B110" s="32"/>
      <c r="C110" s="31">
        <f t="shared" si="30"/>
        <v>0</v>
      </c>
      <c r="D110" s="33">
        <f t="shared" si="31"/>
        <v>0</v>
      </c>
      <c r="E110" s="29"/>
      <c r="F110" s="2">
        <f t="shared" si="32"/>
        <v>0</v>
      </c>
      <c r="G110" s="14" t="str">
        <f t="shared" si="29"/>
        <v>0ق</v>
      </c>
      <c r="H110" s="14" t="str">
        <f t="shared" si="29"/>
        <v>0ق1</v>
      </c>
      <c r="I110" s="14" t="str">
        <f t="shared" si="29"/>
        <v>0ق2</v>
      </c>
      <c r="J110" s="14" t="str">
        <f t="shared" si="29"/>
        <v>0استيفاء</v>
      </c>
      <c r="K110" s="14" t="str">
        <f t="shared" si="29"/>
        <v>0نفذ</v>
      </c>
      <c r="L110" s="15">
        <f>COUNTIF('01'!$BA$4:$BA$500,$G110)</f>
        <v>0</v>
      </c>
      <c r="M110" s="15">
        <f>COUNTIF('01'!$BA$4:$BA$500,$H110)</f>
        <v>0</v>
      </c>
      <c r="N110" s="15">
        <f>COUNTIF('01'!$BA$4:$BA$500,$I110)</f>
        <v>0</v>
      </c>
      <c r="O110" s="15">
        <f>COUNTIF('01'!$BA$4:$BA$500,$J110)</f>
        <v>0</v>
      </c>
      <c r="P110" s="15">
        <f>COUNTIF('01'!$BA$4:$BA$500,$K110)</f>
        <v>0</v>
      </c>
      <c r="Q110" s="15">
        <f>SUMIF('01'!$BA$4:$BA$500,G110,'01'!$AG$4:$AJ$500)</f>
        <v>0</v>
      </c>
      <c r="R110" s="15">
        <f>SUMIF('01'!$BA$4:$BA$500,H110,'01'!$AG$4:$AJ$500)</f>
        <v>0</v>
      </c>
      <c r="S110" s="15">
        <f>SUMIF('01'!$BA$4:$BA$500,I110,'01'!$AG$4:$AJ$500)</f>
        <v>0</v>
      </c>
      <c r="T110" s="15">
        <f>SUMIF('01'!$BA$4:$BA$500,J110,'01'!$AG$4:$AJ$500)</f>
        <v>0</v>
      </c>
      <c r="U110" s="15">
        <f>SUMIF('01'!$BA$4:$BA$500,K110,'01'!$AG$4:$AJ$500)</f>
        <v>0</v>
      </c>
      <c r="V110" s="23">
        <f t="shared" si="33"/>
        <v>0</v>
      </c>
      <c r="W110" s="23">
        <f t="shared" si="34"/>
        <v>0</v>
      </c>
      <c r="X110" s="17">
        <f>COUNTIF('02'!$BA$4:$BA$500,$G110)</f>
        <v>0</v>
      </c>
      <c r="Y110" s="17">
        <f>COUNTIF('02'!$BA$4:$BA$500,$H110)</f>
        <v>0</v>
      </c>
      <c r="Z110" s="17">
        <f>COUNTIF('02'!$BA$4:$BA$500,$I110)</f>
        <v>0</v>
      </c>
      <c r="AA110" s="17">
        <f>COUNTIF('02'!$BA$4:$BA$500,$J110)</f>
        <v>0</v>
      </c>
      <c r="AB110" s="17">
        <f>COUNTIF('02'!$BA$4:$BA$500,$K110)</f>
        <v>0</v>
      </c>
      <c r="AC110" s="17">
        <f>SUMIF('02'!$BA$4:$BA$500,G110,'02'!$AG$4:$AJ$500)</f>
        <v>0</v>
      </c>
      <c r="AD110" s="17">
        <f>SUMIF('02'!$BA$4:$BA$500,H110,'02'!$AG$4:$AJ$500)</f>
        <v>0</v>
      </c>
      <c r="AE110" s="17">
        <f>SUMIF('02'!$BA$4:$BA$500,I110,'02'!$AG$4:$AJ$500)</f>
        <v>0</v>
      </c>
      <c r="AF110" s="17">
        <f>SUMIF('02'!$BA$4:$BA$500,J110,'02'!$AG$4:$AJ$500)</f>
        <v>0</v>
      </c>
      <c r="AG110" s="17">
        <f>SUMIF('02'!$BA$4:$BA$500,K110,'02'!$AG$4:$AJ$500)</f>
        <v>0</v>
      </c>
      <c r="AH110" s="23">
        <f t="shared" si="35"/>
        <v>0</v>
      </c>
      <c r="AI110" s="23">
        <f t="shared" si="36"/>
        <v>0</v>
      </c>
      <c r="AJ110" s="15">
        <f>COUNTIF('03'!$BA$4:$BA$500,$G110)</f>
        <v>0</v>
      </c>
      <c r="AK110" s="15">
        <f>COUNTIF('03'!$BA$4:$BA$500,$H110)</f>
        <v>0</v>
      </c>
      <c r="AL110" s="15">
        <f>COUNTIF('03'!$BA$4:$BA$500,$I110)</f>
        <v>0</v>
      </c>
      <c r="AM110" s="15">
        <f>COUNTIF('03'!$BA$4:$BA$500,$J110)</f>
        <v>0</v>
      </c>
      <c r="AN110" s="15">
        <f>COUNTIF('03'!$BA$4:$BA$500,$K110)</f>
        <v>0</v>
      </c>
      <c r="AO110" s="15">
        <f>SUMIF('03'!$BA$4:$BA$500,G110,'03'!$AG$4:$AJ$500)</f>
        <v>0</v>
      </c>
      <c r="AP110" s="15">
        <f>SUMIF('03'!$BA$4:$BA$500,H110,'03'!$AG$4:$AJ$500)</f>
        <v>0</v>
      </c>
      <c r="AQ110" s="15">
        <f>SUMIF('03'!$BA$4:$BA$500,I110,'03'!$AG$4:$AJ$500)</f>
        <v>0</v>
      </c>
      <c r="AR110" s="15">
        <f>SUMIF('03'!$BA$4:$BA$500,J110,'03'!$AG$4:$AJ$500)</f>
        <v>0</v>
      </c>
      <c r="AS110" s="15">
        <f>SUMIF('03'!$BA$4:$BA$500,K110,'03'!$AG$4:$AJ$500)</f>
        <v>0</v>
      </c>
      <c r="AT110" s="23">
        <f t="shared" si="37"/>
        <v>0</v>
      </c>
      <c r="AU110" s="23">
        <f t="shared" si="38"/>
        <v>0</v>
      </c>
      <c r="AV110" s="17">
        <f>COUNTIF('04'!$BA$4:$BA$500,$G110)</f>
        <v>0</v>
      </c>
      <c r="AW110" s="17">
        <f>COUNTIF('04'!$BA$4:$BA$500,$H110)</f>
        <v>0</v>
      </c>
      <c r="AX110" s="17">
        <f>COUNTIF('04'!$BA$4:$BA$500,$I110)</f>
        <v>0</v>
      </c>
      <c r="AY110" s="17">
        <f>COUNTIF('04'!$BA$4:$BA$500,$J110)</f>
        <v>0</v>
      </c>
      <c r="AZ110" s="17">
        <f>COUNTIF('04'!$BA$4:$BA$500,$K110)</f>
        <v>0</v>
      </c>
      <c r="BA110" s="17">
        <f>SUMIF('04'!$BA$4:$BA$500,G110,'04'!$AG$4:$AJ$500)</f>
        <v>0</v>
      </c>
      <c r="BB110" s="17">
        <f>SUMIF('04'!$BA$4:$BA$500,H110,'04'!$AG$4:$AJ$500)</f>
        <v>0</v>
      </c>
      <c r="BC110" s="17">
        <f>SUMIF('04'!$BA$4:$BA$500,I110,'04'!$AG$4:$AJ$500)</f>
        <v>0</v>
      </c>
      <c r="BD110" s="17">
        <f>SUMIF('04'!$BA$4:$BA$500,J110,'04'!$AG$4:$AJ$500)</f>
        <v>0</v>
      </c>
      <c r="BE110" s="17">
        <f>SUMIF('04'!$BA$4:$BA$500,K110,'04'!$AG$4:$AJ$500)</f>
        <v>0</v>
      </c>
      <c r="BF110" s="23">
        <f t="shared" si="39"/>
        <v>0</v>
      </c>
      <c r="BG110" s="23">
        <f t="shared" si="40"/>
        <v>0</v>
      </c>
      <c r="BH110" s="15">
        <f>COUNTIF('05'!$BA$4:$BA$500,$G110)</f>
        <v>0</v>
      </c>
      <c r="BI110" s="15">
        <f>COUNTIF('05'!$BA$4:$BA$500,$H110)</f>
        <v>0</v>
      </c>
      <c r="BJ110" s="15">
        <f>COUNTIF('05'!$BA$4:$BA$500,$I110)</f>
        <v>0</v>
      </c>
      <c r="BK110" s="15">
        <f>COUNTIF('05'!$BA$4:$BA$500,$J110)</f>
        <v>0</v>
      </c>
      <c r="BL110" s="15">
        <f>COUNTIF('05'!$BA$4:$BA$500,$K110)</f>
        <v>0</v>
      </c>
      <c r="BM110" s="15">
        <f>SUMIF('05'!$BA$4:$BA$500,G110,'05'!$AG$4:$AJ$500)</f>
        <v>0</v>
      </c>
      <c r="BN110" s="15">
        <f>SUMIF('05'!$BA$4:$BA$500,H110,'05'!$AG$4:$AJ$500)</f>
        <v>0</v>
      </c>
      <c r="BO110" s="15">
        <f>SUMIF('05'!$BA$4:$BA$500,I110,'05'!$AG$4:$AJ$500)</f>
        <v>0</v>
      </c>
      <c r="BP110" s="15">
        <f>SUMIF('05'!$BA$4:$BA$500,J110,'05'!$AG$4:$AJ$500)</f>
        <v>0</v>
      </c>
      <c r="BQ110" s="15">
        <f>SUMIF('05'!$BA$4:$BA$500,K110,'05'!$AG$4:$AJ$500)</f>
        <v>0</v>
      </c>
      <c r="BR110" s="23">
        <f t="shared" si="41"/>
        <v>0</v>
      </c>
      <c r="BS110" s="23">
        <f t="shared" si="42"/>
        <v>0</v>
      </c>
      <c r="BT110" s="17">
        <f>COUNTIF('06'!$BA$4:$BA$500,$G110)</f>
        <v>0</v>
      </c>
      <c r="BU110" s="17">
        <f>COUNTIF('06'!$BA$4:$BA$500,$H110)</f>
        <v>0</v>
      </c>
      <c r="BV110" s="17">
        <f>COUNTIF('06'!$BA$4:$BA$500,$I110)</f>
        <v>0</v>
      </c>
      <c r="BW110" s="17">
        <f>COUNTIF('06'!$BA$4:$BA$500,$J110)</f>
        <v>0</v>
      </c>
      <c r="BX110" s="17">
        <f>COUNTIF('06'!$BA$4:$BA$500,$K110)</f>
        <v>0</v>
      </c>
      <c r="BY110" s="17">
        <f>SUMIF('06'!$BA$4:$BA$500,G110,'06'!$AG$4:$AJ$500)</f>
        <v>0</v>
      </c>
      <c r="BZ110" s="17">
        <f>SUMIF('06'!$BA$4:$BA$500,H110,'06'!$AG$4:$AJ$500)</f>
        <v>0</v>
      </c>
      <c r="CA110" s="17">
        <f>SUMIF('06'!$BA$4:$BA$500,I110,'06'!$AG$4:$AJ$500)</f>
        <v>0</v>
      </c>
      <c r="CB110" s="17">
        <f>SUMIF('06'!$BA$4:$BA$500,J110,'06'!$AG$4:$AJ$500)</f>
        <v>0</v>
      </c>
      <c r="CC110" s="17">
        <f>SUMIF('06'!$BA$4:$BA$500,K110,'06'!$AG$4:$AJ$500)</f>
        <v>0</v>
      </c>
      <c r="CD110" s="23">
        <f t="shared" si="43"/>
        <v>0</v>
      </c>
      <c r="CE110" s="23">
        <f t="shared" si="44"/>
        <v>0</v>
      </c>
      <c r="CF110" s="15">
        <f>COUNTIF('07'!$BA$4:$BA$500,$G110)</f>
        <v>0</v>
      </c>
      <c r="CG110" s="15">
        <f>COUNTIF('07'!$BA$4:$BA$500,$H110)</f>
        <v>0</v>
      </c>
      <c r="CH110" s="15">
        <f>COUNTIF('07'!$BA$4:$BA$500,$I110)</f>
        <v>0</v>
      </c>
      <c r="CI110" s="15">
        <f>COUNTIF('07'!$BA$4:$BA$500,$J110)</f>
        <v>0</v>
      </c>
      <c r="CJ110" s="15">
        <f>COUNTIF('07'!$BA$4:$BA$500,$K110)</f>
        <v>0</v>
      </c>
      <c r="CK110" s="15">
        <f>SUMIF('07'!$BA$4:$BA$500,G110,'07'!$AG$4:$AJ$500)</f>
        <v>0</v>
      </c>
      <c r="CL110" s="15">
        <f>SUMIF('07'!$BA$4:$BA$500,H110,'07'!$AG$4:$AJ$500)</f>
        <v>0</v>
      </c>
      <c r="CM110" s="15">
        <f>SUMIF('07'!$BA$4:$BA$500,I110,'07'!$AG$4:$AJ$500)</f>
        <v>0</v>
      </c>
      <c r="CN110" s="15">
        <f>SUMIF('07'!$BA$4:$BA$500,J110,'07'!$AG$4:$AJ$500)</f>
        <v>0</v>
      </c>
      <c r="CO110" s="15">
        <f>SUMIF('07'!$BA$4:$BA$500,K110,'07'!$AG$4:$AJ$500)</f>
        <v>0</v>
      </c>
      <c r="CP110" s="23">
        <f t="shared" si="45"/>
        <v>0</v>
      </c>
      <c r="CQ110" s="23">
        <f t="shared" si="46"/>
        <v>0</v>
      </c>
      <c r="CR110" s="17">
        <f>COUNTIF('08'!$BA$4:$BA$500,$G110)</f>
        <v>0</v>
      </c>
      <c r="CS110" s="17">
        <f>COUNTIF('08'!$BA$4:$BA$500,$H110)</f>
        <v>0</v>
      </c>
      <c r="CT110" s="17">
        <f>COUNTIF('08'!$BA$4:$BA$500,$I110)</f>
        <v>0</v>
      </c>
      <c r="CU110" s="17">
        <f>COUNTIF('08'!$BA$4:$BA$500,$J110)</f>
        <v>0</v>
      </c>
      <c r="CV110" s="17">
        <f>COUNTIF('08'!$BA$4:$BA$500,$K110)</f>
        <v>0</v>
      </c>
      <c r="CW110" s="17">
        <f>SUMIF('08'!$BA$4:$BA$500,G110,'08'!$AG$4:$AJ$500)</f>
        <v>0</v>
      </c>
      <c r="CX110" s="17">
        <f>SUMIF('08'!$BA$4:$BA$500,H110,'08'!$AG$4:$AJ$500)</f>
        <v>0</v>
      </c>
      <c r="CY110" s="17">
        <f>SUMIF('08'!$BA$4:$BA$500,I110,'08'!$AG$4:$AJ$500)</f>
        <v>0</v>
      </c>
      <c r="CZ110" s="17">
        <f>SUMIF('08'!$BA$4:$BA$500,J110,'08'!$AG$4:$AJ$500)</f>
        <v>0</v>
      </c>
      <c r="DA110" s="17">
        <f>SUMIF('08'!$BA$4:$BA$500,K110,'08'!$AG$4:$AJ$500)</f>
        <v>0</v>
      </c>
      <c r="DB110" s="23">
        <f t="shared" si="47"/>
        <v>0</v>
      </c>
      <c r="DC110" s="23">
        <f t="shared" si="48"/>
        <v>0</v>
      </c>
      <c r="DD110" s="15">
        <f>COUNTIF('09'!$BA$4:$BA$500,$G110)</f>
        <v>0</v>
      </c>
      <c r="DE110" s="15">
        <f>COUNTIF('09'!$BA$4:$BA$500,$H110)</f>
        <v>0</v>
      </c>
      <c r="DF110" s="15">
        <f>COUNTIF('09'!$BA$4:$BA$500,$I110)</f>
        <v>0</v>
      </c>
      <c r="DG110" s="15">
        <f>COUNTIF('09'!$BA$4:$BA$500,$J110)</f>
        <v>0</v>
      </c>
      <c r="DH110" s="15">
        <f>COUNTIF('09'!$BA$4:$BA$500,$K110)</f>
        <v>0</v>
      </c>
      <c r="DI110" s="15">
        <f>SUMIF('09'!$BA$4:$BA$500,G110,'09'!$AG$4:$AJ$500)</f>
        <v>0</v>
      </c>
      <c r="DJ110" s="15">
        <f>SUMIF('09'!$BA$4:$BA$500,H110,'09'!$AG$4:$AJ$500)</f>
        <v>0</v>
      </c>
      <c r="DK110" s="15">
        <f>SUMIF('09'!$BA$4:$BA$500,I110,'09'!$AG$4:$AJ$500)</f>
        <v>0</v>
      </c>
      <c r="DL110" s="15">
        <f>SUMIF('09'!$BA$4:$BA$500,J110,'09'!$AG$4:$AJ$500)</f>
        <v>0</v>
      </c>
      <c r="DM110" s="15">
        <f>SUMIF('09'!$BA$4:$BA$500,K110,'09'!$AG$4:$AJ$500)</f>
        <v>0</v>
      </c>
      <c r="DN110" s="23">
        <f t="shared" si="49"/>
        <v>0</v>
      </c>
      <c r="DO110" s="23">
        <f t="shared" si="50"/>
        <v>0</v>
      </c>
      <c r="DP110" s="17">
        <f>COUNTIF('10'!$BA$4:$BA$500,$G110)</f>
        <v>0</v>
      </c>
      <c r="DQ110" s="17">
        <f>COUNTIF('10'!$BA$4:$BA$500,$H110)</f>
        <v>0</v>
      </c>
      <c r="DR110" s="17">
        <f>COUNTIF('10'!$BA$4:$BA$500,$I110)</f>
        <v>0</v>
      </c>
      <c r="DS110" s="17">
        <f>COUNTIF('10'!$BA$4:$BA$500,$J110)</f>
        <v>0</v>
      </c>
      <c r="DT110" s="17">
        <f>COUNTIF('10'!$BA$4:$BA$500,$K110)</f>
        <v>0</v>
      </c>
      <c r="DU110" s="17">
        <f>SUMIF('10'!$BA$4:$BA$500,G110,'10'!$AG$4:$AJ$500)</f>
        <v>0</v>
      </c>
      <c r="DV110" s="17">
        <f>SUMIF('10'!$BA$4:$BA$500,H110,'10'!$AG$4:$AJ$500)</f>
        <v>0</v>
      </c>
      <c r="DW110" s="17">
        <f>SUMIF('10'!$BA$4:$BA$500,I110,'10'!$AG$4:$AJ$500)</f>
        <v>0</v>
      </c>
      <c r="DX110" s="17">
        <f>SUMIF('10'!$BA$4:$BA$500,J110,'10'!$AG$4:$AJ$500)</f>
        <v>0</v>
      </c>
      <c r="DY110" s="17">
        <f>SUMIF('10'!$BA$4:$BA$500,K110,'10'!$AG$4:$AJ$500)</f>
        <v>0</v>
      </c>
      <c r="DZ110" s="23">
        <f t="shared" si="51"/>
        <v>0</v>
      </c>
      <c r="EA110" s="23">
        <f t="shared" si="52"/>
        <v>0</v>
      </c>
      <c r="EB110" s="15">
        <f>COUNTIF('11'!$BA$4:$BA$500,$G110)</f>
        <v>0</v>
      </c>
      <c r="EC110" s="15">
        <f>COUNTIF('11'!$BA$4:$BA$500,$H110)</f>
        <v>0</v>
      </c>
      <c r="ED110" s="15">
        <f>COUNTIF('11'!$BA$4:$BA$500,$I110)</f>
        <v>0</v>
      </c>
      <c r="EE110" s="15">
        <f>COUNTIF('11'!$BA$4:$BA$500,$J110)</f>
        <v>0</v>
      </c>
      <c r="EF110" s="15">
        <f>COUNTIF('11'!$BA$4:$BA$500,$K110)</f>
        <v>0</v>
      </c>
      <c r="EG110" s="15">
        <f>SUMIF('11'!$BA$4:$BA$500,G110,'11'!$AG$4:$AJ$500)</f>
        <v>0</v>
      </c>
      <c r="EH110" s="15">
        <f>SUMIF('11'!$BA$4:$BA$500,H110,'11'!$AG$4:$AJ$500)</f>
        <v>0</v>
      </c>
      <c r="EI110" s="15">
        <f>SUMIF('11'!$BA$4:$BA$500,I110,'11'!$AG$4:$AJ$500)</f>
        <v>0</v>
      </c>
      <c r="EJ110" s="15">
        <f>SUMIF('11'!$BA$4:$BA$500,J110,'11'!$AG$4:$AJ$500)</f>
        <v>0</v>
      </c>
      <c r="EK110" s="15">
        <f>SUMIF('11'!$BA$4:$BA$500,K110,'11'!$AG$4:$AJ$500)</f>
        <v>0</v>
      </c>
      <c r="EL110" s="23">
        <f t="shared" si="53"/>
        <v>0</v>
      </c>
      <c r="EM110" s="23">
        <f t="shared" si="54"/>
        <v>0</v>
      </c>
      <c r="EN110" s="17">
        <f>COUNTIF('12'!$BA$4:$BA$500,$G110)</f>
        <v>0</v>
      </c>
      <c r="EO110" s="17">
        <f>COUNTIF('12'!$BA$4:$BA$500,$H110)</f>
        <v>0</v>
      </c>
      <c r="EP110" s="17">
        <f>COUNTIF('12'!$BA$4:$BA$500,$I110)</f>
        <v>0</v>
      </c>
      <c r="EQ110" s="17">
        <f>COUNTIF('12'!$BA$4:$BA$500,$J110)</f>
        <v>0</v>
      </c>
      <c r="ER110" s="17">
        <f>COUNTIF('12'!$BA$4:$BA$500,$K110)</f>
        <v>0</v>
      </c>
      <c r="ES110" s="17">
        <f>SUMIF('12'!$BA$4:$BA$500,G110,'12'!$AG$4:$AJ$500)</f>
        <v>0</v>
      </c>
      <c r="ET110" s="17">
        <f>SUMIF('12'!$BA$4:$BA$500,H110,'12'!$AG$4:$AJ$500)</f>
        <v>0</v>
      </c>
      <c r="EU110" s="17">
        <f>SUMIF('12'!$BA$4:$BA$500,I110,'12'!$AG$4:$AJ$500)</f>
        <v>0</v>
      </c>
      <c r="EV110" s="17">
        <f>SUMIF('12'!$BA$4:$BA$500,J110,'12'!$AG$4:$AJ$500)</f>
        <v>0</v>
      </c>
      <c r="EW110" s="17">
        <f>SUMIF('12'!$BA$4:$BA$500,K110,'12'!$AG$4:$AJ$500)</f>
        <v>0</v>
      </c>
      <c r="EX110" s="23">
        <f t="shared" si="55"/>
        <v>0</v>
      </c>
      <c r="EY110" s="23">
        <f t="shared" si="56"/>
        <v>0</v>
      </c>
    </row>
    <row r="111" spans="1:155">
      <c r="A111" s="30">
        <v>108</v>
      </c>
      <c r="B111" s="32"/>
      <c r="C111" s="31">
        <f t="shared" si="30"/>
        <v>0</v>
      </c>
      <c r="D111" s="33">
        <f t="shared" si="31"/>
        <v>0</v>
      </c>
      <c r="E111" s="29"/>
      <c r="F111" s="2">
        <f t="shared" si="32"/>
        <v>0</v>
      </c>
      <c r="G111" s="14" t="str">
        <f t="shared" si="29"/>
        <v>0ق</v>
      </c>
      <c r="H111" s="14" t="str">
        <f t="shared" si="29"/>
        <v>0ق1</v>
      </c>
      <c r="I111" s="14" t="str">
        <f t="shared" si="29"/>
        <v>0ق2</v>
      </c>
      <c r="J111" s="14" t="str">
        <f t="shared" si="29"/>
        <v>0استيفاء</v>
      </c>
      <c r="K111" s="14" t="str">
        <f t="shared" si="29"/>
        <v>0نفذ</v>
      </c>
      <c r="L111" s="15">
        <f>COUNTIF('01'!$BA$4:$BA$500,$G111)</f>
        <v>0</v>
      </c>
      <c r="M111" s="15">
        <f>COUNTIF('01'!$BA$4:$BA$500,$H111)</f>
        <v>0</v>
      </c>
      <c r="N111" s="15">
        <f>COUNTIF('01'!$BA$4:$BA$500,$I111)</f>
        <v>0</v>
      </c>
      <c r="O111" s="15">
        <f>COUNTIF('01'!$BA$4:$BA$500,$J111)</f>
        <v>0</v>
      </c>
      <c r="P111" s="15">
        <f>COUNTIF('01'!$BA$4:$BA$500,$K111)</f>
        <v>0</v>
      </c>
      <c r="Q111" s="15">
        <f>SUMIF('01'!$BA$4:$BA$500,G111,'01'!$AG$4:$AJ$500)</f>
        <v>0</v>
      </c>
      <c r="R111" s="15">
        <f>SUMIF('01'!$BA$4:$BA$500,H111,'01'!$AG$4:$AJ$500)</f>
        <v>0</v>
      </c>
      <c r="S111" s="15">
        <f>SUMIF('01'!$BA$4:$BA$500,I111,'01'!$AG$4:$AJ$500)</f>
        <v>0</v>
      </c>
      <c r="T111" s="15">
        <f>SUMIF('01'!$BA$4:$BA$500,J111,'01'!$AG$4:$AJ$500)</f>
        <v>0</v>
      </c>
      <c r="U111" s="15">
        <f>SUMIF('01'!$BA$4:$BA$500,K111,'01'!$AG$4:$AJ$500)</f>
        <v>0</v>
      </c>
      <c r="V111" s="23">
        <f t="shared" si="33"/>
        <v>0</v>
      </c>
      <c r="W111" s="23">
        <f t="shared" si="34"/>
        <v>0</v>
      </c>
      <c r="X111" s="17">
        <f>COUNTIF('02'!$BA$4:$BA$500,$G111)</f>
        <v>0</v>
      </c>
      <c r="Y111" s="17">
        <f>COUNTIF('02'!$BA$4:$BA$500,$H111)</f>
        <v>0</v>
      </c>
      <c r="Z111" s="17">
        <f>COUNTIF('02'!$BA$4:$BA$500,$I111)</f>
        <v>0</v>
      </c>
      <c r="AA111" s="17">
        <f>COUNTIF('02'!$BA$4:$BA$500,$J111)</f>
        <v>0</v>
      </c>
      <c r="AB111" s="17">
        <f>COUNTIF('02'!$BA$4:$BA$500,$K111)</f>
        <v>0</v>
      </c>
      <c r="AC111" s="17">
        <f>SUMIF('02'!$BA$4:$BA$500,G111,'02'!$AG$4:$AJ$500)</f>
        <v>0</v>
      </c>
      <c r="AD111" s="17">
        <f>SUMIF('02'!$BA$4:$BA$500,H111,'02'!$AG$4:$AJ$500)</f>
        <v>0</v>
      </c>
      <c r="AE111" s="17">
        <f>SUMIF('02'!$BA$4:$BA$500,I111,'02'!$AG$4:$AJ$500)</f>
        <v>0</v>
      </c>
      <c r="AF111" s="17">
        <f>SUMIF('02'!$BA$4:$BA$500,J111,'02'!$AG$4:$AJ$500)</f>
        <v>0</v>
      </c>
      <c r="AG111" s="17">
        <f>SUMIF('02'!$BA$4:$BA$500,K111,'02'!$AG$4:$AJ$500)</f>
        <v>0</v>
      </c>
      <c r="AH111" s="23">
        <f t="shared" si="35"/>
        <v>0</v>
      </c>
      <c r="AI111" s="23">
        <f t="shared" si="36"/>
        <v>0</v>
      </c>
      <c r="AJ111" s="15">
        <f>COUNTIF('03'!$BA$4:$BA$500,$G111)</f>
        <v>0</v>
      </c>
      <c r="AK111" s="15">
        <f>COUNTIF('03'!$BA$4:$BA$500,$H111)</f>
        <v>0</v>
      </c>
      <c r="AL111" s="15">
        <f>COUNTIF('03'!$BA$4:$BA$500,$I111)</f>
        <v>0</v>
      </c>
      <c r="AM111" s="15">
        <f>COUNTIF('03'!$BA$4:$BA$500,$J111)</f>
        <v>0</v>
      </c>
      <c r="AN111" s="15">
        <f>COUNTIF('03'!$BA$4:$BA$500,$K111)</f>
        <v>0</v>
      </c>
      <c r="AO111" s="15">
        <f>SUMIF('03'!$BA$4:$BA$500,G111,'03'!$AG$4:$AJ$500)</f>
        <v>0</v>
      </c>
      <c r="AP111" s="15">
        <f>SUMIF('03'!$BA$4:$BA$500,H111,'03'!$AG$4:$AJ$500)</f>
        <v>0</v>
      </c>
      <c r="AQ111" s="15">
        <f>SUMIF('03'!$BA$4:$BA$500,I111,'03'!$AG$4:$AJ$500)</f>
        <v>0</v>
      </c>
      <c r="AR111" s="15">
        <f>SUMIF('03'!$BA$4:$BA$500,J111,'03'!$AG$4:$AJ$500)</f>
        <v>0</v>
      </c>
      <c r="AS111" s="15">
        <f>SUMIF('03'!$BA$4:$BA$500,K111,'03'!$AG$4:$AJ$500)</f>
        <v>0</v>
      </c>
      <c r="AT111" s="23">
        <f t="shared" si="37"/>
        <v>0</v>
      </c>
      <c r="AU111" s="23">
        <f t="shared" si="38"/>
        <v>0</v>
      </c>
      <c r="AV111" s="17">
        <f>COUNTIF('04'!$BA$4:$BA$500,$G111)</f>
        <v>0</v>
      </c>
      <c r="AW111" s="17">
        <f>COUNTIF('04'!$BA$4:$BA$500,$H111)</f>
        <v>0</v>
      </c>
      <c r="AX111" s="17">
        <f>COUNTIF('04'!$BA$4:$BA$500,$I111)</f>
        <v>0</v>
      </c>
      <c r="AY111" s="17">
        <f>COUNTIF('04'!$BA$4:$BA$500,$J111)</f>
        <v>0</v>
      </c>
      <c r="AZ111" s="17">
        <f>COUNTIF('04'!$BA$4:$BA$500,$K111)</f>
        <v>0</v>
      </c>
      <c r="BA111" s="17">
        <f>SUMIF('04'!$BA$4:$BA$500,G111,'04'!$AG$4:$AJ$500)</f>
        <v>0</v>
      </c>
      <c r="BB111" s="17">
        <f>SUMIF('04'!$BA$4:$BA$500,H111,'04'!$AG$4:$AJ$500)</f>
        <v>0</v>
      </c>
      <c r="BC111" s="17">
        <f>SUMIF('04'!$BA$4:$BA$500,I111,'04'!$AG$4:$AJ$500)</f>
        <v>0</v>
      </c>
      <c r="BD111" s="17">
        <f>SUMIF('04'!$BA$4:$BA$500,J111,'04'!$AG$4:$AJ$500)</f>
        <v>0</v>
      </c>
      <c r="BE111" s="17">
        <f>SUMIF('04'!$BA$4:$BA$500,K111,'04'!$AG$4:$AJ$500)</f>
        <v>0</v>
      </c>
      <c r="BF111" s="23">
        <f t="shared" si="39"/>
        <v>0</v>
      </c>
      <c r="BG111" s="23">
        <f t="shared" si="40"/>
        <v>0</v>
      </c>
      <c r="BH111" s="15">
        <f>COUNTIF('05'!$BA$4:$BA$500,$G111)</f>
        <v>0</v>
      </c>
      <c r="BI111" s="15">
        <f>COUNTIF('05'!$BA$4:$BA$500,$H111)</f>
        <v>0</v>
      </c>
      <c r="BJ111" s="15">
        <f>COUNTIF('05'!$BA$4:$BA$500,$I111)</f>
        <v>0</v>
      </c>
      <c r="BK111" s="15">
        <f>COUNTIF('05'!$BA$4:$BA$500,$J111)</f>
        <v>0</v>
      </c>
      <c r="BL111" s="15">
        <f>COUNTIF('05'!$BA$4:$BA$500,$K111)</f>
        <v>0</v>
      </c>
      <c r="BM111" s="15">
        <f>SUMIF('05'!$BA$4:$BA$500,G111,'05'!$AG$4:$AJ$500)</f>
        <v>0</v>
      </c>
      <c r="BN111" s="15">
        <f>SUMIF('05'!$BA$4:$BA$500,H111,'05'!$AG$4:$AJ$500)</f>
        <v>0</v>
      </c>
      <c r="BO111" s="15">
        <f>SUMIF('05'!$BA$4:$BA$500,I111,'05'!$AG$4:$AJ$500)</f>
        <v>0</v>
      </c>
      <c r="BP111" s="15">
        <f>SUMIF('05'!$BA$4:$BA$500,J111,'05'!$AG$4:$AJ$500)</f>
        <v>0</v>
      </c>
      <c r="BQ111" s="15">
        <f>SUMIF('05'!$BA$4:$BA$500,K111,'05'!$AG$4:$AJ$500)</f>
        <v>0</v>
      </c>
      <c r="BR111" s="23">
        <f t="shared" si="41"/>
        <v>0</v>
      </c>
      <c r="BS111" s="23">
        <f t="shared" si="42"/>
        <v>0</v>
      </c>
      <c r="BT111" s="17">
        <f>COUNTIF('06'!$BA$4:$BA$500,$G111)</f>
        <v>0</v>
      </c>
      <c r="BU111" s="17">
        <f>COUNTIF('06'!$BA$4:$BA$500,$H111)</f>
        <v>0</v>
      </c>
      <c r="BV111" s="17">
        <f>COUNTIF('06'!$BA$4:$BA$500,$I111)</f>
        <v>0</v>
      </c>
      <c r="BW111" s="17">
        <f>COUNTIF('06'!$BA$4:$BA$500,$J111)</f>
        <v>0</v>
      </c>
      <c r="BX111" s="17">
        <f>COUNTIF('06'!$BA$4:$BA$500,$K111)</f>
        <v>0</v>
      </c>
      <c r="BY111" s="17">
        <f>SUMIF('06'!$BA$4:$BA$500,G111,'06'!$AG$4:$AJ$500)</f>
        <v>0</v>
      </c>
      <c r="BZ111" s="17">
        <f>SUMIF('06'!$BA$4:$BA$500,H111,'06'!$AG$4:$AJ$500)</f>
        <v>0</v>
      </c>
      <c r="CA111" s="17">
        <f>SUMIF('06'!$BA$4:$BA$500,I111,'06'!$AG$4:$AJ$500)</f>
        <v>0</v>
      </c>
      <c r="CB111" s="17">
        <f>SUMIF('06'!$BA$4:$BA$500,J111,'06'!$AG$4:$AJ$500)</f>
        <v>0</v>
      </c>
      <c r="CC111" s="17">
        <f>SUMIF('06'!$BA$4:$BA$500,K111,'06'!$AG$4:$AJ$500)</f>
        <v>0</v>
      </c>
      <c r="CD111" s="23">
        <f t="shared" si="43"/>
        <v>0</v>
      </c>
      <c r="CE111" s="23">
        <f t="shared" si="44"/>
        <v>0</v>
      </c>
      <c r="CF111" s="15">
        <f>COUNTIF('07'!$BA$4:$BA$500,$G111)</f>
        <v>0</v>
      </c>
      <c r="CG111" s="15">
        <f>COUNTIF('07'!$BA$4:$BA$500,$H111)</f>
        <v>0</v>
      </c>
      <c r="CH111" s="15">
        <f>COUNTIF('07'!$BA$4:$BA$500,$I111)</f>
        <v>0</v>
      </c>
      <c r="CI111" s="15">
        <f>COUNTIF('07'!$BA$4:$BA$500,$J111)</f>
        <v>0</v>
      </c>
      <c r="CJ111" s="15">
        <f>COUNTIF('07'!$BA$4:$BA$500,$K111)</f>
        <v>0</v>
      </c>
      <c r="CK111" s="15">
        <f>SUMIF('07'!$BA$4:$BA$500,G111,'07'!$AG$4:$AJ$500)</f>
        <v>0</v>
      </c>
      <c r="CL111" s="15">
        <f>SUMIF('07'!$BA$4:$BA$500,H111,'07'!$AG$4:$AJ$500)</f>
        <v>0</v>
      </c>
      <c r="CM111" s="15">
        <f>SUMIF('07'!$BA$4:$BA$500,I111,'07'!$AG$4:$AJ$500)</f>
        <v>0</v>
      </c>
      <c r="CN111" s="15">
        <f>SUMIF('07'!$BA$4:$BA$500,J111,'07'!$AG$4:$AJ$500)</f>
        <v>0</v>
      </c>
      <c r="CO111" s="15">
        <f>SUMIF('07'!$BA$4:$BA$500,K111,'07'!$AG$4:$AJ$500)</f>
        <v>0</v>
      </c>
      <c r="CP111" s="23">
        <f t="shared" si="45"/>
        <v>0</v>
      </c>
      <c r="CQ111" s="23">
        <f t="shared" si="46"/>
        <v>0</v>
      </c>
      <c r="CR111" s="17">
        <f>COUNTIF('08'!$BA$4:$BA$500,$G111)</f>
        <v>0</v>
      </c>
      <c r="CS111" s="17">
        <f>COUNTIF('08'!$BA$4:$BA$500,$H111)</f>
        <v>0</v>
      </c>
      <c r="CT111" s="17">
        <f>COUNTIF('08'!$BA$4:$BA$500,$I111)</f>
        <v>0</v>
      </c>
      <c r="CU111" s="17">
        <f>COUNTIF('08'!$BA$4:$BA$500,$J111)</f>
        <v>0</v>
      </c>
      <c r="CV111" s="17">
        <f>COUNTIF('08'!$BA$4:$BA$500,$K111)</f>
        <v>0</v>
      </c>
      <c r="CW111" s="17">
        <f>SUMIF('08'!$BA$4:$BA$500,G111,'08'!$AG$4:$AJ$500)</f>
        <v>0</v>
      </c>
      <c r="CX111" s="17">
        <f>SUMIF('08'!$BA$4:$BA$500,H111,'08'!$AG$4:$AJ$500)</f>
        <v>0</v>
      </c>
      <c r="CY111" s="17">
        <f>SUMIF('08'!$BA$4:$BA$500,I111,'08'!$AG$4:$AJ$500)</f>
        <v>0</v>
      </c>
      <c r="CZ111" s="17">
        <f>SUMIF('08'!$BA$4:$BA$500,J111,'08'!$AG$4:$AJ$500)</f>
        <v>0</v>
      </c>
      <c r="DA111" s="17">
        <f>SUMIF('08'!$BA$4:$BA$500,K111,'08'!$AG$4:$AJ$500)</f>
        <v>0</v>
      </c>
      <c r="DB111" s="23">
        <f t="shared" si="47"/>
        <v>0</v>
      </c>
      <c r="DC111" s="23">
        <f t="shared" si="48"/>
        <v>0</v>
      </c>
      <c r="DD111" s="15">
        <f>COUNTIF('09'!$BA$4:$BA$500,$G111)</f>
        <v>0</v>
      </c>
      <c r="DE111" s="15">
        <f>COUNTIF('09'!$BA$4:$BA$500,$H111)</f>
        <v>0</v>
      </c>
      <c r="DF111" s="15">
        <f>COUNTIF('09'!$BA$4:$BA$500,$I111)</f>
        <v>0</v>
      </c>
      <c r="DG111" s="15">
        <f>COUNTIF('09'!$BA$4:$BA$500,$J111)</f>
        <v>0</v>
      </c>
      <c r="DH111" s="15">
        <f>COUNTIF('09'!$BA$4:$BA$500,$K111)</f>
        <v>0</v>
      </c>
      <c r="DI111" s="15">
        <f>SUMIF('09'!$BA$4:$BA$500,G111,'09'!$AG$4:$AJ$500)</f>
        <v>0</v>
      </c>
      <c r="DJ111" s="15">
        <f>SUMIF('09'!$BA$4:$BA$500,H111,'09'!$AG$4:$AJ$500)</f>
        <v>0</v>
      </c>
      <c r="DK111" s="15">
        <f>SUMIF('09'!$BA$4:$BA$500,I111,'09'!$AG$4:$AJ$500)</f>
        <v>0</v>
      </c>
      <c r="DL111" s="15">
        <f>SUMIF('09'!$BA$4:$BA$500,J111,'09'!$AG$4:$AJ$500)</f>
        <v>0</v>
      </c>
      <c r="DM111" s="15">
        <f>SUMIF('09'!$BA$4:$BA$500,K111,'09'!$AG$4:$AJ$500)</f>
        <v>0</v>
      </c>
      <c r="DN111" s="23">
        <f t="shared" si="49"/>
        <v>0</v>
      </c>
      <c r="DO111" s="23">
        <f t="shared" si="50"/>
        <v>0</v>
      </c>
      <c r="DP111" s="17">
        <f>COUNTIF('10'!$BA$4:$BA$500,$G111)</f>
        <v>0</v>
      </c>
      <c r="DQ111" s="17">
        <f>COUNTIF('10'!$BA$4:$BA$500,$H111)</f>
        <v>0</v>
      </c>
      <c r="DR111" s="17">
        <f>COUNTIF('10'!$BA$4:$BA$500,$I111)</f>
        <v>0</v>
      </c>
      <c r="DS111" s="17">
        <f>COUNTIF('10'!$BA$4:$BA$500,$J111)</f>
        <v>0</v>
      </c>
      <c r="DT111" s="17">
        <f>COUNTIF('10'!$BA$4:$BA$500,$K111)</f>
        <v>0</v>
      </c>
      <c r="DU111" s="17">
        <f>SUMIF('10'!$BA$4:$BA$500,G111,'10'!$AG$4:$AJ$500)</f>
        <v>0</v>
      </c>
      <c r="DV111" s="17">
        <f>SUMIF('10'!$BA$4:$BA$500,H111,'10'!$AG$4:$AJ$500)</f>
        <v>0</v>
      </c>
      <c r="DW111" s="17">
        <f>SUMIF('10'!$BA$4:$BA$500,I111,'10'!$AG$4:$AJ$500)</f>
        <v>0</v>
      </c>
      <c r="DX111" s="17">
        <f>SUMIF('10'!$BA$4:$BA$500,J111,'10'!$AG$4:$AJ$500)</f>
        <v>0</v>
      </c>
      <c r="DY111" s="17">
        <f>SUMIF('10'!$BA$4:$BA$500,K111,'10'!$AG$4:$AJ$500)</f>
        <v>0</v>
      </c>
      <c r="DZ111" s="23">
        <f t="shared" si="51"/>
        <v>0</v>
      </c>
      <c r="EA111" s="23">
        <f t="shared" si="52"/>
        <v>0</v>
      </c>
      <c r="EB111" s="15">
        <f>COUNTIF('11'!$BA$4:$BA$500,$G111)</f>
        <v>0</v>
      </c>
      <c r="EC111" s="15">
        <f>COUNTIF('11'!$BA$4:$BA$500,$H111)</f>
        <v>0</v>
      </c>
      <c r="ED111" s="15">
        <f>COUNTIF('11'!$BA$4:$BA$500,$I111)</f>
        <v>0</v>
      </c>
      <c r="EE111" s="15">
        <f>COUNTIF('11'!$BA$4:$BA$500,$J111)</f>
        <v>0</v>
      </c>
      <c r="EF111" s="15">
        <f>COUNTIF('11'!$BA$4:$BA$500,$K111)</f>
        <v>0</v>
      </c>
      <c r="EG111" s="15">
        <f>SUMIF('11'!$BA$4:$BA$500,G111,'11'!$AG$4:$AJ$500)</f>
        <v>0</v>
      </c>
      <c r="EH111" s="15">
        <f>SUMIF('11'!$BA$4:$BA$500,H111,'11'!$AG$4:$AJ$500)</f>
        <v>0</v>
      </c>
      <c r="EI111" s="15">
        <f>SUMIF('11'!$BA$4:$BA$500,I111,'11'!$AG$4:$AJ$500)</f>
        <v>0</v>
      </c>
      <c r="EJ111" s="15">
        <f>SUMIF('11'!$BA$4:$BA$500,J111,'11'!$AG$4:$AJ$500)</f>
        <v>0</v>
      </c>
      <c r="EK111" s="15">
        <f>SUMIF('11'!$BA$4:$BA$500,K111,'11'!$AG$4:$AJ$500)</f>
        <v>0</v>
      </c>
      <c r="EL111" s="23">
        <f t="shared" si="53"/>
        <v>0</v>
      </c>
      <c r="EM111" s="23">
        <f t="shared" si="54"/>
        <v>0</v>
      </c>
      <c r="EN111" s="17">
        <f>COUNTIF('12'!$BA$4:$BA$500,$G111)</f>
        <v>0</v>
      </c>
      <c r="EO111" s="17">
        <f>COUNTIF('12'!$BA$4:$BA$500,$H111)</f>
        <v>0</v>
      </c>
      <c r="EP111" s="17">
        <f>COUNTIF('12'!$BA$4:$BA$500,$I111)</f>
        <v>0</v>
      </c>
      <c r="EQ111" s="17">
        <f>COUNTIF('12'!$BA$4:$BA$500,$J111)</f>
        <v>0</v>
      </c>
      <c r="ER111" s="17">
        <f>COUNTIF('12'!$BA$4:$BA$500,$K111)</f>
        <v>0</v>
      </c>
      <c r="ES111" s="17">
        <f>SUMIF('12'!$BA$4:$BA$500,G111,'12'!$AG$4:$AJ$500)</f>
        <v>0</v>
      </c>
      <c r="ET111" s="17">
        <f>SUMIF('12'!$BA$4:$BA$500,H111,'12'!$AG$4:$AJ$500)</f>
        <v>0</v>
      </c>
      <c r="EU111" s="17">
        <f>SUMIF('12'!$BA$4:$BA$500,I111,'12'!$AG$4:$AJ$500)</f>
        <v>0</v>
      </c>
      <c r="EV111" s="17">
        <f>SUMIF('12'!$BA$4:$BA$500,J111,'12'!$AG$4:$AJ$500)</f>
        <v>0</v>
      </c>
      <c r="EW111" s="17">
        <f>SUMIF('12'!$BA$4:$BA$500,K111,'12'!$AG$4:$AJ$500)</f>
        <v>0</v>
      </c>
      <c r="EX111" s="23">
        <f t="shared" si="55"/>
        <v>0</v>
      </c>
      <c r="EY111" s="23">
        <f t="shared" si="56"/>
        <v>0</v>
      </c>
    </row>
    <row r="112" spans="1:155">
      <c r="A112" s="30">
        <v>109</v>
      </c>
      <c r="B112" s="32"/>
      <c r="C112" s="31">
        <f t="shared" si="30"/>
        <v>0</v>
      </c>
      <c r="D112" s="33">
        <f t="shared" si="31"/>
        <v>0</v>
      </c>
      <c r="E112" s="29"/>
      <c r="F112" s="2">
        <f t="shared" si="32"/>
        <v>0</v>
      </c>
      <c r="G112" s="14" t="str">
        <f t="shared" si="29"/>
        <v>0ق</v>
      </c>
      <c r="H112" s="14" t="str">
        <f t="shared" si="29"/>
        <v>0ق1</v>
      </c>
      <c r="I112" s="14" t="str">
        <f t="shared" si="29"/>
        <v>0ق2</v>
      </c>
      <c r="J112" s="14" t="str">
        <f t="shared" si="29"/>
        <v>0استيفاء</v>
      </c>
      <c r="K112" s="14" t="str">
        <f t="shared" si="29"/>
        <v>0نفذ</v>
      </c>
      <c r="L112" s="15">
        <f>COUNTIF('01'!$BA$4:$BA$500,$G112)</f>
        <v>0</v>
      </c>
      <c r="M112" s="15">
        <f>COUNTIF('01'!$BA$4:$BA$500,$H112)</f>
        <v>0</v>
      </c>
      <c r="N112" s="15">
        <f>COUNTIF('01'!$BA$4:$BA$500,$I112)</f>
        <v>0</v>
      </c>
      <c r="O112" s="15">
        <f>COUNTIF('01'!$BA$4:$BA$500,$J112)</f>
        <v>0</v>
      </c>
      <c r="P112" s="15">
        <f>COUNTIF('01'!$BA$4:$BA$500,$K112)</f>
        <v>0</v>
      </c>
      <c r="Q112" s="15">
        <f>SUMIF('01'!$BA$4:$BA$500,G112,'01'!$AG$4:$AJ$500)</f>
        <v>0</v>
      </c>
      <c r="R112" s="15">
        <f>SUMIF('01'!$BA$4:$BA$500,H112,'01'!$AG$4:$AJ$500)</f>
        <v>0</v>
      </c>
      <c r="S112" s="15">
        <f>SUMIF('01'!$BA$4:$BA$500,I112,'01'!$AG$4:$AJ$500)</f>
        <v>0</v>
      </c>
      <c r="T112" s="15">
        <f>SUMIF('01'!$BA$4:$BA$500,J112,'01'!$AG$4:$AJ$500)</f>
        <v>0</v>
      </c>
      <c r="U112" s="15">
        <f>SUMIF('01'!$BA$4:$BA$500,K112,'01'!$AG$4:$AJ$500)</f>
        <v>0</v>
      </c>
      <c r="V112" s="23">
        <f t="shared" si="33"/>
        <v>0</v>
      </c>
      <c r="W112" s="23">
        <f t="shared" si="34"/>
        <v>0</v>
      </c>
      <c r="X112" s="17">
        <f>COUNTIF('02'!$BA$4:$BA$500,$G112)</f>
        <v>0</v>
      </c>
      <c r="Y112" s="17">
        <f>COUNTIF('02'!$BA$4:$BA$500,$H112)</f>
        <v>0</v>
      </c>
      <c r="Z112" s="17">
        <f>COUNTIF('02'!$BA$4:$BA$500,$I112)</f>
        <v>0</v>
      </c>
      <c r="AA112" s="17">
        <f>COUNTIF('02'!$BA$4:$BA$500,$J112)</f>
        <v>0</v>
      </c>
      <c r="AB112" s="17">
        <f>COUNTIF('02'!$BA$4:$BA$500,$K112)</f>
        <v>0</v>
      </c>
      <c r="AC112" s="17">
        <f>SUMIF('02'!$BA$4:$BA$500,G112,'02'!$AG$4:$AJ$500)</f>
        <v>0</v>
      </c>
      <c r="AD112" s="17">
        <f>SUMIF('02'!$BA$4:$BA$500,H112,'02'!$AG$4:$AJ$500)</f>
        <v>0</v>
      </c>
      <c r="AE112" s="17">
        <f>SUMIF('02'!$BA$4:$BA$500,I112,'02'!$AG$4:$AJ$500)</f>
        <v>0</v>
      </c>
      <c r="AF112" s="17">
        <f>SUMIF('02'!$BA$4:$BA$500,J112,'02'!$AG$4:$AJ$500)</f>
        <v>0</v>
      </c>
      <c r="AG112" s="17">
        <f>SUMIF('02'!$BA$4:$BA$500,K112,'02'!$AG$4:$AJ$500)</f>
        <v>0</v>
      </c>
      <c r="AH112" s="23">
        <f t="shared" si="35"/>
        <v>0</v>
      </c>
      <c r="AI112" s="23">
        <f t="shared" si="36"/>
        <v>0</v>
      </c>
      <c r="AJ112" s="15">
        <f>COUNTIF('03'!$BA$4:$BA$500,$G112)</f>
        <v>0</v>
      </c>
      <c r="AK112" s="15">
        <f>COUNTIF('03'!$BA$4:$BA$500,$H112)</f>
        <v>0</v>
      </c>
      <c r="AL112" s="15">
        <f>COUNTIF('03'!$BA$4:$BA$500,$I112)</f>
        <v>0</v>
      </c>
      <c r="AM112" s="15">
        <f>COUNTIF('03'!$BA$4:$BA$500,$J112)</f>
        <v>0</v>
      </c>
      <c r="AN112" s="15">
        <f>COUNTIF('03'!$BA$4:$BA$500,$K112)</f>
        <v>0</v>
      </c>
      <c r="AO112" s="15">
        <f>SUMIF('03'!$BA$4:$BA$500,G112,'03'!$AG$4:$AJ$500)</f>
        <v>0</v>
      </c>
      <c r="AP112" s="15">
        <f>SUMIF('03'!$BA$4:$BA$500,H112,'03'!$AG$4:$AJ$500)</f>
        <v>0</v>
      </c>
      <c r="AQ112" s="15">
        <f>SUMIF('03'!$BA$4:$BA$500,I112,'03'!$AG$4:$AJ$500)</f>
        <v>0</v>
      </c>
      <c r="AR112" s="15">
        <f>SUMIF('03'!$BA$4:$BA$500,J112,'03'!$AG$4:$AJ$500)</f>
        <v>0</v>
      </c>
      <c r="AS112" s="15">
        <f>SUMIF('03'!$BA$4:$BA$500,K112,'03'!$AG$4:$AJ$500)</f>
        <v>0</v>
      </c>
      <c r="AT112" s="23">
        <f t="shared" si="37"/>
        <v>0</v>
      </c>
      <c r="AU112" s="23">
        <f t="shared" si="38"/>
        <v>0</v>
      </c>
      <c r="AV112" s="17">
        <f>COUNTIF('04'!$BA$4:$BA$500,$G112)</f>
        <v>0</v>
      </c>
      <c r="AW112" s="17">
        <f>COUNTIF('04'!$BA$4:$BA$500,$H112)</f>
        <v>0</v>
      </c>
      <c r="AX112" s="17">
        <f>COUNTIF('04'!$BA$4:$BA$500,$I112)</f>
        <v>0</v>
      </c>
      <c r="AY112" s="17">
        <f>COUNTIF('04'!$BA$4:$BA$500,$J112)</f>
        <v>0</v>
      </c>
      <c r="AZ112" s="17">
        <f>COUNTIF('04'!$BA$4:$BA$500,$K112)</f>
        <v>0</v>
      </c>
      <c r="BA112" s="17">
        <f>SUMIF('04'!$BA$4:$BA$500,G112,'04'!$AG$4:$AJ$500)</f>
        <v>0</v>
      </c>
      <c r="BB112" s="17">
        <f>SUMIF('04'!$BA$4:$BA$500,H112,'04'!$AG$4:$AJ$500)</f>
        <v>0</v>
      </c>
      <c r="BC112" s="17">
        <f>SUMIF('04'!$BA$4:$BA$500,I112,'04'!$AG$4:$AJ$500)</f>
        <v>0</v>
      </c>
      <c r="BD112" s="17">
        <f>SUMIF('04'!$BA$4:$BA$500,J112,'04'!$AG$4:$AJ$500)</f>
        <v>0</v>
      </c>
      <c r="BE112" s="17">
        <f>SUMIF('04'!$BA$4:$BA$500,K112,'04'!$AG$4:$AJ$500)</f>
        <v>0</v>
      </c>
      <c r="BF112" s="23">
        <f t="shared" si="39"/>
        <v>0</v>
      </c>
      <c r="BG112" s="23">
        <f t="shared" si="40"/>
        <v>0</v>
      </c>
      <c r="BH112" s="15">
        <f>COUNTIF('05'!$BA$4:$BA$500,$G112)</f>
        <v>0</v>
      </c>
      <c r="BI112" s="15">
        <f>COUNTIF('05'!$BA$4:$BA$500,$H112)</f>
        <v>0</v>
      </c>
      <c r="BJ112" s="15">
        <f>COUNTIF('05'!$BA$4:$BA$500,$I112)</f>
        <v>0</v>
      </c>
      <c r="BK112" s="15">
        <f>COUNTIF('05'!$BA$4:$BA$500,$J112)</f>
        <v>0</v>
      </c>
      <c r="BL112" s="15">
        <f>COUNTIF('05'!$BA$4:$BA$500,$K112)</f>
        <v>0</v>
      </c>
      <c r="BM112" s="15">
        <f>SUMIF('05'!$BA$4:$BA$500,G112,'05'!$AG$4:$AJ$500)</f>
        <v>0</v>
      </c>
      <c r="BN112" s="15">
        <f>SUMIF('05'!$BA$4:$BA$500,H112,'05'!$AG$4:$AJ$500)</f>
        <v>0</v>
      </c>
      <c r="BO112" s="15">
        <f>SUMIF('05'!$BA$4:$BA$500,I112,'05'!$AG$4:$AJ$500)</f>
        <v>0</v>
      </c>
      <c r="BP112" s="15">
        <f>SUMIF('05'!$BA$4:$BA$500,J112,'05'!$AG$4:$AJ$500)</f>
        <v>0</v>
      </c>
      <c r="BQ112" s="15">
        <f>SUMIF('05'!$BA$4:$BA$500,K112,'05'!$AG$4:$AJ$500)</f>
        <v>0</v>
      </c>
      <c r="BR112" s="23">
        <f t="shared" si="41"/>
        <v>0</v>
      </c>
      <c r="BS112" s="23">
        <f t="shared" si="42"/>
        <v>0</v>
      </c>
      <c r="BT112" s="17">
        <f>COUNTIF('06'!$BA$4:$BA$500,$G112)</f>
        <v>0</v>
      </c>
      <c r="BU112" s="17">
        <f>COUNTIF('06'!$BA$4:$BA$500,$H112)</f>
        <v>0</v>
      </c>
      <c r="BV112" s="17">
        <f>COUNTIF('06'!$BA$4:$BA$500,$I112)</f>
        <v>0</v>
      </c>
      <c r="BW112" s="17">
        <f>COUNTIF('06'!$BA$4:$BA$500,$J112)</f>
        <v>0</v>
      </c>
      <c r="BX112" s="17">
        <f>COUNTIF('06'!$BA$4:$BA$500,$K112)</f>
        <v>0</v>
      </c>
      <c r="BY112" s="17">
        <f>SUMIF('06'!$BA$4:$BA$500,G112,'06'!$AG$4:$AJ$500)</f>
        <v>0</v>
      </c>
      <c r="BZ112" s="17">
        <f>SUMIF('06'!$BA$4:$BA$500,H112,'06'!$AG$4:$AJ$500)</f>
        <v>0</v>
      </c>
      <c r="CA112" s="17">
        <f>SUMIF('06'!$BA$4:$BA$500,I112,'06'!$AG$4:$AJ$500)</f>
        <v>0</v>
      </c>
      <c r="CB112" s="17">
        <f>SUMIF('06'!$BA$4:$BA$500,J112,'06'!$AG$4:$AJ$500)</f>
        <v>0</v>
      </c>
      <c r="CC112" s="17">
        <f>SUMIF('06'!$BA$4:$BA$500,K112,'06'!$AG$4:$AJ$500)</f>
        <v>0</v>
      </c>
      <c r="CD112" s="23">
        <f t="shared" si="43"/>
        <v>0</v>
      </c>
      <c r="CE112" s="23">
        <f t="shared" si="44"/>
        <v>0</v>
      </c>
      <c r="CF112" s="15">
        <f>COUNTIF('07'!$BA$4:$BA$500,$G112)</f>
        <v>0</v>
      </c>
      <c r="CG112" s="15">
        <f>COUNTIF('07'!$BA$4:$BA$500,$H112)</f>
        <v>0</v>
      </c>
      <c r="CH112" s="15">
        <f>COUNTIF('07'!$BA$4:$BA$500,$I112)</f>
        <v>0</v>
      </c>
      <c r="CI112" s="15">
        <f>COUNTIF('07'!$BA$4:$BA$500,$J112)</f>
        <v>0</v>
      </c>
      <c r="CJ112" s="15">
        <f>COUNTIF('07'!$BA$4:$BA$500,$K112)</f>
        <v>0</v>
      </c>
      <c r="CK112" s="15">
        <f>SUMIF('07'!$BA$4:$BA$500,G112,'07'!$AG$4:$AJ$500)</f>
        <v>0</v>
      </c>
      <c r="CL112" s="15">
        <f>SUMIF('07'!$BA$4:$BA$500,H112,'07'!$AG$4:$AJ$500)</f>
        <v>0</v>
      </c>
      <c r="CM112" s="15">
        <f>SUMIF('07'!$BA$4:$BA$500,I112,'07'!$AG$4:$AJ$500)</f>
        <v>0</v>
      </c>
      <c r="CN112" s="15">
        <f>SUMIF('07'!$BA$4:$BA$500,J112,'07'!$AG$4:$AJ$500)</f>
        <v>0</v>
      </c>
      <c r="CO112" s="15">
        <f>SUMIF('07'!$BA$4:$BA$500,K112,'07'!$AG$4:$AJ$500)</f>
        <v>0</v>
      </c>
      <c r="CP112" s="23">
        <f t="shared" si="45"/>
        <v>0</v>
      </c>
      <c r="CQ112" s="23">
        <f t="shared" si="46"/>
        <v>0</v>
      </c>
      <c r="CR112" s="17">
        <f>COUNTIF('08'!$BA$4:$BA$500,$G112)</f>
        <v>0</v>
      </c>
      <c r="CS112" s="17">
        <f>COUNTIF('08'!$BA$4:$BA$500,$H112)</f>
        <v>0</v>
      </c>
      <c r="CT112" s="17">
        <f>COUNTIF('08'!$BA$4:$BA$500,$I112)</f>
        <v>0</v>
      </c>
      <c r="CU112" s="17">
        <f>COUNTIF('08'!$BA$4:$BA$500,$J112)</f>
        <v>0</v>
      </c>
      <c r="CV112" s="17">
        <f>COUNTIF('08'!$BA$4:$BA$500,$K112)</f>
        <v>0</v>
      </c>
      <c r="CW112" s="17">
        <f>SUMIF('08'!$BA$4:$BA$500,G112,'08'!$AG$4:$AJ$500)</f>
        <v>0</v>
      </c>
      <c r="CX112" s="17">
        <f>SUMIF('08'!$BA$4:$BA$500,H112,'08'!$AG$4:$AJ$500)</f>
        <v>0</v>
      </c>
      <c r="CY112" s="17">
        <f>SUMIF('08'!$BA$4:$BA$500,I112,'08'!$AG$4:$AJ$500)</f>
        <v>0</v>
      </c>
      <c r="CZ112" s="17">
        <f>SUMIF('08'!$BA$4:$BA$500,J112,'08'!$AG$4:$AJ$500)</f>
        <v>0</v>
      </c>
      <c r="DA112" s="17">
        <f>SUMIF('08'!$BA$4:$BA$500,K112,'08'!$AG$4:$AJ$500)</f>
        <v>0</v>
      </c>
      <c r="DB112" s="23">
        <f t="shared" si="47"/>
        <v>0</v>
      </c>
      <c r="DC112" s="23">
        <f t="shared" si="48"/>
        <v>0</v>
      </c>
      <c r="DD112" s="15">
        <f>COUNTIF('09'!$BA$4:$BA$500,$G112)</f>
        <v>0</v>
      </c>
      <c r="DE112" s="15">
        <f>COUNTIF('09'!$BA$4:$BA$500,$H112)</f>
        <v>0</v>
      </c>
      <c r="DF112" s="15">
        <f>COUNTIF('09'!$BA$4:$BA$500,$I112)</f>
        <v>0</v>
      </c>
      <c r="DG112" s="15">
        <f>COUNTIF('09'!$BA$4:$BA$500,$J112)</f>
        <v>0</v>
      </c>
      <c r="DH112" s="15">
        <f>COUNTIF('09'!$BA$4:$BA$500,$K112)</f>
        <v>0</v>
      </c>
      <c r="DI112" s="15">
        <f>SUMIF('09'!$BA$4:$BA$500,G112,'09'!$AG$4:$AJ$500)</f>
        <v>0</v>
      </c>
      <c r="DJ112" s="15">
        <f>SUMIF('09'!$BA$4:$BA$500,H112,'09'!$AG$4:$AJ$500)</f>
        <v>0</v>
      </c>
      <c r="DK112" s="15">
        <f>SUMIF('09'!$BA$4:$BA$500,I112,'09'!$AG$4:$AJ$500)</f>
        <v>0</v>
      </c>
      <c r="DL112" s="15">
        <f>SUMIF('09'!$BA$4:$BA$500,J112,'09'!$AG$4:$AJ$500)</f>
        <v>0</v>
      </c>
      <c r="DM112" s="15">
        <f>SUMIF('09'!$BA$4:$BA$500,K112,'09'!$AG$4:$AJ$500)</f>
        <v>0</v>
      </c>
      <c r="DN112" s="23">
        <f t="shared" si="49"/>
        <v>0</v>
      </c>
      <c r="DO112" s="23">
        <f t="shared" si="50"/>
        <v>0</v>
      </c>
      <c r="DP112" s="17">
        <f>COUNTIF('10'!$BA$4:$BA$500,$G112)</f>
        <v>0</v>
      </c>
      <c r="DQ112" s="17">
        <f>COUNTIF('10'!$BA$4:$BA$500,$H112)</f>
        <v>0</v>
      </c>
      <c r="DR112" s="17">
        <f>COUNTIF('10'!$BA$4:$BA$500,$I112)</f>
        <v>0</v>
      </c>
      <c r="DS112" s="17">
        <f>COUNTIF('10'!$BA$4:$BA$500,$J112)</f>
        <v>0</v>
      </c>
      <c r="DT112" s="17">
        <f>COUNTIF('10'!$BA$4:$BA$500,$K112)</f>
        <v>0</v>
      </c>
      <c r="DU112" s="17">
        <f>SUMIF('10'!$BA$4:$BA$500,G112,'10'!$AG$4:$AJ$500)</f>
        <v>0</v>
      </c>
      <c r="DV112" s="17">
        <f>SUMIF('10'!$BA$4:$BA$500,H112,'10'!$AG$4:$AJ$500)</f>
        <v>0</v>
      </c>
      <c r="DW112" s="17">
        <f>SUMIF('10'!$BA$4:$BA$500,I112,'10'!$AG$4:$AJ$500)</f>
        <v>0</v>
      </c>
      <c r="DX112" s="17">
        <f>SUMIF('10'!$BA$4:$BA$500,J112,'10'!$AG$4:$AJ$500)</f>
        <v>0</v>
      </c>
      <c r="DY112" s="17">
        <f>SUMIF('10'!$BA$4:$BA$500,K112,'10'!$AG$4:$AJ$500)</f>
        <v>0</v>
      </c>
      <c r="DZ112" s="23">
        <f t="shared" si="51"/>
        <v>0</v>
      </c>
      <c r="EA112" s="23">
        <f t="shared" si="52"/>
        <v>0</v>
      </c>
      <c r="EB112" s="15">
        <f>COUNTIF('11'!$BA$4:$BA$500,$G112)</f>
        <v>0</v>
      </c>
      <c r="EC112" s="15">
        <f>COUNTIF('11'!$BA$4:$BA$500,$H112)</f>
        <v>0</v>
      </c>
      <c r="ED112" s="15">
        <f>COUNTIF('11'!$BA$4:$BA$500,$I112)</f>
        <v>0</v>
      </c>
      <c r="EE112" s="15">
        <f>COUNTIF('11'!$BA$4:$BA$500,$J112)</f>
        <v>0</v>
      </c>
      <c r="EF112" s="15">
        <f>COUNTIF('11'!$BA$4:$BA$500,$K112)</f>
        <v>0</v>
      </c>
      <c r="EG112" s="15">
        <f>SUMIF('11'!$BA$4:$BA$500,G112,'11'!$AG$4:$AJ$500)</f>
        <v>0</v>
      </c>
      <c r="EH112" s="15">
        <f>SUMIF('11'!$BA$4:$BA$500,H112,'11'!$AG$4:$AJ$500)</f>
        <v>0</v>
      </c>
      <c r="EI112" s="15">
        <f>SUMIF('11'!$BA$4:$BA$500,I112,'11'!$AG$4:$AJ$500)</f>
        <v>0</v>
      </c>
      <c r="EJ112" s="15">
        <f>SUMIF('11'!$BA$4:$BA$500,J112,'11'!$AG$4:$AJ$500)</f>
        <v>0</v>
      </c>
      <c r="EK112" s="15">
        <f>SUMIF('11'!$BA$4:$BA$500,K112,'11'!$AG$4:$AJ$500)</f>
        <v>0</v>
      </c>
      <c r="EL112" s="23">
        <f t="shared" si="53"/>
        <v>0</v>
      </c>
      <c r="EM112" s="23">
        <f t="shared" si="54"/>
        <v>0</v>
      </c>
      <c r="EN112" s="17">
        <f>COUNTIF('12'!$BA$4:$BA$500,$G112)</f>
        <v>0</v>
      </c>
      <c r="EO112" s="17">
        <f>COUNTIF('12'!$BA$4:$BA$500,$H112)</f>
        <v>0</v>
      </c>
      <c r="EP112" s="17">
        <f>COUNTIF('12'!$BA$4:$BA$500,$I112)</f>
        <v>0</v>
      </c>
      <c r="EQ112" s="17">
        <f>COUNTIF('12'!$BA$4:$BA$500,$J112)</f>
        <v>0</v>
      </c>
      <c r="ER112" s="17">
        <f>COUNTIF('12'!$BA$4:$BA$500,$K112)</f>
        <v>0</v>
      </c>
      <c r="ES112" s="17">
        <f>SUMIF('12'!$BA$4:$BA$500,G112,'12'!$AG$4:$AJ$500)</f>
        <v>0</v>
      </c>
      <c r="ET112" s="17">
        <f>SUMIF('12'!$BA$4:$BA$500,H112,'12'!$AG$4:$AJ$500)</f>
        <v>0</v>
      </c>
      <c r="EU112" s="17">
        <f>SUMIF('12'!$BA$4:$BA$500,I112,'12'!$AG$4:$AJ$500)</f>
        <v>0</v>
      </c>
      <c r="EV112" s="17">
        <f>SUMIF('12'!$BA$4:$BA$500,J112,'12'!$AG$4:$AJ$500)</f>
        <v>0</v>
      </c>
      <c r="EW112" s="17">
        <f>SUMIF('12'!$BA$4:$BA$500,K112,'12'!$AG$4:$AJ$500)</f>
        <v>0</v>
      </c>
      <c r="EX112" s="23">
        <f t="shared" si="55"/>
        <v>0</v>
      </c>
      <c r="EY112" s="23">
        <f t="shared" si="56"/>
        <v>0</v>
      </c>
    </row>
    <row r="113" spans="1:155">
      <c r="A113" s="30">
        <v>110</v>
      </c>
      <c r="B113" s="32"/>
      <c r="C113" s="31">
        <f t="shared" si="30"/>
        <v>0</v>
      </c>
      <c r="D113" s="33">
        <f t="shared" si="31"/>
        <v>0</v>
      </c>
      <c r="E113" s="29"/>
      <c r="F113" s="2">
        <f t="shared" si="32"/>
        <v>0</v>
      </c>
      <c r="G113" s="14" t="str">
        <f t="shared" si="29"/>
        <v>0ق</v>
      </c>
      <c r="H113" s="14" t="str">
        <f t="shared" si="29"/>
        <v>0ق1</v>
      </c>
      <c r="I113" s="14" t="str">
        <f t="shared" si="29"/>
        <v>0ق2</v>
      </c>
      <c r="J113" s="14" t="str">
        <f t="shared" si="29"/>
        <v>0استيفاء</v>
      </c>
      <c r="K113" s="14" t="str">
        <f t="shared" si="29"/>
        <v>0نفذ</v>
      </c>
      <c r="L113" s="15">
        <f>COUNTIF('01'!$BA$4:$BA$500,$G113)</f>
        <v>0</v>
      </c>
      <c r="M113" s="15">
        <f>COUNTIF('01'!$BA$4:$BA$500,$H113)</f>
        <v>0</v>
      </c>
      <c r="N113" s="15">
        <f>COUNTIF('01'!$BA$4:$BA$500,$I113)</f>
        <v>0</v>
      </c>
      <c r="O113" s="15">
        <f>COUNTIF('01'!$BA$4:$BA$500,$J113)</f>
        <v>0</v>
      </c>
      <c r="P113" s="15">
        <f>COUNTIF('01'!$BA$4:$BA$500,$K113)</f>
        <v>0</v>
      </c>
      <c r="Q113" s="15">
        <f>SUMIF('01'!$BA$4:$BA$500,G113,'01'!$AG$4:$AJ$500)</f>
        <v>0</v>
      </c>
      <c r="R113" s="15">
        <f>SUMIF('01'!$BA$4:$BA$500,H113,'01'!$AG$4:$AJ$500)</f>
        <v>0</v>
      </c>
      <c r="S113" s="15">
        <f>SUMIF('01'!$BA$4:$BA$500,I113,'01'!$AG$4:$AJ$500)</f>
        <v>0</v>
      </c>
      <c r="T113" s="15">
        <f>SUMIF('01'!$BA$4:$BA$500,J113,'01'!$AG$4:$AJ$500)</f>
        <v>0</v>
      </c>
      <c r="U113" s="15">
        <f>SUMIF('01'!$BA$4:$BA$500,K113,'01'!$AG$4:$AJ$500)</f>
        <v>0</v>
      </c>
      <c r="V113" s="23">
        <f t="shared" si="33"/>
        <v>0</v>
      </c>
      <c r="W113" s="23">
        <f t="shared" si="34"/>
        <v>0</v>
      </c>
      <c r="X113" s="17">
        <f>COUNTIF('02'!$BA$4:$BA$500,$G113)</f>
        <v>0</v>
      </c>
      <c r="Y113" s="17">
        <f>COUNTIF('02'!$BA$4:$BA$500,$H113)</f>
        <v>0</v>
      </c>
      <c r="Z113" s="17">
        <f>COUNTIF('02'!$BA$4:$BA$500,$I113)</f>
        <v>0</v>
      </c>
      <c r="AA113" s="17">
        <f>COUNTIF('02'!$BA$4:$BA$500,$J113)</f>
        <v>0</v>
      </c>
      <c r="AB113" s="17">
        <f>COUNTIF('02'!$BA$4:$BA$500,$K113)</f>
        <v>0</v>
      </c>
      <c r="AC113" s="17">
        <f>SUMIF('02'!$BA$4:$BA$500,G113,'02'!$AG$4:$AJ$500)</f>
        <v>0</v>
      </c>
      <c r="AD113" s="17">
        <f>SUMIF('02'!$BA$4:$BA$500,H113,'02'!$AG$4:$AJ$500)</f>
        <v>0</v>
      </c>
      <c r="AE113" s="17">
        <f>SUMIF('02'!$BA$4:$BA$500,I113,'02'!$AG$4:$AJ$500)</f>
        <v>0</v>
      </c>
      <c r="AF113" s="17">
        <f>SUMIF('02'!$BA$4:$BA$500,J113,'02'!$AG$4:$AJ$500)</f>
        <v>0</v>
      </c>
      <c r="AG113" s="17">
        <f>SUMIF('02'!$BA$4:$BA$500,K113,'02'!$AG$4:$AJ$500)</f>
        <v>0</v>
      </c>
      <c r="AH113" s="23">
        <f t="shared" si="35"/>
        <v>0</v>
      </c>
      <c r="AI113" s="23">
        <f t="shared" si="36"/>
        <v>0</v>
      </c>
      <c r="AJ113" s="15">
        <f>COUNTIF('03'!$BA$4:$BA$500,$G113)</f>
        <v>0</v>
      </c>
      <c r="AK113" s="15">
        <f>COUNTIF('03'!$BA$4:$BA$500,$H113)</f>
        <v>0</v>
      </c>
      <c r="AL113" s="15">
        <f>COUNTIF('03'!$BA$4:$BA$500,$I113)</f>
        <v>0</v>
      </c>
      <c r="AM113" s="15">
        <f>COUNTIF('03'!$BA$4:$BA$500,$J113)</f>
        <v>0</v>
      </c>
      <c r="AN113" s="15">
        <f>COUNTIF('03'!$BA$4:$BA$500,$K113)</f>
        <v>0</v>
      </c>
      <c r="AO113" s="15">
        <f>SUMIF('03'!$BA$4:$BA$500,G113,'03'!$AG$4:$AJ$500)</f>
        <v>0</v>
      </c>
      <c r="AP113" s="15">
        <f>SUMIF('03'!$BA$4:$BA$500,H113,'03'!$AG$4:$AJ$500)</f>
        <v>0</v>
      </c>
      <c r="AQ113" s="15">
        <f>SUMIF('03'!$BA$4:$BA$500,I113,'03'!$AG$4:$AJ$500)</f>
        <v>0</v>
      </c>
      <c r="AR113" s="15">
        <f>SUMIF('03'!$BA$4:$BA$500,J113,'03'!$AG$4:$AJ$500)</f>
        <v>0</v>
      </c>
      <c r="AS113" s="15">
        <f>SUMIF('03'!$BA$4:$BA$500,K113,'03'!$AG$4:$AJ$500)</f>
        <v>0</v>
      </c>
      <c r="AT113" s="23">
        <f t="shared" si="37"/>
        <v>0</v>
      </c>
      <c r="AU113" s="23">
        <f t="shared" si="38"/>
        <v>0</v>
      </c>
      <c r="AV113" s="17">
        <f>COUNTIF('04'!$BA$4:$BA$500,$G113)</f>
        <v>0</v>
      </c>
      <c r="AW113" s="17">
        <f>COUNTIF('04'!$BA$4:$BA$500,$H113)</f>
        <v>0</v>
      </c>
      <c r="AX113" s="17">
        <f>COUNTIF('04'!$BA$4:$BA$500,$I113)</f>
        <v>0</v>
      </c>
      <c r="AY113" s="17">
        <f>COUNTIF('04'!$BA$4:$BA$500,$J113)</f>
        <v>0</v>
      </c>
      <c r="AZ113" s="17">
        <f>COUNTIF('04'!$BA$4:$BA$500,$K113)</f>
        <v>0</v>
      </c>
      <c r="BA113" s="17">
        <f>SUMIF('04'!$BA$4:$BA$500,G113,'04'!$AG$4:$AJ$500)</f>
        <v>0</v>
      </c>
      <c r="BB113" s="17">
        <f>SUMIF('04'!$BA$4:$BA$500,H113,'04'!$AG$4:$AJ$500)</f>
        <v>0</v>
      </c>
      <c r="BC113" s="17">
        <f>SUMIF('04'!$BA$4:$BA$500,I113,'04'!$AG$4:$AJ$500)</f>
        <v>0</v>
      </c>
      <c r="BD113" s="17">
        <f>SUMIF('04'!$BA$4:$BA$500,J113,'04'!$AG$4:$AJ$500)</f>
        <v>0</v>
      </c>
      <c r="BE113" s="17">
        <f>SUMIF('04'!$BA$4:$BA$500,K113,'04'!$AG$4:$AJ$500)</f>
        <v>0</v>
      </c>
      <c r="BF113" s="23">
        <f t="shared" si="39"/>
        <v>0</v>
      </c>
      <c r="BG113" s="23">
        <f t="shared" si="40"/>
        <v>0</v>
      </c>
      <c r="BH113" s="15">
        <f>COUNTIF('05'!$BA$4:$BA$500,$G113)</f>
        <v>0</v>
      </c>
      <c r="BI113" s="15">
        <f>COUNTIF('05'!$BA$4:$BA$500,$H113)</f>
        <v>0</v>
      </c>
      <c r="BJ113" s="15">
        <f>COUNTIF('05'!$BA$4:$BA$500,$I113)</f>
        <v>0</v>
      </c>
      <c r="BK113" s="15">
        <f>COUNTIF('05'!$BA$4:$BA$500,$J113)</f>
        <v>0</v>
      </c>
      <c r="BL113" s="15">
        <f>COUNTIF('05'!$BA$4:$BA$500,$K113)</f>
        <v>0</v>
      </c>
      <c r="BM113" s="15">
        <f>SUMIF('05'!$BA$4:$BA$500,G113,'05'!$AG$4:$AJ$500)</f>
        <v>0</v>
      </c>
      <c r="BN113" s="15">
        <f>SUMIF('05'!$BA$4:$BA$500,H113,'05'!$AG$4:$AJ$500)</f>
        <v>0</v>
      </c>
      <c r="BO113" s="15">
        <f>SUMIF('05'!$BA$4:$BA$500,I113,'05'!$AG$4:$AJ$500)</f>
        <v>0</v>
      </c>
      <c r="BP113" s="15">
        <f>SUMIF('05'!$BA$4:$BA$500,J113,'05'!$AG$4:$AJ$500)</f>
        <v>0</v>
      </c>
      <c r="BQ113" s="15">
        <f>SUMIF('05'!$BA$4:$BA$500,K113,'05'!$AG$4:$AJ$500)</f>
        <v>0</v>
      </c>
      <c r="BR113" s="23">
        <f t="shared" si="41"/>
        <v>0</v>
      </c>
      <c r="BS113" s="23">
        <f t="shared" si="42"/>
        <v>0</v>
      </c>
      <c r="BT113" s="17">
        <f>COUNTIF('06'!$BA$4:$BA$500,$G113)</f>
        <v>0</v>
      </c>
      <c r="BU113" s="17">
        <f>COUNTIF('06'!$BA$4:$BA$500,$H113)</f>
        <v>0</v>
      </c>
      <c r="BV113" s="17">
        <f>COUNTIF('06'!$BA$4:$BA$500,$I113)</f>
        <v>0</v>
      </c>
      <c r="BW113" s="17">
        <f>COUNTIF('06'!$BA$4:$BA$500,$J113)</f>
        <v>0</v>
      </c>
      <c r="BX113" s="17">
        <f>COUNTIF('06'!$BA$4:$BA$500,$K113)</f>
        <v>0</v>
      </c>
      <c r="BY113" s="17">
        <f>SUMIF('06'!$BA$4:$BA$500,G113,'06'!$AG$4:$AJ$500)</f>
        <v>0</v>
      </c>
      <c r="BZ113" s="17">
        <f>SUMIF('06'!$BA$4:$BA$500,H113,'06'!$AG$4:$AJ$500)</f>
        <v>0</v>
      </c>
      <c r="CA113" s="17">
        <f>SUMIF('06'!$BA$4:$BA$500,I113,'06'!$AG$4:$AJ$500)</f>
        <v>0</v>
      </c>
      <c r="CB113" s="17">
        <f>SUMIF('06'!$BA$4:$BA$500,J113,'06'!$AG$4:$AJ$500)</f>
        <v>0</v>
      </c>
      <c r="CC113" s="17">
        <f>SUMIF('06'!$BA$4:$BA$500,K113,'06'!$AG$4:$AJ$500)</f>
        <v>0</v>
      </c>
      <c r="CD113" s="23">
        <f t="shared" si="43"/>
        <v>0</v>
      </c>
      <c r="CE113" s="23">
        <f t="shared" si="44"/>
        <v>0</v>
      </c>
      <c r="CF113" s="15">
        <f>COUNTIF('07'!$BA$4:$BA$500,$G113)</f>
        <v>0</v>
      </c>
      <c r="CG113" s="15">
        <f>COUNTIF('07'!$BA$4:$BA$500,$H113)</f>
        <v>0</v>
      </c>
      <c r="CH113" s="15">
        <f>COUNTIF('07'!$BA$4:$BA$500,$I113)</f>
        <v>0</v>
      </c>
      <c r="CI113" s="15">
        <f>COUNTIF('07'!$BA$4:$BA$500,$J113)</f>
        <v>0</v>
      </c>
      <c r="CJ113" s="15">
        <f>COUNTIF('07'!$BA$4:$BA$500,$K113)</f>
        <v>0</v>
      </c>
      <c r="CK113" s="15">
        <f>SUMIF('07'!$BA$4:$BA$500,G113,'07'!$AG$4:$AJ$500)</f>
        <v>0</v>
      </c>
      <c r="CL113" s="15">
        <f>SUMIF('07'!$BA$4:$BA$500,H113,'07'!$AG$4:$AJ$500)</f>
        <v>0</v>
      </c>
      <c r="CM113" s="15">
        <f>SUMIF('07'!$BA$4:$BA$500,I113,'07'!$AG$4:$AJ$500)</f>
        <v>0</v>
      </c>
      <c r="CN113" s="15">
        <f>SUMIF('07'!$BA$4:$BA$500,J113,'07'!$AG$4:$AJ$500)</f>
        <v>0</v>
      </c>
      <c r="CO113" s="15">
        <f>SUMIF('07'!$BA$4:$BA$500,K113,'07'!$AG$4:$AJ$500)</f>
        <v>0</v>
      </c>
      <c r="CP113" s="23">
        <f t="shared" si="45"/>
        <v>0</v>
      </c>
      <c r="CQ113" s="23">
        <f t="shared" si="46"/>
        <v>0</v>
      </c>
      <c r="CR113" s="17">
        <f>COUNTIF('08'!$BA$4:$BA$500,$G113)</f>
        <v>0</v>
      </c>
      <c r="CS113" s="17">
        <f>COUNTIF('08'!$BA$4:$BA$500,$H113)</f>
        <v>0</v>
      </c>
      <c r="CT113" s="17">
        <f>COUNTIF('08'!$BA$4:$BA$500,$I113)</f>
        <v>0</v>
      </c>
      <c r="CU113" s="17">
        <f>COUNTIF('08'!$BA$4:$BA$500,$J113)</f>
        <v>0</v>
      </c>
      <c r="CV113" s="17">
        <f>COUNTIF('08'!$BA$4:$BA$500,$K113)</f>
        <v>0</v>
      </c>
      <c r="CW113" s="17">
        <f>SUMIF('08'!$BA$4:$BA$500,G113,'08'!$AG$4:$AJ$500)</f>
        <v>0</v>
      </c>
      <c r="CX113" s="17">
        <f>SUMIF('08'!$BA$4:$BA$500,H113,'08'!$AG$4:$AJ$500)</f>
        <v>0</v>
      </c>
      <c r="CY113" s="17">
        <f>SUMIF('08'!$BA$4:$BA$500,I113,'08'!$AG$4:$AJ$500)</f>
        <v>0</v>
      </c>
      <c r="CZ113" s="17">
        <f>SUMIF('08'!$BA$4:$BA$500,J113,'08'!$AG$4:$AJ$500)</f>
        <v>0</v>
      </c>
      <c r="DA113" s="17">
        <f>SUMIF('08'!$BA$4:$BA$500,K113,'08'!$AG$4:$AJ$500)</f>
        <v>0</v>
      </c>
      <c r="DB113" s="23">
        <f t="shared" si="47"/>
        <v>0</v>
      </c>
      <c r="DC113" s="23">
        <f t="shared" si="48"/>
        <v>0</v>
      </c>
      <c r="DD113" s="15">
        <f>COUNTIF('09'!$BA$4:$BA$500,$G113)</f>
        <v>0</v>
      </c>
      <c r="DE113" s="15">
        <f>COUNTIF('09'!$BA$4:$BA$500,$H113)</f>
        <v>0</v>
      </c>
      <c r="DF113" s="15">
        <f>COUNTIF('09'!$BA$4:$BA$500,$I113)</f>
        <v>0</v>
      </c>
      <c r="DG113" s="15">
        <f>COUNTIF('09'!$BA$4:$BA$500,$J113)</f>
        <v>0</v>
      </c>
      <c r="DH113" s="15">
        <f>COUNTIF('09'!$BA$4:$BA$500,$K113)</f>
        <v>0</v>
      </c>
      <c r="DI113" s="15">
        <f>SUMIF('09'!$BA$4:$BA$500,G113,'09'!$AG$4:$AJ$500)</f>
        <v>0</v>
      </c>
      <c r="DJ113" s="15">
        <f>SUMIF('09'!$BA$4:$BA$500,H113,'09'!$AG$4:$AJ$500)</f>
        <v>0</v>
      </c>
      <c r="DK113" s="15">
        <f>SUMIF('09'!$BA$4:$BA$500,I113,'09'!$AG$4:$AJ$500)</f>
        <v>0</v>
      </c>
      <c r="DL113" s="15">
        <f>SUMIF('09'!$BA$4:$BA$500,J113,'09'!$AG$4:$AJ$500)</f>
        <v>0</v>
      </c>
      <c r="DM113" s="15">
        <f>SUMIF('09'!$BA$4:$BA$500,K113,'09'!$AG$4:$AJ$500)</f>
        <v>0</v>
      </c>
      <c r="DN113" s="23">
        <f t="shared" si="49"/>
        <v>0</v>
      </c>
      <c r="DO113" s="23">
        <f t="shared" si="50"/>
        <v>0</v>
      </c>
      <c r="DP113" s="17">
        <f>COUNTIF('10'!$BA$4:$BA$500,$G113)</f>
        <v>0</v>
      </c>
      <c r="DQ113" s="17">
        <f>COUNTIF('10'!$BA$4:$BA$500,$H113)</f>
        <v>0</v>
      </c>
      <c r="DR113" s="17">
        <f>COUNTIF('10'!$BA$4:$BA$500,$I113)</f>
        <v>0</v>
      </c>
      <c r="DS113" s="17">
        <f>COUNTIF('10'!$BA$4:$BA$500,$J113)</f>
        <v>0</v>
      </c>
      <c r="DT113" s="17">
        <f>COUNTIF('10'!$BA$4:$BA$500,$K113)</f>
        <v>0</v>
      </c>
      <c r="DU113" s="17">
        <f>SUMIF('10'!$BA$4:$BA$500,G113,'10'!$AG$4:$AJ$500)</f>
        <v>0</v>
      </c>
      <c r="DV113" s="17">
        <f>SUMIF('10'!$BA$4:$BA$500,H113,'10'!$AG$4:$AJ$500)</f>
        <v>0</v>
      </c>
      <c r="DW113" s="17">
        <f>SUMIF('10'!$BA$4:$BA$500,I113,'10'!$AG$4:$AJ$500)</f>
        <v>0</v>
      </c>
      <c r="DX113" s="17">
        <f>SUMIF('10'!$BA$4:$BA$500,J113,'10'!$AG$4:$AJ$500)</f>
        <v>0</v>
      </c>
      <c r="DY113" s="17">
        <f>SUMIF('10'!$BA$4:$BA$500,K113,'10'!$AG$4:$AJ$500)</f>
        <v>0</v>
      </c>
      <c r="DZ113" s="23">
        <f t="shared" si="51"/>
        <v>0</v>
      </c>
      <c r="EA113" s="23">
        <f t="shared" si="52"/>
        <v>0</v>
      </c>
      <c r="EB113" s="15">
        <f>COUNTIF('11'!$BA$4:$BA$500,$G113)</f>
        <v>0</v>
      </c>
      <c r="EC113" s="15">
        <f>COUNTIF('11'!$BA$4:$BA$500,$H113)</f>
        <v>0</v>
      </c>
      <c r="ED113" s="15">
        <f>COUNTIF('11'!$BA$4:$BA$500,$I113)</f>
        <v>0</v>
      </c>
      <c r="EE113" s="15">
        <f>COUNTIF('11'!$BA$4:$BA$500,$J113)</f>
        <v>0</v>
      </c>
      <c r="EF113" s="15">
        <f>COUNTIF('11'!$BA$4:$BA$500,$K113)</f>
        <v>0</v>
      </c>
      <c r="EG113" s="15">
        <f>SUMIF('11'!$BA$4:$BA$500,G113,'11'!$AG$4:$AJ$500)</f>
        <v>0</v>
      </c>
      <c r="EH113" s="15">
        <f>SUMIF('11'!$BA$4:$BA$500,H113,'11'!$AG$4:$AJ$500)</f>
        <v>0</v>
      </c>
      <c r="EI113" s="15">
        <f>SUMIF('11'!$BA$4:$BA$500,I113,'11'!$AG$4:$AJ$500)</f>
        <v>0</v>
      </c>
      <c r="EJ113" s="15">
        <f>SUMIF('11'!$BA$4:$BA$500,J113,'11'!$AG$4:$AJ$500)</f>
        <v>0</v>
      </c>
      <c r="EK113" s="15">
        <f>SUMIF('11'!$BA$4:$BA$500,K113,'11'!$AG$4:$AJ$500)</f>
        <v>0</v>
      </c>
      <c r="EL113" s="23">
        <f t="shared" si="53"/>
        <v>0</v>
      </c>
      <c r="EM113" s="23">
        <f t="shared" si="54"/>
        <v>0</v>
      </c>
      <c r="EN113" s="17">
        <f>COUNTIF('12'!$BA$4:$BA$500,$G113)</f>
        <v>0</v>
      </c>
      <c r="EO113" s="17">
        <f>COUNTIF('12'!$BA$4:$BA$500,$H113)</f>
        <v>0</v>
      </c>
      <c r="EP113" s="17">
        <f>COUNTIF('12'!$BA$4:$BA$500,$I113)</f>
        <v>0</v>
      </c>
      <c r="EQ113" s="17">
        <f>COUNTIF('12'!$BA$4:$BA$500,$J113)</f>
        <v>0</v>
      </c>
      <c r="ER113" s="17">
        <f>COUNTIF('12'!$BA$4:$BA$500,$K113)</f>
        <v>0</v>
      </c>
      <c r="ES113" s="17">
        <f>SUMIF('12'!$BA$4:$BA$500,G113,'12'!$AG$4:$AJ$500)</f>
        <v>0</v>
      </c>
      <c r="ET113" s="17">
        <f>SUMIF('12'!$BA$4:$BA$500,H113,'12'!$AG$4:$AJ$500)</f>
        <v>0</v>
      </c>
      <c r="EU113" s="17">
        <f>SUMIF('12'!$BA$4:$BA$500,I113,'12'!$AG$4:$AJ$500)</f>
        <v>0</v>
      </c>
      <c r="EV113" s="17">
        <f>SUMIF('12'!$BA$4:$BA$500,J113,'12'!$AG$4:$AJ$500)</f>
        <v>0</v>
      </c>
      <c r="EW113" s="17">
        <f>SUMIF('12'!$BA$4:$BA$500,K113,'12'!$AG$4:$AJ$500)</f>
        <v>0</v>
      </c>
      <c r="EX113" s="23">
        <f t="shared" si="55"/>
        <v>0</v>
      </c>
      <c r="EY113" s="23">
        <f t="shared" si="56"/>
        <v>0</v>
      </c>
    </row>
    <row r="114" spans="1:155">
      <c r="A114" s="30">
        <v>111</v>
      </c>
      <c r="B114" s="32"/>
      <c r="C114" s="31">
        <f t="shared" si="30"/>
        <v>0</v>
      </c>
      <c r="D114" s="33">
        <f t="shared" si="31"/>
        <v>0</v>
      </c>
      <c r="E114" s="29"/>
      <c r="F114" s="2">
        <f t="shared" si="32"/>
        <v>0</v>
      </c>
      <c r="G114" s="14" t="str">
        <f t="shared" si="29"/>
        <v>0ق</v>
      </c>
      <c r="H114" s="14" t="str">
        <f t="shared" si="29"/>
        <v>0ق1</v>
      </c>
      <c r="I114" s="14" t="str">
        <f t="shared" si="29"/>
        <v>0ق2</v>
      </c>
      <c r="J114" s="14" t="str">
        <f t="shared" si="29"/>
        <v>0استيفاء</v>
      </c>
      <c r="K114" s="14" t="str">
        <f t="shared" si="29"/>
        <v>0نفذ</v>
      </c>
      <c r="L114" s="15">
        <f>COUNTIF('01'!$BA$4:$BA$500,$G114)</f>
        <v>0</v>
      </c>
      <c r="M114" s="15">
        <f>COUNTIF('01'!$BA$4:$BA$500,$H114)</f>
        <v>0</v>
      </c>
      <c r="N114" s="15">
        <f>COUNTIF('01'!$BA$4:$BA$500,$I114)</f>
        <v>0</v>
      </c>
      <c r="O114" s="15">
        <f>COUNTIF('01'!$BA$4:$BA$500,$J114)</f>
        <v>0</v>
      </c>
      <c r="P114" s="15">
        <f>COUNTIF('01'!$BA$4:$BA$500,$K114)</f>
        <v>0</v>
      </c>
      <c r="Q114" s="15">
        <f>SUMIF('01'!$BA$4:$BA$500,G114,'01'!$AG$4:$AJ$500)</f>
        <v>0</v>
      </c>
      <c r="R114" s="15">
        <f>SUMIF('01'!$BA$4:$BA$500,H114,'01'!$AG$4:$AJ$500)</f>
        <v>0</v>
      </c>
      <c r="S114" s="15">
        <f>SUMIF('01'!$BA$4:$BA$500,I114,'01'!$AG$4:$AJ$500)</f>
        <v>0</v>
      </c>
      <c r="T114" s="15">
        <f>SUMIF('01'!$BA$4:$BA$500,J114,'01'!$AG$4:$AJ$500)</f>
        <v>0</v>
      </c>
      <c r="U114" s="15">
        <f>SUMIF('01'!$BA$4:$BA$500,K114,'01'!$AG$4:$AJ$500)</f>
        <v>0</v>
      </c>
      <c r="V114" s="23">
        <f t="shared" si="33"/>
        <v>0</v>
      </c>
      <c r="W114" s="23">
        <f t="shared" si="34"/>
        <v>0</v>
      </c>
      <c r="X114" s="17">
        <f>COUNTIF('02'!$BA$4:$BA$500,$G114)</f>
        <v>0</v>
      </c>
      <c r="Y114" s="17">
        <f>COUNTIF('02'!$BA$4:$BA$500,$H114)</f>
        <v>0</v>
      </c>
      <c r="Z114" s="17">
        <f>COUNTIF('02'!$BA$4:$BA$500,$I114)</f>
        <v>0</v>
      </c>
      <c r="AA114" s="17">
        <f>COUNTIF('02'!$BA$4:$BA$500,$J114)</f>
        <v>0</v>
      </c>
      <c r="AB114" s="17">
        <f>COUNTIF('02'!$BA$4:$BA$500,$K114)</f>
        <v>0</v>
      </c>
      <c r="AC114" s="17">
        <f>SUMIF('02'!$BA$4:$BA$500,G114,'02'!$AG$4:$AJ$500)</f>
        <v>0</v>
      </c>
      <c r="AD114" s="17">
        <f>SUMIF('02'!$BA$4:$BA$500,H114,'02'!$AG$4:$AJ$500)</f>
        <v>0</v>
      </c>
      <c r="AE114" s="17">
        <f>SUMIF('02'!$BA$4:$BA$500,I114,'02'!$AG$4:$AJ$500)</f>
        <v>0</v>
      </c>
      <c r="AF114" s="17">
        <f>SUMIF('02'!$BA$4:$BA$500,J114,'02'!$AG$4:$AJ$500)</f>
        <v>0</v>
      </c>
      <c r="AG114" s="17">
        <f>SUMIF('02'!$BA$4:$BA$500,K114,'02'!$AG$4:$AJ$500)</f>
        <v>0</v>
      </c>
      <c r="AH114" s="23">
        <f t="shared" si="35"/>
        <v>0</v>
      </c>
      <c r="AI114" s="23">
        <f t="shared" si="36"/>
        <v>0</v>
      </c>
      <c r="AJ114" s="15">
        <f>COUNTIF('03'!$BA$4:$BA$500,$G114)</f>
        <v>0</v>
      </c>
      <c r="AK114" s="15">
        <f>COUNTIF('03'!$BA$4:$BA$500,$H114)</f>
        <v>0</v>
      </c>
      <c r="AL114" s="15">
        <f>COUNTIF('03'!$BA$4:$BA$500,$I114)</f>
        <v>0</v>
      </c>
      <c r="AM114" s="15">
        <f>COUNTIF('03'!$BA$4:$BA$500,$J114)</f>
        <v>0</v>
      </c>
      <c r="AN114" s="15">
        <f>COUNTIF('03'!$BA$4:$BA$500,$K114)</f>
        <v>0</v>
      </c>
      <c r="AO114" s="15">
        <f>SUMIF('03'!$BA$4:$BA$500,G114,'03'!$AG$4:$AJ$500)</f>
        <v>0</v>
      </c>
      <c r="AP114" s="15">
        <f>SUMIF('03'!$BA$4:$BA$500,H114,'03'!$AG$4:$AJ$500)</f>
        <v>0</v>
      </c>
      <c r="AQ114" s="15">
        <f>SUMIF('03'!$BA$4:$BA$500,I114,'03'!$AG$4:$AJ$500)</f>
        <v>0</v>
      </c>
      <c r="AR114" s="15">
        <f>SUMIF('03'!$BA$4:$BA$500,J114,'03'!$AG$4:$AJ$500)</f>
        <v>0</v>
      </c>
      <c r="AS114" s="15">
        <f>SUMIF('03'!$BA$4:$BA$500,K114,'03'!$AG$4:$AJ$500)</f>
        <v>0</v>
      </c>
      <c r="AT114" s="23">
        <f t="shared" si="37"/>
        <v>0</v>
      </c>
      <c r="AU114" s="23">
        <f t="shared" si="38"/>
        <v>0</v>
      </c>
      <c r="AV114" s="17">
        <f>COUNTIF('04'!$BA$4:$BA$500,$G114)</f>
        <v>0</v>
      </c>
      <c r="AW114" s="17">
        <f>COUNTIF('04'!$BA$4:$BA$500,$H114)</f>
        <v>0</v>
      </c>
      <c r="AX114" s="17">
        <f>COUNTIF('04'!$BA$4:$BA$500,$I114)</f>
        <v>0</v>
      </c>
      <c r="AY114" s="17">
        <f>COUNTIF('04'!$BA$4:$BA$500,$J114)</f>
        <v>0</v>
      </c>
      <c r="AZ114" s="17">
        <f>COUNTIF('04'!$BA$4:$BA$500,$K114)</f>
        <v>0</v>
      </c>
      <c r="BA114" s="17">
        <f>SUMIF('04'!$BA$4:$BA$500,G114,'04'!$AG$4:$AJ$500)</f>
        <v>0</v>
      </c>
      <c r="BB114" s="17">
        <f>SUMIF('04'!$BA$4:$BA$500,H114,'04'!$AG$4:$AJ$500)</f>
        <v>0</v>
      </c>
      <c r="BC114" s="17">
        <f>SUMIF('04'!$BA$4:$BA$500,I114,'04'!$AG$4:$AJ$500)</f>
        <v>0</v>
      </c>
      <c r="BD114" s="17">
        <f>SUMIF('04'!$BA$4:$BA$500,J114,'04'!$AG$4:$AJ$500)</f>
        <v>0</v>
      </c>
      <c r="BE114" s="17">
        <f>SUMIF('04'!$BA$4:$BA$500,K114,'04'!$AG$4:$AJ$500)</f>
        <v>0</v>
      </c>
      <c r="BF114" s="23">
        <f t="shared" si="39"/>
        <v>0</v>
      </c>
      <c r="BG114" s="23">
        <f t="shared" si="40"/>
        <v>0</v>
      </c>
      <c r="BH114" s="15">
        <f>COUNTIF('05'!$BA$4:$BA$500,$G114)</f>
        <v>0</v>
      </c>
      <c r="BI114" s="15">
        <f>COUNTIF('05'!$BA$4:$BA$500,$H114)</f>
        <v>0</v>
      </c>
      <c r="BJ114" s="15">
        <f>COUNTIF('05'!$BA$4:$BA$500,$I114)</f>
        <v>0</v>
      </c>
      <c r="BK114" s="15">
        <f>COUNTIF('05'!$BA$4:$BA$500,$J114)</f>
        <v>0</v>
      </c>
      <c r="BL114" s="15">
        <f>COUNTIF('05'!$BA$4:$BA$500,$K114)</f>
        <v>0</v>
      </c>
      <c r="BM114" s="15">
        <f>SUMIF('05'!$BA$4:$BA$500,G114,'05'!$AG$4:$AJ$500)</f>
        <v>0</v>
      </c>
      <c r="BN114" s="15">
        <f>SUMIF('05'!$BA$4:$BA$500,H114,'05'!$AG$4:$AJ$500)</f>
        <v>0</v>
      </c>
      <c r="BO114" s="15">
        <f>SUMIF('05'!$BA$4:$BA$500,I114,'05'!$AG$4:$AJ$500)</f>
        <v>0</v>
      </c>
      <c r="BP114" s="15">
        <f>SUMIF('05'!$BA$4:$BA$500,J114,'05'!$AG$4:$AJ$500)</f>
        <v>0</v>
      </c>
      <c r="BQ114" s="15">
        <f>SUMIF('05'!$BA$4:$BA$500,K114,'05'!$AG$4:$AJ$500)</f>
        <v>0</v>
      </c>
      <c r="BR114" s="23">
        <f t="shared" si="41"/>
        <v>0</v>
      </c>
      <c r="BS114" s="23">
        <f t="shared" si="42"/>
        <v>0</v>
      </c>
      <c r="BT114" s="17">
        <f>COUNTIF('06'!$BA$4:$BA$500,$G114)</f>
        <v>0</v>
      </c>
      <c r="BU114" s="17">
        <f>COUNTIF('06'!$BA$4:$BA$500,$H114)</f>
        <v>0</v>
      </c>
      <c r="BV114" s="17">
        <f>COUNTIF('06'!$BA$4:$BA$500,$I114)</f>
        <v>0</v>
      </c>
      <c r="BW114" s="17">
        <f>COUNTIF('06'!$BA$4:$BA$500,$J114)</f>
        <v>0</v>
      </c>
      <c r="BX114" s="17">
        <f>COUNTIF('06'!$BA$4:$BA$500,$K114)</f>
        <v>0</v>
      </c>
      <c r="BY114" s="17">
        <f>SUMIF('06'!$BA$4:$BA$500,G114,'06'!$AG$4:$AJ$500)</f>
        <v>0</v>
      </c>
      <c r="BZ114" s="17">
        <f>SUMIF('06'!$BA$4:$BA$500,H114,'06'!$AG$4:$AJ$500)</f>
        <v>0</v>
      </c>
      <c r="CA114" s="17">
        <f>SUMIF('06'!$BA$4:$BA$500,I114,'06'!$AG$4:$AJ$500)</f>
        <v>0</v>
      </c>
      <c r="CB114" s="17">
        <f>SUMIF('06'!$BA$4:$BA$500,J114,'06'!$AG$4:$AJ$500)</f>
        <v>0</v>
      </c>
      <c r="CC114" s="17">
        <f>SUMIF('06'!$BA$4:$BA$500,K114,'06'!$AG$4:$AJ$500)</f>
        <v>0</v>
      </c>
      <c r="CD114" s="23">
        <f t="shared" si="43"/>
        <v>0</v>
      </c>
      <c r="CE114" s="23">
        <f t="shared" si="44"/>
        <v>0</v>
      </c>
      <c r="CF114" s="15">
        <f>COUNTIF('07'!$BA$4:$BA$500,$G114)</f>
        <v>0</v>
      </c>
      <c r="CG114" s="15">
        <f>COUNTIF('07'!$BA$4:$BA$500,$H114)</f>
        <v>0</v>
      </c>
      <c r="CH114" s="15">
        <f>COUNTIF('07'!$BA$4:$BA$500,$I114)</f>
        <v>0</v>
      </c>
      <c r="CI114" s="15">
        <f>COUNTIF('07'!$BA$4:$BA$500,$J114)</f>
        <v>0</v>
      </c>
      <c r="CJ114" s="15">
        <f>COUNTIF('07'!$BA$4:$BA$500,$K114)</f>
        <v>0</v>
      </c>
      <c r="CK114" s="15">
        <f>SUMIF('07'!$BA$4:$BA$500,G114,'07'!$AG$4:$AJ$500)</f>
        <v>0</v>
      </c>
      <c r="CL114" s="15">
        <f>SUMIF('07'!$BA$4:$BA$500,H114,'07'!$AG$4:$AJ$500)</f>
        <v>0</v>
      </c>
      <c r="CM114" s="15">
        <f>SUMIF('07'!$BA$4:$BA$500,I114,'07'!$AG$4:$AJ$500)</f>
        <v>0</v>
      </c>
      <c r="CN114" s="15">
        <f>SUMIF('07'!$BA$4:$BA$500,J114,'07'!$AG$4:$AJ$500)</f>
        <v>0</v>
      </c>
      <c r="CO114" s="15">
        <f>SUMIF('07'!$BA$4:$BA$500,K114,'07'!$AG$4:$AJ$500)</f>
        <v>0</v>
      </c>
      <c r="CP114" s="23">
        <f t="shared" si="45"/>
        <v>0</v>
      </c>
      <c r="CQ114" s="23">
        <f t="shared" si="46"/>
        <v>0</v>
      </c>
      <c r="CR114" s="17">
        <f>COUNTIF('08'!$BA$4:$BA$500,$G114)</f>
        <v>0</v>
      </c>
      <c r="CS114" s="17">
        <f>COUNTIF('08'!$BA$4:$BA$500,$H114)</f>
        <v>0</v>
      </c>
      <c r="CT114" s="17">
        <f>COUNTIF('08'!$BA$4:$BA$500,$I114)</f>
        <v>0</v>
      </c>
      <c r="CU114" s="17">
        <f>COUNTIF('08'!$BA$4:$BA$500,$J114)</f>
        <v>0</v>
      </c>
      <c r="CV114" s="17">
        <f>COUNTIF('08'!$BA$4:$BA$500,$K114)</f>
        <v>0</v>
      </c>
      <c r="CW114" s="17">
        <f>SUMIF('08'!$BA$4:$BA$500,G114,'08'!$AG$4:$AJ$500)</f>
        <v>0</v>
      </c>
      <c r="CX114" s="17">
        <f>SUMIF('08'!$BA$4:$BA$500,H114,'08'!$AG$4:$AJ$500)</f>
        <v>0</v>
      </c>
      <c r="CY114" s="17">
        <f>SUMIF('08'!$BA$4:$BA$500,I114,'08'!$AG$4:$AJ$500)</f>
        <v>0</v>
      </c>
      <c r="CZ114" s="17">
        <f>SUMIF('08'!$BA$4:$BA$500,J114,'08'!$AG$4:$AJ$500)</f>
        <v>0</v>
      </c>
      <c r="DA114" s="17">
        <f>SUMIF('08'!$BA$4:$BA$500,K114,'08'!$AG$4:$AJ$500)</f>
        <v>0</v>
      </c>
      <c r="DB114" s="23">
        <f t="shared" si="47"/>
        <v>0</v>
      </c>
      <c r="DC114" s="23">
        <f t="shared" si="48"/>
        <v>0</v>
      </c>
      <c r="DD114" s="15">
        <f>COUNTIF('09'!$BA$4:$BA$500,$G114)</f>
        <v>0</v>
      </c>
      <c r="DE114" s="15">
        <f>COUNTIF('09'!$BA$4:$BA$500,$H114)</f>
        <v>0</v>
      </c>
      <c r="DF114" s="15">
        <f>COUNTIF('09'!$BA$4:$BA$500,$I114)</f>
        <v>0</v>
      </c>
      <c r="DG114" s="15">
        <f>COUNTIF('09'!$BA$4:$BA$500,$J114)</f>
        <v>0</v>
      </c>
      <c r="DH114" s="15">
        <f>COUNTIF('09'!$BA$4:$BA$500,$K114)</f>
        <v>0</v>
      </c>
      <c r="DI114" s="15">
        <f>SUMIF('09'!$BA$4:$BA$500,G114,'09'!$AG$4:$AJ$500)</f>
        <v>0</v>
      </c>
      <c r="DJ114" s="15">
        <f>SUMIF('09'!$BA$4:$BA$500,H114,'09'!$AG$4:$AJ$500)</f>
        <v>0</v>
      </c>
      <c r="DK114" s="15">
        <f>SUMIF('09'!$BA$4:$BA$500,I114,'09'!$AG$4:$AJ$500)</f>
        <v>0</v>
      </c>
      <c r="DL114" s="15">
        <f>SUMIF('09'!$BA$4:$BA$500,J114,'09'!$AG$4:$AJ$500)</f>
        <v>0</v>
      </c>
      <c r="DM114" s="15">
        <f>SUMIF('09'!$BA$4:$BA$500,K114,'09'!$AG$4:$AJ$500)</f>
        <v>0</v>
      </c>
      <c r="DN114" s="23">
        <f t="shared" si="49"/>
        <v>0</v>
      </c>
      <c r="DO114" s="23">
        <f t="shared" si="50"/>
        <v>0</v>
      </c>
      <c r="DP114" s="17">
        <f>COUNTIF('10'!$BA$4:$BA$500,$G114)</f>
        <v>0</v>
      </c>
      <c r="DQ114" s="17">
        <f>COUNTIF('10'!$BA$4:$BA$500,$H114)</f>
        <v>0</v>
      </c>
      <c r="DR114" s="17">
        <f>COUNTIF('10'!$BA$4:$BA$500,$I114)</f>
        <v>0</v>
      </c>
      <c r="DS114" s="17">
        <f>COUNTIF('10'!$BA$4:$BA$500,$J114)</f>
        <v>0</v>
      </c>
      <c r="DT114" s="17">
        <f>COUNTIF('10'!$BA$4:$BA$500,$K114)</f>
        <v>0</v>
      </c>
      <c r="DU114" s="17">
        <f>SUMIF('10'!$BA$4:$BA$500,G114,'10'!$AG$4:$AJ$500)</f>
        <v>0</v>
      </c>
      <c r="DV114" s="17">
        <f>SUMIF('10'!$BA$4:$BA$500,H114,'10'!$AG$4:$AJ$500)</f>
        <v>0</v>
      </c>
      <c r="DW114" s="17">
        <f>SUMIF('10'!$BA$4:$BA$500,I114,'10'!$AG$4:$AJ$500)</f>
        <v>0</v>
      </c>
      <c r="DX114" s="17">
        <f>SUMIF('10'!$BA$4:$BA$500,J114,'10'!$AG$4:$AJ$500)</f>
        <v>0</v>
      </c>
      <c r="DY114" s="17">
        <f>SUMIF('10'!$BA$4:$BA$500,K114,'10'!$AG$4:$AJ$500)</f>
        <v>0</v>
      </c>
      <c r="DZ114" s="23">
        <f t="shared" si="51"/>
        <v>0</v>
      </c>
      <c r="EA114" s="23">
        <f t="shared" si="52"/>
        <v>0</v>
      </c>
      <c r="EB114" s="15">
        <f>COUNTIF('11'!$BA$4:$BA$500,$G114)</f>
        <v>0</v>
      </c>
      <c r="EC114" s="15">
        <f>COUNTIF('11'!$BA$4:$BA$500,$H114)</f>
        <v>0</v>
      </c>
      <c r="ED114" s="15">
        <f>COUNTIF('11'!$BA$4:$BA$500,$I114)</f>
        <v>0</v>
      </c>
      <c r="EE114" s="15">
        <f>COUNTIF('11'!$BA$4:$BA$500,$J114)</f>
        <v>0</v>
      </c>
      <c r="EF114" s="15">
        <f>COUNTIF('11'!$BA$4:$BA$500,$K114)</f>
        <v>0</v>
      </c>
      <c r="EG114" s="15">
        <f>SUMIF('11'!$BA$4:$BA$500,G114,'11'!$AG$4:$AJ$500)</f>
        <v>0</v>
      </c>
      <c r="EH114" s="15">
        <f>SUMIF('11'!$BA$4:$BA$500,H114,'11'!$AG$4:$AJ$500)</f>
        <v>0</v>
      </c>
      <c r="EI114" s="15">
        <f>SUMIF('11'!$BA$4:$BA$500,I114,'11'!$AG$4:$AJ$500)</f>
        <v>0</v>
      </c>
      <c r="EJ114" s="15">
        <f>SUMIF('11'!$BA$4:$BA$500,J114,'11'!$AG$4:$AJ$500)</f>
        <v>0</v>
      </c>
      <c r="EK114" s="15">
        <f>SUMIF('11'!$BA$4:$BA$500,K114,'11'!$AG$4:$AJ$500)</f>
        <v>0</v>
      </c>
      <c r="EL114" s="23">
        <f t="shared" si="53"/>
        <v>0</v>
      </c>
      <c r="EM114" s="23">
        <f t="shared" si="54"/>
        <v>0</v>
      </c>
      <c r="EN114" s="17">
        <f>COUNTIF('12'!$BA$4:$BA$500,$G114)</f>
        <v>0</v>
      </c>
      <c r="EO114" s="17">
        <f>COUNTIF('12'!$BA$4:$BA$500,$H114)</f>
        <v>0</v>
      </c>
      <c r="EP114" s="17">
        <f>COUNTIF('12'!$BA$4:$BA$500,$I114)</f>
        <v>0</v>
      </c>
      <c r="EQ114" s="17">
        <f>COUNTIF('12'!$BA$4:$BA$500,$J114)</f>
        <v>0</v>
      </c>
      <c r="ER114" s="17">
        <f>COUNTIF('12'!$BA$4:$BA$500,$K114)</f>
        <v>0</v>
      </c>
      <c r="ES114" s="17">
        <f>SUMIF('12'!$BA$4:$BA$500,G114,'12'!$AG$4:$AJ$500)</f>
        <v>0</v>
      </c>
      <c r="ET114" s="17">
        <f>SUMIF('12'!$BA$4:$BA$500,H114,'12'!$AG$4:$AJ$500)</f>
        <v>0</v>
      </c>
      <c r="EU114" s="17">
        <f>SUMIF('12'!$BA$4:$BA$500,I114,'12'!$AG$4:$AJ$500)</f>
        <v>0</v>
      </c>
      <c r="EV114" s="17">
        <f>SUMIF('12'!$BA$4:$BA$500,J114,'12'!$AG$4:$AJ$500)</f>
        <v>0</v>
      </c>
      <c r="EW114" s="17">
        <f>SUMIF('12'!$BA$4:$BA$500,K114,'12'!$AG$4:$AJ$500)</f>
        <v>0</v>
      </c>
      <c r="EX114" s="23">
        <f t="shared" si="55"/>
        <v>0</v>
      </c>
      <c r="EY114" s="23">
        <f t="shared" si="56"/>
        <v>0</v>
      </c>
    </row>
    <row r="115" spans="1:155">
      <c r="A115" s="30">
        <v>112</v>
      </c>
      <c r="B115" s="32"/>
      <c r="C115" s="31">
        <f t="shared" si="30"/>
        <v>0</v>
      </c>
      <c r="D115" s="33">
        <f t="shared" si="31"/>
        <v>0</v>
      </c>
      <c r="E115" s="29"/>
      <c r="F115" s="2">
        <f t="shared" si="32"/>
        <v>0</v>
      </c>
      <c r="G115" s="14" t="str">
        <f t="shared" si="29"/>
        <v>0ق</v>
      </c>
      <c r="H115" s="14" t="str">
        <f t="shared" si="29"/>
        <v>0ق1</v>
      </c>
      <c r="I115" s="14" t="str">
        <f t="shared" si="29"/>
        <v>0ق2</v>
      </c>
      <c r="J115" s="14" t="str">
        <f t="shared" si="29"/>
        <v>0استيفاء</v>
      </c>
      <c r="K115" s="14" t="str">
        <f t="shared" si="29"/>
        <v>0نفذ</v>
      </c>
      <c r="L115" s="15">
        <f>COUNTIF('01'!$BA$4:$BA$500,$G115)</f>
        <v>0</v>
      </c>
      <c r="M115" s="15">
        <f>COUNTIF('01'!$BA$4:$BA$500,$H115)</f>
        <v>0</v>
      </c>
      <c r="N115" s="15">
        <f>COUNTIF('01'!$BA$4:$BA$500,$I115)</f>
        <v>0</v>
      </c>
      <c r="O115" s="15">
        <f>COUNTIF('01'!$BA$4:$BA$500,$J115)</f>
        <v>0</v>
      </c>
      <c r="P115" s="15">
        <f>COUNTIF('01'!$BA$4:$BA$500,$K115)</f>
        <v>0</v>
      </c>
      <c r="Q115" s="15">
        <f>SUMIF('01'!$BA$4:$BA$500,G115,'01'!$AG$4:$AJ$500)</f>
        <v>0</v>
      </c>
      <c r="R115" s="15">
        <f>SUMIF('01'!$BA$4:$BA$500,H115,'01'!$AG$4:$AJ$500)</f>
        <v>0</v>
      </c>
      <c r="S115" s="15">
        <f>SUMIF('01'!$BA$4:$BA$500,I115,'01'!$AG$4:$AJ$500)</f>
        <v>0</v>
      </c>
      <c r="T115" s="15">
        <f>SUMIF('01'!$BA$4:$BA$500,J115,'01'!$AG$4:$AJ$500)</f>
        <v>0</v>
      </c>
      <c r="U115" s="15">
        <f>SUMIF('01'!$BA$4:$BA$500,K115,'01'!$AG$4:$AJ$500)</f>
        <v>0</v>
      </c>
      <c r="V115" s="23">
        <f t="shared" si="33"/>
        <v>0</v>
      </c>
      <c r="W115" s="23">
        <f t="shared" si="34"/>
        <v>0</v>
      </c>
      <c r="X115" s="17">
        <f>COUNTIF('02'!$BA$4:$BA$500,$G115)</f>
        <v>0</v>
      </c>
      <c r="Y115" s="17">
        <f>COUNTIF('02'!$BA$4:$BA$500,$H115)</f>
        <v>0</v>
      </c>
      <c r="Z115" s="17">
        <f>COUNTIF('02'!$BA$4:$BA$500,$I115)</f>
        <v>0</v>
      </c>
      <c r="AA115" s="17">
        <f>COUNTIF('02'!$BA$4:$BA$500,$J115)</f>
        <v>0</v>
      </c>
      <c r="AB115" s="17">
        <f>COUNTIF('02'!$BA$4:$BA$500,$K115)</f>
        <v>0</v>
      </c>
      <c r="AC115" s="17">
        <f>SUMIF('02'!$BA$4:$BA$500,G115,'02'!$AG$4:$AJ$500)</f>
        <v>0</v>
      </c>
      <c r="AD115" s="17">
        <f>SUMIF('02'!$BA$4:$BA$500,H115,'02'!$AG$4:$AJ$500)</f>
        <v>0</v>
      </c>
      <c r="AE115" s="17">
        <f>SUMIF('02'!$BA$4:$BA$500,I115,'02'!$AG$4:$AJ$500)</f>
        <v>0</v>
      </c>
      <c r="AF115" s="17">
        <f>SUMIF('02'!$BA$4:$BA$500,J115,'02'!$AG$4:$AJ$500)</f>
        <v>0</v>
      </c>
      <c r="AG115" s="17">
        <f>SUMIF('02'!$BA$4:$BA$500,K115,'02'!$AG$4:$AJ$500)</f>
        <v>0</v>
      </c>
      <c r="AH115" s="23">
        <f t="shared" si="35"/>
        <v>0</v>
      </c>
      <c r="AI115" s="23">
        <f t="shared" si="36"/>
        <v>0</v>
      </c>
      <c r="AJ115" s="15">
        <f>COUNTIF('03'!$BA$4:$BA$500,$G115)</f>
        <v>0</v>
      </c>
      <c r="AK115" s="15">
        <f>COUNTIF('03'!$BA$4:$BA$500,$H115)</f>
        <v>0</v>
      </c>
      <c r="AL115" s="15">
        <f>COUNTIF('03'!$BA$4:$BA$500,$I115)</f>
        <v>0</v>
      </c>
      <c r="AM115" s="15">
        <f>COUNTIF('03'!$BA$4:$BA$500,$J115)</f>
        <v>0</v>
      </c>
      <c r="AN115" s="15">
        <f>COUNTIF('03'!$BA$4:$BA$500,$K115)</f>
        <v>0</v>
      </c>
      <c r="AO115" s="15">
        <f>SUMIF('03'!$BA$4:$BA$500,G115,'03'!$AG$4:$AJ$500)</f>
        <v>0</v>
      </c>
      <c r="AP115" s="15">
        <f>SUMIF('03'!$BA$4:$BA$500,H115,'03'!$AG$4:$AJ$500)</f>
        <v>0</v>
      </c>
      <c r="AQ115" s="15">
        <f>SUMIF('03'!$BA$4:$BA$500,I115,'03'!$AG$4:$AJ$500)</f>
        <v>0</v>
      </c>
      <c r="AR115" s="15">
        <f>SUMIF('03'!$BA$4:$BA$500,J115,'03'!$AG$4:$AJ$500)</f>
        <v>0</v>
      </c>
      <c r="AS115" s="15">
        <f>SUMIF('03'!$BA$4:$BA$500,K115,'03'!$AG$4:$AJ$500)</f>
        <v>0</v>
      </c>
      <c r="AT115" s="23">
        <f t="shared" si="37"/>
        <v>0</v>
      </c>
      <c r="AU115" s="23">
        <f t="shared" si="38"/>
        <v>0</v>
      </c>
      <c r="AV115" s="17">
        <f>COUNTIF('04'!$BA$4:$BA$500,$G115)</f>
        <v>0</v>
      </c>
      <c r="AW115" s="17">
        <f>COUNTIF('04'!$BA$4:$BA$500,$H115)</f>
        <v>0</v>
      </c>
      <c r="AX115" s="17">
        <f>COUNTIF('04'!$BA$4:$BA$500,$I115)</f>
        <v>0</v>
      </c>
      <c r="AY115" s="17">
        <f>COUNTIF('04'!$BA$4:$BA$500,$J115)</f>
        <v>0</v>
      </c>
      <c r="AZ115" s="17">
        <f>COUNTIF('04'!$BA$4:$BA$500,$K115)</f>
        <v>0</v>
      </c>
      <c r="BA115" s="17">
        <f>SUMIF('04'!$BA$4:$BA$500,G115,'04'!$AG$4:$AJ$500)</f>
        <v>0</v>
      </c>
      <c r="BB115" s="17">
        <f>SUMIF('04'!$BA$4:$BA$500,H115,'04'!$AG$4:$AJ$500)</f>
        <v>0</v>
      </c>
      <c r="BC115" s="17">
        <f>SUMIF('04'!$BA$4:$BA$500,I115,'04'!$AG$4:$AJ$500)</f>
        <v>0</v>
      </c>
      <c r="BD115" s="17">
        <f>SUMIF('04'!$BA$4:$BA$500,J115,'04'!$AG$4:$AJ$500)</f>
        <v>0</v>
      </c>
      <c r="BE115" s="17">
        <f>SUMIF('04'!$BA$4:$BA$500,K115,'04'!$AG$4:$AJ$500)</f>
        <v>0</v>
      </c>
      <c r="BF115" s="23">
        <f t="shared" si="39"/>
        <v>0</v>
      </c>
      <c r="BG115" s="23">
        <f t="shared" si="40"/>
        <v>0</v>
      </c>
      <c r="BH115" s="15">
        <f>COUNTIF('05'!$BA$4:$BA$500,$G115)</f>
        <v>0</v>
      </c>
      <c r="BI115" s="15">
        <f>COUNTIF('05'!$BA$4:$BA$500,$H115)</f>
        <v>0</v>
      </c>
      <c r="BJ115" s="15">
        <f>COUNTIF('05'!$BA$4:$BA$500,$I115)</f>
        <v>0</v>
      </c>
      <c r="BK115" s="15">
        <f>COUNTIF('05'!$BA$4:$BA$500,$J115)</f>
        <v>0</v>
      </c>
      <c r="BL115" s="15">
        <f>COUNTIF('05'!$BA$4:$BA$500,$K115)</f>
        <v>0</v>
      </c>
      <c r="BM115" s="15">
        <f>SUMIF('05'!$BA$4:$BA$500,G115,'05'!$AG$4:$AJ$500)</f>
        <v>0</v>
      </c>
      <c r="BN115" s="15">
        <f>SUMIF('05'!$BA$4:$BA$500,H115,'05'!$AG$4:$AJ$500)</f>
        <v>0</v>
      </c>
      <c r="BO115" s="15">
        <f>SUMIF('05'!$BA$4:$BA$500,I115,'05'!$AG$4:$AJ$500)</f>
        <v>0</v>
      </c>
      <c r="BP115" s="15">
        <f>SUMIF('05'!$BA$4:$BA$500,J115,'05'!$AG$4:$AJ$500)</f>
        <v>0</v>
      </c>
      <c r="BQ115" s="15">
        <f>SUMIF('05'!$BA$4:$BA$500,K115,'05'!$AG$4:$AJ$500)</f>
        <v>0</v>
      </c>
      <c r="BR115" s="23">
        <f t="shared" si="41"/>
        <v>0</v>
      </c>
      <c r="BS115" s="23">
        <f t="shared" si="42"/>
        <v>0</v>
      </c>
      <c r="BT115" s="17">
        <f>COUNTIF('06'!$BA$4:$BA$500,$G115)</f>
        <v>0</v>
      </c>
      <c r="BU115" s="17">
        <f>COUNTIF('06'!$BA$4:$BA$500,$H115)</f>
        <v>0</v>
      </c>
      <c r="BV115" s="17">
        <f>COUNTIF('06'!$BA$4:$BA$500,$I115)</f>
        <v>0</v>
      </c>
      <c r="BW115" s="17">
        <f>COUNTIF('06'!$BA$4:$BA$500,$J115)</f>
        <v>0</v>
      </c>
      <c r="BX115" s="17">
        <f>COUNTIF('06'!$BA$4:$BA$500,$K115)</f>
        <v>0</v>
      </c>
      <c r="BY115" s="17">
        <f>SUMIF('06'!$BA$4:$BA$500,G115,'06'!$AG$4:$AJ$500)</f>
        <v>0</v>
      </c>
      <c r="BZ115" s="17">
        <f>SUMIF('06'!$BA$4:$BA$500,H115,'06'!$AG$4:$AJ$500)</f>
        <v>0</v>
      </c>
      <c r="CA115" s="17">
        <f>SUMIF('06'!$BA$4:$BA$500,I115,'06'!$AG$4:$AJ$500)</f>
        <v>0</v>
      </c>
      <c r="CB115" s="17">
        <f>SUMIF('06'!$BA$4:$BA$500,J115,'06'!$AG$4:$AJ$500)</f>
        <v>0</v>
      </c>
      <c r="CC115" s="17">
        <f>SUMIF('06'!$BA$4:$BA$500,K115,'06'!$AG$4:$AJ$500)</f>
        <v>0</v>
      </c>
      <c r="CD115" s="23">
        <f t="shared" si="43"/>
        <v>0</v>
      </c>
      <c r="CE115" s="23">
        <f t="shared" si="44"/>
        <v>0</v>
      </c>
      <c r="CF115" s="15">
        <f>COUNTIF('07'!$BA$4:$BA$500,$G115)</f>
        <v>0</v>
      </c>
      <c r="CG115" s="15">
        <f>COUNTIF('07'!$BA$4:$BA$500,$H115)</f>
        <v>0</v>
      </c>
      <c r="CH115" s="15">
        <f>COUNTIF('07'!$BA$4:$BA$500,$I115)</f>
        <v>0</v>
      </c>
      <c r="CI115" s="15">
        <f>COUNTIF('07'!$BA$4:$BA$500,$J115)</f>
        <v>0</v>
      </c>
      <c r="CJ115" s="15">
        <f>COUNTIF('07'!$BA$4:$BA$500,$K115)</f>
        <v>0</v>
      </c>
      <c r="CK115" s="15">
        <f>SUMIF('07'!$BA$4:$BA$500,G115,'07'!$AG$4:$AJ$500)</f>
        <v>0</v>
      </c>
      <c r="CL115" s="15">
        <f>SUMIF('07'!$BA$4:$BA$500,H115,'07'!$AG$4:$AJ$500)</f>
        <v>0</v>
      </c>
      <c r="CM115" s="15">
        <f>SUMIF('07'!$BA$4:$BA$500,I115,'07'!$AG$4:$AJ$500)</f>
        <v>0</v>
      </c>
      <c r="CN115" s="15">
        <f>SUMIF('07'!$BA$4:$BA$500,J115,'07'!$AG$4:$AJ$500)</f>
        <v>0</v>
      </c>
      <c r="CO115" s="15">
        <f>SUMIF('07'!$BA$4:$BA$500,K115,'07'!$AG$4:$AJ$500)</f>
        <v>0</v>
      </c>
      <c r="CP115" s="23">
        <f t="shared" si="45"/>
        <v>0</v>
      </c>
      <c r="CQ115" s="23">
        <f t="shared" si="46"/>
        <v>0</v>
      </c>
      <c r="CR115" s="17">
        <f>COUNTIF('08'!$BA$4:$BA$500,$G115)</f>
        <v>0</v>
      </c>
      <c r="CS115" s="17">
        <f>COUNTIF('08'!$BA$4:$BA$500,$H115)</f>
        <v>0</v>
      </c>
      <c r="CT115" s="17">
        <f>COUNTIF('08'!$BA$4:$BA$500,$I115)</f>
        <v>0</v>
      </c>
      <c r="CU115" s="17">
        <f>COUNTIF('08'!$BA$4:$BA$500,$J115)</f>
        <v>0</v>
      </c>
      <c r="CV115" s="17">
        <f>COUNTIF('08'!$BA$4:$BA$500,$K115)</f>
        <v>0</v>
      </c>
      <c r="CW115" s="17">
        <f>SUMIF('08'!$BA$4:$BA$500,G115,'08'!$AG$4:$AJ$500)</f>
        <v>0</v>
      </c>
      <c r="CX115" s="17">
        <f>SUMIF('08'!$BA$4:$BA$500,H115,'08'!$AG$4:$AJ$500)</f>
        <v>0</v>
      </c>
      <c r="CY115" s="17">
        <f>SUMIF('08'!$BA$4:$BA$500,I115,'08'!$AG$4:$AJ$500)</f>
        <v>0</v>
      </c>
      <c r="CZ115" s="17">
        <f>SUMIF('08'!$BA$4:$BA$500,J115,'08'!$AG$4:$AJ$500)</f>
        <v>0</v>
      </c>
      <c r="DA115" s="17">
        <f>SUMIF('08'!$BA$4:$BA$500,K115,'08'!$AG$4:$AJ$500)</f>
        <v>0</v>
      </c>
      <c r="DB115" s="23">
        <f t="shared" si="47"/>
        <v>0</v>
      </c>
      <c r="DC115" s="23">
        <f t="shared" si="48"/>
        <v>0</v>
      </c>
      <c r="DD115" s="15">
        <f>COUNTIF('09'!$BA$4:$BA$500,$G115)</f>
        <v>0</v>
      </c>
      <c r="DE115" s="15">
        <f>COUNTIF('09'!$BA$4:$BA$500,$H115)</f>
        <v>0</v>
      </c>
      <c r="DF115" s="15">
        <f>COUNTIF('09'!$BA$4:$BA$500,$I115)</f>
        <v>0</v>
      </c>
      <c r="DG115" s="15">
        <f>COUNTIF('09'!$BA$4:$BA$500,$J115)</f>
        <v>0</v>
      </c>
      <c r="DH115" s="15">
        <f>COUNTIF('09'!$BA$4:$BA$500,$K115)</f>
        <v>0</v>
      </c>
      <c r="DI115" s="15">
        <f>SUMIF('09'!$BA$4:$BA$500,G115,'09'!$AG$4:$AJ$500)</f>
        <v>0</v>
      </c>
      <c r="DJ115" s="15">
        <f>SUMIF('09'!$BA$4:$BA$500,H115,'09'!$AG$4:$AJ$500)</f>
        <v>0</v>
      </c>
      <c r="DK115" s="15">
        <f>SUMIF('09'!$BA$4:$BA$500,I115,'09'!$AG$4:$AJ$500)</f>
        <v>0</v>
      </c>
      <c r="DL115" s="15">
        <f>SUMIF('09'!$BA$4:$BA$500,J115,'09'!$AG$4:$AJ$500)</f>
        <v>0</v>
      </c>
      <c r="DM115" s="15">
        <f>SUMIF('09'!$BA$4:$BA$500,K115,'09'!$AG$4:$AJ$500)</f>
        <v>0</v>
      </c>
      <c r="DN115" s="23">
        <f t="shared" si="49"/>
        <v>0</v>
      </c>
      <c r="DO115" s="23">
        <f t="shared" si="50"/>
        <v>0</v>
      </c>
      <c r="DP115" s="17">
        <f>COUNTIF('10'!$BA$4:$BA$500,$G115)</f>
        <v>0</v>
      </c>
      <c r="DQ115" s="17">
        <f>COUNTIF('10'!$BA$4:$BA$500,$H115)</f>
        <v>0</v>
      </c>
      <c r="DR115" s="17">
        <f>COUNTIF('10'!$BA$4:$BA$500,$I115)</f>
        <v>0</v>
      </c>
      <c r="DS115" s="17">
        <f>COUNTIF('10'!$BA$4:$BA$500,$J115)</f>
        <v>0</v>
      </c>
      <c r="DT115" s="17">
        <f>COUNTIF('10'!$BA$4:$BA$500,$K115)</f>
        <v>0</v>
      </c>
      <c r="DU115" s="17">
        <f>SUMIF('10'!$BA$4:$BA$500,G115,'10'!$AG$4:$AJ$500)</f>
        <v>0</v>
      </c>
      <c r="DV115" s="17">
        <f>SUMIF('10'!$BA$4:$BA$500,H115,'10'!$AG$4:$AJ$500)</f>
        <v>0</v>
      </c>
      <c r="DW115" s="17">
        <f>SUMIF('10'!$BA$4:$BA$500,I115,'10'!$AG$4:$AJ$500)</f>
        <v>0</v>
      </c>
      <c r="DX115" s="17">
        <f>SUMIF('10'!$BA$4:$BA$500,J115,'10'!$AG$4:$AJ$500)</f>
        <v>0</v>
      </c>
      <c r="DY115" s="17">
        <f>SUMIF('10'!$BA$4:$BA$500,K115,'10'!$AG$4:$AJ$500)</f>
        <v>0</v>
      </c>
      <c r="DZ115" s="23">
        <f t="shared" si="51"/>
        <v>0</v>
      </c>
      <c r="EA115" s="23">
        <f t="shared" si="52"/>
        <v>0</v>
      </c>
      <c r="EB115" s="15">
        <f>COUNTIF('11'!$BA$4:$BA$500,$G115)</f>
        <v>0</v>
      </c>
      <c r="EC115" s="15">
        <f>COUNTIF('11'!$BA$4:$BA$500,$H115)</f>
        <v>0</v>
      </c>
      <c r="ED115" s="15">
        <f>COUNTIF('11'!$BA$4:$BA$500,$I115)</f>
        <v>0</v>
      </c>
      <c r="EE115" s="15">
        <f>COUNTIF('11'!$BA$4:$BA$500,$J115)</f>
        <v>0</v>
      </c>
      <c r="EF115" s="15">
        <f>COUNTIF('11'!$BA$4:$BA$500,$K115)</f>
        <v>0</v>
      </c>
      <c r="EG115" s="15">
        <f>SUMIF('11'!$BA$4:$BA$500,G115,'11'!$AG$4:$AJ$500)</f>
        <v>0</v>
      </c>
      <c r="EH115" s="15">
        <f>SUMIF('11'!$BA$4:$BA$500,H115,'11'!$AG$4:$AJ$500)</f>
        <v>0</v>
      </c>
      <c r="EI115" s="15">
        <f>SUMIF('11'!$BA$4:$BA$500,I115,'11'!$AG$4:$AJ$500)</f>
        <v>0</v>
      </c>
      <c r="EJ115" s="15">
        <f>SUMIF('11'!$BA$4:$BA$500,J115,'11'!$AG$4:$AJ$500)</f>
        <v>0</v>
      </c>
      <c r="EK115" s="15">
        <f>SUMIF('11'!$BA$4:$BA$500,K115,'11'!$AG$4:$AJ$500)</f>
        <v>0</v>
      </c>
      <c r="EL115" s="23">
        <f t="shared" si="53"/>
        <v>0</v>
      </c>
      <c r="EM115" s="23">
        <f t="shared" si="54"/>
        <v>0</v>
      </c>
      <c r="EN115" s="17">
        <f>COUNTIF('12'!$BA$4:$BA$500,$G115)</f>
        <v>0</v>
      </c>
      <c r="EO115" s="17">
        <f>COUNTIF('12'!$BA$4:$BA$500,$H115)</f>
        <v>0</v>
      </c>
      <c r="EP115" s="17">
        <f>COUNTIF('12'!$BA$4:$BA$500,$I115)</f>
        <v>0</v>
      </c>
      <c r="EQ115" s="17">
        <f>COUNTIF('12'!$BA$4:$BA$500,$J115)</f>
        <v>0</v>
      </c>
      <c r="ER115" s="17">
        <f>COUNTIF('12'!$BA$4:$BA$500,$K115)</f>
        <v>0</v>
      </c>
      <c r="ES115" s="17">
        <f>SUMIF('12'!$BA$4:$BA$500,G115,'12'!$AG$4:$AJ$500)</f>
        <v>0</v>
      </c>
      <c r="ET115" s="17">
        <f>SUMIF('12'!$BA$4:$BA$500,H115,'12'!$AG$4:$AJ$500)</f>
        <v>0</v>
      </c>
      <c r="EU115" s="17">
        <f>SUMIF('12'!$BA$4:$BA$500,I115,'12'!$AG$4:$AJ$500)</f>
        <v>0</v>
      </c>
      <c r="EV115" s="17">
        <f>SUMIF('12'!$BA$4:$BA$500,J115,'12'!$AG$4:$AJ$500)</f>
        <v>0</v>
      </c>
      <c r="EW115" s="17">
        <f>SUMIF('12'!$BA$4:$BA$500,K115,'12'!$AG$4:$AJ$500)</f>
        <v>0</v>
      </c>
      <c r="EX115" s="23">
        <f t="shared" si="55"/>
        <v>0</v>
      </c>
      <c r="EY115" s="23">
        <f t="shared" si="56"/>
        <v>0</v>
      </c>
    </row>
    <row r="116" spans="1:155">
      <c r="A116" s="30">
        <v>113</v>
      </c>
      <c r="B116" s="32"/>
      <c r="C116" s="31">
        <f t="shared" si="30"/>
        <v>0</v>
      </c>
      <c r="D116" s="33">
        <f t="shared" si="31"/>
        <v>0</v>
      </c>
      <c r="E116" s="29"/>
      <c r="F116" s="2">
        <f t="shared" si="32"/>
        <v>0</v>
      </c>
      <c r="G116" s="14" t="str">
        <f t="shared" si="29"/>
        <v>0ق</v>
      </c>
      <c r="H116" s="14" t="str">
        <f t="shared" si="29"/>
        <v>0ق1</v>
      </c>
      <c r="I116" s="14" t="str">
        <f t="shared" si="29"/>
        <v>0ق2</v>
      </c>
      <c r="J116" s="14" t="str">
        <f t="shared" si="29"/>
        <v>0استيفاء</v>
      </c>
      <c r="K116" s="14" t="str">
        <f t="shared" si="29"/>
        <v>0نفذ</v>
      </c>
      <c r="L116" s="15">
        <f>COUNTIF('01'!$BA$4:$BA$500,$G116)</f>
        <v>0</v>
      </c>
      <c r="M116" s="15">
        <f>COUNTIF('01'!$BA$4:$BA$500,$H116)</f>
        <v>0</v>
      </c>
      <c r="N116" s="15">
        <f>COUNTIF('01'!$BA$4:$BA$500,$I116)</f>
        <v>0</v>
      </c>
      <c r="O116" s="15">
        <f>COUNTIF('01'!$BA$4:$BA$500,$J116)</f>
        <v>0</v>
      </c>
      <c r="P116" s="15">
        <f>COUNTIF('01'!$BA$4:$BA$500,$K116)</f>
        <v>0</v>
      </c>
      <c r="Q116" s="15">
        <f>SUMIF('01'!$BA$4:$BA$500,G116,'01'!$AG$4:$AJ$500)</f>
        <v>0</v>
      </c>
      <c r="R116" s="15">
        <f>SUMIF('01'!$BA$4:$BA$500,H116,'01'!$AG$4:$AJ$500)</f>
        <v>0</v>
      </c>
      <c r="S116" s="15">
        <f>SUMIF('01'!$BA$4:$BA$500,I116,'01'!$AG$4:$AJ$500)</f>
        <v>0</v>
      </c>
      <c r="T116" s="15">
        <f>SUMIF('01'!$BA$4:$BA$500,J116,'01'!$AG$4:$AJ$500)</f>
        <v>0</v>
      </c>
      <c r="U116" s="15">
        <f>SUMIF('01'!$BA$4:$BA$500,K116,'01'!$AG$4:$AJ$500)</f>
        <v>0</v>
      </c>
      <c r="V116" s="23">
        <f t="shared" si="33"/>
        <v>0</v>
      </c>
      <c r="W116" s="23">
        <f t="shared" si="34"/>
        <v>0</v>
      </c>
      <c r="X116" s="17">
        <f>COUNTIF('02'!$BA$4:$BA$500,$G116)</f>
        <v>0</v>
      </c>
      <c r="Y116" s="17">
        <f>COUNTIF('02'!$BA$4:$BA$500,$H116)</f>
        <v>0</v>
      </c>
      <c r="Z116" s="17">
        <f>COUNTIF('02'!$BA$4:$BA$500,$I116)</f>
        <v>0</v>
      </c>
      <c r="AA116" s="17">
        <f>COUNTIF('02'!$BA$4:$BA$500,$J116)</f>
        <v>0</v>
      </c>
      <c r="AB116" s="17">
        <f>COUNTIF('02'!$BA$4:$BA$500,$K116)</f>
        <v>0</v>
      </c>
      <c r="AC116" s="17">
        <f>SUMIF('02'!$BA$4:$BA$500,G116,'02'!$AG$4:$AJ$500)</f>
        <v>0</v>
      </c>
      <c r="AD116" s="17">
        <f>SUMIF('02'!$BA$4:$BA$500,H116,'02'!$AG$4:$AJ$500)</f>
        <v>0</v>
      </c>
      <c r="AE116" s="17">
        <f>SUMIF('02'!$BA$4:$BA$500,I116,'02'!$AG$4:$AJ$500)</f>
        <v>0</v>
      </c>
      <c r="AF116" s="17">
        <f>SUMIF('02'!$BA$4:$BA$500,J116,'02'!$AG$4:$AJ$500)</f>
        <v>0</v>
      </c>
      <c r="AG116" s="17">
        <f>SUMIF('02'!$BA$4:$BA$500,K116,'02'!$AG$4:$AJ$500)</f>
        <v>0</v>
      </c>
      <c r="AH116" s="23">
        <f t="shared" si="35"/>
        <v>0</v>
      </c>
      <c r="AI116" s="23">
        <f t="shared" si="36"/>
        <v>0</v>
      </c>
      <c r="AJ116" s="15">
        <f>COUNTIF('03'!$BA$4:$BA$500,$G116)</f>
        <v>0</v>
      </c>
      <c r="AK116" s="15">
        <f>COUNTIF('03'!$BA$4:$BA$500,$H116)</f>
        <v>0</v>
      </c>
      <c r="AL116" s="15">
        <f>COUNTIF('03'!$BA$4:$BA$500,$I116)</f>
        <v>0</v>
      </c>
      <c r="AM116" s="15">
        <f>COUNTIF('03'!$BA$4:$BA$500,$J116)</f>
        <v>0</v>
      </c>
      <c r="AN116" s="15">
        <f>COUNTIF('03'!$BA$4:$BA$500,$K116)</f>
        <v>0</v>
      </c>
      <c r="AO116" s="15">
        <f>SUMIF('03'!$BA$4:$BA$500,G116,'03'!$AG$4:$AJ$500)</f>
        <v>0</v>
      </c>
      <c r="AP116" s="15">
        <f>SUMIF('03'!$BA$4:$BA$500,H116,'03'!$AG$4:$AJ$500)</f>
        <v>0</v>
      </c>
      <c r="AQ116" s="15">
        <f>SUMIF('03'!$BA$4:$BA$500,I116,'03'!$AG$4:$AJ$500)</f>
        <v>0</v>
      </c>
      <c r="AR116" s="15">
        <f>SUMIF('03'!$BA$4:$BA$500,J116,'03'!$AG$4:$AJ$500)</f>
        <v>0</v>
      </c>
      <c r="AS116" s="15">
        <f>SUMIF('03'!$BA$4:$BA$500,K116,'03'!$AG$4:$AJ$500)</f>
        <v>0</v>
      </c>
      <c r="AT116" s="23">
        <f t="shared" si="37"/>
        <v>0</v>
      </c>
      <c r="AU116" s="23">
        <f t="shared" si="38"/>
        <v>0</v>
      </c>
      <c r="AV116" s="17">
        <f>COUNTIF('04'!$BA$4:$BA$500,$G116)</f>
        <v>0</v>
      </c>
      <c r="AW116" s="17">
        <f>COUNTIF('04'!$BA$4:$BA$500,$H116)</f>
        <v>0</v>
      </c>
      <c r="AX116" s="17">
        <f>COUNTIF('04'!$BA$4:$BA$500,$I116)</f>
        <v>0</v>
      </c>
      <c r="AY116" s="17">
        <f>COUNTIF('04'!$BA$4:$BA$500,$J116)</f>
        <v>0</v>
      </c>
      <c r="AZ116" s="17">
        <f>COUNTIF('04'!$BA$4:$BA$500,$K116)</f>
        <v>0</v>
      </c>
      <c r="BA116" s="17">
        <f>SUMIF('04'!$BA$4:$BA$500,G116,'04'!$AG$4:$AJ$500)</f>
        <v>0</v>
      </c>
      <c r="BB116" s="17">
        <f>SUMIF('04'!$BA$4:$BA$500,H116,'04'!$AG$4:$AJ$500)</f>
        <v>0</v>
      </c>
      <c r="BC116" s="17">
        <f>SUMIF('04'!$BA$4:$BA$500,I116,'04'!$AG$4:$AJ$500)</f>
        <v>0</v>
      </c>
      <c r="BD116" s="17">
        <f>SUMIF('04'!$BA$4:$BA$500,J116,'04'!$AG$4:$AJ$500)</f>
        <v>0</v>
      </c>
      <c r="BE116" s="17">
        <f>SUMIF('04'!$BA$4:$BA$500,K116,'04'!$AG$4:$AJ$500)</f>
        <v>0</v>
      </c>
      <c r="BF116" s="23">
        <f t="shared" si="39"/>
        <v>0</v>
      </c>
      <c r="BG116" s="23">
        <f t="shared" si="40"/>
        <v>0</v>
      </c>
      <c r="BH116" s="15">
        <f>COUNTIF('05'!$BA$4:$BA$500,$G116)</f>
        <v>0</v>
      </c>
      <c r="BI116" s="15">
        <f>COUNTIF('05'!$BA$4:$BA$500,$H116)</f>
        <v>0</v>
      </c>
      <c r="BJ116" s="15">
        <f>COUNTIF('05'!$BA$4:$BA$500,$I116)</f>
        <v>0</v>
      </c>
      <c r="BK116" s="15">
        <f>COUNTIF('05'!$BA$4:$BA$500,$J116)</f>
        <v>0</v>
      </c>
      <c r="BL116" s="15">
        <f>COUNTIF('05'!$BA$4:$BA$500,$K116)</f>
        <v>0</v>
      </c>
      <c r="BM116" s="15">
        <f>SUMIF('05'!$BA$4:$BA$500,G116,'05'!$AG$4:$AJ$500)</f>
        <v>0</v>
      </c>
      <c r="BN116" s="15">
        <f>SUMIF('05'!$BA$4:$BA$500,H116,'05'!$AG$4:$AJ$500)</f>
        <v>0</v>
      </c>
      <c r="BO116" s="15">
        <f>SUMIF('05'!$BA$4:$BA$500,I116,'05'!$AG$4:$AJ$500)</f>
        <v>0</v>
      </c>
      <c r="BP116" s="15">
        <f>SUMIF('05'!$BA$4:$BA$500,J116,'05'!$AG$4:$AJ$500)</f>
        <v>0</v>
      </c>
      <c r="BQ116" s="15">
        <f>SUMIF('05'!$BA$4:$BA$500,K116,'05'!$AG$4:$AJ$500)</f>
        <v>0</v>
      </c>
      <c r="BR116" s="23">
        <f t="shared" si="41"/>
        <v>0</v>
      </c>
      <c r="BS116" s="23">
        <f t="shared" si="42"/>
        <v>0</v>
      </c>
      <c r="BT116" s="17">
        <f>COUNTIF('06'!$BA$4:$BA$500,$G116)</f>
        <v>0</v>
      </c>
      <c r="BU116" s="17">
        <f>COUNTIF('06'!$BA$4:$BA$500,$H116)</f>
        <v>0</v>
      </c>
      <c r="BV116" s="17">
        <f>COUNTIF('06'!$BA$4:$BA$500,$I116)</f>
        <v>0</v>
      </c>
      <c r="BW116" s="17">
        <f>COUNTIF('06'!$BA$4:$BA$500,$J116)</f>
        <v>0</v>
      </c>
      <c r="BX116" s="17">
        <f>COUNTIF('06'!$BA$4:$BA$500,$K116)</f>
        <v>0</v>
      </c>
      <c r="BY116" s="17">
        <f>SUMIF('06'!$BA$4:$BA$500,G116,'06'!$AG$4:$AJ$500)</f>
        <v>0</v>
      </c>
      <c r="BZ116" s="17">
        <f>SUMIF('06'!$BA$4:$BA$500,H116,'06'!$AG$4:$AJ$500)</f>
        <v>0</v>
      </c>
      <c r="CA116" s="17">
        <f>SUMIF('06'!$BA$4:$BA$500,I116,'06'!$AG$4:$AJ$500)</f>
        <v>0</v>
      </c>
      <c r="CB116" s="17">
        <f>SUMIF('06'!$BA$4:$BA$500,J116,'06'!$AG$4:$AJ$500)</f>
        <v>0</v>
      </c>
      <c r="CC116" s="17">
        <f>SUMIF('06'!$BA$4:$BA$500,K116,'06'!$AG$4:$AJ$500)</f>
        <v>0</v>
      </c>
      <c r="CD116" s="23">
        <f t="shared" si="43"/>
        <v>0</v>
      </c>
      <c r="CE116" s="23">
        <f t="shared" si="44"/>
        <v>0</v>
      </c>
      <c r="CF116" s="15">
        <f>COUNTIF('07'!$BA$4:$BA$500,$G116)</f>
        <v>0</v>
      </c>
      <c r="CG116" s="15">
        <f>COUNTIF('07'!$BA$4:$BA$500,$H116)</f>
        <v>0</v>
      </c>
      <c r="CH116" s="15">
        <f>COUNTIF('07'!$BA$4:$BA$500,$I116)</f>
        <v>0</v>
      </c>
      <c r="CI116" s="15">
        <f>COUNTIF('07'!$BA$4:$BA$500,$J116)</f>
        <v>0</v>
      </c>
      <c r="CJ116" s="15">
        <f>COUNTIF('07'!$BA$4:$BA$500,$K116)</f>
        <v>0</v>
      </c>
      <c r="CK116" s="15">
        <f>SUMIF('07'!$BA$4:$BA$500,G116,'07'!$AG$4:$AJ$500)</f>
        <v>0</v>
      </c>
      <c r="CL116" s="15">
        <f>SUMIF('07'!$BA$4:$BA$500,H116,'07'!$AG$4:$AJ$500)</f>
        <v>0</v>
      </c>
      <c r="CM116" s="15">
        <f>SUMIF('07'!$BA$4:$BA$500,I116,'07'!$AG$4:$AJ$500)</f>
        <v>0</v>
      </c>
      <c r="CN116" s="15">
        <f>SUMIF('07'!$BA$4:$BA$500,J116,'07'!$AG$4:$AJ$500)</f>
        <v>0</v>
      </c>
      <c r="CO116" s="15">
        <f>SUMIF('07'!$BA$4:$BA$500,K116,'07'!$AG$4:$AJ$500)</f>
        <v>0</v>
      </c>
      <c r="CP116" s="23">
        <f t="shared" si="45"/>
        <v>0</v>
      </c>
      <c r="CQ116" s="23">
        <f t="shared" si="46"/>
        <v>0</v>
      </c>
      <c r="CR116" s="17">
        <f>COUNTIF('08'!$BA$4:$BA$500,$G116)</f>
        <v>0</v>
      </c>
      <c r="CS116" s="17">
        <f>COUNTIF('08'!$BA$4:$BA$500,$H116)</f>
        <v>0</v>
      </c>
      <c r="CT116" s="17">
        <f>COUNTIF('08'!$BA$4:$BA$500,$I116)</f>
        <v>0</v>
      </c>
      <c r="CU116" s="17">
        <f>COUNTIF('08'!$BA$4:$BA$500,$J116)</f>
        <v>0</v>
      </c>
      <c r="CV116" s="17">
        <f>COUNTIF('08'!$BA$4:$BA$500,$K116)</f>
        <v>0</v>
      </c>
      <c r="CW116" s="17">
        <f>SUMIF('08'!$BA$4:$BA$500,G116,'08'!$AG$4:$AJ$500)</f>
        <v>0</v>
      </c>
      <c r="CX116" s="17">
        <f>SUMIF('08'!$BA$4:$BA$500,H116,'08'!$AG$4:$AJ$500)</f>
        <v>0</v>
      </c>
      <c r="CY116" s="17">
        <f>SUMIF('08'!$BA$4:$BA$500,I116,'08'!$AG$4:$AJ$500)</f>
        <v>0</v>
      </c>
      <c r="CZ116" s="17">
        <f>SUMIF('08'!$BA$4:$BA$500,J116,'08'!$AG$4:$AJ$500)</f>
        <v>0</v>
      </c>
      <c r="DA116" s="17">
        <f>SUMIF('08'!$BA$4:$BA$500,K116,'08'!$AG$4:$AJ$500)</f>
        <v>0</v>
      </c>
      <c r="DB116" s="23">
        <f t="shared" si="47"/>
        <v>0</v>
      </c>
      <c r="DC116" s="23">
        <f t="shared" si="48"/>
        <v>0</v>
      </c>
      <c r="DD116" s="15">
        <f>COUNTIF('09'!$BA$4:$BA$500,$G116)</f>
        <v>0</v>
      </c>
      <c r="DE116" s="15">
        <f>COUNTIF('09'!$BA$4:$BA$500,$H116)</f>
        <v>0</v>
      </c>
      <c r="DF116" s="15">
        <f>COUNTIF('09'!$BA$4:$BA$500,$I116)</f>
        <v>0</v>
      </c>
      <c r="DG116" s="15">
        <f>COUNTIF('09'!$BA$4:$BA$500,$J116)</f>
        <v>0</v>
      </c>
      <c r="DH116" s="15">
        <f>COUNTIF('09'!$BA$4:$BA$500,$K116)</f>
        <v>0</v>
      </c>
      <c r="DI116" s="15">
        <f>SUMIF('09'!$BA$4:$BA$500,G116,'09'!$AG$4:$AJ$500)</f>
        <v>0</v>
      </c>
      <c r="DJ116" s="15">
        <f>SUMIF('09'!$BA$4:$BA$500,H116,'09'!$AG$4:$AJ$500)</f>
        <v>0</v>
      </c>
      <c r="DK116" s="15">
        <f>SUMIF('09'!$BA$4:$BA$500,I116,'09'!$AG$4:$AJ$500)</f>
        <v>0</v>
      </c>
      <c r="DL116" s="15">
        <f>SUMIF('09'!$BA$4:$BA$500,J116,'09'!$AG$4:$AJ$500)</f>
        <v>0</v>
      </c>
      <c r="DM116" s="15">
        <f>SUMIF('09'!$BA$4:$BA$500,K116,'09'!$AG$4:$AJ$500)</f>
        <v>0</v>
      </c>
      <c r="DN116" s="23">
        <f t="shared" si="49"/>
        <v>0</v>
      </c>
      <c r="DO116" s="23">
        <f t="shared" si="50"/>
        <v>0</v>
      </c>
      <c r="DP116" s="17">
        <f>COUNTIF('10'!$BA$4:$BA$500,$G116)</f>
        <v>0</v>
      </c>
      <c r="DQ116" s="17">
        <f>COUNTIF('10'!$BA$4:$BA$500,$H116)</f>
        <v>0</v>
      </c>
      <c r="DR116" s="17">
        <f>COUNTIF('10'!$BA$4:$BA$500,$I116)</f>
        <v>0</v>
      </c>
      <c r="DS116" s="17">
        <f>COUNTIF('10'!$BA$4:$BA$500,$J116)</f>
        <v>0</v>
      </c>
      <c r="DT116" s="17">
        <f>COUNTIF('10'!$BA$4:$BA$500,$K116)</f>
        <v>0</v>
      </c>
      <c r="DU116" s="17">
        <f>SUMIF('10'!$BA$4:$BA$500,G116,'10'!$AG$4:$AJ$500)</f>
        <v>0</v>
      </c>
      <c r="DV116" s="17">
        <f>SUMIF('10'!$BA$4:$BA$500,H116,'10'!$AG$4:$AJ$500)</f>
        <v>0</v>
      </c>
      <c r="DW116" s="17">
        <f>SUMIF('10'!$BA$4:$BA$500,I116,'10'!$AG$4:$AJ$500)</f>
        <v>0</v>
      </c>
      <c r="DX116" s="17">
        <f>SUMIF('10'!$BA$4:$BA$500,J116,'10'!$AG$4:$AJ$500)</f>
        <v>0</v>
      </c>
      <c r="DY116" s="17">
        <f>SUMIF('10'!$BA$4:$BA$500,K116,'10'!$AG$4:$AJ$500)</f>
        <v>0</v>
      </c>
      <c r="DZ116" s="23">
        <f t="shared" si="51"/>
        <v>0</v>
      </c>
      <c r="EA116" s="23">
        <f t="shared" si="52"/>
        <v>0</v>
      </c>
      <c r="EB116" s="15">
        <f>COUNTIF('11'!$BA$4:$BA$500,$G116)</f>
        <v>0</v>
      </c>
      <c r="EC116" s="15">
        <f>COUNTIF('11'!$BA$4:$BA$500,$H116)</f>
        <v>0</v>
      </c>
      <c r="ED116" s="15">
        <f>COUNTIF('11'!$BA$4:$BA$500,$I116)</f>
        <v>0</v>
      </c>
      <c r="EE116" s="15">
        <f>COUNTIF('11'!$BA$4:$BA$500,$J116)</f>
        <v>0</v>
      </c>
      <c r="EF116" s="15">
        <f>COUNTIF('11'!$BA$4:$BA$500,$K116)</f>
        <v>0</v>
      </c>
      <c r="EG116" s="15">
        <f>SUMIF('11'!$BA$4:$BA$500,G116,'11'!$AG$4:$AJ$500)</f>
        <v>0</v>
      </c>
      <c r="EH116" s="15">
        <f>SUMIF('11'!$BA$4:$BA$500,H116,'11'!$AG$4:$AJ$500)</f>
        <v>0</v>
      </c>
      <c r="EI116" s="15">
        <f>SUMIF('11'!$BA$4:$BA$500,I116,'11'!$AG$4:$AJ$500)</f>
        <v>0</v>
      </c>
      <c r="EJ116" s="15">
        <f>SUMIF('11'!$BA$4:$BA$500,J116,'11'!$AG$4:$AJ$500)</f>
        <v>0</v>
      </c>
      <c r="EK116" s="15">
        <f>SUMIF('11'!$BA$4:$BA$500,K116,'11'!$AG$4:$AJ$500)</f>
        <v>0</v>
      </c>
      <c r="EL116" s="23">
        <f t="shared" si="53"/>
        <v>0</v>
      </c>
      <c r="EM116" s="23">
        <f t="shared" si="54"/>
        <v>0</v>
      </c>
      <c r="EN116" s="17">
        <f>COUNTIF('12'!$BA$4:$BA$500,$G116)</f>
        <v>0</v>
      </c>
      <c r="EO116" s="17">
        <f>COUNTIF('12'!$BA$4:$BA$500,$H116)</f>
        <v>0</v>
      </c>
      <c r="EP116" s="17">
        <f>COUNTIF('12'!$BA$4:$BA$500,$I116)</f>
        <v>0</v>
      </c>
      <c r="EQ116" s="17">
        <f>COUNTIF('12'!$BA$4:$BA$500,$J116)</f>
        <v>0</v>
      </c>
      <c r="ER116" s="17">
        <f>COUNTIF('12'!$BA$4:$BA$500,$K116)</f>
        <v>0</v>
      </c>
      <c r="ES116" s="17">
        <f>SUMIF('12'!$BA$4:$BA$500,G116,'12'!$AG$4:$AJ$500)</f>
        <v>0</v>
      </c>
      <c r="ET116" s="17">
        <f>SUMIF('12'!$BA$4:$BA$500,H116,'12'!$AG$4:$AJ$500)</f>
        <v>0</v>
      </c>
      <c r="EU116" s="17">
        <f>SUMIF('12'!$BA$4:$BA$500,I116,'12'!$AG$4:$AJ$500)</f>
        <v>0</v>
      </c>
      <c r="EV116" s="17">
        <f>SUMIF('12'!$BA$4:$BA$500,J116,'12'!$AG$4:$AJ$500)</f>
        <v>0</v>
      </c>
      <c r="EW116" s="17">
        <f>SUMIF('12'!$BA$4:$BA$500,K116,'12'!$AG$4:$AJ$500)</f>
        <v>0</v>
      </c>
      <c r="EX116" s="23">
        <f t="shared" si="55"/>
        <v>0</v>
      </c>
      <c r="EY116" s="23">
        <f t="shared" si="56"/>
        <v>0</v>
      </c>
    </row>
    <row r="117" spans="1:155">
      <c r="A117" s="30">
        <v>114</v>
      </c>
      <c r="B117" s="32"/>
      <c r="C117" s="31">
        <f t="shared" si="30"/>
        <v>0</v>
      </c>
      <c r="D117" s="33">
        <f t="shared" si="31"/>
        <v>0</v>
      </c>
      <c r="E117" s="29"/>
      <c r="F117" s="2">
        <f t="shared" si="32"/>
        <v>0</v>
      </c>
      <c r="G117" s="14" t="str">
        <f t="shared" si="29"/>
        <v>0ق</v>
      </c>
      <c r="H117" s="14" t="str">
        <f t="shared" si="29"/>
        <v>0ق1</v>
      </c>
      <c r="I117" s="14" t="str">
        <f t="shared" si="29"/>
        <v>0ق2</v>
      </c>
      <c r="J117" s="14" t="str">
        <f t="shared" si="29"/>
        <v>0استيفاء</v>
      </c>
      <c r="K117" s="14" t="str">
        <f t="shared" si="29"/>
        <v>0نفذ</v>
      </c>
      <c r="L117" s="15">
        <f>COUNTIF('01'!$BA$4:$BA$500,$G117)</f>
        <v>0</v>
      </c>
      <c r="M117" s="15">
        <f>COUNTIF('01'!$BA$4:$BA$500,$H117)</f>
        <v>0</v>
      </c>
      <c r="N117" s="15">
        <f>COUNTIF('01'!$BA$4:$BA$500,$I117)</f>
        <v>0</v>
      </c>
      <c r="O117" s="15">
        <f>COUNTIF('01'!$BA$4:$BA$500,$J117)</f>
        <v>0</v>
      </c>
      <c r="P117" s="15">
        <f>COUNTIF('01'!$BA$4:$BA$500,$K117)</f>
        <v>0</v>
      </c>
      <c r="Q117" s="15">
        <f>SUMIF('01'!$BA$4:$BA$500,G117,'01'!$AG$4:$AJ$500)</f>
        <v>0</v>
      </c>
      <c r="R117" s="15">
        <f>SUMIF('01'!$BA$4:$BA$500,H117,'01'!$AG$4:$AJ$500)</f>
        <v>0</v>
      </c>
      <c r="S117" s="15">
        <f>SUMIF('01'!$BA$4:$BA$500,I117,'01'!$AG$4:$AJ$500)</f>
        <v>0</v>
      </c>
      <c r="T117" s="15">
        <f>SUMIF('01'!$BA$4:$BA$500,J117,'01'!$AG$4:$AJ$500)</f>
        <v>0</v>
      </c>
      <c r="U117" s="15">
        <f>SUMIF('01'!$BA$4:$BA$500,K117,'01'!$AG$4:$AJ$500)</f>
        <v>0</v>
      </c>
      <c r="V117" s="23">
        <f t="shared" si="33"/>
        <v>0</v>
      </c>
      <c r="W117" s="23">
        <f t="shared" si="34"/>
        <v>0</v>
      </c>
      <c r="X117" s="17">
        <f>COUNTIF('02'!$BA$4:$BA$500,$G117)</f>
        <v>0</v>
      </c>
      <c r="Y117" s="17">
        <f>COUNTIF('02'!$BA$4:$BA$500,$H117)</f>
        <v>0</v>
      </c>
      <c r="Z117" s="17">
        <f>COUNTIF('02'!$BA$4:$BA$500,$I117)</f>
        <v>0</v>
      </c>
      <c r="AA117" s="17">
        <f>COUNTIF('02'!$BA$4:$BA$500,$J117)</f>
        <v>0</v>
      </c>
      <c r="AB117" s="17">
        <f>COUNTIF('02'!$BA$4:$BA$500,$K117)</f>
        <v>0</v>
      </c>
      <c r="AC117" s="17">
        <f>SUMIF('02'!$BA$4:$BA$500,G117,'02'!$AG$4:$AJ$500)</f>
        <v>0</v>
      </c>
      <c r="AD117" s="17">
        <f>SUMIF('02'!$BA$4:$BA$500,H117,'02'!$AG$4:$AJ$500)</f>
        <v>0</v>
      </c>
      <c r="AE117" s="17">
        <f>SUMIF('02'!$BA$4:$BA$500,I117,'02'!$AG$4:$AJ$500)</f>
        <v>0</v>
      </c>
      <c r="AF117" s="17">
        <f>SUMIF('02'!$BA$4:$BA$500,J117,'02'!$AG$4:$AJ$500)</f>
        <v>0</v>
      </c>
      <c r="AG117" s="17">
        <f>SUMIF('02'!$BA$4:$BA$500,K117,'02'!$AG$4:$AJ$500)</f>
        <v>0</v>
      </c>
      <c r="AH117" s="23">
        <f t="shared" si="35"/>
        <v>0</v>
      </c>
      <c r="AI117" s="23">
        <f t="shared" si="36"/>
        <v>0</v>
      </c>
      <c r="AJ117" s="15">
        <f>COUNTIF('03'!$BA$4:$BA$500,$G117)</f>
        <v>0</v>
      </c>
      <c r="AK117" s="15">
        <f>COUNTIF('03'!$BA$4:$BA$500,$H117)</f>
        <v>0</v>
      </c>
      <c r="AL117" s="15">
        <f>COUNTIF('03'!$BA$4:$BA$500,$I117)</f>
        <v>0</v>
      </c>
      <c r="AM117" s="15">
        <f>COUNTIF('03'!$BA$4:$BA$500,$J117)</f>
        <v>0</v>
      </c>
      <c r="AN117" s="15">
        <f>COUNTIF('03'!$BA$4:$BA$500,$K117)</f>
        <v>0</v>
      </c>
      <c r="AO117" s="15">
        <f>SUMIF('03'!$BA$4:$BA$500,G117,'03'!$AG$4:$AJ$500)</f>
        <v>0</v>
      </c>
      <c r="AP117" s="15">
        <f>SUMIF('03'!$BA$4:$BA$500,H117,'03'!$AG$4:$AJ$500)</f>
        <v>0</v>
      </c>
      <c r="AQ117" s="15">
        <f>SUMIF('03'!$BA$4:$BA$500,I117,'03'!$AG$4:$AJ$500)</f>
        <v>0</v>
      </c>
      <c r="AR117" s="15">
        <f>SUMIF('03'!$BA$4:$BA$500,J117,'03'!$AG$4:$AJ$500)</f>
        <v>0</v>
      </c>
      <c r="AS117" s="15">
        <f>SUMIF('03'!$BA$4:$BA$500,K117,'03'!$AG$4:$AJ$500)</f>
        <v>0</v>
      </c>
      <c r="AT117" s="23">
        <f t="shared" si="37"/>
        <v>0</v>
      </c>
      <c r="AU117" s="23">
        <f t="shared" si="38"/>
        <v>0</v>
      </c>
      <c r="AV117" s="17">
        <f>COUNTIF('04'!$BA$4:$BA$500,$G117)</f>
        <v>0</v>
      </c>
      <c r="AW117" s="17">
        <f>COUNTIF('04'!$BA$4:$BA$500,$H117)</f>
        <v>0</v>
      </c>
      <c r="AX117" s="17">
        <f>COUNTIF('04'!$BA$4:$BA$500,$I117)</f>
        <v>0</v>
      </c>
      <c r="AY117" s="17">
        <f>COUNTIF('04'!$BA$4:$BA$500,$J117)</f>
        <v>0</v>
      </c>
      <c r="AZ117" s="17">
        <f>COUNTIF('04'!$BA$4:$BA$500,$K117)</f>
        <v>0</v>
      </c>
      <c r="BA117" s="17">
        <f>SUMIF('04'!$BA$4:$BA$500,G117,'04'!$AG$4:$AJ$500)</f>
        <v>0</v>
      </c>
      <c r="BB117" s="17">
        <f>SUMIF('04'!$BA$4:$BA$500,H117,'04'!$AG$4:$AJ$500)</f>
        <v>0</v>
      </c>
      <c r="BC117" s="17">
        <f>SUMIF('04'!$BA$4:$BA$500,I117,'04'!$AG$4:$AJ$500)</f>
        <v>0</v>
      </c>
      <c r="BD117" s="17">
        <f>SUMIF('04'!$BA$4:$BA$500,J117,'04'!$AG$4:$AJ$500)</f>
        <v>0</v>
      </c>
      <c r="BE117" s="17">
        <f>SUMIF('04'!$BA$4:$BA$500,K117,'04'!$AG$4:$AJ$500)</f>
        <v>0</v>
      </c>
      <c r="BF117" s="23">
        <f t="shared" si="39"/>
        <v>0</v>
      </c>
      <c r="BG117" s="23">
        <f t="shared" si="40"/>
        <v>0</v>
      </c>
      <c r="BH117" s="15">
        <f>COUNTIF('05'!$BA$4:$BA$500,$G117)</f>
        <v>0</v>
      </c>
      <c r="BI117" s="15">
        <f>COUNTIF('05'!$BA$4:$BA$500,$H117)</f>
        <v>0</v>
      </c>
      <c r="BJ117" s="15">
        <f>COUNTIF('05'!$BA$4:$BA$500,$I117)</f>
        <v>0</v>
      </c>
      <c r="BK117" s="15">
        <f>COUNTIF('05'!$BA$4:$BA$500,$J117)</f>
        <v>0</v>
      </c>
      <c r="BL117" s="15">
        <f>COUNTIF('05'!$BA$4:$BA$500,$K117)</f>
        <v>0</v>
      </c>
      <c r="BM117" s="15">
        <f>SUMIF('05'!$BA$4:$BA$500,G117,'05'!$AG$4:$AJ$500)</f>
        <v>0</v>
      </c>
      <c r="BN117" s="15">
        <f>SUMIF('05'!$BA$4:$BA$500,H117,'05'!$AG$4:$AJ$500)</f>
        <v>0</v>
      </c>
      <c r="BO117" s="15">
        <f>SUMIF('05'!$BA$4:$BA$500,I117,'05'!$AG$4:$AJ$500)</f>
        <v>0</v>
      </c>
      <c r="BP117" s="15">
        <f>SUMIF('05'!$BA$4:$BA$500,J117,'05'!$AG$4:$AJ$500)</f>
        <v>0</v>
      </c>
      <c r="BQ117" s="15">
        <f>SUMIF('05'!$BA$4:$BA$500,K117,'05'!$AG$4:$AJ$500)</f>
        <v>0</v>
      </c>
      <c r="BR117" s="23">
        <f t="shared" si="41"/>
        <v>0</v>
      </c>
      <c r="BS117" s="23">
        <f t="shared" si="42"/>
        <v>0</v>
      </c>
      <c r="BT117" s="17">
        <f>COUNTIF('06'!$BA$4:$BA$500,$G117)</f>
        <v>0</v>
      </c>
      <c r="BU117" s="17">
        <f>COUNTIF('06'!$BA$4:$BA$500,$H117)</f>
        <v>0</v>
      </c>
      <c r="BV117" s="17">
        <f>COUNTIF('06'!$BA$4:$BA$500,$I117)</f>
        <v>0</v>
      </c>
      <c r="BW117" s="17">
        <f>COUNTIF('06'!$BA$4:$BA$500,$J117)</f>
        <v>0</v>
      </c>
      <c r="BX117" s="17">
        <f>COUNTIF('06'!$BA$4:$BA$500,$K117)</f>
        <v>0</v>
      </c>
      <c r="BY117" s="17">
        <f>SUMIF('06'!$BA$4:$BA$500,G117,'06'!$AG$4:$AJ$500)</f>
        <v>0</v>
      </c>
      <c r="BZ117" s="17">
        <f>SUMIF('06'!$BA$4:$BA$500,H117,'06'!$AG$4:$AJ$500)</f>
        <v>0</v>
      </c>
      <c r="CA117" s="17">
        <f>SUMIF('06'!$BA$4:$BA$500,I117,'06'!$AG$4:$AJ$500)</f>
        <v>0</v>
      </c>
      <c r="CB117" s="17">
        <f>SUMIF('06'!$BA$4:$BA$500,J117,'06'!$AG$4:$AJ$500)</f>
        <v>0</v>
      </c>
      <c r="CC117" s="17">
        <f>SUMIF('06'!$BA$4:$BA$500,K117,'06'!$AG$4:$AJ$500)</f>
        <v>0</v>
      </c>
      <c r="CD117" s="23">
        <f t="shared" si="43"/>
        <v>0</v>
      </c>
      <c r="CE117" s="23">
        <f t="shared" si="44"/>
        <v>0</v>
      </c>
      <c r="CF117" s="15">
        <f>COUNTIF('07'!$BA$4:$BA$500,$G117)</f>
        <v>0</v>
      </c>
      <c r="CG117" s="15">
        <f>COUNTIF('07'!$BA$4:$BA$500,$H117)</f>
        <v>0</v>
      </c>
      <c r="CH117" s="15">
        <f>COUNTIF('07'!$BA$4:$BA$500,$I117)</f>
        <v>0</v>
      </c>
      <c r="CI117" s="15">
        <f>COUNTIF('07'!$BA$4:$BA$500,$J117)</f>
        <v>0</v>
      </c>
      <c r="CJ117" s="15">
        <f>COUNTIF('07'!$BA$4:$BA$500,$K117)</f>
        <v>0</v>
      </c>
      <c r="CK117" s="15">
        <f>SUMIF('07'!$BA$4:$BA$500,G117,'07'!$AG$4:$AJ$500)</f>
        <v>0</v>
      </c>
      <c r="CL117" s="15">
        <f>SUMIF('07'!$BA$4:$BA$500,H117,'07'!$AG$4:$AJ$500)</f>
        <v>0</v>
      </c>
      <c r="CM117" s="15">
        <f>SUMIF('07'!$BA$4:$BA$500,I117,'07'!$AG$4:$AJ$500)</f>
        <v>0</v>
      </c>
      <c r="CN117" s="15">
        <f>SUMIF('07'!$BA$4:$BA$500,J117,'07'!$AG$4:$AJ$500)</f>
        <v>0</v>
      </c>
      <c r="CO117" s="15">
        <f>SUMIF('07'!$BA$4:$BA$500,K117,'07'!$AG$4:$AJ$500)</f>
        <v>0</v>
      </c>
      <c r="CP117" s="23">
        <f t="shared" si="45"/>
        <v>0</v>
      </c>
      <c r="CQ117" s="23">
        <f t="shared" si="46"/>
        <v>0</v>
      </c>
      <c r="CR117" s="17">
        <f>COUNTIF('08'!$BA$4:$BA$500,$G117)</f>
        <v>0</v>
      </c>
      <c r="CS117" s="17">
        <f>COUNTIF('08'!$BA$4:$BA$500,$H117)</f>
        <v>0</v>
      </c>
      <c r="CT117" s="17">
        <f>COUNTIF('08'!$BA$4:$BA$500,$I117)</f>
        <v>0</v>
      </c>
      <c r="CU117" s="17">
        <f>COUNTIF('08'!$BA$4:$BA$500,$J117)</f>
        <v>0</v>
      </c>
      <c r="CV117" s="17">
        <f>COUNTIF('08'!$BA$4:$BA$500,$K117)</f>
        <v>0</v>
      </c>
      <c r="CW117" s="17">
        <f>SUMIF('08'!$BA$4:$BA$500,G117,'08'!$AG$4:$AJ$500)</f>
        <v>0</v>
      </c>
      <c r="CX117" s="17">
        <f>SUMIF('08'!$BA$4:$BA$500,H117,'08'!$AG$4:$AJ$500)</f>
        <v>0</v>
      </c>
      <c r="CY117" s="17">
        <f>SUMIF('08'!$BA$4:$BA$500,I117,'08'!$AG$4:$AJ$500)</f>
        <v>0</v>
      </c>
      <c r="CZ117" s="17">
        <f>SUMIF('08'!$BA$4:$BA$500,J117,'08'!$AG$4:$AJ$500)</f>
        <v>0</v>
      </c>
      <c r="DA117" s="17">
        <f>SUMIF('08'!$BA$4:$BA$500,K117,'08'!$AG$4:$AJ$500)</f>
        <v>0</v>
      </c>
      <c r="DB117" s="23">
        <f t="shared" si="47"/>
        <v>0</v>
      </c>
      <c r="DC117" s="23">
        <f t="shared" si="48"/>
        <v>0</v>
      </c>
      <c r="DD117" s="15">
        <f>COUNTIF('09'!$BA$4:$BA$500,$G117)</f>
        <v>0</v>
      </c>
      <c r="DE117" s="15">
        <f>COUNTIF('09'!$BA$4:$BA$500,$H117)</f>
        <v>0</v>
      </c>
      <c r="DF117" s="15">
        <f>COUNTIF('09'!$BA$4:$BA$500,$I117)</f>
        <v>0</v>
      </c>
      <c r="DG117" s="15">
        <f>COUNTIF('09'!$BA$4:$BA$500,$J117)</f>
        <v>0</v>
      </c>
      <c r="DH117" s="15">
        <f>COUNTIF('09'!$BA$4:$BA$500,$K117)</f>
        <v>0</v>
      </c>
      <c r="DI117" s="15">
        <f>SUMIF('09'!$BA$4:$BA$500,G117,'09'!$AG$4:$AJ$500)</f>
        <v>0</v>
      </c>
      <c r="DJ117" s="15">
        <f>SUMIF('09'!$BA$4:$BA$500,H117,'09'!$AG$4:$AJ$500)</f>
        <v>0</v>
      </c>
      <c r="DK117" s="15">
        <f>SUMIF('09'!$BA$4:$BA$500,I117,'09'!$AG$4:$AJ$500)</f>
        <v>0</v>
      </c>
      <c r="DL117" s="15">
        <f>SUMIF('09'!$BA$4:$BA$500,J117,'09'!$AG$4:$AJ$500)</f>
        <v>0</v>
      </c>
      <c r="DM117" s="15">
        <f>SUMIF('09'!$BA$4:$BA$500,K117,'09'!$AG$4:$AJ$500)</f>
        <v>0</v>
      </c>
      <c r="DN117" s="23">
        <f t="shared" si="49"/>
        <v>0</v>
      </c>
      <c r="DO117" s="23">
        <f t="shared" si="50"/>
        <v>0</v>
      </c>
      <c r="DP117" s="17">
        <f>COUNTIF('10'!$BA$4:$BA$500,$G117)</f>
        <v>0</v>
      </c>
      <c r="DQ117" s="17">
        <f>COUNTIF('10'!$BA$4:$BA$500,$H117)</f>
        <v>0</v>
      </c>
      <c r="DR117" s="17">
        <f>COUNTIF('10'!$BA$4:$BA$500,$I117)</f>
        <v>0</v>
      </c>
      <c r="DS117" s="17">
        <f>COUNTIF('10'!$BA$4:$BA$500,$J117)</f>
        <v>0</v>
      </c>
      <c r="DT117" s="17">
        <f>COUNTIF('10'!$BA$4:$BA$500,$K117)</f>
        <v>0</v>
      </c>
      <c r="DU117" s="17">
        <f>SUMIF('10'!$BA$4:$BA$500,G117,'10'!$AG$4:$AJ$500)</f>
        <v>0</v>
      </c>
      <c r="DV117" s="17">
        <f>SUMIF('10'!$BA$4:$BA$500,H117,'10'!$AG$4:$AJ$500)</f>
        <v>0</v>
      </c>
      <c r="DW117" s="17">
        <f>SUMIF('10'!$BA$4:$BA$500,I117,'10'!$AG$4:$AJ$500)</f>
        <v>0</v>
      </c>
      <c r="DX117" s="17">
        <f>SUMIF('10'!$BA$4:$BA$500,J117,'10'!$AG$4:$AJ$500)</f>
        <v>0</v>
      </c>
      <c r="DY117" s="17">
        <f>SUMIF('10'!$BA$4:$BA$500,K117,'10'!$AG$4:$AJ$500)</f>
        <v>0</v>
      </c>
      <c r="DZ117" s="23">
        <f t="shared" si="51"/>
        <v>0</v>
      </c>
      <c r="EA117" s="23">
        <f t="shared" si="52"/>
        <v>0</v>
      </c>
      <c r="EB117" s="15">
        <f>COUNTIF('11'!$BA$4:$BA$500,$G117)</f>
        <v>0</v>
      </c>
      <c r="EC117" s="15">
        <f>COUNTIF('11'!$BA$4:$BA$500,$H117)</f>
        <v>0</v>
      </c>
      <c r="ED117" s="15">
        <f>COUNTIF('11'!$BA$4:$BA$500,$I117)</f>
        <v>0</v>
      </c>
      <c r="EE117" s="15">
        <f>COUNTIF('11'!$BA$4:$BA$500,$J117)</f>
        <v>0</v>
      </c>
      <c r="EF117" s="15">
        <f>COUNTIF('11'!$BA$4:$BA$500,$K117)</f>
        <v>0</v>
      </c>
      <c r="EG117" s="15">
        <f>SUMIF('11'!$BA$4:$BA$500,G117,'11'!$AG$4:$AJ$500)</f>
        <v>0</v>
      </c>
      <c r="EH117" s="15">
        <f>SUMIF('11'!$BA$4:$BA$500,H117,'11'!$AG$4:$AJ$500)</f>
        <v>0</v>
      </c>
      <c r="EI117" s="15">
        <f>SUMIF('11'!$BA$4:$BA$500,I117,'11'!$AG$4:$AJ$500)</f>
        <v>0</v>
      </c>
      <c r="EJ117" s="15">
        <f>SUMIF('11'!$BA$4:$BA$500,J117,'11'!$AG$4:$AJ$500)</f>
        <v>0</v>
      </c>
      <c r="EK117" s="15">
        <f>SUMIF('11'!$BA$4:$BA$500,K117,'11'!$AG$4:$AJ$500)</f>
        <v>0</v>
      </c>
      <c r="EL117" s="23">
        <f t="shared" si="53"/>
        <v>0</v>
      </c>
      <c r="EM117" s="23">
        <f t="shared" si="54"/>
        <v>0</v>
      </c>
      <c r="EN117" s="17">
        <f>COUNTIF('12'!$BA$4:$BA$500,$G117)</f>
        <v>0</v>
      </c>
      <c r="EO117" s="17">
        <f>COUNTIF('12'!$BA$4:$BA$500,$H117)</f>
        <v>0</v>
      </c>
      <c r="EP117" s="17">
        <f>COUNTIF('12'!$BA$4:$BA$500,$I117)</f>
        <v>0</v>
      </c>
      <c r="EQ117" s="17">
        <f>COUNTIF('12'!$BA$4:$BA$500,$J117)</f>
        <v>0</v>
      </c>
      <c r="ER117" s="17">
        <f>COUNTIF('12'!$BA$4:$BA$500,$K117)</f>
        <v>0</v>
      </c>
      <c r="ES117" s="17">
        <f>SUMIF('12'!$BA$4:$BA$500,G117,'12'!$AG$4:$AJ$500)</f>
        <v>0</v>
      </c>
      <c r="ET117" s="17">
        <f>SUMIF('12'!$BA$4:$BA$500,H117,'12'!$AG$4:$AJ$500)</f>
        <v>0</v>
      </c>
      <c r="EU117" s="17">
        <f>SUMIF('12'!$BA$4:$BA$500,I117,'12'!$AG$4:$AJ$500)</f>
        <v>0</v>
      </c>
      <c r="EV117" s="17">
        <f>SUMIF('12'!$BA$4:$BA$500,J117,'12'!$AG$4:$AJ$500)</f>
        <v>0</v>
      </c>
      <c r="EW117" s="17">
        <f>SUMIF('12'!$BA$4:$BA$500,K117,'12'!$AG$4:$AJ$500)</f>
        <v>0</v>
      </c>
      <c r="EX117" s="23">
        <f t="shared" si="55"/>
        <v>0</v>
      </c>
      <c r="EY117" s="23">
        <f t="shared" si="56"/>
        <v>0</v>
      </c>
    </row>
    <row r="118" spans="1:155">
      <c r="A118" s="30">
        <v>115</v>
      </c>
      <c r="B118" s="32"/>
      <c r="C118" s="31">
        <f t="shared" si="30"/>
        <v>0</v>
      </c>
      <c r="D118" s="33">
        <f t="shared" si="31"/>
        <v>0</v>
      </c>
      <c r="E118" s="29"/>
      <c r="F118" s="2">
        <f t="shared" si="32"/>
        <v>0</v>
      </c>
      <c r="G118" s="14" t="str">
        <f t="shared" si="29"/>
        <v>0ق</v>
      </c>
      <c r="H118" s="14" t="str">
        <f t="shared" si="29"/>
        <v>0ق1</v>
      </c>
      <c r="I118" s="14" t="str">
        <f t="shared" si="29"/>
        <v>0ق2</v>
      </c>
      <c r="J118" s="14" t="str">
        <f t="shared" si="29"/>
        <v>0استيفاء</v>
      </c>
      <c r="K118" s="14" t="str">
        <f t="shared" si="29"/>
        <v>0نفذ</v>
      </c>
      <c r="L118" s="15">
        <f>COUNTIF('01'!$BA$4:$BA$500,$G118)</f>
        <v>0</v>
      </c>
      <c r="M118" s="15">
        <f>COUNTIF('01'!$BA$4:$BA$500,$H118)</f>
        <v>0</v>
      </c>
      <c r="N118" s="15">
        <f>COUNTIF('01'!$BA$4:$BA$500,$I118)</f>
        <v>0</v>
      </c>
      <c r="O118" s="15">
        <f>COUNTIF('01'!$BA$4:$BA$500,$J118)</f>
        <v>0</v>
      </c>
      <c r="P118" s="15">
        <f>COUNTIF('01'!$BA$4:$BA$500,$K118)</f>
        <v>0</v>
      </c>
      <c r="Q118" s="15">
        <f>SUMIF('01'!$BA$4:$BA$500,G118,'01'!$AG$4:$AJ$500)</f>
        <v>0</v>
      </c>
      <c r="R118" s="15">
        <f>SUMIF('01'!$BA$4:$BA$500,H118,'01'!$AG$4:$AJ$500)</f>
        <v>0</v>
      </c>
      <c r="S118" s="15">
        <f>SUMIF('01'!$BA$4:$BA$500,I118,'01'!$AG$4:$AJ$500)</f>
        <v>0</v>
      </c>
      <c r="T118" s="15">
        <f>SUMIF('01'!$BA$4:$BA$500,J118,'01'!$AG$4:$AJ$500)</f>
        <v>0</v>
      </c>
      <c r="U118" s="15">
        <f>SUMIF('01'!$BA$4:$BA$500,K118,'01'!$AG$4:$AJ$500)</f>
        <v>0</v>
      </c>
      <c r="V118" s="23">
        <f t="shared" si="33"/>
        <v>0</v>
      </c>
      <c r="W118" s="23">
        <f t="shared" si="34"/>
        <v>0</v>
      </c>
      <c r="X118" s="17">
        <f>COUNTIF('02'!$BA$4:$BA$500,$G118)</f>
        <v>0</v>
      </c>
      <c r="Y118" s="17">
        <f>COUNTIF('02'!$BA$4:$BA$500,$H118)</f>
        <v>0</v>
      </c>
      <c r="Z118" s="17">
        <f>COUNTIF('02'!$BA$4:$BA$500,$I118)</f>
        <v>0</v>
      </c>
      <c r="AA118" s="17">
        <f>COUNTIF('02'!$BA$4:$BA$500,$J118)</f>
        <v>0</v>
      </c>
      <c r="AB118" s="17">
        <f>COUNTIF('02'!$BA$4:$BA$500,$K118)</f>
        <v>0</v>
      </c>
      <c r="AC118" s="17">
        <f>SUMIF('02'!$BA$4:$BA$500,G118,'02'!$AG$4:$AJ$500)</f>
        <v>0</v>
      </c>
      <c r="AD118" s="17">
        <f>SUMIF('02'!$BA$4:$BA$500,H118,'02'!$AG$4:$AJ$500)</f>
        <v>0</v>
      </c>
      <c r="AE118" s="17">
        <f>SUMIF('02'!$BA$4:$BA$500,I118,'02'!$AG$4:$AJ$500)</f>
        <v>0</v>
      </c>
      <c r="AF118" s="17">
        <f>SUMIF('02'!$BA$4:$BA$500,J118,'02'!$AG$4:$AJ$500)</f>
        <v>0</v>
      </c>
      <c r="AG118" s="17">
        <f>SUMIF('02'!$BA$4:$BA$500,K118,'02'!$AG$4:$AJ$500)</f>
        <v>0</v>
      </c>
      <c r="AH118" s="23">
        <f t="shared" si="35"/>
        <v>0</v>
      </c>
      <c r="AI118" s="23">
        <f t="shared" si="36"/>
        <v>0</v>
      </c>
      <c r="AJ118" s="15">
        <f>COUNTIF('03'!$BA$4:$BA$500,$G118)</f>
        <v>0</v>
      </c>
      <c r="AK118" s="15">
        <f>COUNTIF('03'!$BA$4:$BA$500,$H118)</f>
        <v>0</v>
      </c>
      <c r="AL118" s="15">
        <f>COUNTIF('03'!$BA$4:$BA$500,$I118)</f>
        <v>0</v>
      </c>
      <c r="AM118" s="15">
        <f>COUNTIF('03'!$BA$4:$BA$500,$J118)</f>
        <v>0</v>
      </c>
      <c r="AN118" s="15">
        <f>COUNTIF('03'!$BA$4:$BA$500,$K118)</f>
        <v>0</v>
      </c>
      <c r="AO118" s="15">
        <f>SUMIF('03'!$BA$4:$BA$500,G118,'03'!$AG$4:$AJ$500)</f>
        <v>0</v>
      </c>
      <c r="AP118" s="15">
        <f>SUMIF('03'!$BA$4:$BA$500,H118,'03'!$AG$4:$AJ$500)</f>
        <v>0</v>
      </c>
      <c r="AQ118" s="15">
        <f>SUMIF('03'!$BA$4:$BA$500,I118,'03'!$AG$4:$AJ$500)</f>
        <v>0</v>
      </c>
      <c r="AR118" s="15">
        <f>SUMIF('03'!$BA$4:$BA$500,J118,'03'!$AG$4:$AJ$500)</f>
        <v>0</v>
      </c>
      <c r="AS118" s="15">
        <f>SUMIF('03'!$BA$4:$BA$500,K118,'03'!$AG$4:$AJ$500)</f>
        <v>0</v>
      </c>
      <c r="AT118" s="23">
        <f t="shared" si="37"/>
        <v>0</v>
      </c>
      <c r="AU118" s="23">
        <f t="shared" si="38"/>
        <v>0</v>
      </c>
      <c r="AV118" s="17">
        <f>COUNTIF('04'!$BA$4:$BA$500,$G118)</f>
        <v>0</v>
      </c>
      <c r="AW118" s="17">
        <f>COUNTIF('04'!$BA$4:$BA$500,$H118)</f>
        <v>0</v>
      </c>
      <c r="AX118" s="17">
        <f>COUNTIF('04'!$BA$4:$BA$500,$I118)</f>
        <v>0</v>
      </c>
      <c r="AY118" s="17">
        <f>COUNTIF('04'!$BA$4:$BA$500,$J118)</f>
        <v>0</v>
      </c>
      <c r="AZ118" s="17">
        <f>COUNTIF('04'!$BA$4:$BA$500,$K118)</f>
        <v>0</v>
      </c>
      <c r="BA118" s="17">
        <f>SUMIF('04'!$BA$4:$BA$500,G118,'04'!$AG$4:$AJ$500)</f>
        <v>0</v>
      </c>
      <c r="BB118" s="17">
        <f>SUMIF('04'!$BA$4:$BA$500,H118,'04'!$AG$4:$AJ$500)</f>
        <v>0</v>
      </c>
      <c r="BC118" s="17">
        <f>SUMIF('04'!$BA$4:$BA$500,I118,'04'!$AG$4:$AJ$500)</f>
        <v>0</v>
      </c>
      <c r="BD118" s="17">
        <f>SUMIF('04'!$BA$4:$BA$500,J118,'04'!$AG$4:$AJ$500)</f>
        <v>0</v>
      </c>
      <c r="BE118" s="17">
        <f>SUMIF('04'!$BA$4:$BA$500,K118,'04'!$AG$4:$AJ$500)</f>
        <v>0</v>
      </c>
      <c r="BF118" s="23">
        <f t="shared" si="39"/>
        <v>0</v>
      </c>
      <c r="BG118" s="23">
        <f t="shared" si="40"/>
        <v>0</v>
      </c>
      <c r="BH118" s="15">
        <f>COUNTIF('05'!$BA$4:$BA$500,$G118)</f>
        <v>0</v>
      </c>
      <c r="BI118" s="15">
        <f>COUNTIF('05'!$BA$4:$BA$500,$H118)</f>
        <v>0</v>
      </c>
      <c r="BJ118" s="15">
        <f>COUNTIF('05'!$BA$4:$BA$500,$I118)</f>
        <v>0</v>
      </c>
      <c r="BK118" s="15">
        <f>COUNTIF('05'!$BA$4:$BA$500,$J118)</f>
        <v>0</v>
      </c>
      <c r="BL118" s="15">
        <f>COUNTIF('05'!$BA$4:$BA$500,$K118)</f>
        <v>0</v>
      </c>
      <c r="BM118" s="15">
        <f>SUMIF('05'!$BA$4:$BA$500,G118,'05'!$AG$4:$AJ$500)</f>
        <v>0</v>
      </c>
      <c r="BN118" s="15">
        <f>SUMIF('05'!$BA$4:$BA$500,H118,'05'!$AG$4:$AJ$500)</f>
        <v>0</v>
      </c>
      <c r="BO118" s="15">
        <f>SUMIF('05'!$BA$4:$BA$500,I118,'05'!$AG$4:$AJ$500)</f>
        <v>0</v>
      </c>
      <c r="BP118" s="15">
        <f>SUMIF('05'!$BA$4:$BA$500,J118,'05'!$AG$4:$AJ$500)</f>
        <v>0</v>
      </c>
      <c r="BQ118" s="15">
        <f>SUMIF('05'!$BA$4:$BA$500,K118,'05'!$AG$4:$AJ$500)</f>
        <v>0</v>
      </c>
      <c r="BR118" s="23">
        <f t="shared" si="41"/>
        <v>0</v>
      </c>
      <c r="BS118" s="23">
        <f t="shared" si="42"/>
        <v>0</v>
      </c>
      <c r="BT118" s="17">
        <f>COUNTIF('06'!$BA$4:$BA$500,$G118)</f>
        <v>0</v>
      </c>
      <c r="BU118" s="17">
        <f>COUNTIF('06'!$BA$4:$BA$500,$H118)</f>
        <v>0</v>
      </c>
      <c r="BV118" s="17">
        <f>COUNTIF('06'!$BA$4:$BA$500,$I118)</f>
        <v>0</v>
      </c>
      <c r="BW118" s="17">
        <f>COUNTIF('06'!$BA$4:$BA$500,$J118)</f>
        <v>0</v>
      </c>
      <c r="BX118" s="17">
        <f>COUNTIF('06'!$BA$4:$BA$500,$K118)</f>
        <v>0</v>
      </c>
      <c r="BY118" s="17">
        <f>SUMIF('06'!$BA$4:$BA$500,G118,'06'!$AG$4:$AJ$500)</f>
        <v>0</v>
      </c>
      <c r="BZ118" s="17">
        <f>SUMIF('06'!$BA$4:$BA$500,H118,'06'!$AG$4:$AJ$500)</f>
        <v>0</v>
      </c>
      <c r="CA118" s="17">
        <f>SUMIF('06'!$BA$4:$BA$500,I118,'06'!$AG$4:$AJ$500)</f>
        <v>0</v>
      </c>
      <c r="CB118" s="17">
        <f>SUMIF('06'!$BA$4:$BA$500,J118,'06'!$AG$4:$AJ$500)</f>
        <v>0</v>
      </c>
      <c r="CC118" s="17">
        <f>SUMIF('06'!$BA$4:$BA$500,K118,'06'!$AG$4:$AJ$500)</f>
        <v>0</v>
      </c>
      <c r="CD118" s="23">
        <f t="shared" si="43"/>
        <v>0</v>
      </c>
      <c r="CE118" s="23">
        <f t="shared" si="44"/>
        <v>0</v>
      </c>
      <c r="CF118" s="15">
        <f>COUNTIF('07'!$BA$4:$BA$500,$G118)</f>
        <v>0</v>
      </c>
      <c r="CG118" s="15">
        <f>COUNTIF('07'!$BA$4:$BA$500,$H118)</f>
        <v>0</v>
      </c>
      <c r="CH118" s="15">
        <f>COUNTIF('07'!$BA$4:$BA$500,$I118)</f>
        <v>0</v>
      </c>
      <c r="CI118" s="15">
        <f>COUNTIF('07'!$BA$4:$BA$500,$J118)</f>
        <v>0</v>
      </c>
      <c r="CJ118" s="15">
        <f>COUNTIF('07'!$BA$4:$BA$500,$K118)</f>
        <v>0</v>
      </c>
      <c r="CK118" s="15">
        <f>SUMIF('07'!$BA$4:$BA$500,G118,'07'!$AG$4:$AJ$500)</f>
        <v>0</v>
      </c>
      <c r="CL118" s="15">
        <f>SUMIF('07'!$BA$4:$BA$500,H118,'07'!$AG$4:$AJ$500)</f>
        <v>0</v>
      </c>
      <c r="CM118" s="15">
        <f>SUMIF('07'!$BA$4:$BA$500,I118,'07'!$AG$4:$AJ$500)</f>
        <v>0</v>
      </c>
      <c r="CN118" s="15">
        <f>SUMIF('07'!$BA$4:$BA$500,J118,'07'!$AG$4:$AJ$500)</f>
        <v>0</v>
      </c>
      <c r="CO118" s="15">
        <f>SUMIF('07'!$BA$4:$BA$500,K118,'07'!$AG$4:$AJ$500)</f>
        <v>0</v>
      </c>
      <c r="CP118" s="23">
        <f t="shared" si="45"/>
        <v>0</v>
      </c>
      <c r="CQ118" s="23">
        <f t="shared" si="46"/>
        <v>0</v>
      </c>
      <c r="CR118" s="17">
        <f>COUNTIF('08'!$BA$4:$BA$500,$G118)</f>
        <v>0</v>
      </c>
      <c r="CS118" s="17">
        <f>COUNTIF('08'!$BA$4:$BA$500,$H118)</f>
        <v>0</v>
      </c>
      <c r="CT118" s="17">
        <f>COUNTIF('08'!$BA$4:$BA$500,$I118)</f>
        <v>0</v>
      </c>
      <c r="CU118" s="17">
        <f>COUNTIF('08'!$BA$4:$BA$500,$J118)</f>
        <v>0</v>
      </c>
      <c r="CV118" s="17">
        <f>COUNTIF('08'!$BA$4:$BA$500,$K118)</f>
        <v>0</v>
      </c>
      <c r="CW118" s="17">
        <f>SUMIF('08'!$BA$4:$BA$500,G118,'08'!$AG$4:$AJ$500)</f>
        <v>0</v>
      </c>
      <c r="CX118" s="17">
        <f>SUMIF('08'!$BA$4:$BA$500,H118,'08'!$AG$4:$AJ$500)</f>
        <v>0</v>
      </c>
      <c r="CY118" s="17">
        <f>SUMIF('08'!$BA$4:$BA$500,I118,'08'!$AG$4:$AJ$500)</f>
        <v>0</v>
      </c>
      <c r="CZ118" s="17">
        <f>SUMIF('08'!$BA$4:$BA$500,J118,'08'!$AG$4:$AJ$500)</f>
        <v>0</v>
      </c>
      <c r="DA118" s="17">
        <f>SUMIF('08'!$BA$4:$BA$500,K118,'08'!$AG$4:$AJ$500)</f>
        <v>0</v>
      </c>
      <c r="DB118" s="23">
        <f t="shared" si="47"/>
        <v>0</v>
      </c>
      <c r="DC118" s="23">
        <f t="shared" si="48"/>
        <v>0</v>
      </c>
      <c r="DD118" s="15">
        <f>COUNTIF('09'!$BA$4:$BA$500,$G118)</f>
        <v>0</v>
      </c>
      <c r="DE118" s="15">
        <f>COUNTIF('09'!$BA$4:$BA$500,$H118)</f>
        <v>0</v>
      </c>
      <c r="DF118" s="15">
        <f>COUNTIF('09'!$BA$4:$BA$500,$I118)</f>
        <v>0</v>
      </c>
      <c r="DG118" s="15">
        <f>COUNTIF('09'!$BA$4:$BA$500,$J118)</f>
        <v>0</v>
      </c>
      <c r="DH118" s="15">
        <f>COUNTIF('09'!$BA$4:$BA$500,$K118)</f>
        <v>0</v>
      </c>
      <c r="DI118" s="15">
        <f>SUMIF('09'!$BA$4:$BA$500,G118,'09'!$AG$4:$AJ$500)</f>
        <v>0</v>
      </c>
      <c r="DJ118" s="15">
        <f>SUMIF('09'!$BA$4:$BA$500,H118,'09'!$AG$4:$AJ$500)</f>
        <v>0</v>
      </c>
      <c r="DK118" s="15">
        <f>SUMIF('09'!$BA$4:$BA$500,I118,'09'!$AG$4:$AJ$500)</f>
        <v>0</v>
      </c>
      <c r="DL118" s="15">
        <f>SUMIF('09'!$BA$4:$BA$500,J118,'09'!$AG$4:$AJ$500)</f>
        <v>0</v>
      </c>
      <c r="DM118" s="15">
        <f>SUMIF('09'!$BA$4:$BA$500,K118,'09'!$AG$4:$AJ$500)</f>
        <v>0</v>
      </c>
      <c r="DN118" s="23">
        <f t="shared" si="49"/>
        <v>0</v>
      </c>
      <c r="DO118" s="23">
        <f t="shared" si="50"/>
        <v>0</v>
      </c>
      <c r="DP118" s="17">
        <f>COUNTIF('10'!$BA$4:$BA$500,$G118)</f>
        <v>0</v>
      </c>
      <c r="DQ118" s="17">
        <f>COUNTIF('10'!$BA$4:$BA$500,$H118)</f>
        <v>0</v>
      </c>
      <c r="DR118" s="17">
        <f>COUNTIF('10'!$BA$4:$BA$500,$I118)</f>
        <v>0</v>
      </c>
      <c r="DS118" s="17">
        <f>COUNTIF('10'!$BA$4:$BA$500,$J118)</f>
        <v>0</v>
      </c>
      <c r="DT118" s="17">
        <f>COUNTIF('10'!$BA$4:$BA$500,$K118)</f>
        <v>0</v>
      </c>
      <c r="DU118" s="17">
        <f>SUMIF('10'!$BA$4:$BA$500,G118,'10'!$AG$4:$AJ$500)</f>
        <v>0</v>
      </c>
      <c r="DV118" s="17">
        <f>SUMIF('10'!$BA$4:$BA$500,H118,'10'!$AG$4:$AJ$500)</f>
        <v>0</v>
      </c>
      <c r="DW118" s="17">
        <f>SUMIF('10'!$BA$4:$BA$500,I118,'10'!$AG$4:$AJ$500)</f>
        <v>0</v>
      </c>
      <c r="DX118" s="17">
        <f>SUMIF('10'!$BA$4:$BA$500,J118,'10'!$AG$4:$AJ$500)</f>
        <v>0</v>
      </c>
      <c r="DY118" s="17">
        <f>SUMIF('10'!$BA$4:$BA$500,K118,'10'!$AG$4:$AJ$500)</f>
        <v>0</v>
      </c>
      <c r="DZ118" s="23">
        <f t="shared" si="51"/>
        <v>0</v>
      </c>
      <c r="EA118" s="23">
        <f t="shared" si="52"/>
        <v>0</v>
      </c>
      <c r="EB118" s="15">
        <f>COUNTIF('11'!$BA$4:$BA$500,$G118)</f>
        <v>0</v>
      </c>
      <c r="EC118" s="15">
        <f>COUNTIF('11'!$BA$4:$BA$500,$H118)</f>
        <v>0</v>
      </c>
      <c r="ED118" s="15">
        <f>COUNTIF('11'!$BA$4:$BA$500,$I118)</f>
        <v>0</v>
      </c>
      <c r="EE118" s="15">
        <f>COUNTIF('11'!$BA$4:$BA$500,$J118)</f>
        <v>0</v>
      </c>
      <c r="EF118" s="15">
        <f>COUNTIF('11'!$BA$4:$BA$500,$K118)</f>
        <v>0</v>
      </c>
      <c r="EG118" s="15">
        <f>SUMIF('11'!$BA$4:$BA$500,G118,'11'!$AG$4:$AJ$500)</f>
        <v>0</v>
      </c>
      <c r="EH118" s="15">
        <f>SUMIF('11'!$BA$4:$BA$500,H118,'11'!$AG$4:$AJ$500)</f>
        <v>0</v>
      </c>
      <c r="EI118" s="15">
        <f>SUMIF('11'!$BA$4:$BA$500,I118,'11'!$AG$4:$AJ$500)</f>
        <v>0</v>
      </c>
      <c r="EJ118" s="15">
        <f>SUMIF('11'!$BA$4:$BA$500,J118,'11'!$AG$4:$AJ$500)</f>
        <v>0</v>
      </c>
      <c r="EK118" s="15">
        <f>SUMIF('11'!$BA$4:$BA$500,K118,'11'!$AG$4:$AJ$500)</f>
        <v>0</v>
      </c>
      <c r="EL118" s="23">
        <f t="shared" si="53"/>
        <v>0</v>
      </c>
      <c r="EM118" s="23">
        <f t="shared" si="54"/>
        <v>0</v>
      </c>
      <c r="EN118" s="17">
        <f>COUNTIF('12'!$BA$4:$BA$500,$G118)</f>
        <v>0</v>
      </c>
      <c r="EO118" s="17">
        <f>COUNTIF('12'!$BA$4:$BA$500,$H118)</f>
        <v>0</v>
      </c>
      <c r="EP118" s="17">
        <f>COUNTIF('12'!$BA$4:$BA$500,$I118)</f>
        <v>0</v>
      </c>
      <c r="EQ118" s="17">
        <f>COUNTIF('12'!$BA$4:$BA$500,$J118)</f>
        <v>0</v>
      </c>
      <c r="ER118" s="17">
        <f>COUNTIF('12'!$BA$4:$BA$500,$K118)</f>
        <v>0</v>
      </c>
      <c r="ES118" s="17">
        <f>SUMIF('12'!$BA$4:$BA$500,G118,'12'!$AG$4:$AJ$500)</f>
        <v>0</v>
      </c>
      <c r="ET118" s="17">
        <f>SUMIF('12'!$BA$4:$BA$500,H118,'12'!$AG$4:$AJ$500)</f>
        <v>0</v>
      </c>
      <c r="EU118" s="17">
        <f>SUMIF('12'!$BA$4:$BA$500,I118,'12'!$AG$4:$AJ$500)</f>
        <v>0</v>
      </c>
      <c r="EV118" s="17">
        <f>SUMIF('12'!$BA$4:$BA$500,J118,'12'!$AG$4:$AJ$500)</f>
        <v>0</v>
      </c>
      <c r="EW118" s="17">
        <f>SUMIF('12'!$BA$4:$BA$500,K118,'12'!$AG$4:$AJ$500)</f>
        <v>0</v>
      </c>
      <c r="EX118" s="23">
        <f t="shared" si="55"/>
        <v>0</v>
      </c>
      <c r="EY118" s="23">
        <f t="shared" si="56"/>
        <v>0</v>
      </c>
    </row>
    <row r="119" spans="1:155">
      <c r="A119" s="30">
        <v>116</v>
      </c>
      <c r="B119" s="32"/>
      <c r="C119" s="31">
        <f t="shared" si="30"/>
        <v>0</v>
      </c>
      <c r="D119" s="33">
        <f t="shared" si="31"/>
        <v>0</v>
      </c>
      <c r="E119" s="29"/>
      <c r="F119" s="2">
        <f t="shared" si="32"/>
        <v>0</v>
      </c>
      <c r="G119" s="14" t="str">
        <f t="shared" ref="G119:K169" si="57">$F119&amp;G$3</f>
        <v>0ق</v>
      </c>
      <c r="H119" s="14" t="str">
        <f t="shared" si="57"/>
        <v>0ق1</v>
      </c>
      <c r="I119" s="14" t="str">
        <f t="shared" si="57"/>
        <v>0ق2</v>
      </c>
      <c r="J119" s="14" t="str">
        <f t="shared" si="57"/>
        <v>0استيفاء</v>
      </c>
      <c r="K119" s="14" t="str">
        <f t="shared" si="57"/>
        <v>0نفذ</v>
      </c>
      <c r="L119" s="15">
        <f>COUNTIF('01'!$BA$4:$BA$500,$G119)</f>
        <v>0</v>
      </c>
      <c r="M119" s="15">
        <f>COUNTIF('01'!$BA$4:$BA$500,$H119)</f>
        <v>0</v>
      </c>
      <c r="N119" s="15">
        <f>COUNTIF('01'!$BA$4:$BA$500,$I119)</f>
        <v>0</v>
      </c>
      <c r="O119" s="15">
        <f>COUNTIF('01'!$BA$4:$BA$500,$J119)</f>
        <v>0</v>
      </c>
      <c r="P119" s="15">
        <f>COUNTIF('01'!$BA$4:$BA$500,$K119)</f>
        <v>0</v>
      </c>
      <c r="Q119" s="15">
        <f>SUMIF('01'!$BA$4:$BA$500,G119,'01'!$AG$4:$AJ$500)</f>
        <v>0</v>
      </c>
      <c r="R119" s="15">
        <f>SUMIF('01'!$BA$4:$BA$500,H119,'01'!$AG$4:$AJ$500)</f>
        <v>0</v>
      </c>
      <c r="S119" s="15">
        <f>SUMIF('01'!$BA$4:$BA$500,I119,'01'!$AG$4:$AJ$500)</f>
        <v>0</v>
      </c>
      <c r="T119" s="15">
        <f>SUMIF('01'!$BA$4:$BA$500,J119,'01'!$AG$4:$AJ$500)</f>
        <v>0</v>
      </c>
      <c r="U119" s="15">
        <f>SUMIF('01'!$BA$4:$BA$500,K119,'01'!$AG$4:$AJ$500)</f>
        <v>0</v>
      </c>
      <c r="V119" s="23">
        <f t="shared" si="33"/>
        <v>0</v>
      </c>
      <c r="W119" s="23">
        <f t="shared" si="34"/>
        <v>0</v>
      </c>
      <c r="X119" s="17">
        <f>COUNTIF('02'!$BA$4:$BA$500,$G119)</f>
        <v>0</v>
      </c>
      <c r="Y119" s="17">
        <f>COUNTIF('02'!$BA$4:$BA$500,$H119)</f>
        <v>0</v>
      </c>
      <c r="Z119" s="17">
        <f>COUNTIF('02'!$BA$4:$BA$500,$I119)</f>
        <v>0</v>
      </c>
      <c r="AA119" s="17">
        <f>COUNTIF('02'!$BA$4:$BA$500,$J119)</f>
        <v>0</v>
      </c>
      <c r="AB119" s="17">
        <f>COUNTIF('02'!$BA$4:$BA$500,$K119)</f>
        <v>0</v>
      </c>
      <c r="AC119" s="17">
        <f>SUMIF('02'!$BA$4:$BA$500,G119,'02'!$AG$4:$AJ$500)</f>
        <v>0</v>
      </c>
      <c r="AD119" s="17">
        <f>SUMIF('02'!$BA$4:$BA$500,H119,'02'!$AG$4:$AJ$500)</f>
        <v>0</v>
      </c>
      <c r="AE119" s="17">
        <f>SUMIF('02'!$BA$4:$BA$500,I119,'02'!$AG$4:$AJ$500)</f>
        <v>0</v>
      </c>
      <c r="AF119" s="17">
        <f>SUMIF('02'!$BA$4:$BA$500,J119,'02'!$AG$4:$AJ$500)</f>
        <v>0</v>
      </c>
      <c r="AG119" s="17">
        <f>SUMIF('02'!$BA$4:$BA$500,K119,'02'!$AG$4:$AJ$500)</f>
        <v>0</v>
      </c>
      <c r="AH119" s="23">
        <f t="shared" si="35"/>
        <v>0</v>
      </c>
      <c r="AI119" s="23">
        <f t="shared" si="36"/>
        <v>0</v>
      </c>
      <c r="AJ119" s="15">
        <f>COUNTIF('03'!$BA$4:$BA$500,$G119)</f>
        <v>0</v>
      </c>
      <c r="AK119" s="15">
        <f>COUNTIF('03'!$BA$4:$BA$500,$H119)</f>
        <v>0</v>
      </c>
      <c r="AL119" s="15">
        <f>COUNTIF('03'!$BA$4:$BA$500,$I119)</f>
        <v>0</v>
      </c>
      <c r="AM119" s="15">
        <f>COUNTIF('03'!$BA$4:$BA$500,$J119)</f>
        <v>0</v>
      </c>
      <c r="AN119" s="15">
        <f>COUNTIF('03'!$BA$4:$BA$500,$K119)</f>
        <v>0</v>
      </c>
      <c r="AO119" s="15">
        <f>SUMIF('03'!$BA$4:$BA$500,G119,'03'!$AG$4:$AJ$500)</f>
        <v>0</v>
      </c>
      <c r="AP119" s="15">
        <f>SUMIF('03'!$BA$4:$BA$500,H119,'03'!$AG$4:$AJ$500)</f>
        <v>0</v>
      </c>
      <c r="AQ119" s="15">
        <f>SUMIF('03'!$BA$4:$BA$500,I119,'03'!$AG$4:$AJ$500)</f>
        <v>0</v>
      </c>
      <c r="AR119" s="15">
        <f>SUMIF('03'!$BA$4:$BA$500,J119,'03'!$AG$4:$AJ$500)</f>
        <v>0</v>
      </c>
      <c r="AS119" s="15">
        <f>SUMIF('03'!$BA$4:$BA$500,K119,'03'!$AG$4:$AJ$500)</f>
        <v>0</v>
      </c>
      <c r="AT119" s="23">
        <f t="shared" si="37"/>
        <v>0</v>
      </c>
      <c r="AU119" s="23">
        <f t="shared" si="38"/>
        <v>0</v>
      </c>
      <c r="AV119" s="17">
        <f>COUNTIF('04'!$BA$4:$BA$500,$G119)</f>
        <v>0</v>
      </c>
      <c r="AW119" s="17">
        <f>COUNTIF('04'!$BA$4:$BA$500,$H119)</f>
        <v>0</v>
      </c>
      <c r="AX119" s="17">
        <f>COUNTIF('04'!$BA$4:$BA$500,$I119)</f>
        <v>0</v>
      </c>
      <c r="AY119" s="17">
        <f>COUNTIF('04'!$BA$4:$BA$500,$J119)</f>
        <v>0</v>
      </c>
      <c r="AZ119" s="17">
        <f>COUNTIF('04'!$BA$4:$BA$500,$K119)</f>
        <v>0</v>
      </c>
      <c r="BA119" s="17">
        <f>SUMIF('04'!$BA$4:$BA$500,G119,'04'!$AG$4:$AJ$500)</f>
        <v>0</v>
      </c>
      <c r="BB119" s="17">
        <f>SUMIF('04'!$BA$4:$BA$500,H119,'04'!$AG$4:$AJ$500)</f>
        <v>0</v>
      </c>
      <c r="BC119" s="17">
        <f>SUMIF('04'!$BA$4:$BA$500,I119,'04'!$AG$4:$AJ$500)</f>
        <v>0</v>
      </c>
      <c r="BD119" s="17">
        <f>SUMIF('04'!$BA$4:$BA$500,J119,'04'!$AG$4:$AJ$500)</f>
        <v>0</v>
      </c>
      <c r="BE119" s="17">
        <f>SUMIF('04'!$BA$4:$BA$500,K119,'04'!$AG$4:$AJ$500)</f>
        <v>0</v>
      </c>
      <c r="BF119" s="23">
        <f t="shared" si="39"/>
        <v>0</v>
      </c>
      <c r="BG119" s="23">
        <f t="shared" si="40"/>
        <v>0</v>
      </c>
      <c r="BH119" s="15">
        <f>COUNTIF('05'!$BA$4:$BA$500,$G119)</f>
        <v>0</v>
      </c>
      <c r="BI119" s="15">
        <f>COUNTIF('05'!$BA$4:$BA$500,$H119)</f>
        <v>0</v>
      </c>
      <c r="BJ119" s="15">
        <f>COUNTIF('05'!$BA$4:$BA$500,$I119)</f>
        <v>0</v>
      </c>
      <c r="BK119" s="15">
        <f>COUNTIF('05'!$BA$4:$BA$500,$J119)</f>
        <v>0</v>
      </c>
      <c r="BL119" s="15">
        <f>COUNTIF('05'!$BA$4:$BA$500,$K119)</f>
        <v>0</v>
      </c>
      <c r="BM119" s="15">
        <f>SUMIF('05'!$BA$4:$BA$500,G119,'05'!$AG$4:$AJ$500)</f>
        <v>0</v>
      </c>
      <c r="BN119" s="15">
        <f>SUMIF('05'!$BA$4:$BA$500,H119,'05'!$AG$4:$AJ$500)</f>
        <v>0</v>
      </c>
      <c r="BO119" s="15">
        <f>SUMIF('05'!$BA$4:$BA$500,I119,'05'!$AG$4:$AJ$500)</f>
        <v>0</v>
      </c>
      <c r="BP119" s="15">
        <f>SUMIF('05'!$BA$4:$BA$500,J119,'05'!$AG$4:$AJ$500)</f>
        <v>0</v>
      </c>
      <c r="BQ119" s="15">
        <f>SUMIF('05'!$BA$4:$BA$500,K119,'05'!$AG$4:$AJ$500)</f>
        <v>0</v>
      </c>
      <c r="BR119" s="23">
        <f t="shared" si="41"/>
        <v>0</v>
      </c>
      <c r="BS119" s="23">
        <f t="shared" si="42"/>
        <v>0</v>
      </c>
      <c r="BT119" s="17">
        <f>COUNTIF('06'!$BA$4:$BA$500,$G119)</f>
        <v>0</v>
      </c>
      <c r="BU119" s="17">
        <f>COUNTIF('06'!$BA$4:$BA$500,$H119)</f>
        <v>0</v>
      </c>
      <c r="BV119" s="17">
        <f>COUNTIF('06'!$BA$4:$BA$500,$I119)</f>
        <v>0</v>
      </c>
      <c r="BW119" s="17">
        <f>COUNTIF('06'!$BA$4:$BA$500,$J119)</f>
        <v>0</v>
      </c>
      <c r="BX119" s="17">
        <f>COUNTIF('06'!$BA$4:$BA$500,$K119)</f>
        <v>0</v>
      </c>
      <c r="BY119" s="17">
        <f>SUMIF('06'!$BA$4:$BA$500,G119,'06'!$AG$4:$AJ$500)</f>
        <v>0</v>
      </c>
      <c r="BZ119" s="17">
        <f>SUMIF('06'!$BA$4:$BA$500,H119,'06'!$AG$4:$AJ$500)</f>
        <v>0</v>
      </c>
      <c r="CA119" s="17">
        <f>SUMIF('06'!$BA$4:$BA$500,I119,'06'!$AG$4:$AJ$500)</f>
        <v>0</v>
      </c>
      <c r="CB119" s="17">
        <f>SUMIF('06'!$BA$4:$BA$500,J119,'06'!$AG$4:$AJ$500)</f>
        <v>0</v>
      </c>
      <c r="CC119" s="17">
        <f>SUMIF('06'!$BA$4:$BA$500,K119,'06'!$AG$4:$AJ$500)</f>
        <v>0</v>
      </c>
      <c r="CD119" s="23">
        <f t="shared" si="43"/>
        <v>0</v>
      </c>
      <c r="CE119" s="23">
        <f t="shared" si="44"/>
        <v>0</v>
      </c>
      <c r="CF119" s="15">
        <f>COUNTIF('07'!$BA$4:$BA$500,$G119)</f>
        <v>0</v>
      </c>
      <c r="CG119" s="15">
        <f>COUNTIF('07'!$BA$4:$BA$500,$H119)</f>
        <v>0</v>
      </c>
      <c r="CH119" s="15">
        <f>COUNTIF('07'!$BA$4:$BA$500,$I119)</f>
        <v>0</v>
      </c>
      <c r="CI119" s="15">
        <f>COUNTIF('07'!$BA$4:$BA$500,$J119)</f>
        <v>0</v>
      </c>
      <c r="CJ119" s="15">
        <f>COUNTIF('07'!$BA$4:$BA$500,$K119)</f>
        <v>0</v>
      </c>
      <c r="CK119" s="15">
        <f>SUMIF('07'!$BA$4:$BA$500,G119,'07'!$AG$4:$AJ$500)</f>
        <v>0</v>
      </c>
      <c r="CL119" s="15">
        <f>SUMIF('07'!$BA$4:$BA$500,H119,'07'!$AG$4:$AJ$500)</f>
        <v>0</v>
      </c>
      <c r="CM119" s="15">
        <f>SUMIF('07'!$BA$4:$BA$500,I119,'07'!$AG$4:$AJ$500)</f>
        <v>0</v>
      </c>
      <c r="CN119" s="15">
        <f>SUMIF('07'!$BA$4:$BA$500,J119,'07'!$AG$4:$AJ$500)</f>
        <v>0</v>
      </c>
      <c r="CO119" s="15">
        <f>SUMIF('07'!$BA$4:$BA$500,K119,'07'!$AG$4:$AJ$500)</f>
        <v>0</v>
      </c>
      <c r="CP119" s="23">
        <f t="shared" si="45"/>
        <v>0</v>
      </c>
      <c r="CQ119" s="23">
        <f t="shared" si="46"/>
        <v>0</v>
      </c>
      <c r="CR119" s="17">
        <f>COUNTIF('08'!$BA$4:$BA$500,$G119)</f>
        <v>0</v>
      </c>
      <c r="CS119" s="17">
        <f>COUNTIF('08'!$BA$4:$BA$500,$H119)</f>
        <v>0</v>
      </c>
      <c r="CT119" s="17">
        <f>COUNTIF('08'!$BA$4:$BA$500,$I119)</f>
        <v>0</v>
      </c>
      <c r="CU119" s="17">
        <f>COUNTIF('08'!$BA$4:$BA$500,$J119)</f>
        <v>0</v>
      </c>
      <c r="CV119" s="17">
        <f>COUNTIF('08'!$BA$4:$BA$500,$K119)</f>
        <v>0</v>
      </c>
      <c r="CW119" s="17">
        <f>SUMIF('08'!$BA$4:$BA$500,G119,'08'!$AG$4:$AJ$500)</f>
        <v>0</v>
      </c>
      <c r="CX119" s="17">
        <f>SUMIF('08'!$BA$4:$BA$500,H119,'08'!$AG$4:$AJ$500)</f>
        <v>0</v>
      </c>
      <c r="CY119" s="17">
        <f>SUMIF('08'!$BA$4:$BA$500,I119,'08'!$AG$4:$AJ$500)</f>
        <v>0</v>
      </c>
      <c r="CZ119" s="17">
        <f>SUMIF('08'!$BA$4:$BA$500,J119,'08'!$AG$4:$AJ$500)</f>
        <v>0</v>
      </c>
      <c r="DA119" s="17">
        <f>SUMIF('08'!$BA$4:$BA$500,K119,'08'!$AG$4:$AJ$500)</f>
        <v>0</v>
      </c>
      <c r="DB119" s="23">
        <f t="shared" si="47"/>
        <v>0</v>
      </c>
      <c r="DC119" s="23">
        <f t="shared" si="48"/>
        <v>0</v>
      </c>
      <c r="DD119" s="15">
        <f>COUNTIF('09'!$BA$4:$BA$500,$G119)</f>
        <v>0</v>
      </c>
      <c r="DE119" s="15">
        <f>COUNTIF('09'!$BA$4:$BA$500,$H119)</f>
        <v>0</v>
      </c>
      <c r="DF119" s="15">
        <f>COUNTIF('09'!$BA$4:$BA$500,$I119)</f>
        <v>0</v>
      </c>
      <c r="DG119" s="15">
        <f>COUNTIF('09'!$BA$4:$BA$500,$J119)</f>
        <v>0</v>
      </c>
      <c r="DH119" s="15">
        <f>COUNTIF('09'!$BA$4:$BA$500,$K119)</f>
        <v>0</v>
      </c>
      <c r="DI119" s="15">
        <f>SUMIF('09'!$BA$4:$BA$500,G119,'09'!$AG$4:$AJ$500)</f>
        <v>0</v>
      </c>
      <c r="DJ119" s="15">
        <f>SUMIF('09'!$BA$4:$BA$500,H119,'09'!$AG$4:$AJ$500)</f>
        <v>0</v>
      </c>
      <c r="DK119" s="15">
        <f>SUMIF('09'!$BA$4:$BA$500,I119,'09'!$AG$4:$AJ$500)</f>
        <v>0</v>
      </c>
      <c r="DL119" s="15">
        <f>SUMIF('09'!$BA$4:$BA$500,J119,'09'!$AG$4:$AJ$500)</f>
        <v>0</v>
      </c>
      <c r="DM119" s="15">
        <f>SUMIF('09'!$BA$4:$BA$500,K119,'09'!$AG$4:$AJ$500)</f>
        <v>0</v>
      </c>
      <c r="DN119" s="23">
        <f t="shared" si="49"/>
        <v>0</v>
      </c>
      <c r="DO119" s="23">
        <f t="shared" si="50"/>
        <v>0</v>
      </c>
      <c r="DP119" s="17">
        <f>COUNTIF('10'!$BA$4:$BA$500,$G119)</f>
        <v>0</v>
      </c>
      <c r="DQ119" s="17">
        <f>COUNTIF('10'!$BA$4:$BA$500,$H119)</f>
        <v>0</v>
      </c>
      <c r="DR119" s="17">
        <f>COUNTIF('10'!$BA$4:$BA$500,$I119)</f>
        <v>0</v>
      </c>
      <c r="DS119" s="17">
        <f>COUNTIF('10'!$BA$4:$BA$500,$J119)</f>
        <v>0</v>
      </c>
      <c r="DT119" s="17">
        <f>COUNTIF('10'!$BA$4:$BA$500,$K119)</f>
        <v>0</v>
      </c>
      <c r="DU119" s="17">
        <f>SUMIF('10'!$BA$4:$BA$500,G119,'10'!$AG$4:$AJ$500)</f>
        <v>0</v>
      </c>
      <c r="DV119" s="17">
        <f>SUMIF('10'!$BA$4:$BA$500,H119,'10'!$AG$4:$AJ$500)</f>
        <v>0</v>
      </c>
      <c r="DW119" s="17">
        <f>SUMIF('10'!$BA$4:$BA$500,I119,'10'!$AG$4:$AJ$500)</f>
        <v>0</v>
      </c>
      <c r="DX119" s="17">
        <f>SUMIF('10'!$BA$4:$BA$500,J119,'10'!$AG$4:$AJ$500)</f>
        <v>0</v>
      </c>
      <c r="DY119" s="17">
        <f>SUMIF('10'!$BA$4:$BA$500,K119,'10'!$AG$4:$AJ$500)</f>
        <v>0</v>
      </c>
      <c r="DZ119" s="23">
        <f t="shared" si="51"/>
        <v>0</v>
      </c>
      <c r="EA119" s="23">
        <f t="shared" si="52"/>
        <v>0</v>
      </c>
      <c r="EB119" s="15">
        <f>COUNTIF('11'!$BA$4:$BA$500,$G119)</f>
        <v>0</v>
      </c>
      <c r="EC119" s="15">
        <f>COUNTIF('11'!$BA$4:$BA$500,$H119)</f>
        <v>0</v>
      </c>
      <c r="ED119" s="15">
        <f>COUNTIF('11'!$BA$4:$BA$500,$I119)</f>
        <v>0</v>
      </c>
      <c r="EE119" s="15">
        <f>COUNTIF('11'!$BA$4:$BA$500,$J119)</f>
        <v>0</v>
      </c>
      <c r="EF119" s="15">
        <f>COUNTIF('11'!$BA$4:$BA$500,$K119)</f>
        <v>0</v>
      </c>
      <c r="EG119" s="15">
        <f>SUMIF('11'!$BA$4:$BA$500,G119,'11'!$AG$4:$AJ$500)</f>
        <v>0</v>
      </c>
      <c r="EH119" s="15">
        <f>SUMIF('11'!$BA$4:$BA$500,H119,'11'!$AG$4:$AJ$500)</f>
        <v>0</v>
      </c>
      <c r="EI119" s="15">
        <f>SUMIF('11'!$BA$4:$BA$500,I119,'11'!$AG$4:$AJ$500)</f>
        <v>0</v>
      </c>
      <c r="EJ119" s="15">
        <f>SUMIF('11'!$BA$4:$BA$500,J119,'11'!$AG$4:$AJ$500)</f>
        <v>0</v>
      </c>
      <c r="EK119" s="15">
        <f>SUMIF('11'!$BA$4:$BA$500,K119,'11'!$AG$4:$AJ$500)</f>
        <v>0</v>
      </c>
      <c r="EL119" s="23">
        <f t="shared" si="53"/>
        <v>0</v>
      </c>
      <c r="EM119" s="23">
        <f t="shared" si="54"/>
        <v>0</v>
      </c>
      <c r="EN119" s="17">
        <f>COUNTIF('12'!$BA$4:$BA$500,$G119)</f>
        <v>0</v>
      </c>
      <c r="EO119" s="17">
        <f>COUNTIF('12'!$BA$4:$BA$500,$H119)</f>
        <v>0</v>
      </c>
      <c r="EP119" s="17">
        <f>COUNTIF('12'!$BA$4:$BA$500,$I119)</f>
        <v>0</v>
      </c>
      <c r="EQ119" s="17">
        <f>COUNTIF('12'!$BA$4:$BA$500,$J119)</f>
        <v>0</v>
      </c>
      <c r="ER119" s="17">
        <f>COUNTIF('12'!$BA$4:$BA$500,$K119)</f>
        <v>0</v>
      </c>
      <c r="ES119" s="17">
        <f>SUMIF('12'!$BA$4:$BA$500,G119,'12'!$AG$4:$AJ$500)</f>
        <v>0</v>
      </c>
      <c r="ET119" s="17">
        <f>SUMIF('12'!$BA$4:$BA$500,H119,'12'!$AG$4:$AJ$500)</f>
        <v>0</v>
      </c>
      <c r="EU119" s="17">
        <f>SUMIF('12'!$BA$4:$BA$500,I119,'12'!$AG$4:$AJ$500)</f>
        <v>0</v>
      </c>
      <c r="EV119" s="17">
        <f>SUMIF('12'!$BA$4:$BA$500,J119,'12'!$AG$4:$AJ$500)</f>
        <v>0</v>
      </c>
      <c r="EW119" s="17">
        <f>SUMIF('12'!$BA$4:$BA$500,K119,'12'!$AG$4:$AJ$500)</f>
        <v>0</v>
      </c>
      <c r="EX119" s="23">
        <f t="shared" si="55"/>
        <v>0</v>
      </c>
      <c r="EY119" s="23">
        <f t="shared" si="56"/>
        <v>0</v>
      </c>
    </row>
    <row r="120" spans="1:155">
      <c r="A120" s="30">
        <v>117</v>
      </c>
      <c r="B120" s="32"/>
      <c r="C120" s="31">
        <f t="shared" si="30"/>
        <v>0</v>
      </c>
      <c r="D120" s="33">
        <f t="shared" si="31"/>
        <v>0</v>
      </c>
      <c r="E120" s="29"/>
      <c r="F120" s="2">
        <f t="shared" si="32"/>
        <v>0</v>
      </c>
      <c r="G120" s="14" t="str">
        <f t="shared" si="57"/>
        <v>0ق</v>
      </c>
      <c r="H120" s="14" t="str">
        <f t="shared" si="57"/>
        <v>0ق1</v>
      </c>
      <c r="I120" s="14" t="str">
        <f t="shared" si="57"/>
        <v>0ق2</v>
      </c>
      <c r="J120" s="14" t="str">
        <f t="shared" si="57"/>
        <v>0استيفاء</v>
      </c>
      <c r="K120" s="14" t="str">
        <f t="shared" si="57"/>
        <v>0نفذ</v>
      </c>
      <c r="L120" s="15">
        <f>COUNTIF('01'!$BA$4:$BA$500,$G120)</f>
        <v>0</v>
      </c>
      <c r="M120" s="15">
        <f>COUNTIF('01'!$BA$4:$BA$500,$H120)</f>
        <v>0</v>
      </c>
      <c r="N120" s="15">
        <f>COUNTIF('01'!$BA$4:$BA$500,$I120)</f>
        <v>0</v>
      </c>
      <c r="O120" s="15">
        <f>COUNTIF('01'!$BA$4:$BA$500,$J120)</f>
        <v>0</v>
      </c>
      <c r="P120" s="15">
        <f>COUNTIF('01'!$BA$4:$BA$500,$K120)</f>
        <v>0</v>
      </c>
      <c r="Q120" s="15">
        <f>SUMIF('01'!$BA$4:$BA$500,G120,'01'!$AG$4:$AJ$500)</f>
        <v>0</v>
      </c>
      <c r="R120" s="15">
        <f>SUMIF('01'!$BA$4:$BA$500,H120,'01'!$AG$4:$AJ$500)</f>
        <v>0</v>
      </c>
      <c r="S120" s="15">
        <f>SUMIF('01'!$BA$4:$BA$500,I120,'01'!$AG$4:$AJ$500)</f>
        <v>0</v>
      </c>
      <c r="T120" s="15">
        <f>SUMIF('01'!$BA$4:$BA$500,J120,'01'!$AG$4:$AJ$500)</f>
        <v>0</v>
      </c>
      <c r="U120" s="15">
        <f>SUMIF('01'!$BA$4:$BA$500,K120,'01'!$AG$4:$AJ$500)</f>
        <v>0</v>
      </c>
      <c r="V120" s="23">
        <f t="shared" si="33"/>
        <v>0</v>
      </c>
      <c r="W120" s="23">
        <f t="shared" si="34"/>
        <v>0</v>
      </c>
      <c r="X120" s="17">
        <f>COUNTIF('02'!$BA$4:$BA$500,$G120)</f>
        <v>0</v>
      </c>
      <c r="Y120" s="17">
        <f>COUNTIF('02'!$BA$4:$BA$500,$H120)</f>
        <v>0</v>
      </c>
      <c r="Z120" s="17">
        <f>COUNTIF('02'!$BA$4:$BA$500,$I120)</f>
        <v>0</v>
      </c>
      <c r="AA120" s="17">
        <f>COUNTIF('02'!$BA$4:$BA$500,$J120)</f>
        <v>0</v>
      </c>
      <c r="AB120" s="17">
        <f>COUNTIF('02'!$BA$4:$BA$500,$K120)</f>
        <v>0</v>
      </c>
      <c r="AC120" s="17">
        <f>SUMIF('02'!$BA$4:$BA$500,G120,'02'!$AG$4:$AJ$500)</f>
        <v>0</v>
      </c>
      <c r="AD120" s="17">
        <f>SUMIF('02'!$BA$4:$BA$500,H120,'02'!$AG$4:$AJ$500)</f>
        <v>0</v>
      </c>
      <c r="AE120" s="17">
        <f>SUMIF('02'!$BA$4:$BA$500,I120,'02'!$AG$4:$AJ$500)</f>
        <v>0</v>
      </c>
      <c r="AF120" s="17">
        <f>SUMIF('02'!$BA$4:$BA$500,J120,'02'!$AG$4:$AJ$500)</f>
        <v>0</v>
      </c>
      <c r="AG120" s="17">
        <f>SUMIF('02'!$BA$4:$BA$500,K120,'02'!$AG$4:$AJ$500)</f>
        <v>0</v>
      </c>
      <c r="AH120" s="23">
        <f t="shared" si="35"/>
        <v>0</v>
      </c>
      <c r="AI120" s="23">
        <f t="shared" si="36"/>
        <v>0</v>
      </c>
      <c r="AJ120" s="15">
        <f>COUNTIF('03'!$BA$4:$BA$500,$G120)</f>
        <v>0</v>
      </c>
      <c r="AK120" s="15">
        <f>COUNTIF('03'!$BA$4:$BA$500,$H120)</f>
        <v>0</v>
      </c>
      <c r="AL120" s="15">
        <f>COUNTIF('03'!$BA$4:$BA$500,$I120)</f>
        <v>0</v>
      </c>
      <c r="AM120" s="15">
        <f>COUNTIF('03'!$BA$4:$BA$500,$J120)</f>
        <v>0</v>
      </c>
      <c r="AN120" s="15">
        <f>COUNTIF('03'!$BA$4:$BA$500,$K120)</f>
        <v>0</v>
      </c>
      <c r="AO120" s="15">
        <f>SUMIF('03'!$BA$4:$BA$500,G120,'03'!$AG$4:$AJ$500)</f>
        <v>0</v>
      </c>
      <c r="AP120" s="15">
        <f>SUMIF('03'!$BA$4:$BA$500,H120,'03'!$AG$4:$AJ$500)</f>
        <v>0</v>
      </c>
      <c r="AQ120" s="15">
        <f>SUMIF('03'!$BA$4:$BA$500,I120,'03'!$AG$4:$AJ$500)</f>
        <v>0</v>
      </c>
      <c r="AR120" s="15">
        <f>SUMIF('03'!$BA$4:$BA$500,J120,'03'!$AG$4:$AJ$500)</f>
        <v>0</v>
      </c>
      <c r="AS120" s="15">
        <f>SUMIF('03'!$BA$4:$BA$500,K120,'03'!$AG$4:$AJ$500)</f>
        <v>0</v>
      </c>
      <c r="AT120" s="23">
        <f t="shared" si="37"/>
        <v>0</v>
      </c>
      <c r="AU120" s="23">
        <f t="shared" si="38"/>
        <v>0</v>
      </c>
      <c r="AV120" s="17">
        <f>COUNTIF('04'!$BA$4:$BA$500,$G120)</f>
        <v>0</v>
      </c>
      <c r="AW120" s="17">
        <f>COUNTIF('04'!$BA$4:$BA$500,$H120)</f>
        <v>0</v>
      </c>
      <c r="AX120" s="17">
        <f>COUNTIF('04'!$BA$4:$BA$500,$I120)</f>
        <v>0</v>
      </c>
      <c r="AY120" s="17">
        <f>COUNTIF('04'!$BA$4:$BA$500,$J120)</f>
        <v>0</v>
      </c>
      <c r="AZ120" s="17">
        <f>COUNTIF('04'!$BA$4:$BA$500,$K120)</f>
        <v>0</v>
      </c>
      <c r="BA120" s="17">
        <f>SUMIF('04'!$BA$4:$BA$500,G120,'04'!$AG$4:$AJ$500)</f>
        <v>0</v>
      </c>
      <c r="BB120" s="17">
        <f>SUMIF('04'!$BA$4:$BA$500,H120,'04'!$AG$4:$AJ$500)</f>
        <v>0</v>
      </c>
      <c r="BC120" s="17">
        <f>SUMIF('04'!$BA$4:$BA$500,I120,'04'!$AG$4:$AJ$500)</f>
        <v>0</v>
      </c>
      <c r="BD120" s="17">
        <f>SUMIF('04'!$BA$4:$BA$500,J120,'04'!$AG$4:$AJ$500)</f>
        <v>0</v>
      </c>
      <c r="BE120" s="17">
        <f>SUMIF('04'!$BA$4:$BA$500,K120,'04'!$AG$4:$AJ$500)</f>
        <v>0</v>
      </c>
      <c r="BF120" s="23">
        <f t="shared" si="39"/>
        <v>0</v>
      </c>
      <c r="BG120" s="23">
        <f t="shared" si="40"/>
        <v>0</v>
      </c>
      <c r="BH120" s="15">
        <f>COUNTIF('05'!$BA$4:$BA$500,$G120)</f>
        <v>0</v>
      </c>
      <c r="BI120" s="15">
        <f>COUNTIF('05'!$BA$4:$BA$500,$H120)</f>
        <v>0</v>
      </c>
      <c r="BJ120" s="15">
        <f>COUNTIF('05'!$BA$4:$BA$500,$I120)</f>
        <v>0</v>
      </c>
      <c r="BK120" s="15">
        <f>COUNTIF('05'!$BA$4:$BA$500,$J120)</f>
        <v>0</v>
      </c>
      <c r="BL120" s="15">
        <f>COUNTIF('05'!$BA$4:$BA$500,$K120)</f>
        <v>0</v>
      </c>
      <c r="BM120" s="15">
        <f>SUMIF('05'!$BA$4:$BA$500,G120,'05'!$AG$4:$AJ$500)</f>
        <v>0</v>
      </c>
      <c r="BN120" s="15">
        <f>SUMIF('05'!$BA$4:$BA$500,H120,'05'!$AG$4:$AJ$500)</f>
        <v>0</v>
      </c>
      <c r="BO120" s="15">
        <f>SUMIF('05'!$BA$4:$BA$500,I120,'05'!$AG$4:$AJ$500)</f>
        <v>0</v>
      </c>
      <c r="BP120" s="15">
        <f>SUMIF('05'!$BA$4:$BA$500,J120,'05'!$AG$4:$AJ$500)</f>
        <v>0</v>
      </c>
      <c r="BQ120" s="15">
        <f>SUMIF('05'!$BA$4:$BA$500,K120,'05'!$AG$4:$AJ$500)</f>
        <v>0</v>
      </c>
      <c r="BR120" s="23">
        <f t="shared" si="41"/>
        <v>0</v>
      </c>
      <c r="BS120" s="23">
        <f t="shared" si="42"/>
        <v>0</v>
      </c>
      <c r="BT120" s="17">
        <f>COUNTIF('06'!$BA$4:$BA$500,$G120)</f>
        <v>0</v>
      </c>
      <c r="BU120" s="17">
        <f>COUNTIF('06'!$BA$4:$BA$500,$H120)</f>
        <v>0</v>
      </c>
      <c r="BV120" s="17">
        <f>COUNTIF('06'!$BA$4:$BA$500,$I120)</f>
        <v>0</v>
      </c>
      <c r="BW120" s="17">
        <f>COUNTIF('06'!$BA$4:$BA$500,$J120)</f>
        <v>0</v>
      </c>
      <c r="BX120" s="17">
        <f>COUNTIF('06'!$BA$4:$BA$500,$K120)</f>
        <v>0</v>
      </c>
      <c r="BY120" s="17">
        <f>SUMIF('06'!$BA$4:$BA$500,G120,'06'!$AG$4:$AJ$500)</f>
        <v>0</v>
      </c>
      <c r="BZ120" s="17">
        <f>SUMIF('06'!$BA$4:$BA$500,H120,'06'!$AG$4:$AJ$500)</f>
        <v>0</v>
      </c>
      <c r="CA120" s="17">
        <f>SUMIF('06'!$BA$4:$BA$500,I120,'06'!$AG$4:$AJ$500)</f>
        <v>0</v>
      </c>
      <c r="CB120" s="17">
        <f>SUMIF('06'!$BA$4:$BA$500,J120,'06'!$AG$4:$AJ$500)</f>
        <v>0</v>
      </c>
      <c r="CC120" s="17">
        <f>SUMIF('06'!$BA$4:$BA$500,K120,'06'!$AG$4:$AJ$500)</f>
        <v>0</v>
      </c>
      <c r="CD120" s="23">
        <f t="shared" si="43"/>
        <v>0</v>
      </c>
      <c r="CE120" s="23">
        <f t="shared" si="44"/>
        <v>0</v>
      </c>
      <c r="CF120" s="15">
        <f>COUNTIF('07'!$BA$4:$BA$500,$G120)</f>
        <v>0</v>
      </c>
      <c r="CG120" s="15">
        <f>COUNTIF('07'!$BA$4:$BA$500,$H120)</f>
        <v>0</v>
      </c>
      <c r="CH120" s="15">
        <f>COUNTIF('07'!$BA$4:$BA$500,$I120)</f>
        <v>0</v>
      </c>
      <c r="CI120" s="15">
        <f>COUNTIF('07'!$BA$4:$BA$500,$J120)</f>
        <v>0</v>
      </c>
      <c r="CJ120" s="15">
        <f>COUNTIF('07'!$BA$4:$BA$500,$K120)</f>
        <v>0</v>
      </c>
      <c r="CK120" s="15">
        <f>SUMIF('07'!$BA$4:$BA$500,G120,'07'!$AG$4:$AJ$500)</f>
        <v>0</v>
      </c>
      <c r="CL120" s="15">
        <f>SUMIF('07'!$BA$4:$BA$500,H120,'07'!$AG$4:$AJ$500)</f>
        <v>0</v>
      </c>
      <c r="CM120" s="15">
        <f>SUMIF('07'!$BA$4:$BA$500,I120,'07'!$AG$4:$AJ$500)</f>
        <v>0</v>
      </c>
      <c r="CN120" s="15">
        <f>SUMIF('07'!$BA$4:$BA$500,J120,'07'!$AG$4:$AJ$500)</f>
        <v>0</v>
      </c>
      <c r="CO120" s="15">
        <f>SUMIF('07'!$BA$4:$BA$500,K120,'07'!$AG$4:$AJ$500)</f>
        <v>0</v>
      </c>
      <c r="CP120" s="23">
        <f t="shared" si="45"/>
        <v>0</v>
      </c>
      <c r="CQ120" s="23">
        <f t="shared" si="46"/>
        <v>0</v>
      </c>
      <c r="CR120" s="17">
        <f>COUNTIF('08'!$BA$4:$BA$500,$G120)</f>
        <v>0</v>
      </c>
      <c r="CS120" s="17">
        <f>COUNTIF('08'!$BA$4:$BA$500,$H120)</f>
        <v>0</v>
      </c>
      <c r="CT120" s="17">
        <f>COUNTIF('08'!$BA$4:$BA$500,$I120)</f>
        <v>0</v>
      </c>
      <c r="CU120" s="17">
        <f>COUNTIF('08'!$BA$4:$BA$500,$J120)</f>
        <v>0</v>
      </c>
      <c r="CV120" s="17">
        <f>COUNTIF('08'!$BA$4:$BA$500,$K120)</f>
        <v>0</v>
      </c>
      <c r="CW120" s="17">
        <f>SUMIF('08'!$BA$4:$BA$500,G120,'08'!$AG$4:$AJ$500)</f>
        <v>0</v>
      </c>
      <c r="CX120" s="17">
        <f>SUMIF('08'!$BA$4:$BA$500,H120,'08'!$AG$4:$AJ$500)</f>
        <v>0</v>
      </c>
      <c r="CY120" s="17">
        <f>SUMIF('08'!$BA$4:$BA$500,I120,'08'!$AG$4:$AJ$500)</f>
        <v>0</v>
      </c>
      <c r="CZ120" s="17">
        <f>SUMIF('08'!$BA$4:$BA$500,J120,'08'!$AG$4:$AJ$500)</f>
        <v>0</v>
      </c>
      <c r="DA120" s="17">
        <f>SUMIF('08'!$BA$4:$BA$500,K120,'08'!$AG$4:$AJ$500)</f>
        <v>0</v>
      </c>
      <c r="DB120" s="23">
        <f t="shared" si="47"/>
        <v>0</v>
      </c>
      <c r="DC120" s="23">
        <f t="shared" si="48"/>
        <v>0</v>
      </c>
      <c r="DD120" s="15">
        <f>COUNTIF('09'!$BA$4:$BA$500,$G120)</f>
        <v>0</v>
      </c>
      <c r="DE120" s="15">
        <f>COUNTIF('09'!$BA$4:$BA$500,$H120)</f>
        <v>0</v>
      </c>
      <c r="DF120" s="15">
        <f>COUNTIF('09'!$BA$4:$BA$500,$I120)</f>
        <v>0</v>
      </c>
      <c r="DG120" s="15">
        <f>COUNTIF('09'!$BA$4:$BA$500,$J120)</f>
        <v>0</v>
      </c>
      <c r="DH120" s="15">
        <f>COUNTIF('09'!$BA$4:$BA$500,$K120)</f>
        <v>0</v>
      </c>
      <c r="DI120" s="15">
        <f>SUMIF('09'!$BA$4:$BA$500,G120,'09'!$AG$4:$AJ$500)</f>
        <v>0</v>
      </c>
      <c r="DJ120" s="15">
        <f>SUMIF('09'!$BA$4:$BA$500,H120,'09'!$AG$4:$AJ$500)</f>
        <v>0</v>
      </c>
      <c r="DK120" s="15">
        <f>SUMIF('09'!$BA$4:$BA$500,I120,'09'!$AG$4:$AJ$500)</f>
        <v>0</v>
      </c>
      <c r="DL120" s="15">
        <f>SUMIF('09'!$BA$4:$BA$500,J120,'09'!$AG$4:$AJ$500)</f>
        <v>0</v>
      </c>
      <c r="DM120" s="15">
        <f>SUMIF('09'!$BA$4:$BA$500,K120,'09'!$AG$4:$AJ$500)</f>
        <v>0</v>
      </c>
      <c r="DN120" s="23">
        <f t="shared" si="49"/>
        <v>0</v>
      </c>
      <c r="DO120" s="23">
        <f t="shared" si="50"/>
        <v>0</v>
      </c>
      <c r="DP120" s="17">
        <f>COUNTIF('10'!$BA$4:$BA$500,$G120)</f>
        <v>0</v>
      </c>
      <c r="DQ120" s="17">
        <f>COUNTIF('10'!$BA$4:$BA$500,$H120)</f>
        <v>0</v>
      </c>
      <c r="DR120" s="17">
        <f>COUNTIF('10'!$BA$4:$BA$500,$I120)</f>
        <v>0</v>
      </c>
      <c r="DS120" s="17">
        <f>COUNTIF('10'!$BA$4:$BA$500,$J120)</f>
        <v>0</v>
      </c>
      <c r="DT120" s="17">
        <f>COUNTIF('10'!$BA$4:$BA$500,$K120)</f>
        <v>0</v>
      </c>
      <c r="DU120" s="17">
        <f>SUMIF('10'!$BA$4:$BA$500,G120,'10'!$AG$4:$AJ$500)</f>
        <v>0</v>
      </c>
      <c r="DV120" s="17">
        <f>SUMIF('10'!$BA$4:$BA$500,H120,'10'!$AG$4:$AJ$500)</f>
        <v>0</v>
      </c>
      <c r="DW120" s="17">
        <f>SUMIF('10'!$BA$4:$BA$500,I120,'10'!$AG$4:$AJ$500)</f>
        <v>0</v>
      </c>
      <c r="DX120" s="17">
        <f>SUMIF('10'!$BA$4:$BA$500,J120,'10'!$AG$4:$AJ$500)</f>
        <v>0</v>
      </c>
      <c r="DY120" s="17">
        <f>SUMIF('10'!$BA$4:$BA$500,K120,'10'!$AG$4:$AJ$500)</f>
        <v>0</v>
      </c>
      <c r="DZ120" s="23">
        <f t="shared" si="51"/>
        <v>0</v>
      </c>
      <c r="EA120" s="23">
        <f t="shared" si="52"/>
        <v>0</v>
      </c>
      <c r="EB120" s="15">
        <f>COUNTIF('11'!$BA$4:$BA$500,$G120)</f>
        <v>0</v>
      </c>
      <c r="EC120" s="15">
        <f>COUNTIF('11'!$BA$4:$BA$500,$H120)</f>
        <v>0</v>
      </c>
      <c r="ED120" s="15">
        <f>COUNTIF('11'!$BA$4:$BA$500,$I120)</f>
        <v>0</v>
      </c>
      <c r="EE120" s="15">
        <f>COUNTIF('11'!$BA$4:$BA$500,$J120)</f>
        <v>0</v>
      </c>
      <c r="EF120" s="15">
        <f>COUNTIF('11'!$BA$4:$BA$500,$K120)</f>
        <v>0</v>
      </c>
      <c r="EG120" s="15">
        <f>SUMIF('11'!$BA$4:$BA$500,G120,'11'!$AG$4:$AJ$500)</f>
        <v>0</v>
      </c>
      <c r="EH120" s="15">
        <f>SUMIF('11'!$BA$4:$BA$500,H120,'11'!$AG$4:$AJ$500)</f>
        <v>0</v>
      </c>
      <c r="EI120" s="15">
        <f>SUMIF('11'!$BA$4:$BA$500,I120,'11'!$AG$4:$AJ$500)</f>
        <v>0</v>
      </c>
      <c r="EJ120" s="15">
        <f>SUMIF('11'!$BA$4:$BA$500,J120,'11'!$AG$4:$AJ$500)</f>
        <v>0</v>
      </c>
      <c r="EK120" s="15">
        <f>SUMIF('11'!$BA$4:$BA$500,K120,'11'!$AG$4:$AJ$500)</f>
        <v>0</v>
      </c>
      <c r="EL120" s="23">
        <f t="shared" si="53"/>
        <v>0</v>
      </c>
      <c r="EM120" s="23">
        <f t="shared" si="54"/>
        <v>0</v>
      </c>
      <c r="EN120" s="17">
        <f>COUNTIF('12'!$BA$4:$BA$500,$G120)</f>
        <v>0</v>
      </c>
      <c r="EO120" s="17">
        <f>COUNTIF('12'!$BA$4:$BA$500,$H120)</f>
        <v>0</v>
      </c>
      <c r="EP120" s="17">
        <f>COUNTIF('12'!$BA$4:$BA$500,$I120)</f>
        <v>0</v>
      </c>
      <c r="EQ120" s="17">
        <f>COUNTIF('12'!$BA$4:$BA$500,$J120)</f>
        <v>0</v>
      </c>
      <c r="ER120" s="17">
        <f>COUNTIF('12'!$BA$4:$BA$500,$K120)</f>
        <v>0</v>
      </c>
      <c r="ES120" s="17">
        <f>SUMIF('12'!$BA$4:$BA$500,G120,'12'!$AG$4:$AJ$500)</f>
        <v>0</v>
      </c>
      <c r="ET120" s="17">
        <f>SUMIF('12'!$BA$4:$BA$500,H120,'12'!$AG$4:$AJ$500)</f>
        <v>0</v>
      </c>
      <c r="EU120" s="17">
        <f>SUMIF('12'!$BA$4:$BA$500,I120,'12'!$AG$4:$AJ$500)</f>
        <v>0</v>
      </c>
      <c r="EV120" s="17">
        <f>SUMIF('12'!$BA$4:$BA$500,J120,'12'!$AG$4:$AJ$500)</f>
        <v>0</v>
      </c>
      <c r="EW120" s="17">
        <f>SUMIF('12'!$BA$4:$BA$500,K120,'12'!$AG$4:$AJ$500)</f>
        <v>0</v>
      </c>
      <c r="EX120" s="23">
        <f t="shared" si="55"/>
        <v>0</v>
      </c>
      <c r="EY120" s="23">
        <f t="shared" si="56"/>
        <v>0</v>
      </c>
    </row>
    <row r="121" spans="1:155">
      <c r="A121" s="30">
        <v>118</v>
      </c>
      <c r="B121" s="32"/>
      <c r="C121" s="31">
        <f t="shared" si="30"/>
        <v>0</v>
      </c>
      <c r="D121" s="33">
        <f t="shared" si="31"/>
        <v>0</v>
      </c>
      <c r="E121" s="29"/>
      <c r="F121" s="2">
        <f t="shared" si="32"/>
        <v>0</v>
      </c>
      <c r="G121" s="14" t="str">
        <f t="shared" si="57"/>
        <v>0ق</v>
      </c>
      <c r="H121" s="14" t="str">
        <f t="shared" si="57"/>
        <v>0ق1</v>
      </c>
      <c r="I121" s="14" t="str">
        <f t="shared" si="57"/>
        <v>0ق2</v>
      </c>
      <c r="J121" s="14" t="str">
        <f t="shared" si="57"/>
        <v>0استيفاء</v>
      </c>
      <c r="K121" s="14" t="str">
        <f t="shared" si="57"/>
        <v>0نفذ</v>
      </c>
      <c r="L121" s="15">
        <f>COUNTIF('01'!$BA$4:$BA$500,$G121)</f>
        <v>0</v>
      </c>
      <c r="M121" s="15">
        <f>COUNTIF('01'!$BA$4:$BA$500,$H121)</f>
        <v>0</v>
      </c>
      <c r="N121" s="15">
        <f>COUNTIF('01'!$BA$4:$BA$500,$I121)</f>
        <v>0</v>
      </c>
      <c r="O121" s="15">
        <f>COUNTIF('01'!$BA$4:$BA$500,$J121)</f>
        <v>0</v>
      </c>
      <c r="P121" s="15">
        <f>COUNTIF('01'!$BA$4:$BA$500,$K121)</f>
        <v>0</v>
      </c>
      <c r="Q121" s="15">
        <f>SUMIF('01'!$BA$4:$BA$500,G121,'01'!$AG$4:$AJ$500)</f>
        <v>0</v>
      </c>
      <c r="R121" s="15">
        <f>SUMIF('01'!$BA$4:$BA$500,H121,'01'!$AG$4:$AJ$500)</f>
        <v>0</v>
      </c>
      <c r="S121" s="15">
        <f>SUMIF('01'!$BA$4:$BA$500,I121,'01'!$AG$4:$AJ$500)</f>
        <v>0</v>
      </c>
      <c r="T121" s="15">
        <f>SUMIF('01'!$BA$4:$BA$500,J121,'01'!$AG$4:$AJ$500)</f>
        <v>0</v>
      </c>
      <c r="U121" s="15">
        <f>SUMIF('01'!$BA$4:$BA$500,K121,'01'!$AG$4:$AJ$500)</f>
        <v>0</v>
      </c>
      <c r="V121" s="23">
        <f t="shared" si="33"/>
        <v>0</v>
      </c>
      <c r="W121" s="23">
        <f t="shared" si="34"/>
        <v>0</v>
      </c>
      <c r="X121" s="17">
        <f>COUNTIF('02'!$BA$4:$BA$500,$G121)</f>
        <v>0</v>
      </c>
      <c r="Y121" s="17">
        <f>COUNTIF('02'!$BA$4:$BA$500,$H121)</f>
        <v>0</v>
      </c>
      <c r="Z121" s="17">
        <f>COUNTIF('02'!$BA$4:$BA$500,$I121)</f>
        <v>0</v>
      </c>
      <c r="AA121" s="17">
        <f>COUNTIF('02'!$BA$4:$BA$500,$J121)</f>
        <v>0</v>
      </c>
      <c r="AB121" s="17">
        <f>COUNTIF('02'!$BA$4:$BA$500,$K121)</f>
        <v>0</v>
      </c>
      <c r="AC121" s="17">
        <f>SUMIF('02'!$BA$4:$BA$500,G121,'02'!$AG$4:$AJ$500)</f>
        <v>0</v>
      </c>
      <c r="AD121" s="17">
        <f>SUMIF('02'!$BA$4:$BA$500,H121,'02'!$AG$4:$AJ$500)</f>
        <v>0</v>
      </c>
      <c r="AE121" s="17">
        <f>SUMIF('02'!$BA$4:$BA$500,I121,'02'!$AG$4:$AJ$500)</f>
        <v>0</v>
      </c>
      <c r="AF121" s="17">
        <f>SUMIF('02'!$BA$4:$BA$500,J121,'02'!$AG$4:$AJ$500)</f>
        <v>0</v>
      </c>
      <c r="AG121" s="17">
        <f>SUMIF('02'!$BA$4:$BA$500,K121,'02'!$AG$4:$AJ$500)</f>
        <v>0</v>
      </c>
      <c r="AH121" s="23">
        <f t="shared" si="35"/>
        <v>0</v>
      </c>
      <c r="AI121" s="23">
        <f t="shared" si="36"/>
        <v>0</v>
      </c>
      <c r="AJ121" s="15">
        <f>COUNTIF('03'!$BA$4:$BA$500,$G121)</f>
        <v>0</v>
      </c>
      <c r="AK121" s="15">
        <f>COUNTIF('03'!$BA$4:$BA$500,$H121)</f>
        <v>0</v>
      </c>
      <c r="AL121" s="15">
        <f>COUNTIF('03'!$BA$4:$BA$500,$I121)</f>
        <v>0</v>
      </c>
      <c r="AM121" s="15">
        <f>COUNTIF('03'!$BA$4:$BA$500,$J121)</f>
        <v>0</v>
      </c>
      <c r="AN121" s="15">
        <f>COUNTIF('03'!$BA$4:$BA$500,$K121)</f>
        <v>0</v>
      </c>
      <c r="AO121" s="15">
        <f>SUMIF('03'!$BA$4:$BA$500,G121,'03'!$AG$4:$AJ$500)</f>
        <v>0</v>
      </c>
      <c r="AP121" s="15">
        <f>SUMIF('03'!$BA$4:$BA$500,H121,'03'!$AG$4:$AJ$500)</f>
        <v>0</v>
      </c>
      <c r="AQ121" s="15">
        <f>SUMIF('03'!$BA$4:$BA$500,I121,'03'!$AG$4:$AJ$500)</f>
        <v>0</v>
      </c>
      <c r="AR121" s="15">
        <f>SUMIF('03'!$BA$4:$BA$500,J121,'03'!$AG$4:$AJ$500)</f>
        <v>0</v>
      </c>
      <c r="AS121" s="15">
        <f>SUMIF('03'!$BA$4:$BA$500,K121,'03'!$AG$4:$AJ$500)</f>
        <v>0</v>
      </c>
      <c r="AT121" s="23">
        <f t="shared" si="37"/>
        <v>0</v>
      </c>
      <c r="AU121" s="23">
        <f t="shared" si="38"/>
        <v>0</v>
      </c>
      <c r="AV121" s="17">
        <f>COUNTIF('04'!$BA$4:$BA$500,$G121)</f>
        <v>0</v>
      </c>
      <c r="AW121" s="17">
        <f>COUNTIF('04'!$BA$4:$BA$500,$H121)</f>
        <v>0</v>
      </c>
      <c r="AX121" s="17">
        <f>COUNTIF('04'!$BA$4:$BA$500,$I121)</f>
        <v>0</v>
      </c>
      <c r="AY121" s="17">
        <f>COUNTIF('04'!$BA$4:$BA$500,$J121)</f>
        <v>0</v>
      </c>
      <c r="AZ121" s="17">
        <f>COUNTIF('04'!$BA$4:$BA$500,$K121)</f>
        <v>0</v>
      </c>
      <c r="BA121" s="17">
        <f>SUMIF('04'!$BA$4:$BA$500,G121,'04'!$AG$4:$AJ$500)</f>
        <v>0</v>
      </c>
      <c r="BB121" s="17">
        <f>SUMIF('04'!$BA$4:$BA$500,H121,'04'!$AG$4:$AJ$500)</f>
        <v>0</v>
      </c>
      <c r="BC121" s="17">
        <f>SUMIF('04'!$BA$4:$BA$500,I121,'04'!$AG$4:$AJ$500)</f>
        <v>0</v>
      </c>
      <c r="BD121" s="17">
        <f>SUMIF('04'!$BA$4:$BA$500,J121,'04'!$AG$4:$AJ$500)</f>
        <v>0</v>
      </c>
      <c r="BE121" s="17">
        <f>SUMIF('04'!$BA$4:$BA$500,K121,'04'!$AG$4:$AJ$500)</f>
        <v>0</v>
      </c>
      <c r="BF121" s="23">
        <f t="shared" si="39"/>
        <v>0</v>
      </c>
      <c r="BG121" s="23">
        <f t="shared" si="40"/>
        <v>0</v>
      </c>
      <c r="BH121" s="15">
        <f>COUNTIF('05'!$BA$4:$BA$500,$G121)</f>
        <v>0</v>
      </c>
      <c r="BI121" s="15">
        <f>COUNTIF('05'!$BA$4:$BA$500,$H121)</f>
        <v>0</v>
      </c>
      <c r="BJ121" s="15">
        <f>COUNTIF('05'!$BA$4:$BA$500,$I121)</f>
        <v>0</v>
      </c>
      <c r="BK121" s="15">
        <f>COUNTIF('05'!$BA$4:$BA$500,$J121)</f>
        <v>0</v>
      </c>
      <c r="BL121" s="15">
        <f>COUNTIF('05'!$BA$4:$BA$500,$K121)</f>
        <v>0</v>
      </c>
      <c r="BM121" s="15">
        <f>SUMIF('05'!$BA$4:$BA$500,G121,'05'!$AG$4:$AJ$500)</f>
        <v>0</v>
      </c>
      <c r="BN121" s="15">
        <f>SUMIF('05'!$BA$4:$BA$500,H121,'05'!$AG$4:$AJ$500)</f>
        <v>0</v>
      </c>
      <c r="BO121" s="15">
        <f>SUMIF('05'!$BA$4:$BA$500,I121,'05'!$AG$4:$AJ$500)</f>
        <v>0</v>
      </c>
      <c r="BP121" s="15">
        <f>SUMIF('05'!$BA$4:$BA$500,J121,'05'!$AG$4:$AJ$500)</f>
        <v>0</v>
      </c>
      <c r="BQ121" s="15">
        <f>SUMIF('05'!$BA$4:$BA$500,K121,'05'!$AG$4:$AJ$500)</f>
        <v>0</v>
      </c>
      <c r="BR121" s="23">
        <f t="shared" si="41"/>
        <v>0</v>
      </c>
      <c r="BS121" s="23">
        <f t="shared" si="42"/>
        <v>0</v>
      </c>
      <c r="BT121" s="17">
        <f>COUNTIF('06'!$BA$4:$BA$500,$G121)</f>
        <v>0</v>
      </c>
      <c r="BU121" s="17">
        <f>COUNTIF('06'!$BA$4:$BA$500,$H121)</f>
        <v>0</v>
      </c>
      <c r="BV121" s="17">
        <f>COUNTIF('06'!$BA$4:$BA$500,$I121)</f>
        <v>0</v>
      </c>
      <c r="BW121" s="17">
        <f>COUNTIF('06'!$BA$4:$BA$500,$J121)</f>
        <v>0</v>
      </c>
      <c r="BX121" s="17">
        <f>COUNTIF('06'!$BA$4:$BA$500,$K121)</f>
        <v>0</v>
      </c>
      <c r="BY121" s="17">
        <f>SUMIF('06'!$BA$4:$BA$500,G121,'06'!$AG$4:$AJ$500)</f>
        <v>0</v>
      </c>
      <c r="BZ121" s="17">
        <f>SUMIF('06'!$BA$4:$BA$500,H121,'06'!$AG$4:$AJ$500)</f>
        <v>0</v>
      </c>
      <c r="CA121" s="17">
        <f>SUMIF('06'!$BA$4:$BA$500,I121,'06'!$AG$4:$AJ$500)</f>
        <v>0</v>
      </c>
      <c r="CB121" s="17">
        <f>SUMIF('06'!$BA$4:$BA$500,J121,'06'!$AG$4:$AJ$500)</f>
        <v>0</v>
      </c>
      <c r="CC121" s="17">
        <f>SUMIF('06'!$BA$4:$BA$500,K121,'06'!$AG$4:$AJ$500)</f>
        <v>0</v>
      </c>
      <c r="CD121" s="23">
        <f t="shared" si="43"/>
        <v>0</v>
      </c>
      <c r="CE121" s="23">
        <f t="shared" si="44"/>
        <v>0</v>
      </c>
      <c r="CF121" s="15">
        <f>COUNTIF('07'!$BA$4:$BA$500,$G121)</f>
        <v>0</v>
      </c>
      <c r="CG121" s="15">
        <f>COUNTIF('07'!$BA$4:$BA$500,$H121)</f>
        <v>0</v>
      </c>
      <c r="CH121" s="15">
        <f>COUNTIF('07'!$BA$4:$BA$500,$I121)</f>
        <v>0</v>
      </c>
      <c r="CI121" s="15">
        <f>COUNTIF('07'!$BA$4:$BA$500,$J121)</f>
        <v>0</v>
      </c>
      <c r="CJ121" s="15">
        <f>COUNTIF('07'!$BA$4:$BA$500,$K121)</f>
        <v>0</v>
      </c>
      <c r="CK121" s="15">
        <f>SUMIF('07'!$BA$4:$BA$500,G121,'07'!$AG$4:$AJ$500)</f>
        <v>0</v>
      </c>
      <c r="CL121" s="15">
        <f>SUMIF('07'!$BA$4:$BA$500,H121,'07'!$AG$4:$AJ$500)</f>
        <v>0</v>
      </c>
      <c r="CM121" s="15">
        <f>SUMIF('07'!$BA$4:$BA$500,I121,'07'!$AG$4:$AJ$500)</f>
        <v>0</v>
      </c>
      <c r="CN121" s="15">
        <f>SUMIF('07'!$BA$4:$BA$500,J121,'07'!$AG$4:$AJ$500)</f>
        <v>0</v>
      </c>
      <c r="CO121" s="15">
        <f>SUMIF('07'!$BA$4:$BA$500,K121,'07'!$AG$4:$AJ$500)</f>
        <v>0</v>
      </c>
      <c r="CP121" s="23">
        <f t="shared" si="45"/>
        <v>0</v>
      </c>
      <c r="CQ121" s="23">
        <f t="shared" si="46"/>
        <v>0</v>
      </c>
      <c r="CR121" s="17">
        <f>COUNTIF('08'!$BA$4:$BA$500,$G121)</f>
        <v>0</v>
      </c>
      <c r="CS121" s="17">
        <f>COUNTIF('08'!$BA$4:$BA$500,$H121)</f>
        <v>0</v>
      </c>
      <c r="CT121" s="17">
        <f>COUNTIF('08'!$BA$4:$BA$500,$I121)</f>
        <v>0</v>
      </c>
      <c r="CU121" s="17">
        <f>COUNTIF('08'!$BA$4:$BA$500,$J121)</f>
        <v>0</v>
      </c>
      <c r="CV121" s="17">
        <f>COUNTIF('08'!$BA$4:$BA$500,$K121)</f>
        <v>0</v>
      </c>
      <c r="CW121" s="17">
        <f>SUMIF('08'!$BA$4:$BA$500,G121,'08'!$AG$4:$AJ$500)</f>
        <v>0</v>
      </c>
      <c r="CX121" s="17">
        <f>SUMIF('08'!$BA$4:$BA$500,H121,'08'!$AG$4:$AJ$500)</f>
        <v>0</v>
      </c>
      <c r="CY121" s="17">
        <f>SUMIF('08'!$BA$4:$BA$500,I121,'08'!$AG$4:$AJ$500)</f>
        <v>0</v>
      </c>
      <c r="CZ121" s="17">
        <f>SUMIF('08'!$BA$4:$BA$500,J121,'08'!$AG$4:$AJ$500)</f>
        <v>0</v>
      </c>
      <c r="DA121" s="17">
        <f>SUMIF('08'!$BA$4:$BA$500,K121,'08'!$AG$4:$AJ$500)</f>
        <v>0</v>
      </c>
      <c r="DB121" s="23">
        <f t="shared" si="47"/>
        <v>0</v>
      </c>
      <c r="DC121" s="23">
        <f t="shared" si="48"/>
        <v>0</v>
      </c>
      <c r="DD121" s="15">
        <f>COUNTIF('09'!$BA$4:$BA$500,$G121)</f>
        <v>0</v>
      </c>
      <c r="DE121" s="15">
        <f>COUNTIF('09'!$BA$4:$BA$500,$H121)</f>
        <v>0</v>
      </c>
      <c r="DF121" s="15">
        <f>COUNTIF('09'!$BA$4:$BA$500,$I121)</f>
        <v>0</v>
      </c>
      <c r="DG121" s="15">
        <f>COUNTIF('09'!$BA$4:$BA$500,$J121)</f>
        <v>0</v>
      </c>
      <c r="DH121" s="15">
        <f>COUNTIF('09'!$BA$4:$BA$500,$K121)</f>
        <v>0</v>
      </c>
      <c r="DI121" s="15">
        <f>SUMIF('09'!$BA$4:$BA$500,G121,'09'!$AG$4:$AJ$500)</f>
        <v>0</v>
      </c>
      <c r="DJ121" s="15">
        <f>SUMIF('09'!$BA$4:$BA$500,H121,'09'!$AG$4:$AJ$500)</f>
        <v>0</v>
      </c>
      <c r="DK121" s="15">
        <f>SUMIF('09'!$BA$4:$BA$500,I121,'09'!$AG$4:$AJ$500)</f>
        <v>0</v>
      </c>
      <c r="DL121" s="15">
        <f>SUMIF('09'!$BA$4:$BA$500,J121,'09'!$AG$4:$AJ$500)</f>
        <v>0</v>
      </c>
      <c r="DM121" s="15">
        <f>SUMIF('09'!$BA$4:$BA$500,K121,'09'!$AG$4:$AJ$500)</f>
        <v>0</v>
      </c>
      <c r="DN121" s="23">
        <f t="shared" si="49"/>
        <v>0</v>
      </c>
      <c r="DO121" s="23">
        <f t="shared" si="50"/>
        <v>0</v>
      </c>
      <c r="DP121" s="17">
        <f>COUNTIF('10'!$BA$4:$BA$500,$G121)</f>
        <v>0</v>
      </c>
      <c r="DQ121" s="17">
        <f>COUNTIF('10'!$BA$4:$BA$500,$H121)</f>
        <v>0</v>
      </c>
      <c r="DR121" s="17">
        <f>COUNTIF('10'!$BA$4:$BA$500,$I121)</f>
        <v>0</v>
      </c>
      <c r="DS121" s="17">
        <f>COUNTIF('10'!$BA$4:$BA$500,$J121)</f>
        <v>0</v>
      </c>
      <c r="DT121" s="17">
        <f>COUNTIF('10'!$BA$4:$BA$500,$K121)</f>
        <v>0</v>
      </c>
      <c r="DU121" s="17">
        <f>SUMIF('10'!$BA$4:$BA$500,G121,'10'!$AG$4:$AJ$500)</f>
        <v>0</v>
      </c>
      <c r="DV121" s="17">
        <f>SUMIF('10'!$BA$4:$BA$500,H121,'10'!$AG$4:$AJ$500)</f>
        <v>0</v>
      </c>
      <c r="DW121" s="17">
        <f>SUMIF('10'!$BA$4:$BA$500,I121,'10'!$AG$4:$AJ$500)</f>
        <v>0</v>
      </c>
      <c r="DX121" s="17">
        <f>SUMIF('10'!$BA$4:$BA$500,J121,'10'!$AG$4:$AJ$500)</f>
        <v>0</v>
      </c>
      <c r="DY121" s="17">
        <f>SUMIF('10'!$BA$4:$BA$500,K121,'10'!$AG$4:$AJ$500)</f>
        <v>0</v>
      </c>
      <c r="DZ121" s="23">
        <f t="shared" si="51"/>
        <v>0</v>
      </c>
      <c r="EA121" s="23">
        <f t="shared" si="52"/>
        <v>0</v>
      </c>
      <c r="EB121" s="15">
        <f>COUNTIF('11'!$BA$4:$BA$500,$G121)</f>
        <v>0</v>
      </c>
      <c r="EC121" s="15">
        <f>COUNTIF('11'!$BA$4:$BA$500,$H121)</f>
        <v>0</v>
      </c>
      <c r="ED121" s="15">
        <f>COUNTIF('11'!$BA$4:$BA$500,$I121)</f>
        <v>0</v>
      </c>
      <c r="EE121" s="15">
        <f>COUNTIF('11'!$BA$4:$BA$500,$J121)</f>
        <v>0</v>
      </c>
      <c r="EF121" s="15">
        <f>COUNTIF('11'!$BA$4:$BA$500,$K121)</f>
        <v>0</v>
      </c>
      <c r="EG121" s="15">
        <f>SUMIF('11'!$BA$4:$BA$500,G121,'11'!$AG$4:$AJ$500)</f>
        <v>0</v>
      </c>
      <c r="EH121" s="15">
        <f>SUMIF('11'!$BA$4:$BA$500,H121,'11'!$AG$4:$AJ$500)</f>
        <v>0</v>
      </c>
      <c r="EI121" s="15">
        <f>SUMIF('11'!$BA$4:$BA$500,I121,'11'!$AG$4:$AJ$500)</f>
        <v>0</v>
      </c>
      <c r="EJ121" s="15">
        <f>SUMIF('11'!$BA$4:$BA$500,J121,'11'!$AG$4:$AJ$500)</f>
        <v>0</v>
      </c>
      <c r="EK121" s="15">
        <f>SUMIF('11'!$BA$4:$BA$500,K121,'11'!$AG$4:$AJ$500)</f>
        <v>0</v>
      </c>
      <c r="EL121" s="23">
        <f t="shared" si="53"/>
        <v>0</v>
      </c>
      <c r="EM121" s="23">
        <f t="shared" si="54"/>
        <v>0</v>
      </c>
      <c r="EN121" s="17">
        <f>COUNTIF('12'!$BA$4:$BA$500,$G121)</f>
        <v>0</v>
      </c>
      <c r="EO121" s="17">
        <f>COUNTIF('12'!$BA$4:$BA$500,$H121)</f>
        <v>0</v>
      </c>
      <c r="EP121" s="17">
        <f>COUNTIF('12'!$BA$4:$BA$500,$I121)</f>
        <v>0</v>
      </c>
      <c r="EQ121" s="17">
        <f>COUNTIF('12'!$BA$4:$BA$500,$J121)</f>
        <v>0</v>
      </c>
      <c r="ER121" s="17">
        <f>COUNTIF('12'!$BA$4:$BA$500,$K121)</f>
        <v>0</v>
      </c>
      <c r="ES121" s="17">
        <f>SUMIF('12'!$BA$4:$BA$500,G121,'12'!$AG$4:$AJ$500)</f>
        <v>0</v>
      </c>
      <c r="ET121" s="17">
        <f>SUMIF('12'!$BA$4:$BA$500,H121,'12'!$AG$4:$AJ$500)</f>
        <v>0</v>
      </c>
      <c r="EU121" s="17">
        <f>SUMIF('12'!$BA$4:$BA$500,I121,'12'!$AG$4:$AJ$500)</f>
        <v>0</v>
      </c>
      <c r="EV121" s="17">
        <f>SUMIF('12'!$BA$4:$BA$500,J121,'12'!$AG$4:$AJ$500)</f>
        <v>0</v>
      </c>
      <c r="EW121" s="17">
        <f>SUMIF('12'!$BA$4:$BA$500,K121,'12'!$AG$4:$AJ$500)</f>
        <v>0</v>
      </c>
      <c r="EX121" s="23">
        <f t="shared" si="55"/>
        <v>0</v>
      </c>
      <c r="EY121" s="23">
        <f t="shared" si="56"/>
        <v>0</v>
      </c>
    </row>
    <row r="122" spans="1:155">
      <c r="A122" s="30">
        <v>119</v>
      </c>
      <c r="B122" s="32"/>
      <c r="C122" s="31">
        <f t="shared" si="30"/>
        <v>0</v>
      </c>
      <c r="D122" s="33">
        <f t="shared" si="31"/>
        <v>0</v>
      </c>
      <c r="E122" s="29"/>
      <c r="F122" s="2">
        <f t="shared" si="32"/>
        <v>0</v>
      </c>
      <c r="G122" s="14" t="str">
        <f t="shared" si="57"/>
        <v>0ق</v>
      </c>
      <c r="H122" s="14" t="str">
        <f t="shared" si="57"/>
        <v>0ق1</v>
      </c>
      <c r="I122" s="14" t="str">
        <f t="shared" si="57"/>
        <v>0ق2</v>
      </c>
      <c r="J122" s="14" t="str">
        <f t="shared" si="57"/>
        <v>0استيفاء</v>
      </c>
      <c r="K122" s="14" t="str">
        <f t="shared" si="57"/>
        <v>0نفذ</v>
      </c>
      <c r="L122" s="15">
        <f>COUNTIF('01'!$BA$4:$BA$500,$G122)</f>
        <v>0</v>
      </c>
      <c r="M122" s="15">
        <f>COUNTIF('01'!$BA$4:$BA$500,$H122)</f>
        <v>0</v>
      </c>
      <c r="N122" s="15">
        <f>COUNTIF('01'!$BA$4:$BA$500,$I122)</f>
        <v>0</v>
      </c>
      <c r="O122" s="15">
        <f>COUNTIF('01'!$BA$4:$BA$500,$J122)</f>
        <v>0</v>
      </c>
      <c r="P122" s="15">
        <f>COUNTIF('01'!$BA$4:$BA$500,$K122)</f>
        <v>0</v>
      </c>
      <c r="Q122" s="15">
        <f>SUMIF('01'!$BA$4:$BA$500,G122,'01'!$AG$4:$AJ$500)</f>
        <v>0</v>
      </c>
      <c r="R122" s="15">
        <f>SUMIF('01'!$BA$4:$BA$500,H122,'01'!$AG$4:$AJ$500)</f>
        <v>0</v>
      </c>
      <c r="S122" s="15">
        <f>SUMIF('01'!$BA$4:$BA$500,I122,'01'!$AG$4:$AJ$500)</f>
        <v>0</v>
      </c>
      <c r="T122" s="15">
        <f>SUMIF('01'!$BA$4:$BA$500,J122,'01'!$AG$4:$AJ$500)</f>
        <v>0</v>
      </c>
      <c r="U122" s="15">
        <f>SUMIF('01'!$BA$4:$BA$500,K122,'01'!$AG$4:$AJ$500)</f>
        <v>0</v>
      </c>
      <c r="V122" s="23">
        <f t="shared" si="33"/>
        <v>0</v>
      </c>
      <c r="W122" s="23">
        <f t="shared" si="34"/>
        <v>0</v>
      </c>
      <c r="X122" s="17">
        <f>COUNTIF('02'!$BA$4:$BA$500,$G122)</f>
        <v>0</v>
      </c>
      <c r="Y122" s="17">
        <f>COUNTIF('02'!$BA$4:$BA$500,$H122)</f>
        <v>0</v>
      </c>
      <c r="Z122" s="17">
        <f>COUNTIF('02'!$BA$4:$BA$500,$I122)</f>
        <v>0</v>
      </c>
      <c r="AA122" s="17">
        <f>COUNTIF('02'!$BA$4:$BA$500,$J122)</f>
        <v>0</v>
      </c>
      <c r="AB122" s="17">
        <f>COUNTIF('02'!$BA$4:$BA$500,$K122)</f>
        <v>0</v>
      </c>
      <c r="AC122" s="17">
        <f>SUMIF('02'!$BA$4:$BA$500,G122,'02'!$AG$4:$AJ$500)</f>
        <v>0</v>
      </c>
      <c r="AD122" s="17">
        <f>SUMIF('02'!$BA$4:$BA$500,H122,'02'!$AG$4:$AJ$500)</f>
        <v>0</v>
      </c>
      <c r="AE122" s="17">
        <f>SUMIF('02'!$BA$4:$BA$500,I122,'02'!$AG$4:$AJ$500)</f>
        <v>0</v>
      </c>
      <c r="AF122" s="17">
        <f>SUMIF('02'!$BA$4:$BA$500,J122,'02'!$AG$4:$AJ$500)</f>
        <v>0</v>
      </c>
      <c r="AG122" s="17">
        <f>SUMIF('02'!$BA$4:$BA$500,K122,'02'!$AG$4:$AJ$500)</f>
        <v>0</v>
      </c>
      <c r="AH122" s="23">
        <f t="shared" si="35"/>
        <v>0</v>
      </c>
      <c r="AI122" s="23">
        <f t="shared" si="36"/>
        <v>0</v>
      </c>
      <c r="AJ122" s="15">
        <f>COUNTIF('03'!$BA$4:$BA$500,$G122)</f>
        <v>0</v>
      </c>
      <c r="AK122" s="15">
        <f>COUNTIF('03'!$BA$4:$BA$500,$H122)</f>
        <v>0</v>
      </c>
      <c r="AL122" s="15">
        <f>COUNTIF('03'!$BA$4:$BA$500,$I122)</f>
        <v>0</v>
      </c>
      <c r="AM122" s="15">
        <f>COUNTIF('03'!$BA$4:$BA$500,$J122)</f>
        <v>0</v>
      </c>
      <c r="AN122" s="15">
        <f>COUNTIF('03'!$BA$4:$BA$500,$K122)</f>
        <v>0</v>
      </c>
      <c r="AO122" s="15">
        <f>SUMIF('03'!$BA$4:$BA$500,G122,'03'!$AG$4:$AJ$500)</f>
        <v>0</v>
      </c>
      <c r="AP122" s="15">
        <f>SUMIF('03'!$BA$4:$BA$500,H122,'03'!$AG$4:$AJ$500)</f>
        <v>0</v>
      </c>
      <c r="AQ122" s="15">
        <f>SUMIF('03'!$BA$4:$BA$500,I122,'03'!$AG$4:$AJ$500)</f>
        <v>0</v>
      </c>
      <c r="AR122" s="15">
        <f>SUMIF('03'!$BA$4:$BA$500,J122,'03'!$AG$4:$AJ$500)</f>
        <v>0</v>
      </c>
      <c r="AS122" s="15">
        <f>SUMIF('03'!$BA$4:$BA$500,K122,'03'!$AG$4:$AJ$500)</f>
        <v>0</v>
      </c>
      <c r="AT122" s="23">
        <f t="shared" si="37"/>
        <v>0</v>
      </c>
      <c r="AU122" s="23">
        <f t="shared" si="38"/>
        <v>0</v>
      </c>
      <c r="AV122" s="17">
        <f>COUNTIF('04'!$BA$4:$BA$500,$G122)</f>
        <v>0</v>
      </c>
      <c r="AW122" s="17">
        <f>COUNTIF('04'!$BA$4:$BA$500,$H122)</f>
        <v>0</v>
      </c>
      <c r="AX122" s="17">
        <f>COUNTIF('04'!$BA$4:$BA$500,$I122)</f>
        <v>0</v>
      </c>
      <c r="AY122" s="17">
        <f>COUNTIF('04'!$BA$4:$BA$500,$J122)</f>
        <v>0</v>
      </c>
      <c r="AZ122" s="17">
        <f>COUNTIF('04'!$BA$4:$BA$500,$K122)</f>
        <v>0</v>
      </c>
      <c r="BA122" s="17">
        <f>SUMIF('04'!$BA$4:$BA$500,G122,'04'!$AG$4:$AJ$500)</f>
        <v>0</v>
      </c>
      <c r="BB122" s="17">
        <f>SUMIF('04'!$BA$4:$BA$500,H122,'04'!$AG$4:$AJ$500)</f>
        <v>0</v>
      </c>
      <c r="BC122" s="17">
        <f>SUMIF('04'!$BA$4:$BA$500,I122,'04'!$AG$4:$AJ$500)</f>
        <v>0</v>
      </c>
      <c r="BD122" s="17">
        <f>SUMIF('04'!$BA$4:$BA$500,J122,'04'!$AG$4:$AJ$500)</f>
        <v>0</v>
      </c>
      <c r="BE122" s="17">
        <f>SUMIF('04'!$BA$4:$BA$500,K122,'04'!$AG$4:$AJ$500)</f>
        <v>0</v>
      </c>
      <c r="BF122" s="23">
        <f t="shared" si="39"/>
        <v>0</v>
      </c>
      <c r="BG122" s="23">
        <f t="shared" si="40"/>
        <v>0</v>
      </c>
      <c r="BH122" s="15">
        <f>COUNTIF('05'!$BA$4:$BA$500,$G122)</f>
        <v>0</v>
      </c>
      <c r="BI122" s="15">
        <f>COUNTIF('05'!$BA$4:$BA$500,$H122)</f>
        <v>0</v>
      </c>
      <c r="BJ122" s="15">
        <f>COUNTIF('05'!$BA$4:$BA$500,$I122)</f>
        <v>0</v>
      </c>
      <c r="BK122" s="15">
        <f>COUNTIF('05'!$BA$4:$BA$500,$J122)</f>
        <v>0</v>
      </c>
      <c r="BL122" s="15">
        <f>COUNTIF('05'!$BA$4:$BA$500,$K122)</f>
        <v>0</v>
      </c>
      <c r="BM122" s="15">
        <f>SUMIF('05'!$BA$4:$BA$500,G122,'05'!$AG$4:$AJ$500)</f>
        <v>0</v>
      </c>
      <c r="BN122" s="15">
        <f>SUMIF('05'!$BA$4:$BA$500,H122,'05'!$AG$4:$AJ$500)</f>
        <v>0</v>
      </c>
      <c r="BO122" s="15">
        <f>SUMIF('05'!$BA$4:$BA$500,I122,'05'!$AG$4:$AJ$500)</f>
        <v>0</v>
      </c>
      <c r="BP122" s="15">
        <f>SUMIF('05'!$BA$4:$BA$500,J122,'05'!$AG$4:$AJ$500)</f>
        <v>0</v>
      </c>
      <c r="BQ122" s="15">
        <f>SUMIF('05'!$BA$4:$BA$500,K122,'05'!$AG$4:$AJ$500)</f>
        <v>0</v>
      </c>
      <c r="BR122" s="23">
        <f t="shared" si="41"/>
        <v>0</v>
      </c>
      <c r="BS122" s="23">
        <f t="shared" si="42"/>
        <v>0</v>
      </c>
      <c r="BT122" s="17">
        <f>COUNTIF('06'!$BA$4:$BA$500,$G122)</f>
        <v>0</v>
      </c>
      <c r="BU122" s="17">
        <f>COUNTIF('06'!$BA$4:$BA$500,$H122)</f>
        <v>0</v>
      </c>
      <c r="BV122" s="17">
        <f>COUNTIF('06'!$BA$4:$BA$500,$I122)</f>
        <v>0</v>
      </c>
      <c r="BW122" s="17">
        <f>COUNTIF('06'!$BA$4:$BA$500,$J122)</f>
        <v>0</v>
      </c>
      <c r="BX122" s="17">
        <f>COUNTIF('06'!$BA$4:$BA$500,$K122)</f>
        <v>0</v>
      </c>
      <c r="BY122" s="17">
        <f>SUMIF('06'!$BA$4:$BA$500,G122,'06'!$AG$4:$AJ$500)</f>
        <v>0</v>
      </c>
      <c r="BZ122" s="17">
        <f>SUMIF('06'!$BA$4:$BA$500,H122,'06'!$AG$4:$AJ$500)</f>
        <v>0</v>
      </c>
      <c r="CA122" s="17">
        <f>SUMIF('06'!$BA$4:$BA$500,I122,'06'!$AG$4:$AJ$500)</f>
        <v>0</v>
      </c>
      <c r="CB122" s="17">
        <f>SUMIF('06'!$BA$4:$BA$500,J122,'06'!$AG$4:$AJ$500)</f>
        <v>0</v>
      </c>
      <c r="CC122" s="17">
        <f>SUMIF('06'!$BA$4:$BA$500,K122,'06'!$AG$4:$AJ$500)</f>
        <v>0</v>
      </c>
      <c r="CD122" s="23">
        <f t="shared" si="43"/>
        <v>0</v>
      </c>
      <c r="CE122" s="23">
        <f t="shared" si="44"/>
        <v>0</v>
      </c>
      <c r="CF122" s="15">
        <f>COUNTIF('07'!$BA$4:$BA$500,$G122)</f>
        <v>0</v>
      </c>
      <c r="CG122" s="15">
        <f>COUNTIF('07'!$BA$4:$BA$500,$H122)</f>
        <v>0</v>
      </c>
      <c r="CH122" s="15">
        <f>COUNTIF('07'!$BA$4:$BA$500,$I122)</f>
        <v>0</v>
      </c>
      <c r="CI122" s="15">
        <f>COUNTIF('07'!$BA$4:$BA$500,$J122)</f>
        <v>0</v>
      </c>
      <c r="CJ122" s="15">
        <f>COUNTIF('07'!$BA$4:$BA$500,$K122)</f>
        <v>0</v>
      </c>
      <c r="CK122" s="15">
        <f>SUMIF('07'!$BA$4:$BA$500,G122,'07'!$AG$4:$AJ$500)</f>
        <v>0</v>
      </c>
      <c r="CL122" s="15">
        <f>SUMIF('07'!$BA$4:$BA$500,H122,'07'!$AG$4:$AJ$500)</f>
        <v>0</v>
      </c>
      <c r="CM122" s="15">
        <f>SUMIF('07'!$BA$4:$BA$500,I122,'07'!$AG$4:$AJ$500)</f>
        <v>0</v>
      </c>
      <c r="CN122" s="15">
        <f>SUMIF('07'!$BA$4:$BA$500,J122,'07'!$AG$4:$AJ$500)</f>
        <v>0</v>
      </c>
      <c r="CO122" s="15">
        <f>SUMIF('07'!$BA$4:$BA$500,K122,'07'!$AG$4:$AJ$500)</f>
        <v>0</v>
      </c>
      <c r="CP122" s="23">
        <f t="shared" si="45"/>
        <v>0</v>
      </c>
      <c r="CQ122" s="23">
        <f t="shared" si="46"/>
        <v>0</v>
      </c>
      <c r="CR122" s="17">
        <f>COUNTIF('08'!$BA$4:$BA$500,$G122)</f>
        <v>0</v>
      </c>
      <c r="CS122" s="17">
        <f>COUNTIF('08'!$BA$4:$BA$500,$H122)</f>
        <v>0</v>
      </c>
      <c r="CT122" s="17">
        <f>COUNTIF('08'!$BA$4:$BA$500,$I122)</f>
        <v>0</v>
      </c>
      <c r="CU122" s="17">
        <f>COUNTIF('08'!$BA$4:$BA$500,$J122)</f>
        <v>0</v>
      </c>
      <c r="CV122" s="17">
        <f>COUNTIF('08'!$BA$4:$BA$500,$K122)</f>
        <v>0</v>
      </c>
      <c r="CW122" s="17">
        <f>SUMIF('08'!$BA$4:$BA$500,G122,'08'!$AG$4:$AJ$500)</f>
        <v>0</v>
      </c>
      <c r="CX122" s="17">
        <f>SUMIF('08'!$BA$4:$BA$500,H122,'08'!$AG$4:$AJ$500)</f>
        <v>0</v>
      </c>
      <c r="CY122" s="17">
        <f>SUMIF('08'!$BA$4:$BA$500,I122,'08'!$AG$4:$AJ$500)</f>
        <v>0</v>
      </c>
      <c r="CZ122" s="17">
        <f>SUMIF('08'!$BA$4:$BA$500,J122,'08'!$AG$4:$AJ$500)</f>
        <v>0</v>
      </c>
      <c r="DA122" s="17">
        <f>SUMIF('08'!$BA$4:$BA$500,K122,'08'!$AG$4:$AJ$500)</f>
        <v>0</v>
      </c>
      <c r="DB122" s="23">
        <f t="shared" si="47"/>
        <v>0</v>
      </c>
      <c r="DC122" s="23">
        <f t="shared" si="48"/>
        <v>0</v>
      </c>
      <c r="DD122" s="15">
        <f>COUNTIF('09'!$BA$4:$BA$500,$G122)</f>
        <v>0</v>
      </c>
      <c r="DE122" s="15">
        <f>COUNTIF('09'!$BA$4:$BA$500,$H122)</f>
        <v>0</v>
      </c>
      <c r="DF122" s="15">
        <f>COUNTIF('09'!$BA$4:$BA$500,$I122)</f>
        <v>0</v>
      </c>
      <c r="DG122" s="15">
        <f>COUNTIF('09'!$BA$4:$BA$500,$J122)</f>
        <v>0</v>
      </c>
      <c r="DH122" s="15">
        <f>COUNTIF('09'!$BA$4:$BA$500,$K122)</f>
        <v>0</v>
      </c>
      <c r="DI122" s="15">
        <f>SUMIF('09'!$BA$4:$BA$500,G122,'09'!$AG$4:$AJ$500)</f>
        <v>0</v>
      </c>
      <c r="DJ122" s="15">
        <f>SUMIF('09'!$BA$4:$BA$500,H122,'09'!$AG$4:$AJ$500)</f>
        <v>0</v>
      </c>
      <c r="DK122" s="15">
        <f>SUMIF('09'!$BA$4:$BA$500,I122,'09'!$AG$4:$AJ$500)</f>
        <v>0</v>
      </c>
      <c r="DL122" s="15">
        <f>SUMIF('09'!$BA$4:$BA$500,J122,'09'!$AG$4:$AJ$500)</f>
        <v>0</v>
      </c>
      <c r="DM122" s="15">
        <f>SUMIF('09'!$BA$4:$BA$500,K122,'09'!$AG$4:$AJ$500)</f>
        <v>0</v>
      </c>
      <c r="DN122" s="23">
        <f t="shared" si="49"/>
        <v>0</v>
      </c>
      <c r="DO122" s="23">
        <f t="shared" si="50"/>
        <v>0</v>
      </c>
      <c r="DP122" s="17">
        <f>COUNTIF('10'!$BA$4:$BA$500,$G122)</f>
        <v>0</v>
      </c>
      <c r="DQ122" s="17">
        <f>COUNTIF('10'!$BA$4:$BA$500,$H122)</f>
        <v>0</v>
      </c>
      <c r="DR122" s="17">
        <f>COUNTIF('10'!$BA$4:$BA$500,$I122)</f>
        <v>0</v>
      </c>
      <c r="DS122" s="17">
        <f>COUNTIF('10'!$BA$4:$BA$500,$J122)</f>
        <v>0</v>
      </c>
      <c r="DT122" s="17">
        <f>COUNTIF('10'!$BA$4:$BA$500,$K122)</f>
        <v>0</v>
      </c>
      <c r="DU122" s="17">
        <f>SUMIF('10'!$BA$4:$BA$500,G122,'10'!$AG$4:$AJ$500)</f>
        <v>0</v>
      </c>
      <c r="DV122" s="17">
        <f>SUMIF('10'!$BA$4:$BA$500,H122,'10'!$AG$4:$AJ$500)</f>
        <v>0</v>
      </c>
      <c r="DW122" s="17">
        <f>SUMIF('10'!$BA$4:$BA$500,I122,'10'!$AG$4:$AJ$500)</f>
        <v>0</v>
      </c>
      <c r="DX122" s="17">
        <f>SUMIF('10'!$BA$4:$BA$500,J122,'10'!$AG$4:$AJ$500)</f>
        <v>0</v>
      </c>
      <c r="DY122" s="17">
        <f>SUMIF('10'!$BA$4:$BA$500,K122,'10'!$AG$4:$AJ$500)</f>
        <v>0</v>
      </c>
      <c r="DZ122" s="23">
        <f t="shared" si="51"/>
        <v>0</v>
      </c>
      <c r="EA122" s="23">
        <f t="shared" si="52"/>
        <v>0</v>
      </c>
      <c r="EB122" s="15">
        <f>COUNTIF('11'!$BA$4:$BA$500,$G122)</f>
        <v>0</v>
      </c>
      <c r="EC122" s="15">
        <f>COUNTIF('11'!$BA$4:$BA$500,$H122)</f>
        <v>0</v>
      </c>
      <c r="ED122" s="15">
        <f>COUNTIF('11'!$BA$4:$BA$500,$I122)</f>
        <v>0</v>
      </c>
      <c r="EE122" s="15">
        <f>COUNTIF('11'!$BA$4:$BA$500,$J122)</f>
        <v>0</v>
      </c>
      <c r="EF122" s="15">
        <f>COUNTIF('11'!$BA$4:$BA$500,$K122)</f>
        <v>0</v>
      </c>
      <c r="EG122" s="15">
        <f>SUMIF('11'!$BA$4:$BA$500,G122,'11'!$AG$4:$AJ$500)</f>
        <v>0</v>
      </c>
      <c r="EH122" s="15">
        <f>SUMIF('11'!$BA$4:$BA$500,H122,'11'!$AG$4:$AJ$500)</f>
        <v>0</v>
      </c>
      <c r="EI122" s="15">
        <f>SUMIF('11'!$BA$4:$BA$500,I122,'11'!$AG$4:$AJ$500)</f>
        <v>0</v>
      </c>
      <c r="EJ122" s="15">
        <f>SUMIF('11'!$BA$4:$BA$500,J122,'11'!$AG$4:$AJ$500)</f>
        <v>0</v>
      </c>
      <c r="EK122" s="15">
        <f>SUMIF('11'!$BA$4:$BA$500,K122,'11'!$AG$4:$AJ$500)</f>
        <v>0</v>
      </c>
      <c r="EL122" s="23">
        <f t="shared" si="53"/>
        <v>0</v>
      </c>
      <c r="EM122" s="23">
        <f t="shared" si="54"/>
        <v>0</v>
      </c>
      <c r="EN122" s="17">
        <f>COUNTIF('12'!$BA$4:$BA$500,$G122)</f>
        <v>0</v>
      </c>
      <c r="EO122" s="17">
        <f>COUNTIF('12'!$BA$4:$BA$500,$H122)</f>
        <v>0</v>
      </c>
      <c r="EP122" s="17">
        <f>COUNTIF('12'!$BA$4:$BA$500,$I122)</f>
        <v>0</v>
      </c>
      <c r="EQ122" s="17">
        <f>COUNTIF('12'!$BA$4:$BA$500,$J122)</f>
        <v>0</v>
      </c>
      <c r="ER122" s="17">
        <f>COUNTIF('12'!$BA$4:$BA$500,$K122)</f>
        <v>0</v>
      </c>
      <c r="ES122" s="17">
        <f>SUMIF('12'!$BA$4:$BA$500,G122,'12'!$AG$4:$AJ$500)</f>
        <v>0</v>
      </c>
      <c r="ET122" s="17">
        <f>SUMIF('12'!$BA$4:$BA$500,H122,'12'!$AG$4:$AJ$500)</f>
        <v>0</v>
      </c>
      <c r="EU122" s="17">
        <f>SUMIF('12'!$BA$4:$BA$500,I122,'12'!$AG$4:$AJ$500)</f>
        <v>0</v>
      </c>
      <c r="EV122" s="17">
        <f>SUMIF('12'!$BA$4:$BA$500,J122,'12'!$AG$4:$AJ$500)</f>
        <v>0</v>
      </c>
      <c r="EW122" s="17">
        <f>SUMIF('12'!$BA$4:$BA$500,K122,'12'!$AG$4:$AJ$500)</f>
        <v>0</v>
      </c>
      <c r="EX122" s="23">
        <f t="shared" si="55"/>
        <v>0</v>
      </c>
      <c r="EY122" s="23">
        <f t="shared" si="56"/>
        <v>0</v>
      </c>
    </row>
    <row r="123" spans="1:155">
      <c r="A123" s="30">
        <v>120</v>
      </c>
      <c r="B123" s="32"/>
      <c r="C123" s="31">
        <f t="shared" si="30"/>
        <v>0</v>
      </c>
      <c r="D123" s="33">
        <f t="shared" si="31"/>
        <v>0</v>
      </c>
      <c r="E123" s="29"/>
      <c r="F123" s="2">
        <f t="shared" si="32"/>
        <v>0</v>
      </c>
      <c r="G123" s="14" t="str">
        <f t="shared" si="57"/>
        <v>0ق</v>
      </c>
      <c r="H123" s="14" t="str">
        <f t="shared" si="57"/>
        <v>0ق1</v>
      </c>
      <c r="I123" s="14" t="str">
        <f t="shared" si="57"/>
        <v>0ق2</v>
      </c>
      <c r="J123" s="14" t="str">
        <f t="shared" si="57"/>
        <v>0استيفاء</v>
      </c>
      <c r="K123" s="14" t="str">
        <f t="shared" si="57"/>
        <v>0نفذ</v>
      </c>
      <c r="L123" s="15">
        <f>COUNTIF('01'!$BA$4:$BA$500,$G123)</f>
        <v>0</v>
      </c>
      <c r="M123" s="15">
        <f>COUNTIF('01'!$BA$4:$BA$500,$H123)</f>
        <v>0</v>
      </c>
      <c r="N123" s="15">
        <f>COUNTIF('01'!$BA$4:$BA$500,$I123)</f>
        <v>0</v>
      </c>
      <c r="O123" s="15">
        <f>COUNTIF('01'!$BA$4:$BA$500,$J123)</f>
        <v>0</v>
      </c>
      <c r="P123" s="15">
        <f>COUNTIF('01'!$BA$4:$BA$500,$K123)</f>
        <v>0</v>
      </c>
      <c r="Q123" s="15">
        <f>SUMIF('01'!$BA$4:$BA$500,G123,'01'!$AG$4:$AJ$500)</f>
        <v>0</v>
      </c>
      <c r="R123" s="15">
        <f>SUMIF('01'!$BA$4:$BA$500,H123,'01'!$AG$4:$AJ$500)</f>
        <v>0</v>
      </c>
      <c r="S123" s="15">
        <f>SUMIF('01'!$BA$4:$BA$500,I123,'01'!$AG$4:$AJ$500)</f>
        <v>0</v>
      </c>
      <c r="T123" s="15">
        <f>SUMIF('01'!$BA$4:$BA$500,J123,'01'!$AG$4:$AJ$500)</f>
        <v>0</v>
      </c>
      <c r="U123" s="15">
        <f>SUMIF('01'!$BA$4:$BA$500,K123,'01'!$AG$4:$AJ$500)</f>
        <v>0</v>
      </c>
      <c r="V123" s="23">
        <f t="shared" si="33"/>
        <v>0</v>
      </c>
      <c r="W123" s="23">
        <f t="shared" si="34"/>
        <v>0</v>
      </c>
      <c r="X123" s="17">
        <f>COUNTIF('02'!$BA$4:$BA$500,$G123)</f>
        <v>0</v>
      </c>
      <c r="Y123" s="17">
        <f>COUNTIF('02'!$BA$4:$BA$500,$H123)</f>
        <v>0</v>
      </c>
      <c r="Z123" s="17">
        <f>COUNTIF('02'!$BA$4:$BA$500,$I123)</f>
        <v>0</v>
      </c>
      <c r="AA123" s="17">
        <f>COUNTIF('02'!$BA$4:$BA$500,$J123)</f>
        <v>0</v>
      </c>
      <c r="AB123" s="17">
        <f>COUNTIF('02'!$BA$4:$BA$500,$K123)</f>
        <v>0</v>
      </c>
      <c r="AC123" s="17">
        <f>SUMIF('02'!$BA$4:$BA$500,G123,'02'!$AG$4:$AJ$500)</f>
        <v>0</v>
      </c>
      <c r="AD123" s="17">
        <f>SUMIF('02'!$BA$4:$BA$500,H123,'02'!$AG$4:$AJ$500)</f>
        <v>0</v>
      </c>
      <c r="AE123" s="17">
        <f>SUMIF('02'!$BA$4:$BA$500,I123,'02'!$AG$4:$AJ$500)</f>
        <v>0</v>
      </c>
      <c r="AF123" s="17">
        <f>SUMIF('02'!$BA$4:$BA$500,J123,'02'!$AG$4:$AJ$500)</f>
        <v>0</v>
      </c>
      <c r="AG123" s="17">
        <f>SUMIF('02'!$BA$4:$BA$500,K123,'02'!$AG$4:$AJ$500)</f>
        <v>0</v>
      </c>
      <c r="AH123" s="23">
        <f t="shared" si="35"/>
        <v>0</v>
      </c>
      <c r="AI123" s="23">
        <f t="shared" si="36"/>
        <v>0</v>
      </c>
      <c r="AJ123" s="15">
        <f>COUNTIF('03'!$BA$4:$BA$500,$G123)</f>
        <v>0</v>
      </c>
      <c r="AK123" s="15">
        <f>COUNTIF('03'!$BA$4:$BA$500,$H123)</f>
        <v>0</v>
      </c>
      <c r="AL123" s="15">
        <f>COUNTIF('03'!$BA$4:$BA$500,$I123)</f>
        <v>0</v>
      </c>
      <c r="AM123" s="15">
        <f>COUNTIF('03'!$BA$4:$BA$500,$J123)</f>
        <v>0</v>
      </c>
      <c r="AN123" s="15">
        <f>COUNTIF('03'!$BA$4:$BA$500,$K123)</f>
        <v>0</v>
      </c>
      <c r="AO123" s="15">
        <f>SUMIF('03'!$BA$4:$BA$500,G123,'03'!$AG$4:$AJ$500)</f>
        <v>0</v>
      </c>
      <c r="AP123" s="15">
        <f>SUMIF('03'!$BA$4:$BA$500,H123,'03'!$AG$4:$AJ$500)</f>
        <v>0</v>
      </c>
      <c r="AQ123" s="15">
        <f>SUMIF('03'!$BA$4:$BA$500,I123,'03'!$AG$4:$AJ$500)</f>
        <v>0</v>
      </c>
      <c r="AR123" s="15">
        <f>SUMIF('03'!$BA$4:$BA$500,J123,'03'!$AG$4:$AJ$500)</f>
        <v>0</v>
      </c>
      <c r="AS123" s="15">
        <f>SUMIF('03'!$BA$4:$BA$500,K123,'03'!$AG$4:$AJ$500)</f>
        <v>0</v>
      </c>
      <c r="AT123" s="23">
        <f t="shared" si="37"/>
        <v>0</v>
      </c>
      <c r="AU123" s="23">
        <f t="shared" si="38"/>
        <v>0</v>
      </c>
      <c r="AV123" s="17">
        <f>COUNTIF('04'!$BA$4:$BA$500,$G123)</f>
        <v>0</v>
      </c>
      <c r="AW123" s="17">
        <f>COUNTIF('04'!$BA$4:$BA$500,$H123)</f>
        <v>0</v>
      </c>
      <c r="AX123" s="17">
        <f>COUNTIF('04'!$BA$4:$BA$500,$I123)</f>
        <v>0</v>
      </c>
      <c r="AY123" s="17">
        <f>COUNTIF('04'!$BA$4:$BA$500,$J123)</f>
        <v>0</v>
      </c>
      <c r="AZ123" s="17">
        <f>COUNTIF('04'!$BA$4:$BA$500,$K123)</f>
        <v>0</v>
      </c>
      <c r="BA123" s="17">
        <f>SUMIF('04'!$BA$4:$BA$500,G123,'04'!$AG$4:$AJ$500)</f>
        <v>0</v>
      </c>
      <c r="BB123" s="17">
        <f>SUMIF('04'!$BA$4:$BA$500,H123,'04'!$AG$4:$AJ$500)</f>
        <v>0</v>
      </c>
      <c r="BC123" s="17">
        <f>SUMIF('04'!$BA$4:$BA$500,I123,'04'!$AG$4:$AJ$500)</f>
        <v>0</v>
      </c>
      <c r="BD123" s="17">
        <f>SUMIF('04'!$BA$4:$BA$500,J123,'04'!$AG$4:$AJ$500)</f>
        <v>0</v>
      </c>
      <c r="BE123" s="17">
        <f>SUMIF('04'!$BA$4:$BA$500,K123,'04'!$AG$4:$AJ$500)</f>
        <v>0</v>
      </c>
      <c r="BF123" s="23">
        <f t="shared" si="39"/>
        <v>0</v>
      </c>
      <c r="BG123" s="23">
        <f t="shared" si="40"/>
        <v>0</v>
      </c>
      <c r="BH123" s="15">
        <f>COUNTIF('05'!$BA$4:$BA$500,$G123)</f>
        <v>0</v>
      </c>
      <c r="BI123" s="15">
        <f>COUNTIF('05'!$BA$4:$BA$500,$H123)</f>
        <v>0</v>
      </c>
      <c r="BJ123" s="15">
        <f>COUNTIF('05'!$BA$4:$BA$500,$I123)</f>
        <v>0</v>
      </c>
      <c r="BK123" s="15">
        <f>COUNTIF('05'!$BA$4:$BA$500,$J123)</f>
        <v>0</v>
      </c>
      <c r="BL123" s="15">
        <f>COUNTIF('05'!$BA$4:$BA$500,$K123)</f>
        <v>0</v>
      </c>
      <c r="BM123" s="15">
        <f>SUMIF('05'!$BA$4:$BA$500,G123,'05'!$AG$4:$AJ$500)</f>
        <v>0</v>
      </c>
      <c r="BN123" s="15">
        <f>SUMIF('05'!$BA$4:$BA$500,H123,'05'!$AG$4:$AJ$500)</f>
        <v>0</v>
      </c>
      <c r="BO123" s="15">
        <f>SUMIF('05'!$BA$4:$BA$500,I123,'05'!$AG$4:$AJ$500)</f>
        <v>0</v>
      </c>
      <c r="BP123" s="15">
        <f>SUMIF('05'!$BA$4:$BA$500,J123,'05'!$AG$4:$AJ$500)</f>
        <v>0</v>
      </c>
      <c r="BQ123" s="15">
        <f>SUMIF('05'!$BA$4:$BA$500,K123,'05'!$AG$4:$AJ$500)</f>
        <v>0</v>
      </c>
      <c r="BR123" s="23">
        <f t="shared" si="41"/>
        <v>0</v>
      </c>
      <c r="BS123" s="23">
        <f t="shared" si="42"/>
        <v>0</v>
      </c>
      <c r="BT123" s="17">
        <f>COUNTIF('06'!$BA$4:$BA$500,$G123)</f>
        <v>0</v>
      </c>
      <c r="BU123" s="17">
        <f>COUNTIF('06'!$BA$4:$BA$500,$H123)</f>
        <v>0</v>
      </c>
      <c r="BV123" s="17">
        <f>COUNTIF('06'!$BA$4:$BA$500,$I123)</f>
        <v>0</v>
      </c>
      <c r="BW123" s="17">
        <f>COUNTIF('06'!$BA$4:$BA$500,$J123)</f>
        <v>0</v>
      </c>
      <c r="BX123" s="17">
        <f>COUNTIF('06'!$BA$4:$BA$500,$K123)</f>
        <v>0</v>
      </c>
      <c r="BY123" s="17">
        <f>SUMIF('06'!$BA$4:$BA$500,G123,'06'!$AG$4:$AJ$500)</f>
        <v>0</v>
      </c>
      <c r="BZ123" s="17">
        <f>SUMIF('06'!$BA$4:$BA$500,H123,'06'!$AG$4:$AJ$500)</f>
        <v>0</v>
      </c>
      <c r="CA123" s="17">
        <f>SUMIF('06'!$BA$4:$BA$500,I123,'06'!$AG$4:$AJ$500)</f>
        <v>0</v>
      </c>
      <c r="CB123" s="17">
        <f>SUMIF('06'!$BA$4:$BA$500,J123,'06'!$AG$4:$AJ$500)</f>
        <v>0</v>
      </c>
      <c r="CC123" s="17">
        <f>SUMIF('06'!$BA$4:$BA$500,K123,'06'!$AG$4:$AJ$500)</f>
        <v>0</v>
      </c>
      <c r="CD123" s="23">
        <f t="shared" si="43"/>
        <v>0</v>
      </c>
      <c r="CE123" s="23">
        <f t="shared" si="44"/>
        <v>0</v>
      </c>
      <c r="CF123" s="15">
        <f>COUNTIF('07'!$BA$4:$BA$500,$G123)</f>
        <v>0</v>
      </c>
      <c r="CG123" s="15">
        <f>COUNTIF('07'!$BA$4:$BA$500,$H123)</f>
        <v>0</v>
      </c>
      <c r="CH123" s="15">
        <f>COUNTIF('07'!$BA$4:$BA$500,$I123)</f>
        <v>0</v>
      </c>
      <c r="CI123" s="15">
        <f>COUNTIF('07'!$BA$4:$BA$500,$J123)</f>
        <v>0</v>
      </c>
      <c r="CJ123" s="15">
        <f>COUNTIF('07'!$BA$4:$BA$500,$K123)</f>
        <v>0</v>
      </c>
      <c r="CK123" s="15">
        <f>SUMIF('07'!$BA$4:$BA$500,G123,'07'!$AG$4:$AJ$500)</f>
        <v>0</v>
      </c>
      <c r="CL123" s="15">
        <f>SUMIF('07'!$BA$4:$BA$500,H123,'07'!$AG$4:$AJ$500)</f>
        <v>0</v>
      </c>
      <c r="CM123" s="15">
        <f>SUMIF('07'!$BA$4:$BA$500,I123,'07'!$AG$4:$AJ$500)</f>
        <v>0</v>
      </c>
      <c r="CN123" s="15">
        <f>SUMIF('07'!$BA$4:$BA$500,J123,'07'!$AG$4:$AJ$500)</f>
        <v>0</v>
      </c>
      <c r="CO123" s="15">
        <f>SUMIF('07'!$BA$4:$BA$500,K123,'07'!$AG$4:$AJ$500)</f>
        <v>0</v>
      </c>
      <c r="CP123" s="23">
        <f t="shared" si="45"/>
        <v>0</v>
      </c>
      <c r="CQ123" s="23">
        <f t="shared" si="46"/>
        <v>0</v>
      </c>
      <c r="CR123" s="17">
        <f>COUNTIF('08'!$BA$4:$BA$500,$G123)</f>
        <v>0</v>
      </c>
      <c r="CS123" s="17">
        <f>COUNTIF('08'!$BA$4:$BA$500,$H123)</f>
        <v>0</v>
      </c>
      <c r="CT123" s="17">
        <f>COUNTIF('08'!$BA$4:$BA$500,$I123)</f>
        <v>0</v>
      </c>
      <c r="CU123" s="17">
        <f>COUNTIF('08'!$BA$4:$BA$500,$J123)</f>
        <v>0</v>
      </c>
      <c r="CV123" s="17">
        <f>COUNTIF('08'!$BA$4:$BA$500,$K123)</f>
        <v>0</v>
      </c>
      <c r="CW123" s="17">
        <f>SUMIF('08'!$BA$4:$BA$500,G123,'08'!$AG$4:$AJ$500)</f>
        <v>0</v>
      </c>
      <c r="CX123" s="17">
        <f>SUMIF('08'!$BA$4:$BA$500,H123,'08'!$AG$4:$AJ$500)</f>
        <v>0</v>
      </c>
      <c r="CY123" s="17">
        <f>SUMIF('08'!$BA$4:$BA$500,I123,'08'!$AG$4:$AJ$500)</f>
        <v>0</v>
      </c>
      <c r="CZ123" s="17">
        <f>SUMIF('08'!$BA$4:$BA$500,J123,'08'!$AG$4:$AJ$500)</f>
        <v>0</v>
      </c>
      <c r="DA123" s="17">
        <f>SUMIF('08'!$BA$4:$BA$500,K123,'08'!$AG$4:$AJ$500)</f>
        <v>0</v>
      </c>
      <c r="DB123" s="23">
        <f t="shared" si="47"/>
        <v>0</v>
      </c>
      <c r="DC123" s="23">
        <f t="shared" si="48"/>
        <v>0</v>
      </c>
      <c r="DD123" s="15">
        <f>COUNTIF('09'!$BA$4:$BA$500,$G123)</f>
        <v>0</v>
      </c>
      <c r="DE123" s="15">
        <f>COUNTIF('09'!$BA$4:$BA$500,$H123)</f>
        <v>0</v>
      </c>
      <c r="DF123" s="15">
        <f>COUNTIF('09'!$BA$4:$BA$500,$I123)</f>
        <v>0</v>
      </c>
      <c r="DG123" s="15">
        <f>COUNTIF('09'!$BA$4:$BA$500,$J123)</f>
        <v>0</v>
      </c>
      <c r="DH123" s="15">
        <f>COUNTIF('09'!$BA$4:$BA$500,$K123)</f>
        <v>0</v>
      </c>
      <c r="DI123" s="15">
        <f>SUMIF('09'!$BA$4:$BA$500,G123,'09'!$AG$4:$AJ$500)</f>
        <v>0</v>
      </c>
      <c r="DJ123" s="15">
        <f>SUMIF('09'!$BA$4:$BA$500,H123,'09'!$AG$4:$AJ$500)</f>
        <v>0</v>
      </c>
      <c r="DK123" s="15">
        <f>SUMIF('09'!$BA$4:$BA$500,I123,'09'!$AG$4:$AJ$500)</f>
        <v>0</v>
      </c>
      <c r="DL123" s="15">
        <f>SUMIF('09'!$BA$4:$BA$500,J123,'09'!$AG$4:$AJ$500)</f>
        <v>0</v>
      </c>
      <c r="DM123" s="15">
        <f>SUMIF('09'!$BA$4:$BA$500,K123,'09'!$AG$4:$AJ$500)</f>
        <v>0</v>
      </c>
      <c r="DN123" s="23">
        <f t="shared" si="49"/>
        <v>0</v>
      </c>
      <c r="DO123" s="23">
        <f t="shared" si="50"/>
        <v>0</v>
      </c>
      <c r="DP123" s="17">
        <f>COUNTIF('10'!$BA$4:$BA$500,$G123)</f>
        <v>0</v>
      </c>
      <c r="DQ123" s="17">
        <f>COUNTIF('10'!$BA$4:$BA$500,$H123)</f>
        <v>0</v>
      </c>
      <c r="DR123" s="17">
        <f>COUNTIF('10'!$BA$4:$BA$500,$I123)</f>
        <v>0</v>
      </c>
      <c r="DS123" s="17">
        <f>COUNTIF('10'!$BA$4:$BA$500,$J123)</f>
        <v>0</v>
      </c>
      <c r="DT123" s="17">
        <f>COUNTIF('10'!$BA$4:$BA$500,$K123)</f>
        <v>0</v>
      </c>
      <c r="DU123" s="17">
        <f>SUMIF('10'!$BA$4:$BA$500,G123,'10'!$AG$4:$AJ$500)</f>
        <v>0</v>
      </c>
      <c r="DV123" s="17">
        <f>SUMIF('10'!$BA$4:$BA$500,H123,'10'!$AG$4:$AJ$500)</f>
        <v>0</v>
      </c>
      <c r="DW123" s="17">
        <f>SUMIF('10'!$BA$4:$BA$500,I123,'10'!$AG$4:$AJ$500)</f>
        <v>0</v>
      </c>
      <c r="DX123" s="17">
        <f>SUMIF('10'!$BA$4:$BA$500,J123,'10'!$AG$4:$AJ$500)</f>
        <v>0</v>
      </c>
      <c r="DY123" s="17">
        <f>SUMIF('10'!$BA$4:$BA$500,K123,'10'!$AG$4:$AJ$500)</f>
        <v>0</v>
      </c>
      <c r="DZ123" s="23">
        <f t="shared" si="51"/>
        <v>0</v>
      </c>
      <c r="EA123" s="23">
        <f t="shared" si="52"/>
        <v>0</v>
      </c>
      <c r="EB123" s="15">
        <f>COUNTIF('11'!$BA$4:$BA$500,$G123)</f>
        <v>0</v>
      </c>
      <c r="EC123" s="15">
        <f>COUNTIF('11'!$BA$4:$BA$500,$H123)</f>
        <v>0</v>
      </c>
      <c r="ED123" s="15">
        <f>COUNTIF('11'!$BA$4:$BA$500,$I123)</f>
        <v>0</v>
      </c>
      <c r="EE123" s="15">
        <f>COUNTIF('11'!$BA$4:$BA$500,$J123)</f>
        <v>0</v>
      </c>
      <c r="EF123" s="15">
        <f>COUNTIF('11'!$BA$4:$BA$500,$K123)</f>
        <v>0</v>
      </c>
      <c r="EG123" s="15">
        <f>SUMIF('11'!$BA$4:$BA$500,G123,'11'!$AG$4:$AJ$500)</f>
        <v>0</v>
      </c>
      <c r="EH123" s="15">
        <f>SUMIF('11'!$BA$4:$BA$500,H123,'11'!$AG$4:$AJ$500)</f>
        <v>0</v>
      </c>
      <c r="EI123" s="15">
        <f>SUMIF('11'!$BA$4:$BA$500,I123,'11'!$AG$4:$AJ$500)</f>
        <v>0</v>
      </c>
      <c r="EJ123" s="15">
        <f>SUMIF('11'!$BA$4:$BA$500,J123,'11'!$AG$4:$AJ$500)</f>
        <v>0</v>
      </c>
      <c r="EK123" s="15">
        <f>SUMIF('11'!$BA$4:$BA$500,K123,'11'!$AG$4:$AJ$500)</f>
        <v>0</v>
      </c>
      <c r="EL123" s="23">
        <f t="shared" si="53"/>
        <v>0</v>
      </c>
      <c r="EM123" s="23">
        <f t="shared" si="54"/>
        <v>0</v>
      </c>
      <c r="EN123" s="17">
        <f>COUNTIF('12'!$BA$4:$BA$500,$G123)</f>
        <v>0</v>
      </c>
      <c r="EO123" s="17">
        <f>COUNTIF('12'!$BA$4:$BA$500,$H123)</f>
        <v>0</v>
      </c>
      <c r="EP123" s="17">
        <f>COUNTIF('12'!$BA$4:$BA$500,$I123)</f>
        <v>0</v>
      </c>
      <c r="EQ123" s="17">
        <f>COUNTIF('12'!$BA$4:$BA$500,$J123)</f>
        <v>0</v>
      </c>
      <c r="ER123" s="17">
        <f>COUNTIF('12'!$BA$4:$BA$500,$K123)</f>
        <v>0</v>
      </c>
      <c r="ES123" s="17">
        <f>SUMIF('12'!$BA$4:$BA$500,G123,'12'!$AG$4:$AJ$500)</f>
        <v>0</v>
      </c>
      <c r="ET123" s="17">
        <f>SUMIF('12'!$BA$4:$BA$500,H123,'12'!$AG$4:$AJ$500)</f>
        <v>0</v>
      </c>
      <c r="EU123" s="17">
        <f>SUMIF('12'!$BA$4:$BA$500,I123,'12'!$AG$4:$AJ$500)</f>
        <v>0</v>
      </c>
      <c r="EV123" s="17">
        <f>SUMIF('12'!$BA$4:$BA$500,J123,'12'!$AG$4:$AJ$500)</f>
        <v>0</v>
      </c>
      <c r="EW123" s="17">
        <f>SUMIF('12'!$BA$4:$BA$500,K123,'12'!$AG$4:$AJ$500)</f>
        <v>0</v>
      </c>
      <c r="EX123" s="23">
        <f t="shared" si="55"/>
        <v>0</v>
      </c>
      <c r="EY123" s="23">
        <f t="shared" si="56"/>
        <v>0</v>
      </c>
    </row>
    <row r="124" spans="1:155">
      <c r="A124" s="30">
        <v>121</v>
      </c>
      <c r="B124" s="32"/>
      <c r="C124" s="31">
        <f t="shared" si="30"/>
        <v>0</v>
      </c>
      <c r="D124" s="33">
        <f t="shared" si="31"/>
        <v>0</v>
      </c>
      <c r="E124" s="29"/>
      <c r="F124" s="2">
        <f t="shared" si="32"/>
        <v>0</v>
      </c>
      <c r="G124" s="14" t="str">
        <f t="shared" si="57"/>
        <v>0ق</v>
      </c>
      <c r="H124" s="14" t="str">
        <f t="shared" si="57"/>
        <v>0ق1</v>
      </c>
      <c r="I124" s="14" t="str">
        <f t="shared" si="57"/>
        <v>0ق2</v>
      </c>
      <c r="J124" s="14" t="str">
        <f t="shared" si="57"/>
        <v>0استيفاء</v>
      </c>
      <c r="K124" s="14" t="str">
        <f t="shared" si="57"/>
        <v>0نفذ</v>
      </c>
      <c r="L124" s="15">
        <f>COUNTIF('01'!$BA$4:$BA$500,$G124)</f>
        <v>0</v>
      </c>
      <c r="M124" s="15">
        <f>COUNTIF('01'!$BA$4:$BA$500,$H124)</f>
        <v>0</v>
      </c>
      <c r="N124" s="15">
        <f>COUNTIF('01'!$BA$4:$BA$500,$I124)</f>
        <v>0</v>
      </c>
      <c r="O124" s="15">
        <f>COUNTIF('01'!$BA$4:$BA$500,$J124)</f>
        <v>0</v>
      </c>
      <c r="P124" s="15">
        <f>COUNTIF('01'!$BA$4:$BA$500,$K124)</f>
        <v>0</v>
      </c>
      <c r="Q124" s="15">
        <f>SUMIF('01'!$BA$4:$BA$500,G124,'01'!$AG$4:$AJ$500)</f>
        <v>0</v>
      </c>
      <c r="R124" s="15">
        <f>SUMIF('01'!$BA$4:$BA$500,H124,'01'!$AG$4:$AJ$500)</f>
        <v>0</v>
      </c>
      <c r="S124" s="15">
        <f>SUMIF('01'!$BA$4:$BA$500,I124,'01'!$AG$4:$AJ$500)</f>
        <v>0</v>
      </c>
      <c r="T124" s="15">
        <f>SUMIF('01'!$BA$4:$BA$500,J124,'01'!$AG$4:$AJ$500)</f>
        <v>0</v>
      </c>
      <c r="U124" s="15">
        <f>SUMIF('01'!$BA$4:$BA$500,K124,'01'!$AG$4:$AJ$500)</f>
        <v>0</v>
      </c>
      <c r="V124" s="23">
        <f t="shared" si="33"/>
        <v>0</v>
      </c>
      <c r="W124" s="23">
        <f t="shared" si="34"/>
        <v>0</v>
      </c>
      <c r="X124" s="17">
        <f>COUNTIF('02'!$BA$4:$BA$500,$G124)</f>
        <v>0</v>
      </c>
      <c r="Y124" s="17">
        <f>COUNTIF('02'!$BA$4:$BA$500,$H124)</f>
        <v>0</v>
      </c>
      <c r="Z124" s="17">
        <f>COUNTIF('02'!$BA$4:$BA$500,$I124)</f>
        <v>0</v>
      </c>
      <c r="AA124" s="17">
        <f>COUNTIF('02'!$BA$4:$BA$500,$J124)</f>
        <v>0</v>
      </c>
      <c r="AB124" s="17">
        <f>COUNTIF('02'!$BA$4:$BA$500,$K124)</f>
        <v>0</v>
      </c>
      <c r="AC124" s="17">
        <f>SUMIF('02'!$BA$4:$BA$500,G124,'02'!$AG$4:$AJ$500)</f>
        <v>0</v>
      </c>
      <c r="AD124" s="17">
        <f>SUMIF('02'!$BA$4:$BA$500,H124,'02'!$AG$4:$AJ$500)</f>
        <v>0</v>
      </c>
      <c r="AE124" s="17">
        <f>SUMIF('02'!$BA$4:$BA$500,I124,'02'!$AG$4:$AJ$500)</f>
        <v>0</v>
      </c>
      <c r="AF124" s="17">
        <f>SUMIF('02'!$BA$4:$BA$500,J124,'02'!$AG$4:$AJ$500)</f>
        <v>0</v>
      </c>
      <c r="AG124" s="17">
        <f>SUMIF('02'!$BA$4:$BA$500,K124,'02'!$AG$4:$AJ$500)</f>
        <v>0</v>
      </c>
      <c r="AH124" s="23">
        <f t="shared" si="35"/>
        <v>0</v>
      </c>
      <c r="AI124" s="23">
        <f t="shared" si="36"/>
        <v>0</v>
      </c>
      <c r="AJ124" s="15">
        <f>COUNTIF('03'!$BA$4:$BA$500,$G124)</f>
        <v>0</v>
      </c>
      <c r="AK124" s="15">
        <f>COUNTIF('03'!$BA$4:$BA$500,$H124)</f>
        <v>0</v>
      </c>
      <c r="AL124" s="15">
        <f>COUNTIF('03'!$BA$4:$BA$500,$I124)</f>
        <v>0</v>
      </c>
      <c r="AM124" s="15">
        <f>COUNTIF('03'!$BA$4:$BA$500,$J124)</f>
        <v>0</v>
      </c>
      <c r="AN124" s="15">
        <f>COUNTIF('03'!$BA$4:$BA$500,$K124)</f>
        <v>0</v>
      </c>
      <c r="AO124" s="15">
        <f>SUMIF('03'!$BA$4:$BA$500,G124,'03'!$AG$4:$AJ$500)</f>
        <v>0</v>
      </c>
      <c r="AP124" s="15">
        <f>SUMIF('03'!$BA$4:$BA$500,H124,'03'!$AG$4:$AJ$500)</f>
        <v>0</v>
      </c>
      <c r="AQ124" s="15">
        <f>SUMIF('03'!$BA$4:$BA$500,I124,'03'!$AG$4:$AJ$500)</f>
        <v>0</v>
      </c>
      <c r="AR124" s="15">
        <f>SUMIF('03'!$BA$4:$BA$500,J124,'03'!$AG$4:$AJ$500)</f>
        <v>0</v>
      </c>
      <c r="AS124" s="15">
        <f>SUMIF('03'!$BA$4:$BA$500,K124,'03'!$AG$4:$AJ$500)</f>
        <v>0</v>
      </c>
      <c r="AT124" s="23">
        <f t="shared" si="37"/>
        <v>0</v>
      </c>
      <c r="AU124" s="23">
        <f t="shared" si="38"/>
        <v>0</v>
      </c>
      <c r="AV124" s="17">
        <f>COUNTIF('04'!$BA$4:$BA$500,$G124)</f>
        <v>0</v>
      </c>
      <c r="AW124" s="17">
        <f>COUNTIF('04'!$BA$4:$BA$500,$H124)</f>
        <v>0</v>
      </c>
      <c r="AX124" s="17">
        <f>COUNTIF('04'!$BA$4:$BA$500,$I124)</f>
        <v>0</v>
      </c>
      <c r="AY124" s="17">
        <f>COUNTIF('04'!$BA$4:$BA$500,$J124)</f>
        <v>0</v>
      </c>
      <c r="AZ124" s="17">
        <f>COUNTIF('04'!$BA$4:$BA$500,$K124)</f>
        <v>0</v>
      </c>
      <c r="BA124" s="17">
        <f>SUMIF('04'!$BA$4:$BA$500,G124,'04'!$AG$4:$AJ$500)</f>
        <v>0</v>
      </c>
      <c r="BB124" s="17">
        <f>SUMIF('04'!$BA$4:$BA$500,H124,'04'!$AG$4:$AJ$500)</f>
        <v>0</v>
      </c>
      <c r="BC124" s="17">
        <f>SUMIF('04'!$BA$4:$BA$500,I124,'04'!$AG$4:$AJ$500)</f>
        <v>0</v>
      </c>
      <c r="BD124" s="17">
        <f>SUMIF('04'!$BA$4:$BA$500,J124,'04'!$AG$4:$AJ$500)</f>
        <v>0</v>
      </c>
      <c r="BE124" s="17">
        <f>SUMIF('04'!$BA$4:$BA$500,K124,'04'!$AG$4:$AJ$500)</f>
        <v>0</v>
      </c>
      <c r="BF124" s="23">
        <f t="shared" si="39"/>
        <v>0</v>
      </c>
      <c r="BG124" s="23">
        <f t="shared" si="40"/>
        <v>0</v>
      </c>
      <c r="BH124" s="15">
        <f>COUNTIF('05'!$BA$4:$BA$500,$G124)</f>
        <v>0</v>
      </c>
      <c r="BI124" s="15">
        <f>COUNTIF('05'!$BA$4:$BA$500,$H124)</f>
        <v>0</v>
      </c>
      <c r="BJ124" s="15">
        <f>COUNTIF('05'!$BA$4:$BA$500,$I124)</f>
        <v>0</v>
      </c>
      <c r="BK124" s="15">
        <f>COUNTIF('05'!$BA$4:$BA$500,$J124)</f>
        <v>0</v>
      </c>
      <c r="BL124" s="15">
        <f>COUNTIF('05'!$BA$4:$BA$500,$K124)</f>
        <v>0</v>
      </c>
      <c r="BM124" s="15">
        <f>SUMIF('05'!$BA$4:$BA$500,G124,'05'!$AG$4:$AJ$500)</f>
        <v>0</v>
      </c>
      <c r="BN124" s="15">
        <f>SUMIF('05'!$BA$4:$BA$500,H124,'05'!$AG$4:$AJ$500)</f>
        <v>0</v>
      </c>
      <c r="BO124" s="15">
        <f>SUMIF('05'!$BA$4:$BA$500,I124,'05'!$AG$4:$AJ$500)</f>
        <v>0</v>
      </c>
      <c r="BP124" s="15">
        <f>SUMIF('05'!$BA$4:$BA$500,J124,'05'!$AG$4:$AJ$500)</f>
        <v>0</v>
      </c>
      <c r="BQ124" s="15">
        <f>SUMIF('05'!$BA$4:$BA$500,K124,'05'!$AG$4:$AJ$500)</f>
        <v>0</v>
      </c>
      <c r="BR124" s="23">
        <f t="shared" si="41"/>
        <v>0</v>
      </c>
      <c r="BS124" s="23">
        <f t="shared" si="42"/>
        <v>0</v>
      </c>
      <c r="BT124" s="17">
        <f>COUNTIF('06'!$BA$4:$BA$500,$G124)</f>
        <v>0</v>
      </c>
      <c r="BU124" s="17">
        <f>COUNTIF('06'!$BA$4:$BA$500,$H124)</f>
        <v>0</v>
      </c>
      <c r="BV124" s="17">
        <f>COUNTIF('06'!$BA$4:$BA$500,$I124)</f>
        <v>0</v>
      </c>
      <c r="BW124" s="17">
        <f>COUNTIF('06'!$BA$4:$BA$500,$J124)</f>
        <v>0</v>
      </c>
      <c r="BX124" s="17">
        <f>COUNTIF('06'!$BA$4:$BA$500,$K124)</f>
        <v>0</v>
      </c>
      <c r="BY124" s="17">
        <f>SUMIF('06'!$BA$4:$BA$500,G124,'06'!$AG$4:$AJ$500)</f>
        <v>0</v>
      </c>
      <c r="BZ124" s="17">
        <f>SUMIF('06'!$BA$4:$BA$500,H124,'06'!$AG$4:$AJ$500)</f>
        <v>0</v>
      </c>
      <c r="CA124" s="17">
        <f>SUMIF('06'!$BA$4:$BA$500,I124,'06'!$AG$4:$AJ$500)</f>
        <v>0</v>
      </c>
      <c r="CB124" s="17">
        <f>SUMIF('06'!$BA$4:$BA$500,J124,'06'!$AG$4:$AJ$500)</f>
        <v>0</v>
      </c>
      <c r="CC124" s="17">
        <f>SUMIF('06'!$BA$4:$BA$500,K124,'06'!$AG$4:$AJ$500)</f>
        <v>0</v>
      </c>
      <c r="CD124" s="23">
        <f t="shared" si="43"/>
        <v>0</v>
      </c>
      <c r="CE124" s="23">
        <f t="shared" si="44"/>
        <v>0</v>
      </c>
      <c r="CF124" s="15">
        <f>COUNTIF('07'!$BA$4:$BA$500,$G124)</f>
        <v>0</v>
      </c>
      <c r="CG124" s="15">
        <f>COUNTIF('07'!$BA$4:$BA$500,$H124)</f>
        <v>0</v>
      </c>
      <c r="CH124" s="15">
        <f>COUNTIF('07'!$BA$4:$BA$500,$I124)</f>
        <v>0</v>
      </c>
      <c r="CI124" s="15">
        <f>COUNTIF('07'!$BA$4:$BA$500,$J124)</f>
        <v>0</v>
      </c>
      <c r="CJ124" s="15">
        <f>COUNTIF('07'!$BA$4:$BA$500,$K124)</f>
        <v>0</v>
      </c>
      <c r="CK124" s="15">
        <f>SUMIF('07'!$BA$4:$BA$500,G124,'07'!$AG$4:$AJ$500)</f>
        <v>0</v>
      </c>
      <c r="CL124" s="15">
        <f>SUMIF('07'!$BA$4:$BA$500,H124,'07'!$AG$4:$AJ$500)</f>
        <v>0</v>
      </c>
      <c r="CM124" s="15">
        <f>SUMIF('07'!$BA$4:$BA$500,I124,'07'!$AG$4:$AJ$500)</f>
        <v>0</v>
      </c>
      <c r="CN124" s="15">
        <f>SUMIF('07'!$BA$4:$BA$500,J124,'07'!$AG$4:$AJ$500)</f>
        <v>0</v>
      </c>
      <c r="CO124" s="15">
        <f>SUMIF('07'!$BA$4:$BA$500,K124,'07'!$AG$4:$AJ$500)</f>
        <v>0</v>
      </c>
      <c r="CP124" s="23">
        <f t="shared" si="45"/>
        <v>0</v>
      </c>
      <c r="CQ124" s="23">
        <f t="shared" si="46"/>
        <v>0</v>
      </c>
      <c r="CR124" s="17">
        <f>COUNTIF('08'!$BA$4:$BA$500,$G124)</f>
        <v>0</v>
      </c>
      <c r="CS124" s="17">
        <f>COUNTIF('08'!$BA$4:$BA$500,$H124)</f>
        <v>0</v>
      </c>
      <c r="CT124" s="17">
        <f>COUNTIF('08'!$BA$4:$BA$500,$I124)</f>
        <v>0</v>
      </c>
      <c r="CU124" s="17">
        <f>COUNTIF('08'!$BA$4:$BA$500,$J124)</f>
        <v>0</v>
      </c>
      <c r="CV124" s="17">
        <f>COUNTIF('08'!$BA$4:$BA$500,$K124)</f>
        <v>0</v>
      </c>
      <c r="CW124" s="17">
        <f>SUMIF('08'!$BA$4:$BA$500,G124,'08'!$AG$4:$AJ$500)</f>
        <v>0</v>
      </c>
      <c r="CX124" s="17">
        <f>SUMIF('08'!$BA$4:$BA$500,H124,'08'!$AG$4:$AJ$500)</f>
        <v>0</v>
      </c>
      <c r="CY124" s="17">
        <f>SUMIF('08'!$BA$4:$BA$500,I124,'08'!$AG$4:$AJ$500)</f>
        <v>0</v>
      </c>
      <c r="CZ124" s="17">
        <f>SUMIF('08'!$BA$4:$BA$500,J124,'08'!$AG$4:$AJ$500)</f>
        <v>0</v>
      </c>
      <c r="DA124" s="17">
        <f>SUMIF('08'!$BA$4:$BA$500,K124,'08'!$AG$4:$AJ$500)</f>
        <v>0</v>
      </c>
      <c r="DB124" s="23">
        <f t="shared" si="47"/>
        <v>0</v>
      </c>
      <c r="DC124" s="23">
        <f t="shared" si="48"/>
        <v>0</v>
      </c>
      <c r="DD124" s="15">
        <f>COUNTIF('09'!$BA$4:$BA$500,$G124)</f>
        <v>0</v>
      </c>
      <c r="DE124" s="15">
        <f>COUNTIF('09'!$BA$4:$BA$500,$H124)</f>
        <v>0</v>
      </c>
      <c r="DF124" s="15">
        <f>COUNTIF('09'!$BA$4:$BA$500,$I124)</f>
        <v>0</v>
      </c>
      <c r="DG124" s="15">
        <f>COUNTIF('09'!$BA$4:$BA$500,$J124)</f>
        <v>0</v>
      </c>
      <c r="DH124" s="15">
        <f>COUNTIF('09'!$BA$4:$BA$500,$K124)</f>
        <v>0</v>
      </c>
      <c r="DI124" s="15">
        <f>SUMIF('09'!$BA$4:$BA$500,G124,'09'!$AG$4:$AJ$500)</f>
        <v>0</v>
      </c>
      <c r="DJ124" s="15">
        <f>SUMIF('09'!$BA$4:$BA$500,H124,'09'!$AG$4:$AJ$500)</f>
        <v>0</v>
      </c>
      <c r="DK124" s="15">
        <f>SUMIF('09'!$BA$4:$BA$500,I124,'09'!$AG$4:$AJ$500)</f>
        <v>0</v>
      </c>
      <c r="DL124" s="15">
        <f>SUMIF('09'!$BA$4:$BA$500,J124,'09'!$AG$4:$AJ$500)</f>
        <v>0</v>
      </c>
      <c r="DM124" s="15">
        <f>SUMIF('09'!$BA$4:$BA$500,K124,'09'!$AG$4:$AJ$500)</f>
        <v>0</v>
      </c>
      <c r="DN124" s="23">
        <f t="shared" si="49"/>
        <v>0</v>
      </c>
      <c r="DO124" s="23">
        <f t="shared" si="50"/>
        <v>0</v>
      </c>
      <c r="DP124" s="17">
        <f>COUNTIF('10'!$BA$4:$BA$500,$G124)</f>
        <v>0</v>
      </c>
      <c r="DQ124" s="17">
        <f>COUNTIF('10'!$BA$4:$BA$500,$H124)</f>
        <v>0</v>
      </c>
      <c r="DR124" s="17">
        <f>COUNTIF('10'!$BA$4:$BA$500,$I124)</f>
        <v>0</v>
      </c>
      <c r="DS124" s="17">
        <f>COUNTIF('10'!$BA$4:$BA$500,$J124)</f>
        <v>0</v>
      </c>
      <c r="DT124" s="17">
        <f>COUNTIF('10'!$BA$4:$BA$500,$K124)</f>
        <v>0</v>
      </c>
      <c r="DU124" s="17">
        <f>SUMIF('10'!$BA$4:$BA$500,G124,'10'!$AG$4:$AJ$500)</f>
        <v>0</v>
      </c>
      <c r="DV124" s="17">
        <f>SUMIF('10'!$BA$4:$BA$500,H124,'10'!$AG$4:$AJ$500)</f>
        <v>0</v>
      </c>
      <c r="DW124" s="17">
        <f>SUMIF('10'!$BA$4:$BA$500,I124,'10'!$AG$4:$AJ$500)</f>
        <v>0</v>
      </c>
      <c r="DX124" s="17">
        <f>SUMIF('10'!$BA$4:$BA$500,J124,'10'!$AG$4:$AJ$500)</f>
        <v>0</v>
      </c>
      <c r="DY124" s="17">
        <f>SUMIF('10'!$BA$4:$BA$500,K124,'10'!$AG$4:$AJ$500)</f>
        <v>0</v>
      </c>
      <c r="DZ124" s="23">
        <f t="shared" si="51"/>
        <v>0</v>
      </c>
      <c r="EA124" s="23">
        <f t="shared" si="52"/>
        <v>0</v>
      </c>
      <c r="EB124" s="15">
        <f>COUNTIF('11'!$BA$4:$BA$500,$G124)</f>
        <v>0</v>
      </c>
      <c r="EC124" s="15">
        <f>COUNTIF('11'!$BA$4:$BA$500,$H124)</f>
        <v>0</v>
      </c>
      <c r="ED124" s="15">
        <f>COUNTIF('11'!$BA$4:$BA$500,$I124)</f>
        <v>0</v>
      </c>
      <c r="EE124" s="15">
        <f>COUNTIF('11'!$BA$4:$BA$500,$J124)</f>
        <v>0</v>
      </c>
      <c r="EF124" s="15">
        <f>COUNTIF('11'!$BA$4:$BA$500,$K124)</f>
        <v>0</v>
      </c>
      <c r="EG124" s="15">
        <f>SUMIF('11'!$BA$4:$BA$500,G124,'11'!$AG$4:$AJ$500)</f>
        <v>0</v>
      </c>
      <c r="EH124" s="15">
        <f>SUMIF('11'!$BA$4:$BA$500,H124,'11'!$AG$4:$AJ$500)</f>
        <v>0</v>
      </c>
      <c r="EI124" s="15">
        <f>SUMIF('11'!$BA$4:$BA$500,I124,'11'!$AG$4:$AJ$500)</f>
        <v>0</v>
      </c>
      <c r="EJ124" s="15">
        <f>SUMIF('11'!$BA$4:$BA$500,J124,'11'!$AG$4:$AJ$500)</f>
        <v>0</v>
      </c>
      <c r="EK124" s="15">
        <f>SUMIF('11'!$BA$4:$BA$500,K124,'11'!$AG$4:$AJ$500)</f>
        <v>0</v>
      </c>
      <c r="EL124" s="23">
        <f t="shared" si="53"/>
        <v>0</v>
      </c>
      <c r="EM124" s="23">
        <f t="shared" si="54"/>
        <v>0</v>
      </c>
      <c r="EN124" s="17">
        <f>COUNTIF('12'!$BA$4:$BA$500,$G124)</f>
        <v>0</v>
      </c>
      <c r="EO124" s="17">
        <f>COUNTIF('12'!$BA$4:$BA$500,$H124)</f>
        <v>0</v>
      </c>
      <c r="EP124" s="17">
        <f>COUNTIF('12'!$BA$4:$BA$500,$I124)</f>
        <v>0</v>
      </c>
      <c r="EQ124" s="17">
        <f>COUNTIF('12'!$BA$4:$BA$500,$J124)</f>
        <v>0</v>
      </c>
      <c r="ER124" s="17">
        <f>COUNTIF('12'!$BA$4:$BA$500,$K124)</f>
        <v>0</v>
      </c>
      <c r="ES124" s="17">
        <f>SUMIF('12'!$BA$4:$BA$500,G124,'12'!$AG$4:$AJ$500)</f>
        <v>0</v>
      </c>
      <c r="ET124" s="17">
        <f>SUMIF('12'!$BA$4:$BA$500,H124,'12'!$AG$4:$AJ$500)</f>
        <v>0</v>
      </c>
      <c r="EU124" s="17">
        <f>SUMIF('12'!$BA$4:$BA$500,I124,'12'!$AG$4:$AJ$500)</f>
        <v>0</v>
      </c>
      <c r="EV124" s="17">
        <f>SUMIF('12'!$BA$4:$BA$500,J124,'12'!$AG$4:$AJ$500)</f>
        <v>0</v>
      </c>
      <c r="EW124" s="17">
        <f>SUMIF('12'!$BA$4:$BA$500,K124,'12'!$AG$4:$AJ$500)</f>
        <v>0</v>
      </c>
      <c r="EX124" s="23">
        <f t="shared" si="55"/>
        <v>0</v>
      </c>
      <c r="EY124" s="23">
        <f t="shared" si="56"/>
        <v>0</v>
      </c>
    </row>
    <row r="125" spans="1:155">
      <c r="A125" s="30">
        <v>122</v>
      </c>
      <c r="B125" s="32"/>
      <c r="C125" s="31">
        <f t="shared" si="30"/>
        <v>0</v>
      </c>
      <c r="D125" s="33">
        <f t="shared" si="31"/>
        <v>0</v>
      </c>
      <c r="E125" s="29"/>
      <c r="F125" s="2">
        <f t="shared" si="32"/>
        <v>0</v>
      </c>
      <c r="G125" s="14" t="str">
        <f t="shared" si="57"/>
        <v>0ق</v>
      </c>
      <c r="H125" s="14" t="str">
        <f t="shared" si="57"/>
        <v>0ق1</v>
      </c>
      <c r="I125" s="14" t="str">
        <f t="shared" si="57"/>
        <v>0ق2</v>
      </c>
      <c r="J125" s="14" t="str">
        <f t="shared" si="57"/>
        <v>0استيفاء</v>
      </c>
      <c r="K125" s="14" t="str">
        <f t="shared" si="57"/>
        <v>0نفذ</v>
      </c>
      <c r="L125" s="15">
        <f>COUNTIF('01'!$BA$4:$BA$500,$G125)</f>
        <v>0</v>
      </c>
      <c r="M125" s="15">
        <f>COUNTIF('01'!$BA$4:$BA$500,$H125)</f>
        <v>0</v>
      </c>
      <c r="N125" s="15">
        <f>COUNTIF('01'!$BA$4:$BA$500,$I125)</f>
        <v>0</v>
      </c>
      <c r="O125" s="15">
        <f>COUNTIF('01'!$BA$4:$BA$500,$J125)</f>
        <v>0</v>
      </c>
      <c r="P125" s="15">
        <f>COUNTIF('01'!$BA$4:$BA$500,$K125)</f>
        <v>0</v>
      </c>
      <c r="Q125" s="15">
        <f>SUMIF('01'!$BA$4:$BA$500,G125,'01'!$AG$4:$AJ$500)</f>
        <v>0</v>
      </c>
      <c r="R125" s="15">
        <f>SUMIF('01'!$BA$4:$BA$500,H125,'01'!$AG$4:$AJ$500)</f>
        <v>0</v>
      </c>
      <c r="S125" s="15">
        <f>SUMIF('01'!$BA$4:$BA$500,I125,'01'!$AG$4:$AJ$500)</f>
        <v>0</v>
      </c>
      <c r="T125" s="15">
        <f>SUMIF('01'!$BA$4:$BA$500,J125,'01'!$AG$4:$AJ$500)</f>
        <v>0</v>
      </c>
      <c r="U125" s="15">
        <f>SUMIF('01'!$BA$4:$BA$500,K125,'01'!$AG$4:$AJ$500)</f>
        <v>0</v>
      </c>
      <c r="V125" s="23">
        <f t="shared" si="33"/>
        <v>0</v>
      </c>
      <c r="W125" s="23">
        <f t="shared" si="34"/>
        <v>0</v>
      </c>
      <c r="X125" s="17">
        <f>COUNTIF('02'!$BA$4:$BA$500,$G125)</f>
        <v>0</v>
      </c>
      <c r="Y125" s="17">
        <f>COUNTIF('02'!$BA$4:$BA$500,$H125)</f>
        <v>0</v>
      </c>
      <c r="Z125" s="17">
        <f>COUNTIF('02'!$BA$4:$BA$500,$I125)</f>
        <v>0</v>
      </c>
      <c r="AA125" s="17">
        <f>COUNTIF('02'!$BA$4:$BA$500,$J125)</f>
        <v>0</v>
      </c>
      <c r="AB125" s="17">
        <f>COUNTIF('02'!$BA$4:$BA$500,$K125)</f>
        <v>0</v>
      </c>
      <c r="AC125" s="17">
        <f>SUMIF('02'!$BA$4:$BA$500,G125,'02'!$AG$4:$AJ$500)</f>
        <v>0</v>
      </c>
      <c r="AD125" s="17">
        <f>SUMIF('02'!$BA$4:$BA$500,H125,'02'!$AG$4:$AJ$500)</f>
        <v>0</v>
      </c>
      <c r="AE125" s="17">
        <f>SUMIF('02'!$BA$4:$BA$500,I125,'02'!$AG$4:$AJ$500)</f>
        <v>0</v>
      </c>
      <c r="AF125" s="17">
        <f>SUMIF('02'!$BA$4:$BA$500,J125,'02'!$AG$4:$AJ$500)</f>
        <v>0</v>
      </c>
      <c r="AG125" s="17">
        <f>SUMIF('02'!$BA$4:$BA$500,K125,'02'!$AG$4:$AJ$500)</f>
        <v>0</v>
      </c>
      <c r="AH125" s="23">
        <f t="shared" si="35"/>
        <v>0</v>
      </c>
      <c r="AI125" s="23">
        <f t="shared" si="36"/>
        <v>0</v>
      </c>
      <c r="AJ125" s="15">
        <f>COUNTIF('03'!$BA$4:$BA$500,$G125)</f>
        <v>0</v>
      </c>
      <c r="AK125" s="15">
        <f>COUNTIF('03'!$BA$4:$BA$500,$H125)</f>
        <v>0</v>
      </c>
      <c r="AL125" s="15">
        <f>COUNTIF('03'!$BA$4:$BA$500,$I125)</f>
        <v>0</v>
      </c>
      <c r="AM125" s="15">
        <f>COUNTIF('03'!$BA$4:$BA$500,$J125)</f>
        <v>0</v>
      </c>
      <c r="AN125" s="15">
        <f>COUNTIF('03'!$BA$4:$BA$500,$K125)</f>
        <v>0</v>
      </c>
      <c r="AO125" s="15">
        <f>SUMIF('03'!$BA$4:$BA$500,G125,'03'!$AG$4:$AJ$500)</f>
        <v>0</v>
      </c>
      <c r="AP125" s="15">
        <f>SUMIF('03'!$BA$4:$BA$500,H125,'03'!$AG$4:$AJ$500)</f>
        <v>0</v>
      </c>
      <c r="AQ125" s="15">
        <f>SUMIF('03'!$BA$4:$BA$500,I125,'03'!$AG$4:$AJ$500)</f>
        <v>0</v>
      </c>
      <c r="AR125" s="15">
        <f>SUMIF('03'!$BA$4:$BA$500,J125,'03'!$AG$4:$AJ$500)</f>
        <v>0</v>
      </c>
      <c r="AS125" s="15">
        <f>SUMIF('03'!$BA$4:$BA$500,K125,'03'!$AG$4:$AJ$500)</f>
        <v>0</v>
      </c>
      <c r="AT125" s="23">
        <f t="shared" si="37"/>
        <v>0</v>
      </c>
      <c r="AU125" s="23">
        <f t="shared" si="38"/>
        <v>0</v>
      </c>
      <c r="AV125" s="17">
        <f>COUNTIF('04'!$BA$4:$BA$500,$G125)</f>
        <v>0</v>
      </c>
      <c r="AW125" s="17">
        <f>COUNTIF('04'!$BA$4:$BA$500,$H125)</f>
        <v>0</v>
      </c>
      <c r="AX125" s="17">
        <f>COUNTIF('04'!$BA$4:$BA$500,$I125)</f>
        <v>0</v>
      </c>
      <c r="AY125" s="17">
        <f>COUNTIF('04'!$BA$4:$BA$500,$J125)</f>
        <v>0</v>
      </c>
      <c r="AZ125" s="17">
        <f>COUNTIF('04'!$BA$4:$BA$500,$K125)</f>
        <v>0</v>
      </c>
      <c r="BA125" s="17">
        <f>SUMIF('04'!$BA$4:$BA$500,G125,'04'!$AG$4:$AJ$500)</f>
        <v>0</v>
      </c>
      <c r="BB125" s="17">
        <f>SUMIF('04'!$BA$4:$BA$500,H125,'04'!$AG$4:$AJ$500)</f>
        <v>0</v>
      </c>
      <c r="BC125" s="17">
        <f>SUMIF('04'!$BA$4:$BA$500,I125,'04'!$AG$4:$AJ$500)</f>
        <v>0</v>
      </c>
      <c r="BD125" s="17">
        <f>SUMIF('04'!$BA$4:$BA$500,J125,'04'!$AG$4:$AJ$500)</f>
        <v>0</v>
      </c>
      <c r="BE125" s="17">
        <f>SUMIF('04'!$BA$4:$BA$500,K125,'04'!$AG$4:$AJ$500)</f>
        <v>0</v>
      </c>
      <c r="BF125" s="23">
        <f t="shared" si="39"/>
        <v>0</v>
      </c>
      <c r="BG125" s="23">
        <f t="shared" si="40"/>
        <v>0</v>
      </c>
      <c r="BH125" s="15">
        <f>COUNTIF('05'!$BA$4:$BA$500,$G125)</f>
        <v>0</v>
      </c>
      <c r="BI125" s="15">
        <f>COUNTIF('05'!$BA$4:$BA$500,$H125)</f>
        <v>0</v>
      </c>
      <c r="BJ125" s="15">
        <f>COUNTIF('05'!$BA$4:$BA$500,$I125)</f>
        <v>0</v>
      </c>
      <c r="BK125" s="15">
        <f>COUNTIF('05'!$BA$4:$BA$500,$J125)</f>
        <v>0</v>
      </c>
      <c r="BL125" s="15">
        <f>COUNTIF('05'!$BA$4:$BA$500,$K125)</f>
        <v>0</v>
      </c>
      <c r="BM125" s="15">
        <f>SUMIF('05'!$BA$4:$BA$500,G125,'05'!$AG$4:$AJ$500)</f>
        <v>0</v>
      </c>
      <c r="BN125" s="15">
        <f>SUMIF('05'!$BA$4:$BA$500,H125,'05'!$AG$4:$AJ$500)</f>
        <v>0</v>
      </c>
      <c r="BO125" s="15">
        <f>SUMIF('05'!$BA$4:$BA$500,I125,'05'!$AG$4:$AJ$500)</f>
        <v>0</v>
      </c>
      <c r="BP125" s="15">
        <f>SUMIF('05'!$BA$4:$BA$500,J125,'05'!$AG$4:$AJ$500)</f>
        <v>0</v>
      </c>
      <c r="BQ125" s="15">
        <f>SUMIF('05'!$BA$4:$BA$500,K125,'05'!$AG$4:$AJ$500)</f>
        <v>0</v>
      </c>
      <c r="BR125" s="23">
        <f t="shared" si="41"/>
        <v>0</v>
      </c>
      <c r="BS125" s="23">
        <f t="shared" si="42"/>
        <v>0</v>
      </c>
      <c r="BT125" s="17">
        <f>COUNTIF('06'!$BA$4:$BA$500,$G125)</f>
        <v>0</v>
      </c>
      <c r="BU125" s="17">
        <f>COUNTIF('06'!$BA$4:$BA$500,$H125)</f>
        <v>0</v>
      </c>
      <c r="BV125" s="17">
        <f>COUNTIF('06'!$BA$4:$BA$500,$I125)</f>
        <v>0</v>
      </c>
      <c r="BW125" s="17">
        <f>COUNTIF('06'!$BA$4:$BA$500,$J125)</f>
        <v>0</v>
      </c>
      <c r="BX125" s="17">
        <f>COUNTIF('06'!$BA$4:$BA$500,$K125)</f>
        <v>0</v>
      </c>
      <c r="BY125" s="17">
        <f>SUMIF('06'!$BA$4:$BA$500,G125,'06'!$AG$4:$AJ$500)</f>
        <v>0</v>
      </c>
      <c r="BZ125" s="17">
        <f>SUMIF('06'!$BA$4:$BA$500,H125,'06'!$AG$4:$AJ$500)</f>
        <v>0</v>
      </c>
      <c r="CA125" s="17">
        <f>SUMIF('06'!$BA$4:$BA$500,I125,'06'!$AG$4:$AJ$500)</f>
        <v>0</v>
      </c>
      <c r="CB125" s="17">
        <f>SUMIF('06'!$BA$4:$BA$500,J125,'06'!$AG$4:$AJ$500)</f>
        <v>0</v>
      </c>
      <c r="CC125" s="17">
        <f>SUMIF('06'!$BA$4:$BA$500,K125,'06'!$AG$4:$AJ$500)</f>
        <v>0</v>
      </c>
      <c r="CD125" s="23">
        <f t="shared" si="43"/>
        <v>0</v>
      </c>
      <c r="CE125" s="23">
        <f t="shared" si="44"/>
        <v>0</v>
      </c>
      <c r="CF125" s="15">
        <f>COUNTIF('07'!$BA$4:$BA$500,$G125)</f>
        <v>0</v>
      </c>
      <c r="CG125" s="15">
        <f>COUNTIF('07'!$BA$4:$BA$500,$H125)</f>
        <v>0</v>
      </c>
      <c r="CH125" s="15">
        <f>COUNTIF('07'!$BA$4:$BA$500,$I125)</f>
        <v>0</v>
      </c>
      <c r="CI125" s="15">
        <f>COUNTIF('07'!$BA$4:$BA$500,$J125)</f>
        <v>0</v>
      </c>
      <c r="CJ125" s="15">
        <f>COUNTIF('07'!$BA$4:$BA$500,$K125)</f>
        <v>0</v>
      </c>
      <c r="CK125" s="15">
        <f>SUMIF('07'!$BA$4:$BA$500,G125,'07'!$AG$4:$AJ$500)</f>
        <v>0</v>
      </c>
      <c r="CL125" s="15">
        <f>SUMIF('07'!$BA$4:$BA$500,H125,'07'!$AG$4:$AJ$500)</f>
        <v>0</v>
      </c>
      <c r="CM125" s="15">
        <f>SUMIF('07'!$BA$4:$BA$500,I125,'07'!$AG$4:$AJ$500)</f>
        <v>0</v>
      </c>
      <c r="CN125" s="15">
        <f>SUMIF('07'!$BA$4:$BA$500,J125,'07'!$AG$4:$AJ$500)</f>
        <v>0</v>
      </c>
      <c r="CO125" s="15">
        <f>SUMIF('07'!$BA$4:$BA$500,K125,'07'!$AG$4:$AJ$500)</f>
        <v>0</v>
      </c>
      <c r="CP125" s="23">
        <f t="shared" si="45"/>
        <v>0</v>
      </c>
      <c r="CQ125" s="23">
        <f t="shared" si="46"/>
        <v>0</v>
      </c>
      <c r="CR125" s="17">
        <f>COUNTIF('08'!$BA$4:$BA$500,$G125)</f>
        <v>0</v>
      </c>
      <c r="CS125" s="17">
        <f>COUNTIF('08'!$BA$4:$BA$500,$H125)</f>
        <v>0</v>
      </c>
      <c r="CT125" s="17">
        <f>COUNTIF('08'!$BA$4:$BA$500,$I125)</f>
        <v>0</v>
      </c>
      <c r="CU125" s="17">
        <f>COUNTIF('08'!$BA$4:$BA$500,$J125)</f>
        <v>0</v>
      </c>
      <c r="CV125" s="17">
        <f>COUNTIF('08'!$BA$4:$BA$500,$K125)</f>
        <v>0</v>
      </c>
      <c r="CW125" s="17">
        <f>SUMIF('08'!$BA$4:$BA$500,G125,'08'!$AG$4:$AJ$500)</f>
        <v>0</v>
      </c>
      <c r="CX125" s="17">
        <f>SUMIF('08'!$BA$4:$BA$500,H125,'08'!$AG$4:$AJ$500)</f>
        <v>0</v>
      </c>
      <c r="CY125" s="17">
        <f>SUMIF('08'!$BA$4:$BA$500,I125,'08'!$AG$4:$AJ$500)</f>
        <v>0</v>
      </c>
      <c r="CZ125" s="17">
        <f>SUMIF('08'!$BA$4:$BA$500,J125,'08'!$AG$4:$AJ$500)</f>
        <v>0</v>
      </c>
      <c r="DA125" s="17">
        <f>SUMIF('08'!$BA$4:$BA$500,K125,'08'!$AG$4:$AJ$500)</f>
        <v>0</v>
      </c>
      <c r="DB125" s="23">
        <f t="shared" si="47"/>
        <v>0</v>
      </c>
      <c r="DC125" s="23">
        <f t="shared" si="48"/>
        <v>0</v>
      </c>
      <c r="DD125" s="15">
        <f>COUNTIF('09'!$BA$4:$BA$500,$G125)</f>
        <v>0</v>
      </c>
      <c r="DE125" s="15">
        <f>COUNTIF('09'!$BA$4:$BA$500,$H125)</f>
        <v>0</v>
      </c>
      <c r="DF125" s="15">
        <f>COUNTIF('09'!$BA$4:$BA$500,$I125)</f>
        <v>0</v>
      </c>
      <c r="DG125" s="15">
        <f>COUNTIF('09'!$BA$4:$BA$500,$J125)</f>
        <v>0</v>
      </c>
      <c r="DH125" s="15">
        <f>COUNTIF('09'!$BA$4:$BA$500,$K125)</f>
        <v>0</v>
      </c>
      <c r="DI125" s="15">
        <f>SUMIF('09'!$BA$4:$BA$500,G125,'09'!$AG$4:$AJ$500)</f>
        <v>0</v>
      </c>
      <c r="DJ125" s="15">
        <f>SUMIF('09'!$BA$4:$BA$500,H125,'09'!$AG$4:$AJ$500)</f>
        <v>0</v>
      </c>
      <c r="DK125" s="15">
        <f>SUMIF('09'!$BA$4:$BA$500,I125,'09'!$AG$4:$AJ$500)</f>
        <v>0</v>
      </c>
      <c r="DL125" s="15">
        <f>SUMIF('09'!$BA$4:$BA$500,J125,'09'!$AG$4:$AJ$500)</f>
        <v>0</v>
      </c>
      <c r="DM125" s="15">
        <f>SUMIF('09'!$BA$4:$BA$500,K125,'09'!$AG$4:$AJ$500)</f>
        <v>0</v>
      </c>
      <c r="DN125" s="23">
        <f t="shared" si="49"/>
        <v>0</v>
      </c>
      <c r="DO125" s="23">
        <f t="shared" si="50"/>
        <v>0</v>
      </c>
      <c r="DP125" s="17">
        <f>COUNTIF('10'!$BA$4:$BA$500,$G125)</f>
        <v>0</v>
      </c>
      <c r="DQ125" s="17">
        <f>COUNTIF('10'!$BA$4:$BA$500,$H125)</f>
        <v>0</v>
      </c>
      <c r="DR125" s="17">
        <f>COUNTIF('10'!$BA$4:$BA$500,$I125)</f>
        <v>0</v>
      </c>
      <c r="DS125" s="17">
        <f>COUNTIF('10'!$BA$4:$BA$500,$J125)</f>
        <v>0</v>
      </c>
      <c r="DT125" s="17">
        <f>COUNTIF('10'!$BA$4:$BA$500,$K125)</f>
        <v>0</v>
      </c>
      <c r="DU125" s="17">
        <f>SUMIF('10'!$BA$4:$BA$500,G125,'10'!$AG$4:$AJ$500)</f>
        <v>0</v>
      </c>
      <c r="DV125" s="17">
        <f>SUMIF('10'!$BA$4:$BA$500,H125,'10'!$AG$4:$AJ$500)</f>
        <v>0</v>
      </c>
      <c r="DW125" s="17">
        <f>SUMIF('10'!$BA$4:$BA$500,I125,'10'!$AG$4:$AJ$500)</f>
        <v>0</v>
      </c>
      <c r="DX125" s="17">
        <f>SUMIF('10'!$BA$4:$BA$500,J125,'10'!$AG$4:$AJ$500)</f>
        <v>0</v>
      </c>
      <c r="DY125" s="17">
        <f>SUMIF('10'!$BA$4:$BA$500,K125,'10'!$AG$4:$AJ$500)</f>
        <v>0</v>
      </c>
      <c r="DZ125" s="23">
        <f t="shared" si="51"/>
        <v>0</v>
      </c>
      <c r="EA125" s="23">
        <f t="shared" si="52"/>
        <v>0</v>
      </c>
      <c r="EB125" s="15">
        <f>COUNTIF('11'!$BA$4:$BA$500,$G125)</f>
        <v>0</v>
      </c>
      <c r="EC125" s="15">
        <f>COUNTIF('11'!$BA$4:$BA$500,$H125)</f>
        <v>0</v>
      </c>
      <c r="ED125" s="15">
        <f>COUNTIF('11'!$BA$4:$BA$500,$I125)</f>
        <v>0</v>
      </c>
      <c r="EE125" s="15">
        <f>COUNTIF('11'!$BA$4:$BA$500,$J125)</f>
        <v>0</v>
      </c>
      <c r="EF125" s="15">
        <f>COUNTIF('11'!$BA$4:$BA$500,$K125)</f>
        <v>0</v>
      </c>
      <c r="EG125" s="15">
        <f>SUMIF('11'!$BA$4:$BA$500,G125,'11'!$AG$4:$AJ$500)</f>
        <v>0</v>
      </c>
      <c r="EH125" s="15">
        <f>SUMIF('11'!$BA$4:$BA$500,H125,'11'!$AG$4:$AJ$500)</f>
        <v>0</v>
      </c>
      <c r="EI125" s="15">
        <f>SUMIF('11'!$BA$4:$BA$500,I125,'11'!$AG$4:$AJ$500)</f>
        <v>0</v>
      </c>
      <c r="EJ125" s="15">
        <f>SUMIF('11'!$BA$4:$BA$500,J125,'11'!$AG$4:$AJ$500)</f>
        <v>0</v>
      </c>
      <c r="EK125" s="15">
        <f>SUMIF('11'!$BA$4:$BA$500,K125,'11'!$AG$4:$AJ$500)</f>
        <v>0</v>
      </c>
      <c r="EL125" s="23">
        <f t="shared" si="53"/>
        <v>0</v>
      </c>
      <c r="EM125" s="23">
        <f t="shared" si="54"/>
        <v>0</v>
      </c>
      <c r="EN125" s="17">
        <f>COUNTIF('12'!$BA$4:$BA$500,$G125)</f>
        <v>0</v>
      </c>
      <c r="EO125" s="17">
        <f>COUNTIF('12'!$BA$4:$BA$500,$H125)</f>
        <v>0</v>
      </c>
      <c r="EP125" s="17">
        <f>COUNTIF('12'!$BA$4:$BA$500,$I125)</f>
        <v>0</v>
      </c>
      <c r="EQ125" s="17">
        <f>COUNTIF('12'!$BA$4:$BA$500,$J125)</f>
        <v>0</v>
      </c>
      <c r="ER125" s="17">
        <f>COUNTIF('12'!$BA$4:$BA$500,$K125)</f>
        <v>0</v>
      </c>
      <c r="ES125" s="17">
        <f>SUMIF('12'!$BA$4:$BA$500,G125,'12'!$AG$4:$AJ$500)</f>
        <v>0</v>
      </c>
      <c r="ET125" s="17">
        <f>SUMIF('12'!$BA$4:$BA$500,H125,'12'!$AG$4:$AJ$500)</f>
        <v>0</v>
      </c>
      <c r="EU125" s="17">
        <f>SUMIF('12'!$BA$4:$BA$500,I125,'12'!$AG$4:$AJ$500)</f>
        <v>0</v>
      </c>
      <c r="EV125" s="17">
        <f>SUMIF('12'!$BA$4:$BA$500,J125,'12'!$AG$4:$AJ$500)</f>
        <v>0</v>
      </c>
      <c r="EW125" s="17">
        <f>SUMIF('12'!$BA$4:$BA$500,K125,'12'!$AG$4:$AJ$500)</f>
        <v>0</v>
      </c>
      <c r="EX125" s="23">
        <f t="shared" si="55"/>
        <v>0</v>
      </c>
      <c r="EY125" s="23">
        <f t="shared" si="56"/>
        <v>0</v>
      </c>
    </row>
    <row r="126" spans="1:155">
      <c r="A126" s="30">
        <v>123</v>
      </c>
      <c r="B126" s="32"/>
      <c r="C126" s="31">
        <f t="shared" si="30"/>
        <v>0</v>
      </c>
      <c r="D126" s="33">
        <f t="shared" si="31"/>
        <v>0</v>
      </c>
      <c r="E126" s="29"/>
      <c r="F126" s="2">
        <f t="shared" si="32"/>
        <v>0</v>
      </c>
      <c r="G126" s="14" t="str">
        <f t="shared" si="57"/>
        <v>0ق</v>
      </c>
      <c r="H126" s="14" t="str">
        <f t="shared" si="57"/>
        <v>0ق1</v>
      </c>
      <c r="I126" s="14" t="str">
        <f t="shared" si="57"/>
        <v>0ق2</v>
      </c>
      <c r="J126" s="14" t="str">
        <f t="shared" si="57"/>
        <v>0استيفاء</v>
      </c>
      <c r="K126" s="14" t="str">
        <f t="shared" si="57"/>
        <v>0نفذ</v>
      </c>
      <c r="L126" s="15">
        <f>COUNTIF('01'!$BA$4:$BA$500,$G126)</f>
        <v>0</v>
      </c>
      <c r="M126" s="15">
        <f>COUNTIF('01'!$BA$4:$BA$500,$H126)</f>
        <v>0</v>
      </c>
      <c r="N126" s="15">
        <f>COUNTIF('01'!$BA$4:$BA$500,$I126)</f>
        <v>0</v>
      </c>
      <c r="O126" s="15">
        <f>COUNTIF('01'!$BA$4:$BA$500,$J126)</f>
        <v>0</v>
      </c>
      <c r="P126" s="15">
        <f>COUNTIF('01'!$BA$4:$BA$500,$K126)</f>
        <v>0</v>
      </c>
      <c r="Q126" s="15">
        <f>SUMIF('01'!$BA$4:$BA$500,G126,'01'!$AG$4:$AJ$500)</f>
        <v>0</v>
      </c>
      <c r="R126" s="15">
        <f>SUMIF('01'!$BA$4:$BA$500,H126,'01'!$AG$4:$AJ$500)</f>
        <v>0</v>
      </c>
      <c r="S126" s="15">
        <f>SUMIF('01'!$BA$4:$BA$500,I126,'01'!$AG$4:$AJ$500)</f>
        <v>0</v>
      </c>
      <c r="T126" s="15">
        <f>SUMIF('01'!$BA$4:$BA$500,J126,'01'!$AG$4:$AJ$500)</f>
        <v>0</v>
      </c>
      <c r="U126" s="15">
        <f>SUMIF('01'!$BA$4:$BA$500,K126,'01'!$AG$4:$AJ$500)</f>
        <v>0</v>
      </c>
      <c r="V126" s="23">
        <f t="shared" si="33"/>
        <v>0</v>
      </c>
      <c r="W126" s="23">
        <f t="shared" si="34"/>
        <v>0</v>
      </c>
      <c r="X126" s="17">
        <f>COUNTIF('02'!$BA$4:$BA$500,$G126)</f>
        <v>0</v>
      </c>
      <c r="Y126" s="17">
        <f>COUNTIF('02'!$BA$4:$BA$500,$H126)</f>
        <v>0</v>
      </c>
      <c r="Z126" s="17">
        <f>COUNTIF('02'!$BA$4:$BA$500,$I126)</f>
        <v>0</v>
      </c>
      <c r="AA126" s="17">
        <f>COUNTIF('02'!$BA$4:$BA$500,$J126)</f>
        <v>0</v>
      </c>
      <c r="AB126" s="17">
        <f>COUNTIF('02'!$BA$4:$BA$500,$K126)</f>
        <v>0</v>
      </c>
      <c r="AC126" s="17">
        <f>SUMIF('02'!$BA$4:$BA$500,G126,'02'!$AG$4:$AJ$500)</f>
        <v>0</v>
      </c>
      <c r="AD126" s="17">
        <f>SUMIF('02'!$BA$4:$BA$500,H126,'02'!$AG$4:$AJ$500)</f>
        <v>0</v>
      </c>
      <c r="AE126" s="17">
        <f>SUMIF('02'!$BA$4:$BA$500,I126,'02'!$AG$4:$AJ$500)</f>
        <v>0</v>
      </c>
      <c r="AF126" s="17">
        <f>SUMIF('02'!$BA$4:$BA$500,J126,'02'!$AG$4:$AJ$500)</f>
        <v>0</v>
      </c>
      <c r="AG126" s="17">
        <f>SUMIF('02'!$BA$4:$BA$500,K126,'02'!$AG$4:$AJ$500)</f>
        <v>0</v>
      </c>
      <c r="AH126" s="23">
        <f t="shared" si="35"/>
        <v>0</v>
      </c>
      <c r="AI126" s="23">
        <f t="shared" si="36"/>
        <v>0</v>
      </c>
      <c r="AJ126" s="15">
        <f>COUNTIF('03'!$BA$4:$BA$500,$G126)</f>
        <v>0</v>
      </c>
      <c r="AK126" s="15">
        <f>COUNTIF('03'!$BA$4:$BA$500,$H126)</f>
        <v>0</v>
      </c>
      <c r="AL126" s="15">
        <f>COUNTIF('03'!$BA$4:$BA$500,$I126)</f>
        <v>0</v>
      </c>
      <c r="AM126" s="15">
        <f>COUNTIF('03'!$BA$4:$BA$500,$J126)</f>
        <v>0</v>
      </c>
      <c r="AN126" s="15">
        <f>COUNTIF('03'!$BA$4:$BA$500,$K126)</f>
        <v>0</v>
      </c>
      <c r="AO126" s="15">
        <f>SUMIF('03'!$BA$4:$BA$500,G126,'03'!$AG$4:$AJ$500)</f>
        <v>0</v>
      </c>
      <c r="AP126" s="15">
        <f>SUMIF('03'!$BA$4:$BA$500,H126,'03'!$AG$4:$AJ$500)</f>
        <v>0</v>
      </c>
      <c r="AQ126" s="15">
        <f>SUMIF('03'!$BA$4:$BA$500,I126,'03'!$AG$4:$AJ$500)</f>
        <v>0</v>
      </c>
      <c r="AR126" s="15">
        <f>SUMIF('03'!$BA$4:$BA$500,J126,'03'!$AG$4:$AJ$500)</f>
        <v>0</v>
      </c>
      <c r="AS126" s="15">
        <f>SUMIF('03'!$BA$4:$BA$500,K126,'03'!$AG$4:$AJ$500)</f>
        <v>0</v>
      </c>
      <c r="AT126" s="23">
        <f t="shared" si="37"/>
        <v>0</v>
      </c>
      <c r="AU126" s="23">
        <f t="shared" si="38"/>
        <v>0</v>
      </c>
      <c r="AV126" s="17">
        <f>COUNTIF('04'!$BA$4:$BA$500,$G126)</f>
        <v>0</v>
      </c>
      <c r="AW126" s="17">
        <f>COUNTIF('04'!$BA$4:$BA$500,$H126)</f>
        <v>0</v>
      </c>
      <c r="AX126" s="17">
        <f>COUNTIF('04'!$BA$4:$BA$500,$I126)</f>
        <v>0</v>
      </c>
      <c r="AY126" s="17">
        <f>COUNTIF('04'!$BA$4:$BA$500,$J126)</f>
        <v>0</v>
      </c>
      <c r="AZ126" s="17">
        <f>COUNTIF('04'!$BA$4:$BA$500,$K126)</f>
        <v>0</v>
      </c>
      <c r="BA126" s="17">
        <f>SUMIF('04'!$BA$4:$BA$500,G126,'04'!$AG$4:$AJ$500)</f>
        <v>0</v>
      </c>
      <c r="BB126" s="17">
        <f>SUMIF('04'!$BA$4:$BA$500,H126,'04'!$AG$4:$AJ$500)</f>
        <v>0</v>
      </c>
      <c r="BC126" s="17">
        <f>SUMIF('04'!$BA$4:$BA$500,I126,'04'!$AG$4:$AJ$500)</f>
        <v>0</v>
      </c>
      <c r="BD126" s="17">
        <f>SUMIF('04'!$BA$4:$BA$500,J126,'04'!$AG$4:$AJ$500)</f>
        <v>0</v>
      </c>
      <c r="BE126" s="17">
        <f>SUMIF('04'!$BA$4:$BA$500,K126,'04'!$AG$4:$AJ$500)</f>
        <v>0</v>
      </c>
      <c r="BF126" s="23">
        <f t="shared" si="39"/>
        <v>0</v>
      </c>
      <c r="BG126" s="23">
        <f t="shared" si="40"/>
        <v>0</v>
      </c>
      <c r="BH126" s="15">
        <f>COUNTIF('05'!$BA$4:$BA$500,$G126)</f>
        <v>0</v>
      </c>
      <c r="BI126" s="15">
        <f>COUNTIF('05'!$BA$4:$BA$500,$H126)</f>
        <v>0</v>
      </c>
      <c r="BJ126" s="15">
        <f>COUNTIF('05'!$BA$4:$BA$500,$I126)</f>
        <v>0</v>
      </c>
      <c r="BK126" s="15">
        <f>COUNTIF('05'!$BA$4:$BA$500,$J126)</f>
        <v>0</v>
      </c>
      <c r="BL126" s="15">
        <f>COUNTIF('05'!$BA$4:$BA$500,$K126)</f>
        <v>0</v>
      </c>
      <c r="BM126" s="15">
        <f>SUMIF('05'!$BA$4:$BA$500,G126,'05'!$AG$4:$AJ$500)</f>
        <v>0</v>
      </c>
      <c r="BN126" s="15">
        <f>SUMIF('05'!$BA$4:$BA$500,H126,'05'!$AG$4:$AJ$500)</f>
        <v>0</v>
      </c>
      <c r="BO126" s="15">
        <f>SUMIF('05'!$BA$4:$BA$500,I126,'05'!$AG$4:$AJ$500)</f>
        <v>0</v>
      </c>
      <c r="BP126" s="15">
        <f>SUMIF('05'!$BA$4:$BA$500,J126,'05'!$AG$4:$AJ$500)</f>
        <v>0</v>
      </c>
      <c r="BQ126" s="15">
        <f>SUMIF('05'!$BA$4:$BA$500,K126,'05'!$AG$4:$AJ$500)</f>
        <v>0</v>
      </c>
      <c r="BR126" s="23">
        <f t="shared" si="41"/>
        <v>0</v>
      </c>
      <c r="BS126" s="23">
        <f t="shared" si="42"/>
        <v>0</v>
      </c>
      <c r="BT126" s="17">
        <f>COUNTIF('06'!$BA$4:$BA$500,$G126)</f>
        <v>0</v>
      </c>
      <c r="BU126" s="17">
        <f>COUNTIF('06'!$BA$4:$BA$500,$H126)</f>
        <v>0</v>
      </c>
      <c r="BV126" s="17">
        <f>COUNTIF('06'!$BA$4:$BA$500,$I126)</f>
        <v>0</v>
      </c>
      <c r="BW126" s="17">
        <f>COUNTIF('06'!$BA$4:$BA$500,$J126)</f>
        <v>0</v>
      </c>
      <c r="BX126" s="17">
        <f>COUNTIF('06'!$BA$4:$BA$500,$K126)</f>
        <v>0</v>
      </c>
      <c r="BY126" s="17">
        <f>SUMIF('06'!$BA$4:$BA$500,G126,'06'!$AG$4:$AJ$500)</f>
        <v>0</v>
      </c>
      <c r="BZ126" s="17">
        <f>SUMIF('06'!$BA$4:$BA$500,H126,'06'!$AG$4:$AJ$500)</f>
        <v>0</v>
      </c>
      <c r="CA126" s="17">
        <f>SUMIF('06'!$BA$4:$BA$500,I126,'06'!$AG$4:$AJ$500)</f>
        <v>0</v>
      </c>
      <c r="CB126" s="17">
        <f>SUMIF('06'!$BA$4:$BA$500,J126,'06'!$AG$4:$AJ$500)</f>
        <v>0</v>
      </c>
      <c r="CC126" s="17">
        <f>SUMIF('06'!$BA$4:$BA$500,K126,'06'!$AG$4:$AJ$500)</f>
        <v>0</v>
      </c>
      <c r="CD126" s="23">
        <f t="shared" si="43"/>
        <v>0</v>
      </c>
      <c r="CE126" s="23">
        <f t="shared" si="44"/>
        <v>0</v>
      </c>
      <c r="CF126" s="15">
        <f>COUNTIF('07'!$BA$4:$BA$500,$G126)</f>
        <v>0</v>
      </c>
      <c r="CG126" s="15">
        <f>COUNTIF('07'!$BA$4:$BA$500,$H126)</f>
        <v>0</v>
      </c>
      <c r="CH126" s="15">
        <f>COUNTIF('07'!$BA$4:$BA$500,$I126)</f>
        <v>0</v>
      </c>
      <c r="CI126" s="15">
        <f>COUNTIF('07'!$BA$4:$BA$500,$J126)</f>
        <v>0</v>
      </c>
      <c r="CJ126" s="15">
        <f>COUNTIF('07'!$BA$4:$BA$500,$K126)</f>
        <v>0</v>
      </c>
      <c r="CK126" s="15">
        <f>SUMIF('07'!$BA$4:$BA$500,G126,'07'!$AG$4:$AJ$500)</f>
        <v>0</v>
      </c>
      <c r="CL126" s="15">
        <f>SUMIF('07'!$BA$4:$BA$500,H126,'07'!$AG$4:$AJ$500)</f>
        <v>0</v>
      </c>
      <c r="CM126" s="15">
        <f>SUMIF('07'!$BA$4:$BA$500,I126,'07'!$AG$4:$AJ$500)</f>
        <v>0</v>
      </c>
      <c r="CN126" s="15">
        <f>SUMIF('07'!$BA$4:$BA$500,J126,'07'!$AG$4:$AJ$500)</f>
        <v>0</v>
      </c>
      <c r="CO126" s="15">
        <f>SUMIF('07'!$BA$4:$BA$500,K126,'07'!$AG$4:$AJ$500)</f>
        <v>0</v>
      </c>
      <c r="CP126" s="23">
        <f t="shared" si="45"/>
        <v>0</v>
      </c>
      <c r="CQ126" s="23">
        <f t="shared" si="46"/>
        <v>0</v>
      </c>
      <c r="CR126" s="17">
        <f>COUNTIF('08'!$BA$4:$BA$500,$G126)</f>
        <v>0</v>
      </c>
      <c r="CS126" s="17">
        <f>COUNTIF('08'!$BA$4:$BA$500,$H126)</f>
        <v>0</v>
      </c>
      <c r="CT126" s="17">
        <f>COUNTIF('08'!$BA$4:$BA$500,$I126)</f>
        <v>0</v>
      </c>
      <c r="CU126" s="17">
        <f>COUNTIF('08'!$BA$4:$BA$500,$J126)</f>
        <v>0</v>
      </c>
      <c r="CV126" s="17">
        <f>COUNTIF('08'!$BA$4:$BA$500,$K126)</f>
        <v>0</v>
      </c>
      <c r="CW126" s="17">
        <f>SUMIF('08'!$BA$4:$BA$500,G126,'08'!$AG$4:$AJ$500)</f>
        <v>0</v>
      </c>
      <c r="CX126" s="17">
        <f>SUMIF('08'!$BA$4:$BA$500,H126,'08'!$AG$4:$AJ$500)</f>
        <v>0</v>
      </c>
      <c r="CY126" s="17">
        <f>SUMIF('08'!$BA$4:$BA$500,I126,'08'!$AG$4:$AJ$500)</f>
        <v>0</v>
      </c>
      <c r="CZ126" s="17">
        <f>SUMIF('08'!$BA$4:$BA$500,J126,'08'!$AG$4:$AJ$500)</f>
        <v>0</v>
      </c>
      <c r="DA126" s="17">
        <f>SUMIF('08'!$BA$4:$BA$500,K126,'08'!$AG$4:$AJ$500)</f>
        <v>0</v>
      </c>
      <c r="DB126" s="23">
        <f t="shared" si="47"/>
        <v>0</v>
      </c>
      <c r="DC126" s="23">
        <f t="shared" si="48"/>
        <v>0</v>
      </c>
      <c r="DD126" s="15">
        <f>COUNTIF('09'!$BA$4:$BA$500,$G126)</f>
        <v>0</v>
      </c>
      <c r="DE126" s="15">
        <f>COUNTIF('09'!$BA$4:$BA$500,$H126)</f>
        <v>0</v>
      </c>
      <c r="DF126" s="15">
        <f>COUNTIF('09'!$BA$4:$BA$500,$I126)</f>
        <v>0</v>
      </c>
      <c r="DG126" s="15">
        <f>COUNTIF('09'!$BA$4:$BA$500,$J126)</f>
        <v>0</v>
      </c>
      <c r="DH126" s="15">
        <f>COUNTIF('09'!$BA$4:$BA$500,$K126)</f>
        <v>0</v>
      </c>
      <c r="DI126" s="15">
        <f>SUMIF('09'!$BA$4:$BA$500,G126,'09'!$AG$4:$AJ$500)</f>
        <v>0</v>
      </c>
      <c r="DJ126" s="15">
        <f>SUMIF('09'!$BA$4:$BA$500,H126,'09'!$AG$4:$AJ$500)</f>
        <v>0</v>
      </c>
      <c r="DK126" s="15">
        <f>SUMIF('09'!$BA$4:$BA$500,I126,'09'!$AG$4:$AJ$500)</f>
        <v>0</v>
      </c>
      <c r="DL126" s="15">
        <f>SUMIF('09'!$BA$4:$BA$500,J126,'09'!$AG$4:$AJ$500)</f>
        <v>0</v>
      </c>
      <c r="DM126" s="15">
        <f>SUMIF('09'!$BA$4:$BA$500,K126,'09'!$AG$4:$AJ$500)</f>
        <v>0</v>
      </c>
      <c r="DN126" s="23">
        <f t="shared" si="49"/>
        <v>0</v>
      </c>
      <c r="DO126" s="23">
        <f t="shared" si="50"/>
        <v>0</v>
      </c>
      <c r="DP126" s="17">
        <f>COUNTIF('10'!$BA$4:$BA$500,$G126)</f>
        <v>0</v>
      </c>
      <c r="DQ126" s="17">
        <f>COUNTIF('10'!$BA$4:$BA$500,$H126)</f>
        <v>0</v>
      </c>
      <c r="DR126" s="17">
        <f>COUNTIF('10'!$BA$4:$BA$500,$I126)</f>
        <v>0</v>
      </c>
      <c r="DS126" s="17">
        <f>COUNTIF('10'!$BA$4:$BA$500,$J126)</f>
        <v>0</v>
      </c>
      <c r="DT126" s="17">
        <f>COUNTIF('10'!$BA$4:$BA$500,$K126)</f>
        <v>0</v>
      </c>
      <c r="DU126" s="17">
        <f>SUMIF('10'!$BA$4:$BA$500,G126,'10'!$AG$4:$AJ$500)</f>
        <v>0</v>
      </c>
      <c r="DV126" s="17">
        <f>SUMIF('10'!$BA$4:$BA$500,H126,'10'!$AG$4:$AJ$500)</f>
        <v>0</v>
      </c>
      <c r="DW126" s="17">
        <f>SUMIF('10'!$BA$4:$BA$500,I126,'10'!$AG$4:$AJ$500)</f>
        <v>0</v>
      </c>
      <c r="DX126" s="17">
        <f>SUMIF('10'!$BA$4:$BA$500,J126,'10'!$AG$4:$AJ$500)</f>
        <v>0</v>
      </c>
      <c r="DY126" s="17">
        <f>SUMIF('10'!$BA$4:$BA$500,K126,'10'!$AG$4:$AJ$500)</f>
        <v>0</v>
      </c>
      <c r="DZ126" s="23">
        <f t="shared" si="51"/>
        <v>0</v>
      </c>
      <c r="EA126" s="23">
        <f t="shared" si="52"/>
        <v>0</v>
      </c>
      <c r="EB126" s="15">
        <f>COUNTIF('11'!$BA$4:$BA$500,$G126)</f>
        <v>0</v>
      </c>
      <c r="EC126" s="15">
        <f>COUNTIF('11'!$BA$4:$BA$500,$H126)</f>
        <v>0</v>
      </c>
      <c r="ED126" s="15">
        <f>COUNTIF('11'!$BA$4:$BA$500,$I126)</f>
        <v>0</v>
      </c>
      <c r="EE126" s="15">
        <f>COUNTIF('11'!$BA$4:$BA$500,$J126)</f>
        <v>0</v>
      </c>
      <c r="EF126" s="15">
        <f>COUNTIF('11'!$BA$4:$BA$500,$K126)</f>
        <v>0</v>
      </c>
      <c r="EG126" s="15">
        <f>SUMIF('11'!$BA$4:$BA$500,G126,'11'!$AG$4:$AJ$500)</f>
        <v>0</v>
      </c>
      <c r="EH126" s="15">
        <f>SUMIF('11'!$BA$4:$BA$500,H126,'11'!$AG$4:$AJ$500)</f>
        <v>0</v>
      </c>
      <c r="EI126" s="15">
        <f>SUMIF('11'!$BA$4:$BA$500,I126,'11'!$AG$4:$AJ$500)</f>
        <v>0</v>
      </c>
      <c r="EJ126" s="15">
        <f>SUMIF('11'!$BA$4:$BA$500,J126,'11'!$AG$4:$AJ$500)</f>
        <v>0</v>
      </c>
      <c r="EK126" s="15">
        <f>SUMIF('11'!$BA$4:$BA$500,K126,'11'!$AG$4:$AJ$500)</f>
        <v>0</v>
      </c>
      <c r="EL126" s="23">
        <f t="shared" si="53"/>
        <v>0</v>
      </c>
      <c r="EM126" s="23">
        <f t="shared" si="54"/>
        <v>0</v>
      </c>
      <c r="EN126" s="17">
        <f>COUNTIF('12'!$BA$4:$BA$500,$G126)</f>
        <v>0</v>
      </c>
      <c r="EO126" s="17">
        <f>COUNTIF('12'!$BA$4:$BA$500,$H126)</f>
        <v>0</v>
      </c>
      <c r="EP126" s="17">
        <f>COUNTIF('12'!$BA$4:$BA$500,$I126)</f>
        <v>0</v>
      </c>
      <c r="EQ126" s="17">
        <f>COUNTIF('12'!$BA$4:$BA$500,$J126)</f>
        <v>0</v>
      </c>
      <c r="ER126" s="17">
        <f>COUNTIF('12'!$BA$4:$BA$500,$K126)</f>
        <v>0</v>
      </c>
      <c r="ES126" s="17">
        <f>SUMIF('12'!$BA$4:$BA$500,G126,'12'!$AG$4:$AJ$500)</f>
        <v>0</v>
      </c>
      <c r="ET126" s="17">
        <f>SUMIF('12'!$BA$4:$BA$500,H126,'12'!$AG$4:$AJ$500)</f>
        <v>0</v>
      </c>
      <c r="EU126" s="17">
        <f>SUMIF('12'!$BA$4:$BA$500,I126,'12'!$AG$4:$AJ$500)</f>
        <v>0</v>
      </c>
      <c r="EV126" s="17">
        <f>SUMIF('12'!$BA$4:$BA$500,J126,'12'!$AG$4:$AJ$500)</f>
        <v>0</v>
      </c>
      <c r="EW126" s="17">
        <f>SUMIF('12'!$BA$4:$BA$500,K126,'12'!$AG$4:$AJ$500)</f>
        <v>0</v>
      </c>
      <c r="EX126" s="23">
        <f t="shared" si="55"/>
        <v>0</v>
      </c>
      <c r="EY126" s="23">
        <f t="shared" si="56"/>
        <v>0</v>
      </c>
    </row>
    <row r="127" spans="1:155">
      <c r="A127" s="30">
        <v>124</v>
      </c>
      <c r="B127" s="32"/>
      <c r="C127" s="31">
        <f t="shared" si="30"/>
        <v>0</v>
      </c>
      <c r="D127" s="33">
        <f t="shared" si="31"/>
        <v>0</v>
      </c>
      <c r="E127" s="29"/>
      <c r="F127" s="2">
        <f t="shared" si="32"/>
        <v>0</v>
      </c>
      <c r="G127" s="14" t="str">
        <f t="shared" si="57"/>
        <v>0ق</v>
      </c>
      <c r="H127" s="14" t="str">
        <f t="shared" si="57"/>
        <v>0ق1</v>
      </c>
      <c r="I127" s="14" t="str">
        <f t="shared" si="57"/>
        <v>0ق2</v>
      </c>
      <c r="J127" s="14" t="str">
        <f t="shared" si="57"/>
        <v>0استيفاء</v>
      </c>
      <c r="K127" s="14" t="str">
        <f t="shared" si="57"/>
        <v>0نفذ</v>
      </c>
      <c r="L127" s="15">
        <f>COUNTIF('01'!$BA$4:$BA$500,$G127)</f>
        <v>0</v>
      </c>
      <c r="M127" s="15">
        <f>COUNTIF('01'!$BA$4:$BA$500,$H127)</f>
        <v>0</v>
      </c>
      <c r="N127" s="15">
        <f>COUNTIF('01'!$BA$4:$BA$500,$I127)</f>
        <v>0</v>
      </c>
      <c r="O127" s="15">
        <f>COUNTIF('01'!$BA$4:$BA$500,$J127)</f>
        <v>0</v>
      </c>
      <c r="P127" s="15">
        <f>COUNTIF('01'!$BA$4:$BA$500,$K127)</f>
        <v>0</v>
      </c>
      <c r="Q127" s="15">
        <f>SUMIF('01'!$BA$4:$BA$500,G127,'01'!$AG$4:$AJ$500)</f>
        <v>0</v>
      </c>
      <c r="R127" s="15">
        <f>SUMIF('01'!$BA$4:$BA$500,H127,'01'!$AG$4:$AJ$500)</f>
        <v>0</v>
      </c>
      <c r="S127" s="15">
        <f>SUMIF('01'!$BA$4:$BA$500,I127,'01'!$AG$4:$AJ$500)</f>
        <v>0</v>
      </c>
      <c r="T127" s="15">
        <f>SUMIF('01'!$BA$4:$BA$500,J127,'01'!$AG$4:$AJ$500)</f>
        <v>0</v>
      </c>
      <c r="U127" s="15">
        <f>SUMIF('01'!$BA$4:$BA$500,K127,'01'!$AG$4:$AJ$500)</f>
        <v>0</v>
      </c>
      <c r="V127" s="23">
        <f t="shared" si="33"/>
        <v>0</v>
      </c>
      <c r="W127" s="23">
        <f t="shared" si="34"/>
        <v>0</v>
      </c>
      <c r="X127" s="17">
        <f>COUNTIF('02'!$BA$4:$BA$500,$G127)</f>
        <v>0</v>
      </c>
      <c r="Y127" s="17">
        <f>COUNTIF('02'!$BA$4:$BA$500,$H127)</f>
        <v>0</v>
      </c>
      <c r="Z127" s="17">
        <f>COUNTIF('02'!$BA$4:$BA$500,$I127)</f>
        <v>0</v>
      </c>
      <c r="AA127" s="17">
        <f>COUNTIF('02'!$BA$4:$BA$500,$J127)</f>
        <v>0</v>
      </c>
      <c r="AB127" s="17">
        <f>COUNTIF('02'!$BA$4:$BA$500,$K127)</f>
        <v>0</v>
      </c>
      <c r="AC127" s="17">
        <f>SUMIF('02'!$BA$4:$BA$500,G127,'02'!$AG$4:$AJ$500)</f>
        <v>0</v>
      </c>
      <c r="AD127" s="17">
        <f>SUMIF('02'!$BA$4:$BA$500,H127,'02'!$AG$4:$AJ$500)</f>
        <v>0</v>
      </c>
      <c r="AE127" s="17">
        <f>SUMIF('02'!$BA$4:$BA$500,I127,'02'!$AG$4:$AJ$500)</f>
        <v>0</v>
      </c>
      <c r="AF127" s="17">
        <f>SUMIF('02'!$BA$4:$BA$500,J127,'02'!$AG$4:$AJ$500)</f>
        <v>0</v>
      </c>
      <c r="AG127" s="17">
        <f>SUMIF('02'!$BA$4:$BA$500,K127,'02'!$AG$4:$AJ$500)</f>
        <v>0</v>
      </c>
      <c r="AH127" s="23">
        <f t="shared" si="35"/>
        <v>0</v>
      </c>
      <c r="AI127" s="23">
        <f t="shared" si="36"/>
        <v>0</v>
      </c>
      <c r="AJ127" s="15">
        <f>COUNTIF('03'!$BA$4:$BA$500,$G127)</f>
        <v>0</v>
      </c>
      <c r="AK127" s="15">
        <f>COUNTIF('03'!$BA$4:$BA$500,$H127)</f>
        <v>0</v>
      </c>
      <c r="AL127" s="15">
        <f>COUNTIF('03'!$BA$4:$BA$500,$I127)</f>
        <v>0</v>
      </c>
      <c r="AM127" s="15">
        <f>COUNTIF('03'!$BA$4:$BA$500,$J127)</f>
        <v>0</v>
      </c>
      <c r="AN127" s="15">
        <f>COUNTIF('03'!$BA$4:$BA$500,$K127)</f>
        <v>0</v>
      </c>
      <c r="AO127" s="15">
        <f>SUMIF('03'!$BA$4:$BA$500,G127,'03'!$AG$4:$AJ$500)</f>
        <v>0</v>
      </c>
      <c r="AP127" s="15">
        <f>SUMIF('03'!$BA$4:$BA$500,H127,'03'!$AG$4:$AJ$500)</f>
        <v>0</v>
      </c>
      <c r="AQ127" s="15">
        <f>SUMIF('03'!$BA$4:$BA$500,I127,'03'!$AG$4:$AJ$500)</f>
        <v>0</v>
      </c>
      <c r="AR127" s="15">
        <f>SUMIF('03'!$BA$4:$BA$500,J127,'03'!$AG$4:$AJ$500)</f>
        <v>0</v>
      </c>
      <c r="AS127" s="15">
        <f>SUMIF('03'!$BA$4:$BA$500,K127,'03'!$AG$4:$AJ$500)</f>
        <v>0</v>
      </c>
      <c r="AT127" s="23">
        <f t="shared" si="37"/>
        <v>0</v>
      </c>
      <c r="AU127" s="23">
        <f t="shared" si="38"/>
        <v>0</v>
      </c>
      <c r="AV127" s="17">
        <f>COUNTIF('04'!$BA$4:$BA$500,$G127)</f>
        <v>0</v>
      </c>
      <c r="AW127" s="17">
        <f>COUNTIF('04'!$BA$4:$BA$500,$H127)</f>
        <v>0</v>
      </c>
      <c r="AX127" s="17">
        <f>COUNTIF('04'!$BA$4:$BA$500,$I127)</f>
        <v>0</v>
      </c>
      <c r="AY127" s="17">
        <f>COUNTIF('04'!$BA$4:$BA$500,$J127)</f>
        <v>0</v>
      </c>
      <c r="AZ127" s="17">
        <f>COUNTIF('04'!$BA$4:$BA$500,$K127)</f>
        <v>0</v>
      </c>
      <c r="BA127" s="17">
        <f>SUMIF('04'!$BA$4:$BA$500,G127,'04'!$AG$4:$AJ$500)</f>
        <v>0</v>
      </c>
      <c r="BB127" s="17">
        <f>SUMIF('04'!$BA$4:$BA$500,H127,'04'!$AG$4:$AJ$500)</f>
        <v>0</v>
      </c>
      <c r="BC127" s="17">
        <f>SUMIF('04'!$BA$4:$BA$500,I127,'04'!$AG$4:$AJ$500)</f>
        <v>0</v>
      </c>
      <c r="BD127" s="17">
        <f>SUMIF('04'!$BA$4:$BA$500,J127,'04'!$AG$4:$AJ$500)</f>
        <v>0</v>
      </c>
      <c r="BE127" s="17">
        <f>SUMIF('04'!$BA$4:$BA$500,K127,'04'!$AG$4:$AJ$500)</f>
        <v>0</v>
      </c>
      <c r="BF127" s="23">
        <f t="shared" si="39"/>
        <v>0</v>
      </c>
      <c r="BG127" s="23">
        <f t="shared" si="40"/>
        <v>0</v>
      </c>
      <c r="BH127" s="15">
        <f>COUNTIF('05'!$BA$4:$BA$500,$G127)</f>
        <v>0</v>
      </c>
      <c r="BI127" s="15">
        <f>COUNTIF('05'!$BA$4:$BA$500,$H127)</f>
        <v>0</v>
      </c>
      <c r="BJ127" s="15">
        <f>COUNTIF('05'!$BA$4:$BA$500,$I127)</f>
        <v>0</v>
      </c>
      <c r="BK127" s="15">
        <f>COUNTIF('05'!$BA$4:$BA$500,$J127)</f>
        <v>0</v>
      </c>
      <c r="BL127" s="15">
        <f>COUNTIF('05'!$BA$4:$BA$500,$K127)</f>
        <v>0</v>
      </c>
      <c r="BM127" s="15">
        <f>SUMIF('05'!$BA$4:$BA$500,G127,'05'!$AG$4:$AJ$500)</f>
        <v>0</v>
      </c>
      <c r="BN127" s="15">
        <f>SUMIF('05'!$BA$4:$BA$500,H127,'05'!$AG$4:$AJ$500)</f>
        <v>0</v>
      </c>
      <c r="BO127" s="15">
        <f>SUMIF('05'!$BA$4:$BA$500,I127,'05'!$AG$4:$AJ$500)</f>
        <v>0</v>
      </c>
      <c r="BP127" s="15">
        <f>SUMIF('05'!$BA$4:$BA$500,J127,'05'!$AG$4:$AJ$500)</f>
        <v>0</v>
      </c>
      <c r="BQ127" s="15">
        <f>SUMIF('05'!$BA$4:$BA$500,K127,'05'!$AG$4:$AJ$500)</f>
        <v>0</v>
      </c>
      <c r="BR127" s="23">
        <f t="shared" si="41"/>
        <v>0</v>
      </c>
      <c r="BS127" s="23">
        <f t="shared" si="42"/>
        <v>0</v>
      </c>
      <c r="BT127" s="17">
        <f>COUNTIF('06'!$BA$4:$BA$500,$G127)</f>
        <v>0</v>
      </c>
      <c r="BU127" s="17">
        <f>COUNTIF('06'!$BA$4:$BA$500,$H127)</f>
        <v>0</v>
      </c>
      <c r="BV127" s="17">
        <f>COUNTIF('06'!$BA$4:$BA$500,$I127)</f>
        <v>0</v>
      </c>
      <c r="BW127" s="17">
        <f>COUNTIF('06'!$BA$4:$BA$500,$J127)</f>
        <v>0</v>
      </c>
      <c r="BX127" s="17">
        <f>COUNTIF('06'!$BA$4:$BA$500,$K127)</f>
        <v>0</v>
      </c>
      <c r="BY127" s="17">
        <f>SUMIF('06'!$BA$4:$BA$500,G127,'06'!$AG$4:$AJ$500)</f>
        <v>0</v>
      </c>
      <c r="BZ127" s="17">
        <f>SUMIF('06'!$BA$4:$BA$500,H127,'06'!$AG$4:$AJ$500)</f>
        <v>0</v>
      </c>
      <c r="CA127" s="17">
        <f>SUMIF('06'!$BA$4:$BA$500,I127,'06'!$AG$4:$AJ$500)</f>
        <v>0</v>
      </c>
      <c r="CB127" s="17">
        <f>SUMIF('06'!$BA$4:$BA$500,J127,'06'!$AG$4:$AJ$500)</f>
        <v>0</v>
      </c>
      <c r="CC127" s="17">
        <f>SUMIF('06'!$BA$4:$BA$500,K127,'06'!$AG$4:$AJ$500)</f>
        <v>0</v>
      </c>
      <c r="CD127" s="23">
        <f t="shared" si="43"/>
        <v>0</v>
      </c>
      <c r="CE127" s="23">
        <f t="shared" si="44"/>
        <v>0</v>
      </c>
      <c r="CF127" s="15">
        <f>COUNTIF('07'!$BA$4:$BA$500,$G127)</f>
        <v>0</v>
      </c>
      <c r="CG127" s="15">
        <f>COUNTIF('07'!$BA$4:$BA$500,$H127)</f>
        <v>0</v>
      </c>
      <c r="CH127" s="15">
        <f>COUNTIF('07'!$BA$4:$BA$500,$I127)</f>
        <v>0</v>
      </c>
      <c r="CI127" s="15">
        <f>COUNTIF('07'!$BA$4:$BA$500,$J127)</f>
        <v>0</v>
      </c>
      <c r="CJ127" s="15">
        <f>COUNTIF('07'!$BA$4:$BA$500,$K127)</f>
        <v>0</v>
      </c>
      <c r="CK127" s="15">
        <f>SUMIF('07'!$BA$4:$BA$500,G127,'07'!$AG$4:$AJ$500)</f>
        <v>0</v>
      </c>
      <c r="CL127" s="15">
        <f>SUMIF('07'!$BA$4:$BA$500,H127,'07'!$AG$4:$AJ$500)</f>
        <v>0</v>
      </c>
      <c r="CM127" s="15">
        <f>SUMIF('07'!$BA$4:$BA$500,I127,'07'!$AG$4:$AJ$500)</f>
        <v>0</v>
      </c>
      <c r="CN127" s="15">
        <f>SUMIF('07'!$BA$4:$BA$500,J127,'07'!$AG$4:$AJ$500)</f>
        <v>0</v>
      </c>
      <c r="CO127" s="15">
        <f>SUMIF('07'!$BA$4:$BA$500,K127,'07'!$AG$4:$AJ$500)</f>
        <v>0</v>
      </c>
      <c r="CP127" s="23">
        <f t="shared" si="45"/>
        <v>0</v>
      </c>
      <c r="CQ127" s="23">
        <f t="shared" si="46"/>
        <v>0</v>
      </c>
      <c r="CR127" s="17">
        <f>COUNTIF('08'!$BA$4:$BA$500,$G127)</f>
        <v>0</v>
      </c>
      <c r="CS127" s="17">
        <f>COUNTIF('08'!$BA$4:$BA$500,$H127)</f>
        <v>0</v>
      </c>
      <c r="CT127" s="17">
        <f>COUNTIF('08'!$BA$4:$BA$500,$I127)</f>
        <v>0</v>
      </c>
      <c r="CU127" s="17">
        <f>COUNTIF('08'!$BA$4:$BA$500,$J127)</f>
        <v>0</v>
      </c>
      <c r="CV127" s="17">
        <f>COUNTIF('08'!$BA$4:$BA$500,$K127)</f>
        <v>0</v>
      </c>
      <c r="CW127" s="17">
        <f>SUMIF('08'!$BA$4:$BA$500,G127,'08'!$AG$4:$AJ$500)</f>
        <v>0</v>
      </c>
      <c r="CX127" s="17">
        <f>SUMIF('08'!$BA$4:$BA$500,H127,'08'!$AG$4:$AJ$500)</f>
        <v>0</v>
      </c>
      <c r="CY127" s="17">
        <f>SUMIF('08'!$BA$4:$BA$500,I127,'08'!$AG$4:$AJ$500)</f>
        <v>0</v>
      </c>
      <c r="CZ127" s="17">
        <f>SUMIF('08'!$BA$4:$BA$500,J127,'08'!$AG$4:$AJ$500)</f>
        <v>0</v>
      </c>
      <c r="DA127" s="17">
        <f>SUMIF('08'!$BA$4:$BA$500,K127,'08'!$AG$4:$AJ$500)</f>
        <v>0</v>
      </c>
      <c r="DB127" s="23">
        <f t="shared" si="47"/>
        <v>0</v>
      </c>
      <c r="DC127" s="23">
        <f t="shared" si="48"/>
        <v>0</v>
      </c>
      <c r="DD127" s="15">
        <f>COUNTIF('09'!$BA$4:$BA$500,$G127)</f>
        <v>0</v>
      </c>
      <c r="DE127" s="15">
        <f>COUNTIF('09'!$BA$4:$BA$500,$H127)</f>
        <v>0</v>
      </c>
      <c r="DF127" s="15">
        <f>COUNTIF('09'!$BA$4:$BA$500,$I127)</f>
        <v>0</v>
      </c>
      <c r="DG127" s="15">
        <f>COUNTIF('09'!$BA$4:$BA$500,$J127)</f>
        <v>0</v>
      </c>
      <c r="DH127" s="15">
        <f>COUNTIF('09'!$BA$4:$BA$500,$K127)</f>
        <v>0</v>
      </c>
      <c r="DI127" s="15">
        <f>SUMIF('09'!$BA$4:$BA$500,G127,'09'!$AG$4:$AJ$500)</f>
        <v>0</v>
      </c>
      <c r="DJ127" s="15">
        <f>SUMIF('09'!$BA$4:$BA$500,H127,'09'!$AG$4:$AJ$500)</f>
        <v>0</v>
      </c>
      <c r="DK127" s="15">
        <f>SUMIF('09'!$BA$4:$BA$500,I127,'09'!$AG$4:$AJ$500)</f>
        <v>0</v>
      </c>
      <c r="DL127" s="15">
        <f>SUMIF('09'!$BA$4:$BA$500,J127,'09'!$AG$4:$AJ$500)</f>
        <v>0</v>
      </c>
      <c r="DM127" s="15">
        <f>SUMIF('09'!$BA$4:$BA$500,K127,'09'!$AG$4:$AJ$500)</f>
        <v>0</v>
      </c>
      <c r="DN127" s="23">
        <f t="shared" si="49"/>
        <v>0</v>
      </c>
      <c r="DO127" s="23">
        <f t="shared" si="50"/>
        <v>0</v>
      </c>
      <c r="DP127" s="17">
        <f>COUNTIF('10'!$BA$4:$BA$500,$G127)</f>
        <v>0</v>
      </c>
      <c r="DQ127" s="17">
        <f>COUNTIF('10'!$BA$4:$BA$500,$H127)</f>
        <v>0</v>
      </c>
      <c r="DR127" s="17">
        <f>COUNTIF('10'!$BA$4:$BA$500,$I127)</f>
        <v>0</v>
      </c>
      <c r="DS127" s="17">
        <f>COUNTIF('10'!$BA$4:$BA$500,$J127)</f>
        <v>0</v>
      </c>
      <c r="DT127" s="17">
        <f>COUNTIF('10'!$BA$4:$BA$500,$K127)</f>
        <v>0</v>
      </c>
      <c r="DU127" s="17">
        <f>SUMIF('10'!$BA$4:$BA$500,G127,'10'!$AG$4:$AJ$500)</f>
        <v>0</v>
      </c>
      <c r="DV127" s="17">
        <f>SUMIF('10'!$BA$4:$BA$500,H127,'10'!$AG$4:$AJ$500)</f>
        <v>0</v>
      </c>
      <c r="DW127" s="17">
        <f>SUMIF('10'!$BA$4:$BA$500,I127,'10'!$AG$4:$AJ$500)</f>
        <v>0</v>
      </c>
      <c r="DX127" s="17">
        <f>SUMIF('10'!$BA$4:$BA$500,J127,'10'!$AG$4:$AJ$500)</f>
        <v>0</v>
      </c>
      <c r="DY127" s="17">
        <f>SUMIF('10'!$BA$4:$BA$500,K127,'10'!$AG$4:$AJ$500)</f>
        <v>0</v>
      </c>
      <c r="DZ127" s="23">
        <f t="shared" si="51"/>
        <v>0</v>
      </c>
      <c r="EA127" s="23">
        <f t="shared" si="52"/>
        <v>0</v>
      </c>
      <c r="EB127" s="15">
        <f>COUNTIF('11'!$BA$4:$BA$500,$G127)</f>
        <v>0</v>
      </c>
      <c r="EC127" s="15">
        <f>COUNTIF('11'!$BA$4:$BA$500,$H127)</f>
        <v>0</v>
      </c>
      <c r="ED127" s="15">
        <f>COUNTIF('11'!$BA$4:$BA$500,$I127)</f>
        <v>0</v>
      </c>
      <c r="EE127" s="15">
        <f>COUNTIF('11'!$BA$4:$BA$500,$J127)</f>
        <v>0</v>
      </c>
      <c r="EF127" s="15">
        <f>COUNTIF('11'!$BA$4:$BA$500,$K127)</f>
        <v>0</v>
      </c>
      <c r="EG127" s="15">
        <f>SUMIF('11'!$BA$4:$BA$500,G127,'11'!$AG$4:$AJ$500)</f>
        <v>0</v>
      </c>
      <c r="EH127" s="15">
        <f>SUMIF('11'!$BA$4:$BA$500,H127,'11'!$AG$4:$AJ$500)</f>
        <v>0</v>
      </c>
      <c r="EI127" s="15">
        <f>SUMIF('11'!$BA$4:$BA$500,I127,'11'!$AG$4:$AJ$500)</f>
        <v>0</v>
      </c>
      <c r="EJ127" s="15">
        <f>SUMIF('11'!$BA$4:$BA$500,J127,'11'!$AG$4:$AJ$500)</f>
        <v>0</v>
      </c>
      <c r="EK127" s="15">
        <f>SUMIF('11'!$BA$4:$BA$500,K127,'11'!$AG$4:$AJ$500)</f>
        <v>0</v>
      </c>
      <c r="EL127" s="23">
        <f t="shared" si="53"/>
        <v>0</v>
      </c>
      <c r="EM127" s="23">
        <f t="shared" si="54"/>
        <v>0</v>
      </c>
      <c r="EN127" s="17">
        <f>COUNTIF('12'!$BA$4:$BA$500,$G127)</f>
        <v>0</v>
      </c>
      <c r="EO127" s="17">
        <f>COUNTIF('12'!$BA$4:$BA$500,$H127)</f>
        <v>0</v>
      </c>
      <c r="EP127" s="17">
        <f>COUNTIF('12'!$BA$4:$BA$500,$I127)</f>
        <v>0</v>
      </c>
      <c r="EQ127" s="17">
        <f>COUNTIF('12'!$BA$4:$BA$500,$J127)</f>
        <v>0</v>
      </c>
      <c r="ER127" s="17">
        <f>COUNTIF('12'!$BA$4:$BA$500,$K127)</f>
        <v>0</v>
      </c>
      <c r="ES127" s="17">
        <f>SUMIF('12'!$BA$4:$BA$500,G127,'12'!$AG$4:$AJ$500)</f>
        <v>0</v>
      </c>
      <c r="ET127" s="17">
        <f>SUMIF('12'!$BA$4:$BA$500,H127,'12'!$AG$4:$AJ$500)</f>
        <v>0</v>
      </c>
      <c r="EU127" s="17">
        <f>SUMIF('12'!$BA$4:$BA$500,I127,'12'!$AG$4:$AJ$500)</f>
        <v>0</v>
      </c>
      <c r="EV127" s="17">
        <f>SUMIF('12'!$BA$4:$BA$500,J127,'12'!$AG$4:$AJ$500)</f>
        <v>0</v>
      </c>
      <c r="EW127" s="17">
        <f>SUMIF('12'!$BA$4:$BA$500,K127,'12'!$AG$4:$AJ$500)</f>
        <v>0</v>
      </c>
      <c r="EX127" s="23">
        <f t="shared" si="55"/>
        <v>0</v>
      </c>
      <c r="EY127" s="23">
        <f t="shared" si="56"/>
        <v>0</v>
      </c>
    </row>
    <row r="128" spans="1:155">
      <c r="A128" s="30">
        <v>125</v>
      </c>
      <c r="B128" s="32"/>
      <c r="C128" s="31">
        <f t="shared" si="30"/>
        <v>0</v>
      </c>
      <c r="D128" s="33">
        <f t="shared" si="31"/>
        <v>0</v>
      </c>
      <c r="E128" s="29"/>
      <c r="F128" s="2">
        <f t="shared" si="32"/>
        <v>0</v>
      </c>
      <c r="G128" s="14" t="str">
        <f t="shared" si="57"/>
        <v>0ق</v>
      </c>
      <c r="H128" s="14" t="str">
        <f t="shared" si="57"/>
        <v>0ق1</v>
      </c>
      <c r="I128" s="14" t="str">
        <f t="shared" si="57"/>
        <v>0ق2</v>
      </c>
      <c r="J128" s="14" t="str">
        <f t="shared" si="57"/>
        <v>0استيفاء</v>
      </c>
      <c r="K128" s="14" t="str">
        <f t="shared" si="57"/>
        <v>0نفذ</v>
      </c>
      <c r="L128" s="15">
        <f>COUNTIF('01'!$BA$4:$BA$500,$G128)</f>
        <v>0</v>
      </c>
      <c r="M128" s="15">
        <f>COUNTIF('01'!$BA$4:$BA$500,$H128)</f>
        <v>0</v>
      </c>
      <c r="N128" s="15">
        <f>COUNTIF('01'!$BA$4:$BA$500,$I128)</f>
        <v>0</v>
      </c>
      <c r="O128" s="15">
        <f>COUNTIF('01'!$BA$4:$BA$500,$J128)</f>
        <v>0</v>
      </c>
      <c r="P128" s="15">
        <f>COUNTIF('01'!$BA$4:$BA$500,$K128)</f>
        <v>0</v>
      </c>
      <c r="Q128" s="15">
        <f>SUMIF('01'!$BA$4:$BA$500,G128,'01'!$AG$4:$AJ$500)</f>
        <v>0</v>
      </c>
      <c r="R128" s="15">
        <f>SUMIF('01'!$BA$4:$BA$500,H128,'01'!$AG$4:$AJ$500)</f>
        <v>0</v>
      </c>
      <c r="S128" s="15">
        <f>SUMIF('01'!$BA$4:$BA$500,I128,'01'!$AG$4:$AJ$500)</f>
        <v>0</v>
      </c>
      <c r="T128" s="15">
        <f>SUMIF('01'!$BA$4:$BA$500,J128,'01'!$AG$4:$AJ$500)</f>
        <v>0</v>
      </c>
      <c r="U128" s="15">
        <f>SUMIF('01'!$BA$4:$BA$500,K128,'01'!$AG$4:$AJ$500)</f>
        <v>0</v>
      </c>
      <c r="V128" s="23">
        <f t="shared" si="33"/>
        <v>0</v>
      </c>
      <c r="W128" s="23">
        <f t="shared" si="34"/>
        <v>0</v>
      </c>
      <c r="X128" s="17">
        <f>COUNTIF('02'!$BA$4:$BA$500,$G128)</f>
        <v>0</v>
      </c>
      <c r="Y128" s="17">
        <f>COUNTIF('02'!$BA$4:$BA$500,$H128)</f>
        <v>0</v>
      </c>
      <c r="Z128" s="17">
        <f>COUNTIF('02'!$BA$4:$BA$500,$I128)</f>
        <v>0</v>
      </c>
      <c r="AA128" s="17">
        <f>COUNTIF('02'!$BA$4:$BA$500,$J128)</f>
        <v>0</v>
      </c>
      <c r="AB128" s="17">
        <f>COUNTIF('02'!$BA$4:$BA$500,$K128)</f>
        <v>0</v>
      </c>
      <c r="AC128" s="17">
        <f>SUMIF('02'!$BA$4:$BA$500,G128,'02'!$AG$4:$AJ$500)</f>
        <v>0</v>
      </c>
      <c r="AD128" s="17">
        <f>SUMIF('02'!$BA$4:$BA$500,H128,'02'!$AG$4:$AJ$500)</f>
        <v>0</v>
      </c>
      <c r="AE128" s="17">
        <f>SUMIF('02'!$BA$4:$BA$500,I128,'02'!$AG$4:$AJ$500)</f>
        <v>0</v>
      </c>
      <c r="AF128" s="17">
        <f>SUMIF('02'!$BA$4:$BA$500,J128,'02'!$AG$4:$AJ$500)</f>
        <v>0</v>
      </c>
      <c r="AG128" s="17">
        <f>SUMIF('02'!$BA$4:$BA$500,K128,'02'!$AG$4:$AJ$500)</f>
        <v>0</v>
      </c>
      <c r="AH128" s="23">
        <f t="shared" si="35"/>
        <v>0</v>
      </c>
      <c r="AI128" s="23">
        <f t="shared" si="36"/>
        <v>0</v>
      </c>
      <c r="AJ128" s="15">
        <f>COUNTIF('03'!$BA$4:$BA$500,$G128)</f>
        <v>0</v>
      </c>
      <c r="AK128" s="15">
        <f>COUNTIF('03'!$BA$4:$BA$500,$H128)</f>
        <v>0</v>
      </c>
      <c r="AL128" s="15">
        <f>COUNTIF('03'!$BA$4:$BA$500,$I128)</f>
        <v>0</v>
      </c>
      <c r="AM128" s="15">
        <f>COUNTIF('03'!$BA$4:$BA$500,$J128)</f>
        <v>0</v>
      </c>
      <c r="AN128" s="15">
        <f>COUNTIF('03'!$BA$4:$BA$500,$K128)</f>
        <v>0</v>
      </c>
      <c r="AO128" s="15">
        <f>SUMIF('03'!$BA$4:$BA$500,G128,'03'!$AG$4:$AJ$500)</f>
        <v>0</v>
      </c>
      <c r="AP128" s="15">
        <f>SUMIF('03'!$BA$4:$BA$500,H128,'03'!$AG$4:$AJ$500)</f>
        <v>0</v>
      </c>
      <c r="AQ128" s="15">
        <f>SUMIF('03'!$BA$4:$BA$500,I128,'03'!$AG$4:$AJ$500)</f>
        <v>0</v>
      </c>
      <c r="AR128" s="15">
        <f>SUMIF('03'!$BA$4:$BA$500,J128,'03'!$AG$4:$AJ$500)</f>
        <v>0</v>
      </c>
      <c r="AS128" s="15">
        <f>SUMIF('03'!$BA$4:$BA$500,K128,'03'!$AG$4:$AJ$500)</f>
        <v>0</v>
      </c>
      <c r="AT128" s="23">
        <f t="shared" si="37"/>
        <v>0</v>
      </c>
      <c r="AU128" s="23">
        <f t="shared" si="38"/>
        <v>0</v>
      </c>
      <c r="AV128" s="17">
        <f>COUNTIF('04'!$BA$4:$BA$500,$G128)</f>
        <v>0</v>
      </c>
      <c r="AW128" s="17">
        <f>COUNTIF('04'!$BA$4:$BA$500,$H128)</f>
        <v>0</v>
      </c>
      <c r="AX128" s="17">
        <f>COUNTIF('04'!$BA$4:$BA$500,$I128)</f>
        <v>0</v>
      </c>
      <c r="AY128" s="17">
        <f>COUNTIF('04'!$BA$4:$BA$500,$J128)</f>
        <v>0</v>
      </c>
      <c r="AZ128" s="17">
        <f>COUNTIF('04'!$BA$4:$BA$500,$K128)</f>
        <v>0</v>
      </c>
      <c r="BA128" s="17">
        <f>SUMIF('04'!$BA$4:$BA$500,G128,'04'!$AG$4:$AJ$500)</f>
        <v>0</v>
      </c>
      <c r="BB128" s="17">
        <f>SUMIF('04'!$BA$4:$BA$500,H128,'04'!$AG$4:$AJ$500)</f>
        <v>0</v>
      </c>
      <c r="BC128" s="17">
        <f>SUMIF('04'!$BA$4:$BA$500,I128,'04'!$AG$4:$AJ$500)</f>
        <v>0</v>
      </c>
      <c r="BD128" s="17">
        <f>SUMIF('04'!$BA$4:$BA$500,J128,'04'!$AG$4:$AJ$500)</f>
        <v>0</v>
      </c>
      <c r="BE128" s="17">
        <f>SUMIF('04'!$BA$4:$BA$500,K128,'04'!$AG$4:$AJ$500)</f>
        <v>0</v>
      </c>
      <c r="BF128" s="23">
        <f t="shared" si="39"/>
        <v>0</v>
      </c>
      <c r="BG128" s="23">
        <f t="shared" si="40"/>
        <v>0</v>
      </c>
      <c r="BH128" s="15">
        <f>COUNTIF('05'!$BA$4:$BA$500,$G128)</f>
        <v>0</v>
      </c>
      <c r="BI128" s="15">
        <f>COUNTIF('05'!$BA$4:$BA$500,$H128)</f>
        <v>0</v>
      </c>
      <c r="BJ128" s="15">
        <f>COUNTIF('05'!$BA$4:$BA$500,$I128)</f>
        <v>0</v>
      </c>
      <c r="BK128" s="15">
        <f>COUNTIF('05'!$BA$4:$BA$500,$J128)</f>
        <v>0</v>
      </c>
      <c r="BL128" s="15">
        <f>COUNTIF('05'!$BA$4:$BA$500,$K128)</f>
        <v>0</v>
      </c>
      <c r="BM128" s="15">
        <f>SUMIF('05'!$BA$4:$BA$500,G128,'05'!$AG$4:$AJ$500)</f>
        <v>0</v>
      </c>
      <c r="BN128" s="15">
        <f>SUMIF('05'!$BA$4:$BA$500,H128,'05'!$AG$4:$AJ$500)</f>
        <v>0</v>
      </c>
      <c r="BO128" s="15">
        <f>SUMIF('05'!$BA$4:$BA$500,I128,'05'!$AG$4:$AJ$500)</f>
        <v>0</v>
      </c>
      <c r="BP128" s="15">
        <f>SUMIF('05'!$BA$4:$BA$500,J128,'05'!$AG$4:$AJ$500)</f>
        <v>0</v>
      </c>
      <c r="BQ128" s="15">
        <f>SUMIF('05'!$BA$4:$BA$500,K128,'05'!$AG$4:$AJ$500)</f>
        <v>0</v>
      </c>
      <c r="BR128" s="23">
        <f t="shared" si="41"/>
        <v>0</v>
      </c>
      <c r="BS128" s="23">
        <f t="shared" si="42"/>
        <v>0</v>
      </c>
      <c r="BT128" s="17">
        <f>COUNTIF('06'!$BA$4:$BA$500,$G128)</f>
        <v>0</v>
      </c>
      <c r="BU128" s="17">
        <f>COUNTIF('06'!$BA$4:$BA$500,$H128)</f>
        <v>0</v>
      </c>
      <c r="BV128" s="17">
        <f>COUNTIF('06'!$BA$4:$BA$500,$I128)</f>
        <v>0</v>
      </c>
      <c r="BW128" s="17">
        <f>COUNTIF('06'!$BA$4:$BA$500,$J128)</f>
        <v>0</v>
      </c>
      <c r="BX128" s="17">
        <f>COUNTIF('06'!$BA$4:$BA$500,$K128)</f>
        <v>0</v>
      </c>
      <c r="BY128" s="17">
        <f>SUMIF('06'!$BA$4:$BA$500,G128,'06'!$AG$4:$AJ$500)</f>
        <v>0</v>
      </c>
      <c r="BZ128" s="17">
        <f>SUMIF('06'!$BA$4:$BA$500,H128,'06'!$AG$4:$AJ$500)</f>
        <v>0</v>
      </c>
      <c r="CA128" s="17">
        <f>SUMIF('06'!$BA$4:$BA$500,I128,'06'!$AG$4:$AJ$500)</f>
        <v>0</v>
      </c>
      <c r="CB128" s="17">
        <f>SUMIF('06'!$BA$4:$BA$500,J128,'06'!$AG$4:$AJ$500)</f>
        <v>0</v>
      </c>
      <c r="CC128" s="17">
        <f>SUMIF('06'!$BA$4:$BA$500,K128,'06'!$AG$4:$AJ$500)</f>
        <v>0</v>
      </c>
      <c r="CD128" s="23">
        <f t="shared" si="43"/>
        <v>0</v>
      </c>
      <c r="CE128" s="23">
        <f t="shared" si="44"/>
        <v>0</v>
      </c>
      <c r="CF128" s="15">
        <f>COUNTIF('07'!$BA$4:$BA$500,$G128)</f>
        <v>0</v>
      </c>
      <c r="CG128" s="15">
        <f>COUNTIF('07'!$BA$4:$BA$500,$H128)</f>
        <v>0</v>
      </c>
      <c r="CH128" s="15">
        <f>COUNTIF('07'!$BA$4:$BA$500,$I128)</f>
        <v>0</v>
      </c>
      <c r="CI128" s="15">
        <f>COUNTIF('07'!$BA$4:$BA$500,$J128)</f>
        <v>0</v>
      </c>
      <c r="CJ128" s="15">
        <f>COUNTIF('07'!$BA$4:$BA$500,$K128)</f>
        <v>0</v>
      </c>
      <c r="CK128" s="15">
        <f>SUMIF('07'!$BA$4:$BA$500,G128,'07'!$AG$4:$AJ$500)</f>
        <v>0</v>
      </c>
      <c r="CL128" s="15">
        <f>SUMIF('07'!$BA$4:$BA$500,H128,'07'!$AG$4:$AJ$500)</f>
        <v>0</v>
      </c>
      <c r="CM128" s="15">
        <f>SUMIF('07'!$BA$4:$BA$500,I128,'07'!$AG$4:$AJ$500)</f>
        <v>0</v>
      </c>
      <c r="CN128" s="15">
        <f>SUMIF('07'!$BA$4:$BA$500,J128,'07'!$AG$4:$AJ$500)</f>
        <v>0</v>
      </c>
      <c r="CO128" s="15">
        <f>SUMIF('07'!$BA$4:$BA$500,K128,'07'!$AG$4:$AJ$500)</f>
        <v>0</v>
      </c>
      <c r="CP128" s="23">
        <f t="shared" si="45"/>
        <v>0</v>
      </c>
      <c r="CQ128" s="23">
        <f t="shared" si="46"/>
        <v>0</v>
      </c>
      <c r="CR128" s="17">
        <f>COUNTIF('08'!$BA$4:$BA$500,$G128)</f>
        <v>0</v>
      </c>
      <c r="CS128" s="17">
        <f>COUNTIF('08'!$BA$4:$BA$500,$H128)</f>
        <v>0</v>
      </c>
      <c r="CT128" s="17">
        <f>COUNTIF('08'!$BA$4:$BA$500,$I128)</f>
        <v>0</v>
      </c>
      <c r="CU128" s="17">
        <f>COUNTIF('08'!$BA$4:$BA$500,$J128)</f>
        <v>0</v>
      </c>
      <c r="CV128" s="17">
        <f>COUNTIF('08'!$BA$4:$BA$500,$K128)</f>
        <v>0</v>
      </c>
      <c r="CW128" s="17">
        <f>SUMIF('08'!$BA$4:$BA$500,G128,'08'!$AG$4:$AJ$500)</f>
        <v>0</v>
      </c>
      <c r="CX128" s="17">
        <f>SUMIF('08'!$BA$4:$BA$500,H128,'08'!$AG$4:$AJ$500)</f>
        <v>0</v>
      </c>
      <c r="CY128" s="17">
        <f>SUMIF('08'!$BA$4:$BA$500,I128,'08'!$AG$4:$AJ$500)</f>
        <v>0</v>
      </c>
      <c r="CZ128" s="17">
        <f>SUMIF('08'!$BA$4:$BA$500,J128,'08'!$AG$4:$AJ$500)</f>
        <v>0</v>
      </c>
      <c r="DA128" s="17">
        <f>SUMIF('08'!$BA$4:$BA$500,K128,'08'!$AG$4:$AJ$500)</f>
        <v>0</v>
      </c>
      <c r="DB128" s="23">
        <f t="shared" si="47"/>
        <v>0</v>
      </c>
      <c r="DC128" s="23">
        <f t="shared" si="48"/>
        <v>0</v>
      </c>
      <c r="DD128" s="15">
        <f>COUNTIF('09'!$BA$4:$BA$500,$G128)</f>
        <v>0</v>
      </c>
      <c r="DE128" s="15">
        <f>COUNTIF('09'!$BA$4:$BA$500,$H128)</f>
        <v>0</v>
      </c>
      <c r="DF128" s="15">
        <f>COUNTIF('09'!$BA$4:$BA$500,$I128)</f>
        <v>0</v>
      </c>
      <c r="DG128" s="15">
        <f>COUNTIF('09'!$BA$4:$BA$500,$J128)</f>
        <v>0</v>
      </c>
      <c r="DH128" s="15">
        <f>COUNTIF('09'!$BA$4:$BA$500,$K128)</f>
        <v>0</v>
      </c>
      <c r="DI128" s="15">
        <f>SUMIF('09'!$BA$4:$BA$500,G128,'09'!$AG$4:$AJ$500)</f>
        <v>0</v>
      </c>
      <c r="DJ128" s="15">
        <f>SUMIF('09'!$BA$4:$BA$500,H128,'09'!$AG$4:$AJ$500)</f>
        <v>0</v>
      </c>
      <c r="DK128" s="15">
        <f>SUMIF('09'!$BA$4:$BA$500,I128,'09'!$AG$4:$AJ$500)</f>
        <v>0</v>
      </c>
      <c r="DL128" s="15">
        <f>SUMIF('09'!$BA$4:$BA$500,J128,'09'!$AG$4:$AJ$500)</f>
        <v>0</v>
      </c>
      <c r="DM128" s="15">
        <f>SUMIF('09'!$BA$4:$BA$500,K128,'09'!$AG$4:$AJ$500)</f>
        <v>0</v>
      </c>
      <c r="DN128" s="23">
        <f t="shared" si="49"/>
        <v>0</v>
      </c>
      <c r="DO128" s="23">
        <f t="shared" si="50"/>
        <v>0</v>
      </c>
      <c r="DP128" s="17">
        <f>COUNTIF('10'!$BA$4:$BA$500,$G128)</f>
        <v>0</v>
      </c>
      <c r="DQ128" s="17">
        <f>COUNTIF('10'!$BA$4:$BA$500,$H128)</f>
        <v>0</v>
      </c>
      <c r="DR128" s="17">
        <f>COUNTIF('10'!$BA$4:$BA$500,$I128)</f>
        <v>0</v>
      </c>
      <c r="DS128" s="17">
        <f>COUNTIF('10'!$BA$4:$BA$500,$J128)</f>
        <v>0</v>
      </c>
      <c r="DT128" s="17">
        <f>COUNTIF('10'!$BA$4:$BA$500,$K128)</f>
        <v>0</v>
      </c>
      <c r="DU128" s="17">
        <f>SUMIF('10'!$BA$4:$BA$500,G128,'10'!$AG$4:$AJ$500)</f>
        <v>0</v>
      </c>
      <c r="DV128" s="17">
        <f>SUMIF('10'!$BA$4:$BA$500,H128,'10'!$AG$4:$AJ$500)</f>
        <v>0</v>
      </c>
      <c r="DW128" s="17">
        <f>SUMIF('10'!$BA$4:$BA$500,I128,'10'!$AG$4:$AJ$500)</f>
        <v>0</v>
      </c>
      <c r="DX128" s="17">
        <f>SUMIF('10'!$BA$4:$BA$500,J128,'10'!$AG$4:$AJ$500)</f>
        <v>0</v>
      </c>
      <c r="DY128" s="17">
        <f>SUMIF('10'!$BA$4:$BA$500,K128,'10'!$AG$4:$AJ$500)</f>
        <v>0</v>
      </c>
      <c r="DZ128" s="23">
        <f t="shared" si="51"/>
        <v>0</v>
      </c>
      <c r="EA128" s="23">
        <f t="shared" si="52"/>
        <v>0</v>
      </c>
      <c r="EB128" s="15">
        <f>COUNTIF('11'!$BA$4:$BA$500,$G128)</f>
        <v>0</v>
      </c>
      <c r="EC128" s="15">
        <f>COUNTIF('11'!$BA$4:$BA$500,$H128)</f>
        <v>0</v>
      </c>
      <c r="ED128" s="15">
        <f>COUNTIF('11'!$BA$4:$BA$500,$I128)</f>
        <v>0</v>
      </c>
      <c r="EE128" s="15">
        <f>COUNTIF('11'!$BA$4:$BA$500,$J128)</f>
        <v>0</v>
      </c>
      <c r="EF128" s="15">
        <f>COUNTIF('11'!$BA$4:$BA$500,$K128)</f>
        <v>0</v>
      </c>
      <c r="EG128" s="15">
        <f>SUMIF('11'!$BA$4:$BA$500,G128,'11'!$AG$4:$AJ$500)</f>
        <v>0</v>
      </c>
      <c r="EH128" s="15">
        <f>SUMIF('11'!$BA$4:$BA$500,H128,'11'!$AG$4:$AJ$500)</f>
        <v>0</v>
      </c>
      <c r="EI128" s="15">
        <f>SUMIF('11'!$BA$4:$BA$500,I128,'11'!$AG$4:$AJ$500)</f>
        <v>0</v>
      </c>
      <c r="EJ128" s="15">
        <f>SUMIF('11'!$BA$4:$BA$500,J128,'11'!$AG$4:$AJ$500)</f>
        <v>0</v>
      </c>
      <c r="EK128" s="15">
        <f>SUMIF('11'!$BA$4:$BA$500,K128,'11'!$AG$4:$AJ$500)</f>
        <v>0</v>
      </c>
      <c r="EL128" s="23">
        <f t="shared" si="53"/>
        <v>0</v>
      </c>
      <c r="EM128" s="23">
        <f t="shared" si="54"/>
        <v>0</v>
      </c>
      <c r="EN128" s="17">
        <f>COUNTIF('12'!$BA$4:$BA$500,$G128)</f>
        <v>0</v>
      </c>
      <c r="EO128" s="17">
        <f>COUNTIF('12'!$BA$4:$BA$500,$H128)</f>
        <v>0</v>
      </c>
      <c r="EP128" s="17">
        <f>COUNTIF('12'!$BA$4:$BA$500,$I128)</f>
        <v>0</v>
      </c>
      <c r="EQ128" s="17">
        <f>COUNTIF('12'!$BA$4:$BA$500,$J128)</f>
        <v>0</v>
      </c>
      <c r="ER128" s="17">
        <f>COUNTIF('12'!$BA$4:$BA$500,$K128)</f>
        <v>0</v>
      </c>
      <c r="ES128" s="17">
        <f>SUMIF('12'!$BA$4:$BA$500,G128,'12'!$AG$4:$AJ$500)</f>
        <v>0</v>
      </c>
      <c r="ET128" s="17">
        <f>SUMIF('12'!$BA$4:$BA$500,H128,'12'!$AG$4:$AJ$500)</f>
        <v>0</v>
      </c>
      <c r="EU128" s="17">
        <f>SUMIF('12'!$BA$4:$BA$500,I128,'12'!$AG$4:$AJ$500)</f>
        <v>0</v>
      </c>
      <c r="EV128" s="17">
        <f>SUMIF('12'!$BA$4:$BA$500,J128,'12'!$AG$4:$AJ$500)</f>
        <v>0</v>
      </c>
      <c r="EW128" s="17">
        <f>SUMIF('12'!$BA$4:$BA$500,K128,'12'!$AG$4:$AJ$500)</f>
        <v>0</v>
      </c>
      <c r="EX128" s="23">
        <f t="shared" si="55"/>
        <v>0</v>
      </c>
      <c r="EY128" s="23">
        <f t="shared" si="56"/>
        <v>0</v>
      </c>
    </row>
    <row r="129" spans="1:155">
      <c r="A129" s="30">
        <v>126</v>
      </c>
      <c r="B129" s="32"/>
      <c r="C129" s="31">
        <f t="shared" si="30"/>
        <v>0</v>
      </c>
      <c r="D129" s="33">
        <f t="shared" si="31"/>
        <v>0</v>
      </c>
      <c r="E129" s="29"/>
      <c r="F129" s="2">
        <f t="shared" si="32"/>
        <v>0</v>
      </c>
      <c r="G129" s="14" t="str">
        <f t="shared" si="57"/>
        <v>0ق</v>
      </c>
      <c r="H129" s="14" t="str">
        <f t="shared" si="57"/>
        <v>0ق1</v>
      </c>
      <c r="I129" s="14" t="str">
        <f t="shared" si="57"/>
        <v>0ق2</v>
      </c>
      <c r="J129" s="14" t="str">
        <f t="shared" si="57"/>
        <v>0استيفاء</v>
      </c>
      <c r="K129" s="14" t="str">
        <f t="shared" si="57"/>
        <v>0نفذ</v>
      </c>
      <c r="L129" s="15">
        <f>COUNTIF('01'!$BA$4:$BA$500,$G129)</f>
        <v>0</v>
      </c>
      <c r="M129" s="15">
        <f>COUNTIF('01'!$BA$4:$BA$500,$H129)</f>
        <v>0</v>
      </c>
      <c r="N129" s="15">
        <f>COUNTIF('01'!$BA$4:$BA$500,$I129)</f>
        <v>0</v>
      </c>
      <c r="O129" s="15">
        <f>COUNTIF('01'!$BA$4:$BA$500,$J129)</f>
        <v>0</v>
      </c>
      <c r="P129" s="15">
        <f>COUNTIF('01'!$BA$4:$BA$500,$K129)</f>
        <v>0</v>
      </c>
      <c r="Q129" s="15">
        <f>SUMIF('01'!$BA$4:$BA$500,G129,'01'!$AG$4:$AJ$500)</f>
        <v>0</v>
      </c>
      <c r="R129" s="15">
        <f>SUMIF('01'!$BA$4:$BA$500,H129,'01'!$AG$4:$AJ$500)</f>
        <v>0</v>
      </c>
      <c r="S129" s="15">
        <f>SUMIF('01'!$BA$4:$BA$500,I129,'01'!$AG$4:$AJ$500)</f>
        <v>0</v>
      </c>
      <c r="T129" s="15">
        <f>SUMIF('01'!$BA$4:$BA$500,J129,'01'!$AG$4:$AJ$500)</f>
        <v>0</v>
      </c>
      <c r="U129" s="15">
        <f>SUMIF('01'!$BA$4:$BA$500,K129,'01'!$AG$4:$AJ$500)</f>
        <v>0</v>
      </c>
      <c r="V129" s="23">
        <f t="shared" si="33"/>
        <v>0</v>
      </c>
      <c r="W129" s="23">
        <f t="shared" si="34"/>
        <v>0</v>
      </c>
      <c r="X129" s="17">
        <f>COUNTIF('02'!$BA$4:$BA$500,$G129)</f>
        <v>0</v>
      </c>
      <c r="Y129" s="17">
        <f>COUNTIF('02'!$BA$4:$BA$500,$H129)</f>
        <v>0</v>
      </c>
      <c r="Z129" s="17">
        <f>COUNTIF('02'!$BA$4:$BA$500,$I129)</f>
        <v>0</v>
      </c>
      <c r="AA129" s="17">
        <f>COUNTIF('02'!$BA$4:$BA$500,$J129)</f>
        <v>0</v>
      </c>
      <c r="AB129" s="17">
        <f>COUNTIF('02'!$BA$4:$BA$500,$K129)</f>
        <v>0</v>
      </c>
      <c r="AC129" s="17">
        <f>SUMIF('02'!$BA$4:$BA$500,G129,'02'!$AG$4:$AJ$500)</f>
        <v>0</v>
      </c>
      <c r="AD129" s="17">
        <f>SUMIF('02'!$BA$4:$BA$500,H129,'02'!$AG$4:$AJ$500)</f>
        <v>0</v>
      </c>
      <c r="AE129" s="17">
        <f>SUMIF('02'!$BA$4:$BA$500,I129,'02'!$AG$4:$AJ$500)</f>
        <v>0</v>
      </c>
      <c r="AF129" s="17">
        <f>SUMIF('02'!$BA$4:$BA$500,J129,'02'!$AG$4:$AJ$500)</f>
        <v>0</v>
      </c>
      <c r="AG129" s="17">
        <f>SUMIF('02'!$BA$4:$BA$500,K129,'02'!$AG$4:$AJ$500)</f>
        <v>0</v>
      </c>
      <c r="AH129" s="23">
        <f t="shared" si="35"/>
        <v>0</v>
      </c>
      <c r="AI129" s="23">
        <f t="shared" si="36"/>
        <v>0</v>
      </c>
      <c r="AJ129" s="15">
        <f>COUNTIF('03'!$BA$4:$BA$500,$G129)</f>
        <v>0</v>
      </c>
      <c r="AK129" s="15">
        <f>COUNTIF('03'!$BA$4:$BA$500,$H129)</f>
        <v>0</v>
      </c>
      <c r="AL129" s="15">
        <f>COUNTIF('03'!$BA$4:$BA$500,$I129)</f>
        <v>0</v>
      </c>
      <c r="AM129" s="15">
        <f>COUNTIF('03'!$BA$4:$BA$500,$J129)</f>
        <v>0</v>
      </c>
      <c r="AN129" s="15">
        <f>COUNTIF('03'!$BA$4:$BA$500,$K129)</f>
        <v>0</v>
      </c>
      <c r="AO129" s="15">
        <f>SUMIF('03'!$BA$4:$BA$500,G129,'03'!$AG$4:$AJ$500)</f>
        <v>0</v>
      </c>
      <c r="AP129" s="15">
        <f>SUMIF('03'!$BA$4:$BA$500,H129,'03'!$AG$4:$AJ$500)</f>
        <v>0</v>
      </c>
      <c r="AQ129" s="15">
        <f>SUMIF('03'!$BA$4:$BA$500,I129,'03'!$AG$4:$AJ$500)</f>
        <v>0</v>
      </c>
      <c r="AR129" s="15">
        <f>SUMIF('03'!$BA$4:$BA$500,J129,'03'!$AG$4:$AJ$500)</f>
        <v>0</v>
      </c>
      <c r="AS129" s="15">
        <f>SUMIF('03'!$BA$4:$BA$500,K129,'03'!$AG$4:$AJ$500)</f>
        <v>0</v>
      </c>
      <c r="AT129" s="23">
        <f t="shared" si="37"/>
        <v>0</v>
      </c>
      <c r="AU129" s="23">
        <f t="shared" si="38"/>
        <v>0</v>
      </c>
      <c r="AV129" s="17">
        <f>COUNTIF('04'!$BA$4:$BA$500,$G129)</f>
        <v>0</v>
      </c>
      <c r="AW129" s="17">
        <f>COUNTIF('04'!$BA$4:$BA$500,$H129)</f>
        <v>0</v>
      </c>
      <c r="AX129" s="17">
        <f>COUNTIF('04'!$BA$4:$BA$500,$I129)</f>
        <v>0</v>
      </c>
      <c r="AY129" s="17">
        <f>COUNTIF('04'!$BA$4:$BA$500,$J129)</f>
        <v>0</v>
      </c>
      <c r="AZ129" s="17">
        <f>COUNTIF('04'!$BA$4:$BA$500,$K129)</f>
        <v>0</v>
      </c>
      <c r="BA129" s="17">
        <f>SUMIF('04'!$BA$4:$BA$500,G129,'04'!$AG$4:$AJ$500)</f>
        <v>0</v>
      </c>
      <c r="BB129" s="17">
        <f>SUMIF('04'!$BA$4:$BA$500,H129,'04'!$AG$4:$AJ$500)</f>
        <v>0</v>
      </c>
      <c r="BC129" s="17">
        <f>SUMIF('04'!$BA$4:$BA$500,I129,'04'!$AG$4:$AJ$500)</f>
        <v>0</v>
      </c>
      <c r="BD129" s="17">
        <f>SUMIF('04'!$BA$4:$BA$500,J129,'04'!$AG$4:$AJ$500)</f>
        <v>0</v>
      </c>
      <c r="BE129" s="17">
        <f>SUMIF('04'!$BA$4:$BA$500,K129,'04'!$AG$4:$AJ$500)</f>
        <v>0</v>
      </c>
      <c r="BF129" s="23">
        <f t="shared" si="39"/>
        <v>0</v>
      </c>
      <c r="BG129" s="23">
        <f t="shared" si="40"/>
        <v>0</v>
      </c>
      <c r="BH129" s="15">
        <f>COUNTIF('05'!$BA$4:$BA$500,$G129)</f>
        <v>0</v>
      </c>
      <c r="BI129" s="15">
        <f>COUNTIF('05'!$BA$4:$BA$500,$H129)</f>
        <v>0</v>
      </c>
      <c r="BJ129" s="15">
        <f>COUNTIF('05'!$BA$4:$BA$500,$I129)</f>
        <v>0</v>
      </c>
      <c r="BK129" s="15">
        <f>COUNTIF('05'!$BA$4:$BA$500,$J129)</f>
        <v>0</v>
      </c>
      <c r="BL129" s="15">
        <f>COUNTIF('05'!$BA$4:$BA$500,$K129)</f>
        <v>0</v>
      </c>
      <c r="BM129" s="15">
        <f>SUMIF('05'!$BA$4:$BA$500,G129,'05'!$AG$4:$AJ$500)</f>
        <v>0</v>
      </c>
      <c r="BN129" s="15">
        <f>SUMIF('05'!$BA$4:$BA$500,H129,'05'!$AG$4:$AJ$500)</f>
        <v>0</v>
      </c>
      <c r="BO129" s="15">
        <f>SUMIF('05'!$BA$4:$BA$500,I129,'05'!$AG$4:$AJ$500)</f>
        <v>0</v>
      </c>
      <c r="BP129" s="15">
        <f>SUMIF('05'!$BA$4:$BA$500,J129,'05'!$AG$4:$AJ$500)</f>
        <v>0</v>
      </c>
      <c r="BQ129" s="15">
        <f>SUMIF('05'!$BA$4:$BA$500,K129,'05'!$AG$4:$AJ$500)</f>
        <v>0</v>
      </c>
      <c r="BR129" s="23">
        <f t="shared" si="41"/>
        <v>0</v>
      </c>
      <c r="BS129" s="23">
        <f t="shared" si="42"/>
        <v>0</v>
      </c>
      <c r="BT129" s="17">
        <f>COUNTIF('06'!$BA$4:$BA$500,$G129)</f>
        <v>0</v>
      </c>
      <c r="BU129" s="17">
        <f>COUNTIF('06'!$BA$4:$BA$500,$H129)</f>
        <v>0</v>
      </c>
      <c r="BV129" s="17">
        <f>COUNTIF('06'!$BA$4:$BA$500,$I129)</f>
        <v>0</v>
      </c>
      <c r="BW129" s="17">
        <f>COUNTIF('06'!$BA$4:$BA$500,$J129)</f>
        <v>0</v>
      </c>
      <c r="BX129" s="17">
        <f>COUNTIF('06'!$BA$4:$BA$500,$K129)</f>
        <v>0</v>
      </c>
      <c r="BY129" s="17">
        <f>SUMIF('06'!$BA$4:$BA$500,G129,'06'!$AG$4:$AJ$500)</f>
        <v>0</v>
      </c>
      <c r="BZ129" s="17">
        <f>SUMIF('06'!$BA$4:$BA$500,H129,'06'!$AG$4:$AJ$500)</f>
        <v>0</v>
      </c>
      <c r="CA129" s="17">
        <f>SUMIF('06'!$BA$4:$BA$500,I129,'06'!$AG$4:$AJ$500)</f>
        <v>0</v>
      </c>
      <c r="CB129" s="17">
        <f>SUMIF('06'!$BA$4:$BA$500,J129,'06'!$AG$4:$AJ$500)</f>
        <v>0</v>
      </c>
      <c r="CC129" s="17">
        <f>SUMIF('06'!$BA$4:$BA$500,K129,'06'!$AG$4:$AJ$500)</f>
        <v>0</v>
      </c>
      <c r="CD129" s="23">
        <f t="shared" si="43"/>
        <v>0</v>
      </c>
      <c r="CE129" s="23">
        <f t="shared" si="44"/>
        <v>0</v>
      </c>
      <c r="CF129" s="15">
        <f>COUNTIF('07'!$BA$4:$BA$500,$G129)</f>
        <v>0</v>
      </c>
      <c r="CG129" s="15">
        <f>COUNTIF('07'!$BA$4:$BA$500,$H129)</f>
        <v>0</v>
      </c>
      <c r="CH129" s="15">
        <f>COUNTIF('07'!$BA$4:$BA$500,$I129)</f>
        <v>0</v>
      </c>
      <c r="CI129" s="15">
        <f>COUNTIF('07'!$BA$4:$BA$500,$J129)</f>
        <v>0</v>
      </c>
      <c r="CJ129" s="15">
        <f>COUNTIF('07'!$BA$4:$BA$500,$K129)</f>
        <v>0</v>
      </c>
      <c r="CK129" s="15">
        <f>SUMIF('07'!$BA$4:$BA$500,G129,'07'!$AG$4:$AJ$500)</f>
        <v>0</v>
      </c>
      <c r="CL129" s="15">
        <f>SUMIF('07'!$BA$4:$BA$500,H129,'07'!$AG$4:$AJ$500)</f>
        <v>0</v>
      </c>
      <c r="CM129" s="15">
        <f>SUMIF('07'!$BA$4:$BA$500,I129,'07'!$AG$4:$AJ$500)</f>
        <v>0</v>
      </c>
      <c r="CN129" s="15">
        <f>SUMIF('07'!$BA$4:$BA$500,J129,'07'!$AG$4:$AJ$500)</f>
        <v>0</v>
      </c>
      <c r="CO129" s="15">
        <f>SUMIF('07'!$BA$4:$BA$500,K129,'07'!$AG$4:$AJ$500)</f>
        <v>0</v>
      </c>
      <c r="CP129" s="23">
        <f t="shared" si="45"/>
        <v>0</v>
      </c>
      <c r="CQ129" s="23">
        <f t="shared" si="46"/>
        <v>0</v>
      </c>
      <c r="CR129" s="17">
        <f>COUNTIF('08'!$BA$4:$BA$500,$G129)</f>
        <v>0</v>
      </c>
      <c r="CS129" s="17">
        <f>COUNTIF('08'!$BA$4:$BA$500,$H129)</f>
        <v>0</v>
      </c>
      <c r="CT129" s="17">
        <f>COUNTIF('08'!$BA$4:$BA$500,$I129)</f>
        <v>0</v>
      </c>
      <c r="CU129" s="17">
        <f>COUNTIF('08'!$BA$4:$BA$500,$J129)</f>
        <v>0</v>
      </c>
      <c r="CV129" s="17">
        <f>COUNTIF('08'!$BA$4:$BA$500,$K129)</f>
        <v>0</v>
      </c>
      <c r="CW129" s="17">
        <f>SUMIF('08'!$BA$4:$BA$500,G129,'08'!$AG$4:$AJ$500)</f>
        <v>0</v>
      </c>
      <c r="CX129" s="17">
        <f>SUMIF('08'!$BA$4:$BA$500,H129,'08'!$AG$4:$AJ$500)</f>
        <v>0</v>
      </c>
      <c r="CY129" s="17">
        <f>SUMIF('08'!$BA$4:$BA$500,I129,'08'!$AG$4:$AJ$500)</f>
        <v>0</v>
      </c>
      <c r="CZ129" s="17">
        <f>SUMIF('08'!$BA$4:$BA$500,J129,'08'!$AG$4:$AJ$500)</f>
        <v>0</v>
      </c>
      <c r="DA129" s="17">
        <f>SUMIF('08'!$BA$4:$BA$500,K129,'08'!$AG$4:$AJ$500)</f>
        <v>0</v>
      </c>
      <c r="DB129" s="23">
        <f t="shared" si="47"/>
        <v>0</v>
      </c>
      <c r="DC129" s="23">
        <f t="shared" si="48"/>
        <v>0</v>
      </c>
      <c r="DD129" s="15">
        <f>COUNTIF('09'!$BA$4:$BA$500,$G129)</f>
        <v>0</v>
      </c>
      <c r="DE129" s="15">
        <f>COUNTIF('09'!$BA$4:$BA$500,$H129)</f>
        <v>0</v>
      </c>
      <c r="DF129" s="15">
        <f>COUNTIF('09'!$BA$4:$BA$500,$I129)</f>
        <v>0</v>
      </c>
      <c r="DG129" s="15">
        <f>COUNTIF('09'!$BA$4:$BA$500,$J129)</f>
        <v>0</v>
      </c>
      <c r="DH129" s="15">
        <f>COUNTIF('09'!$BA$4:$BA$500,$K129)</f>
        <v>0</v>
      </c>
      <c r="DI129" s="15">
        <f>SUMIF('09'!$BA$4:$BA$500,G129,'09'!$AG$4:$AJ$500)</f>
        <v>0</v>
      </c>
      <c r="DJ129" s="15">
        <f>SUMIF('09'!$BA$4:$BA$500,H129,'09'!$AG$4:$AJ$500)</f>
        <v>0</v>
      </c>
      <c r="DK129" s="15">
        <f>SUMIF('09'!$BA$4:$BA$500,I129,'09'!$AG$4:$AJ$500)</f>
        <v>0</v>
      </c>
      <c r="DL129" s="15">
        <f>SUMIF('09'!$BA$4:$BA$500,J129,'09'!$AG$4:$AJ$500)</f>
        <v>0</v>
      </c>
      <c r="DM129" s="15">
        <f>SUMIF('09'!$BA$4:$BA$500,K129,'09'!$AG$4:$AJ$500)</f>
        <v>0</v>
      </c>
      <c r="DN129" s="23">
        <f t="shared" si="49"/>
        <v>0</v>
      </c>
      <c r="DO129" s="23">
        <f t="shared" si="50"/>
        <v>0</v>
      </c>
      <c r="DP129" s="17">
        <f>COUNTIF('10'!$BA$4:$BA$500,$G129)</f>
        <v>0</v>
      </c>
      <c r="DQ129" s="17">
        <f>COUNTIF('10'!$BA$4:$BA$500,$H129)</f>
        <v>0</v>
      </c>
      <c r="DR129" s="17">
        <f>COUNTIF('10'!$BA$4:$BA$500,$I129)</f>
        <v>0</v>
      </c>
      <c r="DS129" s="17">
        <f>COUNTIF('10'!$BA$4:$BA$500,$J129)</f>
        <v>0</v>
      </c>
      <c r="DT129" s="17">
        <f>COUNTIF('10'!$BA$4:$BA$500,$K129)</f>
        <v>0</v>
      </c>
      <c r="DU129" s="17">
        <f>SUMIF('10'!$BA$4:$BA$500,G129,'10'!$AG$4:$AJ$500)</f>
        <v>0</v>
      </c>
      <c r="DV129" s="17">
        <f>SUMIF('10'!$BA$4:$BA$500,H129,'10'!$AG$4:$AJ$500)</f>
        <v>0</v>
      </c>
      <c r="DW129" s="17">
        <f>SUMIF('10'!$BA$4:$BA$500,I129,'10'!$AG$4:$AJ$500)</f>
        <v>0</v>
      </c>
      <c r="DX129" s="17">
        <f>SUMIF('10'!$BA$4:$BA$500,J129,'10'!$AG$4:$AJ$500)</f>
        <v>0</v>
      </c>
      <c r="DY129" s="17">
        <f>SUMIF('10'!$BA$4:$BA$500,K129,'10'!$AG$4:$AJ$500)</f>
        <v>0</v>
      </c>
      <c r="DZ129" s="23">
        <f t="shared" si="51"/>
        <v>0</v>
      </c>
      <c r="EA129" s="23">
        <f t="shared" si="52"/>
        <v>0</v>
      </c>
      <c r="EB129" s="15">
        <f>COUNTIF('11'!$BA$4:$BA$500,$G129)</f>
        <v>0</v>
      </c>
      <c r="EC129" s="15">
        <f>COUNTIF('11'!$BA$4:$BA$500,$H129)</f>
        <v>0</v>
      </c>
      <c r="ED129" s="15">
        <f>COUNTIF('11'!$BA$4:$BA$500,$I129)</f>
        <v>0</v>
      </c>
      <c r="EE129" s="15">
        <f>COUNTIF('11'!$BA$4:$BA$500,$J129)</f>
        <v>0</v>
      </c>
      <c r="EF129" s="15">
        <f>COUNTIF('11'!$BA$4:$BA$500,$K129)</f>
        <v>0</v>
      </c>
      <c r="EG129" s="15">
        <f>SUMIF('11'!$BA$4:$BA$500,G129,'11'!$AG$4:$AJ$500)</f>
        <v>0</v>
      </c>
      <c r="EH129" s="15">
        <f>SUMIF('11'!$BA$4:$BA$500,H129,'11'!$AG$4:$AJ$500)</f>
        <v>0</v>
      </c>
      <c r="EI129" s="15">
        <f>SUMIF('11'!$BA$4:$BA$500,I129,'11'!$AG$4:$AJ$500)</f>
        <v>0</v>
      </c>
      <c r="EJ129" s="15">
        <f>SUMIF('11'!$BA$4:$BA$500,J129,'11'!$AG$4:$AJ$500)</f>
        <v>0</v>
      </c>
      <c r="EK129" s="15">
        <f>SUMIF('11'!$BA$4:$BA$500,K129,'11'!$AG$4:$AJ$500)</f>
        <v>0</v>
      </c>
      <c r="EL129" s="23">
        <f t="shared" si="53"/>
        <v>0</v>
      </c>
      <c r="EM129" s="23">
        <f t="shared" si="54"/>
        <v>0</v>
      </c>
      <c r="EN129" s="17">
        <f>COUNTIF('12'!$BA$4:$BA$500,$G129)</f>
        <v>0</v>
      </c>
      <c r="EO129" s="17">
        <f>COUNTIF('12'!$BA$4:$BA$500,$H129)</f>
        <v>0</v>
      </c>
      <c r="EP129" s="17">
        <f>COUNTIF('12'!$BA$4:$BA$500,$I129)</f>
        <v>0</v>
      </c>
      <c r="EQ129" s="17">
        <f>COUNTIF('12'!$BA$4:$BA$500,$J129)</f>
        <v>0</v>
      </c>
      <c r="ER129" s="17">
        <f>COUNTIF('12'!$BA$4:$BA$500,$K129)</f>
        <v>0</v>
      </c>
      <c r="ES129" s="17">
        <f>SUMIF('12'!$BA$4:$BA$500,G129,'12'!$AG$4:$AJ$500)</f>
        <v>0</v>
      </c>
      <c r="ET129" s="17">
        <f>SUMIF('12'!$BA$4:$BA$500,H129,'12'!$AG$4:$AJ$500)</f>
        <v>0</v>
      </c>
      <c r="EU129" s="17">
        <f>SUMIF('12'!$BA$4:$BA$500,I129,'12'!$AG$4:$AJ$500)</f>
        <v>0</v>
      </c>
      <c r="EV129" s="17">
        <f>SUMIF('12'!$BA$4:$BA$500,J129,'12'!$AG$4:$AJ$500)</f>
        <v>0</v>
      </c>
      <c r="EW129" s="17">
        <f>SUMIF('12'!$BA$4:$BA$500,K129,'12'!$AG$4:$AJ$500)</f>
        <v>0</v>
      </c>
      <c r="EX129" s="23">
        <f t="shared" si="55"/>
        <v>0</v>
      </c>
      <c r="EY129" s="23">
        <f t="shared" si="56"/>
        <v>0</v>
      </c>
    </row>
    <row r="130" spans="1:155">
      <c r="A130" s="30">
        <v>127</v>
      </c>
      <c r="B130" s="32"/>
      <c r="C130" s="31">
        <f t="shared" si="30"/>
        <v>0</v>
      </c>
      <c r="D130" s="33">
        <f t="shared" si="31"/>
        <v>0</v>
      </c>
      <c r="E130" s="29"/>
      <c r="F130" s="2">
        <f t="shared" si="32"/>
        <v>0</v>
      </c>
      <c r="G130" s="14" t="str">
        <f t="shared" si="57"/>
        <v>0ق</v>
      </c>
      <c r="H130" s="14" t="str">
        <f t="shared" si="57"/>
        <v>0ق1</v>
      </c>
      <c r="I130" s="14" t="str">
        <f t="shared" si="57"/>
        <v>0ق2</v>
      </c>
      <c r="J130" s="14" t="str">
        <f t="shared" si="57"/>
        <v>0استيفاء</v>
      </c>
      <c r="K130" s="14" t="str">
        <f t="shared" si="57"/>
        <v>0نفذ</v>
      </c>
      <c r="L130" s="15">
        <f>COUNTIF('01'!$BA$4:$BA$500,$G130)</f>
        <v>0</v>
      </c>
      <c r="M130" s="15">
        <f>COUNTIF('01'!$BA$4:$BA$500,$H130)</f>
        <v>0</v>
      </c>
      <c r="N130" s="15">
        <f>COUNTIF('01'!$BA$4:$BA$500,$I130)</f>
        <v>0</v>
      </c>
      <c r="O130" s="15">
        <f>COUNTIF('01'!$BA$4:$BA$500,$J130)</f>
        <v>0</v>
      </c>
      <c r="P130" s="15">
        <f>COUNTIF('01'!$BA$4:$BA$500,$K130)</f>
        <v>0</v>
      </c>
      <c r="Q130" s="15">
        <f>SUMIF('01'!$BA$4:$BA$500,G130,'01'!$AG$4:$AJ$500)</f>
        <v>0</v>
      </c>
      <c r="R130" s="15">
        <f>SUMIF('01'!$BA$4:$BA$500,H130,'01'!$AG$4:$AJ$500)</f>
        <v>0</v>
      </c>
      <c r="S130" s="15">
        <f>SUMIF('01'!$BA$4:$BA$500,I130,'01'!$AG$4:$AJ$500)</f>
        <v>0</v>
      </c>
      <c r="T130" s="15">
        <f>SUMIF('01'!$BA$4:$BA$500,J130,'01'!$AG$4:$AJ$500)</f>
        <v>0</v>
      </c>
      <c r="U130" s="15">
        <f>SUMIF('01'!$BA$4:$BA$500,K130,'01'!$AG$4:$AJ$500)</f>
        <v>0</v>
      </c>
      <c r="V130" s="23">
        <f t="shared" si="33"/>
        <v>0</v>
      </c>
      <c r="W130" s="23">
        <f t="shared" si="34"/>
        <v>0</v>
      </c>
      <c r="X130" s="17">
        <f>COUNTIF('02'!$BA$4:$BA$500,$G130)</f>
        <v>0</v>
      </c>
      <c r="Y130" s="17">
        <f>COUNTIF('02'!$BA$4:$BA$500,$H130)</f>
        <v>0</v>
      </c>
      <c r="Z130" s="17">
        <f>COUNTIF('02'!$BA$4:$BA$500,$I130)</f>
        <v>0</v>
      </c>
      <c r="AA130" s="17">
        <f>COUNTIF('02'!$BA$4:$BA$500,$J130)</f>
        <v>0</v>
      </c>
      <c r="AB130" s="17">
        <f>COUNTIF('02'!$BA$4:$BA$500,$K130)</f>
        <v>0</v>
      </c>
      <c r="AC130" s="17">
        <f>SUMIF('02'!$BA$4:$BA$500,G130,'02'!$AG$4:$AJ$500)</f>
        <v>0</v>
      </c>
      <c r="AD130" s="17">
        <f>SUMIF('02'!$BA$4:$BA$500,H130,'02'!$AG$4:$AJ$500)</f>
        <v>0</v>
      </c>
      <c r="AE130" s="17">
        <f>SUMIF('02'!$BA$4:$BA$500,I130,'02'!$AG$4:$AJ$500)</f>
        <v>0</v>
      </c>
      <c r="AF130" s="17">
        <f>SUMIF('02'!$BA$4:$BA$500,J130,'02'!$AG$4:$AJ$500)</f>
        <v>0</v>
      </c>
      <c r="AG130" s="17">
        <f>SUMIF('02'!$BA$4:$BA$500,K130,'02'!$AG$4:$AJ$500)</f>
        <v>0</v>
      </c>
      <c r="AH130" s="23">
        <f t="shared" si="35"/>
        <v>0</v>
      </c>
      <c r="AI130" s="23">
        <f t="shared" si="36"/>
        <v>0</v>
      </c>
      <c r="AJ130" s="15">
        <f>COUNTIF('03'!$BA$4:$BA$500,$G130)</f>
        <v>0</v>
      </c>
      <c r="AK130" s="15">
        <f>COUNTIF('03'!$BA$4:$BA$500,$H130)</f>
        <v>0</v>
      </c>
      <c r="AL130" s="15">
        <f>COUNTIF('03'!$BA$4:$BA$500,$I130)</f>
        <v>0</v>
      </c>
      <c r="AM130" s="15">
        <f>COUNTIF('03'!$BA$4:$BA$500,$J130)</f>
        <v>0</v>
      </c>
      <c r="AN130" s="15">
        <f>COUNTIF('03'!$BA$4:$BA$500,$K130)</f>
        <v>0</v>
      </c>
      <c r="AO130" s="15">
        <f>SUMIF('03'!$BA$4:$BA$500,G130,'03'!$AG$4:$AJ$500)</f>
        <v>0</v>
      </c>
      <c r="AP130" s="15">
        <f>SUMIF('03'!$BA$4:$BA$500,H130,'03'!$AG$4:$AJ$500)</f>
        <v>0</v>
      </c>
      <c r="AQ130" s="15">
        <f>SUMIF('03'!$BA$4:$BA$500,I130,'03'!$AG$4:$AJ$500)</f>
        <v>0</v>
      </c>
      <c r="AR130" s="15">
        <f>SUMIF('03'!$BA$4:$BA$500,J130,'03'!$AG$4:$AJ$500)</f>
        <v>0</v>
      </c>
      <c r="AS130" s="15">
        <f>SUMIF('03'!$BA$4:$BA$500,K130,'03'!$AG$4:$AJ$500)</f>
        <v>0</v>
      </c>
      <c r="AT130" s="23">
        <f t="shared" si="37"/>
        <v>0</v>
      </c>
      <c r="AU130" s="23">
        <f t="shared" si="38"/>
        <v>0</v>
      </c>
      <c r="AV130" s="17">
        <f>COUNTIF('04'!$BA$4:$BA$500,$G130)</f>
        <v>0</v>
      </c>
      <c r="AW130" s="17">
        <f>COUNTIF('04'!$BA$4:$BA$500,$H130)</f>
        <v>0</v>
      </c>
      <c r="AX130" s="17">
        <f>COUNTIF('04'!$BA$4:$BA$500,$I130)</f>
        <v>0</v>
      </c>
      <c r="AY130" s="17">
        <f>COUNTIF('04'!$BA$4:$BA$500,$J130)</f>
        <v>0</v>
      </c>
      <c r="AZ130" s="17">
        <f>COUNTIF('04'!$BA$4:$BA$500,$K130)</f>
        <v>0</v>
      </c>
      <c r="BA130" s="17">
        <f>SUMIF('04'!$BA$4:$BA$500,G130,'04'!$AG$4:$AJ$500)</f>
        <v>0</v>
      </c>
      <c r="BB130" s="17">
        <f>SUMIF('04'!$BA$4:$BA$500,H130,'04'!$AG$4:$AJ$500)</f>
        <v>0</v>
      </c>
      <c r="BC130" s="17">
        <f>SUMIF('04'!$BA$4:$BA$500,I130,'04'!$AG$4:$AJ$500)</f>
        <v>0</v>
      </c>
      <c r="BD130" s="17">
        <f>SUMIF('04'!$BA$4:$BA$500,J130,'04'!$AG$4:$AJ$500)</f>
        <v>0</v>
      </c>
      <c r="BE130" s="17">
        <f>SUMIF('04'!$BA$4:$BA$500,K130,'04'!$AG$4:$AJ$500)</f>
        <v>0</v>
      </c>
      <c r="BF130" s="23">
        <f t="shared" si="39"/>
        <v>0</v>
      </c>
      <c r="BG130" s="23">
        <f t="shared" si="40"/>
        <v>0</v>
      </c>
      <c r="BH130" s="15">
        <f>COUNTIF('05'!$BA$4:$BA$500,$G130)</f>
        <v>0</v>
      </c>
      <c r="BI130" s="15">
        <f>COUNTIF('05'!$BA$4:$BA$500,$H130)</f>
        <v>0</v>
      </c>
      <c r="BJ130" s="15">
        <f>COUNTIF('05'!$BA$4:$BA$500,$I130)</f>
        <v>0</v>
      </c>
      <c r="BK130" s="15">
        <f>COUNTIF('05'!$BA$4:$BA$500,$J130)</f>
        <v>0</v>
      </c>
      <c r="BL130" s="15">
        <f>COUNTIF('05'!$BA$4:$BA$500,$K130)</f>
        <v>0</v>
      </c>
      <c r="BM130" s="15">
        <f>SUMIF('05'!$BA$4:$BA$500,G130,'05'!$AG$4:$AJ$500)</f>
        <v>0</v>
      </c>
      <c r="BN130" s="15">
        <f>SUMIF('05'!$BA$4:$BA$500,H130,'05'!$AG$4:$AJ$500)</f>
        <v>0</v>
      </c>
      <c r="BO130" s="15">
        <f>SUMIF('05'!$BA$4:$BA$500,I130,'05'!$AG$4:$AJ$500)</f>
        <v>0</v>
      </c>
      <c r="BP130" s="15">
        <f>SUMIF('05'!$BA$4:$BA$500,J130,'05'!$AG$4:$AJ$500)</f>
        <v>0</v>
      </c>
      <c r="BQ130" s="15">
        <f>SUMIF('05'!$BA$4:$BA$500,K130,'05'!$AG$4:$AJ$500)</f>
        <v>0</v>
      </c>
      <c r="BR130" s="23">
        <f t="shared" si="41"/>
        <v>0</v>
      </c>
      <c r="BS130" s="23">
        <f t="shared" si="42"/>
        <v>0</v>
      </c>
      <c r="BT130" s="17">
        <f>COUNTIF('06'!$BA$4:$BA$500,$G130)</f>
        <v>0</v>
      </c>
      <c r="BU130" s="17">
        <f>COUNTIF('06'!$BA$4:$BA$500,$H130)</f>
        <v>0</v>
      </c>
      <c r="BV130" s="17">
        <f>COUNTIF('06'!$BA$4:$BA$500,$I130)</f>
        <v>0</v>
      </c>
      <c r="BW130" s="17">
        <f>COUNTIF('06'!$BA$4:$BA$500,$J130)</f>
        <v>0</v>
      </c>
      <c r="BX130" s="17">
        <f>COUNTIF('06'!$BA$4:$BA$500,$K130)</f>
        <v>0</v>
      </c>
      <c r="BY130" s="17">
        <f>SUMIF('06'!$BA$4:$BA$500,G130,'06'!$AG$4:$AJ$500)</f>
        <v>0</v>
      </c>
      <c r="BZ130" s="17">
        <f>SUMIF('06'!$BA$4:$BA$500,H130,'06'!$AG$4:$AJ$500)</f>
        <v>0</v>
      </c>
      <c r="CA130" s="17">
        <f>SUMIF('06'!$BA$4:$BA$500,I130,'06'!$AG$4:$AJ$500)</f>
        <v>0</v>
      </c>
      <c r="CB130" s="17">
        <f>SUMIF('06'!$BA$4:$BA$500,J130,'06'!$AG$4:$AJ$500)</f>
        <v>0</v>
      </c>
      <c r="CC130" s="17">
        <f>SUMIF('06'!$BA$4:$BA$500,K130,'06'!$AG$4:$AJ$500)</f>
        <v>0</v>
      </c>
      <c r="CD130" s="23">
        <f t="shared" si="43"/>
        <v>0</v>
      </c>
      <c r="CE130" s="23">
        <f t="shared" si="44"/>
        <v>0</v>
      </c>
      <c r="CF130" s="15">
        <f>COUNTIF('07'!$BA$4:$BA$500,$G130)</f>
        <v>0</v>
      </c>
      <c r="CG130" s="15">
        <f>COUNTIF('07'!$BA$4:$BA$500,$H130)</f>
        <v>0</v>
      </c>
      <c r="CH130" s="15">
        <f>COUNTIF('07'!$BA$4:$BA$500,$I130)</f>
        <v>0</v>
      </c>
      <c r="CI130" s="15">
        <f>COUNTIF('07'!$BA$4:$BA$500,$J130)</f>
        <v>0</v>
      </c>
      <c r="CJ130" s="15">
        <f>COUNTIF('07'!$BA$4:$BA$500,$K130)</f>
        <v>0</v>
      </c>
      <c r="CK130" s="15">
        <f>SUMIF('07'!$BA$4:$BA$500,G130,'07'!$AG$4:$AJ$500)</f>
        <v>0</v>
      </c>
      <c r="CL130" s="15">
        <f>SUMIF('07'!$BA$4:$BA$500,H130,'07'!$AG$4:$AJ$500)</f>
        <v>0</v>
      </c>
      <c r="CM130" s="15">
        <f>SUMIF('07'!$BA$4:$BA$500,I130,'07'!$AG$4:$AJ$500)</f>
        <v>0</v>
      </c>
      <c r="CN130" s="15">
        <f>SUMIF('07'!$BA$4:$BA$500,J130,'07'!$AG$4:$AJ$500)</f>
        <v>0</v>
      </c>
      <c r="CO130" s="15">
        <f>SUMIF('07'!$BA$4:$BA$500,K130,'07'!$AG$4:$AJ$500)</f>
        <v>0</v>
      </c>
      <c r="CP130" s="23">
        <f t="shared" si="45"/>
        <v>0</v>
      </c>
      <c r="CQ130" s="23">
        <f t="shared" si="46"/>
        <v>0</v>
      </c>
      <c r="CR130" s="17">
        <f>COUNTIF('08'!$BA$4:$BA$500,$G130)</f>
        <v>0</v>
      </c>
      <c r="CS130" s="17">
        <f>COUNTIF('08'!$BA$4:$BA$500,$H130)</f>
        <v>0</v>
      </c>
      <c r="CT130" s="17">
        <f>COUNTIF('08'!$BA$4:$BA$500,$I130)</f>
        <v>0</v>
      </c>
      <c r="CU130" s="17">
        <f>COUNTIF('08'!$BA$4:$BA$500,$J130)</f>
        <v>0</v>
      </c>
      <c r="CV130" s="17">
        <f>COUNTIF('08'!$BA$4:$BA$500,$K130)</f>
        <v>0</v>
      </c>
      <c r="CW130" s="17">
        <f>SUMIF('08'!$BA$4:$BA$500,G130,'08'!$AG$4:$AJ$500)</f>
        <v>0</v>
      </c>
      <c r="CX130" s="17">
        <f>SUMIF('08'!$BA$4:$BA$500,H130,'08'!$AG$4:$AJ$500)</f>
        <v>0</v>
      </c>
      <c r="CY130" s="17">
        <f>SUMIF('08'!$BA$4:$BA$500,I130,'08'!$AG$4:$AJ$500)</f>
        <v>0</v>
      </c>
      <c r="CZ130" s="17">
        <f>SUMIF('08'!$BA$4:$BA$500,J130,'08'!$AG$4:$AJ$500)</f>
        <v>0</v>
      </c>
      <c r="DA130" s="17">
        <f>SUMIF('08'!$BA$4:$BA$500,K130,'08'!$AG$4:$AJ$500)</f>
        <v>0</v>
      </c>
      <c r="DB130" s="23">
        <f t="shared" si="47"/>
        <v>0</v>
      </c>
      <c r="DC130" s="23">
        <f t="shared" si="48"/>
        <v>0</v>
      </c>
      <c r="DD130" s="15">
        <f>COUNTIF('09'!$BA$4:$BA$500,$G130)</f>
        <v>0</v>
      </c>
      <c r="DE130" s="15">
        <f>COUNTIF('09'!$BA$4:$BA$500,$H130)</f>
        <v>0</v>
      </c>
      <c r="DF130" s="15">
        <f>COUNTIF('09'!$BA$4:$BA$500,$I130)</f>
        <v>0</v>
      </c>
      <c r="DG130" s="15">
        <f>COUNTIF('09'!$BA$4:$BA$500,$J130)</f>
        <v>0</v>
      </c>
      <c r="DH130" s="15">
        <f>COUNTIF('09'!$BA$4:$BA$500,$K130)</f>
        <v>0</v>
      </c>
      <c r="DI130" s="15">
        <f>SUMIF('09'!$BA$4:$BA$500,G130,'09'!$AG$4:$AJ$500)</f>
        <v>0</v>
      </c>
      <c r="DJ130" s="15">
        <f>SUMIF('09'!$BA$4:$BA$500,H130,'09'!$AG$4:$AJ$500)</f>
        <v>0</v>
      </c>
      <c r="DK130" s="15">
        <f>SUMIF('09'!$BA$4:$BA$500,I130,'09'!$AG$4:$AJ$500)</f>
        <v>0</v>
      </c>
      <c r="DL130" s="15">
        <f>SUMIF('09'!$BA$4:$BA$500,J130,'09'!$AG$4:$AJ$500)</f>
        <v>0</v>
      </c>
      <c r="DM130" s="15">
        <f>SUMIF('09'!$BA$4:$BA$500,K130,'09'!$AG$4:$AJ$500)</f>
        <v>0</v>
      </c>
      <c r="DN130" s="23">
        <f t="shared" si="49"/>
        <v>0</v>
      </c>
      <c r="DO130" s="23">
        <f t="shared" si="50"/>
        <v>0</v>
      </c>
      <c r="DP130" s="17">
        <f>COUNTIF('10'!$BA$4:$BA$500,$G130)</f>
        <v>0</v>
      </c>
      <c r="DQ130" s="17">
        <f>COUNTIF('10'!$BA$4:$BA$500,$H130)</f>
        <v>0</v>
      </c>
      <c r="DR130" s="17">
        <f>COUNTIF('10'!$BA$4:$BA$500,$I130)</f>
        <v>0</v>
      </c>
      <c r="DS130" s="17">
        <f>COUNTIF('10'!$BA$4:$BA$500,$J130)</f>
        <v>0</v>
      </c>
      <c r="DT130" s="17">
        <f>COUNTIF('10'!$BA$4:$BA$500,$K130)</f>
        <v>0</v>
      </c>
      <c r="DU130" s="17">
        <f>SUMIF('10'!$BA$4:$BA$500,G130,'10'!$AG$4:$AJ$500)</f>
        <v>0</v>
      </c>
      <c r="DV130" s="17">
        <f>SUMIF('10'!$BA$4:$BA$500,H130,'10'!$AG$4:$AJ$500)</f>
        <v>0</v>
      </c>
      <c r="DW130" s="17">
        <f>SUMIF('10'!$BA$4:$BA$500,I130,'10'!$AG$4:$AJ$500)</f>
        <v>0</v>
      </c>
      <c r="DX130" s="17">
        <f>SUMIF('10'!$BA$4:$BA$500,J130,'10'!$AG$4:$AJ$500)</f>
        <v>0</v>
      </c>
      <c r="DY130" s="17">
        <f>SUMIF('10'!$BA$4:$BA$500,K130,'10'!$AG$4:$AJ$500)</f>
        <v>0</v>
      </c>
      <c r="DZ130" s="23">
        <f t="shared" si="51"/>
        <v>0</v>
      </c>
      <c r="EA130" s="23">
        <f t="shared" si="52"/>
        <v>0</v>
      </c>
      <c r="EB130" s="15">
        <f>COUNTIF('11'!$BA$4:$BA$500,$G130)</f>
        <v>0</v>
      </c>
      <c r="EC130" s="15">
        <f>COUNTIF('11'!$BA$4:$BA$500,$H130)</f>
        <v>0</v>
      </c>
      <c r="ED130" s="15">
        <f>COUNTIF('11'!$BA$4:$BA$500,$I130)</f>
        <v>0</v>
      </c>
      <c r="EE130" s="15">
        <f>COUNTIF('11'!$BA$4:$BA$500,$J130)</f>
        <v>0</v>
      </c>
      <c r="EF130" s="15">
        <f>COUNTIF('11'!$BA$4:$BA$500,$K130)</f>
        <v>0</v>
      </c>
      <c r="EG130" s="15">
        <f>SUMIF('11'!$BA$4:$BA$500,G130,'11'!$AG$4:$AJ$500)</f>
        <v>0</v>
      </c>
      <c r="EH130" s="15">
        <f>SUMIF('11'!$BA$4:$BA$500,H130,'11'!$AG$4:$AJ$500)</f>
        <v>0</v>
      </c>
      <c r="EI130" s="15">
        <f>SUMIF('11'!$BA$4:$BA$500,I130,'11'!$AG$4:$AJ$500)</f>
        <v>0</v>
      </c>
      <c r="EJ130" s="15">
        <f>SUMIF('11'!$BA$4:$BA$500,J130,'11'!$AG$4:$AJ$500)</f>
        <v>0</v>
      </c>
      <c r="EK130" s="15">
        <f>SUMIF('11'!$BA$4:$BA$500,K130,'11'!$AG$4:$AJ$500)</f>
        <v>0</v>
      </c>
      <c r="EL130" s="23">
        <f t="shared" si="53"/>
        <v>0</v>
      </c>
      <c r="EM130" s="23">
        <f t="shared" si="54"/>
        <v>0</v>
      </c>
      <c r="EN130" s="17">
        <f>COUNTIF('12'!$BA$4:$BA$500,$G130)</f>
        <v>0</v>
      </c>
      <c r="EO130" s="17">
        <f>COUNTIF('12'!$BA$4:$BA$500,$H130)</f>
        <v>0</v>
      </c>
      <c r="EP130" s="17">
        <f>COUNTIF('12'!$BA$4:$BA$500,$I130)</f>
        <v>0</v>
      </c>
      <c r="EQ130" s="17">
        <f>COUNTIF('12'!$BA$4:$BA$500,$J130)</f>
        <v>0</v>
      </c>
      <c r="ER130" s="17">
        <f>COUNTIF('12'!$BA$4:$BA$500,$K130)</f>
        <v>0</v>
      </c>
      <c r="ES130" s="17">
        <f>SUMIF('12'!$BA$4:$BA$500,G130,'12'!$AG$4:$AJ$500)</f>
        <v>0</v>
      </c>
      <c r="ET130" s="17">
        <f>SUMIF('12'!$BA$4:$BA$500,H130,'12'!$AG$4:$AJ$500)</f>
        <v>0</v>
      </c>
      <c r="EU130" s="17">
        <f>SUMIF('12'!$BA$4:$BA$500,I130,'12'!$AG$4:$AJ$500)</f>
        <v>0</v>
      </c>
      <c r="EV130" s="17">
        <f>SUMIF('12'!$BA$4:$BA$500,J130,'12'!$AG$4:$AJ$500)</f>
        <v>0</v>
      </c>
      <c r="EW130" s="17">
        <f>SUMIF('12'!$BA$4:$BA$500,K130,'12'!$AG$4:$AJ$500)</f>
        <v>0</v>
      </c>
      <c r="EX130" s="23">
        <f t="shared" si="55"/>
        <v>0</v>
      </c>
      <c r="EY130" s="23">
        <f t="shared" si="56"/>
        <v>0</v>
      </c>
    </row>
    <row r="131" spans="1:155">
      <c r="A131" s="30">
        <v>128</v>
      </c>
      <c r="B131" s="32"/>
      <c r="C131" s="31">
        <f t="shared" si="30"/>
        <v>0</v>
      </c>
      <c r="D131" s="33">
        <f t="shared" si="31"/>
        <v>0</v>
      </c>
      <c r="E131" s="29"/>
      <c r="F131" s="2">
        <f t="shared" si="32"/>
        <v>0</v>
      </c>
      <c r="G131" s="14" t="str">
        <f t="shared" si="57"/>
        <v>0ق</v>
      </c>
      <c r="H131" s="14" t="str">
        <f t="shared" si="57"/>
        <v>0ق1</v>
      </c>
      <c r="I131" s="14" t="str">
        <f t="shared" si="57"/>
        <v>0ق2</v>
      </c>
      <c r="J131" s="14" t="str">
        <f t="shared" si="57"/>
        <v>0استيفاء</v>
      </c>
      <c r="K131" s="14" t="str">
        <f t="shared" si="57"/>
        <v>0نفذ</v>
      </c>
      <c r="L131" s="15">
        <f>COUNTIF('01'!$BA$4:$BA$500,$G131)</f>
        <v>0</v>
      </c>
      <c r="M131" s="15">
        <f>COUNTIF('01'!$BA$4:$BA$500,$H131)</f>
        <v>0</v>
      </c>
      <c r="N131" s="15">
        <f>COUNTIF('01'!$BA$4:$BA$500,$I131)</f>
        <v>0</v>
      </c>
      <c r="O131" s="15">
        <f>COUNTIF('01'!$BA$4:$BA$500,$J131)</f>
        <v>0</v>
      </c>
      <c r="P131" s="15">
        <f>COUNTIF('01'!$BA$4:$BA$500,$K131)</f>
        <v>0</v>
      </c>
      <c r="Q131" s="15">
        <f>SUMIF('01'!$BA$4:$BA$500,G131,'01'!$AG$4:$AJ$500)</f>
        <v>0</v>
      </c>
      <c r="R131" s="15">
        <f>SUMIF('01'!$BA$4:$BA$500,H131,'01'!$AG$4:$AJ$500)</f>
        <v>0</v>
      </c>
      <c r="S131" s="15">
        <f>SUMIF('01'!$BA$4:$BA$500,I131,'01'!$AG$4:$AJ$500)</f>
        <v>0</v>
      </c>
      <c r="T131" s="15">
        <f>SUMIF('01'!$BA$4:$BA$500,J131,'01'!$AG$4:$AJ$500)</f>
        <v>0</v>
      </c>
      <c r="U131" s="15">
        <f>SUMIF('01'!$BA$4:$BA$500,K131,'01'!$AG$4:$AJ$500)</f>
        <v>0</v>
      </c>
      <c r="V131" s="23">
        <f t="shared" si="33"/>
        <v>0</v>
      </c>
      <c r="W131" s="23">
        <f t="shared" si="34"/>
        <v>0</v>
      </c>
      <c r="X131" s="17">
        <f>COUNTIF('02'!$BA$4:$BA$500,$G131)</f>
        <v>0</v>
      </c>
      <c r="Y131" s="17">
        <f>COUNTIF('02'!$BA$4:$BA$500,$H131)</f>
        <v>0</v>
      </c>
      <c r="Z131" s="17">
        <f>COUNTIF('02'!$BA$4:$BA$500,$I131)</f>
        <v>0</v>
      </c>
      <c r="AA131" s="17">
        <f>COUNTIF('02'!$BA$4:$BA$500,$J131)</f>
        <v>0</v>
      </c>
      <c r="AB131" s="17">
        <f>COUNTIF('02'!$BA$4:$BA$500,$K131)</f>
        <v>0</v>
      </c>
      <c r="AC131" s="17">
        <f>SUMIF('02'!$BA$4:$BA$500,G131,'02'!$AG$4:$AJ$500)</f>
        <v>0</v>
      </c>
      <c r="AD131" s="17">
        <f>SUMIF('02'!$BA$4:$BA$500,H131,'02'!$AG$4:$AJ$500)</f>
        <v>0</v>
      </c>
      <c r="AE131" s="17">
        <f>SUMIF('02'!$BA$4:$BA$500,I131,'02'!$AG$4:$AJ$500)</f>
        <v>0</v>
      </c>
      <c r="AF131" s="17">
        <f>SUMIF('02'!$BA$4:$BA$500,J131,'02'!$AG$4:$AJ$500)</f>
        <v>0</v>
      </c>
      <c r="AG131" s="17">
        <f>SUMIF('02'!$BA$4:$BA$500,K131,'02'!$AG$4:$AJ$500)</f>
        <v>0</v>
      </c>
      <c r="AH131" s="23">
        <f t="shared" si="35"/>
        <v>0</v>
      </c>
      <c r="AI131" s="23">
        <f t="shared" si="36"/>
        <v>0</v>
      </c>
      <c r="AJ131" s="15">
        <f>COUNTIF('03'!$BA$4:$BA$500,$G131)</f>
        <v>0</v>
      </c>
      <c r="AK131" s="15">
        <f>COUNTIF('03'!$BA$4:$BA$500,$H131)</f>
        <v>0</v>
      </c>
      <c r="AL131" s="15">
        <f>COUNTIF('03'!$BA$4:$BA$500,$I131)</f>
        <v>0</v>
      </c>
      <c r="AM131" s="15">
        <f>COUNTIF('03'!$BA$4:$BA$500,$J131)</f>
        <v>0</v>
      </c>
      <c r="AN131" s="15">
        <f>COUNTIF('03'!$BA$4:$BA$500,$K131)</f>
        <v>0</v>
      </c>
      <c r="AO131" s="15">
        <f>SUMIF('03'!$BA$4:$BA$500,G131,'03'!$AG$4:$AJ$500)</f>
        <v>0</v>
      </c>
      <c r="AP131" s="15">
        <f>SUMIF('03'!$BA$4:$BA$500,H131,'03'!$AG$4:$AJ$500)</f>
        <v>0</v>
      </c>
      <c r="AQ131" s="15">
        <f>SUMIF('03'!$BA$4:$BA$500,I131,'03'!$AG$4:$AJ$500)</f>
        <v>0</v>
      </c>
      <c r="AR131" s="15">
        <f>SUMIF('03'!$BA$4:$BA$500,J131,'03'!$AG$4:$AJ$500)</f>
        <v>0</v>
      </c>
      <c r="AS131" s="15">
        <f>SUMIF('03'!$BA$4:$BA$500,K131,'03'!$AG$4:$AJ$500)</f>
        <v>0</v>
      </c>
      <c r="AT131" s="23">
        <f t="shared" si="37"/>
        <v>0</v>
      </c>
      <c r="AU131" s="23">
        <f t="shared" si="38"/>
        <v>0</v>
      </c>
      <c r="AV131" s="17">
        <f>COUNTIF('04'!$BA$4:$BA$500,$G131)</f>
        <v>0</v>
      </c>
      <c r="AW131" s="17">
        <f>COUNTIF('04'!$BA$4:$BA$500,$H131)</f>
        <v>0</v>
      </c>
      <c r="AX131" s="17">
        <f>COUNTIF('04'!$BA$4:$BA$500,$I131)</f>
        <v>0</v>
      </c>
      <c r="AY131" s="17">
        <f>COUNTIF('04'!$BA$4:$BA$500,$J131)</f>
        <v>0</v>
      </c>
      <c r="AZ131" s="17">
        <f>COUNTIF('04'!$BA$4:$BA$500,$K131)</f>
        <v>0</v>
      </c>
      <c r="BA131" s="17">
        <f>SUMIF('04'!$BA$4:$BA$500,G131,'04'!$AG$4:$AJ$500)</f>
        <v>0</v>
      </c>
      <c r="BB131" s="17">
        <f>SUMIF('04'!$BA$4:$BA$500,H131,'04'!$AG$4:$AJ$500)</f>
        <v>0</v>
      </c>
      <c r="BC131" s="17">
        <f>SUMIF('04'!$BA$4:$BA$500,I131,'04'!$AG$4:$AJ$500)</f>
        <v>0</v>
      </c>
      <c r="BD131" s="17">
        <f>SUMIF('04'!$BA$4:$BA$500,J131,'04'!$AG$4:$AJ$500)</f>
        <v>0</v>
      </c>
      <c r="BE131" s="17">
        <f>SUMIF('04'!$BA$4:$BA$500,K131,'04'!$AG$4:$AJ$500)</f>
        <v>0</v>
      </c>
      <c r="BF131" s="23">
        <f t="shared" si="39"/>
        <v>0</v>
      </c>
      <c r="BG131" s="23">
        <f t="shared" si="40"/>
        <v>0</v>
      </c>
      <c r="BH131" s="15">
        <f>COUNTIF('05'!$BA$4:$BA$500,$G131)</f>
        <v>0</v>
      </c>
      <c r="BI131" s="15">
        <f>COUNTIF('05'!$BA$4:$BA$500,$H131)</f>
        <v>0</v>
      </c>
      <c r="BJ131" s="15">
        <f>COUNTIF('05'!$BA$4:$BA$500,$I131)</f>
        <v>0</v>
      </c>
      <c r="BK131" s="15">
        <f>COUNTIF('05'!$BA$4:$BA$500,$J131)</f>
        <v>0</v>
      </c>
      <c r="BL131" s="15">
        <f>COUNTIF('05'!$BA$4:$BA$500,$K131)</f>
        <v>0</v>
      </c>
      <c r="BM131" s="15">
        <f>SUMIF('05'!$BA$4:$BA$500,G131,'05'!$AG$4:$AJ$500)</f>
        <v>0</v>
      </c>
      <c r="BN131" s="15">
        <f>SUMIF('05'!$BA$4:$BA$500,H131,'05'!$AG$4:$AJ$500)</f>
        <v>0</v>
      </c>
      <c r="BO131" s="15">
        <f>SUMIF('05'!$BA$4:$BA$500,I131,'05'!$AG$4:$AJ$500)</f>
        <v>0</v>
      </c>
      <c r="BP131" s="15">
        <f>SUMIF('05'!$BA$4:$BA$500,J131,'05'!$AG$4:$AJ$500)</f>
        <v>0</v>
      </c>
      <c r="BQ131" s="15">
        <f>SUMIF('05'!$BA$4:$BA$500,K131,'05'!$AG$4:$AJ$500)</f>
        <v>0</v>
      </c>
      <c r="BR131" s="23">
        <f t="shared" si="41"/>
        <v>0</v>
      </c>
      <c r="BS131" s="23">
        <f t="shared" si="42"/>
        <v>0</v>
      </c>
      <c r="BT131" s="17">
        <f>COUNTIF('06'!$BA$4:$BA$500,$G131)</f>
        <v>0</v>
      </c>
      <c r="BU131" s="17">
        <f>COUNTIF('06'!$BA$4:$BA$500,$H131)</f>
        <v>0</v>
      </c>
      <c r="BV131" s="17">
        <f>COUNTIF('06'!$BA$4:$BA$500,$I131)</f>
        <v>0</v>
      </c>
      <c r="BW131" s="17">
        <f>COUNTIF('06'!$BA$4:$BA$500,$J131)</f>
        <v>0</v>
      </c>
      <c r="BX131" s="17">
        <f>COUNTIF('06'!$BA$4:$BA$500,$K131)</f>
        <v>0</v>
      </c>
      <c r="BY131" s="17">
        <f>SUMIF('06'!$BA$4:$BA$500,G131,'06'!$AG$4:$AJ$500)</f>
        <v>0</v>
      </c>
      <c r="BZ131" s="17">
        <f>SUMIF('06'!$BA$4:$BA$500,H131,'06'!$AG$4:$AJ$500)</f>
        <v>0</v>
      </c>
      <c r="CA131" s="17">
        <f>SUMIF('06'!$BA$4:$BA$500,I131,'06'!$AG$4:$AJ$500)</f>
        <v>0</v>
      </c>
      <c r="CB131" s="17">
        <f>SUMIF('06'!$BA$4:$BA$500,J131,'06'!$AG$4:$AJ$500)</f>
        <v>0</v>
      </c>
      <c r="CC131" s="17">
        <f>SUMIF('06'!$BA$4:$BA$500,K131,'06'!$AG$4:$AJ$500)</f>
        <v>0</v>
      </c>
      <c r="CD131" s="23">
        <f t="shared" si="43"/>
        <v>0</v>
      </c>
      <c r="CE131" s="23">
        <f t="shared" si="44"/>
        <v>0</v>
      </c>
      <c r="CF131" s="15">
        <f>COUNTIF('07'!$BA$4:$BA$500,$G131)</f>
        <v>0</v>
      </c>
      <c r="CG131" s="15">
        <f>COUNTIF('07'!$BA$4:$BA$500,$H131)</f>
        <v>0</v>
      </c>
      <c r="CH131" s="15">
        <f>COUNTIF('07'!$BA$4:$BA$500,$I131)</f>
        <v>0</v>
      </c>
      <c r="CI131" s="15">
        <f>COUNTIF('07'!$BA$4:$BA$500,$J131)</f>
        <v>0</v>
      </c>
      <c r="CJ131" s="15">
        <f>COUNTIF('07'!$BA$4:$BA$500,$K131)</f>
        <v>0</v>
      </c>
      <c r="CK131" s="15">
        <f>SUMIF('07'!$BA$4:$BA$500,G131,'07'!$AG$4:$AJ$500)</f>
        <v>0</v>
      </c>
      <c r="CL131" s="15">
        <f>SUMIF('07'!$BA$4:$BA$500,H131,'07'!$AG$4:$AJ$500)</f>
        <v>0</v>
      </c>
      <c r="CM131" s="15">
        <f>SUMIF('07'!$BA$4:$BA$500,I131,'07'!$AG$4:$AJ$500)</f>
        <v>0</v>
      </c>
      <c r="CN131" s="15">
        <f>SUMIF('07'!$BA$4:$BA$500,J131,'07'!$AG$4:$AJ$500)</f>
        <v>0</v>
      </c>
      <c r="CO131" s="15">
        <f>SUMIF('07'!$BA$4:$BA$500,K131,'07'!$AG$4:$AJ$500)</f>
        <v>0</v>
      </c>
      <c r="CP131" s="23">
        <f t="shared" si="45"/>
        <v>0</v>
      </c>
      <c r="CQ131" s="23">
        <f t="shared" si="46"/>
        <v>0</v>
      </c>
      <c r="CR131" s="17">
        <f>COUNTIF('08'!$BA$4:$BA$500,$G131)</f>
        <v>0</v>
      </c>
      <c r="CS131" s="17">
        <f>COUNTIF('08'!$BA$4:$BA$500,$H131)</f>
        <v>0</v>
      </c>
      <c r="CT131" s="17">
        <f>COUNTIF('08'!$BA$4:$BA$500,$I131)</f>
        <v>0</v>
      </c>
      <c r="CU131" s="17">
        <f>COUNTIF('08'!$BA$4:$BA$500,$J131)</f>
        <v>0</v>
      </c>
      <c r="CV131" s="17">
        <f>COUNTIF('08'!$BA$4:$BA$500,$K131)</f>
        <v>0</v>
      </c>
      <c r="CW131" s="17">
        <f>SUMIF('08'!$BA$4:$BA$500,G131,'08'!$AG$4:$AJ$500)</f>
        <v>0</v>
      </c>
      <c r="CX131" s="17">
        <f>SUMIF('08'!$BA$4:$BA$500,H131,'08'!$AG$4:$AJ$500)</f>
        <v>0</v>
      </c>
      <c r="CY131" s="17">
        <f>SUMIF('08'!$BA$4:$BA$500,I131,'08'!$AG$4:$AJ$500)</f>
        <v>0</v>
      </c>
      <c r="CZ131" s="17">
        <f>SUMIF('08'!$BA$4:$BA$500,J131,'08'!$AG$4:$AJ$500)</f>
        <v>0</v>
      </c>
      <c r="DA131" s="17">
        <f>SUMIF('08'!$BA$4:$BA$500,K131,'08'!$AG$4:$AJ$500)</f>
        <v>0</v>
      </c>
      <c r="DB131" s="23">
        <f t="shared" si="47"/>
        <v>0</v>
      </c>
      <c r="DC131" s="23">
        <f t="shared" si="48"/>
        <v>0</v>
      </c>
      <c r="DD131" s="15">
        <f>COUNTIF('09'!$BA$4:$BA$500,$G131)</f>
        <v>0</v>
      </c>
      <c r="DE131" s="15">
        <f>COUNTIF('09'!$BA$4:$BA$500,$H131)</f>
        <v>0</v>
      </c>
      <c r="DF131" s="15">
        <f>COUNTIF('09'!$BA$4:$BA$500,$I131)</f>
        <v>0</v>
      </c>
      <c r="DG131" s="15">
        <f>COUNTIF('09'!$BA$4:$BA$500,$J131)</f>
        <v>0</v>
      </c>
      <c r="DH131" s="15">
        <f>COUNTIF('09'!$BA$4:$BA$500,$K131)</f>
        <v>0</v>
      </c>
      <c r="DI131" s="15">
        <f>SUMIF('09'!$BA$4:$BA$500,G131,'09'!$AG$4:$AJ$500)</f>
        <v>0</v>
      </c>
      <c r="DJ131" s="15">
        <f>SUMIF('09'!$BA$4:$BA$500,H131,'09'!$AG$4:$AJ$500)</f>
        <v>0</v>
      </c>
      <c r="DK131" s="15">
        <f>SUMIF('09'!$BA$4:$BA$500,I131,'09'!$AG$4:$AJ$500)</f>
        <v>0</v>
      </c>
      <c r="DL131" s="15">
        <f>SUMIF('09'!$BA$4:$BA$500,J131,'09'!$AG$4:$AJ$500)</f>
        <v>0</v>
      </c>
      <c r="DM131" s="15">
        <f>SUMIF('09'!$BA$4:$BA$500,K131,'09'!$AG$4:$AJ$500)</f>
        <v>0</v>
      </c>
      <c r="DN131" s="23">
        <f t="shared" si="49"/>
        <v>0</v>
      </c>
      <c r="DO131" s="23">
        <f t="shared" si="50"/>
        <v>0</v>
      </c>
      <c r="DP131" s="17">
        <f>COUNTIF('10'!$BA$4:$BA$500,$G131)</f>
        <v>0</v>
      </c>
      <c r="DQ131" s="17">
        <f>COUNTIF('10'!$BA$4:$BA$500,$H131)</f>
        <v>0</v>
      </c>
      <c r="DR131" s="17">
        <f>COUNTIF('10'!$BA$4:$BA$500,$I131)</f>
        <v>0</v>
      </c>
      <c r="DS131" s="17">
        <f>COUNTIF('10'!$BA$4:$BA$500,$J131)</f>
        <v>0</v>
      </c>
      <c r="DT131" s="17">
        <f>COUNTIF('10'!$BA$4:$BA$500,$K131)</f>
        <v>0</v>
      </c>
      <c r="DU131" s="17">
        <f>SUMIF('10'!$BA$4:$BA$500,G131,'10'!$AG$4:$AJ$500)</f>
        <v>0</v>
      </c>
      <c r="DV131" s="17">
        <f>SUMIF('10'!$BA$4:$BA$500,H131,'10'!$AG$4:$AJ$500)</f>
        <v>0</v>
      </c>
      <c r="DW131" s="17">
        <f>SUMIF('10'!$BA$4:$BA$500,I131,'10'!$AG$4:$AJ$500)</f>
        <v>0</v>
      </c>
      <c r="DX131" s="17">
        <f>SUMIF('10'!$BA$4:$BA$500,J131,'10'!$AG$4:$AJ$500)</f>
        <v>0</v>
      </c>
      <c r="DY131" s="17">
        <f>SUMIF('10'!$BA$4:$BA$500,K131,'10'!$AG$4:$AJ$500)</f>
        <v>0</v>
      </c>
      <c r="DZ131" s="23">
        <f t="shared" si="51"/>
        <v>0</v>
      </c>
      <c r="EA131" s="23">
        <f t="shared" si="52"/>
        <v>0</v>
      </c>
      <c r="EB131" s="15">
        <f>COUNTIF('11'!$BA$4:$BA$500,$G131)</f>
        <v>0</v>
      </c>
      <c r="EC131" s="15">
        <f>COUNTIF('11'!$BA$4:$BA$500,$H131)</f>
        <v>0</v>
      </c>
      <c r="ED131" s="15">
        <f>COUNTIF('11'!$BA$4:$BA$500,$I131)</f>
        <v>0</v>
      </c>
      <c r="EE131" s="15">
        <f>COUNTIF('11'!$BA$4:$BA$500,$J131)</f>
        <v>0</v>
      </c>
      <c r="EF131" s="15">
        <f>COUNTIF('11'!$BA$4:$BA$500,$K131)</f>
        <v>0</v>
      </c>
      <c r="EG131" s="15">
        <f>SUMIF('11'!$BA$4:$BA$500,G131,'11'!$AG$4:$AJ$500)</f>
        <v>0</v>
      </c>
      <c r="EH131" s="15">
        <f>SUMIF('11'!$BA$4:$BA$500,H131,'11'!$AG$4:$AJ$500)</f>
        <v>0</v>
      </c>
      <c r="EI131" s="15">
        <f>SUMIF('11'!$BA$4:$BA$500,I131,'11'!$AG$4:$AJ$500)</f>
        <v>0</v>
      </c>
      <c r="EJ131" s="15">
        <f>SUMIF('11'!$BA$4:$BA$500,J131,'11'!$AG$4:$AJ$500)</f>
        <v>0</v>
      </c>
      <c r="EK131" s="15">
        <f>SUMIF('11'!$BA$4:$BA$500,K131,'11'!$AG$4:$AJ$500)</f>
        <v>0</v>
      </c>
      <c r="EL131" s="23">
        <f t="shared" si="53"/>
        <v>0</v>
      </c>
      <c r="EM131" s="23">
        <f t="shared" si="54"/>
        <v>0</v>
      </c>
      <c r="EN131" s="17">
        <f>COUNTIF('12'!$BA$4:$BA$500,$G131)</f>
        <v>0</v>
      </c>
      <c r="EO131" s="17">
        <f>COUNTIF('12'!$BA$4:$BA$500,$H131)</f>
        <v>0</v>
      </c>
      <c r="EP131" s="17">
        <f>COUNTIF('12'!$BA$4:$BA$500,$I131)</f>
        <v>0</v>
      </c>
      <c r="EQ131" s="17">
        <f>COUNTIF('12'!$BA$4:$BA$500,$J131)</f>
        <v>0</v>
      </c>
      <c r="ER131" s="17">
        <f>COUNTIF('12'!$BA$4:$BA$500,$K131)</f>
        <v>0</v>
      </c>
      <c r="ES131" s="17">
        <f>SUMIF('12'!$BA$4:$BA$500,G131,'12'!$AG$4:$AJ$500)</f>
        <v>0</v>
      </c>
      <c r="ET131" s="17">
        <f>SUMIF('12'!$BA$4:$BA$500,H131,'12'!$AG$4:$AJ$500)</f>
        <v>0</v>
      </c>
      <c r="EU131" s="17">
        <f>SUMIF('12'!$BA$4:$BA$500,I131,'12'!$AG$4:$AJ$500)</f>
        <v>0</v>
      </c>
      <c r="EV131" s="17">
        <f>SUMIF('12'!$BA$4:$BA$500,J131,'12'!$AG$4:$AJ$500)</f>
        <v>0</v>
      </c>
      <c r="EW131" s="17">
        <f>SUMIF('12'!$BA$4:$BA$500,K131,'12'!$AG$4:$AJ$500)</f>
        <v>0</v>
      </c>
      <c r="EX131" s="23">
        <f t="shared" si="55"/>
        <v>0</v>
      </c>
      <c r="EY131" s="23">
        <f t="shared" si="56"/>
        <v>0</v>
      </c>
    </row>
    <row r="132" spans="1:155">
      <c r="A132" s="30">
        <v>129</v>
      </c>
      <c r="B132" s="32"/>
      <c r="C132" s="31">
        <f t="shared" si="30"/>
        <v>0</v>
      </c>
      <c r="D132" s="33">
        <f t="shared" si="31"/>
        <v>0</v>
      </c>
      <c r="E132" s="29"/>
      <c r="F132" s="2">
        <f t="shared" si="32"/>
        <v>0</v>
      </c>
      <c r="G132" s="14" t="str">
        <f t="shared" si="57"/>
        <v>0ق</v>
      </c>
      <c r="H132" s="14" t="str">
        <f t="shared" si="57"/>
        <v>0ق1</v>
      </c>
      <c r="I132" s="14" t="str">
        <f t="shared" si="57"/>
        <v>0ق2</v>
      </c>
      <c r="J132" s="14" t="str">
        <f t="shared" si="57"/>
        <v>0استيفاء</v>
      </c>
      <c r="K132" s="14" t="str">
        <f t="shared" si="57"/>
        <v>0نفذ</v>
      </c>
      <c r="L132" s="15">
        <f>COUNTIF('01'!$BA$4:$BA$500,$G132)</f>
        <v>0</v>
      </c>
      <c r="M132" s="15">
        <f>COUNTIF('01'!$BA$4:$BA$500,$H132)</f>
        <v>0</v>
      </c>
      <c r="N132" s="15">
        <f>COUNTIF('01'!$BA$4:$BA$500,$I132)</f>
        <v>0</v>
      </c>
      <c r="O132" s="15">
        <f>COUNTIF('01'!$BA$4:$BA$500,$J132)</f>
        <v>0</v>
      </c>
      <c r="P132" s="15">
        <f>COUNTIF('01'!$BA$4:$BA$500,$K132)</f>
        <v>0</v>
      </c>
      <c r="Q132" s="15">
        <f>SUMIF('01'!$BA$4:$BA$500,G132,'01'!$AG$4:$AJ$500)</f>
        <v>0</v>
      </c>
      <c r="R132" s="15">
        <f>SUMIF('01'!$BA$4:$BA$500,H132,'01'!$AG$4:$AJ$500)</f>
        <v>0</v>
      </c>
      <c r="S132" s="15">
        <f>SUMIF('01'!$BA$4:$BA$500,I132,'01'!$AG$4:$AJ$500)</f>
        <v>0</v>
      </c>
      <c r="T132" s="15">
        <f>SUMIF('01'!$BA$4:$BA$500,J132,'01'!$AG$4:$AJ$500)</f>
        <v>0</v>
      </c>
      <c r="U132" s="15">
        <f>SUMIF('01'!$BA$4:$BA$500,K132,'01'!$AG$4:$AJ$500)</f>
        <v>0</v>
      </c>
      <c r="V132" s="23">
        <f t="shared" si="33"/>
        <v>0</v>
      </c>
      <c r="W132" s="23">
        <f t="shared" si="34"/>
        <v>0</v>
      </c>
      <c r="X132" s="17">
        <f>COUNTIF('02'!$BA$4:$BA$500,$G132)</f>
        <v>0</v>
      </c>
      <c r="Y132" s="17">
        <f>COUNTIF('02'!$BA$4:$BA$500,$H132)</f>
        <v>0</v>
      </c>
      <c r="Z132" s="17">
        <f>COUNTIF('02'!$BA$4:$BA$500,$I132)</f>
        <v>0</v>
      </c>
      <c r="AA132" s="17">
        <f>COUNTIF('02'!$BA$4:$BA$500,$J132)</f>
        <v>0</v>
      </c>
      <c r="AB132" s="17">
        <f>COUNTIF('02'!$BA$4:$BA$500,$K132)</f>
        <v>0</v>
      </c>
      <c r="AC132" s="17">
        <f>SUMIF('02'!$BA$4:$BA$500,G132,'02'!$AG$4:$AJ$500)</f>
        <v>0</v>
      </c>
      <c r="AD132" s="17">
        <f>SUMIF('02'!$BA$4:$BA$500,H132,'02'!$AG$4:$AJ$500)</f>
        <v>0</v>
      </c>
      <c r="AE132" s="17">
        <f>SUMIF('02'!$BA$4:$BA$500,I132,'02'!$AG$4:$AJ$500)</f>
        <v>0</v>
      </c>
      <c r="AF132" s="17">
        <f>SUMIF('02'!$BA$4:$BA$500,J132,'02'!$AG$4:$AJ$500)</f>
        <v>0</v>
      </c>
      <c r="AG132" s="17">
        <f>SUMIF('02'!$BA$4:$BA$500,K132,'02'!$AG$4:$AJ$500)</f>
        <v>0</v>
      </c>
      <c r="AH132" s="23">
        <f t="shared" si="35"/>
        <v>0</v>
      </c>
      <c r="AI132" s="23">
        <f t="shared" si="36"/>
        <v>0</v>
      </c>
      <c r="AJ132" s="15">
        <f>COUNTIF('03'!$BA$4:$BA$500,$G132)</f>
        <v>0</v>
      </c>
      <c r="AK132" s="15">
        <f>COUNTIF('03'!$BA$4:$BA$500,$H132)</f>
        <v>0</v>
      </c>
      <c r="AL132" s="15">
        <f>COUNTIF('03'!$BA$4:$BA$500,$I132)</f>
        <v>0</v>
      </c>
      <c r="AM132" s="15">
        <f>COUNTIF('03'!$BA$4:$BA$500,$J132)</f>
        <v>0</v>
      </c>
      <c r="AN132" s="15">
        <f>COUNTIF('03'!$BA$4:$BA$500,$K132)</f>
        <v>0</v>
      </c>
      <c r="AO132" s="15">
        <f>SUMIF('03'!$BA$4:$BA$500,G132,'03'!$AG$4:$AJ$500)</f>
        <v>0</v>
      </c>
      <c r="AP132" s="15">
        <f>SUMIF('03'!$BA$4:$BA$500,H132,'03'!$AG$4:$AJ$500)</f>
        <v>0</v>
      </c>
      <c r="AQ132" s="15">
        <f>SUMIF('03'!$BA$4:$BA$500,I132,'03'!$AG$4:$AJ$500)</f>
        <v>0</v>
      </c>
      <c r="AR132" s="15">
        <f>SUMIF('03'!$BA$4:$BA$500,J132,'03'!$AG$4:$AJ$500)</f>
        <v>0</v>
      </c>
      <c r="AS132" s="15">
        <f>SUMIF('03'!$BA$4:$BA$500,K132,'03'!$AG$4:$AJ$500)</f>
        <v>0</v>
      </c>
      <c r="AT132" s="23">
        <f t="shared" si="37"/>
        <v>0</v>
      </c>
      <c r="AU132" s="23">
        <f t="shared" si="38"/>
        <v>0</v>
      </c>
      <c r="AV132" s="17">
        <f>COUNTIF('04'!$BA$4:$BA$500,$G132)</f>
        <v>0</v>
      </c>
      <c r="AW132" s="17">
        <f>COUNTIF('04'!$BA$4:$BA$500,$H132)</f>
        <v>0</v>
      </c>
      <c r="AX132" s="17">
        <f>COUNTIF('04'!$BA$4:$BA$500,$I132)</f>
        <v>0</v>
      </c>
      <c r="AY132" s="17">
        <f>COUNTIF('04'!$BA$4:$BA$500,$J132)</f>
        <v>0</v>
      </c>
      <c r="AZ132" s="17">
        <f>COUNTIF('04'!$BA$4:$BA$500,$K132)</f>
        <v>0</v>
      </c>
      <c r="BA132" s="17">
        <f>SUMIF('04'!$BA$4:$BA$500,G132,'04'!$AG$4:$AJ$500)</f>
        <v>0</v>
      </c>
      <c r="BB132" s="17">
        <f>SUMIF('04'!$BA$4:$BA$500,H132,'04'!$AG$4:$AJ$500)</f>
        <v>0</v>
      </c>
      <c r="BC132" s="17">
        <f>SUMIF('04'!$BA$4:$BA$500,I132,'04'!$AG$4:$AJ$500)</f>
        <v>0</v>
      </c>
      <c r="BD132" s="17">
        <f>SUMIF('04'!$BA$4:$BA$500,J132,'04'!$AG$4:$AJ$500)</f>
        <v>0</v>
      </c>
      <c r="BE132" s="17">
        <f>SUMIF('04'!$BA$4:$BA$500,K132,'04'!$AG$4:$AJ$500)</f>
        <v>0</v>
      </c>
      <c r="BF132" s="23">
        <f t="shared" si="39"/>
        <v>0</v>
      </c>
      <c r="BG132" s="23">
        <f t="shared" si="40"/>
        <v>0</v>
      </c>
      <c r="BH132" s="15">
        <f>COUNTIF('05'!$BA$4:$BA$500,$G132)</f>
        <v>0</v>
      </c>
      <c r="BI132" s="15">
        <f>COUNTIF('05'!$BA$4:$BA$500,$H132)</f>
        <v>0</v>
      </c>
      <c r="BJ132" s="15">
        <f>COUNTIF('05'!$BA$4:$BA$500,$I132)</f>
        <v>0</v>
      </c>
      <c r="BK132" s="15">
        <f>COUNTIF('05'!$BA$4:$BA$500,$J132)</f>
        <v>0</v>
      </c>
      <c r="BL132" s="15">
        <f>COUNTIF('05'!$BA$4:$BA$500,$K132)</f>
        <v>0</v>
      </c>
      <c r="BM132" s="15">
        <f>SUMIF('05'!$BA$4:$BA$500,G132,'05'!$AG$4:$AJ$500)</f>
        <v>0</v>
      </c>
      <c r="BN132" s="15">
        <f>SUMIF('05'!$BA$4:$BA$500,H132,'05'!$AG$4:$AJ$500)</f>
        <v>0</v>
      </c>
      <c r="BO132" s="15">
        <f>SUMIF('05'!$BA$4:$BA$500,I132,'05'!$AG$4:$AJ$500)</f>
        <v>0</v>
      </c>
      <c r="BP132" s="15">
        <f>SUMIF('05'!$BA$4:$BA$500,J132,'05'!$AG$4:$AJ$500)</f>
        <v>0</v>
      </c>
      <c r="BQ132" s="15">
        <f>SUMIF('05'!$BA$4:$BA$500,K132,'05'!$AG$4:$AJ$500)</f>
        <v>0</v>
      </c>
      <c r="BR132" s="23">
        <f t="shared" si="41"/>
        <v>0</v>
      </c>
      <c r="BS132" s="23">
        <f t="shared" si="42"/>
        <v>0</v>
      </c>
      <c r="BT132" s="17">
        <f>COUNTIF('06'!$BA$4:$BA$500,$G132)</f>
        <v>0</v>
      </c>
      <c r="BU132" s="17">
        <f>COUNTIF('06'!$BA$4:$BA$500,$H132)</f>
        <v>0</v>
      </c>
      <c r="BV132" s="17">
        <f>COUNTIF('06'!$BA$4:$BA$500,$I132)</f>
        <v>0</v>
      </c>
      <c r="BW132" s="17">
        <f>COUNTIF('06'!$BA$4:$BA$500,$J132)</f>
        <v>0</v>
      </c>
      <c r="BX132" s="17">
        <f>COUNTIF('06'!$BA$4:$BA$500,$K132)</f>
        <v>0</v>
      </c>
      <c r="BY132" s="17">
        <f>SUMIF('06'!$BA$4:$BA$500,G132,'06'!$AG$4:$AJ$500)</f>
        <v>0</v>
      </c>
      <c r="BZ132" s="17">
        <f>SUMIF('06'!$BA$4:$BA$500,H132,'06'!$AG$4:$AJ$500)</f>
        <v>0</v>
      </c>
      <c r="CA132" s="17">
        <f>SUMIF('06'!$BA$4:$BA$500,I132,'06'!$AG$4:$AJ$500)</f>
        <v>0</v>
      </c>
      <c r="CB132" s="17">
        <f>SUMIF('06'!$BA$4:$BA$500,J132,'06'!$AG$4:$AJ$500)</f>
        <v>0</v>
      </c>
      <c r="CC132" s="17">
        <f>SUMIF('06'!$BA$4:$BA$500,K132,'06'!$AG$4:$AJ$500)</f>
        <v>0</v>
      </c>
      <c r="CD132" s="23">
        <f t="shared" si="43"/>
        <v>0</v>
      </c>
      <c r="CE132" s="23">
        <f t="shared" si="44"/>
        <v>0</v>
      </c>
      <c r="CF132" s="15">
        <f>COUNTIF('07'!$BA$4:$BA$500,$G132)</f>
        <v>0</v>
      </c>
      <c r="CG132" s="15">
        <f>COUNTIF('07'!$BA$4:$BA$500,$H132)</f>
        <v>0</v>
      </c>
      <c r="CH132" s="15">
        <f>COUNTIF('07'!$BA$4:$BA$500,$I132)</f>
        <v>0</v>
      </c>
      <c r="CI132" s="15">
        <f>COUNTIF('07'!$BA$4:$BA$500,$J132)</f>
        <v>0</v>
      </c>
      <c r="CJ132" s="15">
        <f>COUNTIF('07'!$BA$4:$BA$500,$K132)</f>
        <v>0</v>
      </c>
      <c r="CK132" s="15">
        <f>SUMIF('07'!$BA$4:$BA$500,G132,'07'!$AG$4:$AJ$500)</f>
        <v>0</v>
      </c>
      <c r="CL132" s="15">
        <f>SUMIF('07'!$BA$4:$BA$500,H132,'07'!$AG$4:$AJ$500)</f>
        <v>0</v>
      </c>
      <c r="CM132" s="15">
        <f>SUMIF('07'!$BA$4:$BA$500,I132,'07'!$AG$4:$AJ$500)</f>
        <v>0</v>
      </c>
      <c r="CN132" s="15">
        <f>SUMIF('07'!$BA$4:$BA$500,J132,'07'!$AG$4:$AJ$500)</f>
        <v>0</v>
      </c>
      <c r="CO132" s="15">
        <f>SUMIF('07'!$BA$4:$BA$500,K132,'07'!$AG$4:$AJ$500)</f>
        <v>0</v>
      </c>
      <c r="CP132" s="23">
        <f t="shared" si="45"/>
        <v>0</v>
      </c>
      <c r="CQ132" s="23">
        <f t="shared" si="46"/>
        <v>0</v>
      </c>
      <c r="CR132" s="17">
        <f>COUNTIF('08'!$BA$4:$BA$500,$G132)</f>
        <v>0</v>
      </c>
      <c r="CS132" s="17">
        <f>COUNTIF('08'!$BA$4:$BA$500,$H132)</f>
        <v>0</v>
      </c>
      <c r="CT132" s="17">
        <f>COUNTIF('08'!$BA$4:$BA$500,$I132)</f>
        <v>0</v>
      </c>
      <c r="CU132" s="17">
        <f>COUNTIF('08'!$BA$4:$BA$500,$J132)</f>
        <v>0</v>
      </c>
      <c r="CV132" s="17">
        <f>COUNTIF('08'!$BA$4:$BA$500,$K132)</f>
        <v>0</v>
      </c>
      <c r="CW132" s="17">
        <f>SUMIF('08'!$BA$4:$BA$500,G132,'08'!$AG$4:$AJ$500)</f>
        <v>0</v>
      </c>
      <c r="CX132" s="17">
        <f>SUMIF('08'!$BA$4:$BA$500,H132,'08'!$AG$4:$AJ$500)</f>
        <v>0</v>
      </c>
      <c r="CY132" s="17">
        <f>SUMIF('08'!$BA$4:$BA$500,I132,'08'!$AG$4:$AJ$500)</f>
        <v>0</v>
      </c>
      <c r="CZ132" s="17">
        <f>SUMIF('08'!$BA$4:$BA$500,J132,'08'!$AG$4:$AJ$500)</f>
        <v>0</v>
      </c>
      <c r="DA132" s="17">
        <f>SUMIF('08'!$BA$4:$BA$500,K132,'08'!$AG$4:$AJ$500)</f>
        <v>0</v>
      </c>
      <c r="DB132" s="23">
        <f t="shared" si="47"/>
        <v>0</v>
      </c>
      <c r="DC132" s="23">
        <f t="shared" si="48"/>
        <v>0</v>
      </c>
      <c r="DD132" s="15">
        <f>COUNTIF('09'!$BA$4:$BA$500,$G132)</f>
        <v>0</v>
      </c>
      <c r="DE132" s="15">
        <f>COUNTIF('09'!$BA$4:$BA$500,$H132)</f>
        <v>0</v>
      </c>
      <c r="DF132" s="15">
        <f>COUNTIF('09'!$BA$4:$BA$500,$I132)</f>
        <v>0</v>
      </c>
      <c r="DG132" s="15">
        <f>COUNTIF('09'!$BA$4:$BA$500,$J132)</f>
        <v>0</v>
      </c>
      <c r="DH132" s="15">
        <f>COUNTIF('09'!$BA$4:$BA$500,$K132)</f>
        <v>0</v>
      </c>
      <c r="DI132" s="15">
        <f>SUMIF('09'!$BA$4:$BA$500,G132,'09'!$AG$4:$AJ$500)</f>
        <v>0</v>
      </c>
      <c r="DJ132" s="15">
        <f>SUMIF('09'!$BA$4:$BA$500,H132,'09'!$AG$4:$AJ$500)</f>
        <v>0</v>
      </c>
      <c r="DK132" s="15">
        <f>SUMIF('09'!$BA$4:$BA$500,I132,'09'!$AG$4:$AJ$500)</f>
        <v>0</v>
      </c>
      <c r="DL132" s="15">
        <f>SUMIF('09'!$BA$4:$BA$500,J132,'09'!$AG$4:$AJ$500)</f>
        <v>0</v>
      </c>
      <c r="DM132" s="15">
        <f>SUMIF('09'!$BA$4:$BA$500,K132,'09'!$AG$4:$AJ$500)</f>
        <v>0</v>
      </c>
      <c r="DN132" s="23">
        <f t="shared" si="49"/>
        <v>0</v>
      </c>
      <c r="DO132" s="23">
        <f t="shared" si="50"/>
        <v>0</v>
      </c>
      <c r="DP132" s="17">
        <f>COUNTIF('10'!$BA$4:$BA$500,$G132)</f>
        <v>0</v>
      </c>
      <c r="DQ132" s="17">
        <f>COUNTIF('10'!$BA$4:$BA$500,$H132)</f>
        <v>0</v>
      </c>
      <c r="DR132" s="17">
        <f>COUNTIF('10'!$BA$4:$BA$500,$I132)</f>
        <v>0</v>
      </c>
      <c r="DS132" s="17">
        <f>COUNTIF('10'!$BA$4:$BA$500,$J132)</f>
        <v>0</v>
      </c>
      <c r="DT132" s="17">
        <f>COUNTIF('10'!$BA$4:$BA$500,$K132)</f>
        <v>0</v>
      </c>
      <c r="DU132" s="17">
        <f>SUMIF('10'!$BA$4:$BA$500,G132,'10'!$AG$4:$AJ$500)</f>
        <v>0</v>
      </c>
      <c r="DV132" s="17">
        <f>SUMIF('10'!$BA$4:$BA$500,H132,'10'!$AG$4:$AJ$500)</f>
        <v>0</v>
      </c>
      <c r="DW132" s="17">
        <f>SUMIF('10'!$BA$4:$BA$500,I132,'10'!$AG$4:$AJ$500)</f>
        <v>0</v>
      </c>
      <c r="DX132" s="17">
        <f>SUMIF('10'!$BA$4:$BA$500,J132,'10'!$AG$4:$AJ$500)</f>
        <v>0</v>
      </c>
      <c r="DY132" s="17">
        <f>SUMIF('10'!$BA$4:$BA$500,K132,'10'!$AG$4:$AJ$500)</f>
        <v>0</v>
      </c>
      <c r="DZ132" s="23">
        <f t="shared" si="51"/>
        <v>0</v>
      </c>
      <c r="EA132" s="23">
        <f t="shared" si="52"/>
        <v>0</v>
      </c>
      <c r="EB132" s="15">
        <f>COUNTIF('11'!$BA$4:$BA$500,$G132)</f>
        <v>0</v>
      </c>
      <c r="EC132" s="15">
        <f>COUNTIF('11'!$BA$4:$BA$500,$H132)</f>
        <v>0</v>
      </c>
      <c r="ED132" s="15">
        <f>COUNTIF('11'!$BA$4:$BA$500,$I132)</f>
        <v>0</v>
      </c>
      <c r="EE132" s="15">
        <f>COUNTIF('11'!$BA$4:$BA$500,$J132)</f>
        <v>0</v>
      </c>
      <c r="EF132" s="15">
        <f>COUNTIF('11'!$BA$4:$BA$500,$K132)</f>
        <v>0</v>
      </c>
      <c r="EG132" s="15">
        <f>SUMIF('11'!$BA$4:$BA$500,G132,'11'!$AG$4:$AJ$500)</f>
        <v>0</v>
      </c>
      <c r="EH132" s="15">
        <f>SUMIF('11'!$BA$4:$BA$500,H132,'11'!$AG$4:$AJ$500)</f>
        <v>0</v>
      </c>
      <c r="EI132" s="15">
        <f>SUMIF('11'!$BA$4:$BA$500,I132,'11'!$AG$4:$AJ$500)</f>
        <v>0</v>
      </c>
      <c r="EJ132" s="15">
        <f>SUMIF('11'!$BA$4:$BA$500,J132,'11'!$AG$4:$AJ$500)</f>
        <v>0</v>
      </c>
      <c r="EK132" s="15">
        <f>SUMIF('11'!$BA$4:$BA$500,K132,'11'!$AG$4:$AJ$500)</f>
        <v>0</v>
      </c>
      <c r="EL132" s="23">
        <f t="shared" si="53"/>
        <v>0</v>
      </c>
      <c r="EM132" s="23">
        <f t="shared" si="54"/>
        <v>0</v>
      </c>
      <c r="EN132" s="17">
        <f>COUNTIF('12'!$BA$4:$BA$500,$G132)</f>
        <v>0</v>
      </c>
      <c r="EO132" s="17">
        <f>COUNTIF('12'!$BA$4:$BA$500,$H132)</f>
        <v>0</v>
      </c>
      <c r="EP132" s="17">
        <f>COUNTIF('12'!$BA$4:$BA$500,$I132)</f>
        <v>0</v>
      </c>
      <c r="EQ132" s="17">
        <f>COUNTIF('12'!$BA$4:$BA$500,$J132)</f>
        <v>0</v>
      </c>
      <c r="ER132" s="17">
        <f>COUNTIF('12'!$BA$4:$BA$500,$K132)</f>
        <v>0</v>
      </c>
      <c r="ES132" s="17">
        <f>SUMIF('12'!$BA$4:$BA$500,G132,'12'!$AG$4:$AJ$500)</f>
        <v>0</v>
      </c>
      <c r="ET132" s="17">
        <f>SUMIF('12'!$BA$4:$BA$500,H132,'12'!$AG$4:$AJ$500)</f>
        <v>0</v>
      </c>
      <c r="EU132" s="17">
        <f>SUMIF('12'!$BA$4:$BA$500,I132,'12'!$AG$4:$AJ$500)</f>
        <v>0</v>
      </c>
      <c r="EV132" s="17">
        <f>SUMIF('12'!$BA$4:$BA$500,J132,'12'!$AG$4:$AJ$500)</f>
        <v>0</v>
      </c>
      <c r="EW132" s="17">
        <f>SUMIF('12'!$BA$4:$BA$500,K132,'12'!$AG$4:$AJ$500)</f>
        <v>0</v>
      </c>
      <c r="EX132" s="23">
        <f t="shared" si="55"/>
        <v>0</v>
      </c>
      <c r="EY132" s="23">
        <f t="shared" si="56"/>
        <v>0</v>
      </c>
    </row>
    <row r="133" spans="1:155">
      <c r="A133" s="30">
        <v>130</v>
      </c>
      <c r="B133" s="32"/>
      <c r="C133" s="31">
        <f t="shared" ref="C133:C196" si="58">V133+AH133+AT133+BF133+BR133+CD133+CP133+DB133+DN133+DZ133+EL133+EX133</f>
        <v>0</v>
      </c>
      <c r="D133" s="33">
        <f t="shared" ref="D133:D196" si="59">W133+AI133+AU133+BG133+BS133+CE133+CQ133+DC133+DO133+EA133+EM133+EY133</f>
        <v>0</v>
      </c>
      <c r="E133" s="29"/>
      <c r="F133" s="2">
        <f t="shared" ref="F133:F196" si="60">IF(B133&gt;0,B133,0)</f>
        <v>0</v>
      </c>
      <c r="G133" s="14" t="str">
        <f t="shared" si="57"/>
        <v>0ق</v>
      </c>
      <c r="H133" s="14" t="str">
        <f t="shared" si="57"/>
        <v>0ق1</v>
      </c>
      <c r="I133" s="14" t="str">
        <f t="shared" si="57"/>
        <v>0ق2</v>
      </c>
      <c r="J133" s="14" t="str">
        <f t="shared" si="57"/>
        <v>0استيفاء</v>
      </c>
      <c r="K133" s="14" t="str">
        <f t="shared" si="57"/>
        <v>0نفذ</v>
      </c>
      <c r="L133" s="15">
        <f>COUNTIF('01'!$BA$4:$BA$500,$G133)</f>
        <v>0</v>
      </c>
      <c r="M133" s="15">
        <f>COUNTIF('01'!$BA$4:$BA$500,$H133)</f>
        <v>0</v>
      </c>
      <c r="N133" s="15">
        <f>COUNTIF('01'!$BA$4:$BA$500,$I133)</f>
        <v>0</v>
      </c>
      <c r="O133" s="15">
        <f>COUNTIF('01'!$BA$4:$BA$500,$J133)</f>
        <v>0</v>
      </c>
      <c r="P133" s="15">
        <f>COUNTIF('01'!$BA$4:$BA$500,$K133)</f>
        <v>0</v>
      </c>
      <c r="Q133" s="15">
        <f>SUMIF('01'!$BA$4:$BA$500,G133,'01'!$AG$4:$AJ$500)</f>
        <v>0</v>
      </c>
      <c r="R133" s="15">
        <f>SUMIF('01'!$BA$4:$BA$500,H133,'01'!$AG$4:$AJ$500)</f>
        <v>0</v>
      </c>
      <c r="S133" s="15">
        <f>SUMIF('01'!$BA$4:$BA$500,I133,'01'!$AG$4:$AJ$500)</f>
        <v>0</v>
      </c>
      <c r="T133" s="15">
        <f>SUMIF('01'!$BA$4:$BA$500,J133,'01'!$AG$4:$AJ$500)</f>
        <v>0</v>
      </c>
      <c r="U133" s="15">
        <f>SUMIF('01'!$BA$4:$BA$500,K133,'01'!$AG$4:$AJ$500)</f>
        <v>0</v>
      </c>
      <c r="V133" s="23">
        <f t="shared" ref="V133:V196" si="61">SUM(L133:P133)</f>
        <v>0</v>
      </c>
      <c r="W133" s="23">
        <f t="shared" ref="W133:W196" si="62">SUM(Q133:U133)</f>
        <v>0</v>
      </c>
      <c r="X133" s="17">
        <f>COUNTIF('02'!$BA$4:$BA$500,$G133)</f>
        <v>0</v>
      </c>
      <c r="Y133" s="17">
        <f>COUNTIF('02'!$BA$4:$BA$500,$H133)</f>
        <v>0</v>
      </c>
      <c r="Z133" s="17">
        <f>COUNTIF('02'!$BA$4:$BA$500,$I133)</f>
        <v>0</v>
      </c>
      <c r="AA133" s="17">
        <f>COUNTIF('02'!$BA$4:$BA$500,$J133)</f>
        <v>0</v>
      </c>
      <c r="AB133" s="17">
        <f>COUNTIF('02'!$BA$4:$BA$500,$K133)</f>
        <v>0</v>
      </c>
      <c r="AC133" s="17">
        <f>SUMIF('02'!$BA$4:$BA$500,G133,'02'!$AG$4:$AJ$500)</f>
        <v>0</v>
      </c>
      <c r="AD133" s="17">
        <f>SUMIF('02'!$BA$4:$BA$500,H133,'02'!$AG$4:$AJ$500)</f>
        <v>0</v>
      </c>
      <c r="AE133" s="17">
        <f>SUMIF('02'!$BA$4:$BA$500,I133,'02'!$AG$4:$AJ$500)</f>
        <v>0</v>
      </c>
      <c r="AF133" s="17">
        <f>SUMIF('02'!$BA$4:$BA$500,J133,'02'!$AG$4:$AJ$500)</f>
        <v>0</v>
      </c>
      <c r="AG133" s="17">
        <f>SUMIF('02'!$BA$4:$BA$500,K133,'02'!$AG$4:$AJ$500)</f>
        <v>0</v>
      </c>
      <c r="AH133" s="23">
        <f t="shared" ref="AH133:AH196" si="63">SUM(X133:AB133)</f>
        <v>0</v>
      </c>
      <c r="AI133" s="23">
        <f t="shared" ref="AI133:AI196" si="64">SUM(AC133:AG133)</f>
        <v>0</v>
      </c>
      <c r="AJ133" s="15">
        <f>COUNTIF('03'!$BA$4:$BA$500,$G133)</f>
        <v>0</v>
      </c>
      <c r="AK133" s="15">
        <f>COUNTIF('03'!$BA$4:$BA$500,$H133)</f>
        <v>0</v>
      </c>
      <c r="AL133" s="15">
        <f>COUNTIF('03'!$BA$4:$BA$500,$I133)</f>
        <v>0</v>
      </c>
      <c r="AM133" s="15">
        <f>COUNTIF('03'!$BA$4:$BA$500,$J133)</f>
        <v>0</v>
      </c>
      <c r="AN133" s="15">
        <f>COUNTIF('03'!$BA$4:$BA$500,$K133)</f>
        <v>0</v>
      </c>
      <c r="AO133" s="15">
        <f>SUMIF('03'!$BA$4:$BA$500,G133,'03'!$AG$4:$AJ$500)</f>
        <v>0</v>
      </c>
      <c r="AP133" s="15">
        <f>SUMIF('03'!$BA$4:$BA$500,H133,'03'!$AG$4:$AJ$500)</f>
        <v>0</v>
      </c>
      <c r="AQ133" s="15">
        <f>SUMIF('03'!$BA$4:$BA$500,I133,'03'!$AG$4:$AJ$500)</f>
        <v>0</v>
      </c>
      <c r="AR133" s="15">
        <f>SUMIF('03'!$BA$4:$BA$500,J133,'03'!$AG$4:$AJ$500)</f>
        <v>0</v>
      </c>
      <c r="AS133" s="15">
        <f>SUMIF('03'!$BA$4:$BA$500,K133,'03'!$AG$4:$AJ$500)</f>
        <v>0</v>
      </c>
      <c r="AT133" s="23">
        <f t="shared" ref="AT133:AT196" si="65">SUM(AJ133:AN133)</f>
        <v>0</v>
      </c>
      <c r="AU133" s="23">
        <f t="shared" ref="AU133:AU196" si="66">SUM(AO133:AS133)</f>
        <v>0</v>
      </c>
      <c r="AV133" s="17">
        <f>COUNTIF('04'!$BA$4:$BA$500,$G133)</f>
        <v>0</v>
      </c>
      <c r="AW133" s="17">
        <f>COUNTIF('04'!$BA$4:$BA$500,$H133)</f>
        <v>0</v>
      </c>
      <c r="AX133" s="17">
        <f>COUNTIF('04'!$BA$4:$BA$500,$I133)</f>
        <v>0</v>
      </c>
      <c r="AY133" s="17">
        <f>COUNTIF('04'!$BA$4:$BA$500,$J133)</f>
        <v>0</v>
      </c>
      <c r="AZ133" s="17">
        <f>COUNTIF('04'!$BA$4:$BA$500,$K133)</f>
        <v>0</v>
      </c>
      <c r="BA133" s="17">
        <f>SUMIF('04'!$BA$4:$BA$500,G133,'04'!$AG$4:$AJ$500)</f>
        <v>0</v>
      </c>
      <c r="BB133" s="17">
        <f>SUMIF('04'!$BA$4:$BA$500,H133,'04'!$AG$4:$AJ$500)</f>
        <v>0</v>
      </c>
      <c r="BC133" s="17">
        <f>SUMIF('04'!$BA$4:$BA$500,I133,'04'!$AG$4:$AJ$500)</f>
        <v>0</v>
      </c>
      <c r="BD133" s="17">
        <f>SUMIF('04'!$BA$4:$BA$500,J133,'04'!$AG$4:$AJ$500)</f>
        <v>0</v>
      </c>
      <c r="BE133" s="17">
        <f>SUMIF('04'!$BA$4:$BA$500,K133,'04'!$AG$4:$AJ$500)</f>
        <v>0</v>
      </c>
      <c r="BF133" s="23">
        <f t="shared" ref="BF133:BF196" si="67">SUM(AV133:AZ133)</f>
        <v>0</v>
      </c>
      <c r="BG133" s="23">
        <f t="shared" ref="BG133:BG196" si="68">SUM(BA133:BE133)</f>
        <v>0</v>
      </c>
      <c r="BH133" s="15">
        <f>COUNTIF('05'!$BA$4:$BA$500,$G133)</f>
        <v>0</v>
      </c>
      <c r="BI133" s="15">
        <f>COUNTIF('05'!$BA$4:$BA$500,$H133)</f>
        <v>0</v>
      </c>
      <c r="BJ133" s="15">
        <f>COUNTIF('05'!$BA$4:$BA$500,$I133)</f>
        <v>0</v>
      </c>
      <c r="BK133" s="15">
        <f>COUNTIF('05'!$BA$4:$BA$500,$J133)</f>
        <v>0</v>
      </c>
      <c r="BL133" s="15">
        <f>COUNTIF('05'!$BA$4:$BA$500,$K133)</f>
        <v>0</v>
      </c>
      <c r="BM133" s="15">
        <f>SUMIF('05'!$BA$4:$BA$500,G133,'05'!$AG$4:$AJ$500)</f>
        <v>0</v>
      </c>
      <c r="BN133" s="15">
        <f>SUMIF('05'!$BA$4:$BA$500,H133,'05'!$AG$4:$AJ$500)</f>
        <v>0</v>
      </c>
      <c r="BO133" s="15">
        <f>SUMIF('05'!$BA$4:$BA$500,I133,'05'!$AG$4:$AJ$500)</f>
        <v>0</v>
      </c>
      <c r="BP133" s="15">
        <f>SUMIF('05'!$BA$4:$BA$500,J133,'05'!$AG$4:$AJ$500)</f>
        <v>0</v>
      </c>
      <c r="BQ133" s="15">
        <f>SUMIF('05'!$BA$4:$BA$500,K133,'05'!$AG$4:$AJ$500)</f>
        <v>0</v>
      </c>
      <c r="BR133" s="23">
        <f t="shared" ref="BR133:BR196" si="69">SUM(BH133:BL133)</f>
        <v>0</v>
      </c>
      <c r="BS133" s="23">
        <f t="shared" ref="BS133:BS196" si="70">SUM(BM133:BQ133)</f>
        <v>0</v>
      </c>
      <c r="BT133" s="17">
        <f>COUNTIF('06'!$BA$4:$BA$500,$G133)</f>
        <v>0</v>
      </c>
      <c r="BU133" s="17">
        <f>COUNTIF('06'!$BA$4:$BA$500,$H133)</f>
        <v>0</v>
      </c>
      <c r="BV133" s="17">
        <f>COUNTIF('06'!$BA$4:$BA$500,$I133)</f>
        <v>0</v>
      </c>
      <c r="BW133" s="17">
        <f>COUNTIF('06'!$BA$4:$BA$500,$J133)</f>
        <v>0</v>
      </c>
      <c r="BX133" s="17">
        <f>COUNTIF('06'!$BA$4:$BA$500,$K133)</f>
        <v>0</v>
      </c>
      <c r="BY133" s="17">
        <f>SUMIF('06'!$BA$4:$BA$500,G133,'06'!$AG$4:$AJ$500)</f>
        <v>0</v>
      </c>
      <c r="BZ133" s="17">
        <f>SUMIF('06'!$BA$4:$BA$500,H133,'06'!$AG$4:$AJ$500)</f>
        <v>0</v>
      </c>
      <c r="CA133" s="17">
        <f>SUMIF('06'!$BA$4:$BA$500,I133,'06'!$AG$4:$AJ$500)</f>
        <v>0</v>
      </c>
      <c r="CB133" s="17">
        <f>SUMIF('06'!$BA$4:$BA$500,J133,'06'!$AG$4:$AJ$500)</f>
        <v>0</v>
      </c>
      <c r="CC133" s="17">
        <f>SUMIF('06'!$BA$4:$BA$500,K133,'06'!$AG$4:$AJ$500)</f>
        <v>0</v>
      </c>
      <c r="CD133" s="23">
        <f t="shared" ref="CD133:CD196" si="71">SUM(BT133:BX133)</f>
        <v>0</v>
      </c>
      <c r="CE133" s="23">
        <f t="shared" ref="CE133:CE196" si="72">SUM(BY133:CC133)</f>
        <v>0</v>
      </c>
      <c r="CF133" s="15">
        <f>COUNTIF('07'!$BA$4:$BA$500,$G133)</f>
        <v>0</v>
      </c>
      <c r="CG133" s="15">
        <f>COUNTIF('07'!$BA$4:$BA$500,$H133)</f>
        <v>0</v>
      </c>
      <c r="CH133" s="15">
        <f>COUNTIF('07'!$BA$4:$BA$500,$I133)</f>
        <v>0</v>
      </c>
      <c r="CI133" s="15">
        <f>COUNTIF('07'!$BA$4:$BA$500,$J133)</f>
        <v>0</v>
      </c>
      <c r="CJ133" s="15">
        <f>COUNTIF('07'!$BA$4:$BA$500,$K133)</f>
        <v>0</v>
      </c>
      <c r="CK133" s="15">
        <f>SUMIF('07'!$BA$4:$BA$500,G133,'07'!$AG$4:$AJ$500)</f>
        <v>0</v>
      </c>
      <c r="CL133" s="15">
        <f>SUMIF('07'!$BA$4:$BA$500,H133,'07'!$AG$4:$AJ$500)</f>
        <v>0</v>
      </c>
      <c r="CM133" s="15">
        <f>SUMIF('07'!$BA$4:$BA$500,I133,'07'!$AG$4:$AJ$500)</f>
        <v>0</v>
      </c>
      <c r="CN133" s="15">
        <f>SUMIF('07'!$BA$4:$BA$500,J133,'07'!$AG$4:$AJ$500)</f>
        <v>0</v>
      </c>
      <c r="CO133" s="15">
        <f>SUMIF('07'!$BA$4:$BA$500,K133,'07'!$AG$4:$AJ$500)</f>
        <v>0</v>
      </c>
      <c r="CP133" s="23">
        <f t="shared" ref="CP133:CP196" si="73">SUM(CF133:CJ133)</f>
        <v>0</v>
      </c>
      <c r="CQ133" s="23">
        <f t="shared" ref="CQ133:CQ196" si="74">SUM(CK133:CO133)</f>
        <v>0</v>
      </c>
      <c r="CR133" s="17">
        <f>COUNTIF('08'!$BA$4:$BA$500,$G133)</f>
        <v>0</v>
      </c>
      <c r="CS133" s="17">
        <f>COUNTIF('08'!$BA$4:$BA$500,$H133)</f>
        <v>0</v>
      </c>
      <c r="CT133" s="17">
        <f>COUNTIF('08'!$BA$4:$BA$500,$I133)</f>
        <v>0</v>
      </c>
      <c r="CU133" s="17">
        <f>COUNTIF('08'!$BA$4:$BA$500,$J133)</f>
        <v>0</v>
      </c>
      <c r="CV133" s="17">
        <f>COUNTIF('08'!$BA$4:$BA$500,$K133)</f>
        <v>0</v>
      </c>
      <c r="CW133" s="17">
        <f>SUMIF('08'!$BA$4:$BA$500,G133,'08'!$AG$4:$AJ$500)</f>
        <v>0</v>
      </c>
      <c r="CX133" s="17">
        <f>SUMIF('08'!$BA$4:$BA$500,H133,'08'!$AG$4:$AJ$500)</f>
        <v>0</v>
      </c>
      <c r="CY133" s="17">
        <f>SUMIF('08'!$BA$4:$BA$500,I133,'08'!$AG$4:$AJ$500)</f>
        <v>0</v>
      </c>
      <c r="CZ133" s="17">
        <f>SUMIF('08'!$BA$4:$BA$500,J133,'08'!$AG$4:$AJ$500)</f>
        <v>0</v>
      </c>
      <c r="DA133" s="17">
        <f>SUMIF('08'!$BA$4:$BA$500,K133,'08'!$AG$4:$AJ$500)</f>
        <v>0</v>
      </c>
      <c r="DB133" s="23">
        <f t="shared" ref="DB133:DB196" si="75">SUM(CR133:CV133)</f>
        <v>0</v>
      </c>
      <c r="DC133" s="23">
        <f t="shared" ref="DC133:DC196" si="76">SUM(CW133:DA133)</f>
        <v>0</v>
      </c>
      <c r="DD133" s="15">
        <f>COUNTIF('09'!$BA$4:$BA$500,$G133)</f>
        <v>0</v>
      </c>
      <c r="DE133" s="15">
        <f>COUNTIF('09'!$BA$4:$BA$500,$H133)</f>
        <v>0</v>
      </c>
      <c r="DF133" s="15">
        <f>COUNTIF('09'!$BA$4:$BA$500,$I133)</f>
        <v>0</v>
      </c>
      <c r="DG133" s="15">
        <f>COUNTIF('09'!$BA$4:$BA$500,$J133)</f>
        <v>0</v>
      </c>
      <c r="DH133" s="15">
        <f>COUNTIF('09'!$BA$4:$BA$500,$K133)</f>
        <v>0</v>
      </c>
      <c r="DI133" s="15">
        <f>SUMIF('09'!$BA$4:$BA$500,G133,'09'!$AG$4:$AJ$500)</f>
        <v>0</v>
      </c>
      <c r="DJ133" s="15">
        <f>SUMIF('09'!$BA$4:$BA$500,H133,'09'!$AG$4:$AJ$500)</f>
        <v>0</v>
      </c>
      <c r="DK133" s="15">
        <f>SUMIF('09'!$BA$4:$BA$500,I133,'09'!$AG$4:$AJ$500)</f>
        <v>0</v>
      </c>
      <c r="DL133" s="15">
        <f>SUMIF('09'!$BA$4:$BA$500,J133,'09'!$AG$4:$AJ$500)</f>
        <v>0</v>
      </c>
      <c r="DM133" s="15">
        <f>SUMIF('09'!$BA$4:$BA$500,K133,'09'!$AG$4:$AJ$500)</f>
        <v>0</v>
      </c>
      <c r="DN133" s="23">
        <f t="shared" ref="DN133:DN196" si="77">SUM(DD133:DH133)</f>
        <v>0</v>
      </c>
      <c r="DO133" s="23">
        <f t="shared" ref="DO133:DO196" si="78">SUM(DI133:DM133)</f>
        <v>0</v>
      </c>
      <c r="DP133" s="17">
        <f>COUNTIF('10'!$BA$4:$BA$500,$G133)</f>
        <v>0</v>
      </c>
      <c r="DQ133" s="17">
        <f>COUNTIF('10'!$BA$4:$BA$500,$H133)</f>
        <v>0</v>
      </c>
      <c r="DR133" s="17">
        <f>COUNTIF('10'!$BA$4:$BA$500,$I133)</f>
        <v>0</v>
      </c>
      <c r="DS133" s="17">
        <f>COUNTIF('10'!$BA$4:$BA$500,$J133)</f>
        <v>0</v>
      </c>
      <c r="DT133" s="17">
        <f>COUNTIF('10'!$BA$4:$BA$500,$K133)</f>
        <v>0</v>
      </c>
      <c r="DU133" s="17">
        <f>SUMIF('10'!$BA$4:$BA$500,G133,'10'!$AG$4:$AJ$500)</f>
        <v>0</v>
      </c>
      <c r="DV133" s="17">
        <f>SUMIF('10'!$BA$4:$BA$500,H133,'10'!$AG$4:$AJ$500)</f>
        <v>0</v>
      </c>
      <c r="DW133" s="17">
        <f>SUMIF('10'!$BA$4:$BA$500,I133,'10'!$AG$4:$AJ$500)</f>
        <v>0</v>
      </c>
      <c r="DX133" s="17">
        <f>SUMIF('10'!$BA$4:$BA$500,J133,'10'!$AG$4:$AJ$500)</f>
        <v>0</v>
      </c>
      <c r="DY133" s="17">
        <f>SUMIF('10'!$BA$4:$BA$500,K133,'10'!$AG$4:$AJ$500)</f>
        <v>0</v>
      </c>
      <c r="DZ133" s="23">
        <f t="shared" ref="DZ133:DZ196" si="79">SUM(DP133:DT133)</f>
        <v>0</v>
      </c>
      <c r="EA133" s="23">
        <f t="shared" ref="EA133:EA196" si="80">SUM(DU133:DY133)</f>
        <v>0</v>
      </c>
      <c r="EB133" s="15">
        <f>COUNTIF('11'!$BA$4:$BA$500,$G133)</f>
        <v>0</v>
      </c>
      <c r="EC133" s="15">
        <f>COUNTIF('11'!$BA$4:$BA$500,$H133)</f>
        <v>0</v>
      </c>
      <c r="ED133" s="15">
        <f>COUNTIF('11'!$BA$4:$BA$500,$I133)</f>
        <v>0</v>
      </c>
      <c r="EE133" s="15">
        <f>COUNTIF('11'!$BA$4:$BA$500,$J133)</f>
        <v>0</v>
      </c>
      <c r="EF133" s="15">
        <f>COUNTIF('11'!$BA$4:$BA$500,$K133)</f>
        <v>0</v>
      </c>
      <c r="EG133" s="15">
        <f>SUMIF('11'!$BA$4:$BA$500,G133,'11'!$AG$4:$AJ$500)</f>
        <v>0</v>
      </c>
      <c r="EH133" s="15">
        <f>SUMIF('11'!$BA$4:$BA$500,H133,'11'!$AG$4:$AJ$500)</f>
        <v>0</v>
      </c>
      <c r="EI133" s="15">
        <f>SUMIF('11'!$BA$4:$BA$500,I133,'11'!$AG$4:$AJ$500)</f>
        <v>0</v>
      </c>
      <c r="EJ133" s="15">
        <f>SUMIF('11'!$BA$4:$BA$500,J133,'11'!$AG$4:$AJ$500)</f>
        <v>0</v>
      </c>
      <c r="EK133" s="15">
        <f>SUMIF('11'!$BA$4:$BA$500,K133,'11'!$AG$4:$AJ$500)</f>
        <v>0</v>
      </c>
      <c r="EL133" s="23">
        <f t="shared" ref="EL133:EL196" si="81">SUM(EB133:EF133)</f>
        <v>0</v>
      </c>
      <c r="EM133" s="23">
        <f t="shared" ref="EM133:EM196" si="82">SUM(EG133:EK133)</f>
        <v>0</v>
      </c>
      <c r="EN133" s="17">
        <f>COUNTIF('12'!$BA$4:$BA$500,$G133)</f>
        <v>0</v>
      </c>
      <c r="EO133" s="17">
        <f>COUNTIF('12'!$BA$4:$BA$500,$H133)</f>
        <v>0</v>
      </c>
      <c r="EP133" s="17">
        <f>COUNTIF('12'!$BA$4:$BA$500,$I133)</f>
        <v>0</v>
      </c>
      <c r="EQ133" s="17">
        <f>COUNTIF('12'!$BA$4:$BA$500,$J133)</f>
        <v>0</v>
      </c>
      <c r="ER133" s="17">
        <f>COUNTIF('12'!$BA$4:$BA$500,$K133)</f>
        <v>0</v>
      </c>
      <c r="ES133" s="17">
        <f>SUMIF('12'!$BA$4:$BA$500,G133,'12'!$AG$4:$AJ$500)</f>
        <v>0</v>
      </c>
      <c r="ET133" s="17">
        <f>SUMIF('12'!$BA$4:$BA$500,H133,'12'!$AG$4:$AJ$500)</f>
        <v>0</v>
      </c>
      <c r="EU133" s="17">
        <f>SUMIF('12'!$BA$4:$BA$500,I133,'12'!$AG$4:$AJ$500)</f>
        <v>0</v>
      </c>
      <c r="EV133" s="17">
        <f>SUMIF('12'!$BA$4:$BA$500,J133,'12'!$AG$4:$AJ$500)</f>
        <v>0</v>
      </c>
      <c r="EW133" s="17">
        <f>SUMIF('12'!$BA$4:$BA$500,K133,'12'!$AG$4:$AJ$500)</f>
        <v>0</v>
      </c>
      <c r="EX133" s="23">
        <f t="shared" ref="EX133:EX196" si="83">SUM(EN133:ER133)</f>
        <v>0</v>
      </c>
      <c r="EY133" s="23">
        <f t="shared" ref="EY133:EY196" si="84">SUM(ES133:EW133)</f>
        <v>0</v>
      </c>
    </row>
    <row r="134" spans="1:155">
      <c r="A134" s="30">
        <v>131</v>
      </c>
      <c r="B134" s="32"/>
      <c r="C134" s="31">
        <f t="shared" si="58"/>
        <v>0</v>
      </c>
      <c r="D134" s="33">
        <f t="shared" si="59"/>
        <v>0</v>
      </c>
      <c r="E134" s="29"/>
      <c r="F134" s="2">
        <f t="shared" si="60"/>
        <v>0</v>
      </c>
      <c r="G134" s="14" t="str">
        <f t="shared" si="57"/>
        <v>0ق</v>
      </c>
      <c r="H134" s="14" t="str">
        <f t="shared" si="57"/>
        <v>0ق1</v>
      </c>
      <c r="I134" s="14" t="str">
        <f t="shared" si="57"/>
        <v>0ق2</v>
      </c>
      <c r="J134" s="14" t="str">
        <f t="shared" si="57"/>
        <v>0استيفاء</v>
      </c>
      <c r="K134" s="14" t="str">
        <f t="shared" si="57"/>
        <v>0نفذ</v>
      </c>
      <c r="L134" s="15">
        <f>COUNTIF('01'!$BA$4:$BA$500,$G134)</f>
        <v>0</v>
      </c>
      <c r="M134" s="15">
        <f>COUNTIF('01'!$BA$4:$BA$500,$H134)</f>
        <v>0</v>
      </c>
      <c r="N134" s="15">
        <f>COUNTIF('01'!$BA$4:$BA$500,$I134)</f>
        <v>0</v>
      </c>
      <c r="O134" s="15">
        <f>COUNTIF('01'!$BA$4:$BA$500,$J134)</f>
        <v>0</v>
      </c>
      <c r="P134" s="15">
        <f>COUNTIF('01'!$BA$4:$BA$500,$K134)</f>
        <v>0</v>
      </c>
      <c r="Q134" s="15">
        <f>SUMIF('01'!$BA$4:$BA$500,G134,'01'!$AG$4:$AJ$500)</f>
        <v>0</v>
      </c>
      <c r="R134" s="15">
        <f>SUMIF('01'!$BA$4:$BA$500,H134,'01'!$AG$4:$AJ$500)</f>
        <v>0</v>
      </c>
      <c r="S134" s="15">
        <f>SUMIF('01'!$BA$4:$BA$500,I134,'01'!$AG$4:$AJ$500)</f>
        <v>0</v>
      </c>
      <c r="T134" s="15">
        <f>SUMIF('01'!$BA$4:$BA$500,J134,'01'!$AG$4:$AJ$500)</f>
        <v>0</v>
      </c>
      <c r="U134" s="15">
        <f>SUMIF('01'!$BA$4:$BA$500,K134,'01'!$AG$4:$AJ$500)</f>
        <v>0</v>
      </c>
      <c r="V134" s="23">
        <f t="shared" si="61"/>
        <v>0</v>
      </c>
      <c r="W134" s="23">
        <f t="shared" si="62"/>
        <v>0</v>
      </c>
      <c r="X134" s="17">
        <f>COUNTIF('02'!$BA$4:$BA$500,$G134)</f>
        <v>0</v>
      </c>
      <c r="Y134" s="17">
        <f>COUNTIF('02'!$BA$4:$BA$500,$H134)</f>
        <v>0</v>
      </c>
      <c r="Z134" s="17">
        <f>COUNTIF('02'!$BA$4:$BA$500,$I134)</f>
        <v>0</v>
      </c>
      <c r="AA134" s="17">
        <f>COUNTIF('02'!$BA$4:$BA$500,$J134)</f>
        <v>0</v>
      </c>
      <c r="AB134" s="17">
        <f>COUNTIF('02'!$BA$4:$BA$500,$K134)</f>
        <v>0</v>
      </c>
      <c r="AC134" s="17">
        <f>SUMIF('02'!$BA$4:$BA$500,G134,'02'!$AG$4:$AJ$500)</f>
        <v>0</v>
      </c>
      <c r="AD134" s="17">
        <f>SUMIF('02'!$BA$4:$BA$500,H134,'02'!$AG$4:$AJ$500)</f>
        <v>0</v>
      </c>
      <c r="AE134" s="17">
        <f>SUMIF('02'!$BA$4:$BA$500,I134,'02'!$AG$4:$AJ$500)</f>
        <v>0</v>
      </c>
      <c r="AF134" s="17">
        <f>SUMIF('02'!$BA$4:$BA$500,J134,'02'!$AG$4:$AJ$500)</f>
        <v>0</v>
      </c>
      <c r="AG134" s="17">
        <f>SUMIF('02'!$BA$4:$BA$500,K134,'02'!$AG$4:$AJ$500)</f>
        <v>0</v>
      </c>
      <c r="AH134" s="23">
        <f t="shared" si="63"/>
        <v>0</v>
      </c>
      <c r="AI134" s="23">
        <f t="shared" si="64"/>
        <v>0</v>
      </c>
      <c r="AJ134" s="15">
        <f>COUNTIF('03'!$BA$4:$BA$500,$G134)</f>
        <v>0</v>
      </c>
      <c r="AK134" s="15">
        <f>COUNTIF('03'!$BA$4:$BA$500,$H134)</f>
        <v>0</v>
      </c>
      <c r="AL134" s="15">
        <f>COUNTIF('03'!$BA$4:$BA$500,$I134)</f>
        <v>0</v>
      </c>
      <c r="AM134" s="15">
        <f>COUNTIF('03'!$BA$4:$BA$500,$J134)</f>
        <v>0</v>
      </c>
      <c r="AN134" s="15">
        <f>COUNTIF('03'!$BA$4:$BA$500,$K134)</f>
        <v>0</v>
      </c>
      <c r="AO134" s="15">
        <f>SUMIF('03'!$BA$4:$BA$500,G134,'03'!$AG$4:$AJ$500)</f>
        <v>0</v>
      </c>
      <c r="AP134" s="15">
        <f>SUMIF('03'!$BA$4:$BA$500,H134,'03'!$AG$4:$AJ$500)</f>
        <v>0</v>
      </c>
      <c r="AQ134" s="15">
        <f>SUMIF('03'!$BA$4:$BA$500,I134,'03'!$AG$4:$AJ$500)</f>
        <v>0</v>
      </c>
      <c r="AR134" s="15">
        <f>SUMIF('03'!$BA$4:$BA$500,J134,'03'!$AG$4:$AJ$500)</f>
        <v>0</v>
      </c>
      <c r="AS134" s="15">
        <f>SUMIF('03'!$BA$4:$BA$500,K134,'03'!$AG$4:$AJ$500)</f>
        <v>0</v>
      </c>
      <c r="AT134" s="23">
        <f t="shared" si="65"/>
        <v>0</v>
      </c>
      <c r="AU134" s="23">
        <f t="shared" si="66"/>
        <v>0</v>
      </c>
      <c r="AV134" s="17">
        <f>COUNTIF('04'!$BA$4:$BA$500,$G134)</f>
        <v>0</v>
      </c>
      <c r="AW134" s="17">
        <f>COUNTIF('04'!$BA$4:$BA$500,$H134)</f>
        <v>0</v>
      </c>
      <c r="AX134" s="17">
        <f>COUNTIF('04'!$BA$4:$BA$500,$I134)</f>
        <v>0</v>
      </c>
      <c r="AY134" s="17">
        <f>COUNTIF('04'!$BA$4:$BA$500,$J134)</f>
        <v>0</v>
      </c>
      <c r="AZ134" s="17">
        <f>COUNTIF('04'!$BA$4:$BA$500,$K134)</f>
        <v>0</v>
      </c>
      <c r="BA134" s="17">
        <f>SUMIF('04'!$BA$4:$BA$500,G134,'04'!$AG$4:$AJ$500)</f>
        <v>0</v>
      </c>
      <c r="BB134" s="17">
        <f>SUMIF('04'!$BA$4:$BA$500,H134,'04'!$AG$4:$AJ$500)</f>
        <v>0</v>
      </c>
      <c r="BC134" s="17">
        <f>SUMIF('04'!$BA$4:$BA$500,I134,'04'!$AG$4:$AJ$500)</f>
        <v>0</v>
      </c>
      <c r="BD134" s="17">
        <f>SUMIF('04'!$BA$4:$BA$500,J134,'04'!$AG$4:$AJ$500)</f>
        <v>0</v>
      </c>
      <c r="BE134" s="17">
        <f>SUMIF('04'!$BA$4:$BA$500,K134,'04'!$AG$4:$AJ$500)</f>
        <v>0</v>
      </c>
      <c r="BF134" s="23">
        <f t="shared" si="67"/>
        <v>0</v>
      </c>
      <c r="BG134" s="23">
        <f t="shared" si="68"/>
        <v>0</v>
      </c>
      <c r="BH134" s="15">
        <f>COUNTIF('05'!$BA$4:$BA$500,$G134)</f>
        <v>0</v>
      </c>
      <c r="BI134" s="15">
        <f>COUNTIF('05'!$BA$4:$BA$500,$H134)</f>
        <v>0</v>
      </c>
      <c r="BJ134" s="15">
        <f>COUNTIF('05'!$BA$4:$BA$500,$I134)</f>
        <v>0</v>
      </c>
      <c r="BK134" s="15">
        <f>COUNTIF('05'!$BA$4:$BA$500,$J134)</f>
        <v>0</v>
      </c>
      <c r="BL134" s="15">
        <f>COUNTIF('05'!$BA$4:$BA$500,$K134)</f>
        <v>0</v>
      </c>
      <c r="BM134" s="15">
        <f>SUMIF('05'!$BA$4:$BA$500,G134,'05'!$AG$4:$AJ$500)</f>
        <v>0</v>
      </c>
      <c r="BN134" s="15">
        <f>SUMIF('05'!$BA$4:$BA$500,H134,'05'!$AG$4:$AJ$500)</f>
        <v>0</v>
      </c>
      <c r="BO134" s="15">
        <f>SUMIF('05'!$BA$4:$BA$500,I134,'05'!$AG$4:$AJ$500)</f>
        <v>0</v>
      </c>
      <c r="BP134" s="15">
        <f>SUMIF('05'!$BA$4:$BA$500,J134,'05'!$AG$4:$AJ$500)</f>
        <v>0</v>
      </c>
      <c r="BQ134" s="15">
        <f>SUMIF('05'!$BA$4:$BA$500,K134,'05'!$AG$4:$AJ$500)</f>
        <v>0</v>
      </c>
      <c r="BR134" s="23">
        <f t="shared" si="69"/>
        <v>0</v>
      </c>
      <c r="BS134" s="23">
        <f t="shared" si="70"/>
        <v>0</v>
      </c>
      <c r="BT134" s="17">
        <f>COUNTIF('06'!$BA$4:$BA$500,$G134)</f>
        <v>0</v>
      </c>
      <c r="BU134" s="17">
        <f>COUNTIF('06'!$BA$4:$BA$500,$H134)</f>
        <v>0</v>
      </c>
      <c r="BV134" s="17">
        <f>COUNTIF('06'!$BA$4:$BA$500,$I134)</f>
        <v>0</v>
      </c>
      <c r="BW134" s="17">
        <f>COUNTIF('06'!$BA$4:$BA$500,$J134)</f>
        <v>0</v>
      </c>
      <c r="BX134" s="17">
        <f>COUNTIF('06'!$BA$4:$BA$500,$K134)</f>
        <v>0</v>
      </c>
      <c r="BY134" s="17">
        <f>SUMIF('06'!$BA$4:$BA$500,G134,'06'!$AG$4:$AJ$500)</f>
        <v>0</v>
      </c>
      <c r="BZ134" s="17">
        <f>SUMIF('06'!$BA$4:$BA$500,H134,'06'!$AG$4:$AJ$500)</f>
        <v>0</v>
      </c>
      <c r="CA134" s="17">
        <f>SUMIF('06'!$BA$4:$BA$500,I134,'06'!$AG$4:$AJ$500)</f>
        <v>0</v>
      </c>
      <c r="CB134" s="17">
        <f>SUMIF('06'!$BA$4:$BA$500,J134,'06'!$AG$4:$AJ$500)</f>
        <v>0</v>
      </c>
      <c r="CC134" s="17">
        <f>SUMIF('06'!$BA$4:$BA$500,K134,'06'!$AG$4:$AJ$500)</f>
        <v>0</v>
      </c>
      <c r="CD134" s="23">
        <f t="shared" si="71"/>
        <v>0</v>
      </c>
      <c r="CE134" s="23">
        <f t="shared" si="72"/>
        <v>0</v>
      </c>
      <c r="CF134" s="15">
        <f>COUNTIF('07'!$BA$4:$BA$500,$G134)</f>
        <v>0</v>
      </c>
      <c r="CG134" s="15">
        <f>COUNTIF('07'!$BA$4:$BA$500,$H134)</f>
        <v>0</v>
      </c>
      <c r="CH134" s="15">
        <f>COUNTIF('07'!$BA$4:$BA$500,$I134)</f>
        <v>0</v>
      </c>
      <c r="CI134" s="15">
        <f>COUNTIF('07'!$BA$4:$BA$500,$J134)</f>
        <v>0</v>
      </c>
      <c r="CJ134" s="15">
        <f>COUNTIF('07'!$BA$4:$BA$500,$K134)</f>
        <v>0</v>
      </c>
      <c r="CK134" s="15">
        <f>SUMIF('07'!$BA$4:$BA$500,G134,'07'!$AG$4:$AJ$500)</f>
        <v>0</v>
      </c>
      <c r="CL134" s="15">
        <f>SUMIF('07'!$BA$4:$BA$500,H134,'07'!$AG$4:$AJ$500)</f>
        <v>0</v>
      </c>
      <c r="CM134" s="15">
        <f>SUMIF('07'!$BA$4:$BA$500,I134,'07'!$AG$4:$AJ$500)</f>
        <v>0</v>
      </c>
      <c r="CN134" s="15">
        <f>SUMIF('07'!$BA$4:$BA$500,J134,'07'!$AG$4:$AJ$500)</f>
        <v>0</v>
      </c>
      <c r="CO134" s="15">
        <f>SUMIF('07'!$BA$4:$BA$500,K134,'07'!$AG$4:$AJ$500)</f>
        <v>0</v>
      </c>
      <c r="CP134" s="23">
        <f t="shared" si="73"/>
        <v>0</v>
      </c>
      <c r="CQ134" s="23">
        <f t="shared" si="74"/>
        <v>0</v>
      </c>
      <c r="CR134" s="17">
        <f>COUNTIF('08'!$BA$4:$BA$500,$G134)</f>
        <v>0</v>
      </c>
      <c r="CS134" s="17">
        <f>COUNTIF('08'!$BA$4:$BA$500,$H134)</f>
        <v>0</v>
      </c>
      <c r="CT134" s="17">
        <f>COUNTIF('08'!$BA$4:$BA$500,$I134)</f>
        <v>0</v>
      </c>
      <c r="CU134" s="17">
        <f>COUNTIF('08'!$BA$4:$BA$500,$J134)</f>
        <v>0</v>
      </c>
      <c r="CV134" s="17">
        <f>COUNTIF('08'!$BA$4:$BA$500,$K134)</f>
        <v>0</v>
      </c>
      <c r="CW134" s="17">
        <f>SUMIF('08'!$BA$4:$BA$500,G134,'08'!$AG$4:$AJ$500)</f>
        <v>0</v>
      </c>
      <c r="CX134" s="17">
        <f>SUMIF('08'!$BA$4:$BA$500,H134,'08'!$AG$4:$AJ$500)</f>
        <v>0</v>
      </c>
      <c r="CY134" s="17">
        <f>SUMIF('08'!$BA$4:$BA$500,I134,'08'!$AG$4:$AJ$500)</f>
        <v>0</v>
      </c>
      <c r="CZ134" s="17">
        <f>SUMIF('08'!$BA$4:$BA$500,J134,'08'!$AG$4:$AJ$500)</f>
        <v>0</v>
      </c>
      <c r="DA134" s="17">
        <f>SUMIF('08'!$BA$4:$BA$500,K134,'08'!$AG$4:$AJ$500)</f>
        <v>0</v>
      </c>
      <c r="DB134" s="23">
        <f t="shared" si="75"/>
        <v>0</v>
      </c>
      <c r="DC134" s="23">
        <f t="shared" si="76"/>
        <v>0</v>
      </c>
      <c r="DD134" s="15">
        <f>COUNTIF('09'!$BA$4:$BA$500,$G134)</f>
        <v>0</v>
      </c>
      <c r="DE134" s="15">
        <f>COUNTIF('09'!$BA$4:$BA$500,$H134)</f>
        <v>0</v>
      </c>
      <c r="DF134" s="15">
        <f>COUNTIF('09'!$BA$4:$BA$500,$I134)</f>
        <v>0</v>
      </c>
      <c r="DG134" s="15">
        <f>COUNTIF('09'!$BA$4:$BA$500,$J134)</f>
        <v>0</v>
      </c>
      <c r="DH134" s="15">
        <f>COUNTIF('09'!$BA$4:$BA$500,$K134)</f>
        <v>0</v>
      </c>
      <c r="DI134" s="15">
        <f>SUMIF('09'!$BA$4:$BA$500,G134,'09'!$AG$4:$AJ$500)</f>
        <v>0</v>
      </c>
      <c r="DJ134" s="15">
        <f>SUMIF('09'!$BA$4:$BA$500,H134,'09'!$AG$4:$AJ$500)</f>
        <v>0</v>
      </c>
      <c r="DK134" s="15">
        <f>SUMIF('09'!$BA$4:$BA$500,I134,'09'!$AG$4:$AJ$500)</f>
        <v>0</v>
      </c>
      <c r="DL134" s="15">
        <f>SUMIF('09'!$BA$4:$BA$500,J134,'09'!$AG$4:$AJ$500)</f>
        <v>0</v>
      </c>
      <c r="DM134" s="15">
        <f>SUMIF('09'!$BA$4:$BA$500,K134,'09'!$AG$4:$AJ$500)</f>
        <v>0</v>
      </c>
      <c r="DN134" s="23">
        <f t="shared" si="77"/>
        <v>0</v>
      </c>
      <c r="DO134" s="23">
        <f t="shared" si="78"/>
        <v>0</v>
      </c>
      <c r="DP134" s="17">
        <f>COUNTIF('10'!$BA$4:$BA$500,$G134)</f>
        <v>0</v>
      </c>
      <c r="DQ134" s="17">
        <f>COUNTIF('10'!$BA$4:$BA$500,$H134)</f>
        <v>0</v>
      </c>
      <c r="DR134" s="17">
        <f>COUNTIF('10'!$BA$4:$BA$500,$I134)</f>
        <v>0</v>
      </c>
      <c r="DS134" s="17">
        <f>COUNTIF('10'!$BA$4:$BA$500,$J134)</f>
        <v>0</v>
      </c>
      <c r="DT134" s="17">
        <f>COUNTIF('10'!$BA$4:$BA$500,$K134)</f>
        <v>0</v>
      </c>
      <c r="DU134" s="17">
        <f>SUMIF('10'!$BA$4:$BA$500,G134,'10'!$AG$4:$AJ$500)</f>
        <v>0</v>
      </c>
      <c r="DV134" s="17">
        <f>SUMIF('10'!$BA$4:$BA$500,H134,'10'!$AG$4:$AJ$500)</f>
        <v>0</v>
      </c>
      <c r="DW134" s="17">
        <f>SUMIF('10'!$BA$4:$BA$500,I134,'10'!$AG$4:$AJ$500)</f>
        <v>0</v>
      </c>
      <c r="DX134" s="17">
        <f>SUMIF('10'!$BA$4:$BA$500,J134,'10'!$AG$4:$AJ$500)</f>
        <v>0</v>
      </c>
      <c r="DY134" s="17">
        <f>SUMIF('10'!$BA$4:$BA$500,K134,'10'!$AG$4:$AJ$500)</f>
        <v>0</v>
      </c>
      <c r="DZ134" s="23">
        <f t="shared" si="79"/>
        <v>0</v>
      </c>
      <c r="EA134" s="23">
        <f t="shared" si="80"/>
        <v>0</v>
      </c>
      <c r="EB134" s="15">
        <f>COUNTIF('11'!$BA$4:$BA$500,$G134)</f>
        <v>0</v>
      </c>
      <c r="EC134" s="15">
        <f>COUNTIF('11'!$BA$4:$BA$500,$H134)</f>
        <v>0</v>
      </c>
      <c r="ED134" s="15">
        <f>COUNTIF('11'!$BA$4:$BA$500,$I134)</f>
        <v>0</v>
      </c>
      <c r="EE134" s="15">
        <f>COUNTIF('11'!$BA$4:$BA$500,$J134)</f>
        <v>0</v>
      </c>
      <c r="EF134" s="15">
        <f>COUNTIF('11'!$BA$4:$BA$500,$K134)</f>
        <v>0</v>
      </c>
      <c r="EG134" s="15">
        <f>SUMIF('11'!$BA$4:$BA$500,G134,'11'!$AG$4:$AJ$500)</f>
        <v>0</v>
      </c>
      <c r="EH134" s="15">
        <f>SUMIF('11'!$BA$4:$BA$500,H134,'11'!$AG$4:$AJ$500)</f>
        <v>0</v>
      </c>
      <c r="EI134" s="15">
        <f>SUMIF('11'!$BA$4:$BA$500,I134,'11'!$AG$4:$AJ$500)</f>
        <v>0</v>
      </c>
      <c r="EJ134" s="15">
        <f>SUMIF('11'!$BA$4:$BA$500,J134,'11'!$AG$4:$AJ$500)</f>
        <v>0</v>
      </c>
      <c r="EK134" s="15">
        <f>SUMIF('11'!$BA$4:$BA$500,K134,'11'!$AG$4:$AJ$500)</f>
        <v>0</v>
      </c>
      <c r="EL134" s="23">
        <f t="shared" si="81"/>
        <v>0</v>
      </c>
      <c r="EM134" s="23">
        <f t="shared" si="82"/>
        <v>0</v>
      </c>
      <c r="EN134" s="17">
        <f>COUNTIF('12'!$BA$4:$BA$500,$G134)</f>
        <v>0</v>
      </c>
      <c r="EO134" s="17">
        <f>COUNTIF('12'!$BA$4:$BA$500,$H134)</f>
        <v>0</v>
      </c>
      <c r="EP134" s="17">
        <f>COUNTIF('12'!$BA$4:$BA$500,$I134)</f>
        <v>0</v>
      </c>
      <c r="EQ134" s="17">
        <f>COUNTIF('12'!$BA$4:$BA$500,$J134)</f>
        <v>0</v>
      </c>
      <c r="ER134" s="17">
        <f>COUNTIF('12'!$BA$4:$BA$500,$K134)</f>
        <v>0</v>
      </c>
      <c r="ES134" s="17">
        <f>SUMIF('12'!$BA$4:$BA$500,G134,'12'!$AG$4:$AJ$500)</f>
        <v>0</v>
      </c>
      <c r="ET134" s="17">
        <f>SUMIF('12'!$BA$4:$BA$500,H134,'12'!$AG$4:$AJ$500)</f>
        <v>0</v>
      </c>
      <c r="EU134" s="17">
        <f>SUMIF('12'!$BA$4:$BA$500,I134,'12'!$AG$4:$AJ$500)</f>
        <v>0</v>
      </c>
      <c r="EV134" s="17">
        <f>SUMIF('12'!$BA$4:$BA$500,J134,'12'!$AG$4:$AJ$500)</f>
        <v>0</v>
      </c>
      <c r="EW134" s="17">
        <f>SUMIF('12'!$BA$4:$BA$500,K134,'12'!$AG$4:$AJ$500)</f>
        <v>0</v>
      </c>
      <c r="EX134" s="23">
        <f t="shared" si="83"/>
        <v>0</v>
      </c>
      <c r="EY134" s="23">
        <f t="shared" si="84"/>
        <v>0</v>
      </c>
    </row>
    <row r="135" spans="1:155">
      <c r="A135" s="30">
        <v>132</v>
      </c>
      <c r="B135" s="32"/>
      <c r="C135" s="31">
        <f t="shared" si="58"/>
        <v>0</v>
      </c>
      <c r="D135" s="33">
        <f t="shared" si="59"/>
        <v>0</v>
      </c>
      <c r="E135" s="29"/>
      <c r="F135" s="2">
        <f t="shared" si="60"/>
        <v>0</v>
      </c>
      <c r="G135" s="14" t="str">
        <f t="shared" si="57"/>
        <v>0ق</v>
      </c>
      <c r="H135" s="14" t="str">
        <f t="shared" si="57"/>
        <v>0ق1</v>
      </c>
      <c r="I135" s="14" t="str">
        <f t="shared" si="57"/>
        <v>0ق2</v>
      </c>
      <c r="J135" s="14" t="str">
        <f t="shared" si="57"/>
        <v>0استيفاء</v>
      </c>
      <c r="K135" s="14" t="str">
        <f t="shared" si="57"/>
        <v>0نفذ</v>
      </c>
      <c r="L135" s="15">
        <f>COUNTIF('01'!$BA$4:$BA$500,$G135)</f>
        <v>0</v>
      </c>
      <c r="M135" s="15">
        <f>COUNTIF('01'!$BA$4:$BA$500,$H135)</f>
        <v>0</v>
      </c>
      <c r="N135" s="15">
        <f>COUNTIF('01'!$BA$4:$BA$500,$I135)</f>
        <v>0</v>
      </c>
      <c r="O135" s="15">
        <f>COUNTIF('01'!$BA$4:$BA$500,$J135)</f>
        <v>0</v>
      </c>
      <c r="P135" s="15">
        <f>COUNTIF('01'!$BA$4:$BA$500,$K135)</f>
        <v>0</v>
      </c>
      <c r="Q135" s="15">
        <f>SUMIF('01'!$BA$4:$BA$500,G135,'01'!$AG$4:$AJ$500)</f>
        <v>0</v>
      </c>
      <c r="R135" s="15">
        <f>SUMIF('01'!$BA$4:$BA$500,H135,'01'!$AG$4:$AJ$500)</f>
        <v>0</v>
      </c>
      <c r="S135" s="15">
        <f>SUMIF('01'!$BA$4:$BA$500,I135,'01'!$AG$4:$AJ$500)</f>
        <v>0</v>
      </c>
      <c r="T135" s="15">
        <f>SUMIF('01'!$BA$4:$BA$500,J135,'01'!$AG$4:$AJ$500)</f>
        <v>0</v>
      </c>
      <c r="U135" s="15">
        <f>SUMIF('01'!$BA$4:$BA$500,K135,'01'!$AG$4:$AJ$500)</f>
        <v>0</v>
      </c>
      <c r="V135" s="23">
        <f t="shared" si="61"/>
        <v>0</v>
      </c>
      <c r="W135" s="23">
        <f t="shared" si="62"/>
        <v>0</v>
      </c>
      <c r="X135" s="17">
        <f>COUNTIF('02'!$BA$4:$BA$500,$G135)</f>
        <v>0</v>
      </c>
      <c r="Y135" s="17">
        <f>COUNTIF('02'!$BA$4:$BA$500,$H135)</f>
        <v>0</v>
      </c>
      <c r="Z135" s="17">
        <f>COUNTIF('02'!$BA$4:$BA$500,$I135)</f>
        <v>0</v>
      </c>
      <c r="AA135" s="17">
        <f>COUNTIF('02'!$BA$4:$BA$500,$J135)</f>
        <v>0</v>
      </c>
      <c r="AB135" s="17">
        <f>COUNTIF('02'!$BA$4:$BA$500,$K135)</f>
        <v>0</v>
      </c>
      <c r="AC135" s="17">
        <f>SUMIF('02'!$BA$4:$BA$500,G135,'02'!$AG$4:$AJ$500)</f>
        <v>0</v>
      </c>
      <c r="AD135" s="17">
        <f>SUMIF('02'!$BA$4:$BA$500,H135,'02'!$AG$4:$AJ$500)</f>
        <v>0</v>
      </c>
      <c r="AE135" s="17">
        <f>SUMIF('02'!$BA$4:$BA$500,I135,'02'!$AG$4:$AJ$500)</f>
        <v>0</v>
      </c>
      <c r="AF135" s="17">
        <f>SUMIF('02'!$BA$4:$BA$500,J135,'02'!$AG$4:$AJ$500)</f>
        <v>0</v>
      </c>
      <c r="AG135" s="17">
        <f>SUMIF('02'!$BA$4:$BA$500,K135,'02'!$AG$4:$AJ$500)</f>
        <v>0</v>
      </c>
      <c r="AH135" s="23">
        <f t="shared" si="63"/>
        <v>0</v>
      </c>
      <c r="AI135" s="23">
        <f t="shared" si="64"/>
        <v>0</v>
      </c>
      <c r="AJ135" s="15">
        <f>COUNTIF('03'!$BA$4:$BA$500,$G135)</f>
        <v>0</v>
      </c>
      <c r="AK135" s="15">
        <f>COUNTIF('03'!$BA$4:$BA$500,$H135)</f>
        <v>0</v>
      </c>
      <c r="AL135" s="15">
        <f>COUNTIF('03'!$BA$4:$BA$500,$I135)</f>
        <v>0</v>
      </c>
      <c r="AM135" s="15">
        <f>COUNTIF('03'!$BA$4:$BA$500,$J135)</f>
        <v>0</v>
      </c>
      <c r="AN135" s="15">
        <f>COUNTIF('03'!$BA$4:$BA$500,$K135)</f>
        <v>0</v>
      </c>
      <c r="AO135" s="15">
        <f>SUMIF('03'!$BA$4:$BA$500,G135,'03'!$AG$4:$AJ$500)</f>
        <v>0</v>
      </c>
      <c r="AP135" s="15">
        <f>SUMIF('03'!$BA$4:$BA$500,H135,'03'!$AG$4:$AJ$500)</f>
        <v>0</v>
      </c>
      <c r="AQ135" s="15">
        <f>SUMIF('03'!$BA$4:$BA$500,I135,'03'!$AG$4:$AJ$500)</f>
        <v>0</v>
      </c>
      <c r="AR135" s="15">
        <f>SUMIF('03'!$BA$4:$BA$500,J135,'03'!$AG$4:$AJ$500)</f>
        <v>0</v>
      </c>
      <c r="AS135" s="15">
        <f>SUMIF('03'!$BA$4:$BA$500,K135,'03'!$AG$4:$AJ$500)</f>
        <v>0</v>
      </c>
      <c r="AT135" s="23">
        <f t="shared" si="65"/>
        <v>0</v>
      </c>
      <c r="AU135" s="23">
        <f t="shared" si="66"/>
        <v>0</v>
      </c>
      <c r="AV135" s="17">
        <f>COUNTIF('04'!$BA$4:$BA$500,$G135)</f>
        <v>0</v>
      </c>
      <c r="AW135" s="17">
        <f>COUNTIF('04'!$BA$4:$BA$500,$H135)</f>
        <v>0</v>
      </c>
      <c r="AX135" s="17">
        <f>COUNTIF('04'!$BA$4:$BA$500,$I135)</f>
        <v>0</v>
      </c>
      <c r="AY135" s="17">
        <f>COUNTIF('04'!$BA$4:$BA$500,$J135)</f>
        <v>0</v>
      </c>
      <c r="AZ135" s="17">
        <f>COUNTIF('04'!$BA$4:$BA$500,$K135)</f>
        <v>0</v>
      </c>
      <c r="BA135" s="17">
        <f>SUMIF('04'!$BA$4:$BA$500,G135,'04'!$AG$4:$AJ$500)</f>
        <v>0</v>
      </c>
      <c r="BB135" s="17">
        <f>SUMIF('04'!$BA$4:$BA$500,H135,'04'!$AG$4:$AJ$500)</f>
        <v>0</v>
      </c>
      <c r="BC135" s="17">
        <f>SUMIF('04'!$BA$4:$BA$500,I135,'04'!$AG$4:$AJ$500)</f>
        <v>0</v>
      </c>
      <c r="BD135" s="17">
        <f>SUMIF('04'!$BA$4:$BA$500,J135,'04'!$AG$4:$AJ$500)</f>
        <v>0</v>
      </c>
      <c r="BE135" s="17">
        <f>SUMIF('04'!$BA$4:$BA$500,K135,'04'!$AG$4:$AJ$500)</f>
        <v>0</v>
      </c>
      <c r="BF135" s="23">
        <f t="shared" si="67"/>
        <v>0</v>
      </c>
      <c r="BG135" s="23">
        <f t="shared" si="68"/>
        <v>0</v>
      </c>
      <c r="BH135" s="15">
        <f>COUNTIF('05'!$BA$4:$BA$500,$G135)</f>
        <v>0</v>
      </c>
      <c r="BI135" s="15">
        <f>COUNTIF('05'!$BA$4:$BA$500,$H135)</f>
        <v>0</v>
      </c>
      <c r="BJ135" s="15">
        <f>COUNTIF('05'!$BA$4:$BA$500,$I135)</f>
        <v>0</v>
      </c>
      <c r="BK135" s="15">
        <f>COUNTIF('05'!$BA$4:$BA$500,$J135)</f>
        <v>0</v>
      </c>
      <c r="BL135" s="15">
        <f>COUNTIF('05'!$BA$4:$BA$500,$K135)</f>
        <v>0</v>
      </c>
      <c r="BM135" s="15">
        <f>SUMIF('05'!$BA$4:$BA$500,G135,'05'!$AG$4:$AJ$500)</f>
        <v>0</v>
      </c>
      <c r="BN135" s="15">
        <f>SUMIF('05'!$BA$4:$BA$500,H135,'05'!$AG$4:$AJ$500)</f>
        <v>0</v>
      </c>
      <c r="BO135" s="15">
        <f>SUMIF('05'!$BA$4:$BA$500,I135,'05'!$AG$4:$AJ$500)</f>
        <v>0</v>
      </c>
      <c r="BP135" s="15">
        <f>SUMIF('05'!$BA$4:$BA$500,J135,'05'!$AG$4:$AJ$500)</f>
        <v>0</v>
      </c>
      <c r="BQ135" s="15">
        <f>SUMIF('05'!$BA$4:$BA$500,K135,'05'!$AG$4:$AJ$500)</f>
        <v>0</v>
      </c>
      <c r="BR135" s="23">
        <f t="shared" si="69"/>
        <v>0</v>
      </c>
      <c r="BS135" s="23">
        <f t="shared" si="70"/>
        <v>0</v>
      </c>
      <c r="BT135" s="17">
        <f>COUNTIF('06'!$BA$4:$BA$500,$G135)</f>
        <v>0</v>
      </c>
      <c r="BU135" s="17">
        <f>COUNTIF('06'!$BA$4:$BA$500,$H135)</f>
        <v>0</v>
      </c>
      <c r="BV135" s="17">
        <f>COUNTIF('06'!$BA$4:$BA$500,$I135)</f>
        <v>0</v>
      </c>
      <c r="BW135" s="17">
        <f>COUNTIF('06'!$BA$4:$BA$500,$J135)</f>
        <v>0</v>
      </c>
      <c r="BX135" s="17">
        <f>COUNTIF('06'!$BA$4:$BA$500,$K135)</f>
        <v>0</v>
      </c>
      <c r="BY135" s="17">
        <f>SUMIF('06'!$BA$4:$BA$500,G135,'06'!$AG$4:$AJ$500)</f>
        <v>0</v>
      </c>
      <c r="BZ135" s="17">
        <f>SUMIF('06'!$BA$4:$BA$500,H135,'06'!$AG$4:$AJ$500)</f>
        <v>0</v>
      </c>
      <c r="CA135" s="17">
        <f>SUMIF('06'!$BA$4:$BA$500,I135,'06'!$AG$4:$AJ$500)</f>
        <v>0</v>
      </c>
      <c r="CB135" s="17">
        <f>SUMIF('06'!$BA$4:$BA$500,J135,'06'!$AG$4:$AJ$500)</f>
        <v>0</v>
      </c>
      <c r="CC135" s="17">
        <f>SUMIF('06'!$BA$4:$BA$500,K135,'06'!$AG$4:$AJ$500)</f>
        <v>0</v>
      </c>
      <c r="CD135" s="23">
        <f t="shared" si="71"/>
        <v>0</v>
      </c>
      <c r="CE135" s="23">
        <f t="shared" si="72"/>
        <v>0</v>
      </c>
      <c r="CF135" s="15">
        <f>COUNTIF('07'!$BA$4:$BA$500,$G135)</f>
        <v>0</v>
      </c>
      <c r="CG135" s="15">
        <f>COUNTIF('07'!$BA$4:$BA$500,$H135)</f>
        <v>0</v>
      </c>
      <c r="CH135" s="15">
        <f>COUNTIF('07'!$BA$4:$BA$500,$I135)</f>
        <v>0</v>
      </c>
      <c r="CI135" s="15">
        <f>COUNTIF('07'!$BA$4:$BA$500,$J135)</f>
        <v>0</v>
      </c>
      <c r="CJ135" s="15">
        <f>COUNTIF('07'!$BA$4:$BA$500,$K135)</f>
        <v>0</v>
      </c>
      <c r="CK135" s="15">
        <f>SUMIF('07'!$BA$4:$BA$500,G135,'07'!$AG$4:$AJ$500)</f>
        <v>0</v>
      </c>
      <c r="CL135" s="15">
        <f>SUMIF('07'!$BA$4:$BA$500,H135,'07'!$AG$4:$AJ$500)</f>
        <v>0</v>
      </c>
      <c r="CM135" s="15">
        <f>SUMIF('07'!$BA$4:$BA$500,I135,'07'!$AG$4:$AJ$500)</f>
        <v>0</v>
      </c>
      <c r="CN135" s="15">
        <f>SUMIF('07'!$BA$4:$BA$500,J135,'07'!$AG$4:$AJ$500)</f>
        <v>0</v>
      </c>
      <c r="CO135" s="15">
        <f>SUMIF('07'!$BA$4:$BA$500,K135,'07'!$AG$4:$AJ$500)</f>
        <v>0</v>
      </c>
      <c r="CP135" s="23">
        <f t="shared" si="73"/>
        <v>0</v>
      </c>
      <c r="CQ135" s="23">
        <f t="shared" si="74"/>
        <v>0</v>
      </c>
      <c r="CR135" s="17">
        <f>COUNTIF('08'!$BA$4:$BA$500,$G135)</f>
        <v>0</v>
      </c>
      <c r="CS135" s="17">
        <f>COUNTIF('08'!$BA$4:$BA$500,$H135)</f>
        <v>0</v>
      </c>
      <c r="CT135" s="17">
        <f>COUNTIF('08'!$BA$4:$BA$500,$I135)</f>
        <v>0</v>
      </c>
      <c r="CU135" s="17">
        <f>COUNTIF('08'!$BA$4:$BA$500,$J135)</f>
        <v>0</v>
      </c>
      <c r="CV135" s="17">
        <f>COUNTIF('08'!$BA$4:$BA$500,$K135)</f>
        <v>0</v>
      </c>
      <c r="CW135" s="17">
        <f>SUMIF('08'!$BA$4:$BA$500,G135,'08'!$AG$4:$AJ$500)</f>
        <v>0</v>
      </c>
      <c r="CX135" s="17">
        <f>SUMIF('08'!$BA$4:$BA$500,H135,'08'!$AG$4:$AJ$500)</f>
        <v>0</v>
      </c>
      <c r="CY135" s="17">
        <f>SUMIF('08'!$BA$4:$BA$500,I135,'08'!$AG$4:$AJ$500)</f>
        <v>0</v>
      </c>
      <c r="CZ135" s="17">
        <f>SUMIF('08'!$BA$4:$BA$500,J135,'08'!$AG$4:$AJ$500)</f>
        <v>0</v>
      </c>
      <c r="DA135" s="17">
        <f>SUMIF('08'!$BA$4:$BA$500,K135,'08'!$AG$4:$AJ$500)</f>
        <v>0</v>
      </c>
      <c r="DB135" s="23">
        <f t="shared" si="75"/>
        <v>0</v>
      </c>
      <c r="DC135" s="23">
        <f t="shared" si="76"/>
        <v>0</v>
      </c>
      <c r="DD135" s="15">
        <f>COUNTIF('09'!$BA$4:$BA$500,$G135)</f>
        <v>0</v>
      </c>
      <c r="DE135" s="15">
        <f>COUNTIF('09'!$BA$4:$BA$500,$H135)</f>
        <v>0</v>
      </c>
      <c r="DF135" s="15">
        <f>COUNTIF('09'!$BA$4:$BA$500,$I135)</f>
        <v>0</v>
      </c>
      <c r="DG135" s="15">
        <f>COUNTIF('09'!$BA$4:$BA$500,$J135)</f>
        <v>0</v>
      </c>
      <c r="DH135" s="15">
        <f>COUNTIF('09'!$BA$4:$BA$500,$K135)</f>
        <v>0</v>
      </c>
      <c r="DI135" s="15">
        <f>SUMIF('09'!$BA$4:$BA$500,G135,'09'!$AG$4:$AJ$500)</f>
        <v>0</v>
      </c>
      <c r="DJ135" s="15">
        <f>SUMIF('09'!$BA$4:$BA$500,H135,'09'!$AG$4:$AJ$500)</f>
        <v>0</v>
      </c>
      <c r="DK135" s="15">
        <f>SUMIF('09'!$BA$4:$BA$500,I135,'09'!$AG$4:$AJ$500)</f>
        <v>0</v>
      </c>
      <c r="DL135" s="15">
        <f>SUMIF('09'!$BA$4:$BA$500,J135,'09'!$AG$4:$AJ$500)</f>
        <v>0</v>
      </c>
      <c r="DM135" s="15">
        <f>SUMIF('09'!$BA$4:$BA$500,K135,'09'!$AG$4:$AJ$500)</f>
        <v>0</v>
      </c>
      <c r="DN135" s="23">
        <f t="shared" si="77"/>
        <v>0</v>
      </c>
      <c r="DO135" s="23">
        <f t="shared" si="78"/>
        <v>0</v>
      </c>
      <c r="DP135" s="17">
        <f>COUNTIF('10'!$BA$4:$BA$500,$G135)</f>
        <v>0</v>
      </c>
      <c r="DQ135" s="17">
        <f>COUNTIF('10'!$BA$4:$BA$500,$H135)</f>
        <v>0</v>
      </c>
      <c r="DR135" s="17">
        <f>COUNTIF('10'!$BA$4:$BA$500,$I135)</f>
        <v>0</v>
      </c>
      <c r="DS135" s="17">
        <f>COUNTIF('10'!$BA$4:$BA$500,$J135)</f>
        <v>0</v>
      </c>
      <c r="DT135" s="17">
        <f>COUNTIF('10'!$BA$4:$BA$500,$K135)</f>
        <v>0</v>
      </c>
      <c r="DU135" s="17">
        <f>SUMIF('10'!$BA$4:$BA$500,G135,'10'!$AG$4:$AJ$500)</f>
        <v>0</v>
      </c>
      <c r="DV135" s="17">
        <f>SUMIF('10'!$BA$4:$BA$500,H135,'10'!$AG$4:$AJ$500)</f>
        <v>0</v>
      </c>
      <c r="DW135" s="17">
        <f>SUMIF('10'!$BA$4:$BA$500,I135,'10'!$AG$4:$AJ$500)</f>
        <v>0</v>
      </c>
      <c r="DX135" s="17">
        <f>SUMIF('10'!$BA$4:$BA$500,J135,'10'!$AG$4:$AJ$500)</f>
        <v>0</v>
      </c>
      <c r="DY135" s="17">
        <f>SUMIF('10'!$BA$4:$BA$500,K135,'10'!$AG$4:$AJ$500)</f>
        <v>0</v>
      </c>
      <c r="DZ135" s="23">
        <f t="shared" si="79"/>
        <v>0</v>
      </c>
      <c r="EA135" s="23">
        <f t="shared" si="80"/>
        <v>0</v>
      </c>
      <c r="EB135" s="15">
        <f>COUNTIF('11'!$BA$4:$BA$500,$G135)</f>
        <v>0</v>
      </c>
      <c r="EC135" s="15">
        <f>COUNTIF('11'!$BA$4:$BA$500,$H135)</f>
        <v>0</v>
      </c>
      <c r="ED135" s="15">
        <f>COUNTIF('11'!$BA$4:$BA$500,$I135)</f>
        <v>0</v>
      </c>
      <c r="EE135" s="15">
        <f>COUNTIF('11'!$BA$4:$BA$500,$J135)</f>
        <v>0</v>
      </c>
      <c r="EF135" s="15">
        <f>COUNTIF('11'!$BA$4:$BA$500,$K135)</f>
        <v>0</v>
      </c>
      <c r="EG135" s="15">
        <f>SUMIF('11'!$BA$4:$BA$500,G135,'11'!$AG$4:$AJ$500)</f>
        <v>0</v>
      </c>
      <c r="EH135" s="15">
        <f>SUMIF('11'!$BA$4:$BA$500,H135,'11'!$AG$4:$AJ$500)</f>
        <v>0</v>
      </c>
      <c r="EI135" s="15">
        <f>SUMIF('11'!$BA$4:$BA$500,I135,'11'!$AG$4:$AJ$500)</f>
        <v>0</v>
      </c>
      <c r="EJ135" s="15">
        <f>SUMIF('11'!$BA$4:$BA$500,J135,'11'!$AG$4:$AJ$500)</f>
        <v>0</v>
      </c>
      <c r="EK135" s="15">
        <f>SUMIF('11'!$BA$4:$BA$500,K135,'11'!$AG$4:$AJ$500)</f>
        <v>0</v>
      </c>
      <c r="EL135" s="23">
        <f t="shared" si="81"/>
        <v>0</v>
      </c>
      <c r="EM135" s="23">
        <f t="shared" si="82"/>
        <v>0</v>
      </c>
      <c r="EN135" s="17">
        <f>COUNTIF('12'!$BA$4:$BA$500,$G135)</f>
        <v>0</v>
      </c>
      <c r="EO135" s="17">
        <f>COUNTIF('12'!$BA$4:$BA$500,$H135)</f>
        <v>0</v>
      </c>
      <c r="EP135" s="17">
        <f>COUNTIF('12'!$BA$4:$BA$500,$I135)</f>
        <v>0</v>
      </c>
      <c r="EQ135" s="17">
        <f>COUNTIF('12'!$BA$4:$BA$500,$J135)</f>
        <v>0</v>
      </c>
      <c r="ER135" s="17">
        <f>COUNTIF('12'!$BA$4:$BA$500,$K135)</f>
        <v>0</v>
      </c>
      <c r="ES135" s="17">
        <f>SUMIF('12'!$BA$4:$BA$500,G135,'12'!$AG$4:$AJ$500)</f>
        <v>0</v>
      </c>
      <c r="ET135" s="17">
        <f>SUMIF('12'!$BA$4:$BA$500,H135,'12'!$AG$4:$AJ$500)</f>
        <v>0</v>
      </c>
      <c r="EU135" s="17">
        <f>SUMIF('12'!$BA$4:$BA$500,I135,'12'!$AG$4:$AJ$500)</f>
        <v>0</v>
      </c>
      <c r="EV135" s="17">
        <f>SUMIF('12'!$BA$4:$BA$500,J135,'12'!$AG$4:$AJ$500)</f>
        <v>0</v>
      </c>
      <c r="EW135" s="17">
        <f>SUMIF('12'!$BA$4:$BA$500,K135,'12'!$AG$4:$AJ$500)</f>
        <v>0</v>
      </c>
      <c r="EX135" s="23">
        <f t="shared" si="83"/>
        <v>0</v>
      </c>
      <c r="EY135" s="23">
        <f t="shared" si="84"/>
        <v>0</v>
      </c>
    </row>
    <row r="136" spans="1:155">
      <c r="A136" s="30">
        <v>133</v>
      </c>
      <c r="B136" s="32"/>
      <c r="C136" s="31">
        <f t="shared" si="58"/>
        <v>0</v>
      </c>
      <c r="D136" s="33">
        <f t="shared" si="59"/>
        <v>0</v>
      </c>
      <c r="E136" s="29"/>
      <c r="F136" s="2">
        <f t="shared" si="60"/>
        <v>0</v>
      </c>
      <c r="G136" s="14" t="str">
        <f t="shared" si="57"/>
        <v>0ق</v>
      </c>
      <c r="H136" s="14" t="str">
        <f t="shared" si="57"/>
        <v>0ق1</v>
      </c>
      <c r="I136" s="14" t="str">
        <f t="shared" si="57"/>
        <v>0ق2</v>
      </c>
      <c r="J136" s="14" t="str">
        <f t="shared" si="57"/>
        <v>0استيفاء</v>
      </c>
      <c r="K136" s="14" t="str">
        <f t="shared" si="57"/>
        <v>0نفذ</v>
      </c>
      <c r="L136" s="15">
        <f>COUNTIF('01'!$BA$4:$BA$500,$G136)</f>
        <v>0</v>
      </c>
      <c r="M136" s="15">
        <f>COUNTIF('01'!$BA$4:$BA$500,$H136)</f>
        <v>0</v>
      </c>
      <c r="N136" s="15">
        <f>COUNTIF('01'!$BA$4:$BA$500,$I136)</f>
        <v>0</v>
      </c>
      <c r="O136" s="15">
        <f>COUNTIF('01'!$BA$4:$BA$500,$J136)</f>
        <v>0</v>
      </c>
      <c r="P136" s="15">
        <f>COUNTIF('01'!$BA$4:$BA$500,$K136)</f>
        <v>0</v>
      </c>
      <c r="Q136" s="15">
        <f>SUMIF('01'!$BA$4:$BA$500,G136,'01'!$AG$4:$AJ$500)</f>
        <v>0</v>
      </c>
      <c r="R136" s="15">
        <f>SUMIF('01'!$BA$4:$BA$500,H136,'01'!$AG$4:$AJ$500)</f>
        <v>0</v>
      </c>
      <c r="S136" s="15">
        <f>SUMIF('01'!$BA$4:$BA$500,I136,'01'!$AG$4:$AJ$500)</f>
        <v>0</v>
      </c>
      <c r="T136" s="15">
        <f>SUMIF('01'!$BA$4:$BA$500,J136,'01'!$AG$4:$AJ$500)</f>
        <v>0</v>
      </c>
      <c r="U136" s="15">
        <f>SUMIF('01'!$BA$4:$BA$500,K136,'01'!$AG$4:$AJ$500)</f>
        <v>0</v>
      </c>
      <c r="V136" s="23">
        <f t="shared" si="61"/>
        <v>0</v>
      </c>
      <c r="W136" s="23">
        <f t="shared" si="62"/>
        <v>0</v>
      </c>
      <c r="X136" s="17">
        <f>COUNTIF('02'!$BA$4:$BA$500,$G136)</f>
        <v>0</v>
      </c>
      <c r="Y136" s="17">
        <f>COUNTIF('02'!$BA$4:$BA$500,$H136)</f>
        <v>0</v>
      </c>
      <c r="Z136" s="17">
        <f>COUNTIF('02'!$BA$4:$BA$500,$I136)</f>
        <v>0</v>
      </c>
      <c r="AA136" s="17">
        <f>COUNTIF('02'!$BA$4:$BA$500,$J136)</f>
        <v>0</v>
      </c>
      <c r="AB136" s="17">
        <f>COUNTIF('02'!$BA$4:$BA$500,$K136)</f>
        <v>0</v>
      </c>
      <c r="AC136" s="17">
        <f>SUMIF('02'!$BA$4:$BA$500,G136,'02'!$AG$4:$AJ$500)</f>
        <v>0</v>
      </c>
      <c r="AD136" s="17">
        <f>SUMIF('02'!$BA$4:$BA$500,H136,'02'!$AG$4:$AJ$500)</f>
        <v>0</v>
      </c>
      <c r="AE136" s="17">
        <f>SUMIF('02'!$BA$4:$BA$500,I136,'02'!$AG$4:$AJ$500)</f>
        <v>0</v>
      </c>
      <c r="AF136" s="17">
        <f>SUMIF('02'!$BA$4:$BA$500,J136,'02'!$AG$4:$AJ$500)</f>
        <v>0</v>
      </c>
      <c r="AG136" s="17">
        <f>SUMIF('02'!$BA$4:$BA$500,K136,'02'!$AG$4:$AJ$500)</f>
        <v>0</v>
      </c>
      <c r="AH136" s="23">
        <f t="shared" si="63"/>
        <v>0</v>
      </c>
      <c r="AI136" s="23">
        <f t="shared" si="64"/>
        <v>0</v>
      </c>
      <c r="AJ136" s="15">
        <f>COUNTIF('03'!$BA$4:$BA$500,$G136)</f>
        <v>0</v>
      </c>
      <c r="AK136" s="15">
        <f>COUNTIF('03'!$BA$4:$BA$500,$H136)</f>
        <v>0</v>
      </c>
      <c r="AL136" s="15">
        <f>COUNTIF('03'!$BA$4:$BA$500,$I136)</f>
        <v>0</v>
      </c>
      <c r="AM136" s="15">
        <f>COUNTIF('03'!$BA$4:$BA$500,$J136)</f>
        <v>0</v>
      </c>
      <c r="AN136" s="15">
        <f>COUNTIF('03'!$BA$4:$BA$500,$K136)</f>
        <v>0</v>
      </c>
      <c r="AO136" s="15">
        <f>SUMIF('03'!$BA$4:$BA$500,G136,'03'!$AG$4:$AJ$500)</f>
        <v>0</v>
      </c>
      <c r="AP136" s="15">
        <f>SUMIF('03'!$BA$4:$BA$500,H136,'03'!$AG$4:$AJ$500)</f>
        <v>0</v>
      </c>
      <c r="AQ136" s="15">
        <f>SUMIF('03'!$BA$4:$BA$500,I136,'03'!$AG$4:$AJ$500)</f>
        <v>0</v>
      </c>
      <c r="AR136" s="15">
        <f>SUMIF('03'!$BA$4:$BA$500,J136,'03'!$AG$4:$AJ$500)</f>
        <v>0</v>
      </c>
      <c r="AS136" s="15">
        <f>SUMIF('03'!$BA$4:$BA$500,K136,'03'!$AG$4:$AJ$500)</f>
        <v>0</v>
      </c>
      <c r="AT136" s="23">
        <f t="shared" si="65"/>
        <v>0</v>
      </c>
      <c r="AU136" s="23">
        <f t="shared" si="66"/>
        <v>0</v>
      </c>
      <c r="AV136" s="17">
        <f>COUNTIF('04'!$BA$4:$BA$500,$G136)</f>
        <v>0</v>
      </c>
      <c r="AW136" s="17">
        <f>COUNTIF('04'!$BA$4:$BA$500,$H136)</f>
        <v>0</v>
      </c>
      <c r="AX136" s="17">
        <f>COUNTIF('04'!$BA$4:$BA$500,$I136)</f>
        <v>0</v>
      </c>
      <c r="AY136" s="17">
        <f>COUNTIF('04'!$BA$4:$BA$500,$J136)</f>
        <v>0</v>
      </c>
      <c r="AZ136" s="17">
        <f>COUNTIF('04'!$BA$4:$BA$500,$K136)</f>
        <v>0</v>
      </c>
      <c r="BA136" s="17">
        <f>SUMIF('04'!$BA$4:$BA$500,G136,'04'!$AG$4:$AJ$500)</f>
        <v>0</v>
      </c>
      <c r="BB136" s="17">
        <f>SUMIF('04'!$BA$4:$BA$500,H136,'04'!$AG$4:$AJ$500)</f>
        <v>0</v>
      </c>
      <c r="BC136" s="17">
        <f>SUMIF('04'!$BA$4:$BA$500,I136,'04'!$AG$4:$AJ$500)</f>
        <v>0</v>
      </c>
      <c r="BD136" s="17">
        <f>SUMIF('04'!$BA$4:$BA$500,J136,'04'!$AG$4:$AJ$500)</f>
        <v>0</v>
      </c>
      <c r="BE136" s="17">
        <f>SUMIF('04'!$BA$4:$BA$500,K136,'04'!$AG$4:$AJ$500)</f>
        <v>0</v>
      </c>
      <c r="BF136" s="23">
        <f t="shared" si="67"/>
        <v>0</v>
      </c>
      <c r="BG136" s="23">
        <f t="shared" si="68"/>
        <v>0</v>
      </c>
      <c r="BH136" s="15">
        <f>COUNTIF('05'!$BA$4:$BA$500,$G136)</f>
        <v>0</v>
      </c>
      <c r="BI136" s="15">
        <f>COUNTIF('05'!$BA$4:$BA$500,$H136)</f>
        <v>0</v>
      </c>
      <c r="BJ136" s="15">
        <f>COUNTIF('05'!$BA$4:$BA$500,$I136)</f>
        <v>0</v>
      </c>
      <c r="BK136" s="15">
        <f>COUNTIF('05'!$BA$4:$BA$500,$J136)</f>
        <v>0</v>
      </c>
      <c r="BL136" s="15">
        <f>COUNTIF('05'!$BA$4:$BA$500,$K136)</f>
        <v>0</v>
      </c>
      <c r="BM136" s="15">
        <f>SUMIF('05'!$BA$4:$BA$500,G136,'05'!$AG$4:$AJ$500)</f>
        <v>0</v>
      </c>
      <c r="BN136" s="15">
        <f>SUMIF('05'!$BA$4:$BA$500,H136,'05'!$AG$4:$AJ$500)</f>
        <v>0</v>
      </c>
      <c r="BO136" s="15">
        <f>SUMIF('05'!$BA$4:$BA$500,I136,'05'!$AG$4:$AJ$500)</f>
        <v>0</v>
      </c>
      <c r="BP136" s="15">
        <f>SUMIF('05'!$BA$4:$BA$500,J136,'05'!$AG$4:$AJ$500)</f>
        <v>0</v>
      </c>
      <c r="BQ136" s="15">
        <f>SUMIF('05'!$BA$4:$BA$500,K136,'05'!$AG$4:$AJ$500)</f>
        <v>0</v>
      </c>
      <c r="BR136" s="23">
        <f t="shared" si="69"/>
        <v>0</v>
      </c>
      <c r="BS136" s="23">
        <f t="shared" si="70"/>
        <v>0</v>
      </c>
      <c r="BT136" s="17">
        <f>COUNTIF('06'!$BA$4:$BA$500,$G136)</f>
        <v>0</v>
      </c>
      <c r="BU136" s="17">
        <f>COUNTIF('06'!$BA$4:$BA$500,$H136)</f>
        <v>0</v>
      </c>
      <c r="BV136" s="17">
        <f>COUNTIF('06'!$BA$4:$BA$500,$I136)</f>
        <v>0</v>
      </c>
      <c r="BW136" s="17">
        <f>COUNTIF('06'!$BA$4:$BA$500,$J136)</f>
        <v>0</v>
      </c>
      <c r="BX136" s="17">
        <f>COUNTIF('06'!$BA$4:$BA$500,$K136)</f>
        <v>0</v>
      </c>
      <c r="BY136" s="17">
        <f>SUMIF('06'!$BA$4:$BA$500,G136,'06'!$AG$4:$AJ$500)</f>
        <v>0</v>
      </c>
      <c r="BZ136" s="17">
        <f>SUMIF('06'!$BA$4:$BA$500,H136,'06'!$AG$4:$AJ$500)</f>
        <v>0</v>
      </c>
      <c r="CA136" s="17">
        <f>SUMIF('06'!$BA$4:$BA$500,I136,'06'!$AG$4:$AJ$500)</f>
        <v>0</v>
      </c>
      <c r="CB136" s="17">
        <f>SUMIF('06'!$BA$4:$BA$500,J136,'06'!$AG$4:$AJ$500)</f>
        <v>0</v>
      </c>
      <c r="CC136" s="17">
        <f>SUMIF('06'!$BA$4:$BA$500,K136,'06'!$AG$4:$AJ$500)</f>
        <v>0</v>
      </c>
      <c r="CD136" s="23">
        <f t="shared" si="71"/>
        <v>0</v>
      </c>
      <c r="CE136" s="23">
        <f t="shared" si="72"/>
        <v>0</v>
      </c>
      <c r="CF136" s="15">
        <f>COUNTIF('07'!$BA$4:$BA$500,$G136)</f>
        <v>0</v>
      </c>
      <c r="CG136" s="15">
        <f>COUNTIF('07'!$BA$4:$BA$500,$H136)</f>
        <v>0</v>
      </c>
      <c r="CH136" s="15">
        <f>COUNTIF('07'!$BA$4:$BA$500,$I136)</f>
        <v>0</v>
      </c>
      <c r="CI136" s="15">
        <f>COUNTIF('07'!$BA$4:$BA$500,$J136)</f>
        <v>0</v>
      </c>
      <c r="CJ136" s="15">
        <f>COUNTIF('07'!$BA$4:$BA$500,$K136)</f>
        <v>0</v>
      </c>
      <c r="CK136" s="15">
        <f>SUMIF('07'!$BA$4:$BA$500,G136,'07'!$AG$4:$AJ$500)</f>
        <v>0</v>
      </c>
      <c r="CL136" s="15">
        <f>SUMIF('07'!$BA$4:$BA$500,H136,'07'!$AG$4:$AJ$500)</f>
        <v>0</v>
      </c>
      <c r="CM136" s="15">
        <f>SUMIF('07'!$BA$4:$BA$500,I136,'07'!$AG$4:$AJ$500)</f>
        <v>0</v>
      </c>
      <c r="CN136" s="15">
        <f>SUMIF('07'!$BA$4:$BA$500,J136,'07'!$AG$4:$AJ$500)</f>
        <v>0</v>
      </c>
      <c r="CO136" s="15">
        <f>SUMIF('07'!$BA$4:$BA$500,K136,'07'!$AG$4:$AJ$500)</f>
        <v>0</v>
      </c>
      <c r="CP136" s="23">
        <f t="shared" si="73"/>
        <v>0</v>
      </c>
      <c r="CQ136" s="23">
        <f t="shared" si="74"/>
        <v>0</v>
      </c>
      <c r="CR136" s="17">
        <f>COUNTIF('08'!$BA$4:$BA$500,$G136)</f>
        <v>0</v>
      </c>
      <c r="CS136" s="17">
        <f>COUNTIF('08'!$BA$4:$BA$500,$H136)</f>
        <v>0</v>
      </c>
      <c r="CT136" s="17">
        <f>COUNTIF('08'!$BA$4:$BA$500,$I136)</f>
        <v>0</v>
      </c>
      <c r="CU136" s="17">
        <f>COUNTIF('08'!$BA$4:$BA$500,$J136)</f>
        <v>0</v>
      </c>
      <c r="CV136" s="17">
        <f>COUNTIF('08'!$BA$4:$BA$500,$K136)</f>
        <v>0</v>
      </c>
      <c r="CW136" s="17">
        <f>SUMIF('08'!$BA$4:$BA$500,G136,'08'!$AG$4:$AJ$500)</f>
        <v>0</v>
      </c>
      <c r="CX136" s="17">
        <f>SUMIF('08'!$BA$4:$BA$500,H136,'08'!$AG$4:$AJ$500)</f>
        <v>0</v>
      </c>
      <c r="CY136" s="17">
        <f>SUMIF('08'!$BA$4:$BA$500,I136,'08'!$AG$4:$AJ$500)</f>
        <v>0</v>
      </c>
      <c r="CZ136" s="17">
        <f>SUMIF('08'!$BA$4:$BA$500,J136,'08'!$AG$4:$AJ$500)</f>
        <v>0</v>
      </c>
      <c r="DA136" s="17">
        <f>SUMIF('08'!$BA$4:$BA$500,K136,'08'!$AG$4:$AJ$500)</f>
        <v>0</v>
      </c>
      <c r="DB136" s="23">
        <f t="shared" si="75"/>
        <v>0</v>
      </c>
      <c r="DC136" s="23">
        <f t="shared" si="76"/>
        <v>0</v>
      </c>
      <c r="DD136" s="15">
        <f>COUNTIF('09'!$BA$4:$BA$500,$G136)</f>
        <v>0</v>
      </c>
      <c r="DE136" s="15">
        <f>COUNTIF('09'!$BA$4:$BA$500,$H136)</f>
        <v>0</v>
      </c>
      <c r="DF136" s="15">
        <f>COUNTIF('09'!$BA$4:$BA$500,$I136)</f>
        <v>0</v>
      </c>
      <c r="DG136" s="15">
        <f>COUNTIF('09'!$BA$4:$BA$500,$J136)</f>
        <v>0</v>
      </c>
      <c r="DH136" s="15">
        <f>COUNTIF('09'!$BA$4:$BA$500,$K136)</f>
        <v>0</v>
      </c>
      <c r="DI136" s="15">
        <f>SUMIF('09'!$BA$4:$BA$500,G136,'09'!$AG$4:$AJ$500)</f>
        <v>0</v>
      </c>
      <c r="DJ136" s="15">
        <f>SUMIF('09'!$BA$4:$BA$500,H136,'09'!$AG$4:$AJ$500)</f>
        <v>0</v>
      </c>
      <c r="DK136" s="15">
        <f>SUMIF('09'!$BA$4:$BA$500,I136,'09'!$AG$4:$AJ$500)</f>
        <v>0</v>
      </c>
      <c r="DL136" s="15">
        <f>SUMIF('09'!$BA$4:$BA$500,J136,'09'!$AG$4:$AJ$500)</f>
        <v>0</v>
      </c>
      <c r="DM136" s="15">
        <f>SUMIF('09'!$BA$4:$BA$500,K136,'09'!$AG$4:$AJ$500)</f>
        <v>0</v>
      </c>
      <c r="DN136" s="23">
        <f t="shared" si="77"/>
        <v>0</v>
      </c>
      <c r="DO136" s="23">
        <f t="shared" si="78"/>
        <v>0</v>
      </c>
      <c r="DP136" s="17">
        <f>COUNTIF('10'!$BA$4:$BA$500,$G136)</f>
        <v>0</v>
      </c>
      <c r="DQ136" s="17">
        <f>COUNTIF('10'!$BA$4:$BA$500,$H136)</f>
        <v>0</v>
      </c>
      <c r="DR136" s="17">
        <f>COUNTIF('10'!$BA$4:$BA$500,$I136)</f>
        <v>0</v>
      </c>
      <c r="DS136" s="17">
        <f>COUNTIF('10'!$BA$4:$BA$500,$J136)</f>
        <v>0</v>
      </c>
      <c r="DT136" s="17">
        <f>COUNTIF('10'!$BA$4:$BA$500,$K136)</f>
        <v>0</v>
      </c>
      <c r="DU136" s="17">
        <f>SUMIF('10'!$BA$4:$BA$500,G136,'10'!$AG$4:$AJ$500)</f>
        <v>0</v>
      </c>
      <c r="DV136" s="17">
        <f>SUMIF('10'!$BA$4:$BA$500,H136,'10'!$AG$4:$AJ$500)</f>
        <v>0</v>
      </c>
      <c r="DW136" s="17">
        <f>SUMIF('10'!$BA$4:$BA$500,I136,'10'!$AG$4:$AJ$500)</f>
        <v>0</v>
      </c>
      <c r="DX136" s="17">
        <f>SUMIF('10'!$BA$4:$BA$500,J136,'10'!$AG$4:$AJ$500)</f>
        <v>0</v>
      </c>
      <c r="DY136" s="17">
        <f>SUMIF('10'!$BA$4:$BA$500,K136,'10'!$AG$4:$AJ$500)</f>
        <v>0</v>
      </c>
      <c r="DZ136" s="23">
        <f t="shared" si="79"/>
        <v>0</v>
      </c>
      <c r="EA136" s="23">
        <f t="shared" si="80"/>
        <v>0</v>
      </c>
      <c r="EB136" s="15">
        <f>COUNTIF('11'!$BA$4:$BA$500,$G136)</f>
        <v>0</v>
      </c>
      <c r="EC136" s="15">
        <f>COUNTIF('11'!$BA$4:$BA$500,$H136)</f>
        <v>0</v>
      </c>
      <c r="ED136" s="15">
        <f>COUNTIF('11'!$BA$4:$BA$500,$I136)</f>
        <v>0</v>
      </c>
      <c r="EE136" s="15">
        <f>COUNTIF('11'!$BA$4:$BA$500,$J136)</f>
        <v>0</v>
      </c>
      <c r="EF136" s="15">
        <f>COUNTIF('11'!$BA$4:$BA$500,$K136)</f>
        <v>0</v>
      </c>
      <c r="EG136" s="15">
        <f>SUMIF('11'!$BA$4:$BA$500,G136,'11'!$AG$4:$AJ$500)</f>
        <v>0</v>
      </c>
      <c r="EH136" s="15">
        <f>SUMIF('11'!$BA$4:$BA$500,H136,'11'!$AG$4:$AJ$500)</f>
        <v>0</v>
      </c>
      <c r="EI136" s="15">
        <f>SUMIF('11'!$BA$4:$BA$500,I136,'11'!$AG$4:$AJ$500)</f>
        <v>0</v>
      </c>
      <c r="EJ136" s="15">
        <f>SUMIF('11'!$BA$4:$BA$500,J136,'11'!$AG$4:$AJ$500)</f>
        <v>0</v>
      </c>
      <c r="EK136" s="15">
        <f>SUMIF('11'!$BA$4:$BA$500,K136,'11'!$AG$4:$AJ$500)</f>
        <v>0</v>
      </c>
      <c r="EL136" s="23">
        <f t="shared" si="81"/>
        <v>0</v>
      </c>
      <c r="EM136" s="23">
        <f t="shared" si="82"/>
        <v>0</v>
      </c>
      <c r="EN136" s="17">
        <f>COUNTIF('12'!$BA$4:$BA$500,$G136)</f>
        <v>0</v>
      </c>
      <c r="EO136" s="17">
        <f>COUNTIF('12'!$BA$4:$BA$500,$H136)</f>
        <v>0</v>
      </c>
      <c r="EP136" s="17">
        <f>COUNTIF('12'!$BA$4:$BA$500,$I136)</f>
        <v>0</v>
      </c>
      <c r="EQ136" s="17">
        <f>COUNTIF('12'!$BA$4:$BA$500,$J136)</f>
        <v>0</v>
      </c>
      <c r="ER136" s="17">
        <f>COUNTIF('12'!$BA$4:$BA$500,$K136)</f>
        <v>0</v>
      </c>
      <c r="ES136" s="17">
        <f>SUMIF('12'!$BA$4:$BA$500,G136,'12'!$AG$4:$AJ$500)</f>
        <v>0</v>
      </c>
      <c r="ET136" s="17">
        <f>SUMIF('12'!$BA$4:$BA$500,H136,'12'!$AG$4:$AJ$500)</f>
        <v>0</v>
      </c>
      <c r="EU136" s="17">
        <f>SUMIF('12'!$BA$4:$BA$500,I136,'12'!$AG$4:$AJ$500)</f>
        <v>0</v>
      </c>
      <c r="EV136" s="17">
        <f>SUMIF('12'!$BA$4:$BA$500,J136,'12'!$AG$4:$AJ$500)</f>
        <v>0</v>
      </c>
      <c r="EW136" s="17">
        <f>SUMIF('12'!$BA$4:$BA$500,K136,'12'!$AG$4:$AJ$500)</f>
        <v>0</v>
      </c>
      <c r="EX136" s="23">
        <f t="shared" si="83"/>
        <v>0</v>
      </c>
      <c r="EY136" s="23">
        <f t="shared" si="84"/>
        <v>0</v>
      </c>
    </row>
    <row r="137" spans="1:155">
      <c r="A137" s="30">
        <v>134</v>
      </c>
      <c r="B137" s="32"/>
      <c r="C137" s="31">
        <f t="shared" si="58"/>
        <v>0</v>
      </c>
      <c r="D137" s="33">
        <f t="shared" si="59"/>
        <v>0</v>
      </c>
      <c r="E137" s="29"/>
      <c r="F137" s="2">
        <f t="shared" si="60"/>
        <v>0</v>
      </c>
      <c r="G137" s="14" t="str">
        <f t="shared" si="57"/>
        <v>0ق</v>
      </c>
      <c r="H137" s="14" t="str">
        <f t="shared" si="57"/>
        <v>0ق1</v>
      </c>
      <c r="I137" s="14" t="str">
        <f t="shared" si="57"/>
        <v>0ق2</v>
      </c>
      <c r="J137" s="14" t="str">
        <f t="shared" si="57"/>
        <v>0استيفاء</v>
      </c>
      <c r="K137" s="14" t="str">
        <f t="shared" si="57"/>
        <v>0نفذ</v>
      </c>
      <c r="L137" s="15">
        <f>COUNTIF('01'!$BA$4:$BA$500,$G137)</f>
        <v>0</v>
      </c>
      <c r="M137" s="15">
        <f>COUNTIF('01'!$BA$4:$BA$500,$H137)</f>
        <v>0</v>
      </c>
      <c r="N137" s="15">
        <f>COUNTIF('01'!$BA$4:$BA$500,$I137)</f>
        <v>0</v>
      </c>
      <c r="O137" s="15">
        <f>COUNTIF('01'!$BA$4:$BA$500,$J137)</f>
        <v>0</v>
      </c>
      <c r="P137" s="15">
        <f>COUNTIF('01'!$BA$4:$BA$500,$K137)</f>
        <v>0</v>
      </c>
      <c r="Q137" s="15">
        <f>SUMIF('01'!$BA$4:$BA$500,G137,'01'!$AG$4:$AJ$500)</f>
        <v>0</v>
      </c>
      <c r="R137" s="15">
        <f>SUMIF('01'!$BA$4:$BA$500,H137,'01'!$AG$4:$AJ$500)</f>
        <v>0</v>
      </c>
      <c r="S137" s="15">
        <f>SUMIF('01'!$BA$4:$BA$500,I137,'01'!$AG$4:$AJ$500)</f>
        <v>0</v>
      </c>
      <c r="T137" s="15">
        <f>SUMIF('01'!$BA$4:$BA$500,J137,'01'!$AG$4:$AJ$500)</f>
        <v>0</v>
      </c>
      <c r="U137" s="15">
        <f>SUMIF('01'!$BA$4:$BA$500,K137,'01'!$AG$4:$AJ$500)</f>
        <v>0</v>
      </c>
      <c r="V137" s="23">
        <f t="shared" si="61"/>
        <v>0</v>
      </c>
      <c r="W137" s="23">
        <f t="shared" si="62"/>
        <v>0</v>
      </c>
      <c r="X137" s="17">
        <f>COUNTIF('02'!$BA$4:$BA$500,$G137)</f>
        <v>0</v>
      </c>
      <c r="Y137" s="17">
        <f>COUNTIF('02'!$BA$4:$BA$500,$H137)</f>
        <v>0</v>
      </c>
      <c r="Z137" s="17">
        <f>COUNTIF('02'!$BA$4:$BA$500,$I137)</f>
        <v>0</v>
      </c>
      <c r="AA137" s="17">
        <f>COUNTIF('02'!$BA$4:$BA$500,$J137)</f>
        <v>0</v>
      </c>
      <c r="AB137" s="17">
        <f>COUNTIF('02'!$BA$4:$BA$500,$K137)</f>
        <v>0</v>
      </c>
      <c r="AC137" s="17">
        <f>SUMIF('02'!$BA$4:$BA$500,G137,'02'!$AG$4:$AJ$500)</f>
        <v>0</v>
      </c>
      <c r="AD137" s="17">
        <f>SUMIF('02'!$BA$4:$BA$500,H137,'02'!$AG$4:$AJ$500)</f>
        <v>0</v>
      </c>
      <c r="AE137" s="17">
        <f>SUMIF('02'!$BA$4:$BA$500,I137,'02'!$AG$4:$AJ$500)</f>
        <v>0</v>
      </c>
      <c r="AF137" s="17">
        <f>SUMIF('02'!$BA$4:$BA$500,J137,'02'!$AG$4:$AJ$500)</f>
        <v>0</v>
      </c>
      <c r="AG137" s="17">
        <f>SUMIF('02'!$BA$4:$BA$500,K137,'02'!$AG$4:$AJ$500)</f>
        <v>0</v>
      </c>
      <c r="AH137" s="23">
        <f t="shared" si="63"/>
        <v>0</v>
      </c>
      <c r="AI137" s="23">
        <f t="shared" si="64"/>
        <v>0</v>
      </c>
      <c r="AJ137" s="15">
        <f>COUNTIF('03'!$BA$4:$BA$500,$G137)</f>
        <v>0</v>
      </c>
      <c r="AK137" s="15">
        <f>COUNTIF('03'!$BA$4:$BA$500,$H137)</f>
        <v>0</v>
      </c>
      <c r="AL137" s="15">
        <f>COUNTIF('03'!$BA$4:$BA$500,$I137)</f>
        <v>0</v>
      </c>
      <c r="AM137" s="15">
        <f>COUNTIF('03'!$BA$4:$BA$500,$J137)</f>
        <v>0</v>
      </c>
      <c r="AN137" s="15">
        <f>COUNTIF('03'!$BA$4:$BA$500,$K137)</f>
        <v>0</v>
      </c>
      <c r="AO137" s="15">
        <f>SUMIF('03'!$BA$4:$BA$500,G137,'03'!$AG$4:$AJ$500)</f>
        <v>0</v>
      </c>
      <c r="AP137" s="15">
        <f>SUMIF('03'!$BA$4:$BA$500,H137,'03'!$AG$4:$AJ$500)</f>
        <v>0</v>
      </c>
      <c r="AQ137" s="15">
        <f>SUMIF('03'!$BA$4:$BA$500,I137,'03'!$AG$4:$AJ$500)</f>
        <v>0</v>
      </c>
      <c r="AR137" s="15">
        <f>SUMIF('03'!$BA$4:$BA$500,J137,'03'!$AG$4:$AJ$500)</f>
        <v>0</v>
      </c>
      <c r="AS137" s="15">
        <f>SUMIF('03'!$BA$4:$BA$500,K137,'03'!$AG$4:$AJ$500)</f>
        <v>0</v>
      </c>
      <c r="AT137" s="23">
        <f t="shared" si="65"/>
        <v>0</v>
      </c>
      <c r="AU137" s="23">
        <f t="shared" si="66"/>
        <v>0</v>
      </c>
      <c r="AV137" s="17">
        <f>COUNTIF('04'!$BA$4:$BA$500,$G137)</f>
        <v>0</v>
      </c>
      <c r="AW137" s="17">
        <f>COUNTIF('04'!$BA$4:$BA$500,$H137)</f>
        <v>0</v>
      </c>
      <c r="AX137" s="17">
        <f>COUNTIF('04'!$BA$4:$BA$500,$I137)</f>
        <v>0</v>
      </c>
      <c r="AY137" s="17">
        <f>COUNTIF('04'!$BA$4:$BA$500,$J137)</f>
        <v>0</v>
      </c>
      <c r="AZ137" s="17">
        <f>COUNTIF('04'!$BA$4:$BA$500,$K137)</f>
        <v>0</v>
      </c>
      <c r="BA137" s="17">
        <f>SUMIF('04'!$BA$4:$BA$500,G137,'04'!$AG$4:$AJ$500)</f>
        <v>0</v>
      </c>
      <c r="BB137" s="17">
        <f>SUMIF('04'!$BA$4:$BA$500,H137,'04'!$AG$4:$AJ$500)</f>
        <v>0</v>
      </c>
      <c r="BC137" s="17">
        <f>SUMIF('04'!$BA$4:$BA$500,I137,'04'!$AG$4:$AJ$500)</f>
        <v>0</v>
      </c>
      <c r="BD137" s="17">
        <f>SUMIF('04'!$BA$4:$BA$500,J137,'04'!$AG$4:$AJ$500)</f>
        <v>0</v>
      </c>
      <c r="BE137" s="17">
        <f>SUMIF('04'!$BA$4:$BA$500,K137,'04'!$AG$4:$AJ$500)</f>
        <v>0</v>
      </c>
      <c r="BF137" s="23">
        <f t="shared" si="67"/>
        <v>0</v>
      </c>
      <c r="BG137" s="23">
        <f t="shared" si="68"/>
        <v>0</v>
      </c>
      <c r="BH137" s="15">
        <f>COUNTIF('05'!$BA$4:$BA$500,$G137)</f>
        <v>0</v>
      </c>
      <c r="BI137" s="15">
        <f>COUNTIF('05'!$BA$4:$BA$500,$H137)</f>
        <v>0</v>
      </c>
      <c r="BJ137" s="15">
        <f>COUNTIF('05'!$BA$4:$BA$500,$I137)</f>
        <v>0</v>
      </c>
      <c r="BK137" s="15">
        <f>COUNTIF('05'!$BA$4:$BA$500,$J137)</f>
        <v>0</v>
      </c>
      <c r="BL137" s="15">
        <f>COUNTIF('05'!$BA$4:$BA$500,$K137)</f>
        <v>0</v>
      </c>
      <c r="BM137" s="15">
        <f>SUMIF('05'!$BA$4:$BA$500,G137,'05'!$AG$4:$AJ$500)</f>
        <v>0</v>
      </c>
      <c r="BN137" s="15">
        <f>SUMIF('05'!$BA$4:$BA$500,H137,'05'!$AG$4:$AJ$500)</f>
        <v>0</v>
      </c>
      <c r="BO137" s="15">
        <f>SUMIF('05'!$BA$4:$BA$500,I137,'05'!$AG$4:$AJ$500)</f>
        <v>0</v>
      </c>
      <c r="BP137" s="15">
        <f>SUMIF('05'!$BA$4:$BA$500,J137,'05'!$AG$4:$AJ$500)</f>
        <v>0</v>
      </c>
      <c r="BQ137" s="15">
        <f>SUMIF('05'!$BA$4:$BA$500,K137,'05'!$AG$4:$AJ$500)</f>
        <v>0</v>
      </c>
      <c r="BR137" s="23">
        <f t="shared" si="69"/>
        <v>0</v>
      </c>
      <c r="BS137" s="23">
        <f t="shared" si="70"/>
        <v>0</v>
      </c>
      <c r="BT137" s="17">
        <f>COUNTIF('06'!$BA$4:$BA$500,$G137)</f>
        <v>0</v>
      </c>
      <c r="BU137" s="17">
        <f>COUNTIF('06'!$BA$4:$BA$500,$H137)</f>
        <v>0</v>
      </c>
      <c r="BV137" s="17">
        <f>COUNTIF('06'!$BA$4:$BA$500,$I137)</f>
        <v>0</v>
      </c>
      <c r="BW137" s="17">
        <f>COUNTIF('06'!$BA$4:$BA$500,$J137)</f>
        <v>0</v>
      </c>
      <c r="BX137" s="17">
        <f>COUNTIF('06'!$BA$4:$BA$500,$K137)</f>
        <v>0</v>
      </c>
      <c r="BY137" s="17">
        <f>SUMIF('06'!$BA$4:$BA$500,G137,'06'!$AG$4:$AJ$500)</f>
        <v>0</v>
      </c>
      <c r="BZ137" s="17">
        <f>SUMIF('06'!$BA$4:$BA$500,H137,'06'!$AG$4:$AJ$500)</f>
        <v>0</v>
      </c>
      <c r="CA137" s="17">
        <f>SUMIF('06'!$BA$4:$BA$500,I137,'06'!$AG$4:$AJ$500)</f>
        <v>0</v>
      </c>
      <c r="CB137" s="17">
        <f>SUMIF('06'!$BA$4:$BA$500,J137,'06'!$AG$4:$AJ$500)</f>
        <v>0</v>
      </c>
      <c r="CC137" s="17">
        <f>SUMIF('06'!$BA$4:$BA$500,K137,'06'!$AG$4:$AJ$500)</f>
        <v>0</v>
      </c>
      <c r="CD137" s="23">
        <f t="shared" si="71"/>
        <v>0</v>
      </c>
      <c r="CE137" s="23">
        <f t="shared" si="72"/>
        <v>0</v>
      </c>
      <c r="CF137" s="15">
        <f>COUNTIF('07'!$BA$4:$BA$500,$G137)</f>
        <v>0</v>
      </c>
      <c r="CG137" s="15">
        <f>COUNTIF('07'!$BA$4:$BA$500,$H137)</f>
        <v>0</v>
      </c>
      <c r="CH137" s="15">
        <f>COUNTIF('07'!$BA$4:$BA$500,$I137)</f>
        <v>0</v>
      </c>
      <c r="CI137" s="15">
        <f>COUNTIF('07'!$BA$4:$BA$500,$J137)</f>
        <v>0</v>
      </c>
      <c r="CJ137" s="15">
        <f>COUNTIF('07'!$BA$4:$BA$500,$K137)</f>
        <v>0</v>
      </c>
      <c r="CK137" s="15">
        <f>SUMIF('07'!$BA$4:$BA$500,G137,'07'!$AG$4:$AJ$500)</f>
        <v>0</v>
      </c>
      <c r="CL137" s="15">
        <f>SUMIF('07'!$BA$4:$BA$500,H137,'07'!$AG$4:$AJ$500)</f>
        <v>0</v>
      </c>
      <c r="CM137" s="15">
        <f>SUMIF('07'!$BA$4:$BA$500,I137,'07'!$AG$4:$AJ$500)</f>
        <v>0</v>
      </c>
      <c r="CN137" s="15">
        <f>SUMIF('07'!$BA$4:$BA$500,J137,'07'!$AG$4:$AJ$500)</f>
        <v>0</v>
      </c>
      <c r="CO137" s="15">
        <f>SUMIF('07'!$BA$4:$BA$500,K137,'07'!$AG$4:$AJ$500)</f>
        <v>0</v>
      </c>
      <c r="CP137" s="23">
        <f t="shared" si="73"/>
        <v>0</v>
      </c>
      <c r="CQ137" s="23">
        <f t="shared" si="74"/>
        <v>0</v>
      </c>
      <c r="CR137" s="17">
        <f>COUNTIF('08'!$BA$4:$BA$500,$G137)</f>
        <v>0</v>
      </c>
      <c r="CS137" s="17">
        <f>COUNTIF('08'!$BA$4:$BA$500,$H137)</f>
        <v>0</v>
      </c>
      <c r="CT137" s="17">
        <f>COUNTIF('08'!$BA$4:$BA$500,$I137)</f>
        <v>0</v>
      </c>
      <c r="CU137" s="17">
        <f>COUNTIF('08'!$BA$4:$BA$500,$J137)</f>
        <v>0</v>
      </c>
      <c r="CV137" s="17">
        <f>COUNTIF('08'!$BA$4:$BA$500,$K137)</f>
        <v>0</v>
      </c>
      <c r="CW137" s="17">
        <f>SUMIF('08'!$BA$4:$BA$500,G137,'08'!$AG$4:$AJ$500)</f>
        <v>0</v>
      </c>
      <c r="CX137" s="17">
        <f>SUMIF('08'!$BA$4:$BA$500,H137,'08'!$AG$4:$AJ$500)</f>
        <v>0</v>
      </c>
      <c r="CY137" s="17">
        <f>SUMIF('08'!$BA$4:$BA$500,I137,'08'!$AG$4:$AJ$500)</f>
        <v>0</v>
      </c>
      <c r="CZ137" s="17">
        <f>SUMIF('08'!$BA$4:$BA$500,J137,'08'!$AG$4:$AJ$500)</f>
        <v>0</v>
      </c>
      <c r="DA137" s="17">
        <f>SUMIF('08'!$BA$4:$BA$500,K137,'08'!$AG$4:$AJ$500)</f>
        <v>0</v>
      </c>
      <c r="DB137" s="23">
        <f t="shared" si="75"/>
        <v>0</v>
      </c>
      <c r="DC137" s="23">
        <f t="shared" si="76"/>
        <v>0</v>
      </c>
      <c r="DD137" s="15">
        <f>COUNTIF('09'!$BA$4:$BA$500,$G137)</f>
        <v>0</v>
      </c>
      <c r="DE137" s="15">
        <f>COUNTIF('09'!$BA$4:$BA$500,$H137)</f>
        <v>0</v>
      </c>
      <c r="DF137" s="15">
        <f>COUNTIF('09'!$BA$4:$BA$500,$I137)</f>
        <v>0</v>
      </c>
      <c r="DG137" s="15">
        <f>COUNTIF('09'!$BA$4:$BA$500,$J137)</f>
        <v>0</v>
      </c>
      <c r="DH137" s="15">
        <f>COUNTIF('09'!$BA$4:$BA$500,$K137)</f>
        <v>0</v>
      </c>
      <c r="DI137" s="15">
        <f>SUMIF('09'!$BA$4:$BA$500,G137,'09'!$AG$4:$AJ$500)</f>
        <v>0</v>
      </c>
      <c r="DJ137" s="15">
        <f>SUMIF('09'!$BA$4:$BA$500,H137,'09'!$AG$4:$AJ$500)</f>
        <v>0</v>
      </c>
      <c r="DK137" s="15">
        <f>SUMIF('09'!$BA$4:$BA$500,I137,'09'!$AG$4:$AJ$500)</f>
        <v>0</v>
      </c>
      <c r="DL137" s="15">
        <f>SUMIF('09'!$BA$4:$BA$500,J137,'09'!$AG$4:$AJ$500)</f>
        <v>0</v>
      </c>
      <c r="DM137" s="15">
        <f>SUMIF('09'!$BA$4:$BA$500,K137,'09'!$AG$4:$AJ$500)</f>
        <v>0</v>
      </c>
      <c r="DN137" s="23">
        <f t="shared" si="77"/>
        <v>0</v>
      </c>
      <c r="DO137" s="23">
        <f t="shared" si="78"/>
        <v>0</v>
      </c>
      <c r="DP137" s="17">
        <f>COUNTIF('10'!$BA$4:$BA$500,$G137)</f>
        <v>0</v>
      </c>
      <c r="DQ137" s="17">
        <f>COUNTIF('10'!$BA$4:$BA$500,$H137)</f>
        <v>0</v>
      </c>
      <c r="DR137" s="17">
        <f>COUNTIF('10'!$BA$4:$BA$500,$I137)</f>
        <v>0</v>
      </c>
      <c r="DS137" s="17">
        <f>COUNTIF('10'!$BA$4:$BA$500,$J137)</f>
        <v>0</v>
      </c>
      <c r="DT137" s="17">
        <f>COUNTIF('10'!$BA$4:$BA$500,$K137)</f>
        <v>0</v>
      </c>
      <c r="DU137" s="17">
        <f>SUMIF('10'!$BA$4:$BA$500,G137,'10'!$AG$4:$AJ$500)</f>
        <v>0</v>
      </c>
      <c r="DV137" s="17">
        <f>SUMIF('10'!$BA$4:$BA$500,H137,'10'!$AG$4:$AJ$500)</f>
        <v>0</v>
      </c>
      <c r="DW137" s="17">
        <f>SUMIF('10'!$BA$4:$BA$500,I137,'10'!$AG$4:$AJ$500)</f>
        <v>0</v>
      </c>
      <c r="DX137" s="17">
        <f>SUMIF('10'!$BA$4:$BA$500,J137,'10'!$AG$4:$AJ$500)</f>
        <v>0</v>
      </c>
      <c r="DY137" s="17">
        <f>SUMIF('10'!$BA$4:$BA$500,K137,'10'!$AG$4:$AJ$500)</f>
        <v>0</v>
      </c>
      <c r="DZ137" s="23">
        <f t="shared" si="79"/>
        <v>0</v>
      </c>
      <c r="EA137" s="23">
        <f t="shared" si="80"/>
        <v>0</v>
      </c>
      <c r="EB137" s="15">
        <f>COUNTIF('11'!$BA$4:$BA$500,$G137)</f>
        <v>0</v>
      </c>
      <c r="EC137" s="15">
        <f>COUNTIF('11'!$BA$4:$BA$500,$H137)</f>
        <v>0</v>
      </c>
      <c r="ED137" s="15">
        <f>COUNTIF('11'!$BA$4:$BA$500,$I137)</f>
        <v>0</v>
      </c>
      <c r="EE137" s="15">
        <f>COUNTIF('11'!$BA$4:$BA$500,$J137)</f>
        <v>0</v>
      </c>
      <c r="EF137" s="15">
        <f>COUNTIF('11'!$BA$4:$BA$500,$K137)</f>
        <v>0</v>
      </c>
      <c r="EG137" s="15">
        <f>SUMIF('11'!$BA$4:$BA$500,G137,'11'!$AG$4:$AJ$500)</f>
        <v>0</v>
      </c>
      <c r="EH137" s="15">
        <f>SUMIF('11'!$BA$4:$BA$500,H137,'11'!$AG$4:$AJ$500)</f>
        <v>0</v>
      </c>
      <c r="EI137" s="15">
        <f>SUMIF('11'!$BA$4:$BA$500,I137,'11'!$AG$4:$AJ$500)</f>
        <v>0</v>
      </c>
      <c r="EJ137" s="15">
        <f>SUMIF('11'!$BA$4:$BA$500,J137,'11'!$AG$4:$AJ$500)</f>
        <v>0</v>
      </c>
      <c r="EK137" s="15">
        <f>SUMIF('11'!$BA$4:$BA$500,K137,'11'!$AG$4:$AJ$500)</f>
        <v>0</v>
      </c>
      <c r="EL137" s="23">
        <f t="shared" si="81"/>
        <v>0</v>
      </c>
      <c r="EM137" s="23">
        <f t="shared" si="82"/>
        <v>0</v>
      </c>
      <c r="EN137" s="17">
        <f>COUNTIF('12'!$BA$4:$BA$500,$G137)</f>
        <v>0</v>
      </c>
      <c r="EO137" s="17">
        <f>COUNTIF('12'!$BA$4:$BA$500,$H137)</f>
        <v>0</v>
      </c>
      <c r="EP137" s="17">
        <f>COUNTIF('12'!$BA$4:$BA$500,$I137)</f>
        <v>0</v>
      </c>
      <c r="EQ137" s="17">
        <f>COUNTIF('12'!$BA$4:$BA$500,$J137)</f>
        <v>0</v>
      </c>
      <c r="ER137" s="17">
        <f>COUNTIF('12'!$BA$4:$BA$500,$K137)</f>
        <v>0</v>
      </c>
      <c r="ES137" s="17">
        <f>SUMIF('12'!$BA$4:$BA$500,G137,'12'!$AG$4:$AJ$500)</f>
        <v>0</v>
      </c>
      <c r="ET137" s="17">
        <f>SUMIF('12'!$BA$4:$BA$500,H137,'12'!$AG$4:$AJ$500)</f>
        <v>0</v>
      </c>
      <c r="EU137" s="17">
        <f>SUMIF('12'!$BA$4:$BA$500,I137,'12'!$AG$4:$AJ$500)</f>
        <v>0</v>
      </c>
      <c r="EV137" s="17">
        <f>SUMIF('12'!$BA$4:$BA$500,J137,'12'!$AG$4:$AJ$500)</f>
        <v>0</v>
      </c>
      <c r="EW137" s="17">
        <f>SUMIF('12'!$BA$4:$BA$500,K137,'12'!$AG$4:$AJ$500)</f>
        <v>0</v>
      </c>
      <c r="EX137" s="23">
        <f t="shared" si="83"/>
        <v>0</v>
      </c>
      <c r="EY137" s="23">
        <f t="shared" si="84"/>
        <v>0</v>
      </c>
    </row>
    <row r="138" spans="1:155">
      <c r="A138" s="30">
        <v>135</v>
      </c>
      <c r="B138" s="32"/>
      <c r="C138" s="31">
        <f t="shared" si="58"/>
        <v>0</v>
      </c>
      <c r="D138" s="33">
        <f t="shared" si="59"/>
        <v>0</v>
      </c>
      <c r="E138" s="29"/>
      <c r="F138" s="2">
        <f t="shared" si="60"/>
        <v>0</v>
      </c>
      <c r="G138" s="14" t="str">
        <f t="shared" si="57"/>
        <v>0ق</v>
      </c>
      <c r="H138" s="14" t="str">
        <f t="shared" si="57"/>
        <v>0ق1</v>
      </c>
      <c r="I138" s="14" t="str">
        <f t="shared" si="57"/>
        <v>0ق2</v>
      </c>
      <c r="J138" s="14" t="str">
        <f t="shared" si="57"/>
        <v>0استيفاء</v>
      </c>
      <c r="K138" s="14" t="str">
        <f t="shared" si="57"/>
        <v>0نفذ</v>
      </c>
      <c r="L138" s="15">
        <f>COUNTIF('01'!$BA$4:$BA$500,$G138)</f>
        <v>0</v>
      </c>
      <c r="M138" s="15">
        <f>COUNTIF('01'!$BA$4:$BA$500,$H138)</f>
        <v>0</v>
      </c>
      <c r="N138" s="15">
        <f>COUNTIF('01'!$BA$4:$BA$500,$I138)</f>
        <v>0</v>
      </c>
      <c r="O138" s="15">
        <f>COUNTIF('01'!$BA$4:$BA$500,$J138)</f>
        <v>0</v>
      </c>
      <c r="P138" s="15">
        <f>COUNTIF('01'!$BA$4:$BA$500,$K138)</f>
        <v>0</v>
      </c>
      <c r="Q138" s="15">
        <f>SUMIF('01'!$BA$4:$BA$500,G138,'01'!$AG$4:$AJ$500)</f>
        <v>0</v>
      </c>
      <c r="R138" s="15">
        <f>SUMIF('01'!$BA$4:$BA$500,H138,'01'!$AG$4:$AJ$500)</f>
        <v>0</v>
      </c>
      <c r="S138" s="15">
        <f>SUMIF('01'!$BA$4:$BA$500,I138,'01'!$AG$4:$AJ$500)</f>
        <v>0</v>
      </c>
      <c r="T138" s="15">
        <f>SUMIF('01'!$BA$4:$BA$500,J138,'01'!$AG$4:$AJ$500)</f>
        <v>0</v>
      </c>
      <c r="U138" s="15">
        <f>SUMIF('01'!$BA$4:$BA$500,K138,'01'!$AG$4:$AJ$500)</f>
        <v>0</v>
      </c>
      <c r="V138" s="23">
        <f t="shared" si="61"/>
        <v>0</v>
      </c>
      <c r="W138" s="23">
        <f t="shared" si="62"/>
        <v>0</v>
      </c>
      <c r="X138" s="17">
        <f>COUNTIF('02'!$BA$4:$BA$500,$G138)</f>
        <v>0</v>
      </c>
      <c r="Y138" s="17">
        <f>COUNTIF('02'!$BA$4:$BA$500,$H138)</f>
        <v>0</v>
      </c>
      <c r="Z138" s="17">
        <f>COUNTIF('02'!$BA$4:$BA$500,$I138)</f>
        <v>0</v>
      </c>
      <c r="AA138" s="17">
        <f>COUNTIF('02'!$BA$4:$BA$500,$J138)</f>
        <v>0</v>
      </c>
      <c r="AB138" s="17">
        <f>COUNTIF('02'!$BA$4:$BA$500,$K138)</f>
        <v>0</v>
      </c>
      <c r="AC138" s="17">
        <f>SUMIF('02'!$BA$4:$BA$500,G138,'02'!$AG$4:$AJ$500)</f>
        <v>0</v>
      </c>
      <c r="AD138" s="17">
        <f>SUMIF('02'!$BA$4:$BA$500,H138,'02'!$AG$4:$AJ$500)</f>
        <v>0</v>
      </c>
      <c r="AE138" s="17">
        <f>SUMIF('02'!$BA$4:$BA$500,I138,'02'!$AG$4:$AJ$500)</f>
        <v>0</v>
      </c>
      <c r="AF138" s="17">
        <f>SUMIF('02'!$BA$4:$BA$500,J138,'02'!$AG$4:$AJ$500)</f>
        <v>0</v>
      </c>
      <c r="AG138" s="17">
        <f>SUMIF('02'!$BA$4:$BA$500,K138,'02'!$AG$4:$AJ$500)</f>
        <v>0</v>
      </c>
      <c r="AH138" s="23">
        <f t="shared" si="63"/>
        <v>0</v>
      </c>
      <c r="AI138" s="23">
        <f t="shared" si="64"/>
        <v>0</v>
      </c>
      <c r="AJ138" s="15">
        <f>COUNTIF('03'!$BA$4:$BA$500,$G138)</f>
        <v>0</v>
      </c>
      <c r="AK138" s="15">
        <f>COUNTIF('03'!$BA$4:$BA$500,$H138)</f>
        <v>0</v>
      </c>
      <c r="AL138" s="15">
        <f>COUNTIF('03'!$BA$4:$BA$500,$I138)</f>
        <v>0</v>
      </c>
      <c r="AM138" s="15">
        <f>COUNTIF('03'!$BA$4:$BA$500,$J138)</f>
        <v>0</v>
      </c>
      <c r="AN138" s="15">
        <f>COUNTIF('03'!$BA$4:$BA$500,$K138)</f>
        <v>0</v>
      </c>
      <c r="AO138" s="15">
        <f>SUMIF('03'!$BA$4:$BA$500,G138,'03'!$AG$4:$AJ$500)</f>
        <v>0</v>
      </c>
      <c r="AP138" s="15">
        <f>SUMIF('03'!$BA$4:$BA$500,H138,'03'!$AG$4:$AJ$500)</f>
        <v>0</v>
      </c>
      <c r="AQ138" s="15">
        <f>SUMIF('03'!$BA$4:$BA$500,I138,'03'!$AG$4:$AJ$500)</f>
        <v>0</v>
      </c>
      <c r="AR138" s="15">
        <f>SUMIF('03'!$BA$4:$BA$500,J138,'03'!$AG$4:$AJ$500)</f>
        <v>0</v>
      </c>
      <c r="AS138" s="15">
        <f>SUMIF('03'!$BA$4:$BA$500,K138,'03'!$AG$4:$AJ$500)</f>
        <v>0</v>
      </c>
      <c r="AT138" s="23">
        <f t="shared" si="65"/>
        <v>0</v>
      </c>
      <c r="AU138" s="23">
        <f t="shared" si="66"/>
        <v>0</v>
      </c>
      <c r="AV138" s="17">
        <f>COUNTIF('04'!$BA$4:$BA$500,$G138)</f>
        <v>0</v>
      </c>
      <c r="AW138" s="17">
        <f>COUNTIF('04'!$BA$4:$BA$500,$H138)</f>
        <v>0</v>
      </c>
      <c r="AX138" s="17">
        <f>COUNTIF('04'!$BA$4:$BA$500,$I138)</f>
        <v>0</v>
      </c>
      <c r="AY138" s="17">
        <f>COUNTIF('04'!$BA$4:$BA$500,$J138)</f>
        <v>0</v>
      </c>
      <c r="AZ138" s="17">
        <f>COUNTIF('04'!$BA$4:$BA$500,$K138)</f>
        <v>0</v>
      </c>
      <c r="BA138" s="17">
        <f>SUMIF('04'!$BA$4:$BA$500,G138,'04'!$AG$4:$AJ$500)</f>
        <v>0</v>
      </c>
      <c r="BB138" s="17">
        <f>SUMIF('04'!$BA$4:$BA$500,H138,'04'!$AG$4:$AJ$500)</f>
        <v>0</v>
      </c>
      <c r="BC138" s="17">
        <f>SUMIF('04'!$BA$4:$BA$500,I138,'04'!$AG$4:$AJ$500)</f>
        <v>0</v>
      </c>
      <c r="BD138" s="17">
        <f>SUMIF('04'!$BA$4:$BA$500,J138,'04'!$AG$4:$AJ$500)</f>
        <v>0</v>
      </c>
      <c r="BE138" s="17">
        <f>SUMIF('04'!$BA$4:$BA$500,K138,'04'!$AG$4:$AJ$500)</f>
        <v>0</v>
      </c>
      <c r="BF138" s="23">
        <f t="shared" si="67"/>
        <v>0</v>
      </c>
      <c r="BG138" s="23">
        <f t="shared" si="68"/>
        <v>0</v>
      </c>
      <c r="BH138" s="15">
        <f>COUNTIF('05'!$BA$4:$BA$500,$G138)</f>
        <v>0</v>
      </c>
      <c r="BI138" s="15">
        <f>COUNTIF('05'!$BA$4:$BA$500,$H138)</f>
        <v>0</v>
      </c>
      <c r="BJ138" s="15">
        <f>COUNTIF('05'!$BA$4:$BA$500,$I138)</f>
        <v>0</v>
      </c>
      <c r="BK138" s="15">
        <f>COUNTIF('05'!$BA$4:$BA$500,$J138)</f>
        <v>0</v>
      </c>
      <c r="BL138" s="15">
        <f>COUNTIF('05'!$BA$4:$BA$500,$K138)</f>
        <v>0</v>
      </c>
      <c r="BM138" s="15">
        <f>SUMIF('05'!$BA$4:$BA$500,G138,'05'!$AG$4:$AJ$500)</f>
        <v>0</v>
      </c>
      <c r="BN138" s="15">
        <f>SUMIF('05'!$BA$4:$BA$500,H138,'05'!$AG$4:$AJ$500)</f>
        <v>0</v>
      </c>
      <c r="BO138" s="15">
        <f>SUMIF('05'!$BA$4:$BA$500,I138,'05'!$AG$4:$AJ$500)</f>
        <v>0</v>
      </c>
      <c r="BP138" s="15">
        <f>SUMIF('05'!$BA$4:$BA$500,J138,'05'!$AG$4:$AJ$500)</f>
        <v>0</v>
      </c>
      <c r="BQ138" s="15">
        <f>SUMIF('05'!$BA$4:$BA$500,K138,'05'!$AG$4:$AJ$500)</f>
        <v>0</v>
      </c>
      <c r="BR138" s="23">
        <f t="shared" si="69"/>
        <v>0</v>
      </c>
      <c r="BS138" s="23">
        <f t="shared" si="70"/>
        <v>0</v>
      </c>
      <c r="BT138" s="17">
        <f>COUNTIF('06'!$BA$4:$BA$500,$G138)</f>
        <v>0</v>
      </c>
      <c r="BU138" s="17">
        <f>COUNTIF('06'!$BA$4:$BA$500,$H138)</f>
        <v>0</v>
      </c>
      <c r="BV138" s="17">
        <f>COUNTIF('06'!$BA$4:$BA$500,$I138)</f>
        <v>0</v>
      </c>
      <c r="BW138" s="17">
        <f>COUNTIF('06'!$BA$4:$BA$500,$J138)</f>
        <v>0</v>
      </c>
      <c r="BX138" s="17">
        <f>COUNTIF('06'!$BA$4:$BA$500,$K138)</f>
        <v>0</v>
      </c>
      <c r="BY138" s="17">
        <f>SUMIF('06'!$BA$4:$BA$500,G138,'06'!$AG$4:$AJ$500)</f>
        <v>0</v>
      </c>
      <c r="BZ138" s="17">
        <f>SUMIF('06'!$BA$4:$BA$500,H138,'06'!$AG$4:$AJ$500)</f>
        <v>0</v>
      </c>
      <c r="CA138" s="17">
        <f>SUMIF('06'!$BA$4:$BA$500,I138,'06'!$AG$4:$AJ$500)</f>
        <v>0</v>
      </c>
      <c r="CB138" s="17">
        <f>SUMIF('06'!$BA$4:$BA$500,J138,'06'!$AG$4:$AJ$500)</f>
        <v>0</v>
      </c>
      <c r="CC138" s="17">
        <f>SUMIF('06'!$BA$4:$BA$500,K138,'06'!$AG$4:$AJ$500)</f>
        <v>0</v>
      </c>
      <c r="CD138" s="23">
        <f t="shared" si="71"/>
        <v>0</v>
      </c>
      <c r="CE138" s="23">
        <f t="shared" si="72"/>
        <v>0</v>
      </c>
      <c r="CF138" s="15">
        <f>COUNTIF('07'!$BA$4:$BA$500,$G138)</f>
        <v>0</v>
      </c>
      <c r="CG138" s="15">
        <f>COUNTIF('07'!$BA$4:$BA$500,$H138)</f>
        <v>0</v>
      </c>
      <c r="CH138" s="15">
        <f>COUNTIF('07'!$BA$4:$BA$500,$I138)</f>
        <v>0</v>
      </c>
      <c r="CI138" s="15">
        <f>COUNTIF('07'!$BA$4:$BA$500,$J138)</f>
        <v>0</v>
      </c>
      <c r="CJ138" s="15">
        <f>COUNTIF('07'!$BA$4:$BA$500,$K138)</f>
        <v>0</v>
      </c>
      <c r="CK138" s="15">
        <f>SUMIF('07'!$BA$4:$BA$500,G138,'07'!$AG$4:$AJ$500)</f>
        <v>0</v>
      </c>
      <c r="CL138" s="15">
        <f>SUMIF('07'!$BA$4:$BA$500,H138,'07'!$AG$4:$AJ$500)</f>
        <v>0</v>
      </c>
      <c r="CM138" s="15">
        <f>SUMIF('07'!$BA$4:$BA$500,I138,'07'!$AG$4:$AJ$500)</f>
        <v>0</v>
      </c>
      <c r="CN138" s="15">
        <f>SUMIF('07'!$BA$4:$BA$500,J138,'07'!$AG$4:$AJ$500)</f>
        <v>0</v>
      </c>
      <c r="CO138" s="15">
        <f>SUMIF('07'!$BA$4:$BA$500,K138,'07'!$AG$4:$AJ$500)</f>
        <v>0</v>
      </c>
      <c r="CP138" s="23">
        <f t="shared" si="73"/>
        <v>0</v>
      </c>
      <c r="CQ138" s="23">
        <f t="shared" si="74"/>
        <v>0</v>
      </c>
      <c r="CR138" s="17">
        <f>COUNTIF('08'!$BA$4:$BA$500,$G138)</f>
        <v>0</v>
      </c>
      <c r="CS138" s="17">
        <f>COUNTIF('08'!$BA$4:$BA$500,$H138)</f>
        <v>0</v>
      </c>
      <c r="CT138" s="17">
        <f>COUNTIF('08'!$BA$4:$BA$500,$I138)</f>
        <v>0</v>
      </c>
      <c r="CU138" s="17">
        <f>COUNTIF('08'!$BA$4:$BA$500,$J138)</f>
        <v>0</v>
      </c>
      <c r="CV138" s="17">
        <f>COUNTIF('08'!$BA$4:$BA$500,$K138)</f>
        <v>0</v>
      </c>
      <c r="CW138" s="17">
        <f>SUMIF('08'!$BA$4:$BA$500,G138,'08'!$AG$4:$AJ$500)</f>
        <v>0</v>
      </c>
      <c r="CX138" s="17">
        <f>SUMIF('08'!$BA$4:$BA$500,H138,'08'!$AG$4:$AJ$500)</f>
        <v>0</v>
      </c>
      <c r="CY138" s="17">
        <f>SUMIF('08'!$BA$4:$BA$500,I138,'08'!$AG$4:$AJ$500)</f>
        <v>0</v>
      </c>
      <c r="CZ138" s="17">
        <f>SUMIF('08'!$BA$4:$BA$500,J138,'08'!$AG$4:$AJ$500)</f>
        <v>0</v>
      </c>
      <c r="DA138" s="17">
        <f>SUMIF('08'!$BA$4:$BA$500,K138,'08'!$AG$4:$AJ$500)</f>
        <v>0</v>
      </c>
      <c r="DB138" s="23">
        <f t="shared" si="75"/>
        <v>0</v>
      </c>
      <c r="DC138" s="23">
        <f t="shared" si="76"/>
        <v>0</v>
      </c>
      <c r="DD138" s="15">
        <f>COUNTIF('09'!$BA$4:$BA$500,$G138)</f>
        <v>0</v>
      </c>
      <c r="DE138" s="15">
        <f>COUNTIF('09'!$BA$4:$BA$500,$H138)</f>
        <v>0</v>
      </c>
      <c r="DF138" s="15">
        <f>COUNTIF('09'!$BA$4:$BA$500,$I138)</f>
        <v>0</v>
      </c>
      <c r="DG138" s="15">
        <f>COUNTIF('09'!$BA$4:$BA$500,$J138)</f>
        <v>0</v>
      </c>
      <c r="DH138" s="15">
        <f>COUNTIF('09'!$BA$4:$BA$500,$K138)</f>
        <v>0</v>
      </c>
      <c r="DI138" s="15">
        <f>SUMIF('09'!$BA$4:$BA$500,G138,'09'!$AG$4:$AJ$500)</f>
        <v>0</v>
      </c>
      <c r="DJ138" s="15">
        <f>SUMIF('09'!$BA$4:$BA$500,H138,'09'!$AG$4:$AJ$500)</f>
        <v>0</v>
      </c>
      <c r="DK138" s="15">
        <f>SUMIF('09'!$BA$4:$BA$500,I138,'09'!$AG$4:$AJ$500)</f>
        <v>0</v>
      </c>
      <c r="DL138" s="15">
        <f>SUMIF('09'!$BA$4:$BA$500,J138,'09'!$AG$4:$AJ$500)</f>
        <v>0</v>
      </c>
      <c r="DM138" s="15">
        <f>SUMIF('09'!$BA$4:$BA$500,K138,'09'!$AG$4:$AJ$500)</f>
        <v>0</v>
      </c>
      <c r="DN138" s="23">
        <f t="shared" si="77"/>
        <v>0</v>
      </c>
      <c r="DO138" s="23">
        <f t="shared" si="78"/>
        <v>0</v>
      </c>
      <c r="DP138" s="17">
        <f>COUNTIF('10'!$BA$4:$BA$500,$G138)</f>
        <v>0</v>
      </c>
      <c r="DQ138" s="17">
        <f>COUNTIF('10'!$BA$4:$BA$500,$H138)</f>
        <v>0</v>
      </c>
      <c r="DR138" s="17">
        <f>COUNTIF('10'!$BA$4:$BA$500,$I138)</f>
        <v>0</v>
      </c>
      <c r="DS138" s="17">
        <f>COUNTIF('10'!$BA$4:$BA$500,$J138)</f>
        <v>0</v>
      </c>
      <c r="DT138" s="17">
        <f>COUNTIF('10'!$BA$4:$BA$500,$K138)</f>
        <v>0</v>
      </c>
      <c r="DU138" s="17">
        <f>SUMIF('10'!$BA$4:$BA$500,G138,'10'!$AG$4:$AJ$500)</f>
        <v>0</v>
      </c>
      <c r="DV138" s="17">
        <f>SUMIF('10'!$BA$4:$BA$500,H138,'10'!$AG$4:$AJ$500)</f>
        <v>0</v>
      </c>
      <c r="DW138" s="17">
        <f>SUMIF('10'!$BA$4:$BA$500,I138,'10'!$AG$4:$AJ$500)</f>
        <v>0</v>
      </c>
      <c r="DX138" s="17">
        <f>SUMIF('10'!$BA$4:$BA$500,J138,'10'!$AG$4:$AJ$500)</f>
        <v>0</v>
      </c>
      <c r="DY138" s="17">
        <f>SUMIF('10'!$BA$4:$BA$500,K138,'10'!$AG$4:$AJ$500)</f>
        <v>0</v>
      </c>
      <c r="DZ138" s="23">
        <f t="shared" si="79"/>
        <v>0</v>
      </c>
      <c r="EA138" s="23">
        <f t="shared" si="80"/>
        <v>0</v>
      </c>
      <c r="EB138" s="15">
        <f>COUNTIF('11'!$BA$4:$BA$500,$G138)</f>
        <v>0</v>
      </c>
      <c r="EC138" s="15">
        <f>COUNTIF('11'!$BA$4:$BA$500,$H138)</f>
        <v>0</v>
      </c>
      <c r="ED138" s="15">
        <f>COUNTIF('11'!$BA$4:$BA$500,$I138)</f>
        <v>0</v>
      </c>
      <c r="EE138" s="15">
        <f>COUNTIF('11'!$BA$4:$BA$500,$J138)</f>
        <v>0</v>
      </c>
      <c r="EF138" s="15">
        <f>COUNTIF('11'!$BA$4:$BA$500,$K138)</f>
        <v>0</v>
      </c>
      <c r="EG138" s="15">
        <f>SUMIF('11'!$BA$4:$BA$500,G138,'11'!$AG$4:$AJ$500)</f>
        <v>0</v>
      </c>
      <c r="EH138" s="15">
        <f>SUMIF('11'!$BA$4:$BA$500,H138,'11'!$AG$4:$AJ$500)</f>
        <v>0</v>
      </c>
      <c r="EI138" s="15">
        <f>SUMIF('11'!$BA$4:$BA$500,I138,'11'!$AG$4:$AJ$500)</f>
        <v>0</v>
      </c>
      <c r="EJ138" s="15">
        <f>SUMIF('11'!$BA$4:$BA$500,J138,'11'!$AG$4:$AJ$500)</f>
        <v>0</v>
      </c>
      <c r="EK138" s="15">
        <f>SUMIF('11'!$BA$4:$BA$500,K138,'11'!$AG$4:$AJ$500)</f>
        <v>0</v>
      </c>
      <c r="EL138" s="23">
        <f t="shared" si="81"/>
        <v>0</v>
      </c>
      <c r="EM138" s="23">
        <f t="shared" si="82"/>
        <v>0</v>
      </c>
      <c r="EN138" s="17">
        <f>COUNTIF('12'!$BA$4:$BA$500,$G138)</f>
        <v>0</v>
      </c>
      <c r="EO138" s="17">
        <f>COUNTIF('12'!$BA$4:$BA$500,$H138)</f>
        <v>0</v>
      </c>
      <c r="EP138" s="17">
        <f>COUNTIF('12'!$BA$4:$BA$500,$I138)</f>
        <v>0</v>
      </c>
      <c r="EQ138" s="17">
        <f>COUNTIF('12'!$BA$4:$BA$500,$J138)</f>
        <v>0</v>
      </c>
      <c r="ER138" s="17">
        <f>COUNTIF('12'!$BA$4:$BA$500,$K138)</f>
        <v>0</v>
      </c>
      <c r="ES138" s="17">
        <f>SUMIF('12'!$BA$4:$BA$500,G138,'12'!$AG$4:$AJ$500)</f>
        <v>0</v>
      </c>
      <c r="ET138" s="17">
        <f>SUMIF('12'!$BA$4:$BA$500,H138,'12'!$AG$4:$AJ$500)</f>
        <v>0</v>
      </c>
      <c r="EU138" s="17">
        <f>SUMIF('12'!$BA$4:$BA$500,I138,'12'!$AG$4:$AJ$500)</f>
        <v>0</v>
      </c>
      <c r="EV138" s="17">
        <f>SUMIF('12'!$BA$4:$BA$500,J138,'12'!$AG$4:$AJ$500)</f>
        <v>0</v>
      </c>
      <c r="EW138" s="17">
        <f>SUMIF('12'!$BA$4:$BA$500,K138,'12'!$AG$4:$AJ$500)</f>
        <v>0</v>
      </c>
      <c r="EX138" s="23">
        <f t="shared" si="83"/>
        <v>0</v>
      </c>
      <c r="EY138" s="23">
        <f t="shared" si="84"/>
        <v>0</v>
      </c>
    </row>
    <row r="139" spans="1:155">
      <c r="A139" s="30">
        <v>136</v>
      </c>
      <c r="B139" s="32"/>
      <c r="C139" s="31">
        <f t="shared" si="58"/>
        <v>0</v>
      </c>
      <c r="D139" s="33">
        <f t="shared" si="59"/>
        <v>0</v>
      </c>
      <c r="E139" s="29"/>
      <c r="F139" s="2">
        <f t="shared" si="60"/>
        <v>0</v>
      </c>
      <c r="G139" s="14" t="str">
        <f t="shared" si="57"/>
        <v>0ق</v>
      </c>
      <c r="H139" s="14" t="str">
        <f t="shared" si="57"/>
        <v>0ق1</v>
      </c>
      <c r="I139" s="14" t="str">
        <f t="shared" si="57"/>
        <v>0ق2</v>
      </c>
      <c r="J139" s="14" t="str">
        <f t="shared" si="57"/>
        <v>0استيفاء</v>
      </c>
      <c r="K139" s="14" t="str">
        <f t="shared" si="57"/>
        <v>0نفذ</v>
      </c>
      <c r="L139" s="15">
        <f>COUNTIF('01'!$BA$4:$BA$500,$G139)</f>
        <v>0</v>
      </c>
      <c r="M139" s="15">
        <f>COUNTIF('01'!$BA$4:$BA$500,$H139)</f>
        <v>0</v>
      </c>
      <c r="N139" s="15">
        <f>COUNTIF('01'!$BA$4:$BA$500,$I139)</f>
        <v>0</v>
      </c>
      <c r="O139" s="15">
        <f>COUNTIF('01'!$BA$4:$BA$500,$J139)</f>
        <v>0</v>
      </c>
      <c r="P139" s="15">
        <f>COUNTIF('01'!$BA$4:$BA$500,$K139)</f>
        <v>0</v>
      </c>
      <c r="Q139" s="15">
        <f>SUMIF('01'!$BA$4:$BA$500,G139,'01'!$AG$4:$AJ$500)</f>
        <v>0</v>
      </c>
      <c r="R139" s="15">
        <f>SUMIF('01'!$BA$4:$BA$500,H139,'01'!$AG$4:$AJ$500)</f>
        <v>0</v>
      </c>
      <c r="S139" s="15">
        <f>SUMIF('01'!$BA$4:$BA$500,I139,'01'!$AG$4:$AJ$500)</f>
        <v>0</v>
      </c>
      <c r="T139" s="15">
        <f>SUMIF('01'!$BA$4:$BA$500,J139,'01'!$AG$4:$AJ$500)</f>
        <v>0</v>
      </c>
      <c r="U139" s="15">
        <f>SUMIF('01'!$BA$4:$BA$500,K139,'01'!$AG$4:$AJ$500)</f>
        <v>0</v>
      </c>
      <c r="V139" s="23">
        <f t="shared" si="61"/>
        <v>0</v>
      </c>
      <c r="W139" s="23">
        <f t="shared" si="62"/>
        <v>0</v>
      </c>
      <c r="X139" s="17">
        <f>COUNTIF('02'!$BA$4:$BA$500,$G139)</f>
        <v>0</v>
      </c>
      <c r="Y139" s="17">
        <f>COUNTIF('02'!$BA$4:$BA$500,$H139)</f>
        <v>0</v>
      </c>
      <c r="Z139" s="17">
        <f>COUNTIF('02'!$BA$4:$BA$500,$I139)</f>
        <v>0</v>
      </c>
      <c r="AA139" s="17">
        <f>COUNTIF('02'!$BA$4:$BA$500,$J139)</f>
        <v>0</v>
      </c>
      <c r="AB139" s="17">
        <f>COUNTIF('02'!$BA$4:$BA$500,$K139)</f>
        <v>0</v>
      </c>
      <c r="AC139" s="17">
        <f>SUMIF('02'!$BA$4:$BA$500,G139,'02'!$AG$4:$AJ$500)</f>
        <v>0</v>
      </c>
      <c r="AD139" s="17">
        <f>SUMIF('02'!$BA$4:$BA$500,H139,'02'!$AG$4:$AJ$500)</f>
        <v>0</v>
      </c>
      <c r="AE139" s="17">
        <f>SUMIF('02'!$BA$4:$BA$500,I139,'02'!$AG$4:$AJ$500)</f>
        <v>0</v>
      </c>
      <c r="AF139" s="17">
        <f>SUMIF('02'!$BA$4:$BA$500,J139,'02'!$AG$4:$AJ$500)</f>
        <v>0</v>
      </c>
      <c r="AG139" s="17">
        <f>SUMIF('02'!$BA$4:$BA$500,K139,'02'!$AG$4:$AJ$500)</f>
        <v>0</v>
      </c>
      <c r="AH139" s="23">
        <f t="shared" si="63"/>
        <v>0</v>
      </c>
      <c r="AI139" s="23">
        <f t="shared" si="64"/>
        <v>0</v>
      </c>
      <c r="AJ139" s="15">
        <f>COUNTIF('03'!$BA$4:$BA$500,$G139)</f>
        <v>0</v>
      </c>
      <c r="AK139" s="15">
        <f>COUNTIF('03'!$BA$4:$BA$500,$H139)</f>
        <v>0</v>
      </c>
      <c r="AL139" s="15">
        <f>COUNTIF('03'!$BA$4:$BA$500,$I139)</f>
        <v>0</v>
      </c>
      <c r="AM139" s="15">
        <f>COUNTIF('03'!$BA$4:$BA$500,$J139)</f>
        <v>0</v>
      </c>
      <c r="AN139" s="15">
        <f>COUNTIF('03'!$BA$4:$BA$500,$K139)</f>
        <v>0</v>
      </c>
      <c r="AO139" s="15">
        <f>SUMIF('03'!$BA$4:$BA$500,G139,'03'!$AG$4:$AJ$500)</f>
        <v>0</v>
      </c>
      <c r="AP139" s="15">
        <f>SUMIF('03'!$BA$4:$BA$500,H139,'03'!$AG$4:$AJ$500)</f>
        <v>0</v>
      </c>
      <c r="AQ139" s="15">
        <f>SUMIF('03'!$BA$4:$BA$500,I139,'03'!$AG$4:$AJ$500)</f>
        <v>0</v>
      </c>
      <c r="AR139" s="15">
        <f>SUMIF('03'!$BA$4:$BA$500,J139,'03'!$AG$4:$AJ$500)</f>
        <v>0</v>
      </c>
      <c r="AS139" s="15">
        <f>SUMIF('03'!$BA$4:$BA$500,K139,'03'!$AG$4:$AJ$500)</f>
        <v>0</v>
      </c>
      <c r="AT139" s="23">
        <f t="shared" si="65"/>
        <v>0</v>
      </c>
      <c r="AU139" s="23">
        <f t="shared" si="66"/>
        <v>0</v>
      </c>
      <c r="AV139" s="17">
        <f>COUNTIF('04'!$BA$4:$BA$500,$G139)</f>
        <v>0</v>
      </c>
      <c r="AW139" s="17">
        <f>COUNTIF('04'!$BA$4:$BA$500,$H139)</f>
        <v>0</v>
      </c>
      <c r="AX139" s="17">
        <f>COUNTIF('04'!$BA$4:$BA$500,$I139)</f>
        <v>0</v>
      </c>
      <c r="AY139" s="17">
        <f>COUNTIF('04'!$BA$4:$BA$500,$J139)</f>
        <v>0</v>
      </c>
      <c r="AZ139" s="17">
        <f>COUNTIF('04'!$BA$4:$BA$500,$K139)</f>
        <v>0</v>
      </c>
      <c r="BA139" s="17">
        <f>SUMIF('04'!$BA$4:$BA$500,G139,'04'!$AG$4:$AJ$500)</f>
        <v>0</v>
      </c>
      <c r="BB139" s="17">
        <f>SUMIF('04'!$BA$4:$BA$500,H139,'04'!$AG$4:$AJ$500)</f>
        <v>0</v>
      </c>
      <c r="BC139" s="17">
        <f>SUMIF('04'!$BA$4:$BA$500,I139,'04'!$AG$4:$AJ$500)</f>
        <v>0</v>
      </c>
      <c r="BD139" s="17">
        <f>SUMIF('04'!$BA$4:$BA$500,J139,'04'!$AG$4:$AJ$500)</f>
        <v>0</v>
      </c>
      <c r="BE139" s="17">
        <f>SUMIF('04'!$BA$4:$BA$500,K139,'04'!$AG$4:$AJ$500)</f>
        <v>0</v>
      </c>
      <c r="BF139" s="23">
        <f t="shared" si="67"/>
        <v>0</v>
      </c>
      <c r="BG139" s="23">
        <f t="shared" si="68"/>
        <v>0</v>
      </c>
      <c r="BH139" s="15">
        <f>COUNTIF('05'!$BA$4:$BA$500,$G139)</f>
        <v>0</v>
      </c>
      <c r="BI139" s="15">
        <f>COUNTIF('05'!$BA$4:$BA$500,$H139)</f>
        <v>0</v>
      </c>
      <c r="BJ139" s="15">
        <f>COUNTIF('05'!$BA$4:$BA$500,$I139)</f>
        <v>0</v>
      </c>
      <c r="BK139" s="15">
        <f>COUNTIF('05'!$BA$4:$BA$500,$J139)</f>
        <v>0</v>
      </c>
      <c r="BL139" s="15">
        <f>COUNTIF('05'!$BA$4:$BA$500,$K139)</f>
        <v>0</v>
      </c>
      <c r="BM139" s="15">
        <f>SUMIF('05'!$BA$4:$BA$500,G139,'05'!$AG$4:$AJ$500)</f>
        <v>0</v>
      </c>
      <c r="BN139" s="15">
        <f>SUMIF('05'!$BA$4:$BA$500,H139,'05'!$AG$4:$AJ$500)</f>
        <v>0</v>
      </c>
      <c r="BO139" s="15">
        <f>SUMIF('05'!$BA$4:$BA$500,I139,'05'!$AG$4:$AJ$500)</f>
        <v>0</v>
      </c>
      <c r="BP139" s="15">
        <f>SUMIF('05'!$BA$4:$BA$500,J139,'05'!$AG$4:$AJ$500)</f>
        <v>0</v>
      </c>
      <c r="BQ139" s="15">
        <f>SUMIF('05'!$BA$4:$BA$500,K139,'05'!$AG$4:$AJ$500)</f>
        <v>0</v>
      </c>
      <c r="BR139" s="23">
        <f t="shared" si="69"/>
        <v>0</v>
      </c>
      <c r="BS139" s="23">
        <f t="shared" si="70"/>
        <v>0</v>
      </c>
      <c r="BT139" s="17">
        <f>COUNTIF('06'!$BA$4:$BA$500,$G139)</f>
        <v>0</v>
      </c>
      <c r="BU139" s="17">
        <f>COUNTIF('06'!$BA$4:$BA$500,$H139)</f>
        <v>0</v>
      </c>
      <c r="BV139" s="17">
        <f>COUNTIF('06'!$BA$4:$BA$500,$I139)</f>
        <v>0</v>
      </c>
      <c r="BW139" s="17">
        <f>COUNTIF('06'!$BA$4:$BA$500,$J139)</f>
        <v>0</v>
      </c>
      <c r="BX139" s="17">
        <f>COUNTIF('06'!$BA$4:$BA$500,$K139)</f>
        <v>0</v>
      </c>
      <c r="BY139" s="17">
        <f>SUMIF('06'!$BA$4:$BA$500,G139,'06'!$AG$4:$AJ$500)</f>
        <v>0</v>
      </c>
      <c r="BZ139" s="17">
        <f>SUMIF('06'!$BA$4:$BA$500,H139,'06'!$AG$4:$AJ$500)</f>
        <v>0</v>
      </c>
      <c r="CA139" s="17">
        <f>SUMIF('06'!$BA$4:$BA$500,I139,'06'!$AG$4:$AJ$500)</f>
        <v>0</v>
      </c>
      <c r="CB139" s="17">
        <f>SUMIF('06'!$BA$4:$BA$500,J139,'06'!$AG$4:$AJ$500)</f>
        <v>0</v>
      </c>
      <c r="CC139" s="17">
        <f>SUMIF('06'!$BA$4:$BA$500,K139,'06'!$AG$4:$AJ$500)</f>
        <v>0</v>
      </c>
      <c r="CD139" s="23">
        <f t="shared" si="71"/>
        <v>0</v>
      </c>
      <c r="CE139" s="23">
        <f t="shared" si="72"/>
        <v>0</v>
      </c>
      <c r="CF139" s="15">
        <f>COUNTIF('07'!$BA$4:$BA$500,$G139)</f>
        <v>0</v>
      </c>
      <c r="CG139" s="15">
        <f>COUNTIF('07'!$BA$4:$BA$500,$H139)</f>
        <v>0</v>
      </c>
      <c r="CH139" s="15">
        <f>COUNTIF('07'!$BA$4:$BA$500,$I139)</f>
        <v>0</v>
      </c>
      <c r="CI139" s="15">
        <f>COUNTIF('07'!$BA$4:$BA$500,$J139)</f>
        <v>0</v>
      </c>
      <c r="CJ139" s="15">
        <f>COUNTIF('07'!$BA$4:$BA$500,$K139)</f>
        <v>0</v>
      </c>
      <c r="CK139" s="15">
        <f>SUMIF('07'!$BA$4:$BA$500,G139,'07'!$AG$4:$AJ$500)</f>
        <v>0</v>
      </c>
      <c r="CL139" s="15">
        <f>SUMIF('07'!$BA$4:$BA$500,H139,'07'!$AG$4:$AJ$500)</f>
        <v>0</v>
      </c>
      <c r="CM139" s="15">
        <f>SUMIF('07'!$BA$4:$BA$500,I139,'07'!$AG$4:$AJ$500)</f>
        <v>0</v>
      </c>
      <c r="CN139" s="15">
        <f>SUMIF('07'!$BA$4:$BA$500,J139,'07'!$AG$4:$AJ$500)</f>
        <v>0</v>
      </c>
      <c r="CO139" s="15">
        <f>SUMIF('07'!$BA$4:$BA$500,K139,'07'!$AG$4:$AJ$500)</f>
        <v>0</v>
      </c>
      <c r="CP139" s="23">
        <f t="shared" si="73"/>
        <v>0</v>
      </c>
      <c r="CQ139" s="23">
        <f t="shared" si="74"/>
        <v>0</v>
      </c>
      <c r="CR139" s="17">
        <f>COUNTIF('08'!$BA$4:$BA$500,$G139)</f>
        <v>0</v>
      </c>
      <c r="CS139" s="17">
        <f>COUNTIF('08'!$BA$4:$BA$500,$H139)</f>
        <v>0</v>
      </c>
      <c r="CT139" s="17">
        <f>COUNTIF('08'!$BA$4:$BA$500,$I139)</f>
        <v>0</v>
      </c>
      <c r="CU139" s="17">
        <f>COUNTIF('08'!$BA$4:$BA$500,$J139)</f>
        <v>0</v>
      </c>
      <c r="CV139" s="17">
        <f>COUNTIF('08'!$BA$4:$BA$500,$K139)</f>
        <v>0</v>
      </c>
      <c r="CW139" s="17">
        <f>SUMIF('08'!$BA$4:$BA$500,G139,'08'!$AG$4:$AJ$500)</f>
        <v>0</v>
      </c>
      <c r="CX139" s="17">
        <f>SUMIF('08'!$BA$4:$BA$500,H139,'08'!$AG$4:$AJ$500)</f>
        <v>0</v>
      </c>
      <c r="CY139" s="17">
        <f>SUMIF('08'!$BA$4:$BA$500,I139,'08'!$AG$4:$AJ$500)</f>
        <v>0</v>
      </c>
      <c r="CZ139" s="17">
        <f>SUMIF('08'!$BA$4:$BA$500,J139,'08'!$AG$4:$AJ$500)</f>
        <v>0</v>
      </c>
      <c r="DA139" s="17">
        <f>SUMIF('08'!$BA$4:$BA$500,K139,'08'!$AG$4:$AJ$500)</f>
        <v>0</v>
      </c>
      <c r="DB139" s="23">
        <f t="shared" si="75"/>
        <v>0</v>
      </c>
      <c r="DC139" s="23">
        <f t="shared" si="76"/>
        <v>0</v>
      </c>
      <c r="DD139" s="15">
        <f>COUNTIF('09'!$BA$4:$BA$500,$G139)</f>
        <v>0</v>
      </c>
      <c r="DE139" s="15">
        <f>COUNTIF('09'!$BA$4:$BA$500,$H139)</f>
        <v>0</v>
      </c>
      <c r="DF139" s="15">
        <f>COUNTIF('09'!$BA$4:$BA$500,$I139)</f>
        <v>0</v>
      </c>
      <c r="DG139" s="15">
        <f>COUNTIF('09'!$BA$4:$BA$500,$J139)</f>
        <v>0</v>
      </c>
      <c r="DH139" s="15">
        <f>COUNTIF('09'!$BA$4:$BA$500,$K139)</f>
        <v>0</v>
      </c>
      <c r="DI139" s="15">
        <f>SUMIF('09'!$BA$4:$BA$500,G139,'09'!$AG$4:$AJ$500)</f>
        <v>0</v>
      </c>
      <c r="DJ139" s="15">
        <f>SUMIF('09'!$BA$4:$BA$500,H139,'09'!$AG$4:$AJ$500)</f>
        <v>0</v>
      </c>
      <c r="DK139" s="15">
        <f>SUMIF('09'!$BA$4:$BA$500,I139,'09'!$AG$4:$AJ$500)</f>
        <v>0</v>
      </c>
      <c r="DL139" s="15">
        <f>SUMIF('09'!$BA$4:$BA$500,J139,'09'!$AG$4:$AJ$500)</f>
        <v>0</v>
      </c>
      <c r="DM139" s="15">
        <f>SUMIF('09'!$BA$4:$BA$500,K139,'09'!$AG$4:$AJ$500)</f>
        <v>0</v>
      </c>
      <c r="DN139" s="23">
        <f t="shared" si="77"/>
        <v>0</v>
      </c>
      <c r="DO139" s="23">
        <f t="shared" si="78"/>
        <v>0</v>
      </c>
      <c r="DP139" s="17">
        <f>COUNTIF('10'!$BA$4:$BA$500,$G139)</f>
        <v>0</v>
      </c>
      <c r="DQ139" s="17">
        <f>COUNTIF('10'!$BA$4:$BA$500,$H139)</f>
        <v>0</v>
      </c>
      <c r="DR139" s="17">
        <f>COUNTIF('10'!$BA$4:$BA$500,$I139)</f>
        <v>0</v>
      </c>
      <c r="DS139" s="17">
        <f>COUNTIF('10'!$BA$4:$BA$500,$J139)</f>
        <v>0</v>
      </c>
      <c r="DT139" s="17">
        <f>COUNTIF('10'!$BA$4:$BA$500,$K139)</f>
        <v>0</v>
      </c>
      <c r="DU139" s="17">
        <f>SUMIF('10'!$BA$4:$BA$500,G139,'10'!$AG$4:$AJ$500)</f>
        <v>0</v>
      </c>
      <c r="DV139" s="17">
        <f>SUMIF('10'!$BA$4:$BA$500,H139,'10'!$AG$4:$AJ$500)</f>
        <v>0</v>
      </c>
      <c r="DW139" s="17">
        <f>SUMIF('10'!$BA$4:$BA$500,I139,'10'!$AG$4:$AJ$500)</f>
        <v>0</v>
      </c>
      <c r="DX139" s="17">
        <f>SUMIF('10'!$BA$4:$BA$500,J139,'10'!$AG$4:$AJ$500)</f>
        <v>0</v>
      </c>
      <c r="DY139" s="17">
        <f>SUMIF('10'!$BA$4:$BA$500,K139,'10'!$AG$4:$AJ$500)</f>
        <v>0</v>
      </c>
      <c r="DZ139" s="23">
        <f t="shared" si="79"/>
        <v>0</v>
      </c>
      <c r="EA139" s="23">
        <f t="shared" si="80"/>
        <v>0</v>
      </c>
      <c r="EB139" s="15">
        <f>COUNTIF('11'!$BA$4:$BA$500,$G139)</f>
        <v>0</v>
      </c>
      <c r="EC139" s="15">
        <f>COUNTIF('11'!$BA$4:$BA$500,$H139)</f>
        <v>0</v>
      </c>
      <c r="ED139" s="15">
        <f>COUNTIF('11'!$BA$4:$BA$500,$I139)</f>
        <v>0</v>
      </c>
      <c r="EE139" s="15">
        <f>COUNTIF('11'!$BA$4:$BA$500,$J139)</f>
        <v>0</v>
      </c>
      <c r="EF139" s="15">
        <f>COUNTIF('11'!$BA$4:$BA$500,$K139)</f>
        <v>0</v>
      </c>
      <c r="EG139" s="15">
        <f>SUMIF('11'!$BA$4:$BA$500,G139,'11'!$AG$4:$AJ$500)</f>
        <v>0</v>
      </c>
      <c r="EH139" s="15">
        <f>SUMIF('11'!$BA$4:$BA$500,H139,'11'!$AG$4:$AJ$500)</f>
        <v>0</v>
      </c>
      <c r="EI139" s="15">
        <f>SUMIF('11'!$BA$4:$BA$500,I139,'11'!$AG$4:$AJ$500)</f>
        <v>0</v>
      </c>
      <c r="EJ139" s="15">
        <f>SUMIF('11'!$BA$4:$BA$500,J139,'11'!$AG$4:$AJ$500)</f>
        <v>0</v>
      </c>
      <c r="EK139" s="15">
        <f>SUMIF('11'!$BA$4:$BA$500,K139,'11'!$AG$4:$AJ$500)</f>
        <v>0</v>
      </c>
      <c r="EL139" s="23">
        <f t="shared" si="81"/>
        <v>0</v>
      </c>
      <c r="EM139" s="23">
        <f t="shared" si="82"/>
        <v>0</v>
      </c>
      <c r="EN139" s="17">
        <f>COUNTIF('12'!$BA$4:$BA$500,$G139)</f>
        <v>0</v>
      </c>
      <c r="EO139" s="17">
        <f>COUNTIF('12'!$BA$4:$BA$500,$H139)</f>
        <v>0</v>
      </c>
      <c r="EP139" s="17">
        <f>COUNTIF('12'!$BA$4:$BA$500,$I139)</f>
        <v>0</v>
      </c>
      <c r="EQ139" s="17">
        <f>COUNTIF('12'!$BA$4:$BA$500,$J139)</f>
        <v>0</v>
      </c>
      <c r="ER139" s="17">
        <f>COUNTIF('12'!$BA$4:$BA$500,$K139)</f>
        <v>0</v>
      </c>
      <c r="ES139" s="17">
        <f>SUMIF('12'!$BA$4:$BA$500,G139,'12'!$AG$4:$AJ$500)</f>
        <v>0</v>
      </c>
      <c r="ET139" s="17">
        <f>SUMIF('12'!$BA$4:$BA$500,H139,'12'!$AG$4:$AJ$500)</f>
        <v>0</v>
      </c>
      <c r="EU139" s="17">
        <f>SUMIF('12'!$BA$4:$BA$500,I139,'12'!$AG$4:$AJ$500)</f>
        <v>0</v>
      </c>
      <c r="EV139" s="17">
        <f>SUMIF('12'!$BA$4:$BA$500,J139,'12'!$AG$4:$AJ$500)</f>
        <v>0</v>
      </c>
      <c r="EW139" s="17">
        <f>SUMIF('12'!$BA$4:$BA$500,K139,'12'!$AG$4:$AJ$500)</f>
        <v>0</v>
      </c>
      <c r="EX139" s="23">
        <f t="shared" si="83"/>
        <v>0</v>
      </c>
      <c r="EY139" s="23">
        <f t="shared" si="84"/>
        <v>0</v>
      </c>
    </row>
    <row r="140" spans="1:155">
      <c r="A140" s="30">
        <v>137</v>
      </c>
      <c r="B140" s="32"/>
      <c r="C140" s="31">
        <f t="shared" si="58"/>
        <v>0</v>
      </c>
      <c r="D140" s="33">
        <f t="shared" si="59"/>
        <v>0</v>
      </c>
      <c r="E140" s="29"/>
      <c r="F140" s="2">
        <f t="shared" si="60"/>
        <v>0</v>
      </c>
      <c r="G140" s="14" t="str">
        <f t="shared" si="57"/>
        <v>0ق</v>
      </c>
      <c r="H140" s="14" t="str">
        <f t="shared" si="57"/>
        <v>0ق1</v>
      </c>
      <c r="I140" s="14" t="str">
        <f t="shared" si="57"/>
        <v>0ق2</v>
      </c>
      <c r="J140" s="14" t="str">
        <f t="shared" si="57"/>
        <v>0استيفاء</v>
      </c>
      <c r="K140" s="14" t="str">
        <f t="shared" si="57"/>
        <v>0نفذ</v>
      </c>
      <c r="L140" s="15">
        <f>COUNTIF('01'!$BA$4:$BA$500,$G140)</f>
        <v>0</v>
      </c>
      <c r="M140" s="15">
        <f>COUNTIF('01'!$BA$4:$BA$500,$H140)</f>
        <v>0</v>
      </c>
      <c r="N140" s="15">
        <f>COUNTIF('01'!$BA$4:$BA$500,$I140)</f>
        <v>0</v>
      </c>
      <c r="O140" s="15">
        <f>COUNTIF('01'!$BA$4:$BA$500,$J140)</f>
        <v>0</v>
      </c>
      <c r="P140" s="15">
        <f>COUNTIF('01'!$BA$4:$BA$500,$K140)</f>
        <v>0</v>
      </c>
      <c r="Q140" s="15">
        <f>SUMIF('01'!$BA$4:$BA$500,G140,'01'!$AG$4:$AJ$500)</f>
        <v>0</v>
      </c>
      <c r="R140" s="15">
        <f>SUMIF('01'!$BA$4:$BA$500,H140,'01'!$AG$4:$AJ$500)</f>
        <v>0</v>
      </c>
      <c r="S140" s="15">
        <f>SUMIF('01'!$BA$4:$BA$500,I140,'01'!$AG$4:$AJ$500)</f>
        <v>0</v>
      </c>
      <c r="T140" s="15">
        <f>SUMIF('01'!$BA$4:$BA$500,J140,'01'!$AG$4:$AJ$500)</f>
        <v>0</v>
      </c>
      <c r="U140" s="15">
        <f>SUMIF('01'!$BA$4:$BA$500,K140,'01'!$AG$4:$AJ$500)</f>
        <v>0</v>
      </c>
      <c r="V140" s="23">
        <f t="shared" si="61"/>
        <v>0</v>
      </c>
      <c r="W140" s="23">
        <f t="shared" si="62"/>
        <v>0</v>
      </c>
      <c r="X140" s="17">
        <f>COUNTIF('02'!$BA$4:$BA$500,$G140)</f>
        <v>0</v>
      </c>
      <c r="Y140" s="17">
        <f>COUNTIF('02'!$BA$4:$BA$500,$H140)</f>
        <v>0</v>
      </c>
      <c r="Z140" s="17">
        <f>COUNTIF('02'!$BA$4:$BA$500,$I140)</f>
        <v>0</v>
      </c>
      <c r="AA140" s="17">
        <f>COUNTIF('02'!$BA$4:$BA$500,$J140)</f>
        <v>0</v>
      </c>
      <c r="AB140" s="17">
        <f>COUNTIF('02'!$BA$4:$BA$500,$K140)</f>
        <v>0</v>
      </c>
      <c r="AC140" s="17">
        <f>SUMIF('02'!$BA$4:$BA$500,G140,'02'!$AG$4:$AJ$500)</f>
        <v>0</v>
      </c>
      <c r="AD140" s="17">
        <f>SUMIF('02'!$BA$4:$BA$500,H140,'02'!$AG$4:$AJ$500)</f>
        <v>0</v>
      </c>
      <c r="AE140" s="17">
        <f>SUMIF('02'!$BA$4:$BA$500,I140,'02'!$AG$4:$AJ$500)</f>
        <v>0</v>
      </c>
      <c r="AF140" s="17">
        <f>SUMIF('02'!$BA$4:$BA$500,J140,'02'!$AG$4:$AJ$500)</f>
        <v>0</v>
      </c>
      <c r="AG140" s="17">
        <f>SUMIF('02'!$BA$4:$BA$500,K140,'02'!$AG$4:$AJ$500)</f>
        <v>0</v>
      </c>
      <c r="AH140" s="23">
        <f t="shared" si="63"/>
        <v>0</v>
      </c>
      <c r="AI140" s="23">
        <f t="shared" si="64"/>
        <v>0</v>
      </c>
      <c r="AJ140" s="15">
        <f>COUNTIF('03'!$BA$4:$BA$500,$G140)</f>
        <v>0</v>
      </c>
      <c r="AK140" s="15">
        <f>COUNTIF('03'!$BA$4:$BA$500,$H140)</f>
        <v>0</v>
      </c>
      <c r="AL140" s="15">
        <f>COUNTIF('03'!$BA$4:$BA$500,$I140)</f>
        <v>0</v>
      </c>
      <c r="AM140" s="15">
        <f>COUNTIF('03'!$BA$4:$BA$500,$J140)</f>
        <v>0</v>
      </c>
      <c r="AN140" s="15">
        <f>COUNTIF('03'!$BA$4:$BA$500,$K140)</f>
        <v>0</v>
      </c>
      <c r="AO140" s="15">
        <f>SUMIF('03'!$BA$4:$BA$500,G140,'03'!$AG$4:$AJ$500)</f>
        <v>0</v>
      </c>
      <c r="AP140" s="15">
        <f>SUMIF('03'!$BA$4:$BA$500,H140,'03'!$AG$4:$AJ$500)</f>
        <v>0</v>
      </c>
      <c r="AQ140" s="15">
        <f>SUMIF('03'!$BA$4:$BA$500,I140,'03'!$AG$4:$AJ$500)</f>
        <v>0</v>
      </c>
      <c r="AR140" s="15">
        <f>SUMIF('03'!$BA$4:$BA$500,J140,'03'!$AG$4:$AJ$500)</f>
        <v>0</v>
      </c>
      <c r="AS140" s="15">
        <f>SUMIF('03'!$BA$4:$BA$500,K140,'03'!$AG$4:$AJ$500)</f>
        <v>0</v>
      </c>
      <c r="AT140" s="23">
        <f t="shared" si="65"/>
        <v>0</v>
      </c>
      <c r="AU140" s="23">
        <f t="shared" si="66"/>
        <v>0</v>
      </c>
      <c r="AV140" s="17">
        <f>COUNTIF('04'!$BA$4:$BA$500,$G140)</f>
        <v>0</v>
      </c>
      <c r="AW140" s="17">
        <f>COUNTIF('04'!$BA$4:$BA$500,$H140)</f>
        <v>0</v>
      </c>
      <c r="AX140" s="17">
        <f>COUNTIF('04'!$BA$4:$BA$500,$I140)</f>
        <v>0</v>
      </c>
      <c r="AY140" s="17">
        <f>COUNTIF('04'!$BA$4:$BA$500,$J140)</f>
        <v>0</v>
      </c>
      <c r="AZ140" s="17">
        <f>COUNTIF('04'!$BA$4:$BA$500,$K140)</f>
        <v>0</v>
      </c>
      <c r="BA140" s="17">
        <f>SUMIF('04'!$BA$4:$BA$500,G140,'04'!$AG$4:$AJ$500)</f>
        <v>0</v>
      </c>
      <c r="BB140" s="17">
        <f>SUMIF('04'!$BA$4:$BA$500,H140,'04'!$AG$4:$AJ$500)</f>
        <v>0</v>
      </c>
      <c r="BC140" s="17">
        <f>SUMIF('04'!$BA$4:$BA$500,I140,'04'!$AG$4:$AJ$500)</f>
        <v>0</v>
      </c>
      <c r="BD140" s="17">
        <f>SUMIF('04'!$BA$4:$BA$500,J140,'04'!$AG$4:$AJ$500)</f>
        <v>0</v>
      </c>
      <c r="BE140" s="17">
        <f>SUMIF('04'!$BA$4:$BA$500,K140,'04'!$AG$4:$AJ$500)</f>
        <v>0</v>
      </c>
      <c r="BF140" s="23">
        <f t="shared" si="67"/>
        <v>0</v>
      </c>
      <c r="BG140" s="23">
        <f t="shared" si="68"/>
        <v>0</v>
      </c>
      <c r="BH140" s="15">
        <f>COUNTIF('05'!$BA$4:$BA$500,$G140)</f>
        <v>0</v>
      </c>
      <c r="BI140" s="15">
        <f>COUNTIF('05'!$BA$4:$BA$500,$H140)</f>
        <v>0</v>
      </c>
      <c r="BJ140" s="15">
        <f>COUNTIF('05'!$BA$4:$BA$500,$I140)</f>
        <v>0</v>
      </c>
      <c r="BK140" s="15">
        <f>COUNTIF('05'!$BA$4:$BA$500,$J140)</f>
        <v>0</v>
      </c>
      <c r="BL140" s="15">
        <f>COUNTIF('05'!$BA$4:$BA$500,$K140)</f>
        <v>0</v>
      </c>
      <c r="BM140" s="15">
        <f>SUMIF('05'!$BA$4:$BA$500,G140,'05'!$AG$4:$AJ$500)</f>
        <v>0</v>
      </c>
      <c r="BN140" s="15">
        <f>SUMIF('05'!$BA$4:$BA$500,H140,'05'!$AG$4:$AJ$500)</f>
        <v>0</v>
      </c>
      <c r="BO140" s="15">
        <f>SUMIF('05'!$BA$4:$BA$500,I140,'05'!$AG$4:$AJ$500)</f>
        <v>0</v>
      </c>
      <c r="BP140" s="15">
        <f>SUMIF('05'!$BA$4:$BA$500,J140,'05'!$AG$4:$AJ$500)</f>
        <v>0</v>
      </c>
      <c r="BQ140" s="15">
        <f>SUMIF('05'!$BA$4:$BA$500,K140,'05'!$AG$4:$AJ$500)</f>
        <v>0</v>
      </c>
      <c r="BR140" s="23">
        <f t="shared" si="69"/>
        <v>0</v>
      </c>
      <c r="BS140" s="23">
        <f t="shared" si="70"/>
        <v>0</v>
      </c>
      <c r="BT140" s="17">
        <f>COUNTIF('06'!$BA$4:$BA$500,$G140)</f>
        <v>0</v>
      </c>
      <c r="BU140" s="17">
        <f>COUNTIF('06'!$BA$4:$BA$500,$H140)</f>
        <v>0</v>
      </c>
      <c r="BV140" s="17">
        <f>COUNTIF('06'!$BA$4:$BA$500,$I140)</f>
        <v>0</v>
      </c>
      <c r="BW140" s="17">
        <f>COUNTIF('06'!$BA$4:$BA$500,$J140)</f>
        <v>0</v>
      </c>
      <c r="BX140" s="17">
        <f>COUNTIF('06'!$BA$4:$BA$500,$K140)</f>
        <v>0</v>
      </c>
      <c r="BY140" s="17">
        <f>SUMIF('06'!$BA$4:$BA$500,G140,'06'!$AG$4:$AJ$500)</f>
        <v>0</v>
      </c>
      <c r="BZ140" s="17">
        <f>SUMIF('06'!$BA$4:$BA$500,H140,'06'!$AG$4:$AJ$500)</f>
        <v>0</v>
      </c>
      <c r="CA140" s="17">
        <f>SUMIF('06'!$BA$4:$BA$500,I140,'06'!$AG$4:$AJ$500)</f>
        <v>0</v>
      </c>
      <c r="CB140" s="17">
        <f>SUMIF('06'!$BA$4:$BA$500,J140,'06'!$AG$4:$AJ$500)</f>
        <v>0</v>
      </c>
      <c r="CC140" s="17">
        <f>SUMIF('06'!$BA$4:$BA$500,K140,'06'!$AG$4:$AJ$500)</f>
        <v>0</v>
      </c>
      <c r="CD140" s="23">
        <f t="shared" si="71"/>
        <v>0</v>
      </c>
      <c r="CE140" s="23">
        <f t="shared" si="72"/>
        <v>0</v>
      </c>
      <c r="CF140" s="15">
        <f>COUNTIF('07'!$BA$4:$BA$500,$G140)</f>
        <v>0</v>
      </c>
      <c r="CG140" s="15">
        <f>COUNTIF('07'!$BA$4:$BA$500,$H140)</f>
        <v>0</v>
      </c>
      <c r="CH140" s="15">
        <f>COUNTIF('07'!$BA$4:$BA$500,$I140)</f>
        <v>0</v>
      </c>
      <c r="CI140" s="15">
        <f>COUNTIF('07'!$BA$4:$BA$500,$J140)</f>
        <v>0</v>
      </c>
      <c r="CJ140" s="15">
        <f>COUNTIF('07'!$BA$4:$BA$500,$K140)</f>
        <v>0</v>
      </c>
      <c r="CK140" s="15">
        <f>SUMIF('07'!$BA$4:$BA$500,G140,'07'!$AG$4:$AJ$500)</f>
        <v>0</v>
      </c>
      <c r="CL140" s="15">
        <f>SUMIF('07'!$BA$4:$BA$500,H140,'07'!$AG$4:$AJ$500)</f>
        <v>0</v>
      </c>
      <c r="CM140" s="15">
        <f>SUMIF('07'!$BA$4:$BA$500,I140,'07'!$AG$4:$AJ$500)</f>
        <v>0</v>
      </c>
      <c r="CN140" s="15">
        <f>SUMIF('07'!$BA$4:$BA$500,J140,'07'!$AG$4:$AJ$500)</f>
        <v>0</v>
      </c>
      <c r="CO140" s="15">
        <f>SUMIF('07'!$BA$4:$BA$500,K140,'07'!$AG$4:$AJ$500)</f>
        <v>0</v>
      </c>
      <c r="CP140" s="23">
        <f t="shared" si="73"/>
        <v>0</v>
      </c>
      <c r="CQ140" s="23">
        <f t="shared" si="74"/>
        <v>0</v>
      </c>
      <c r="CR140" s="17">
        <f>COUNTIF('08'!$BA$4:$BA$500,$G140)</f>
        <v>0</v>
      </c>
      <c r="CS140" s="17">
        <f>COUNTIF('08'!$BA$4:$BA$500,$H140)</f>
        <v>0</v>
      </c>
      <c r="CT140" s="17">
        <f>COUNTIF('08'!$BA$4:$BA$500,$I140)</f>
        <v>0</v>
      </c>
      <c r="CU140" s="17">
        <f>COUNTIF('08'!$BA$4:$BA$500,$J140)</f>
        <v>0</v>
      </c>
      <c r="CV140" s="17">
        <f>COUNTIF('08'!$BA$4:$BA$500,$K140)</f>
        <v>0</v>
      </c>
      <c r="CW140" s="17">
        <f>SUMIF('08'!$BA$4:$BA$500,G140,'08'!$AG$4:$AJ$500)</f>
        <v>0</v>
      </c>
      <c r="CX140" s="17">
        <f>SUMIF('08'!$BA$4:$BA$500,H140,'08'!$AG$4:$AJ$500)</f>
        <v>0</v>
      </c>
      <c r="CY140" s="17">
        <f>SUMIF('08'!$BA$4:$BA$500,I140,'08'!$AG$4:$AJ$500)</f>
        <v>0</v>
      </c>
      <c r="CZ140" s="17">
        <f>SUMIF('08'!$BA$4:$BA$500,J140,'08'!$AG$4:$AJ$500)</f>
        <v>0</v>
      </c>
      <c r="DA140" s="17">
        <f>SUMIF('08'!$BA$4:$BA$500,K140,'08'!$AG$4:$AJ$500)</f>
        <v>0</v>
      </c>
      <c r="DB140" s="23">
        <f t="shared" si="75"/>
        <v>0</v>
      </c>
      <c r="DC140" s="23">
        <f t="shared" si="76"/>
        <v>0</v>
      </c>
      <c r="DD140" s="15">
        <f>COUNTIF('09'!$BA$4:$BA$500,$G140)</f>
        <v>0</v>
      </c>
      <c r="DE140" s="15">
        <f>COUNTIF('09'!$BA$4:$BA$500,$H140)</f>
        <v>0</v>
      </c>
      <c r="DF140" s="15">
        <f>COUNTIF('09'!$BA$4:$BA$500,$I140)</f>
        <v>0</v>
      </c>
      <c r="DG140" s="15">
        <f>COUNTIF('09'!$BA$4:$BA$500,$J140)</f>
        <v>0</v>
      </c>
      <c r="DH140" s="15">
        <f>COUNTIF('09'!$BA$4:$BA$500,$K140)</f>
        <v>0</v>
      </c>
      <c r="DI140" s="15">
        <f>SUMIF('09'!$BA$4:$BA$500,G140,'09'!$AG$4:$AJ$500)</f>
        <v>0</v>
      </c>
      <c r="DJ140" s="15">
        <f>SUMIF('09'!$BA$4:$BA$500,H140,'09'!$AG$4:$AJ$500)</f>
        <v>0</v>
      </c>
      <c r="DK140" s="15">
        <f>SUMIF('09'!$BA$4:$BA$500,I140,'09'!$AG$4:$AJ$500)</f>
        <v>0</v>
      </c>
      <c r="DL140" s="15">
        <f>SUMIF('09'!$BA$4:$BA$500,J140,'09'!$AG$4:$AJ$500)</f>
        <v>0</v>
      </c>
      <c r="DM140" s="15">
        <f>SUMIF('09'!$BA$4:$BA$500,K140,'09'!$AG$4:$AJ$500)</f>
        <v>0</v>
      </c>
      <c r="DN140" s="23">
        <f t="shared" si="77"/>
        <v>0</v>
      </c>
      <c r="DO140" s="23">
        <f t="shared" si="78"/>
        <v>0</v>
      </c>
      <c r="DP140" s="17">
        <f>COUNTIF('10'!$BA$4:$BA$500,$G140)</f>
        <v>0</v>
      </c>
      <c r="DQ140" s="17">
        <f>COUNTIF('10'!$BA$4:$BA$500,$H140)</f>
        <v>0</v>
      </c>
      <c r="DR140" s="17">
        <f>COUNTIF('10'!$BA$4:$BA$500,$I140)</f>
        <v>0</v>
      </c>
      <c r="DS140" s="17">
        <f>COUNTIF('10'!$BA$4:$BA$500,$J140)</f>
        <v>0</v>
      </c>
      <c r="DT140" s="17">
        <f>COUNTIF('10'!$BA$4:$BA$500,$K140)</f>
        <v>0</v>
      </c>
      <c r="DU140" s="17">
        <f>SUMIF('10'!$BA$4:$BA$500,G140,'10'!$AG$4:$AJ$500)</f>
        <v>0</v>
      </c>
      <c r="DV140" s="17">
        <f>SUMIF('10'!$BA$4:$BA$500,H140,'10'!$AG$4:$AJ$500)</f>
        <v>0</v>
      </c>
      <c r="DW140" s="17">
        <f>SUMIF('10'!$BA$4:$BA$500,I140,'10'!$AG$4:$AJ$500)</f>
        <v>0</v>
      </c>
      <c r="DX140" s="17">
        <f>SUMIF('10'!$BA$4:$BA$500,J140,'10'!$AG$4:$AJ$500)</f>
        <v>0</v>
      </c>
      <c r="DY140" s="17">
        <f>SUMIF('10'!$BA$4:$BA$500,K140,'10'!$AG$4:$AJ$500)</f>
        <v>0</v>
      </c>
      <c r="DZ140" s="23">
        <f t="shared" si="79"/>
        <v>0</v>
      </c>
      <c r="EA140" s="23">
        <f t="shared" si="80"/>
        <v>0</v>
      </c>
      <c r="EB140" s="15">
        <f>COUNTIF('11'!$BA$4:$BA$500,$G140)</f>
        <v>0</v>
      </c>
      <c r="EC140" s="15">
        <f>COUNTIF('11'!$BA$4:$BA$500,$H140)</f>
        <v>0</v>
      </c>
      <c r="ED140" s="15">
        <f>COUNTIF('11'!$BA$4:$BA$500,$I140)</f>
        <v>0</v>
      </c>
      <c r="EE140" s="15">
        <f>COUNTIF('11'!$BA$4:$BA$500,$J140)</f>
        <v>0</v>
      </c>
      <c r="EF140" s="15">
        <f>COUNTIF('11'!$BA$4:$BA$500,$K140)</f>
        <v>0</v>
      </c>
      <c r="EG140" s="15">
        <f>SUMIF('11'!$BA$4:$BA$500,G140,'11'!$AG$4:$AJ$500)</f>
        <v>0</v>
      </c>
      <c r="EH140" s="15">
        <f>SUMIF('11'!$BA$4:$BA$500,H140,'11'!$AG$4:$AJ$500)</f>
        <v>0</v>
      </c>
      <c r="EI140" s="15">
        <f>SUMIF('11'!$BA$4:$BA$500,I140,'11'!$AG$4:$AJ$500)</f>
        <v>0</v>
      </c>
      <c r="EJ140" s="15">
        <f>SUMIF('11'!$BA$4:$BA$500,J140,'11'!$AG$4:$AJ$500)</f>
        <v>0</v>
      </c>
      <c r="EK140" s="15">
        <f>SUMIF('11'!$BA$4:$BA$500,K140,'11'!$AG$4:$AJ$500)</f>
        <v>0</v>
      </c>
      <c r="EL140" s="23">
        <f t="shared" si="81"/>
        <v>0</v>
      </c>
      <c r="EM140" s="23">
        <f t="shared" si="82"/>
        <v>0</v>
      </c>
      <c r="EN140" s="17">
        <f>COUNTIF('12'!$BA$4:$BA$500,$G140)</f>
        <v>0</v>
      </c>
      <c r="EO140" s="17">
        <f>COUNTIF('12'!$BA$4:$BA$500,$H140)</f>
        <v>0</v>
      </c>
      <c r="EP140" s="17">
        <f>COUNTIF('12'!$BA$4:$BA$500,$I140)</f>
        <v>0</v>
      </c>
      <c r="EQ140" s="17">
        <f>COUNTIF('12'!$BA$4:$BA$500,$J140)</f>
        <v>0</v>
      </c>
      <c r="ER140" s="17">
        <f>COUNTIF('12'!$BA$4:$BA$500,$K140)</f>
        <v>0</v>
      </c>
      <c r="ES140" s="17">
        <f>SUMIF('12'!$BA$4:$BA$500,G140,'12'!$AG$4:$AJ$500)</f>
        <v>0</v>
      </c>
      <c r="ET140" s="17">
        <f>SUMIF('12'!$BA$4:$BA$500,H140,'12'!$AG$4:$AJ$500)</f>
        <v>0</v>
      </c>
      <c r="EU140" s="17">
        <f>SUMIF('12'!$BA$4:$BA$500,I140,'12'!$AG$4:$AJ$500)</f>
        <v>0</v>
      </c>
      <c r="EV140" s="17">
        <f>SUMIF('12'!$BA$4:$BA$500,J140,'12'!$AG$4:$AJ$500)</f>
        <v>0</v>
      </c>
      <c r="EW140" s="17">
        <f>SUMIF('12'!$BA$4:$BA$500,K140,'12'!$AG$4:$AJ$500)</f>
        <v>0</v>
      </c>
      <c r="EX140" s="23">
        <f t="shared" si="83"/>
        <v>0</v>
      </c>
      <c r="EY140" s="23">
        <f t="shared" si="84"/>
        <v>0</v>
      </c>
    </row>
    <row r="141" spans="1:155">
      <c r="A141" s="30">
        <v>138</v>
      </c>
      <c r="B141" s="32"/>
      <c r="C141" s="31">
        <f t="shared" si="58"/>
        <v>0</v>
      </c>
      <c r="D141" s="33">
        <f t="shared" si="59"/>
        <v>0</v>
      </c>
      <c r="E141" s="29"/>
      <c r="F141" s="2">
        <f t="shared" si="60"/>
        <v>0</v>
      </c>
      <c r="G141" s="14" t="str">
        <f t="shared" si="57"/>
        <v>0ق</v>
      </c>
      <c r="H141" s="14" t="str">
        <f t="shared" si="57"/>
        <v>0ق1</v>
      </c>
      <c r="I141" s="14" t="str">
        <f t="shared" si="57"/>
        <v>0ق2</v>
      </c>
      <c r="J141" s="14" t="str">
        <f t="shared" si="57"/>
        <v>0استيفاء</v>
      </c>
      <c r="K141" s="14" t="str">
        <f t="shared" si="57"/>
        <v>0نفذ</v>
      </c>
      <c r="L141" s="15">
        <f>COUNTIF('01'!$BA$4:$BA$500,$G141)</f>
        <v>0</v>
      </c>
      <c r="M141" s="15">
        <f>COUNTIF('01'!$BA$4:$BA$500,$H141)</f>
        <v>0</v>
      </c>
      <c r="N141" s="15">
        <f>COUNTIF('01'!$BA$4:$BA$500,$I141)</f>
        <v>0</v>
      </c>
      <c r="O141" s="15">
        <f>COUNTIF('01'!$BA$4:$BA$500,$J141)</f>
        <v>0</v>
      </c>
      <c r="P141" s="15">
        <f>COUNTIF('01'!$BA$4:$BA$500,$K141)</f>
        <v>0</v>
      </c>
      <c r="Q141" s="15">
        <f>SUMIF('01'!$BA$4:$BA$500,G141,'01'!$AG$4:$AJ$500)</f>
        <v>0</v>
      </c>
      <c r="R141" s="15">
        <f>SUMIF('01'!$BA$4:$BA$500,H141,'01'!$AG$4:$AJ$500)</f>
        <v>0</v>
      </c>
      <c r="S141" s="15">
        <f>SUMIF('01'!$BA$4:$BA$500,I141,'01'!$AG$4:$AJ$500)</f>
        <v>0</v>
      </c>
      <c r="T141" s="15">
        <f>SUMIF('01'!$BA$4:$BA$500,J141,'01'!$AG$4:$AJ$500)</f>
        <v>0</v>
      </c>
      <c r="U141" s="15">
        <f>SUMIF('01'!$BA$4:$BA$500,K141,'01'!$AG$4:$AJ$500)</f>
        <v>0</v>
      </c>
      <c r="V141" s="23">
        <f t="shared" si="61"/>
        <v>0</v>
      </c>
      <c r="W141" s="23">
        <f t="shared" si="62"/>
        <v>0</v>
      </c>
      <c r="X141" s="17">
        <f>COUNTIF('02'!$BA$4:$BA$500,$G141)</f>
        <v>0</v>
      </c>
      <c r="Y141" s="17">
        <f>COUNTIF('02'!$BA$4:$BA$500,$H141)</f>
        <v>0</v>
      </c>
      <c r="Z141" s="17">
        <f>COUNTIF('02'!$BA$4:$BA$500,$I141)</f>
        <v>0</v>
      </c>
      <c r="AA141" s="17">
        <f>COUNTIF('02'!$BA$4:$BA$500,$J141)</f>
        <v>0</v>
      </c>
      <c r="AB141" s="17">
        <f>COUNTIF('02'!$BA$4:$BA$500,$K141)</f>
        <v>0</v>
      </c>
      <c r="AC141" s="17">
        <f>SUMIF('02'!$BA$4:$BA$500,G141,'02'!$AG$4:$AJ$500)</f>
        <v>0</v>
      </c>
      <c r="AD141" s="17">
        <f>SUMIF('02'!$BA$4:$BA$500,H141,'02'!$AG$4:$AJ$500)</f>
        <v>0</v>
      </c>
      <c r="AE141" s="17">
        <f>SUMIF('02'!$BA$4:$BA$500,I141,'02'!$AG$4:$AJ$500)</f>
        <v>0</v>
      </c>
      <c r="AF141" s="17">
        <f>SUMIF('02'!$BA$4:$BA$500,J141,'02'!$AG$4:$AJ$500)</f>
        <v>0</v>
      </c>
      <c r="AG141" s="17">
        <f>SUMIF('02'!$BA$4:$BA$500,K141,'02'!$AG$4:$AJ$500)</f>
        <v>0</v>
      </c>
      <c r="AH141" s="23">
        <f t="shared" si="63"/>
        <v>0</v>
      </c>
      <c r="AI141" s="23">
        <f t="shared" si="64"/>
        <v>0</v>
      </c>
      <c r="AJ141" s="15">
        <f>COUNTIF('03'!$BA$4:$BA$500,$G141)</f>
        <v>0</v>
      </c>
      <c r="AK141" s="15">
        <f>COUNTIF('03'!$BA$4:$BA$500,$H141)</f>
        <v>0</v>
      </c>
      <c r="AL141" s="15">
        <f>COUNTIF('03'!$BA$4:$BA$500,$I141)</f>
        <v>0</v>
      </c>
      <c r="AM141" s="15">
        <f>COUNTIF('03'!$BA$4:$BA$500,$J141)</f>
        <v>0</v>
      </c>
      <c r="AN141" s="15">
        <f>COUNTIF('03'!$BA$4:$BA$500,$K141)</f>
        <v>0</v>
      </c>
      <c r="AO141" s="15">
        <f>SUMIF('03'!$BA$4:$BA$500,G141,'03'!$AG$4:$AJ$500)</f>
        <v>0</v>
      </c>
      <c r="AP141" s="15">
        <f>SUMIF('03'!$BA$4:$BA$500,H141,'03'!$AG$4:$AJ$500)</f>
        <v>0</v>
      </c>
      <c r="AQ141" s="15">
        <f>SUMIF('03'!$BA$4:$BA$500,I141,'03'!$AG$4:$AJ$500)</f>
        <v>0</v>
      </c>
      <c r="AR141" s="15">
        <f>SUMIF('03'!$BA$4:$BA$500,J141,'03'!$AG$4:$AJ$500)</f>
        <v>0</v>
      </c>
      <c r="AS141" s="15">
        <f>SUMIF('03'!$BA$4:$BA$500,K141,'03'!$AG$4:$AJ$500)</f>
        <v>0</v>
      </c>
      <c r="AT141" s="23">
        <f t="shared" si="65"/>
        <v>0</v>
      </c>
      <c r="AU141" s="23">
        <f t="shared" si="66"/>
        <v>0</v>
      </c>
      <c r="AV141" s="17">
        <f>COUNTIF('04'!$BA$4:$BA$500,$G141)</f>
        <v>0</v>
      </c>
      <c r="AW141" s="17">
        <f>COUNTIF('04'!$BA$4:$BA$500,$H141)</f>
        <v>0</v>
      </c>
      <c r="AX141" s="17">
        <f>COUNTIF('04'!$BA$4:$BA$500,$I141)</f>
        <v>0</v>
      </c>
      <c r="AY141" s="17">
        <f>COUNTIF('04'!$BA$4:$BA$500,$J141)</f>
        <v>0</v>
      </c>
      <c r="AZ141" s="17">
        <f>COUNTIF('04'!$BA$4:$BA$500,$K141)</f>
        <v>0</v>
      </c>
      <c r="BA141" s="17">
        <f>SUMIF('04'!$BA$4:$BA$500,G141,'04'!$AG$4:$AJ$500)</f>
        <v>0</v>
      </c>
      <c r="BB141" s="17">
        <f>SUMIF('04'!$BA$4:$BA$500,H141,'04'!$AG$4:$AJ$500)</f>
        <v>0</v>
      </c>
      <c r="BC141" s="17">
        <f>SUMIF('04'!$BA$4:$BA$500,I141,'04'!$AG$4:$AJ$500)</f>
        <v>0</v>
      </c>
      <c r="BD141" s="17">
        <f>SUMIF('04'!$BA$4:$BA$500,J141,'04'!$AG$4:$AJ$500)</f>
        <v>0</v>
      </c>
      <c r="BE141" s="17">
        <f>SUMIF('04'!$BA$4:$BA$500,K141,'04'!$AG$4:$AJ$500)</f>
        <v>0</v>
      </c>
      <c r="BF141" s="23">
        <f t="shared" si="67"/>
        <v>0</v>
      </c>
      <c r="BG141" s="23">
        <f t="shared" si="68"/>
        <v>0</v>
      </c>
      <c r="BH141" s="15">
        <f>COUNTIF('05'!$BA$4:$BA$500,$G141)</f>
        <v>0</v>
      </c>
      <c r="BI141" s="15">
        <f>COUNTIF('05'!$BA$4:$BA$500,$H141)</f>
        <v>0</v>
      </c>
      <c r="BJ141" s="15">
        <f>COUNTIF('05'!$BA$4:$BA$500,$I141)</f>
        <v>0</v>
      </c>
      <c r="BK141" s="15">
        <f>COUNTIF('05'!$BA$4:$BA$500,$J141)</f>
        <v>0</v>
      </c>
      <c r="BL141" s="15">
        <f>COUNTIF('05'!$BA$4:$BA$500,$K141)</f>
        <v>0</v>
      </c>
      <c r="BM141" s="15">
        <f>SUMIF('05'!$BA$4:$BA$500,G141,'05'!$AG$4:$AJ$500)</f>
        <v>0</v>
      </c>
      <c r="BN141" s="15">
        <f>SUMIF('05'!$BA$4:$BA$500,H141,'05'!$AG$4:$AJ$500)</f>
        <v>0</v>
      </c>
      <c r="BO141" s="15">
        <f>SUMIF('05'!$BA$4:$BA$500,I141,'05'!$AG$4:$AJ$500)</f>
        <v>0</v>
      </c>
      <c r="BP141" s="15">
        <f>SUMIF('05'!$BA$4:$BA$500,J141,'05'!$AG$4:$AJ$500)</f>
        <v>0</v>
      </c>
      <c r="BQ141" s="15">
        <f>SUMIF('05'!$BA$4:$BA$500,K141,'05'!$AG$4:$AJ$500)</f>
        <v>0</v>
      </c>
      <c r="BR141" s="23">
        <f t="shared" si="69"/>
        <v>0</v>
      </c>
      <c r="BS141" s="23">
        <f t="shared" si="70"/>
        <v>0</v>
      </c>
      <c r="BT141" s="17">
        <f>COUNTIF('06'!$BA$4:$BA$500,$G141)</f>
        <v>0</v>
      </c>
      <c r="BU141" s="17">
        <f>COUNTIF('06'!$BA$4:$BA$500,$H141)</f>
        <v>0</v>
      </c>
      <c r="BV141" s="17">
        <f>COUNTIF('06'!$BA$4:$BA$500,$I141)</f>
        <v>0</v>
      </c>
      <c r="BW141" s="17">
        <f>COUNTIF('06'!$BA$4:$BA$500,$J141)</f>
        <v>0</v>
      </c>
      <c r="BX141" s="17">
        <f>COUNTIF('06'!$BA$4:$BA$500,$K141)</f>
        <v>0</v>
      </c>
      <c r="BY141" s="17">
        <f>SUMIF('06'!$BA$4:$BA$500,G141,'06'!$AG$4:$AJ$500)</f>
        <v>0</v>
      </c>
      <c r="BZ141" s="17">
        <f>SUMIF('06'!$BA$4:$BA$500,H141,'06'!$AG$4:$AJ$500)</f>
        <v>0</v>
      </c>
      <c r="CA141" s="17">
        <f>SUMIF('06'!$BA$4:$BA$500,I141,'06'!$AG$4:$AJ$500)</f>
        <v>0</v>
      </c>
      <c r="CB141" s="17">
        <f>SUMIF('06'!$BA$4:$BA$500,J141,'06'!$AG$4:$AJ$500)</f>
        <v>0</v>
      </c>
      <c r="CC141" s="17">
        <f>SUMIF('06'!$BA$4:$BA$500,K141,'06'!$AG$4:$AJ$500)</f>
        <v>0</v>
      </c>
      <c r="CD141" s="23">
        <f t="shared" si="71"/>
        <v>0</v>
      </c>
      <c r="CE141" s="23">
        <f t="shared" si="72"/>
        <v>0</v>
      </c>
      <c r="CF141" s="15">
        <f>COUNTIF('07'!$BA$4:$BA$500,$G141)</f>
        <v>0</v>
      </c>
      <c r="CG141" s="15">
        <f>COUNTIF('07'!$BA$4:$BA$500,$H141)</f>
        <v>0</v>
      </c>
      <c r="CH141" s="15">
        <f>COUNTIF('07'!$BA$4:$BA$500,$I141)</f>
        <v>0</v>
      </c>
      <c r="CI141" s="15">
        <f>COUNTIF('07'!$BA$4:$BA$500,$J141)</f>
        <v>0</v>
      </c>
      <c r="CJ141" s="15">
        <f>COUNTIF('07'!$BA$4:$BA$500,$K141)</f>
        <v>0</v>
      </c>
      <c r="CK141" s="15">
        <f>SUMIF('07'!$BA$4:$BA$500,G141,'07'!$AG$4:$AJ$500)</f>
        <v>0</v>
      </c>
      <c r="CL141" s="15">
        <f>SUMIF('07'!$BA$4:$BA$500,H141,'07'!$AG$4:$AJ$500)</f>
        <v>0</v>
      </c>
      <c r="CM141" s="15">
        <f>SUMIF('07'!$BA$4:$BA$500,I141,'07'!$AG$4:$AJ$500)</f>
        <v>0</v>
      </c>
      <c r="CN141" s="15">
        <f>SUMIF('07'!$BA$4:$BA$500,J141,'07'!$AG$4:$AJ$500)</f>
        <v>0</v>
      </c>
      <c r="CO141" s="15">
        <f>SUMIF('07'!$BA$4:$BA$500,K141,'07'!$AG$4:$AJ$500)</f>
        <v>0</v>
      </c>
      <c r="CP141" s="23">
        <f t="shared" si="73"/>
        <v>0</v>
      </c>
      <c r="CQ141" s="23">
        <f t="shared" si="74"/>
        <v>0</v>
      </c>
      <c r="CR141" s="17">
        <f>COUNTIF('08'!$BA$4:$BA$500,$G141)</f>
        <v>0</v>
      </c>
      <c r="CS141" s="17">
        <f>COUNTIF('08'!$BA$4:$BA$500,$H141)</f>
        <v>0</v>
      </c>
      <c r="CT141" s="17">
        <f>COUNTIF('08'!$BA$4:$BA$500,$I141)</f>
        <v>0</v>
      </c>
      <c r="CU141" s="17">
        <f>COUNTIF('08'!$BA$4:$BA$500,$J141)</f>
        <v>0</v>
      </c>
      <c r="CV141" s="17">
        <f>COUNTIF('08'!$BA$4:$BA$500,$K141)</f>
        <v>0</v>
      </c>
      <c r="CW141" s="17">
        <f>SUMIF('08'!$BA$4:$BA$500,G141,'08'!$AG$4:$AJ$500)</f>
        <v>0</v>
      </c>
      <c r="CX141" s="17">
        <f>SUMIF('08'!$BA$4:$BA$500,H141,'08'!$AG$4:$AJ$500)</f>
        <v>0</v>
      </c>
      <c r="CY141" s="17">
        <f>SUMIF('08'!$BA$4:$BA$500,I141,'08'!$AG$4:$AJ$500)</f>
        <v>0</v>
      </c>
      <c r="CZ141" s="17">
        <f>SUMIF('08'!$BA$4:$BA$500,J141,'08'!$AG$4:$AJ$500)</f>
        <v>0</v>
      </c>
      <c r="DA141" s="17">
        <f>SUMIF('08'!$BA$4:$BA$500,K141,'08'!$AG$4:$AJ$500)</f>
        <v>0</v>
      </c>
      <c r="DB141" s="23">
        <f t="shared" si="75"/>
        <v>0</v>
      </c>
      <c r="DC141" s="23">
        <f t="shared" si="76"/>
        <v>0</v>
      </c>
      <c r="DD141" s="15">
        <f>COUNTIF('09'!$BA$4:$BA$500,$G141)</f>
        <v>0</v>
      </c>
      <c r="DE141" s="15">
        <f>COUNTIF('09'!$BA$4:$BA$500,$H141)</f>
        <v>0</v>
      </c>
      <c r="DF141" s="15">
        <f>COUNTIF('09'!$BA$4:$BA$500,$I141)</f>
        <v>0</v>
      </c>
      <c r="DG141" s="15">
        <f>COUNTIF('09'!$BA$4:$BA$500,$J141)</f>
        <v>0</v>
      </c>
      <c r="DH141" s="15">
        <f>COUNTIF('09'!$BA$4:$BA$500,$K141)</f>
        <v>0</v>
      </c>
      <c r="DI141" s="15">
        <f>SUMIF('09'!$BA$4:$BA$500,G141,'09'!$AG$4:$AJ$500)</f>
        <v>0</v>
      </c>
      <c r="DJ141" s="15">
        <f>SUMIF('09'!$BA$4:$BA$500,H141,'09'!$AG$4:$AJ$500)</f>
        <v>0</v>
      </c>
      <c r="DK141" s="15">
        <f>SUMIF('09'!$BA$4:$BA$500,I141,'09'!$AG$4:$AJ$500)</f>
        <v>0</v>
      </c>
      <c r="DL141" s="15">
        <f>SUMIF('09'!$BA$4:$BA$500,J141,'09'!$AG$4:$AJ$500)</f>
        <v>0</v>
      </c>
      <c r="DM141" s="15">
        <f>SUMIF('09'!$BA$4:$BA$500,K141,'09'!$AG$4:$AJ$500)</f>
        <v>0</v>
      </c>
      <c r="DN141" s="23">
        <f t="shared" si="77"/>
        <v>0</v>
      </c>
      <c r="DO141" s="23">
        <f t="shared" si="78"/>
        <v>0</v>
      </c>
      <c r="DP141" s="17">
        <f>COUNTIF('10'!$BA$4:$BA$500,$G141)</f>
        <v>0</v>
      </c>
      <c r="DQ141" s="17">
        <f>COUNTIF('10'!$BA$4:$BA$500,$H141)</f>
        <v>0</v>
      </c>
      <c r="DR141" s="17">
        <f>COUNTIF('10'!$BA$4:$BA$500,$I141)</f>
        <v>0</v>
      </c>
      <c r="DS141" s="17">
        <f>COUNTIF('10'!$BA$4:$BA$500,$J141)</f>
        <v>0</v>
      </c>
      <c r="DT141" s="17">
        <f>COUNTIF('10'!$BA$4:$BA$500,$K141)</f>
        <v>0</v>
      </c>
      <c r="DU141" s="17">
        <f>SUMIF('10'!$BA$4:$BA$500,G141,'10'!$AG$4:$AJ$500)</f>
        <v>0</v>
      </c>
      <c r="DV141" s="17">
        <f>SUMIF('10'!$BA$4:$BA$500,H141,'10'!$AG$4:$AJ$500)</f>
        <v>0</v>
      </c>
      <c r="DW141" s="17">
        <f>SUMIF('10'!$BA$4:$BA$500,I141,'10'!$AG$4:$AJ$500)</f>
        <v>0</v>
      </c>
      <c r="DX141" s="17">
        <f>SUMIF('10'!$BA$4:$BA$500,J141,'10'!$AG$4:$AJ$500)</f>
        <v>0</v>
      </c>
      <c r="DY141" s="17">
        <f>SUMIF('10'!$BA$4:$BA$500,K141,'10'!$AG$4:$AJ$500)</f>
        <v>0</v>
      </c>
      <c r="DZ141" s="23">
        <f t="shared" si="79"/>
        <v>0</v>
      </c>
      <c r="EA141" s="23">
        <f t="shared" si="80"/>
        <v>0</v>
      </c>
      <c r="EB141" s="15">
        <f>COUNTIF('11'!$BA$4:$BA$500,$G141)</f>
        <v>0</v>
      </c>
      <c r="EC141" s="15">
        <f>COUNTIF('11'!$BA$4:$BA$500,$H141)</f>
        <v>0</v>
      </c>
      <c r="ED141" s="15">
        <f>COUNTIF('11'!$BA$4:$BA$500,$I141)</f>
        <v>0</v>
      </c>
      <c r="EE141" s="15">
        <f>COUNTIF('11'!$BA$4:$BA$500,$J141)</f>
        <v>0</v>
      </c>
      <c r="EF141" s="15">
        <f>COUNTIF('11'!$BA$4:$BA$500,$K141)</f>
        <v>0</v>
      </c>
      <c r="EG141" s="15">
        <f>SUMIF('11'!$BA$4:$BA$500,G141,'11'!$AG$4:$AJ$500)</f>
        <v>0</v>
      </c>
      <c r="EH141" s="15">
        <f>SUMIF('11'!$BA$4:$BA$500,H141,'11'!$AG$4:$AJ$500)</f>
        <v>0</v>
      </c>
      <c r="EI141" s="15">
        <f>SUMIF('11'!$BA$4:$BA$500,I141,'11'!$AG$4:$AJ$500)</f>
        <v>0</v>
      </c>
      <c r="EJ141" s="15">
        <f>SUMIF('11'!$BA$4:$BA$500,J141,'11'!$AG$4:$AJ$500)</f>
        <v>0</v>
      </c>
      <c r="EK141" s="15">
        <f>SUMIF('11'!$BA$4:$BA$500,K141,'11'!$AG$4:$AJ$500)</f>
        <v>0</v>
      </c>
      <c r="EL141" s="23">
        <f t="shared" si="81"/>
        <v>0</v>
      </c>
      <c r="EM141" s="23">
        <f t="shared" si="82"/>
        <v>0</v>
      </c>
      <c r="EN141" s="17">
        <f>COUNTIF('12'!$BA$4:$BA$500,$G141)</f>
        <v>0</v>
      </c>
      <c r="EO141" s="17">
        <f>COUNTIF('12'!$BA$4:$BA$500,$H141)</f>
        <v>0</v>
      </c>
      <c r="EP141" s="17">
        <f>COUNTIF('12'!$BA$4:$BA$500,$I141)</f>
        <v>0</v>
      </c>
      <c r="EQ141" s="17">
        <f>COUNTIF('12'!$BA$4:$BA$500,$J141)</f>
        <v>0</v>
      </c>
      <c r="ER141" s="17">
        <f>COUNTIF('12'!$BA$4:$BA$500,$K141)</f>
        <v>0</v>
      </c>
      <c r="ES141" s="17">
        <f>SUMIF('12'!$BA$4:$BA$500,G141,'12'!$AG$4:$AJ$500)</f>
        <v>0</v>
      </c>
      <c r="ET141" s="17">
        <f>SUMIF('12'!$BA$4:$BA$500,H141,'12'!$AG$4:$AJ$500)</f>
        <v>0</v>
      </c>
      <c r="EU141" s="17">
        <f>SUMIF('12'!$BA$4:$BA$500,I141,'12'!$AG$4:$AJ$500)</f>
        <v>0</v>
      </c>
      <c r="EV141" s="17">
        <f>SUMIF('12'!$BA$4:$BA$500,J141,'12'!$AG$4:$AJ$500)</f>
        <v>0</v>
      </c>
      <c r="EW141" s="17">
        <f>SUMIF('12'!$BA$4:$BA$500,K141,'12'!$AG$4:$AJ$500)</f>
        <v>0</v>
      </c>
      <c r="EX141" s="23">
        <f t="shared" si="83"/>
        <v>0</v>
      </c>
      <c r="EY141" s="23">
        <f t="shared" si="84"/>
        <v>0</v>
      </c>
    </row>
    <row r="142" spans="1:155">
      <c r="A142" s="30">
        <v>139</v>
      </c>
      <c r="B142" s="32"/>
      <c r="C142" s="31">
        <f t="shared" si="58"/>
        <v>0</v>
      </c>
      <c r="D142" s="33">
        <f t="shared" si="59"/>
        <v>0</v>
      </c>
      <c r="E142" s="29"/>
      <c r="F142" s="2">
        <f t="shared" si="60"/>
        <v>0</v>
      </c>
      <c r="G142" s="14" t="str">
        <f t="shared" si="57"/>
        <v>0ق</v>
      </c>
      <c r="H142" s="14" t="str">
        <f t="shared" si="57"/>
        <v>0ق1</v>
      </c>
      <c r="I142" s="14" t="str">
        <f t="shared" si="57"/>
        <v>0ق2</v>
      </c>
      <c r="J142" s="14" t="str">
        <f t="shared" si="57"/>
        <v>0استيفاء</v>
      </c>
      <c r="K142" s="14" t="str">
        <f t="shared" si="57"/>
        <v>0نفذ</v>
      </c>
      <c r="L142" s="15">
        <f>COUNTIF('01'!$BA$4:$BA$500,$G142)</f>
        <v>0</v>
      </c>
      <c r="M142" s="15">
        <f>COUNTIF('01'!$BA$4:$BA$500,$H142)</f>
        <v>0</v>
      </c>
      <c r="N142" s="15">
        <f>COUNTIF('01'!$BA$4:$BA$500,$I142)</f>
        <v>0</v>
      </c>
      <c r="O142" s="15">
        <f>COUNTIF('01'!$BA$4:$BA$500,$J142)</f>
        <v>0</v>
      </c>
      <c r="P142" s="15">
        <f>COUNTIF('01'!$BA$4:$BA$500,$K142)</f>
        <v>0</v>
      </c>
      <c r="Q142" s="15">
        <f>SUMIF('01'!$BA$4:$BA$500,G142,'01'!$AG$4:$AJ$500)</f>
        <v>0</v>
      </c>
      <c r="R142" s="15">
        <f>SUMIF('01'!$BA$4:$BA$500,H142,'01'!$AG$4:$AJ$500)</f>
        <v>0</v>
      </c>
      <c r="S142" s="15">
        <f>SUMIF('01'!$BA$4:$BA$500,I142,'01'!$AG$4:$AJ$500)</f>
        <v>0</v>
      </c>
      <c r="T142" s="15">
        <f>SUMIF('01'!$BA$4:$BA$500,J142,'01'!$AG$4:$AJ$500)</f>
        <v>0</v>
      </c>
      <c r="U142" s="15">
        <f>SUMIF('01'!$BA$4:$BA$500,K142,'01'!$AG$4:$AJ$500)</f>
        <v>0</v>
      </c>
      <c r="V142" s="23">
        <f t="shared" si="61"/>
        <v>0</v>
      </c>
      <c r="W142" s="23">
        <f t="shared" si="62"/>
        <v>0</v>
      </c>
      <c r="X142" s="17">
        <f>COUNTIF('02'!$BA$4:$BA$500,$G142)</f>
        <v>0</v>
      </c>
      <c r="Y142" s="17">
        <f>COUNTIF('02'!$BA$4:$BA$500,$H142)</f>
        <v>0</v>
      </c>
      <c r="Z142" s="17">
        <f>COUNTIF('02'!$BA$4:$BA$500,$I142)</f>
        <v>0</v>
      </c>
      <c r="AA142" s="17">
        <f>COUNTIF('02'!$BA$4:$BA$500,$J142)</f>
        <v>0</v>
      </c>
      <c r="AB142" s="17">
        <f>COUNTIF('02'!$BA$4:$BA$500,$K142)</f>
        <v>0</v>
      </c>
      <c r="AC142" s="17">
        <f>SUMIF('02'!$BA$4:$BA$500,G142,'02'!$AG$4:$AJ$500)</f>
        <v>0</v>
      </c>
      <c r="AD142" s="17">
        <f>SUMIF('02'!$BA$4:$BA$500,H142,'02'!$AG$4:$AJ$500)</f>
        <v>0</v>
      </c>
      <c r="AE142" s="17">
        <f>SUMIF('02'!$BA$4:$BA$500,I142,'02'!$AG$4:$AJ$500)</f>
        <v>0</v>
      </c>
      <c r="AF142" s="17">
        <f>SUMIF('02'!$BA$4:$BA$500,J142,'02'!$AG$4:$AJ$500)</f>
        <v>0</v>
      </c>
      <c r="AG142" s="17">
        <f>SUMIF('02'!$BA$4:$BA$500,K142,'02'!$AG$4:$AJ$500)</f>
        <v>0</v>
      </c>
      <c r="AH142" s="23">
        <f t="shared" si="63"/>
        <v>0</v>
      </c>
      <c r="AI142" s="23">
        <f t="shared" si="64"/>
        <v>0</v>
      </c>
      <c r="AJ142" s="15">
        <f>COUNTIF('03'!$BA$4:$BA$500,$G142)</f>
        <v>0</v>
      </c>
      <c r="AK142" s="15">
        <f>COUNTIF('03'!$BA$4:$BA$500,$H142)</f>
        <v>0</v>
      </c>
      <c r="AL142" s="15">
        <f>COUNTIF('03'!$BA$4:$BA$500,$I142)</f>
        <v>0</v>
      </c>
      <c r="AM142" s="15">
        <f>COUNTIF('03'!$BA$4:$BA$500,$J142)</f>
        <v>0</v>
      </c>
      <c r="AN142" s="15">
        <f>COUNTIF('03'!$BA$4:$BA$500,$K142)</f>
        <v>0</v>
      </c>
      <c r="AO142" s="15">
        <f>SUMIF('03'!$BA$4:$BA$500,G142,'03'!$AG$4:$AJ$500)</f>
        <v>0</v>
      </c>
      <c r="AP142" s="15">
        <f>SUMIF('03'!$BA$4:$BA$500,H142,'03'!$AG$4:$AJ$500)</f>
        <v>0</v>
      </c>
      <c r="AQ142" s="15">
        <f>SUMIF('03'!$BA$4:$BA$500,I142,'03'!$AG$4:$AJ$500)</f>
        <v>0</v>
      </c>
      <c r="AR142" s="15">
        <f>SUMIF('03'!$BA$4:$BA$500,J142,'03'!$AG$4:$AJ$500)</f>
        <v>0</v>
      </c>
      <c r="AS142" s="15">
        <f>SUMIF('03'!$BA$4:$BA$500,K142,'03'!$AG$4:$AJ$500)</f>
        <v>0</v>
      </c>
      <c r="AT142" s="23">
        <f t="shared" si="65"/>
        <v>0</v>
      </c>
      <c r="AU142" s="23">
        <f t="shared" si="66"/>
        <v>0</v>
      </c>
      <c r="AV142" s="17">
        <f>COUNTIF('04'!$BA$4:$BA$500,$G142)</f>
        <v>0</v>
      </c>
      <c r="AW142" s="17">
        <f>COUNTIF('04'!$BA$4:$BA$500,$H142)</f>
        <v>0</v>
      </c>
      <c r="AX142" s="17">
        <f>COUNTIF('04'!$BA$4:$BA$500,$I142)</f>
        <v>0</v>
      </c>
      <c r="AY142" s="17">
        <f>COUNTIF('04'!$BA$4:$BA$500,$J142)</f>
        <v>0</v>
      </c>
      <c r="AZ142" s="17">
        <f>COUNTIF('04'!$BA$4:$BA$500,$K142)</f>
        <v>0</v>
      </c>
      <c r="BA142" s="17">
        <f>SUMIF('04'!$BA$4:$BA$500,G142,'04'!$AG$4:$AJ$500)</f>
        <v>0</v>
      </c>
      <c r="BB142" s="17">
        <f>SUMIF('04'!$BA$4:$BA$500,H142,'04'!$AG$4:$AJ$500)</f>
        <v>0</v>
      </c>
      <c r="BC142" s="17">
        <f>SUMIF('04'!$BA$4:$BA$500,I142,'04'!$AG$4:$AJ$500)</f>
        <v>0</v>
      </c>
      <c r="BD142" s="17">
        <f>SUMIF('04'!$BA$4:$BA$500,J142,'04'!$AG$4:$AJ$500)</f>
        <v>0</v>
      </c>
      <c r="BE142" s="17">
        <f>SUMIF('04'!$BA$4:$BA$500,K142,'04'!$AG$4:$AJ$500)</f>
        <v>0</v>
      </c>
      <c r="BF142" s="23">
        <f t="shared" si="67"/>
        <v>0</v>
      </c>
      <c r="BG142" s="23">
        <f t="shared" si="68"/>
        <v>0</v>
      </c>
      <c r="BH142" s="15">
        <f>COUNTIF('05'!$BA$4:$BA$500,$G142)</f>
        <v>0</v>
      </c>
      <c r="BI142" s="15">
        <f>COUNTIF('05'!$BA$4:$BA$500,$H142)</f>
        <v>0</v>
      </c>
      <c r="BJ142" s="15">
        <f>COUNTIF('05'!$BA$4:$BA$500,$I142)</f>
        <v>0</v>
      </c>
      <c r="BK142" s="15">
        <f>COUNTIF('05'!$BA$4:$BA$500,$J142)</f>
        <v>0</v>
      </c>
      <c r="BL142" s="15">
        <f>COUNTIF('05'!$BA$4:$BA$500,$K142)</f>
        <v>0</v>
      </c>
      <c r="BM142" s="15">
        <f>SUMIF('05'!$BA$4:$BA$500,G142,'05'!$AG$4:$AJ$500)</f>
        <v>0</v>
      </c>
      <c r="BN142" s="15">
        <f>SUMIF('05'!$BA$4:$BA$500,H142,'05'!$AG$4:$AJ$500)</f>
        <v>0</v>
      </c>
      <c r="BO142" s="15">
        <f>SUMIF('05'!$BA$4:$BA$500,I142,'05'!$AG$4:$AJ$500)</f>
        <v>0</v>
      </c>
      <c r="BP142" s="15">
        <f>SUMIF('05'!$BA$4:$BA$500,J142,'05'!$AG$4:$AJ$500)</f>
        <v>0</v>
      </c>
      <c r="BQ142" s="15">
        <f>SUMIF('05'!$BA$4:$BA$500,K142,'05'!$AG$4:$AJ$500)</f>
        <v>0</v>
      </c>
      <c r="BR142" s="23">
        <f t="shared" si="69"/>
        <v>0</v>
      </c>
      <c r="BS142" s="23">
        <f t="shared" si="70"/>
        <v>0</v>
      </c>
      <c r="BT142" s="17">
        <f>COUNTIF('06'!$BA$4:$BA$500,$G142)</f>
        <v>0</v>
      </c>
      <c r="BU142" s="17">
        <f>COUNTIF('06'!$BA$4:$BA$500,$H142)</f>
        <v>0</v>
      </c>
      <c r="BV142" s="17">
        <f>COUNTIF('06'!$BA$4:$BA$500,$I142)</f>
        <v>0</v>
      </c>
      <c r="BW142" s="17">
        <f>COUNTIF('06'!$BA$4:$BA$500,$J142)</f>
        <v>0</v>
      </c>
      <c r="BX142" s="17">
        <f>COUNTIF('06'!$BA$4:$BA$500,$K142)</f>
        <v>0</v>
      </c>
      <c r="BY142" s="17">
        <f>SUMIF('06'!$BA$4:$BA$500,G142,'06'!$AG$4:$AJ$500)</f>
        <v>0</v>
      </c>
      <c r="BZ142" s="17">
        <f>SUMIF('06'!$BA$4:$BA$500,H142,'06'!$AG$4:$AJ$500)</f>
        <v>0</v>
      </c>
      <c r="CA142" s="17">
        <f>SUMIF('06'!$BA$4:$BA$500,I142,'06'!$AG$4:$AJ$500)</f>
        <v>0</v>
      </c>
      <c r="CB142" s="17">
        <f>SUMIF('06'!$BA$4:$BA$500,J142,'06'!$AG$4:$AJ$500)</f>
        <v>0</v>
      </c>
      <c r="CC142" s="17">
        <f>SUMIF('06'!$BA$4:$BA$500,K142,'06'!$AG$4:$AJ$500)</f>
        <v>0</v>
      </c>
      <c r="CD142" s="23">
        <f t="shared" si="71"/>
        <v>0</v>
      </c>
      <c r="CE142" s="23">
        <f t="shared" si="72"/>
        <v>0</v>
      </c>
      <c r="CF142" s="15">
        <f>COUNTIF('07'!$BA$4:$BA$500,$G142)</f>
        <v>0</v>
      </c>
      <c r="CG142" s="15">
        <f>COUNTIF('07'!$BA$4:$BA$500,$H142)</f>
        <v>0</v>
      </c>
      <c r="CH142" s="15">
        <f>COUNTIF('07'!$BA$4:$BA$500,$I142)</f>
        <v>0</v>
      </c>
      <c r="CI142" s="15">
        <f>COUNTIF('07'!$BA$4:$BA$500,$J142)</f>
        <v>0</v>
      </c>
      <c r="CJ142" s="15">
        <f>COUNTIF('07'!$BA$4:$BA$500,$K142)</f>
        <v>0</v>
      </c>
      <c r="CK142" s="15">
        <f>SUMIF('07'!$BA$4:$BA$500,G142,'07'!$AG$4:$AJ$500)</f>
        <v>0</v>
      </c>
      <c r="CL142" s="15">
        <f>SUMIF('07'!$BA$4:$BA$500,H142,'07'!$AG$4:$AJ$500)</f>
        <v>0</v>
      </c>
      <c r="CM142" s="15">
        <f>SUMIF('07'!$BA$4:$BA$500,I142,'07'!$AG$4:$AJ$500)</f>
        <v>0</v>
      </c>
      <c r="CN142" s="15">
        <f>SUMIF('07'!$BA$4:$BA$500,J142,'07'!$AG$4:$AJ$500)</f>
        <v>0</v>
      </c>
      <c r="CO142" s="15">
        <f>SUMIF('07'!$BA$4:$BA$500,K142,'07'!$AG$4:$AJ$500)</f>
        <v>0</v>
      </c>
      <c r="CP142" s="23">
        <f t="shared" si="73"/>
        <v>0</v>
      </c>
      <c r="CQ142" s="23">
        <f t="shared" si="74"/>
        <v>0</v>
      </c>
      <c r="CR142" s="17">
        <f>COUNTIF('08'!$BA$4:$BA$500,$G142)</f>
        <v>0</v>
      </c>
      <c r="CS142" s="17">
        <f>COUNTIF('08'!$BA$4:$BA$500,$H142)</f>
        <v>0</v>
      </c>
      <c r="CT142" s="17">
        <f>COUNTIF('08'!$BA$4:$BA$500,$I142)</f>
        <v>0</v>
      </c>
      <c r="CU142" s="17">
        <f>COUNTIF('08'!$BA$4:$BA$500,$J142)</f>
        <v>0</v>
      </c>
      <c r="CV142" s="17">
        <f>COUNTIF('08'!$BA$4:$BA$500,$K142)</f>
        <v>0</v>
      </c>
      <c r="CW142" s="17">
        <f>SUMIF('08'!$BA$4:$BA$500,G142,'08'!$AG$4:$AJ$500)</f>
        <v>0</v>
      </c>
      <c r="CX142" s="17">
        <f>SUMIF('08'!$BA$4:$BA$500,H142,'08'!$AG$4:$AJ$500)</f>
        <v>0</v>
      </c>
      <c r="CY142" s="17">
        <f>SUMIF('08'!$BA$4:$BA$500,I142,'08'!$AG$4:$AJ$500)</f>
        <v>0</v>
      </c>
      <c r="CZ142" s="17">
        <f>SUMIF('08'!$BA$4:$BA$500,J142,'08'!$AG$4:$AJ$500)</f>
        <v>0</v>
      </c>
      <c r="DA142" s="17">
        <f>SUMIF('08'!$BA$4:$BA$500,K142,'08'!$AG$4:$AJ$500)</f>
        <v>0</v>
      </c>
      <c r="DB142" s="23">
        <f t="shared" si="75"/>
        <v>0</v>
      </c>
      <c r="DC142" s="23">
        <f t="shared" si="76"/>
        <v>0</v>
      </c>
      <c r="DD142" s="15">
        <f>COUNTIF('09'!$BA$4:$BA$500,$G142)</f>
        <v>0</v>
      </c>
      <c r="DE142" s="15">
        <f>COUNTIF('09'!$BA$4:$BA$500,$H142)</f>
        <v>0</v>
      </c>
      <c r="DF142" s="15">
        <f>COUNTIF('09'!$BA$4:$BA$500,$I142)</f>
        <v>0</v>
      </c>
      <c r="DG142" s="15">
        <f>COUNTIF('09'!$BA$4:$BA$500,$J142)</f>
        <v>0</v>
      </c>
      <c r="DH142" s="15">
        <f>COUNTIF('09'!$BA$4:$BA$500,$K142)</f>
        <v>0</v>
      </c>
      <c r="DI142" s="15">
        <f>SUMIF('09'!$BA$4:$BA$500,G142,'09'!$AG$4:$AJ$500)</f>
        <v>0</v>
      </c>
      <c r="DJ142" s="15">
        <f>SUMIF('09'!$BA$4:$BA$500,H142,'09'!$AG$4:$AJ$500)</f>
        <v>0</v>
      </c>
      <c r="DK142" s="15">
        <f>SUMIF('09'!$BA$4:$BA$500,I142,'09'!$AG$4:$AJ$500)</f>
        <v>0</v>
      </c>
      <c r="DL142" s="15">
        <f>SUMIF('09'!$BA$4:$BA$500,J142,'09'!$AG$4:$AJ$500)</f>
        <v>0</v>
      </c>
      <c r="DM142" s="15">
        <f>SUMIF('09'!$BA$4:$BA$500,K142,'09'!$AG$4:$AJ$500)</f>
        <v>0</v>
      </c>
      <c r="DN142" s="23">
        <f t="shared" si="77"/>
        <v>0</v>
      </c>
      <c r="DO142" s="23">
        <f t="shared" si="78"/>
        <v>0</v>
      </c>
      <c r="DP142" s="17">
        <f>COUNTIF('10'!$BA$4:$BA$500,$G142)</f>
        <v>0</v>
      </c>
      <c r="DQ142" s="17">
        <f>COUNTIF('10'!$BA$4:$BA$500,$H142)</f>
        <v>0</v>
      </c>
      <c r="DR142" s="17">
        <f>COUNTIF('10'!$BA$4:$BA$500,$I142)</f>
        <v>0</v>
      </c>
      <c r="DS142" s="17">
        <f>COUNTIF('10'!$BA$4:$BA$500,$J142)</f>
        <v>0</v>
      </c>
      <c r="DT142" s="17">
        <f>COUNTIF('10'!$BA$4:$BA$500,$K142)</f>
        <v>0</v>
      </c>
      <c r="DU142" s="17">
        <f>SUMIF('10'!$BA$4:$BA$500,G142,'10'!$AG$4:$AJ$500)</f>
        <v>0</v>
      </c>
      <c r="DV142" s="17">
        <f>SUMIF('10'!$BA$4:$BA$500,H142,'10'!$AG$4:$AJ$500)</f>
        <v>0</v>
      </c>
      <c r="DW142" s="17">
        <f>SUMIF('10'!$BA$4:$BA$500,I142,'10'!$AG$4:$AJ$500)</f>
        <v>0</v>
      </c>
      <c r="DX142" s="17">
        <f>SUMIF('10'!$BA$4:$BA$500,J142,'10'!$AG$4:$AJ$500)</f>
        <v>0</v>
      </c>
      <c r="DY142" s="17">
        <f>SUMIF('10'!$BA$4:$BA$500,K142,'10'!$AG$4:$AJ$500)</f>
        <v>0</v>
      </c>
      <c r="DZ142" s="23">
        <f t="shared" si="79"/>
        <v>0</v>
      </c>
      <c r="EA142" s="23">
        <f t="shared" si="80"/>
        <v>0</v>
      </c>
      <c r="EB142" s="15">
        <f>COUNTIF('11'!$BA$4:$BA$500,$G142)</f>
        <v>0</v>
      </c>
      <c r="EC142" s="15">
        <f>COUNTIF('11'!$BA$4:$BA$500,$H142)</f>
        <v>0</v>
      </c>
      <c r="ED142" s="15">
        <f>COUNTIF('11'!$BA$4:$BA$500,$I142)</f>
        <v>0</v>
      </c>
      <c r="EE142" s="15">
        <f>COUNTIF('11'!$BA$4:$BA$500,$J142)</f>
        <v>0</v>
      </c>
      <c r="EF142" s="15">
        <f>COUNTIF('11'!$BA$4:$BA$500,$K142)</f>
        <v>0</v>
      </c>
      <c r="EG142" s="15">
        <f>SUMIF('11'!$BA$4:$BA$500,G142,'11'!$AG$4:$AJ$500)</f>
        <v>0</v>
      </c>
      <c r="EH142" s="15">
        <f>SUMIF('11'!$BA$4:$BA$500,H142,'11'!$AG$4:$AJ$500)</f>
        <v>0</v>
      </c>
      <c r="EI142" s="15">
        <f>SUMIF('11'!$BA$4:$BA$500,I142,'11'!$AG$4:$AJ$500)</f>
        <v>0</v>
      </c>
      <c r="EJ142" s="15">
        <f>SUMIF('11'!$BA$4:$BA$500,J142,'11'!$AG$4:$AJ$500)</f>
        <v>0</v>
      </c>
      <c r="EK142" s="15">
        <f>SUMIF('11'!$BA$4:$BA$500,K142,'11'!$AG$4:$AJ$500)</f>
        <v>0</v>
      </c>
      <c r="EL142" s="23">
        <f t="shared" si="81"/>
        <v>0</v>
      </c>
      <c r="EM142" s="23">
        <f t="shared" si="82"/>
        <v>0</v>
      </c>
      <c r="EN142" s="17">
        <f>COUNTIF('12'!$BA$4:$BA$500,$G142)</f>
        <v>0</v>
      </c>
      <c r="EO142" s="17">
        <f>COUNTIF('12'!$BA$4:$BA$500,$H142)</f>
        <v>0</v>
      </c>
      <c r="EP142" s="17">
        <f>COUNTIF('12'!$BA$4:$BA$500,$I142)</f>
        <v>0</v>
      </c>
      <c r="EQ142" s="17">
        <f>COUNTIF('12'!$BA$4:$BA$500,$J142)</f>
        <v>0</v>
      </c>
      <c r="ER142" s="17">
        <f>COUNTIF('12'!$BA$4:$BA$500,$K142)</f>
        <v>0</v>
      </c>
      <c r="ES142" s="17">
        <f>SUMIF('12'!$BA$4:$BA$500,G142,'12'!$AG$4:$AJ$500)</f>
        <v>0</v>
      </c>
      <c r="ET142" s="17">
        <f>SUMIF('12'!$BA$4:$BA$500,H142,'12'!$AG$4:$AJ$500)</f>
        <v>0</v>
      </c>
      <c r="EU142" s="17">
        <f>SUMIF('12'!$BA$4:$BA$500,I142,'12'!$AG$4:$AJ$500)</f>
        <v>0</v>
      </c>
      <c r="EV142" s="17">
        <f>SUMIF('12'!$BA$4:$BA$500,J142,'12'!$AG$4:$AJ$500)</f>
        <v>0</v>
      </c>
      <c r="EW142" s="17">
        <f>SUMIF('12'!$BA$4:$BA$500,K142,'12'!$AG$4:$AJ$500)</f>
        <v>0</v>
      </c>
      <c r="EX142" s="23">
        <f t="shared" si="83"/>
        <v>0</v>
      </c>
      <c r="EY142" s="23">
        <f t="shared" si="84"/>
        <v>0</v>
      </c>
    </row>
    <row r="143" spans="1:155">
      <c r="A143" s="30">
        <v>140</v>
      </c>
      <c r="B143" s="32"/>
      <c r="C143" s="31">
        <f t="shared" si="58"/>
        <v>0</v>
      </c>
      <c r="D143" s="33">
        <f t="shared" si="59"/>
        <v>0</v>
      </c>
      <c r="E143" s="29"/>
      <c r="F143" s="2">
        <f t="shared" si="60"/>
        <v>0</v>
      </c>
      <c r="G143" s="14" t="str">
        <f t="shared" si="57"/>
        <v>0ق</v>
      </c>
      <c r="H143" s="14" t="str">
        <f t="shared" si="57"/>
        <v>0ق1</v>
      </c>
      <c r="I143" s="14" t="str">
        <f t="shared" si="57"/>
        <v>0ق2</v>
      </c>
      <c r="J143" s="14" t="str">
        <f t="shared" si="57"/>
        <v>0استيفاء</v>
      </c>
      <c r="K143" s="14" t="str">
        <f t="shared" si="57"/>
        <v>0نفذ</v>
      </c>
      <c r="L143" s="15">
        <f>COUNTIF('01'!$BA$4:$BA$500,$G143)</f>
        <v>0</v>
      </c>
      <c r="M143" s="15">
        <f>COUNTIF('01'!$BA$4:$BA$500,$H143)</f>
        <v>0</v>
      </c>
      <c r="N143" s="15">
        <f>COUNTIF('01'!$BA$4:$BA$500,$I143)</f>
        <v>0</v>
      </c>
      <c r="O143" s="15">
        <f>COUNTIF('01'!$BA$4:$BA$500,$J143)</f>
        <v>0</v>
      </c>
      <c r="P143" s="15">
        <f>COUNTIF('01'!$BA$4:$BA$500,$K143)</f>
        <v>0</v>
      </c>
      <c r="Q143" s="15">
        <f>SUMIF('01'!$BA$4:$BA$500,G143,'01'!$AG$4:$AJ$500)</f>
        <v>0</v>
      </c>
      <c r="R143" s="15">
        <f>SUMIF('01'!$BA$4:$BA$500,H143,'01'!$AG$4:$AJ$500)</f>
        <v>0</v>
      </c>
      <c r="S143" s="15">
        <f>SUMIF('01'!$BA$4:$BA$500,I143,'01'!$AG$4:$AJ$500)</f>
        <v>0</v>
      </c>
      <c r="T143" s="15">
        <f>SUMIF('01'!$BA$4:$BA$500,J143,'01'!$AG$4:$AJ$500)</f>
        <v>0</v>
      </c>
      <c r="U143" s="15">
        <f>SUMIF('01'!$BA$4:$BA$500,K143,'01'!$AG$4:$AJ$500)</f>
        <v>0</v>
      </c>
      <c r="V143" s="23">
        <f t="shared" si="61"/>
        <v>0</v>
      </c>
      <c r="W143" s="23">
        <f t="shared" si="62"/>
        <v>0</v>
      </c>
      <c r="X143" s="17">
        <f>COUNTIF('02'!$BA$4:$BA$500,$G143)</f>
        <v>0</v>
      </c>
      <c r="Y143" s="17">
        <f>COUNTIF('02'!$BA$4:$BA$500,$H143)</f>
        <v>0</v>
      </c>
      <c r="Z143" s="17">
        <f>COUNTIF('02'!$BA$4:$BA$500,$I143)</f>
        <v>0</v>
      </c>
      <c r="AA143" s="17">
        <f>COUNTIF('02'!$BA$4:$BA$500,$J143)</f>
        <v>0</v>
      </c>
      <c r="AB143" s="17">
        <f>COUNTIF('02'!$BA$4:$BA$500,$K143)</f>
        <v>0</v>
      </c>
      <c r="AC143" s="17">
        <f>SUMIF('02'!$BA$4:$BA$500,G143,'02'!$AG$4:$AJ$500)</f>
        <v>0</v>
      </c>
      <c r="AD143" s="17">
        <f>SUMIF('02'!$BA$4:$BA$500,H143,'02'!$AG$4:$AJ$500)</f>
        <v>0</v>
      </c>
      <c r="AE143" s="17">
        <f>SUMIF('02'!$BA$4:$BA$500,I143,'02'!$AG$4:$AJ$500)</f>
        <v>0</v>
      </c>
      <c r="AF143" s="17">
        <f>SUMIF('02'!$BA$4:$BA$500,J143,'02'!$AG$4:$AJ$500)</f>
        <v>0</v>
      </c>
      <c r="AG143" s="17">
        <f>SUMIF('02'!$BA$4:$BA$500,K143,'02'!$AG$4:$AJ$500)</f>
        <v>0</v>
      </c>
      <c r="AH143" s="23">
        <f t="shared" si="63"/>
        <v>0</v>
      </c>
      <c r="AI143" s="23">
        <f t="shared" si="64"/>
        <v>0</v>
      </c>
      <c r="AJ143" s="15">
        <f>COUNTIF('03'!$BA$4:$BA$500,$G143)</f>
        <v>0</v>
      </c>
      <c r="AK143" s="15">
        <f>COUNTIF('03'!$BA$4:$BA$500,$H143)</f>
        <v>0</v>
      </c>
      <c r="AL143" s="15">
        <f>COUNTIF('03'!$BA$4:$BA$500,$I143)</f>
        <v>0</v>
      </c>
      <c r="AM143" s="15">
        <f>COUNTIF('03'!$BA$4:$BA$500,$J143)</f>
        <v>0</v>
      </c>
      <c r="AN143" s="15">
        <f>COUNTIF('03'!$BA$4:$BA$500,$K143)</f>
        <v>0</v>
      </c>
      <c r="AO143" s="15">
        <f>SUMIF('03'!$BA$4:$BA$500,G143,'03'!$AG$4:$AJ$500)</f>
        <v>0</v>
      </c>
      <c r="AP143" s="15">
        <f>SUMIF('03'!$BA$4:$BA$500,H143,'03'!$AG$4:$AJ$500)</f>
        <v>0</v>
      </c>
      <c r="AQ143" s="15">
        <f>SUMIF('03'!$BA$4:$BA$500,I143,'03'!$AG$4:$AJ$500)</f>
        <v>0</v>
      </c>
      <c r="AR143" s="15">
        <f>SUMIF('03'!$BA$4:$BA$500,J143,'03'!$AG$4:$AJ$500)</f>
        <v>0</v>
      </c>
      <c r="AS143" s="15">
        <f>SUMIF('03'!$BA$4:$BA$500,K143,'03'!$AG$4:$AJ$500)</f>
        <v>0</v>
      </c>
      <c r="AT143" s="23">
        <f t="shared" si="65"/>
        <v>0</v>
      </c>
      <c r="AU143" s="23">
        <f t="shared" si="66"/>
        <v>0</v>
      </c>
      <c r="AV143" s="17">
        <f>COUNTIF('04'!$BA$4:$BA$500,$G143)</f>
        <v>0</v>
      </c>
      <c r="AW143" s="17">
        <f>COUNTIF('04'!$BA$4:$BA$500,$H143)</f>
        <v>0</v>
      </c>
      <c r="AX143" s="17">
        <f>COUNTIF('04'!$BA$4:$BA$500,$I143)</f>
        <v>0</v>
      </c>
      <c r="AY143" s="17">
        <f>COUNTIF('04'!$BA$4:$BA$500,$J143)</f>
        <v>0</v>
      </c>
      <c r="AZ143" s="17">
        <f>COUNTIF('04'!$BA$4:$BA$500,$K143)</f>
        <v>0</v>
      </c>
      <c r="BA143" s="17">
        <f>SUMIF('04'!$BA$4:$BA$500,G143,'04'!$AG$4:$AJ$500)</f>
        <v>0</v>
      </c>
      <c r="BB143" s="17">
        <f>SUMIF('04'!$BA$4:$BA$500,H143,'04'!$AG$4:$AJ$500)</f>
        <v>0</v>
      </c>
      <c r="BC143" s="17">
        <f>SUMIF('04'!$BA$4:$BA$500,I143,'04'!$AG$4:$AJ$500)</f>
        <v>0</v>
      </c>
      <c r="BD143" s="17">
        <f>SUMIF('04'!$BA$4:$BA$500,J143,'04'!$AG$4:$AJ$500)</f>
        <v>0</v>
      </c>
      <c r="BE143" s="17">
        <f>SUMIF('04'!$BA$4:$BA$500,K143,'04'!$AG$4:$AJ$500)</f>
        <v>0</v>
      </c>
      <c r="BF143" s="23">
        <f t="shared" si="67"/>
        <v>0</v>
      </c>
      <c r="BG143" s="23">
        <f t="shared" si="68"/>
        <v>0</v>
      </c>
      <c r="BH143" s="15">
        <f>COUNTIF('05'!$BA$4:$BA$500,$G143)</f>
        <v>0</v>
      </c>
      <c r="BI143" s="15">
        <f>COUNTIF('05'!$BA$4:$BA$500,$H143)</f>
        <v>0</v>
      </c>
      <c r="BJ143" s="15">
        <f>COUNTIF('05'!$BA$4:$BA$500,$I143)</f>
        <v>0</v>
      </c>
      <c r="BK143" s="15">
        <f>COUNTIF('05'!$BA$4:$BA$500,$J143)</f>
        <v>0</v>
      </c>
      <c r="BL143" s="15">
        <f>COUNTIF('05'!$BA$4:$BA$500,$K143)</f>
        <v>0</v>
      </c>
      <c r="BM143" s="15">
        <f>SUMIF('05'!$BA$4:$BA$500,G143,'05'!$AG$4:$AJ$500)</f>
        <v>0</v>
      </c>
      <c r="BN143" s="15">
        <f>SUMIF('05'!$BA$4:$BA$500,H143,'05'!$AG$4:$AJ$500)</f>
        <v>0</v>
      </c>
      <c r="BO143" s="15">
        <f>SUMIF('05'!$BA$4:$BA$500,I143,'05'!$AG$4:$AJ$500)</f>
        <v>0</v>
      </c>
      <c r="BP143" s="15">
        <f>SUMIF('05'!$BA$4:$BA$500,J143,'05'!$AG$4:$AJ$500)</f>
        <v>0</v>
      </c>
      <c r="BQ143" s="15">
        <f>SUMIF('05'!$BA$4:$BA$500,K143,'05'!$AG$4:$AJ$500)</f>
        <v>0</v>
      </c>
      <c r="BR143" s="23">
        <f t="shared" si="69"/>
        <v>0</v>
      </c>
      <c r="BS143" s="23">
        <f t="shared" si="70"/>
        <v>0</v>
      </c>
      <c r="BT143" s="17">
        <f>COUNTIF('06'!$BA$4:$BA$500,$G143)</f>
        <v>0</v>
      </c>
      <c r="BU143" s="17">
        <f>COUNTIF('06'!$BA$4:$BA$500,$H143)</f>
        <v>0</v>
      </c>
      <c r="BV143" s="17">
        <f>COUNTIF('06'!$BA$4:$BA$500,$I143)</f>
        <v>0</v>
      </c>
      <c r="BW143" s="17">
        <f>COUNTIF('06'!$BA$4:$BA$500,$J143)</f>
        <v>0</v>
      </c>
      <c r="BX143" s="17">
        <f>COUNTIF('06'!$BA$4:$BA$500,$K143)</f>
        <v>0</v>
      </c>
      <c r="BY143" s="17">
        <f>SUMIF('06'!$BA$4:$BA$500,G143,'06'!$AG$4:$AJ$500)</f>
        <v>0</v>
      </c>
      <c r="BZ143" s="17">
        <f>SUMIF('06'!$BA$4:$BA$500,H143,'06'!$AG$4:$AJ$500)</f>
        <v>0</v>
      </c>
      <c r="CA143" s="17">
        <f>SUMIF('06'!$BA$4:$BA$500,I143,'06'!$AG$4:$AJ$500)</f>
        <v>0</v>
      </c>
      <c r="CB143" s="17">
        <f>SUMIF('06'!$BA$4:$BA$500,J143,'06'!$AG$4:$AJ$500)</f>
        <v>0</v>
      </c>
      <c r="CC143" s="17">
        <f>SUMIF('06'!$BA$4:$BA$500,K143,'06'!$AG$4:$AJ$500)</f>
        <v>0</v>
      </c>
      <c r="CD143" s="23">
        <f t="shared" si="71"/>
        <v>0</v>
      </c>
      <c r="CE143" s="23">
        <f t="shared" si="72"/>
        <v>0</v>
      </c>
      <c r="CF143" s="15">
        <f>COUNTIF('07'!$BA$4:$BA$500,$G143)</f>
        <v>0</v>
      </c>
      <c r="CG143" s="15">
        <f>COUNTIF('07'!$BA$4:$BA$500,$H143)</f>
        <v>0</v>
      </c>
      <c r="CH143" s="15">
        <f>COUNTIF('07'!$BA$4:$BA$500,$I143)</f>
        <v>0</v>
      </c>
      <c r="CI143" s="15">
        <f>COUNTIF('07'!$BA$4:$BA$500,$J143)</f>
        <v>0</v>
      </c>
      <c r="CJ143" s="15">
        <f>COUNTIF('07'!$BA$4:$BA$500,$K143)</f>
        <v>0</v>
      </c>
      <c r="CK143" s="15">
        <f>SUMIF('07'!$BA$4:$BA$500,G143,'07'!$AG$4:$AJ$500)</f>
        <v>0</v>
      </c>
      <c r="CL143" s="15">
        <f>SUMIF('07'!$BA$4:$BA$500,H143,'07'!$AG$4:$AJ$500)</f>
        <v>0</v>
      </c>
      <c r="CM143" s="15">
        <f>SUMIF('07'!$BA$4:$BA$500,I143,'07'!$AG$4:$AJ$500)</f>
        <v>0</v>
      </c>
      <c r="CN143" s="15">
        <f>SUMIF('07'!$BA$4:$BA$500,J143,'07'!$AG$4:$AJ$500)</f>
        <v>0</v>
      </c>
      <c r="CO143" s="15">
        <f>SUMIF('07'!$BA$4:$BA$500,K143,'07'!$AG$4:$AJ$500)</f>
        <v>0</v>
      </c>
      <c r="CP143" s="23">
        <f t="shared" si="73"/>
        <v>0</v>
      </c>
      <c r="CQ143" s="23">
        <f t="shared" si="74"/>
        <v>0</v>
      </c>
      <c r="CR143" s="17">
        <f>COUNTIF('08'!$BA$4:$BA$500,$G143)</f>
        <v>0</v>
      </c>
      <c r="CS143" s="17">
        <f>COUNTIF('08'!$BA$4:$BA$500,$H143)</f>
        <v>0</v>
      </c>
      <c r="CT143" s="17">
        <f>COUNTIF('08'!$BA$4:$BA$500,$I143)</f>
        <v>0</v>
      </c>
      <c r="CU143" s="17">
        <f>COUNTIF('08'!$BA$4:$BA$500,$J143)</f>
        <v>0</v>
      </c>
      <c r="CV143" s="17">
        <f>COUNTIF('08'!$BA$4:$BA$500,$K143)</f>
        <v>0</v>
      </c>
      <c r="CW143" s="17">
        <f>SUMIF('08'!$BA$4:$BA$500,G143,'08'!$AG$4:$AJ$500)</f>
        <v>0</v>
      </c>
      <c r="CX143" s="17">
        <f>SUMIF('08'!$BA$4:$BA$500,H143,'08'!$AG$4:$AJ$500)</f>
        <v>0</v>
      </c>
      <c r="CY143" s="17">
        <f>SUMIF('08'!$BA$4:$BA$500,I143,'08'!$AG$4:$AJ$500)</f>
        <v>0</v>
      </c>
      <c r="CZ143" s="17">
        <f>SUMIF('08'!$BA$4:$BA$500,J143,'08'!$AG$4:$AJ$500)</f>
        <v>0</v>
      </c>
      <c r="DA143" s="17">
        <f>SUMIF('08'!$BA$4:$BA$500,K143,'08'!$AG$4:$AJ$500)</f>
        <v>0</v>
      </c>
      <c r="DB143" s="23">
        <f t="shared" si="75"/>
        <v>0</v>
      </c>
      <c r="DC143" s="23">
        <f t="shared" si="76"/>
        <v>0</v>
      </c>
      <c r="DD143" s="15">
        <f>COUNTIF('09'!$BA$4:$BA$500,$G143)</f>
        <v>0</v>
      </c>
      <c r="DE143" s="15">
        <f>COUNTIF('09'!$BA$4:$BA$500,$H143)</f>
        <v>0</v>
      </c>
      <c r="DF143" s="15">
        <f>COUNTIF('09'!$BA$4:$BA$500,$I143)</f>
        <v>0</v>
      </c>
      <c r="DG143" s="15">
        <f>COUNTIF('09'!$BA$4:$BA$500,$J143)</f>
        <v>0</v>
      </c>
      <c r="DH143" s="15">
        <f>COUNTIF('09'!$BA$4:$BA$500,$K143)</f>
        <v>0</v>
      </c>
      <c r="DI143" s="15">
        <f>SUMIF('09'!$BA$4:$BA$500,G143,'09'!$AG$4:$AJ$500)</f>
        <v>0</v>
      </c>
      <c r="DJ143" s="15">
        <f>SUMIF('09'!$BA$4:$BA$500,H143,'09'!$AG$4:$AJ$500)</f>
        <v>0</v>
      </c>
      <c r="DK143" s="15">
        <f>SUMIF('09'!$BA$4:$BA$500,I143,'09'!$AG$4:$AJ$500)</f>
        <v>0</v>
      </c>
      <c r="DL143" s="15">
        <f>SUMIF('09'!$BA$4:$BA$500,J143,'09'!$AG$4:$AJ$500)</f>
        <v>0</v>
      </c>
      <c r="DM143" s="15">
        <f>SUMIF('09'!$BA$4:$BA$500,K143,'09'!$AG$4:$AJ$500)</f>
        <v>0</v>
      </c>
      <c r="DN143" s="23">
        <f t="shared" si="77"/>
        <v>0</v>
      </c>
      <c r="DO143" s="23">
        <f t="shared" si="78"/>
        <v>0</v>
      </c>
      <c r="DP143" s="17">
        <f>COUNTIF('10'!$BA$4:$BA$500,$G143)</f>
        <v>0</v>
      </c>
      <c r="DQ143" s="17">
        <f>COUNTIF('10'!$BA$4:$BA$500,$H143)</f>
        <v>0</v>
      </c>
      <c r="DR143" s="17">
        <f>COUNTIF('10'!$BA$4:$BA$500,$I143)</f>
        <v>0</v>
      </c>
      <c r="DS143" s="17">
        <f>COUNTIF('10'!$BA$4:$BA$500,$J143)</f>
        <v>0</v>
      </c>
      <c r="DT143" s="17">
        <f>COUNTIF('10'!$BA$4:$BA$500,$K143)</f>
        <v>0</v>
      </c>
      <c r="DU143" s="17">
        <f>SUMIF('10'!$BA$4:$BA$500,G143,'10'!$AG$4:$AJ$500)</f>
        <v>0</v>
      </c>
      <c r="DV143" s="17">
        <f>SUMIF('10'!$BA$4:$BA$500,H143,'10'!$AG$4:$AJ$500)</f>
        <v>0</v>
      </c>
      <c r="DW143" s="17">
        <f>SUMIF('10'!$BA$4:$BA$500,I143,'10'!$AG$4:$AJ$500)</f>
        <v>0</v>
      </c>
      <c r="DX143" s="17">
        <f>SUMIF('10'!$BA$4:$BA$500,J143,'10'!$AG$4:$AJ$500)</f>
        <v>0</v>
      </c>
      <c r="DY143" s="17">
        <f>SUMIF('10'!$BA$4:$BA$500,K143,'10'!$AG$4:$AJ$500)</f>
        <v>0</v>
      </c>
      <c r="DZ143" s="23">
        <f t="shared" si="79"/>
        <v>0</v>
      </c>
      <c r="EA143" s="23">
        <f t="shared" si="80"/>
        <v>0</v>
      </c>
      <c r="EB143" s="15">
        <f>COUNTIF('11'!$BA$4:$BA$500,$G143)</f>
        <v>0</v>
      </c>
      <c r="EC143" s="15">
        <f>COUNTIF('11'!$BA$4:$BA$500,$H143)</f>
        <v>0</v>
      </c>
      <c r="ED143" s="15">
        <f>COUNTIF('11'!$BA$4:$BA$500,$I143)</f>
        <v>0</v>
      </c>
      <c r="EE143" s="15">
        <f>COUNTIF('11'!$BA$4:$BA$500,$J143)</f>
        <v>0</v>
      </c>
      <c r="EF143" s="15">
        <f>COUNTIF('11'!$BA$4:$BA$500,$K143)</f>
        <v>0</v>
      </c>
      <c r="EG143" s="15">
        <f>SUMIF('11'!$BA$4:$BA$500,G143,'11'!$AG$4:$AJ$500)</f>
        <v>0</v>
      </c>
      <c r="EH143" s="15">
        <f>SUMIF('11'!$BA$4:$BA$500,H143,'11'!$AG$4:$AJ$500)</f>
        <v>0</v>
      </c>
      <c r="EI143" s="15">
        <f>SUMIF('11'!$BA$4:$BA$500,I143,'11'!$AG$4:$AJ$500)</f>
        <v>0</v>
      </c>
      <c r="EJ143" s="15">
        <f>SUMIF('11'!$BA$4:$BA$500,J143,'11'!$AG$4:$AJ$500)</f>
        <v>0</v>
      </c>
      <c r="EK143" s="15">
        <f>SUMIF('11'!$BA$4:$BA$500,K143,'11'!$AG$4:$AJ$500)</f>
        <v>0</v>
      </c>
      <c r="EL143" s="23">
        <f t="shared" si="81"/>
        <v>0</v>
      </c>
      <c r="EM143" s="23">
        <f t="shared" si="82"/>
        <v>0</v>
      </c>
      <c r="EN143" s="17">
        <f>COUNTIF('12'!$BA$4:$BA$500,$G143)</f>
        <v>0</v>
      </c>
      <c r="EO143" s="17">
        <f>COUNTIF('12'!$BA$4:$BA$500,$H143)</f>
        <v>0</v>
      </c>
      <c r="EP143" s="17">
        <f>COUNTIF('12'!$BA$4:$BA$500,$I143)</f>
        <v>0</v>
      </c>
      <c r="EQ143" s="17">
        <f>COUNTIF('12'!$BA$4:$BA$500,$J143)</f>
        <v>0</v>
      </c>
      <c r="ER143" s="17">
        <f>COUNTIF('12'!$BA$4:$BA$500,$K143)</f>
        <v>0</v>
      </c>
      <c r="ES143" s="17">
        <f>SUMIF('12'!$BA$4:$BA$500,G143,'12'!$AG$4:$AJ$500)</f>
        <v>0</v>
      </c>
      <c r="ET143" s="17">
        <f>SUMIF('12'!$BA$4:$BA$500,H143,'12'!$AG$4:$AJ$500)</f>
        <v>0</v>
      </c>
      <c r="EU143" s="17">
        <f>SUMIF('12'!$BA$4:$BA$500,I143,'12'!$AG$4:$AJ$500)</f>
        <v>0</v>
      </c>
      <c r="EV143" s="17">
        <f>SUMIF('12'!$BA$4:$BA$500,J143,'12'!$AG$4:$AJ$500)</f>
        <v>0</v>
      </c>
      <c r="EW143" s="17">
        <f>SUMIF('12'!$BA$4:$BA$500,K143,'12'!$AG$4:$AJ$500)</f>
        <v>0</v>
      </c>
      <c r="EX143" s="23">
        <f t="shared" si="83"/>
        <v>0</v>
      </c>
      <c r="EY143" s="23">
        <f t="shared" si="84"/>
        <v>0</v>
      </c>
    </row>
    <row r="144" spans="1:155">
      <c r="A144" s="30">
        <v>141</v>
      </c>
      <c r="B144" s="32"/>
      <c r="C144" s="31">
        <f t="shared" si="58"/>
        <v>0</v>
      </c>
      <c r="D144" s="33">
        <f t="shared" si="59"/>
        <v>0</v>
      </c>
      <c r="E144" s="29"/>
      <c r="F144" s="2">
        <f t="shared" si="60"/>
        <v>0</v>
      </c>
      <c r="G144" s="14" t="str">
        <f t="shared" si="57"/>
        <v>0ق</v>
      </c>
      <c r="H144" s="14" t="str">
        <f t="shared" si="57"/>
        <v>0ق1</v>
      </c>
      <c r="I144" s="14" t="str">
        <f t="shared" si="57"/>
        <v>0ق2</v>
      </c>
      <c r="J144" s="14" t="str">
        <f t="shared" si="57"/>
        <v>0استيفاء</v>
      </c>
      <c r="K144" s="14" t="str">
        <f t="shared" si="57"/>
        <v>0نفذ</v>
      </c>
      <c r="L144" s="15">
        <f>COUNTIF('01'!$BA$4:$BA$500,$G144)</f>
        <v>0</v>
      </c>
      <c r="M144" s="15">
        <f>COUNTIF('01'!$BA$4:$BA$500,$H144)</f>
        <v>0</v>
      </c>
      <c r="N144" s="15">
        <f>COUNTIF('01'!$BA$4:$BA$500,$I144)</f>
        <v>0</v>
      </c>
      <c r="O144" s="15">
        <f>COUNTIF('01'!$BA$4:$BA$500,$J144)</f>
        <v>0</v>
      </c>
      <c r="P144" s="15">
        <f>COUNTIF('01'!$BA$4:$BA$500,$K144)</f>
        <v>0</v>
      </c>
      <c r="Q144" s="15">
        <f>SUMIF('01'!$BA$4:$BA$500,G144,'01'!$AG$4:$AJ$500)</f>
        <v>0</v>
      </c>
      <c r="R144" s="15">
        <f>SUMIF('01'!$BA$4:$BA$500,H144,'01'!$AG$4:$AJ$500)</f>
        <v>0</v>
      </c>
      <c r="S144" s="15">
        <f>SUMIF('01'!$BA$4:$BA$500,I144,'01'!$AG$4:$AJ$500)</f>
        <v>0</v>
      </c>
      <c r="T144" s="15">
        <f>SUMIF('01'!$BA$4:$BA$500,J144,'01'!$AG$4:$AJ$500)</f>
        <v>0</v>
      </c>
      <c r="U144" s="15">
        <f>SUMIF('01'!$BA$4:$BA$500,K144,'01'!$AG$4:$AJ$500)</f>
        <v>0</v>
      </c>
      <c r="V144" s="23">
        <f t="shared" si="61"/>
        <v>0</v>
      </c>
      <c r="W144" s="23">
        <f t="shared" si="62"/>
        <v>0</v>
      </c>
      <c r="X144" s="17">
        <f>COUNTIF('02'!$BA$4:$BA$500,$G144)</f>
        <v>0</v>
      </c>
      <c r="Y144" s="17">
        <f>COUNTIF('02'!$BA$4:$BA$500,$H144)</f>
        <v>0</v>
      </c>
      <c r="Z144" s="17">
        <f>COUNTIF('02'!$BA$4:$BA$500,$I144)</f>
        <v>0</v>
      </c>
      <c r="AA144" s="17">
        <f>COUNTIF('02'!$BA$4:$BA$500,$J144)</f>
        <v>0</v>
      </c>
      <c r="AB144" s="17">
        <f>COUNTIF('02'!$BA$4:$BA$500,$K144)</f>
        <v>0</v>
      </c>
      <c r="AC144" s="17">
        <f>SUMIF('02'!$BA$4:$BA$500,G144,'02'!$AG$4:$AJ$500)</f>
        <v>0</v>
      </c>
      <c r="AD144" s="17">
        <f>SUMIF('02'!$BA$4:$BA$500,H144,'02'!$AG$4:$AJ$500)</f>
        <v>0</v>
      </c>
      <c r="AE144" s="17">
        <f>SUMIF('02'!$BA$4:$BA$500,I144,'02'!$AG$4:$AJ$500)</f>
        <v>0</v>
      </c>
      <c r="AF144" s="17">
        <f>SUMIF('02'!$BA$4:$BA$500,J144,'02'!$AG$4:$AJ$500)</f>
        <v>0</v>
      </c>
      <c r="AG144" s="17">
        <f>SUMIF('02'!$BA$4:$BA$500,K144,'02'!$AG$4:$AJ$500)</f>
        <v>0</v>
      </c>
      <c r="AH144" s="23">
        <f t="shared" si="63"/>
        <v>0</v>
      </c>
      <c r="AI144" s="23">
        <f t="shared" si="64"/>
        <v>0</v>
      </c>
      <c r="AJ144" s="15">
        <f>COUNTIF('03'!$BA$4:$BA$500,$G144)</f>
        <v>0</v>
      </c>
      <c r="AK144" s="15">
        <f>COUNTIF('03'!$BA$4:$BA$500,$H144)</f>
        <v>0</v>
      </c>
      <c r="AL144" s="15">
        <f>COUNTIF('03'!$BA$4:$BA$500,$I144)</f>
        <v>0</v>
      </c>
      <c r="AM144" s="15">
        <f>COUNTIF('03'!$BA$4:$BA$500,$J144)</f>
        <v>0</v>
      </c>
      <c r="AN144" s="15">
        <f>COUNTIF('03'!$BA$4:$BA$500,$K144)</f>
        <v>0</v>
      </c>
      <c r="AO144" s="15">
        <f>SUMIF('03'!$BA$4:$BA$500,G144,'03'!$AG$4:$AJ$500)</f>
        <v>0</v>
      </c>
      <c r="AP144" s="15">
        <f>SUMIF('03'!$BA$4:$BA$500,H144,'03'!$AG$4:$AJ$500)</f>
        <v>0</v>
      </c>
      <c r="AQ144" s="15">
        <f>SUMIF('03'!$BA$4:$BA$500,I144,'03'!$AG$4:$AJ$500)</f>
        <v>0</v>
      </c>
      <c r="AR144" s="15">
        <f>SUMIF('03'!$BA$4:$BA$500,J144,'03'!$AG$4:$AJ$500)</f>
        <v>0</v>
      </c>
      <c r="AS144" s="15">
        <f>SUMIF('03'!$BA$4:$BA$500,K144,'03'!$AG$4:$AJ$500)</f>
        <v>0</v>
      </c>
      <c r="AT144" s="23">
        <f t="shared" si="65"/>
        <v>0</v>
      </c>
      <c r="AU144" s="23">
        <f t="shared" si="66"/>
        <v>0</v>
      </c>
      <c r="AV144" s="17">
        <f>COUNTIF('04'!$BA$4:$BA$500,$G144)</f>
        <v>0</v>
      </c>
      <c r="AW144" s="17">
        <f>COUNTIF('04'!$BA$4:$BA$500,$H144)</f>
        <v>0</v>
      </c>
      <c r="AX144" s="17">
        <f>COUNTIF('04'!$BA$4:$BA$500,$I144)</f>
        <v>0</v>
      </c>
      <c r="AY144" s="17">
        <f>COUNTIF('04'!$BA$4:$BA$500,$J144)</f>
        <v>0</v>
      </c>
      <c r="AZ144" s="17">
        <f>COUNTIF('04'!$BA$4:$BA$500,$K144)</f>
        <v>0</v>
      </c>
      <c r="BA144" s="17">
        <f>SUMIF('04'!$BA$4:$BA$500,G144,'04'!$AG$4:$AJ$500)</f>
        <v>0</v>
      </c>
      <c r="BB144" s="17">
        <f>SUMIF('04'!$BA$4:$BA$500,H144,'04'!$AG$4:$AJ$500)</f>
        <v>0</v>
      </c>
      <c r="BC144" s="17">
        <f>SUMIF('04'!$BA$4:$BA$500,I144,'04'!$AG$4:$AJ$500)</f>
        <v>0</v>
      </c>
      <c r="BD144" s="17">
        <f>SUMIF('04'!$BA$4:$BA$500,J144,'04'!$AG$4:$AJ$500)</f>
        <v>0</v>
      </c>
      <c r="BE144" s="17">
        <f>SUMIF('04'!$BA$4:$BA$500,K144,'04'!$AG$4:$AJ$500)</f>
        <v>0</v>
      </c>
      <c r="BF144" s="23">
        <f t="shared" si="67"/>
        <v>0</v>
      </c>
      <c r="BG144" s="23">
        <f t="shared" si="68"/>
        <v>0</v>
      </c>
      <c r="BH144" s="15">
        <f>COUNTIF('05'!$BA$4:$BA$500,$G144)</f>
        <v>0</v>
      </c>
      <c r="BI144" s="15">
        <f>COUNTIF('05'!$BA$4:$BA$500,$H144)</f>
        <v>0</v>
      </c>
      <c r="BJ144" s="15">
        <f>COUNTIF('05'!$BA$4:$BA$500,$I144)</f>
        <v>0</v>
      </c>
      <c r="BK144" s="15">
        <f>COUNTIF('05'!$BA$4:$BA$500,$J144)</f>
        <v>0</v>
      </c>
      <c r="BL144" s="15">
        <f>COUNTIF('05'!$BA$4:$BA$500,$K144)</f>
        <v>0</v>
      </c>
      <c r="BM144" s="15">
        <f>SUMIF('05'!$BA$4:$BA$500,G144,'05'!$AG$4:$AJ$500)</f>
        <v>0</v>
      </c>
      <c r="BN144" s="15">
        <f>SUMIF('05'!$BA$4:$BA$500,H144,'05'!$AG$4:$AJ$500)</f>
        <v>0</v>
      </c>
      <c r="BO144" s="15">
        <f>SUMIF('05'!$BA$4:$BA$500,I144,'05'!$AG$4:$AJ$500)</f>
        <v>0</v>
      </c>
      <c r="BP144" s="15">
        <f>SUMIF('05'!$BA$4:$BA$500,J144,'05'!$AG$4:$AJ$500)</f>
        <v>0</v>
      </c>
      <c r="BQ144" s="15">
        <f>SUMIF('05'!$BA$4:$BA$500,K144,'05'!$AG$4:$AJ$500)</f>
        <v>0</v>
      </c>
      <c r="BR144" s="23">
        <f t="shared" si="69"/>
        <v>0</v>
      </c>
      <c r="BS144" s="23">
        <f t="shared" si="70"/>
        <v>0</v>
      </c>
      <c r="BT144" s="17">
        <f>COUNTIF('06'!$BA$4:$BA$500,$G144)</f>
        <v>0</v>
      </c>
      <c r="BU144" s="17">
        <f>COUNTIF('06'!$BA$4:$BA$500,$H144)</f>
        <v>0</v>
      </c>
      <c r="BV144" s="17">
        <f>COUNTIF('06'!$BA$4:$BA$500,$I144)</f>
        <v>0</v>
      </c>
      <c r="BW144" s="17">
        <f>COUNTIF('06'!$BA$4:$BA$500,$J144)</f>
        <v>0</v>
      </c>
      <c r="BX144" s="17">
        <f>COUNTIF('06'!$BA$4:$BA$500,$K144)</f>
        <v>0</v>
      </c>
      <c r="BY144" s="17">
        <f>SUMIF('06'!$BA$4:$BA$500,G144,'06'!$AG$4:$AJ$500)</f>
        <v>0</v>
      </c>
      <c r="BZ144" s="17">
        <f>SUMIF('06'!$BA$4:$BA$500,H144,'06'!$AG$4:$AJ$500)</f>
        <v>0</v>
      </c>
      <c r="CA144" s="17">
        <f>SUMIF('06'!$BA$4:$BA$500,I144,'06'!$AG$4:$AJ$500)</f>
        <v>0</v>
      </c>
      <c r="CB144" s="17">
        <f>SUMIF('06'!$BA$4:$BA$500,J144,'06'!$AG$4:$AJ$500)</f>
        <v>0</v>
      </c>
      <c r="CC144" s="17">
        <f>SUMIF('06'!$BA$4:$BA$500,K144,'06'!$AG$4:$AJ$500)</f>
        <v>0</v>
      </c>
      <c r="CD144" s="23">
        <f t="shared" si="71"/>
        <v>0</v>
      </c>
      <c r="CE144" s="23">
        <f t="shared" si="72"/>
        <v>0</v>
      </c>
      <c r="CF144" s="15">
        <f>COUNTIF('07'!$BA$4:$BA$500,$G144)</f>
        <v>0</v>
      </c>
      <c r="CG144" s="15">
        <f>COUNTIF('07'!$BA$4:$BA$500,$H144)</f>
        <v>0</v>
      </c>
      <c r="CH144" s="15">
        <f>COUNTIF('07'!$BA$4:$BA$500,$I144)</f>
        <v>0</v>
      </c>
      <c r="CI144" s="15">
        <f>COUNTIF('07'!$BA$4:$BA$500,$J144)</f>
        <v>0</v>
      </c>
      <c r="CJ144" s="15">
        <f>COUNTIF('07'!$BA$4:$BA$500,$K144)</f>
        <v>0</v>
      </c>
      <c r="CK144" s="15">
        <f>SUMIF('07'!$BA$4:$BA$500,G144,'07'!$AG$4:$AJ$500)</f>
        <v>0</v>
      </c>
      <c r="CL144" s="15">
        <f>SUMIF('07'!$BA$4:$BA$500,H144,'07'!$AG$4:$AJ$500)</f>
        <v>0</v>
      </c>
      <c r="CM144" s="15">
        <f>SUMIF('07'!$BA$4:$BA$500,I144,'07'!$AG$4:$AJ$500)</f>
        <v>0</v>
      </c>
      <c r="CN144" s="15">
        <f>SUMIF('07'!$BA$4:$BA$500,J144,'07'!$AG$4:$AJ$500)</f>
        <v>0</v>
      </c>
      <c r="CO144" s="15">
        <f>SUMIF('07'!$BA$4:$BA$500,K144,'07'!$AG$4:$AJ$500)</f>
        <v>0</v>
      </c>
      <c r="CP144" s="23">
        <f t="shared" si="73"/>
        <v>0</v>
      </c>
      <c r="CQ144" s="23">
        <f t="shared" si="74"/>
        <v>0</v>
      </c>
      <c r="CR144" s="17">
        <f>COUNTIF('08'!$BA$4:$BA$500,$G144)</f>
        <v>0</v>
      </c>
      <c r="CS144" s="17">
        <f>COUNTIF('08'!$BA$4:$BA$500,$H144)</f>
        <v>0</v>
      </c>
      <c r="CT144" s="17">
        <f>COUNTIF('08'!$BA$4:$BA$500,$I144)</f>
        <v>0</v>
      </c>
      <c r="CU144" s="17">
        <f>COUNTIF('08'!$BA$4:$BA$500,$J144)</f>
        <v>0</v>
      </c>
      <c r="CV144" s="17">
        <f>COUNTIF('08'!$BA$4:$BA$500,$K144)</f>
        <v>0</v>
      </c>
      <c r="CW144" s="17">
        <f>SUMIF('08'!$BA$4:$BA$500,G144,'08'!$AG$4:$AJ$500)</f>
        <v>0</v>
      </c>
      <c r="CX144" s="17">
        <f>SUMIF('08'!$BA$4:$BA$500,H144,'08'!$AG$4:$AJ$500)</f>
        <v>0</v>
      </c>
      <c r="CY144" s="17">
        <f>SUMIF('08'!$BA$4:$BA$500,I144,'08'!$AG$4:$AJ$500)</f>
        <v>0</v>
      </c>
      <c r="CZ144" s="17">
        <f>SUMIF('08'!$BA$4:$BA$500,J144,'08'!$AG$4:$AJ$500)</f>
        <v>0</v>
      </c>
      <c r="DA144" s="17">
        <f>SUMIF('08'!$BA$4:$BA$500,K144,'08'!$AG$4:$AJ$500)</f>
        <v>0</v>
      </c>
      <c r="DB144" s="23">
        <f t="shared" si="75"/>
        <v>0</v>
      </c>
      <c r="DC144" s="23">
        <f t="shared" si="76"/>
        <v>0</v>
      </c>
      <c r="DD144" s="15">
        <f>COUNTIF('09'!$BA$4:$BA$500,$G144)</f>
        <v>0</v>
      </c>
      <c r="DE144" s="15">
        <f>COUNTIF('09'!$BA$4:$BA$500,$H144)</f>
        <v>0</v>
      </c>
      <c r="DF144" s="15">
        <f>COUNTIF('09'!$BA$4:$BA$500,$I144)</f>
        <v>0</v>
      </c>
      <c r="DG144" s="15">
        <f>COUNTIF('09'!$BA$4:$BA$500,$J144)</f>
        <v>0</v>
      </c>
      <c r="DH144" s="15">
        <f>COUNTIF('09'!$BA$4:$BA$500,$K144)</f>
        <v>0</v>
      </c>
      <c r="DI144" s="15">
        <f>SUMIF('09'!$BA$4:$BA$500,G144,'09'!$AG$4:$AJ$500)</f>
        <v>0</v>
      </c>
      <c r="DJ144" s="15">
        <f>SUMIF('09'!$BA$4:$BA$500,H144,'09'!$AG$4:$AJ$500)</f>
        <v>0</v>
      </c>
      <c r="DK144" s="15">
        <f>SUMIF('09'!$BA$4:$BA$500,I144,'09'!$AG$4:$AJ$500)</f>
        <v>0</v>
      </c>
      <c r="DL144" s="15">
        <f>SUMIF('09'!$BA$4:$BA$500,J144,'09'!$AG$4:$AJ$500)</f>
        <v>0</v>
      </c>
      <c r="DM144" s="15">
        <f>SUMIF('09'!$BA$4:$BA$500,K144,'09'!$AG$4:$AJ$500)</f>
        <v>0</v>
      </c>
      <c r="DN144" s="23">
        <f t="shared" si="77"/>
        <v>0</v>
      </c>
      <c r="DO144" s="23">
        <f t="shared" si="78"/>
        <v>0</v>
      </c>
      <c r="DP144" s="17">
        <f>COUNTIF('10'!$BA$4:$BA$500,$G144)</f>
        <v>0</v>
      </c>
      <c r="DQ144" s="17">
        <f>COUNTIF('10'!$BA$4:$BA$500,$H144)</f>
        <v>0</v>
      </c>
      <c r="DR144" s="17">
        <f>COUNTIF('10'!$BA$4:$BA$500,$I144)</f>
        <v>0</v>
      </c>
      <c r="DS144" s="17">
        <f>COUNTIF('10'!$BA$4:$BA$500,$J144)</f>
        <v>0</v>
      </c>
      <c r="DT144" s="17">
        <f>COUNTIF('10'!$BA$4:$BA$500,$K144)</f>
        <v>0</v>
      </c>
      <c r="DU144" s="17">
        <f>SUMIF('10'!$BA$4:$BA$500,G144,'10'!$AG$4:$AJ$500)</f>
        <v>0</v>
      </c>
      <c r="DV144" s="17">
        <f>SUMIF('10'!$BA$4:$BA$500,H144,'10'!$AG$4:$AJ$500)</f>
        <v>0</v>
      </c>
      <c r="DW144" s="17">
        <f>SUMIF('10'!$BA$4:$BA$500,I144,'10'!$AG$4:$AJ$500)</f>
        <v>0</v>
      </c>
      <c r="DX144" s="17">
        <f>SUMIF('10'!$BA$4:$BA$500,J144,'10'!$AG$4:$AJ$500)</f>
        <v>0</v>
      </c>
      <c r="DY144" s="17">
        <f>SUMIF('10'!$BA$4:$BA$500,K144,'10'!$AG$4:$AJ$500)</f>
        <v>0</v>
      </c>
      <c r="DZ144" s="23">
        <f t="shared" si="79"/>
        <v>0</v>
      </c>
      <c r="EA144" s="23">
        <f t="shared" si="80"/>
        <v>0</v>
      </c>
      <c r="EB144" s="15">
        <f>COUNTIF('11'!$BA$4:$BA$500,$G144)</f>
        <v>0</v>
      </c>
      <c r="EC144" s="15">
        <f>COUNTIF('11'!$BA$4:$BA$500,$H144)</f>
        <v>0</v>
      </c>
      <c r="ED144" s="15">
        <f>COUNTIF('11'!$BA$4:$BA$500,$I144)</f>
        <v>0</v>
      </c>
      <c r="EE144" s="15">
        <f>COUNTIF('11'!$BA$4:$BA$500,$J144)</f>
        <v>0</v>
      </c>
      <c r="EF144" s="15">
        <f>COUNTIF('11'!$BA$4:$BA$500,$K144)</f>
        <v>0</v>
      </c>
      <c r="EG144" s="15">
        <f>SUMIF('11'!$BA$4:$BA$500,G144,'11'!$AG$4:$AJ$500)</f>
        <v>0</v>
      </c>
      <c r="EH144" s="15">
        <f>SUMIF('11'!$BA$4:$BA$500,H144,'11'!$AG$4:$AJ$500)</f>
        <v>0</v>
      </c>
      <c r="EI144" s="15">
        <f>SUMIF('11'!$BA$4:$BA$500,I144,'11'!$AG$4:$AJ$500)</f>
        <v>0</v>
      </c>
      <c r="EJ144" s="15">
        <f>SUMIF('11'!$BA$4:$BA$500,J144,'11'!$AG$4:$AJ$500)</f>
        <v>0</v>
      </c>
      <c r="EK144" s="15">
        <f>SUMIF('11'!$BA$4:$BA$500,K144,'11'!$AG$4:$AJ$500)</f>
        <v>0</v>
      </c>
      <c r="EL144" s="23">
        <f t="shared" si="81"/>
        <v>0</v>
      </c>
      <c r="EM144" s="23">
        <f t="shared" si="82"/>
        <v>0</v>
      </c>
      <c r="EN144" s="17">
        <f>COUNTIF('12'!$BA$4:$BA$500,$G144)</f>
        <v>0</v>
      </c>
      <c r="EO144" s="17">
        <f>COUNTIF('12'!$BA$4:$BA$500,$H144)</f>
        <v>0</v>
      </c>
      <c r="EP144" s="17">
        <f>COUNTIF('12'!$BA$4:$BA$500,$I144)</f>
        <v>0</v>
      </c>
      <c r="EQ144" s="17">
        <f>COUNTIF('12'!$BA$4:$BA$500,$J144)</f>
        <v>0</v>
      </c>
      <c r="ER144" s="17">
        <f>COUNTIF('12'!$BA$4:$BA$500,$K144)</f>
        <v>0</v>
      </c>
      <c r="ES144" s="17">
        <f>SUMIF('12'!$BA$4:$BA$500,G144,'12'!$AG$4:$AJ$500)</f>
        <v>0</v>
      </c>
      <c r="ET144" s="17">
        <f>SUMIF('12'!$BA$4:$BA$500,H144,'12'!$AG$4:$AJ$500)</f>
        <v>0</v>
      </c>
      <c r="EU144" s="17">
        <f>SUMIF('12'!$BA$4:$BA$500,I144,'12'!$AG$4:$AJ$500)</f>
        <v>0</v>
      </c>
      <c r="EV144" s="17">
        <f>SUMIF('12'!$BA$4:$BA$500,J144,'12'!$AG$4:$AJ$500)</f>
        <v>0</v>
      </c>
      <c r="EW144" s="17">
        <f>SUMIF('12'!$BA$4:$BA$500,K144,'12'!$AG$4:$AJ$500)</f>
        <v>0</v>
      </c>
      <c r="EX144" s="23">
        <f t="shared" si="83"/>
        <v>0</v>
      </c>
      <c r="EY144" s="23">
        <f t="shared" si="84"/>
        <v>0</v>
      </c>
    </row>
    <row r="145" spans="1:155">
      <c r="A145" s="30">
        <v>142</v>
      </c>
      <c r="B145" s="32"/>
      <c r="C145" s="31">
        <f t="shared" si="58"/>
        <v>0</v>
      </c>
      <c r="D145" s="33">
        <f t="shared" si="59"/>
        <v>0</v>
      </c>
      <c r="E145" s="29"/>
      <c r="F145" s="2">
        <f t="shared" si="60"/>
        <v>0</v>
      </c>
      <c r="G145" s="14" t="str">
        <f t="shared" si="57"/>
        <v>0ق</v>
      </c>
      <c r="H145" s="14" t="str">
        <f t="shared" si="57"/>
        <v>0ق1</v>
      </c>
      <c r="I145" s="14" t="str">
        <f t="shared" si="57"/>
        <v>0ق2</v>
      </c>
      <c r="J145" s="14" t="str">
        <f t="shared" si="57"/>
        <v>0استيفاء</v>
      </c>
      <c r="K145" s="14" t="str">
        <f t="shared" si="57"/>
        <v>0نفذ</v>
      </c>
      <c r="L145" s="15">
        <f>COUNTIF('01'!$BA$4:$BA$500,$G145)</f>
        <v>0</v>
      </c>
      <c r="M145" s="15">
        <f>COUNTIF('01'!$BA$4:$BA$500,$H145)</f>
        <v>0</v>
      </c>
      <c r="N145" s="15">
        <f>COUNTIF('01'!$BA$4:$BA$500,$I145)</f>
        <v>0</v>
      </c>
      <c r="O145" s="15">
        <f>COUNTIF('01'!$BA$4:$BA$500,$J145)</f>
        <v>0</v>
      </c>
      <c r="P145" s="15">
        <f>COUNTIF('01'!$BA$4:$BA$500,$K145)</f>
        <v>0</v>
      </c>
      <c r="Q145" s="15">
        <f>SUMIF('01'!$BA$4:$BA$500,G145,'01'!$AG$4:$AJ$500)</f>
        <v>0</v>
      </c>
      <c r="R145" s="15">
        <f>SUMIF('01'!$BA$4:$BA$500,H145,'01'!$AG$4:$AJ$500)</f>
        <v>0</v>
      </c>
      <c r="S145" s="15">
        <f>SUMIF('01'!$BA$4:$BA$500,I145,'01'!$AG$4:$AJ$500)</f>
        <v>0</v>
      </c>
      <c r="T145" s="15">
        <f>SUMIF('01'!$BA$4:$BA$500,J145,'01'!$AG$4:$AJ$500)</f>
        <v>0</v>
      </c>
      <c r="U145" s="15">
        <f>SUMIF('01'!$BA$4:$BA$500,K145,'01'!$AG$4:$AJ$500)</f>
        <v>0</v>
      </c>
      <c r="V145" s="23">
        <f t="shared" si="61"/>
        <v>0</v>
      </c>
      <c r="W145" s="23">
        <f t="shared" si="62"/>
        <v>0</v>
      </c>
      <c r="X145" s="17">
        <f>COUNTIF('02'!$BA$4:$BA$500,$G145)</f>
        <v>0</v>
      </c>
      <c r="Y145" s="17">
        <f>COUNTIF('02'!$BA$4:$BA$500,$H145)</f>
        <v>0</v>
      </c>
      <c r="Z145" s="17">
        <f>COUNTIF('02'!$BA$4:$BA$500,$I145)</f>
        <v>0</v>
      </c>
      <c r="AA145" s="17">
        <f>COUNTIF('02'!$BA$4:$BA$500,$J145)</f>
        <v>0</v>
      </c>
      <c r="AB145" s="17">
        <f>COUNTIF('02'!$BA$4:$BA$500,$K145)</f>
        <v>0</v>
      </c>
      <c r="AC145" s="17">
        <f>SUMIF('02'!$BA$4:$BA$500,G145,'02'!$AG$4:$AJ$500)</f>
        <v>0</v>
      </c>
      <c r="AD145" s="17">
        <f>SUMIF('02'!$BA$4:$BA$500,H145,'02'!$AG$4:$AJ$500)</f>
        <v>0</v>
      </c>
      <c r="AE145" s="17">
        <f>SUMIF('02'!$BA$4:$BA$500,I145,'02'!$AG$4:$AJ$500)</f>
        <v>0</v>
      </c>
      <c r="AF145" s="17">
        <f>SUMIF('02'!$BA$4:$BA$500,J145,'02'!$AG$4:$AJ$500)</f>
        <v>0</v>
      </c>
      <c r="AG145" s="17">
        <f>SUMIF('02'!$BA$4:$BA$500,K145,'02'!$AG$4:$AJ$500)</f>
        <v>0</v>
      </c>
      <c r="AH145" s="23">
        <f t="shared" si="63"/>
        <v>0</v>
      </c>
      <c r="AI145" s="23">
        <f t="shared" si="64"/>
        <v>0</v>
      </c>
      <c r="AJ145" s="15">
        <f>COUNTIF('03'!$BA$4:$BA$500,$G145)</f>
        <v>0</v>
      </c>
      <c r="AK145" s="15">
        <f>COUNTIF('03'!$BA$4:$BA$500,$H145)</f>
        <v>0</v>
      </c>
      <c r="AL145" s="15">
        <f>COUNTIF('03'!$BA$4:$BA$500,$I145)</f>
        <v>0</v>
      </c>
      <c r="AM145" s="15">
        <f>COUNTIF('03'!$BA$4:$BA$500,$J145)</f>
        <v>0</v>
      </c>
      <c r="AN145" s="15">
        <f>COUNTIF('03'!$BA$4:$BA$500,$K145)</f>
        <v>0</v>
      </c>
      <c r="AO145" s="15">
        <f>SUMIF('03'!$BA$4:$BA$500,G145,'03'!$AG$4:$AJ$500)</f>
        <v>0</v>
      </c>
      <c r="AP145" s="15">
        <f>SUMIF('03'!$BA$4:$BA$500,H145,'03'!$AG$4:$AJ$500)</f>
        <v>0</v>
      </c>
      <c r="AQ145" s="15">
        <f>SUMIF('03'!$BA$4:$BA$500,I145,'03'!$AG$4:$AJ$500)</f>
        <v>0</v>
      </c>
      <c r="AR145" s="15">
        <f>SUMIF('03'!$BA$4:$BA$500,J145,'03'!$AG$4:$AJ$500)</f>
        <v>0</v>
      </c>
      <c r="AS145" s="15">
        <f>SUMIF('03'!$BA$4:$BA$500,K145,'03'!$AG$4:$AJ$500)</f>
        <v>0</v>
      </c>
      <c r="AT145" s="23">
        <f t="shared" si="65"/>
        <v>0</v>
      </c>
      <c r="AU145" s="23">
        <f t="shared" si="66"/>
        <v>0</v>
      </c>
      <c r="AV145" s="17">
        <f>COUNTIF('04'!$BA$4:$BA$500,$G145)</f>
        <v>0</v>
      </c>
      <c r="AW145" s="17">
        <f>COUNTIF('04'!$BA$4:$BA$500,$H145)</f>
        <v>0</v>
      </c>
      <c r="AX145" s="17">
        <f>COUNTIF('04'!$BA$4:$BA$500,$I145)</f>
        <v>0</v>
      </c>
      <c r="AY145" s="17">
        <f>COUNTIF('04'!$BA$4:$BA$500,$J145)</f>
        <v>0</v>
      </c>
      <c r="AZ145" s="17">
        <f>COUNTIF('04'!$BA$4:$BA$500,$K145)</f>
        <v>0</v>
      </c>
      <c r="BA145" s="17">
        <f>SUMIF('04'!$BA$4:$BA$500,G145,'04'!$AG$4:$AJ$500)</f>
        <v>0</v>
      </c>
      <c r="BB145" s="17">
        <f>SUMIF('04'!$BA$4:$BA$500,H145,'04'!$AG$4:$AJ$500)</f>
        <v>0</v>
      </c>
      <c r="BC145" s="17">
        <f>SUMIF('04'!$BA$4:$BA$500,I145,'04'!$AG$4:$AJ$500)</f>
        <v>0</v>
      </c>
      <c r="BD145" s="17">
        <f>SUMIF('04'!$BA$4:$BA$500,J145,'04'!$AG$4:$AJ$500)</f>
        <v>0</v>
      </c>
      <c r="BE145" s="17">
        <f>SUMIF('04'!$BA$4:$BA$500,K145,'04'!$AG$4:$AJ$500)</f>
        <v>0</v>
      </c>
      <c r="BF145" s="23">
        <f t="shared" si="67"/>
        <v>0</v>
      </c>
      <c r="BG145" s="23">
        <f t="shared" si="68"/>
        <v>0</v>
      </c>
      <c r="BH145" s="15">
        <f>COUNTIF('05'!$BA$4:$BA$500,$G145)</f>
        <v>0</v>
      </c>
      <c r="BI145" s="15">
        <f>COUNTIF('05'!$BA$4:$BA$500,$H145)</f>
        <v>0</v>
      </c>
      <c r="BJ145" s="15">
        <f>COUNTIF('05'!$BA$4:$BA$500,$I145)</f>
        <v>0</v>
      </c>
      <c r="BK145" s="15">
        <f>COUNTIF('05'!$BA$4:$BA$500,$J145)</f>
        <v>0</v>
      </c>
      <c r="BL145" s="15">
        <f>COUNTIF('05'!$BA$4:$BA$500,$K145)</f>
        <v>0</v>
      </c>
      <c r="BM145" s="15">
        <f>SUMIF('05'!$BA$4:$BA$500,G145,'05'!$AG$4:$AJ$500)</f>
        <v>0</v>
      </c>
      <c r="BN145" s="15">
        <f>SUMIF('05'!$BA$4:$BA$500,H145,'05'!$AG$4:$AJ$500)</f>
        <v>0</v>
      </c>
      <c r="BO145" s="15">
        <f>SUMIF('05'!$BA$4:$BA$500,I145,'05'!$AG$4:$AJ$500)</f>
        <v>0</v>
      </c>
      <c r="BP145" s="15">
        <f>SUMIF('05'!$BA$4:$BA$500,J145,'05'!$AG$4:$AJ$500)</f>
        <v>0</v>
      </c>
      <c r="BQ145" s="15">
        <f>SUMIF('05'!$BA$4:$BA$500,K145,'05'!$AG$4:$AJ$500)</f>
        <v>0</v>
      </c>
      <c r="BR145" s="23">
        <f t="shared" si="69"/>
        <v>0</v>
      </c>
      <c r="BS145" s="23">
        <f t="shared" si="70"/>
        <v>0</v>
      </c>
      <c r="BT145" s="17">
        <f>COUNTIF('06'!$BA$4:$BA$500,$G145)</f>
        <v>0</v>
      </c>
      <c r="BU145" s="17">
        <f>COUNTIF('06'!$BA$4:$BA$500,$H145)</f>
        <v>0</v>
      </c>
      <c r="BV145" s="17">
        <f>COUNTIF('06'!$BA$4:$BA$500,$I145)</f>
        <v>0</v>
      </c>
      <c r="BW145" s="17">
        <f>COUNTIF('06'!$BA$4:$BA$500,$J145)</f>
        <v>0</v>
      </c>
      <c r="BX145" s="17">
        <f>COUNTIF('06'!$BA$4:$BA$500,$K145)</f>
        <v>0</v>
      </c>
      <c r="BY145" s="17">
        <f>SUMIF('06'!$BA$4:$BA$500,G145,'06'!$AG$4:$AJ$500)</f>
        <v>0</v>
      </c>
      <c r="BZ145" s="17">
        <f>SUMIF('06'!$BA$4:$BA$500,H145,'06'!$AG$4:$AJ$500)</f>
        <v>0</v>
      </c>
      <c r="CA145" s="17">
        <f>SUMIF('06'!$BA$4:$BA$500,I145,'06'!$AG$4:$AJ$500)</f>
        <v>0</v>
      </c>
      <c r="CB145" s="17">
        <f>SUMIF('06'!$BA$4:$BA$500,J145,'06'!$AG$4:$AJ$500)</f>
        <v>0</v>
      </c>
      <c r="CC145" s="17">
        <f>SUMIF('06'!$BA$4:$BA$500,K145,'06'!$AG$4:$AJ$500)</f>
        <v>0</v>
      </c>
      <c r="CD145" s="23">
        <f t="shared" si="71"/>
        <v>0</v>
      </c>
      <c r="CE145" s="23">
        <f t="shared" si="72"/>
        <v>0</v>
      </c>
      <c r="CF145" s="15">
        <f>COUNTIF('07'!$BA$4:$BA$500,$G145)</f>
        <v>0</v>
      </c>
      <c r="CG145" s="15">
        <f>COUNTIF('07'!$BA$4:$BA$500,$H145)</f>
        <v>0</v>
      </c>
      <c r="CH145" s="15">
        <f>COUNTIF('07'!$BA$4:$BA$500,$I145)</f>
        <v>0</v>
      </c>
      <c r="CI145" s="15">
        <f>COUNTIF('07'!$BA$4:$BA$500,$J145)</f>
        <v>0</v>
      </c>
      <c r="CJ145" s="15">
        <f>COUNTIF('07'!$BA$4:$BA$500,$K145)</f>
        <v>0</v>
      </c>
      <c r="CK145" s="15">
        <f>SUMIF('07'!$BA$4:$BA$500,G145,'07'!$AG$4:$AJ$500)</f>
        <v>0</v>
      </c>
      <c r="CL145" s="15">
        <f>SUMIF('07'!$BA$4:$BA$500,H145,'07'!$AG$4:$AJ$500)</f>
        <v>0</v>
      </c>
      <c r="CM145" s="15">
        <f>SUMIF('07'!$BA$4:$BA$500,I145,'07'!$AG$4:$AJ$500)</f>
        <v>0</v>
      </c>
      <c r="CN145" s="15">
        <f>SUMIF('07'!$BA$4:$BA$500,J145,'07'!$AG$4:$AJ$500)</f>
        <v>0</v>
      </c>
      <c r="CO145" s="15">
        <f>SUMIF('07'!$BA$4:$BA$500,K145,'07'!$AG$4:$AJ$500)</f>
        <v>0</v>
      </c>
      <c r="CP145" s="23">
        <f t="shared" si="73"/>
        <v>0</v>
      </c>
      <c r="CQ145" s="23">
        <f t="shared" si="74"/>
        <v>0</v>
      </c>
      <c r="CR145" s="17">
        <f>COUNTIF('08'!$BA$4:$BA$500,$G145)</f>
        <v>0</v>
      </c>
      <c r="CS145" s="17">
        <f>COUNTIF('08'!$BA$4:$BA$500,$H145)</f>
        <v>0</v>
      </c>
      <c r="CT145" s="17">
        <f>COUNTIF('08'!$BA$4:$BA$500,$I145)</f>
        <v>0</v>
      </c>
      <c r="CU145" s="17">
        <f>COUNTIF('08'!$BA$4:$BA$500,$J145)</f>
        <v>0</v>
      </c>
      <c r="CV145" s="17">
        <f>COUNTIF('08'!$BA$4:$BA$500,$K145)</f>
        <v>0</v>
      </c>
      <c r="CW145" s="17">
        <f>SUMIF('08'!$BA$4:$BA$500,G145,'08'!$AG$4:$AJ$500)</f>
        <v>0</v>
      </c>
      <c r="CX145" s="17">
        <f>SUMIF('08'!$BA$4:$BA$500,H145,'08'!$AG$4:$AJ$500)</f>
        <v>0</v>
      </c>
      <c r="CY145" s="17">
        <f>SUMIF('08'!$BA$4:$BA$500,I145,'08'!$AG$4:$AJ$500)</f>
        <v>0</v>
      </c>
      <c r="CZ145" s="17">
        <f>SUMIF('08'!$BA$4:$BA$500,J145,'08'!$AG$4:$AJ$500)</f>
        <v>0</v>
      </c>
      <c r="DA145" s="17">
        <f>SUMIF('08'!$BA$4:$BA$500,K145,'08'!$AG$4:$AJ$500)</f>
        <v>0</v>
      </c>
      <c r="DB145" s="23">
        <f t="shared" si="75"/>
        <v>0</v>
      </c>
      <c r="DC145" s="23">
        <f t="shared" si="76"/>
        <v>0</v>
      </c>
      <c r="DD145" s="15">
        <f>COUNTIF('09'!$BA$4:$BA$500,$G145)</f>
        <v>0</v>
      </c>
      <c r="DE145" s="15">
        <f>COUNTIF('09'!$BA$4:$BA$500,$H145)</f>
        <v>0</v>
      </c>
      <c r="DF145" s="15">
        <f>COUNTIF('09'!$BA$4:$BA$500,$I145)</f>
        <v>0</v>
      </c>
      <c r="DG145" s="15">
        <f>COUNTIF('09'!$BA$4:$BA$500,$J145)</f>
        <v>0</v>
      </c>
      <c r="DH145" s="15">
        <f>COUNTIF('09'!$BA$4:$BA$500,$K145)</f>
        <v>0</v>
      </c>
      <c r="DI145" s="15">
        <f>SUMIF('09'!$BA$4:$BA$500,G145,'09'!$AG$4:$AJ$500)</f>
        <v>0</v>
      </c>
      <c r="DJ145" s="15">
        <f>SUMIF('09'!$BA$4:$BA$500,H145,'09'!$AG$4:$AJ$500)</f>
        <v>0</v>
      </c>
      <c r="DK145" s="15">
        <f>SUMIF('09'!$BA$4:$BA$500,I145,'09'!$AG$4:$AJ$500)</f>
        <v>0</v>
      </c>
      <c r="DL145" s="15">
        <f>SUMIF('09'!$BA$4:$BA$500,J145,'09'!$AG$4:$AJ$500)</f>
        <v>0</v>
      </c>
      <c r="DM145" s="15">
        <f>SUMIF('09'!$BA$4:$BA$500,K145,'09'!$AG$4:$AJ$500)</f>
        <v>0</v>
      </c>
      <c r="DN145" s="23">
        <f t="shared" si="77"/>
        <v>0</v>
      </c>
      <c r="DO145" s="23">
        <f t="shared" si="78"/>
        <v>0</v>
      </c>
      <c r="DP145" s="17">
        <f>COUNTIF('10'!$BA$4:$BA$500,$G145)</f>
        <v>0</v>
      </c>
      <c r="DQ145" s="17">
        <f>COUNTIF('10'!$BA$4:$BA$500,$H145)</f>
        <v>0</v>
      </c>
      <c r="DR145" s="17">
        <f>COUNTIF('10'!$BA$4:$BA$500,$I145)</f>
        <v>0</v>
      </c>
      <c r="DS145" s="17">
        <f>COUNTIF('10'!$BA$4:$BA$500,$J145)</f>
        <v>0</v>
      </c>
      <c r="DT145" s="17">
        <f>COUNTIF('10'!$BA$4:$BA$500,$K145)</f>
        <v>0</v>
      </c>
      <c r="DU145" s="17">
        <f>SUMIF('10'!$BA$4:$BA$500,G145,'10'!$AG$4:$AJ$500)</f>
        <v>0</v>
      </c>
      <c r="DV145" s="17">
        <f>SUMIF('10'!$BA$4:$BA$500,H145,'10'!$AG$4:$AJ$500)</f>
        <v>0</v>
      </c>
      <c r="DW145" s="17">
        <f>SUMIF('10'!$BA$4:$BA$500,I145,'10'!$AG$4:$AJ$500)</f>
        <v>0</v>
      </c>
      <c r="DX145" s="17">
        <f>SUMIF('10'!$BA$4:$BA$500,J145,'10'!$AG$4:$AJ$500)</f>
        <v>0</v>
      </c>
      <c r="DY145" s="17">
        <f>SUMIF('10'!$BA$4:$BA$500,K145,'10'!$AG$4:$AJ$500)</f>
        <v>0</v>
      </c>
      <c r="DZ145" s="23">
        <f t="shared" si="79"/>
        <v>0</v>
      </c>
      <c r="EA145" s="23">
        <f t="shared" si="80"/>
        <v>0</v>
      </c>
      <c r="EB145" s="15">
        <f>COUNTIF('11'!$BA$4:$BA$500,$G145)</f>
        <v>0</v>
      </c>
      <c r="EC145" s="15">
        <f>COUNTIF('11'!$BA$4:$BA$500,$H145)</f>
        <v>0</v>
      </c>
      <c r="ED145" s="15">
        <f>COUNTIF('11'!$BA$4:$BA$500,$I145)</f>
        <v>0</v>
      </c>
      <c r="EE145" s="15">
        <f>COUNTIF('11'!$BA$4:$BA$500,$J145)</f>
        <v>0</v>
      </c>
      <c r="EF145" s="15">
        <f>COUNTIF('11'!$BA$4:$BA$500,$K145)</f>
        <v>0</v>
      </c>
      <c r="EG145" s="15">
        <f>SUMIF('11'!$BA$4:$BA$500,G145,'11'!$AG$4:$AJ$500)</f>
        <v>0</v>
      </c>
      <c r="EH145" s="15">
        <f>SUMIF('11'!$BA$4:$BA$500,H145,'11'!$AG$4:$AJ$500)</f>
        <v>0</v>
      </c>
      <c r="EI145" s="15">
        <f>SUMIF('11'!$BA$4:$BA$500,I145,'11'!$AG$4:$AJ$500)</f>
        <v>0</v>
      </c>
      <c r="EJ145" s="15">
        <f>SUMIF('11'!$BA$4:$BA$500,J145,'11'!$AG$4:$AJ$500)</f>
        <v>0</v>
      </c>
      <c r="EK145" s="15">
        <f>SUMIF('11'!$BA$4:$BA$500,K145,'11'!$AG$4:$AJ$500)</f>
        <v>0</v>
      </c>
      <c r="EL145" s="23">
        <f t="shared" si="81"/>
        <v>0</v>
      </c>
      <c r="EM145" s="23">
        <f t="shared" si="82"/>
        <v>0</v>
      </c>
      <c r="EN145" s="17">
        <f>COUNTIF('12'!$BA$4:$BA$500,$G145)</f>
        <v>0</v>
      </c>
      <c r="EO145" s="17">
        <f>COUNTIF('12'!$BA$4:$BA$500,$H145)</f>
        <v>0</v>
      </c>
      <c r="EP145" s="17">
        <f>COUNTIF('12'!$BA$4:$BA$500,$I145)</f>
        <v>0</v>
      </c>
      <c r="EQ145" s="17">
        <f>COUNTIF('12'!$BA$4:$BA$500,$J145)</f>
        <v>0</v>
      </c>
      <c r="ER145" s="17">
        <f>COUNTIF('12'!$BA$4:$BA$500,$K145)</f>
        <v>0</v>
      </c>
      <c r="ES145" s="17">
        <f>SUMIF('12'!$BA$4:$BA$500,G145,'12'!$AG$4:$AJ$500)</f>
        <v>0</v>
      </c>
      <c r="ET145" s="17">
        <f>SUMIF('12'!$BA$4:$BA$500,H145,'12'!$AG$4:$AJ$500)</f>
        <v>0</v>
      </c>
      <c r="EU145" s="17">
        <f>SUMIF('12'!$BA$4:$BA$500,I145,'12'!$AG$4:$AJ$500)</f>
        <v>0</v>
      </c>
      <c r="EV145" s="17">
        <f>SUMIF('12'!$BA$4:$BA$500,J145,'12'!$AG$4:$AJ$500)</f>
        <v>0</v>
      </c>
      <c r="EW145" s="17">
        <f>SUMIF('12'!$BA$4:$BA$500,K145,'12'!$AG$4:$AJ$500)</f>
        <v>0</v>
      </c>
      <c r="EX145" s="23">
        <f t="shared" si="83"/>
        <v>0</v>
      </c>
      <c r="EY145" s="23">
        <f t="shared" si="84"/>
        <v>0</v>
      </c>
    </row>
    <row r="146" spans="1:155">
      <c r="A146" s="30">
        <v>143</v>
      </c>
      <c r="B146" s="32"/>
      <c r="C146" s="31">
        <f t="shared" si="58"/>
        <v>0</v>
      </c>
      <c r="D146" s="33">
        <f t="shared" si="59"/>
        <v>0</v>
      </c>
      <c r="E146" s="29"/>
      <c r="F146" s="2">
        <f t="shared" si="60"/>
        <v>0</v>
      </c>
      <c r="G146" s="14" t="str">
        <f t="shared" si="57"/>
        <v>0ق</v>
      </c>
      <c r="H146" s="14" t="str">
        <f t="shared" si="57"/>
        <v>0ق1</v>
      </c>
      <c r="I146" s="14" t="str">
        <f t="shared" si="57"/>
        <v>0ق2</v>
      </c>
      <c r="J146" s="14" t="str">
        <f t="shared" si="57"/>
        <v>0استيفاء</v>
      </c>
      <c r="K146" s="14" t="str">
        <f t="shared" si="57"/>
        <v>0نفذ</v>
      </c>
      <c r="L146" s="15">
        <f>COUNTIF('01'!$BA$4:$BA$500,$G146)</f>
        <v>0</v>
      </c>
      <c r="M146" s="15">
        <f>COUNTIF('01'!$BA$4:$BA$500,$H146)</f>
        <v>0</v>
      </c>
      <c r="N146" s="15">
        <f>COUNTIF('01'!$BA$4:$BA$500,$I146)</f>
        <v>0</v>
      </c>
      <c r="O146" s="15">
        <f>COUNTIF('01'!$BA$4:$BA$500,$J146)</f>
        <v>0</v>
      </c>
      <c r="P146" s="15">
        <f>COUNTIF('01'!$BA$4:$BA$500,$K146)</f>
        <v>0</v>
      </c>
      <c r="Q146" s="15">
        <f>SUMIF('01'!$BA$4:$BA$500,G146,'01'!$AG$4:$AJ$500)</f>
        <v>0</v>
      </c>
      <c r="R146" s="15">
        <f>SUMIF('01'!$BA$4:$BA$500,H146,'01'!$AG$4:$AJ$500)</f>
        <v>0</v>
      </c>
      <c r="S146" s="15">
        <f>SUMIF('01'!$BA$4:$BA$500,I146,'01'!$AG$4:$AJ$500)</f>
        <v>0</v>
      </c>
      <c r="T146" s="15">
        <f>SUMIF('01'!$BA$4:$BA$500,J146,'01'!$AG$4:$AJ$500)</f>
        <v>0</v>
      </c>
      <c r="U146" s="15">
        <f>SUMIF('01'!$BA$4:$BA$500,K146,'01'!$AG$4:$AJ$500)</f>
        <v>0</v>
      </c>
      <c r="V146" s="23">
        <f t="shared" si="61"/>
        <v>0</v>
      </c>
      <c r="W146" s="23">
        <f t="shared" si="62"/>
        <v>0</v>
      </c>
      <c r="X146" s="17">
        <f>COUNTIF('02'!$BA$4:$BA$500,$G146)</f>
        <v>0</v>
      </c>
      <c r="Y146" s="17">
        <f>COUNTIF('02'!$BA$4:$BA$500,$H146)</f>
        <v>0</v>
      </c>
      <c r="Z146" s="17">
        <f>COUNTIF('02'!$BA$4:$BA$500,$I146)</f>
        <v>0</v>
      </c>
      <c r="AA146" s="17">
        <f>COUNTIF('02'!$BA$4:$BA$500,$J146)</f>
        <v>0</v>
      </c>
      <c r="AB146" s="17">
        <f>COUNTIF('02'!$BA$4:$BA$500,$K146)</f>
        <v>0</v>
      </c>
      <c r="AC146" s="17">
        <f>SUMIF('02'!$BA$4:$BA$500,G146,'02'!$AG$4:$AJ$500)</f>
        <v>0</v>
      </c>
      <c r="AD146" s="17">
        <f>SUMIF('02'!$BA$4:$BA$500,H146,'02'!$AG$4:$AJ$500)</f>
        <v>0</v>
      </c>
      <c r="AE146" s="17">
        <f>SUMIF('02'!$BA$4:$BA$500,I146,'02'!$AG$4:$AJ$500)</f>
        <v>0</v>
      </c>
      <c r="AF146" s="17">
        <f>SUMIF('02'!$BA$4:$BA$500,J146,'02'!$AG$4:$AJ$500)</f>
        <v>0</v>
      </c>
      <c r="AG146" s="17">
        <f>SUMIF('02'!$BA$4:$BA$500,K146,'02'!$AG$4:$AJ$500)</f>
        <v>0</v>
      </c>
      <c r="AH146" s="23">
        <f t="shared" si="63"/>
        <v>0</v>
      </c>
      <c r="AI146" s="23">
        <f t="shared" si="64"/>
        <v>0</v>
      </c>
      <c r="AJ146" s="15">
        <f>COUNTIF('03'!$BA$4:$BA$500,$G146)</f>
        <v>0</v>
      </c>
      <c r="AK146" s="15">
        <f>COUNTIF('03'!$BA$4:$BA$500,$H146)</f>
        <v>0</v>
      </c>
      <c r="AL146" s="15">
        <f>COUNTIF('03'!$BA$4:$BA$500,$I146)</f>
        <v>0</v>
      </c>
      <c r="AM146" s="15">
        <f>COUNTIF('03'!$BA$4:$BA$500,$J146)</f>
        <v>0</v>
      </c>
      <c r="AN146" s="15">
        <f>COUNTIF('03'!$BA$4:$BA$500,$K146)</f>
        <v>0</v>
      </c>
      <c r="AO146" s="15">
        <f>SUMIF('03'!$BA$4:$BA$500,G146,'03'!$AG$4:$AJ$500)</f>
        <v>0</v>
      </c>
      <c r="AP146" s="15">
        <f>SUMIF('03'!$BA$4:$BA$500,H146,'03'!$AG$4:$AJ$500)</f>
        <v>0</v>
      </c>
      <c r="AQ146" s="15">
        <f>SUMIF('03'!$BA$4:$BA$500,I146,'03'!$AG$4:$AJ$500)</f>
        <v>0</v>
      </c>
      <c r="AR146" s="15">
        <f>SUMIF('03'!$BA$4:$BA$500,J146,'03'!$AG$4:$AJ$500)</f>
        <v>0</v>
      </c>
      <c r="AS146" s="15">
        <f>SUMIF('03'!$BA$4:$BA$500,K146,'03'!$AG$4:$AJ$500)</f>
        <v>0</v>
      </c>
      <c r="AT146" s="23">
        <f t="shared" si="65"/>
        <v>0</v>
      </c>
      <c r="AU146" s="23">
        <f t="shared" si="66"/>
        <v>0</v>
      </c>
      <c r="AV146" s="17">
        <f>COUNTIF('04'!$BA$4:$BA$500,$G146)</f>
        <v>0</v>
      </c>
      <c r="AW146" s="17">
        <f>COUNTIF('04'!$BA$4:$BA$500,$H146)</f>
        <v>0</v>
      </c>
      <c r="AX146" s="17">
        <f>COUNTIF('04'!$BA$4:$BA$500,$I146)</f>
        <v>0</v>
      </c>
      <c r="AY146" s="17">
        <f>COUNTIF('04'!$BA$4:$BA$500,$J146)</f>
        <v>0</v>
      </c>
      <c r="AZ146" s="17">
        <f>COUNTIF('04'!$BA$4:$BA$500,$K146)</f>
        <v>0</v>
      </c>
      <c r="BA146" s="17">
        <f>SUMIF('04'!$BA$4:$BA$500,G146,'04'!$AG$4:$AJ$500)</f>
        <v>0</v>
      </c>
      <c r="BB146" s="17">
        <f>SUMIF('04'!$BA$4:$BA$500,H146,'04'!$AG$4:$AJ$500)</f>
        <v>0</v>
      </c>
      <c r="BC146" s="17">
        <f>SUMIF('04'!$BA$4:$BA$500,I146,'04'!$AG$4:$AJ$500)</f>
        <v>0</v>
      </c>
      <c r="BD146" s="17">
        <f>SUMIF('04'!$BA$4:$BA$500,J146,'04'!$AG$4:$AJ$500)</f>
        <v>0</v>
      </c>
      <c r="BE146" s="17">
        <f>SUMIF('04'!$BA$4:$BA$500,K146,'04'!$AG$4:$AJ$500)</f>
        <v>0</v>
      </c>
      <c r="BF146" s="23">
        <f t="shared" si="67"/>
        <v>0</v>
      </c>
      <c r="BG146" s="23">
        <f t="shared" si="68"/>
        <v>0</v>
      </c>
      <c r="BH146" s="15">
        <f>COUNTIF('05'!$BA$4:$BA$500,$G146)</f>
        <v>0</v>
      </c>
      <c r="BI146" s="15">
        <f>COUNTIF('05'!$BA$4:$BA$500,$H146)</f>
        <v>0</v>
      </c>
      <c r="BJ146" s="15">
        <f>COUNTIF('05'!$BA$4:$BA$500,$I146)</f>
        <v>0</v>
      </c>
      <c r="BK146" s="15">
        <f>COUNTIF('05'!$BA$4:$BA$500,$J146)</f>
        <v>0</v>
      </c>
      <c r="BL146" s="15">
        <f>COUNTIF('05'!$BA$4:$BA$500,$K146)</f>
        <v>0</v>
      </c>
      <c r="BM146" s="15">
        <f>SUMIF('05'!$BA$4:$BA$500,G146,'05'!$AG$4:$AJ$500)</f>
        <v>0</v>
      </c>
      <c r="BN146" s="15">
        <f>SUMIF('05'!$BA$4:$BA$500,H146,'05'!$AG$4:$AJ$500)</f>
        <v>0</v>
      </c>
      <c r="BO146" s="15">
        <f>SUMIF('05'!$BA$4:$BA$500,I146,'05'!$AG$4:$AJ$500)</f>
        <v>0</v>
      </c>
      <c r="BP146" s="15">
        <f>SUMIF('05'!$BA$4:$BA$500,J146,'05'!$AG$4:$AJ$500)</f>
        <v>0</v>
      </c>
      <c r="BQ146" s="15">
        <f>SUMIF('05'!$BA$4:$BA$500,K146,'05'!$AG$4:$AJ$500)</f>
        <v>0</v>
      </c>
      <c r="BR146" s="23">
        <f t="shared" si="69"/>
        <v>0</v>
      </c>
      <c r="BS146" s="23">
        <f t="shared" si="70"/>
        <v>0</v>
      </c>
      <c r="BT146" s="17">
        <f>COUNTIF('06'!$BA$4:$BA$500,$G146)</f>
        <v>0</v>
      </c>
      <c r="BU146" s="17">
        <f>COUNTIF('06'!$BA$4:$BA$500,$H146)</f>
        <v>0</v>
      </c>
      <c r="BV146" s="17">
        <f>COUNTIF('06'!$BA$4:$BA$500,$I146)</f>
        <v>0</v>
      </c>
      <c r="BW146" s="17">
        <f>COUNTIF('06'!$BA$4:$BA$500,$J146)</f>
        <v>0</v>
      </c>
      <c r="BX146" s="17">
        <f>COUNTIF('06'!$BA$4:$BA$500,$K146)</f>
        <v>0</v>
      </c>
      <c r="BY146" s="17">
        <f>SUMIF('06'!$BA$4:$BA$500,G146,'06'!$AG$4:$AJ$500)</f>
        <v>0</v>
      </c>
      <c r="BZ146" s="17">
        <f>SUMIF('06'!$BA$4:$BA$500,H146,'06'!$AG$4:$AJ$500)</f>
        <v>0</v>
      </c>
      <c r="CA146" s="17">
        <f>SUMIF('06'!$BA$4:$BA$500,I146,'06'!$AG$4:$AJ$500)</f>
        <v>0</v>
      </c>
      <c r="CB146" s="17">
        <f>SUMIF('06'!$BA$4:$BA$500,J146,'06'!$AG$4:$AJ$500)</f>
        <v>0</v>
      </c>
      <c r="CC146" s="17">
        <f>SUMIF('06'!$BA$4:$BA$500,K146,'06'!$AG$4:$AJ$500)</f>
        <v>0</v>
      </c>
      <c r="CD146" s="23">
        <f t="shared" si="71"/>
        <v>0</v>
      </c>
      <c r="CE146" s="23">
        <f t="shared" si="72"/>
        <v>0</v>
      </c>
      <c r="CF146" s="15">
        <f>COUNTIF('07'!$BA$4:$BA$500,$G146)</f>
        <v>0</v>
      </c>
      <c r="CG146" s="15">
        <f>COUNTIF('07'!$BA$4:$BA$500,$H146)</f>
        <v>0</v>
      </c>
      <c r="CH146" s="15">
        <f>COUNTIF('07'!$BA$4:$BA$500,$I146)</f>
        <v>0</v>
      </c>
      <c r="CI146" s="15">
        <f>COUNTIF('07'!$BA$4:$BA$500,$J146)</f>
        <v>0</v>
      </c>
      <c r="CJ146" s="15">
        <f>COUNTIF('07'!$BA$4:$BA$500,$K146)</f>
        <v>0</v>
      </c>
      <c r="CK146" s="15">
        <f>SUMIF('07'!$BA$4:$BA$500,G146,'07'!$AG$4:$AJ$500)</f>
        <v>0</v>
      </c>
      <c r="CL146" s="15">
        <f>SUMIF('07'!$BA$4:$BA$500,H146,'07'!$AG$4:$AJ$500)</f>
        <v>0</v>
      </c>
      <c r="CM146" s="15">
        <f>SUMIF('07'!$BA$4:$BA$500,I146,'07'!$AG$4:$AJ$500)</f>
        <v>0</v>
      </c>
      <c r="CN146" s="15">
        <f>SUMIF('07'!$BA$4:$BA$500,J146,'07'!$AG$4:$AJ$500)</f>
        <v>0</v>
      </c>
      <c r="CO146" s="15">
        <f>SUMIF('07'!$BA$4:$BA$500,K146,'07'!$AG$4:$AJ$500)</f>
        <v>0</v>
      </c>
      <c r="CP146" s="23">
        <f t="shared" si="73"/>
        <v>0</v>
      </c>
      <c r="CQ146" s="23">
        <f t="shared" si="74"/>
        <v>0</v>
      </c>
      <c r="CR146" s="17">
        <f>COUNTIF('08'!$BA$4:$BA$500,$G146)</f>
        <v>0</v>
      </c>
      <c r="CS146" s="17">
        <f>COUNTIF('08'!$BA$4:$BA$500,$H146)</f>
        <v>0</v>
      </c>
      <c r="CT146" s="17">
        <f>COUNTIF('08'!$BA$4:$BA$500,$I146)</f>
        <v>0</v>
      </c>
      <c r="CU146" s="17">
        <f>COUNTIF('08'!$BA$4:$BA$500,$J146)</f>
        <v>0</v>
      </c>
      <c r="CV146" s="17">
        <f>COUNTIF('08'!$BA$4:$BA$500,$K146)</f>
        <v>0</v>
      </c>
      <c r="CW146" s="17">
        <f>SUMIF('08'!$BA$4:$BA$500,G146,'08'!$AG$4:$AJ$500)</f>
        <v>0</v>
      </c>
      <c r="CX146" s="17">
        <f>SUMIF('08'!$BA$4:$BA$500,H146,'08'!$AG$4:$AJ$500)</f>
        <v>0</v>
      </c>
      <c r="CY146" s="17">
        <f>SUMIF('08'!$BA$4:$BA$500,I146,'08'!$AG$4:$AJ$500)</f>
        <v>0</v>
      </c>
      <c r="CZ146" s="17">
        <f>SUMIF('08'!$BA$4:$BA$500,J146,'08'!$AG$4:$AJ$500)</f>
        <v>0</v>
      </c>
      <c r="DA146" s="17">
        <f>SUMIF('08'!$BA$4:$BA$500,K146,'08'!$AG$4:$AJ$500)</f>
        <v>0</v>
      </c>
      <c r="DB146" s="23">
        <f t="shared" si="75"/>
        <v>0</v>
      </c>
      <c r="DC146" s="23">
        <f t="shared" si="76"/>
        <v>0</v>
      </c>
      <c r="DD146" s="15">
        <f>COUNTIF('09'!$BA$4:$BA$500,$G146)</f>
        <v>0</v>
      </c>
      <c r="DE146" s="15">
        <f>COUNTIF('09'!$BA$4:$BA$500,$H146)</f>
        <v>0</v>
      </c>
      <c r="DF146" s="15">
        <f>COUNTIF('09'!$BA$4:$BA$500,$I146)</f>
        <v>0</v>
      </c>
      <c r="DG146" s="15">
        <f>COUNTIF('09'!$BA$4:$BA$500,$J146)</f>
        <v>0</v>
      </c>
      <c r="DH146" s="15">
        <f>COUNTIF('09'!$BA$4:$BA$500,$K146)</f>
        <v>0</v>
      </c>
      <c r="DI146" s="15">
        <f>SUMIF('09'!$BA$4:$BA$500,G146,'09'!$AG$4:$AJ$500)</f>
        <v>0</v>
      </c>
      <c r="DJ146" s="15">
        <f>SUMIF('09'!$BA$4:$BA$500,H146,'09'!$AG$4:$AJ$500)</f>
        <v>0</v>
      </c>
      <c r="DK146" s="15">
        <f>SUMIF('09'!$BA$4:$BA$500,I146,'09'!$AG$4:$AJ$500)</f>
        <v>0</v>
      </c>
      <c r="DL146" s="15">
        <f>SUMIF('09'!$BA$4:$BA$500,J146,'09'!$AG$4:$AJ$500)</f>
        <v>0</v>
      </c>
      <c r="DM146" s="15">
        <f>SUMIF('09'!$BA$4:$BA$500,K146,'09'!$AG$4:$AJ$500)</f>
        <v>0</v>
      </c>
      <c r="DN146" s="23">
        <f t="shared" si="77"/>
        <v>0</v>
      </c>
      <c r="DO146" s="23">
        <f t="shared" si="78"/>
        <v>0</v>
      </c>
      <c r="DP146" s="17">
        <f>COUNTIF('10'!$BA$4:$BA$500,$G146)</f>
        <v>0</v>
      </c>
      <c r="DQ146" s="17">
        <f>COUNTIF('10'!$BA$4:$BA$500,$H146)</f>
        <v>0</v>
      </c>
      <c r="DR146" s="17">
        <f>COUNTIF('10'!$BA$4:$BA$500,$I146)</f>
        <v>0</v>
      </c>
      <c r="DS146" s="17">
        <f>COUNTIF('10'!$BA$4:$BA$500,$J146)</f>
        <v>0</v>
      </c>
      <c r="DT146" s="17">
        <f>COUNTIF('10'!$BA$4:$BA$500,$K146)</f>
        <v>0</v>
      </c>
      <c r="DU146" s="17">
        <f>SUMIF('10'!$BA$4:$BA$500,G146,'10'!$AG$4:$AJ$500)</f>
        <v>0</v>
      </c>
      <c r="DV146" s="17">
        <f>SUMIF('10'!$BA$4:$BA$500,H146,'10'!$AG$4:$AJ$500)</f>
        <v>0</v>
      </c>
      <c r="DW146" s="17">
        <f>SUMIF('10'!$BA$4:$BA$500,I146,'10'!$AG$4:$AJ$500)</f>
        <v>0</v>
      </c>
      <c r="DX146" s="17">
        <f>SUMIF('10'!$BA$4:$BA$500,J146,'10'!$AG$4:$AJ$500)</f>
        <v>0</v>
      </c>
      <c r="DY146" s="17">
        <f>SUMIF('10'!$BA$4:$BA$500,K146,'10'!$AG$4:$AJ$500)</f>
        <v>0</v>
      </c>
      <c r="DZ146" s="23">
        <f t="shared" si="79"/>
        <v>0</v>
      </c>
      <c r="EA146" s="23">
        <f t="shared" si="80"/>
        <v>0</v>
      </c>
      <c r="EB146" s="15">
        <f>COUNTIF('11'!$BA$4:$BA$500,$G146)</f>
        <v>0</v>
      </c>
      <c r="EC146" s="15">
        <f>COUNTIF('11'!$BA$4:$BA$500,$H146)</f>
        <v>0</v>
      </c>
      <c r="ED146" s="15">
        <f>COUNTIF('11'!$BA$4:$BA$500,$I146)</f>
        <v>0</v>
      </c>
      <c r="EE146" s="15">
        <f>COUNTIF('11'!$BA$4:$BA$500,$J146)</f>
        <v>0</v>
      </c>
      <c r="EF146" s="15">
        <f>COUNTIF('11'!$BA$4:$BA$500,$K146)</f>
        <v>0</v>
      </c>
      <c r="EG146" s="15">
        <f>SUMIF('11'!$BA$4:$BA$500,G146,'11'!$AG$4:$AJ$500)</f>
        <v>0</v>
      </c>
      <c r="EH146" s="15">
        <f>SUMIF('11'!$BA$4:$BA$500,H146,'11'!$AG$4:$AJ$500)</f>
        <v>0</v>
      </c>
      <c r="EI146" s="15">
        <f>SUMIF('11'!$BA$4:$BA$500,I146,'11'!$AG$4:$AJ$500)</f>
        <v>0</v>
      </c>
      <c r="EJ146" s="15">
        <f>SUMIF('11'!$BA$4:$BA$500,J146,'11'!$AG$4:$AJ$500)</f>
        <v>0</v>
      </c>
      <c r="EK146" s="15">
        <f>SUMIF('11'!$BA$4:$BA$500,K146,'11'!$AG$4:$AJ$500)</f>
        <v>0</v>
      </c>
      <c r="EL146" s="23">
        <f t="shared" si="81"/>
        <v>0</v>
      </c>
      <c r="EM146" s="23">
        <f t="shared" si="82"/>
        <v>0</v>
      </c>
      <c r="EN146" s="17">
        <f>COUNTIF('12'!$BA$4:$BA$500,$G146)</f>
        <v>0</v>
      </c>
      <c r="EO146" s="17">
        <f>COUNTIF('12'!$BA$4:$BA$500,$H146)</f>
        <v>0</v>
      </c>
      <c r="EP146" s="17">
        <f>COUNTIF('12'!$BA$4:$BA$500,$I146)</f>
        <v>0</v>
      </c>
      <c r="EQ146" s="17">
        <f>COUNTIF('12'!$BA$4:$BA$500,$J146)</f>
        <v>0</v>
      </c>
      <c r="ER146" s="17">
        <f>COUNTIF('12'!$BA$4:$BA$500,$K146)</f>
        <v>0</v>
      </c>
      <c r="ES146" s="17">
        <f>SUMIF('12'!$BA$4:$BA$500,G146,'12'!$AG$4:$AJ$500)</f>
        <v>0</v>
      </c>
      <c r="ET146" s="17">
        <f>SUMIF('12'!$BA$4:$BA$500,H146,'12'!$AG$4:$AJ$500)</f>
        <v>0</v>
      </c>
      <c r="EU146" s="17">
        <f>SUMIF('12'!$BA$4:$BA$500,I146,'12'!$AG$4:$AJ$500)</f>
        <v>0</v>
      </c>
      <c r="EV146" s="17">
        <f>SUMIF('12'!$BA$4:$BA$500,J146,'12'!$AG$4:$AJ$500)</f>
        <v>0</v>
      </c>
      <c r="EW146" s="17">
        <f>SUMIF('12'!$BA$4:$BA$500,K146,'12'!$AG$4:$AJ$500)</f>
        <v>0</v>
      </c>
      <c r="EX146" s="23">
        <f t="shared" si="83"/>
        <v>0</v>
      </c>
      <c r="EY146" s="23">
        <f t="shared" si="84"/>
        <v>0</v>
      </c>
    </row>
    <row r="147" spans="1:155">
      <c r="A147" s="30">
        <v>144</v>
      </c>
      <c r="B147" s="32"/>
      <c r="C147" s="31">
        <f t="shared" si="58"/>
        <v>0</v>
      </c>
      <c r="D147" s="33">
        <f t="shared" si="59"/>
        <v>0</v>
      </c>
      <c r="E147" s="29"/>
      <c r="F147" s="2">
        <f t="shared" si="60"/>
        <v>0</v>
      </c>
      <c r="G147" s="14" t="str">
        <f t="shared" si="57"/>
        <v>0ق</v>
      </c>
      <c r="H147" s="14" t="str">
        <f t="shared" si="57"/>
        <v>0ق1</v>
      </c>
      <c r="I147" s="14" t="str">
        <f t="shared" si="57"/>
        <v>0ق2</v>
      </c>
      <c r="J147" s="14" t="str">
        <f t="shared" si="57"/>
        <v>0استيفاء</v>
      </c>
      <c r="K147" s="14" t="str">
        <f t="shared" si="57"/>
        <v>0نفذ</v>
      </c>
      <c r="L147" s="15">
        <f>COUNTIF('01'!$BA$4:$BA$500,$G147)</f>
        <v>0</v>
      </c>
      <c r="M147" s="15">
        <f>COUNTIF('01'!$BA$4:$BA$500,$H147)</f>
        <v>0</v>
      </c>
      <c r="N147" s="15">
        <f>COUNTIF('01'!$BA$4:$BA$500,$I147)</f>
        <v>0</v>
      </c>
      <c r="O147" s="15">
        <f>COUNTIF('01'!$BA$4:$BA$500,$J147)</f>
        <v>0</v>
      </c>
      <c r="P147" s="15">
        <f>COUNTIF('01'!$BA$4:$BA$500,$K147)</f>
        <v>0</v>
      </c>
      <c r="Q147" s="15">
        <f>SUMIF('01'!$BA$4:$BA$500,G147,'01'!$AG$4:$AJ$500)</f>
        <v>0</v>
      </c>
      <c r="R147" s="15">
        <f>SUMIF('01'!$BA$4:$BA$500,H147,'01'!$AG$4:$AJ$500)</f>
        <v>0</v>
      </c>
      <c r="S147" s="15">
        <f>SUMIF('01'!$BA$4:$BA$500,I147,'01'!$AG$4:$AJ$500)</f>
        <v>0</v>
      </c>
      <c r="T147" s="15">
        <f>SUMIF('01'!$BA$4:$BA$500,J147,'01'!$AG$4:$AJ$500)</f>
        <v>0</v>
      </c>
      <c r="U147" s="15">
        <f>SUMIF('01'!$BA$4:$BA$500,K147,'01'!$AG$4:$AJ$500)</f>
        <v>0</v>
      </c>
      <c r="V147" s="23">
        <f t="shared" si="61"/>
        <v>0</v>
      </c>
      <c r="W147" s="23">
        <f t="shared" si="62"/>
        <v>0</v>
      </c>
      <c r="X147" s="17">
        <f>COUNTIF('02'!$BA$4:$BA$500,$G147)</f>
        <v>0</v>
      </c>
      <c r="Y147" s="17">
        <f>COUNTIF('02'!$BA$4:$BA$500,$H147)</f>
        <v>0</v>
      </c>
      <c r="Z147" s="17">
        <f>COUNTIF('02'!$BA$4:$BA$500,$I147)</f>
        <v>0</v>
      </c>
      <c r="AA147" s="17">
        <f>COUNTIF('02'!$BA$4:$BA$500,$J147)</f>
        <v>0</v>
      </c>
      <c r="AB147" s="17">
        <f>COUNTIF('02'!$BA$4:$BA$500,$K147)</f>
        <v>0</v>
      </c>
      <c r="AC147" s="17">
        <f>SUMIF('02'!$BA$4:$BA$500,G147,'02'!$AG$4:$AJ$500)</f>
        <v>0</v>
      </c>
      <c r="AD147" s="17">
        <f>SUMIF('02'!$BA$4:$BA$500,H147,'02'!$AG$4:$AJ$500)</f>
        <v>0</v>
      </c>
      <c r="AE147" s="17">
        <f>SUMIF('02'!$BA$4:$BA$500,I147,'02'!$AG$4:$AJ$500)</f>
        <v>0</v>
      </c>
      <c r="AF147" s="17">
        <f>SUMIF('02'!$BA$4:$BA$500,J147,'02'!$AG$4:$AJ$500)</f>
        <v>0</v>
      </c>
      <c r="AG147" s="17">
        <f>SUMIF('02'!$BA$4:$BA$500,K147,'02'!$AG$4:$AJ$500)</f>
        <v>0</v>
      </c>
      <c r="AH147" s="23">
        <f t="shared" si="63"/>
        <v>0</v>
      </c>
      <c r="AI147" s="23">
        <f t="shared" si="64"/>
        <v>0</v>
      </c>
      <c r="AJ147" s="15">
        <f>COUNTIF('03'!$BA$4:$BA$500,$G147)</f>
        <v>0</v>
      </c>
      <c r="AK147" s="15">
        <f>COUNTIF('03'!$BA$4:$BA$500,$H147)</f>
        <v>0</v>
      </c>
      <c r="AL147" s="15">
        <f>COUNTIF('03'!$BA$4:$BA$500,$I147)</f>
        <v>0</v>
      </c>
      <c r="AM147" s="15">
        <f>COUNTIF('03'!$BA$4:$BA$500,$J147)</f>
        <v>0</v>
      </c>
      <c r="AN147" s="15">
        <f>COUNTIF('03'!$BA$4:$BA$500,$K147)</f>
        <v>0</v>
      </c>
      <c r="AO147" s="15">
        <f>SUMIF('03'!$BA$4:$BA$500,G147,'03'!$AG$4:$AJ$500)</f>
        <v>0</v>
      </c>
      <c r="AP147" s="15">
        <f>SUMIF('03'!$BA$4:$BA$500,H147,'03'!$AG$4:$AJ$500)</f>
        <v>0</v>
      </c>
      <c r="AQ147" s="15">
        <f>SUMIF('03'!$BA$4:$BA$500,I147,'03'!$AG$4:$AJ$500)</f>
        <v>0</v>
      </c>
      <c r="AR147" s="15">
        <f>SUMIF('03'!$BA$4:$BA$500,J147,'03'!$AG$4:$AJ$500)</f>
        <v>0</v>
      </c>
      <c r="AS147" s="15">
        <f>SUMIF('03'!$BA$4:$BA$500,K147,'03'!$AG$4:$AJ$500)</f>
        <v>0</v>
      </c>
      <c r="AT147" s="23">
        <f t="shared" si="65"/>
        <v>0</v>
      </c>
      <c r="AU147" s="23">
        <f t="shared" si="66"/>
        <v>0</v>
      </c>
      <c r="AV147" s="17">
        <f>COUNTIF('04'!$BA$4:$BA$500,$G147)</f>
        <v>0</v>
      </c>
      <c r="AW147" s="17">
        <f>COUNTIF('04'!$BA$4:$BA$500,$H147)</f>
        <v>0</v>
      </c>
      <c r="AX147" s="17">
        <f>COUNTIF('04'!$BA$4:$BA$500,$I147)</f>
        <v>0</v>
      </c>
      <c r="AY147" s="17">
        <f>COUNTIF('04'!$BA$4:$BA$500,$J147)</f>
        <v>0</v>
      </c>
      <c r="AZ147" s="17">
        <f>COUNTIF('04'!$BA$4:$BA$500,$K147)</f>
        <v>0</v>
      </c>
      <c r="BA147" s="17">
        <f>SUMIF('04'!$BA$4:$BA$500,G147,'04'!$AG$4:$AJ$500)</f>
        <v>0</v>
      </c>
      <c r="BB147" s="17">
        <f>SUMIF('04'!$BA$4:$BA$500,H147,'04'!$AG$4:$AJ$500)</f>
        <v>0</v>
      </c>
      <c r="BC147" s="17">
        <f>SUMIF('04'!$BA$4:$BA$500,I147,'04'!$AG$4:$AJ$500)</f>
        <v>0</v>
      </c>
      <c r="BD147" s="17">
        <f>SUMIF('04'!$BA$4:$BA$500,J147,'04'!$AG$4:$AJ$500)</f>
        <v>0</v>
      </c>
      <c r="BE147" s="17">
        <f>SUMIF('04'!$BA$4:$BA$500,K147,'04'!$AG$4:$AJ$500)</f>
        <v>0</v>
      </c>
      <c r="BF147" s="23">
        <f t="shared" si="67"/>
        <v>0</v>
      </c>
      <c r="BG147" s="23">
        <f t="shared" si="68"/>
        <v>0</v>
      </c>
      <c r="BH147" s="15">
        <f>COUNTIF('05'!$BA$4:$BA$500,$G147)</f>
        <v>0</v>
      </c>
      <c r="BI147" s="15">
        <f>COUNTIF('05'!$BA$4:$BA$500,$H147)</f>
        <v>0</v>
      </c>
      <c r="BJ147" s="15">
        <f>COUNTIF('05'!$BA$4:$BA$500,$I147)</f>
        <v>0</v>
      </c>
      <c r="BK147" s="15">
        <f>COUNTIF('05'!$BA$4:$BA$500,$J147)</f>
        <v>0</v>
      </c>
      <c r="BL147" s="15">
        <f>COUNTIF('05'!$BA$4:$BA$500,$K147)</f>
        <v>0</v>
      </c>
      <c r="BM147" s="15">
        <f>SUMIF('05'!$BA$4:$BA$500,G147,'05'!$AG$4:$AJ$500)</f>
        <v>0</v>
      </c>
      <c r="BN147" s="15">
        <f>SUMIF('05'!$BA$4:$BA$500,H147,'05'!$AG$4:$AJ$500)</f>
        <v>0</v>
      </c>
      <c r="BO147" s="15">
        <f>SUMIF('05'!$BA$4:$BA$500,I147,'05'!$AG$4:$AJ$500)</f>
        <v>0</v>
      </c>
      <c r="BP147" s="15">
        <f>SUMIF('05'!$BA$4:$BA$500,J147,'05'!$AG$4:$AJ$500)</f>
        <v>0</v>
      </c>
      <c r="BQ147" s="15">
        <f>SUMIF('05'!$BA$4:$BA$500,K147,'05'!$AG$4:$AJ$500)</f>
        <v>0</v>
      </c>
      <c r="BR147" s="23">
        <f t="shared" si="69"/>
        <v>0</v>
      </c>
      <c r="BS147" s="23">
        <f t="shared" si="70"/>
        <v>0</v>
      </c>
      <c r="BT147" s="17">
        <f>COUNTIF('06'!$BA$4:$BA$500,$G147)</f>
        <v>0</v>
      </c>
      <c r="BU147" s="17">
        <f>COUNTIF('06'!$BA$4:$BA$500,$H147)</f>
        <v>0</v>
      </c>
      <c r="BV147" s="17">
        <f>COUNTIF('06'!$BA$4:$BA$500,$I147)</f>
        <v>0</v>
      </c>
      <c r="BW147" s="17">
        <f>COUNTIF('06'!$BA$4:$BA$500,$J147)</f>
        <v>0</v>
      </c>
      <c r="BX147" s="17">
        <f>COUNTIF('06'!$BA$4:$BA$500,$K147)</f>
        <v>0</v>
      </c>
      <c r="BY147" s="17">
        <f>SUMIF('06'!$BA$4:$BA$500,G147,'06'!$AG$4:$AJ$500)</f>
        <v>0</v>
      </c>
      <c r="BZ147" s="17">
        <f>SUMIF('06'!$BA$4:$BA$500,H147,'06'!$AG$4:$AJ$500)</f>
        <v>0</v>
      </c>
      <c r="CA147" s="17">
        <f>SUMIF('06'!$BA$4:$BA$500,I147,'06'!$AG$4:$AJ$500)</f>
        <v>0</v>
      </c>
      <c r="CB147" s="17">
        <f>SUMIF('06'!$BA$4:$BA$500,J147,'06'!$AG$4:$AJ$500)</f>
        <v>0</v>
      </c>
      <c r="CC147" s="17">
        <f>SUMIF('06'!$BA$4:$BA$500,K147,'06'!$AG$4:$AJ$500)</f>
        <v>0</v>
      </c>
      <c r="CD147" s="23">
        <f t="shared" si="71"/>
        <v>0</v>
      </c>
      <c r="CE147" s="23">
        <f t="shared" si="72"/>
        <v>0</v>
      </c>
      <c r="CF147" s="15">
        <f>COUNTIF('07'!$BA$4:$BA$500,$G147)</f>
        <v>0</v>
      </c>
      <c r="CG147" s="15">
        <f>COUNTIF('07'!$BA$4:$BA$500,$H147)</f>
        <v>0</v>
      </c>
      <c r="CH147" s="15">
        <f>COUNTIF('07'!$BA$4:$BA$500,$I147)</f>
        <v>0</v>
      </c>
      <c r="CI147" s="15">
        <f>COUNTIF('07'!$BA$4:$BA$500,$J147)</f>
        <v>0</v>
      </c>
      <c r="CJ147" s="15">
        <f>COUNTIF('07'!$BA$4:$BA$500,$K147)</f>
        <v>0</v>
      </c>
      <c r="CK147" s="15">
        <f>SUMIF('07'!$BA$4:$BA$500,G147,'07'!$AG$4:$AJ$500)</f>
        <v>0</v>
      </c>
      <c r="CL147" s="15">
        <f>SUMIF('07'!$BA$4:$BA$500,H147,'07'!$AG$4:$AJ$500)</f>
        <v>0</v>
      </c>
      <c r="CM147" s="15">
        <f>SUMIF('07'!$BA$4:$BA$500,I147,'07'!$AG$4:$AJ$500)</f>
        <v>0</v>
      </c>
      <c r="CN147" s="15">
        <f>SUMIF('07'!$BA$4:$BA$500,J147,'07'!$AG$4:$AJ$500)</f>
        <v>0</v>
      </c>
      <c r="CO147" s="15">
        <f>SUMIF('07'!$BA$4:$BA$500,K147,'07'!$AG$4:$AJ$500)</f>
        <v>0</v>
      </c>
      <c r="CP147" s="23">
        <f t="shared" si="73"/>
        <v>0</v>
      </c>
      <c r="CQ147" s="23">
        <f t="shared" si="74"/>
        <v>0</v>
      </c>
      <c r="CR147" s="17">
        <f>COUNTIF('08'!$BA$4:$BA$500,$G147)</f>
        <v>0</v>
      </c>
      <c r="CS147" s="17">
        <f>COUNTIF('08'!$BA$4:$BA$500,$H147)</f>
        <v>0</v>
      </c>
      <c r="CT147" s="17">
        <f>COUNTIF('08'!$BA$4:$BA$500,$I147)</f>
        <v>0</v>
      </c>
      <c r="CU147" s="17">
        <f>COUNTIF('08'!$BA$4:$BA$500,$J147)</f>
        <v>0</v>
      </c>
      <c r="CV147" s="17">
        <f>COUNTIF('08'!$BA$4:$BA$500,$K147)</f>
        <v>0</v>
      </c>
      <c r="CW147" s="17">
        <f>SUMIF('08'!$BA$4:$BA$500,G147,'08'!$AG$4:$AJ$500)</f>
        <v>0</v>
      </c>
      <c r="CX147" s="17">
        <f>SUMIF('08'!$BA$4:$BA$500,H147,'08'!$AG$4:$AJ$500)</f>
        <v>0</v>
      </c>
      <c r="CY147" s="17">
        <f>SUMIF('08'!$BA$4:$BA$500,I147,'08'!$AG$4:$AJ$500)</f>
        <v>0</v>
      </c>
      <c r="CZ147" s="17">
        <f>SUMIF('08'!$BA$4:$BA$500,J147,'08'!$AG$4:$AJ$500)</f>
        <v>0</v>
      </c>
      <c r="DA147" s="17">
        <f>SUMIF('08'!$BA$4:$BA$500,K147,'08'!$AG$4:$AJ$500)</f>
        <v>0</v>
      </c>
      <c r="DB147" s="23">
        <f t="shared" si="75"/>
        <v>0</v>
      </c>
      <c r="DC147" s="23">
        <f t="shared" si="76"/>
        <v>0</v>
      </c>
      <c r="DD147" s="15">
        <f>COUNTIF('09'!$BA$4:$BA$500,$G147)</f>
        <v>0</v>
      </c>
      <c r="DE147" s="15">
        <f>COUNTIF('09'!$BA$4:$BA$500,$H147)</f>
        <v>0</v>
      </c>
      <c r="DF147" s="15">
        <f>COUNTIF('09'!$BA$4:$BA$500,$I147)</f>
        <v>0</v>
      </c>
      <c r="DG147" s="15">
        <f>COUNTIF('09'!$BA$4:$BA$500,$J147)</f>
        <v>0</v>
      </c>
      <c r="DH147" s="15">
        <f>COUNTIF('09'!$BA$4:$BA$500,$K147)</f>
        <v>0</v>
      </c>
      <c r="DI147" s="15">
        <f>SUMIF('09'!$BA$4:$BA$500,G147,'09'!$AG$4:$AJ$500)</f>
        <v>0</v>
      </c>
      <c r="DJ147" s="15">
        <f>SUMIF('09'!$BA$4:$BA$500,H147,'09'!$AG$4:$AJ$500)</f>
        <v>0</v>
      </c>
      <c r="DK147" s="15">
        <f>SUMIF('09'!$BA$4:$BA$500,I147,'09'!$AG$4:$AJ$500)</f>
        <v>0</v>
      </c>
      <c r="DL147" s="15">
        <f>SUMIF('09'!$BA$4:$BA$500,J147,'09'!$AG$4:$AJ$500)</f>
        <v>0</v>
      </c>
      <c r="DM147" s="15">
        <f>SUMIF('09'!$BA$4:$BA$500,K147,'09'!$AG$4:$AJ$500)</f>
        <v>0</v>
      </c>
      <c r="DN147" s="23">
        <f t="shared" si="77"/>
        <v>0</v>
      </c>
      <c r="DO147" s="23">
        <f t="shared" si="78"/>
        <v>0</v>
      </c>
      <c r="DP147" s="17">
        <f>COUNTIF('10'!$BA$4:$BA$500,$G147)</f>
        <v>0</v>
      </c>
      <c r="DQ147" s="17">
        <f>COUNTIF('10'!$BA$4:$BA$500,$H147)</f>
        <v>0</v>
      </c>
      <c r="DR147" s="17">
        <f>COUNTIF('10'!$BA$4:$BA$500,$I147)</f>
        <v>0</v>
      </c>
      <c r="DS147" s="17">
        <f>COUNTIF('10'!$BA$4:$BA$500,$J147)</f>
        <v>0</v>
      </c>
      <c r="DT147" s="17">
        <f>COUNTIF('10'!$BA$4:$BA$500,$K147)</f>
        <v>0</v>
      </c>
      <c r="DU147" s="17">
        <f>SUMIF('10'!$BA$4:$BA$500,G147,'10'!$AG$4:$AJ$500)</f>
        <v>0</v>
      </c>
      <c r="DV147" s="17">
        <f>SUMIF('10'!$BA$4:$BA$500,H147,'10'!$AG$4:$AJ$500)</f>
        <v>0</v>
      </c>
      <c r="DW147" s="17">
        <f>SUMIF('10'!$BA$4:$BA$500,I147,'10'!$AG$4:$AJ$500)</f>
        <v>0</v>
      </c>
      <c r="DX147" s="17">
        <f>SUMIF('10'!$BA$4:$BA$500,J147,'10'!$AG$4:$AJ$500)</f>
        <v>0</v>
      </c>
      <c r="DY147" s="17">
        <f>SUMIF('10'!$BA$4:$BA$500,K147,'10'!$AG$4:$AJ$500)</f>
        <v>0</v>
      </c>
      <c r="DZ147" s="23">
        <f t="shared" si="79"/>
        <v>0</v>
      </c>
      <c r="EA147" s="23">
        <f t="shared" si="80"/>
        <v>0</v>
      </c>
      <c r="EB147" s="15">
        <f>COUNTIF('11'!$BA$4:$BA$500,$G147)</f>
        <v>0</v>
      </c>
      <c r="EC147" s="15">
        <f>COUNTIF('11'!$BA$4:$BA$500,$H147)</f>
        <v>0</v>
      </c>
      <c r="ED147" s="15">
        <f>COUNTIF('11'!$BA$4:$BA$500,$I147)</f>
        <v>0</v>
      </c>
      <c r="EE147" s="15">
        <f>COUNTIF('11'!$BA$4:$BA$500,$J147)</f>
        <v>0</v>
      </c>
      <c r="EF147" s="15">
        <f>COUNTIF('11'!$BA$4:$BA$500,$K147)</f>
        <v>0</v>
      </c>
      <c r="EG147" s="15">
        <f>SUMIF('11'!$BA$4:$BA$500,G147,'11'!$AG$4:$AJ$500)</f>
        <v>0</v>
      </c>
      <c r="EH147" s="15">
        <f>SUMIF('11'!$BA$4:$BA$500,H147,'11'!$AG$4:$AJ$500)</f>
        <v>0</v>
      </c>
      <c r="EI147" s="15">
        <f>SUMIF('11'!$BA$4:$BA$500,I147,'11'!$AG$4:$AJ$500)</f>
        <v>0</v>
      </c>
      <c r="EJ147" s="15">
        <f>SUMIF('11'!$BA$4:$BA$500,J147,'11'!$AG$4:$AJ$500)</f>
        <v>0</v>
      </c>
      <c r="EK147" s="15">
        <f>SUMIF('11'!$BA$4:$BA$500,K147,'11'!$AG$4:$AJ$500)</f>
        <v>0</v>
      </c>
      <c r="EL147" s="23">
        <f t="shared" si="81"/>
        <v>0</v>
      </c>
      <c r="EM147" s="23">
        <f t="shared" si="82"/>
        <v>0</v>
      </c>
      <c r="EN147" s="17">
        <f>COUNTIF('12'!$BA$4:$BA$500,$G147)</f>
        <v>0</v>
      </c>
      <c r="EO147" s="17">
        <f>COUNTIF('12'!$BA$4:$BA$500,$H147)</f>
        <v>0</v>
      </c>
      <c r="EP147" s="17">
        <f>COUNTIF('12'!$BA$4:$BA$500,$I147)</f>
        <v>0</v>
      </c>
      <c r="EQ147" s="17">
        <f>COUNTIF('12'!$BA$4:$BA$500,$J147)</f>
        <v>0</v>
      </c>
      <c r="ER147" s="17">
        <f>COUNTIF('12'!$BA$4:$BA$500,$K147)</f>
        <v>0</v>
      </c>
      <c r="ES147" s="17">
        <f>SUMIF('12'!$BA$4:$BA$500,G147,'12'!$AG$4:$AJ$500)</f>
        <v>0</v>
      </c>
      <c r="ET147" s="17">
        <f>SUMIF('12'!$BA$4:$BA$500,H147,'12'!$AG$4:$AJ$500)</f>
        <v>0</v>
      </c>
      <c r="EU147" s="17">
        <f>SUMIF('12'!$BA$4:$BA$500,I147,'12'!$AG$4:$AJ$500)</f>
        <v>0</v>
      </c>
      <c r="EV147" s="17">
        <f>SUMIF('12'!$BA$4:$BA$500,J147,'12'!$AG$4:$AJ$500)</f>
        <v>0</v>
      </c>
      <c r="EW147" s="17">
        <f>SUMIF('12'!$BA$4:$BA$500,K147,'12'!$AG$4:$AJ$500)</f>
        <v>0</v>
      </c>
      <c r="EX147" s="23">
        <f t="shared" si="83"/>
        <v>0</v>
      </c>
      <c r="EY147" s="23">
        <f t="shared" si="84"/>
        <v>0</v>
      </c>
    </row>
    <row r="148" spans="1:155">
      <c r="A148" s="30">
        <v>145</v>
      </c>
      <c r="B148" s="32"/>
      <c r="C148" s="31">
        <f t="shared" si="58"/>
        <v>0</v>
      </c>
      <c r="D148" s="33">
        <f t="shared" si="59"/>
        <v>0</v>
      </c>
      <c r="E148" s="29"/>
      <c r="F148" s="2">
        <f t="shared" si="60"/>
        <v>0</v>
      </c>
      <c r="G148" s="14" t="str">
        <f t="shared" si="57"/>
        <v>0ق</v>
      </c>
      <c r="H148" s="14" t="str">
        <f t="shared" si="57"/>
        <v>0ق1</v>
      </c>
      <c r="I148" s="14" t="str">
        <f t="shared" si="57"/>
        <v>0ق2</v>
      </c>
      <c r="J148" s="14" t="str">
        <f t="shared" si="57"/>
        <v>0استيفاء</v>
      </c>
      <c r="K148" s="14" t="str">
        <f t="shared" si="57"/>
        <v>0نفذ</v>
      </c>
      <c r="L148" s="15">
        <f>COUNTIF('01'!$BA$4:$BA$500,$G148)</f>
        <v>0</v>
      </c>
      <c r="M148" s="15">
        <f>COUNTIF('01'!$BA$4:$BA$500,$H148)</f>
        <v>0</v>
      </c>
      <c r="N148" s="15">
        <f>COUNTIF('01'!$BA$4:$BA$500,$I148)</f>
        <v>0</v>
      </c>
      <c r="O148" s="15">
        <f>COUNTIF('01'!$BA$4:$BA$500,$J148)</f>
        <v>0</v>
      </c>
      <c r="P148" s="15">
        <f>COUNTIF('01'!$BA$4:$BA$500,$K148)</f>
        <v>0</v>
      </c>
      <c r="Q148" s="15">
        <f>SUMIF('01'!$BA$4:$BA$500,G148,'01'!$AG$4:$AJ$500)</f>
        <v>0</v>
      </c>
      <c r="R148" s="15">
        <f>SUMIF('01'!$BA$4:$BA$500,H148,'01'!$AG$4:$AJ$500)</f>
        <v>0</v>
      </c>
      <c r="S148" s="15">
        <f>SUMIF('01'!$BA$4:$BA$500,I148,'01'!$AG$4:$AJ$500)</f>
        <v>0</v>
      </c>
      <c r="T148" s="15">
        <f>SUMIF('01'!$BA$4:$BA$500,J148,'01'!$AG$4:$AJ$500)</f>
        <v>0</v>
      </c>
      <c r="U148" s="15">
        <f>SUMIF('01'!$BA$4:$BA$500,K148,'01'!$AG$4:$AJ$500)</f>
        <v>0</v>
      </c>
      <c r="V148" s="23">
        <f t="shared" si="61"/>
        <v>0</v>
      </c>
      <c r="W148" s="23">
        <f t="shared" si="62"/>
        <v>0</v>
      </c>
      <c r="X148" s="17">
        <f>COUNTIF('02'!$BA$4:$BA$500,$G148)</f>
        <v>0</v>
      </c>
      <c r="Y148" s="17">
        <f>COUNTIF('02'!$BA$4:$BA$500,$H148)</f>
        <v>0</v>
      </c>
      <c r="Z148" s="17">
        <f>COUNTIF('02'!$BA$4:$BA$500,$I148)</f>
        <v>0</v>
      </c>
      <c r="AA148" s="17">
        <f>COUNTIF('02'!$BA$4:$BA$500,$J148)</f>
        <v>0</v>
      </c>
      <c r="AB148" s="17">
        <f>COUNTIF('02'!$BA$4:$BA$500,$K148)</f>
        <v>0</v>
      </c>
      <c r="AC148" s="17">
        <f>SUMIF('02'!$BA$4:$BA$500,G148,'02'!$AG$4:$AJ$500)</f>
        <v>0</v>
      </c>
      <c r="AD148" s="17">
        <f>SUMIF('02'!$BA$4:$BA$500,H148,'02'!$AG$4:$AJ$500)</f>
        <v>0</v>
      </c>
      <c r="AE148" s="17">
        <f>SUMIF('02'!$BA$4:$BA$500,I148,'02'!$AG$4:$AJ$500)</f>
        <v>0</v>
      </c>
      <c r="AF148" s="17">
        <f>SUMIF('02'!$BA$4:$BA$500,J148,'02'!$AG$4:$AJ$500)</f>
        <v>0</v>
      </c>
      <c r="AG148" s="17">
        <f>SUMIF('02'!$BA$4:$BA$500,K148,'02'!$AG$4:$AJ$500)</f>
        <v>0</v>
      </c>
      <c r="AH148" s="23">
        <f t="shared" si="63"/>
        <v>0</v>
      </c>
      <c r="AI148" s="23">
        <f t="shared" si="64"/>
        <v>0</v>
      </c>
      <c r="AJ148" s="15">
        <f>COUNTIF('03'!$BA$4:$BA$500,$G148)</f>
        <v>0</v>
      </c>
      <c r="AK148" s="15">
        <f>COUNTIF('03'!$BA$4:$BA$500,$H148)</f>
        <v>0</v>
      </c>
      <c r="AL148" s="15">
        <f>COUNTIF('03'!$BA$4:$BA$500,$I148)</f>
        <v>0</v>
      </c>
      <c r="AM148" s="15">
        <f>COUNTIF('03'!$BA$4:$BA$500,$J148)</f>
        <v>0</v>
      </c>
      <c r="AN148" s="15">
        <f>COUNTIF('03'!$BA$4:$BA$500,$K148)</f>
        <v>0</v>
      </c>
      <c r="AO148" s="15">
        <f>SUMIF('03'!$BA$4:$BA$500,G148,'03'!$AG$4:$AJ$500)</f>
        <v>0</v>
      </c>
      <c r="AP148" s="15">
        <f>SUMIF('03'!$BA$4:$BA$500,H148,'03'!$AG$4:$AJ$500)</f>
        <v>0</v>
      </c>
      <c r="AQ148" s="15">
        <f>SUMIF('03'!$BA$4:$BA$500,I148,'03'!$AG$4:$AJ$500)</f>
        <v>0</v>
      </c>
      <c r="AR148" s="15">
        <f>SUMIF('03'!$BA$4:$BA$500,J148,'03'!$AG$4:$AJ$500)</f>
        <v>0</v>
      </c>
      <c r="AS148" s="15">
        <f>SUMIF('03'!$BA$4:$BA$500,K148,'03'!$AG$4:$AJ$500)</f>
        <v>0</v>
      </c>
      <c r="AT148" s="23">
        <f t="shared" si="65"/>
        <v>0</v>
      </c>
      <c r="AU148" s="23">
        <f t="shared" si="66"/>
        <v>0</v>
      </c>
      <c r="AV148" s="17">
        <f>COUNTIF('04'!$BA$4:$BA$500,$G148)</f>
        <v>0</v>
      </c>
      <c r="AW148" s="17">
        <f>COUNTIF('04'!$BA$4:$BA$500,$H148)</f>
        <v>0</v>
      </c>
      <c r="AX148" s="17">
        <f>COUNTIF('04'!$BA$4:$BA$500,$I148)</f>
        <v>0</v>
      </c>
      <c r="AY148" s="17">
        <f>COUNTIF('04'!$BA$4:$BA$500,$J148)</f>
        <v>0</v>
      </c>
      <c r="AZ148" s="17">
        <f>COUNTIF('04'!$BA$4:$BA$500,$K148)</f>
        <v>0</v>
      </c>
      <c r="BA148" s="17">
        <f>SUMIF('04'!$BA$4:$BA$500,G148,'04'!$AG$4:$AJ$500)</f>
        <v>0</v>
      </c>
      <c r="BB148" s="17">
        <f>SUMIF('04'!$BA$4:$BA$500,H148,'04'!$AG$4:$AJ$500)</f>
        <v>0</v>
      </c>
      <c r="BC148" s="17">
        <f>SUMIF('04'!$BA$4:$BA$500,I148,'04'!$AG$4:$AJ$500)</f>
        <v>0</v>
      </c>
      <c r="BD148" s="17">
        <f>SUMIF('04'!$BA$4:$BA$500,J148,'04'!$AG$4:$AJ$500)</f>
        <v>0</v>
      </c>
      <c r="BE148" s="17">
        <f>SUMIF('04'!$BA$4:$BA$500,K148,'04'!$AG$4:$AJ$500)</f>
        <v>0</v>
      </c>
      <c r="BF148" s="23">
        <f t="shared" si="67"/>
        <v>0</v>
      </c>
      <c r="BG148" s="23">
        <f t="shared" si="68"/>
        <v>0</v>
      </c>
      <c r="BH148" s="15">
        <f>COUNTIF('05'!$BA$4:$BA$500,$G148)</f>
        <v>0</v>
      </c>
      <c r="BI148" s="15">
        <f>COUNTIF('05'!$BA$4:$BA$500,$H148)</f>
        <v>0</v>
      </c>
      <c r="BJ148" s="15">
        <f>COUNTIF('05'!$BA$4:$BA$500,$I148)</f>
        <v>0</v>
      </c>
      <c r="BK148" s="15">
        <f>COUNTIF('05'!$BA$4:$BA$500,$J148)</f>
        <v>0</v>
      </c>
      <c r="BL148" s="15">
        <f>COUNTIF('05'!$BA$4:$BA$500,$K148)</f>
        <v>0</v>
      </c>
      <c r="BM148" s="15">
        <f>SUMIF('05'!$BA$4:$BA$500,G148,'05'!$AG$4:$AJ$500)</f>
        <v>0</v>
      </c>
      <c r="BN148" s="15">
        <f>SUMIF('05'!$BA$4:$BA$500,H148,'05'!$AG$4:$AJ$500)</f>
        <v>0</v>
      </c>
      <c r="BO148" s="15">
        <f>SUMIF('05'!$BA$4:$BA$500,I148,'05'!$AG$4:$AJ$500)</f>
        <v>0</v>
      </c>
      <c r="BP148" s="15">
        <f>SUMIF('05'!$BA$4:$BA$500,J148,'05'!$AG$4:$AJ$500)</f>
        <v>0</v>
      </c>
      <c r="BQ148" s="15">
        <f>SUMIF('05'!$BA$4:$BA$500,K148,'05'!$AG$4:$AJ$500)</f>
        <v>0</v>
      </c>
      <c r="BR148" s="23">
        <f t="shared" si="69"/>
        <v>0</v>
      </c>
      <c r="BS148" s="23">
        <f t="shared" si="70"/>
        <v>0</v>
      </c>
      <c r="BT148" s="17">
        <f>COUNTIF('06'!$BA$4:$BA$500,$G148)</f>
        <v>0</v>
      </c>
      <c r="BU148" s="17">
        <f>COUNTIF('06'!$BA$4:$BA$500,$H148)</f>
        <v>0</v>
      </c>
      <c r="BV148" s="17">
        <f>COUNTIF('06'!$BA$4:$BA$500,$I148)</f>
        <v>0</v>
      </c>
      <c r="BW148" s="17">
        <f>COUNTIF('06'!$BA$4:$BA$500,$J148)</f>
        <v>0</v>
      </c>
      <c r="BX148" s="17">
        <f>COUNTIF('06'!$BA$4:$BA$500,$K148)</f>
        <v>0</v>
      </c>
      <c r="BY148" s="17">
        <f>SUMIF('06'!$BA$4:$BA$500,G148,'06'!$AG$4:$AJ$500)</f>
        <v>0</v>
      </c>
      <c r="BZ148" s="17">
        <f>SUMIF('06'!$BA$4:$BA$500,H148,'06'!$AG$4:$AJ$500)</f>
        <v>0</v>
      </c>
      <c r="CA148" s="17">
        <f>SUMIF('06'!$BA$4:$BA$500,I148,'06'!$AG$4:$AJ$500)</f>
        <v>0</v>
      </c>
      <c r="CB148" s="17">
        <f>SUMIF('06'!$BA$4:$BA$500,J148,'06'!$AG$4:$AJ$500)</f>
        <v>0</v>
      </c>
      <c r="CC148" s="17">
        <f>SUMIF('06'!$BA$4:$BA$500,K148,'06'!$AG$4:$AJ$500)</f>
        <v>0</v>
      </c>
      <c r="CD148" s="23">
        <f t="shared" si="71"/>
        <v>0</v>
      </c>
      <c r="CE148" s="23">
        <f t="shared" si="72"/>
        <v>0</v>
      </c>
      <c r="CF148" s="15">
        <f>COUNTIF('07'!$BA$4:$BA$500,$G148)</f>
        <v>0</v>
      </c>
      <c r="CG148" s="15">
        <f>COUNTIF('07'!$BA$4:$BA$500,$H148)</f>
        <v>0</v>
      </c>
      <c r="CH148" s="15">
        <f>COUNTIF('07'!$BA$4:$BA$500,$I148)</f>
        <v>0</v>
      </c>
      <c r="CI148" s="15">
        <f>COUNTIF('07'!$BA$4:$BA$500,$J148)</f>
        <v>0</v>
      </c>
      <c r="CJ148" s="15">
        <f>COUNTIF('07'!$BA$4:$BA$500,$K148)</f>
        <v>0</v>
      </c>
      <c r="CK148" s="15">
        <f>SUMIF('07'!$BA$4:$BA$500,G148,'07'!$AG$4:$AJ$500)</f>
        <v>0</v>
      </c>
      <c r="CL148" s="15">
        <f>SUMIF('07'!$BA$4:$BA$500,H148,'07'!$AG$4:$AJ$500)</f>
        <v>0</v>
      </c>
      <c r="CM148" s="15">
        <f>SUMIF('07'!$BA$4:$BA$500,I148,'07'!$AG$4:$AJ$500)</f>
        <v>0</v>
      </c>
      <c r="CN148" s="15">
        <f>SUMIF('07'!$BA$4:$BA$500,J148,'07'!$AG$4:$AJ$500)</f>
        <v>0</v>
      </c>
      <c r="CO148" s="15">
        <f>SUMIF('07'!$BA$4:$BA$500,K148,'07'!$AG$4:$AJ$500)</f>
        <v>0</v>
      </c>
      <c r="CP148" s="23">
        <f t="shared" si="73"/>
        <v>0</v>
      </c>
      <c r="CQ148" s="23">
        <f t="shared" si="74"/>
        <v>0</v>
      </c>
      <c r="CR148" s="17">
        <f>COUNTIF('08'!$BA$4:$BA$500,$G148)</f>
        <v>0</v>
      </c>
      <c r="CS148" s="17">
        <f>COUNTIF('08'!$BA$4:$BA$500,$H148)</f>
        <v>0</v>
      </c>
      <c r="CT148" s="17">
        <f>COUNTIF('08'!$BA$4:$BA$500,$I148)</f>
        <v>0</v>
      </c>
      <c r="CU148" s="17">
        <f>COUNTIF('08'!$BA$4:$BA$500,$J148)</f>
        <v>0</v>
      </c>
      <c r="CV148" s="17">
        <f>COUNTIF('08'!$BA$4:$BA$500,$K148)</f>
        <v>0</v>
      </c>
      <c r="CW148" s="17">
        <f>SUMIF('08'!$BA$4:$BA$500,G148,'08'!$AG$4:$AJ$500)</f>
        <v>0</v>
      </c>
      <c r="CX148" s="17">
        <f>SUMIF('08'!$BA$4:$BA$500,H148,'08'!$AG$4:$AJ$500)</f>
        <v>0</v>
      </c>
      <c r="CY148" s="17">
        <f>SUMIF('08'!$BA$4:$BA$500,I148,'08'!$AG$4:$AJ$500)</f>
        <v>0</v>
      </c>
      <c r="CZ148" s="17">
        <f>SUMIF('08'!$BA$4:$BA$500,J148,'08'!$AG$4:$AJ$500)</f>
        <v>0</v>
      </c>
      <c r="DA148" s="17">
        <f>SUMIF('08'!$BA$4:$BA$500,K148,'08'!$AG$4:$AJ$500)</f>
        <v>0</v>
      </c>
      <c r="DB148" s="23">
        <f t="shared" si="75"/>
        <v>0</v>
      </c>
      <c r="DC148" s="23">
        <f t="shared" si="76"/>
        <v>0</v>
      </c>
      <c r="DD148" s="15">
        <f>COUNTIF('09'!$BA$4:$BA$500,$G148)</f>
        <v>0</v>
      </c>
      <c r="DE148" s="15">
        <f>COUNTIF('09'!$BA$4:$BA$500,$H148)</f>
        <v>0</v>
      </c>
      <c r="DF148" s="15">
        <f>COUNTIF('09'!$BA$4:$BA$500,$I148)</f>
        <v>0</v>
      </c>
      <c r="DG148" s="15">
        <f>COUNTIF('09'!$BA$4:$BA$500,$J148)</f>
        <v>0</v>
      </c>
      <c r="DH148" s="15">
        <f>COUNTIF('09'!$BA$4:$BA$500,$K148)</f>
        <v>0</v>
      </c>
      <c r="DI148" s="15">
        <f>SUMIF('09'!$BA$4:$BA$500,G148,'09'!$AG$4:$AJ$500)</f>
        <v>0</v>
      </c>
      <c r="DJ148" s="15">
        <f>SUMIF('09'!$BA$4:$BA$500,H148,'09'!$AG$4:$AJ$500)</f>
        <v>0</v>
      </c>
      <c r="DK148" s="15">
        <f>SUMIF('09'!$BA$4:$BA$500,I148,'09'!$AG$4:$AJ$500)</f>
        <v>0</v>
      </c>
      <c r="DL148" s="15">
        <f>SUMIF('09'!$BA$4:$BA$500,J148,'09'!$AG$4:$AJ$500)</f>
        <v>0</v>
      </c>
      <c r="DM148" s="15">
        <f>SUMIF('09'!$BA$4:$BA$500,K148,'09'!$AG$4:$AJ$500)</f>
        <v>0</v>
      </c>
      <c r="DN148" s="23">
        <f t="shared" si="77"/>
        <v>0</v>
      </c>
      <c r="DO148" s="23">
        <f t="shared" si="78"/>
        <v>0</v>
      </c>
      <c r="DP148" s="17">
        <f>COUNTIF('10'!$BA$4:$BA$500,$G148)</f>
        <v>0</v>
      </c>
      <c r="DQ148" s="17">
        <f>COUNTIF('10'!$BA$4:$BA$500,$H148)</f>
        <v>0</v>
      </c>
      <c r="DR148" s="17">
        <f>COUNTIF('10'!$BA$4:$BA$500,$I148)</f>
        <v>0</v>
      </c>
      <c r="DS148" s="17">
        <f>COUNTIF('10'!$BA$4:$BA$500,$J148)</f>
        <v>0</v>
      </c>
      <c r="DT148" s="17">
        <f>COUNTIF('10'!$BA$4:$BA$500,$K148)</f>
        <v>0</v>
      </c>
      <c r="DU148" s="17">
        <f>SUMIF('10'!$BA$4:$BA$500,G148,'10'!$AG$4:$AJ$500)</f>
        <v>0</v>
      </c>
      <c r="DV148" s="17">
        <f>SUMIF('10'!$BA$4:$BA$500,H148,'10'!$AG$4:$AJ$500)</f>
        <v>0</v>
      </c>
      <c r="DW148" s="17">
        <f>SUMIF('10'!$BA$4:$BA$500,I148,'10'!$AG$4:$AJ$500)</f>
        <v>0</v>
      </c>
      <c r="DX148" s="17">
        <f>SUMIF('10'!$BA$4:$BA$500,J148,'10'!$AG$4:$AJ$500)</f>
        <v>0</v>
      </c>
      <c r="DY148" s="17">
        <f>SUMIF('10'!$BA$4:$BA$500,K148,'10'!$AG$4:$AJ$500)</f>
        <v>0</v>
      </c>
      <c r="DZ148" s="23">
        <f t="shared" si="79"/>
        <v>0</v>
      </c>
      <c r="EA148" s="23">
        <f t="shared" si="80"/>
        <v>0</v>
      </c>
      <c r="EB148" s="15">
        <f>COUNTIF('11'!$BA$4:$BA$500,$G148)</f>
        <v>0</v>
      </c>
      <c r="EC148" s="15">
        <f>COUNTIF('11'!$BA$4:$BA$500,$H148)</f>
        <v>0</v>
      </c>
      <c r="ED148" s="15">
        <f>COUNTIF('11'!$BA$4:$BA$500,$I148)</f>
        <v>0</v>
      </c>
      <c r="EE148" s="15">
        <f>COUNTIF('11'!$BA$4:$BA$500,$J148)</f>
        <v>0</v>
      </c>
      <c r="EF148" s="15">
        <f>COUNTIF('11'!$BA$4:$BA$500,$K148)</f>
        <v>0</v>
      </c>
      <c r="EG148" s="15">
        <f>SUMIF('11'!$BA$4:$BA$500,G148,'11'!$AG$4:$AJ$500)</f>
        <v>0</v>
      </c>
      <c r="EH148" s="15">
        <f>SUMIF('11'!$BA$4:$BA$500,H148,'11'!$AG$4:$AJ$500)</f>
        <v>0</v>
      </c>
      <c r="EI148" s="15">
        <f>SUMIF('11'!$BA$4:$BA$500,I148,'11'!$AG$4:$AJ$500)</f>
        <v>0</v>
      </c>
      <c r="EJ148" s="15">
        <f>SUMIF('11'!$BA$4:$BA$500,J148,'11'!$AG$4:$AJ$500)</f>
        <v>0</v>
      </c>
      <c r="EK148" s="15">
        <f>SUMIF('11'!$BA$4:$BA$500,K148,'11'!$AG$4:$AJ$500)</f>
        <v>0</v>
      </c>
      <c r="EL148" s="23">
        <f t="shared" si="81"/>
        <v>0</v>
      </c>
      <c r="EM148" s="23">
        <f t="shared" si="82"/>
        <v>0</v>
      </c>
      <c r="EN148" s="17">
        <f>COUNTIF('12'!$BA$4:$BA$500,$G148)</f>
        <v>0</v>
      </c>
      <c r="EO148" s="17">
        <f>COUNTIF('12'!$BA$4:$BA$500,$H148)</f>
        <v>0</v>
      </c>
      <c r="EP148" s="17">
        <f>COUNTIF('12'!$BA$4:$BA$500,$I148)</f>
        <v>0</v>
      </c>
      <c r="EQ148" s="17">
        <f>COUNTIF('12'!$BA$4:$BA$500,$J148)</f>
        <v>0</v>
      </c>
      <c r="ER148" s="17">
        <f>COUNTIF('12'!$BA$4:$BA$500,$K148)</f>
        <v>0</v>
      </c>
      <c r="ES148" s="17">
        <f>SUMIF('12'!$BA$4:$BA$500,G148,'12'!$AG$4:$AJ$500)</f>
        <v>0</v>
      </c>
      <c r="ET148" s="17">
        <f>SUMIF('12'!$BA$4:$BA$500,H148,'12'!$AG$4:$AJ$500)</f>
        <v>0</v>
      </c>
      <c r="EU148" s="17">
        <f>SUMIF('12'!$BA$4:$BA$500,I148,'12'!$AG$4:$AJ$500)</f>
        <v>0</v>
      </c>
      <c r="EV148" s="17">
        <f>SUMIF('12'!$BA$4:$BA$500,J148,'12'!$AG$4:$AJ$500)</f>
        <v>0</v>
      </c>
      <c r="EW148" s="17">
        <f>SUMIF('12'!$BA$4:$BA$500,K148,'12'!$AG$4:$AJ$500)</f>
        <v>0</v>
      </c>
      <c r="EX148" s="23">
        <f t="shared" si="83"/>
        <v>0</v>
      </c>
      <c r="EY148" s="23">
        <f t="shared" si="84"/>
        <v>0</v>
      </c>
    </row>
    <row r="149" spans="1:155">
      <c r="A149" s="30">
        <v>146</v>
      </c>
      <c r="B149" s="32"/>
      <c r="C149" s="31">
        <f t="shared" si="58"/>
        <v>0</v>
      </c>
      <c r="D149" s="33">
        <f t="shared" si="59"/>
        <v>0</v>
      </c>
      <c r="E149" s="29"/>
      <c r="F149" s="2">
        <f t="shared" si="60"/>
        <v>0</v>
      </c>
      <c r="G149" s="14" t="str">
        <f t="shared" si="57"/>
        <v>0ق</v>
      </c>
      <c r="H149" s="14" t="str">
        <f t="shared" si="57"/>
        <v>0ق1</v>
      </c>
      <c r="I149" s="14" t="str">
        <f t="shared" si="57"/>
        <v>0ق2</v>
      </c>
      <c r="J149" s="14" t="str">
        <f t="shared" si="57"/>
        <v>0استيفاء</v>
      </c>
      <c r="K149" s="14" t="str">
        <f t="shared" si="57"/>
        <v>0نفذ</v>
      </c>
      <c r="L149" s="15">
        <f>COUNTIF('01'!$BA$4:$BA$500,$G149)</f>
        <v>0</v>
      </c>
      <c r="M149" s="15">
        <f>COUNTIF('01'!$BA$4:$BA$500,$H149)</f>
        <v>0</v>
      </c>
      <c r="N149" s="15">
        <f>COUNTIF('01'!$BA$4:$BA$500,$I149)</f>
        <v>0</v>
      </c>
      <c r="O149" s="15">
        <f>COUNTIF('01'!$BA$4:$BA$500,$J149)</f>
        <v>0</v>
      </c>
      <c r="P149" s="15">
        <f>COUNTIF('01'!$BA$4:$BA$500,$K149)</f>
        <v>0</v>
      </c>
      <c r="Q149" s="15">
        <f>SUMIF('01'!$BA$4:$BA$500,G149,'01'!$AG$4:$AJ$500)</f>
        <v>0</v>
      </c>
      <c r="R149" s="15">
        <f>SUMIF('01'!$BA$4:$BA$500,H149,'01'!$AG$4:$AJ$500)</f>
        <v>0</v>
      </c>
      <c r="S149" s="15">
        <f>SUMIF('01'!$BA$4:$BA$500,I149,'01'!$AG$4:$AJ$500)</f>
        <v>0</v>
      </c>
      <c r="T149" s="15">
        <f>SUMIF('01'!$BA$4:$BA$500,J149,'01'!$AG$4:$AJ$500)</f>
        <v>0</v>
      </c>
      <c r="U149" s="15">
        <f>SUMIF('01'!$BA$4:$BA$500,K149,'01'!$AG$4:$AJ$500)</f>
        <v>0</v>
      </c>
      <c r="V149" s="23">
        <f t="shared" si="61"/>
        <v>0</v>
      </c>
      <c r="W149" s="23">
        <f t="shared" si="62"/>
        <v>0</v>
      </c>
      <c r="X149" s="17">
        <f>COUNTIF('02'!$BA$4:$BA$500,$G149)</f>
        <v>0</v>
      </c>
      <c r="Y149" s="17">
        <f>COUNTIF('02'!$BA$4:$BA$500,$H149)</f>
        <v>0</v>
      </c>
      <c r="Z149" s="17">
        <f>COUNTIF('02'!$BA$4:$BA$500,$I149)</f>
        <v>0</v>
      </c>
      <c r="AA149" s="17">
        <f>COUNTIF('02'!$BA$4:$BA$500,$J149)</f>
        <v>0</v>
      </c>
      <c r="AB149" s="17">
        <f>COUNTIF('02'!$BA$4:$BA$500,$K149)</f>
        <v>0</v>
      </c>
      <c r="AC149" s="17">
        <f>SUMIF('02'!$BA$4:$BA$500,G149,'02'!$AG$4:$AJ$500)</f>
        <v>0</v>
      </c>
      <c r="AD149" s="17">
        <f>SUMIF('02'!$BA$4:$BA$500,H149,'02'!$AG$4:$AJ$500)</f>
        <v>0</v>
      </c>
      <c r="AE149" s="17">
        <f>SUMIF('02'!$BA$4:$BA$500,I149,'02'!$AG$4:$AJ$500)</f>
        <v>0</v>
      </c>
      <c r="AF149" s="17">
        <f>SUMIF('02'!$BA$4:$BA$500,J149,'02'!$AG$4:$AJ$500)</f>
        <v>0</v>
      </c>
      <c r="AG149" s="17">
        <f>SUMIF('02'!$BA$4:$BA$500,K149,'02'!$AG$4:$AJ$500)</f>
        <v>0</v>
      </c>
      <c r="AH149" s="23">
        <f t="shared" si="63"/>
        <v>0</v>
      </c>
      <c r="AI149" s="23">
        <f t="shared" si="64"/>
        <v>0</v>
      </c>
      <c r="AJ149" s="15">
        <f>COUNTIF('03'!$BA$4:$BA$500,$G149)</f>
        <v>0</v>
      </c>
      <c r="AK149" s="15">
        <f>COUNTIF('03'!$BA$4:$BA$500,$H149)</f>
        <v>0</v>
      </c>
      <c r="AL149" s="15">
        <f>COUNTIF('03'!$BA$4:$BA$500,$I149)</f>
        <v>0</v>
      </c>
      <c r="AM149" s="15">
        <f>COUNTIF('03'!$BA$4:$BA$500,$J149)</f>
        <v>0</v>
      </c>
      <c r="AN149" s="15">
        <f>COUNTIF('03'!$BA$4:$BA$500,$K149)</f>
        <v>0</v>
      </c>
      <c r="AO149" s="15">
        <f>SUMIF('03'!$BA$4:$BA$500,G149,'03'!$AG$4:$AJ$500)</f>
        <v>0</v>
      </c>
      <c r="AP149" s="15">
        <f>SUMIF('03'!$BA$4:$BA$500,H149,'03'!$AG$4:$AJ$500)</f>
        <v>0</v>
      </c>
      <c r="AQ149" s="15">
        <f>SUMIF('03'!$BA$4:$BA$500,I149,'03'!$AG$4:$AJ$500)</f>
        <v>0</v>
      </c>
      <c r="AR149" s="15">
        <f>SUMIF('03'!$BA$4:$BA$500,J149,'03'!$AG$4:$AJ$500)</f>
        <v>0</v>
      </c>
      <c r="AS149" s="15">
        <f>SUMIF('03'!$BA$4:$BA$500,K149,'03'!$AG$4:$AJ$500)</f>
        <v>0</v>
      </c>
      <c r="AT149" s="23">
        <f t="shared" si="65"/>
        <v>0</v>
      </c>
      <c r="AU149" s="23">
        <f t="shared" si="66"/>
        <v>0</v>
      </c>
      <c r="AV149" s="17">
        <f>COUNTIF('04'!$BA$4:$BA$500,$G149)</f>
        <v>0</v>
      </c>
      <c r="AW149" s="17">
        <f>COUNTIF('04'!$BA$4:$BA$500,$H149)</f>
        <v>0</v>
      </c>
      <c r="AX149" s="17">
        <f>COUNTIF('04'!$BA$4:$BA$500,$I149)</f>
        <v>0</v>
      </c>
      <c r="AY149" s="17">
        <f>COUNTIF('04'!$BA$4:$BA$500,$J149)</f>
        <v>0</v>
      </c>
      <c r="AZ149" s="17">
        <f>COUNTIF('04'!$BA$4:$BA$500,$K149)</f>
        <v>0</v>
      </c>
      <c r="BA149" s="17">
        <f>SUMIF('04'!$BA$4:$BA$500,G149,'04'!$AG$4:$AJ$500)</f>
        <v>0</v>
      </c>
      <c r="BB149" s="17">
        <f>SUMIF('04'!$BA$4:$BA$500,H149,'04'!$AG$4:$AJ$500)</f>
        <v>0</v>
      </c>
      <c r="BC149" s="17">
        <f>SUMIF('04'!$BA$4:$BA$500,I149,'04'!$AG$4:$AJ$500)</f>
        <v>0</v>
      </c>
      <c r="BD149" s="17">
        <f>SUMIF('04'!$BA$4:$BA$500,J149,'04'!$AG$4:$AJ$500)</f>
        <v>0</v>
      </c>
      <c r="BE149" s="17">
        <f>SUMIF('04'!$BA$4:$BA$500,K149,'04'!$AG$4:$AJ$500)</f>
        <v>0</v>
      </c>
      <c r="BF149" s="23">
        <f t="shared" si="67"/>
        <v>0</v>
      </c>
      <c r="BG149" s="23">
        <f t="shared" si="68"/>
        <v>0</v>
      </c>
      <c r="BH149" s="15">
        <f>COUNTIF('05'!$BA$4:$BA$500,$G149)</f>
        <v>0</v>
      </c>
      <c r="BI149" s="15">
        <f>COUNTIF('05'!$BA$4:$BA$500,$H149)</f>
        <v>0</v>
      </c>
      <c r="BJ149" s="15">
        <f>COUNTIF('05'!$BA$4:$BA$500,$I149)</f>
        <v>0</v>
      </c>
      <c r="BK149" s="15">
        <f>COUNTIF('05'!$BA$4:$BA$500,$J149)</f>
        <v>0</v>
      </c>
      <c r="BL149" s="15">
        <f>COUNTIF('05'!$BA$4:$BA$500,$K149)</f>
        <v>0</v>
      </c>
      <c r="BM149" s="15">
        <f>SUMIF('05'!$BA$4:$BA$500,G149,'05'!$AG$4:$AJ$500)</f>
        <v>0</v>
      </c>
      <c r="BN149" s="15">
        <f>SUMIF('05'!$BA$4:$BA$500,H149,'05'!$AG$4:$AJ$500)</f>
        <v>0</v>
      </c>
      <c r="BO149" s="15">
        <f>SUMIF('05'!$BA$4:$BA$500,I149,'05'!$AG$4:$AJ$500)</f>
        <v>0</v>
      </c>
      <c r="BP149" s="15">
        <f>SUMIF('05'!$BA$4:$BA$500,J149,'05'!$AG$4:$AJ$500)</f>
        <v>0</v>
      </c>
      <c r="BQ149" s="15">
        <f>SUMIF('05'!$BA$4:$BA$500,K149,'05'!$AG$4:$AJ$500)</f>
        <v>0</v>
      </c>
      <c r="BR149" s="23">
        <f t="shared" si="69"/>
        <v>0</v>
      </c>
      <c r="BS149" s="23">
        <f t="shared" si="70"/>
        <v>0</v>
      </c>
      <c r="BT149" s="17">
        <f>COUNTIF('06'!$BA$4:$BA$500,$G149)</f>
        <v>0</v>
      </c>
      <c r="BU149" s="17">
        <f>COUNTIF('06'!$BA$4:$BA$500,$H149)</f>
        <v>0</v>
      </c>
      <c r="BV149" s="17">
        <f>COUNTIF('06'!$BA$4:$BA$500,$I149)</f>
        <v>0</v>
      </c>
      <c r="BW149" s="17">
        <f>COUNTIF('06'!$BA$4:$BA$500,$J149)</f>
        <v>0</v>
      </c>
      <c r="BX149" s="17">
        <f>COUNTIF('06'!$BA$4:$BA$500,$K149)</f>
        <v>0</v>
      </c>
      <c r="BY149" s="17">
        <f>SUMIF('06'!$BA$4:$BA$500,G149,'06'!$AG$4:$AJ$500)</f>
        <v>0</v>
      </c>
      <c r="BZ149" s="17">
        <f>SUMIF('06'!$BA$4:$BA$500,H149,'06'!$AG$4:$AJ$500)</f>
        <v>0</v>
      </c>
      <c r="CA149" s="17">
        <f>SUMIF('06'!$BA$4:$BA$500,I149,'06'!$AG$4:$AJ$500)</f>
        <v>0</v>
      </c>
      <c r="CB149" s="17">
        <f>SUMIF('06'!$BA$4:$BA$500,J149,'06'!$AG$4:$AJ$500)</f>
        <v>0</v>
      </c>
      <c r="CC149" s="17">
        <f>SUMIF('06'!$BA$4:$BA$500,K149,'06'!$AG$4:$AJ$500)</f>
        <v>0</v>
      </c>
      <c r="CD149" s="23">
        <f t="shared" si="71"/>
        <v>0</v>
      </c>
      <c r="CE149" s="23">
        <f t="shared" si="72"/>
        <v>0</v>
      </c>
      <c r="CF149" s="15">
        <f>COUNTIF('07'!$BA$4:$BA$500,$G149)</f>
        <v>0</v>
      </c>
      <c r="CG149" s="15">
        <f>COUNTIF('07'!$BA$4:$BA$500,$H149)</f>
        <v>0</v>
      </c>
      <c r="CH149" s="15">
        <f>COUNTIF('07'!$BA$4:$BA$500,$I149)</f>
        <v>0</v>
      </c>
      <c r="CI149" s="15">
        <f>COUNTIF('07'!$BA$4:$BA$500,$J149)</f>
        <v>0</v>
      </c>
      <c r="CJ149" s="15">
        <f>COUNTIF('07'!$BA$4:$BA$500,$K149)</f>
        <v>0</v>
      </c>
      <c r="CK149" s="15">
        <f>SUMIF('07'!$BA$4:$BA$500,G149,'07'!$AG$4:$AJ$500)</f>
        <v>0</v>
      </c>
      <c r="CL149" s="15">
        <f>SUMIF('07'!$BA$4:$BA$500,H149,'07'!$AG$4:$AJ$500)</f>
        <v>0</v>
      </c>
      <c r="CM149" s="15">
        <f>SUMIF('07'!$BA$4:$BA$500,I149,'07'!$AG$4:$AJ$500)</f>
        <v>0</v>
      </c>
      <c r="CN149" s="15">
        <f>SUMIF('07'!$BA$4:$BA$500,J149,'07'!$AG$4:$AJ$500)</f>
        <v>0</v>
      </c>
      <c r="CO149" s="15">
        <f>SUMIF('07'!$BA$4:$BA$500,K149,'07'!$AG$4:$AJ$500)</f>
        <v>0</v>
      </c>
      <c r="CP149" s="23">
        <f t="shared" si="73"/>
        <v>0</v>
      </c>
      <c r="CQ149" s="23">
        <f t="shared" si="74"/>
        <v>0</v>
      </c>
      <c r="CR149" s="17">
        <f>COUNTIF('08'!$BA$4:$BA$500,$G149)</f>
        <v>0</v>
      </c>
      <c r="CS149" s="17">
        <f>COUNTIF('08'!$BA$4:$BA$500,$H149)</f>
        <v>0</v>
      </c>
      <c r="CT149" s="17">
        <f>COUNTIF('08'!$BA$4:$BA$500,$I149)</f>
        <v>0</v>
      </c>
      <c r="CU149" s="17">
        <f>COUNTIF('08'!$BA$4:$BA$500,$J149)</f>
        <v>0</v>
      </c>
      <c r="CV149" s="17">
        <f>COUNTIF('08'!$BA$4:$BA$500,$K149)</f>
        <v>0</v>
      </c>
      <c r="CW149" s="17">
        <f>SUMIF('08'!$BA$4:$BA$500,G149,'08'!$AG$4:$AJ$500)</f>
        <v>0</v>
      </c>
      <c r="CX149" s="17">
        <f>SUMIF('08'!$BA$4:$BA$500,H149,'08'!$AG$4:$AJ$500)</f>
        <v>0</v>
      </c>
      <c r="CY149" s="17">
        <f>SUMIF('08'!$BA$4:$BA$500,I149,'08'!$AG$4:$AJ$500)</f>
        <v>0</v>
      </c>
      <c r="CZ149" s="17">
        <f>SUMIF('08'!$BA$4:$BA$500,J149,'08'!$AG$4:$AJ$500)</f>
        <v>0</v>
      </c>
      <c r="DA149" s="17">
        <f>SUMIF('08'!$BA$4:$BA$500,K149,'08'!$AG$4:$AJ$500)</f>
        <v>0</v>
      </c>
      <c r="DB149" s="23">
        <f t="shared" si="75"/>
        <v>0</v>
      </c>
      <c r="DC149" s="23">
        <f t="shared" si="76"/>
        <v>0</v>
      </c>
      <c r="DD149" s="15">
        <f>COUNTIF('09'!$BA$4:$BA$500,$G149)</f>
        <v>0</v>
      </c>
      <c r="DE149" s="15">
        <f>COUNTIF('09'!$BA$4:$BA$500,$H149)</f>
        <v>0</v>
      </c>
      <c r="DF149" s="15">
        <f>COUNTIF('09'!$BA$4:$BA$500,$I149)</f>
        <v>0</v>
      </c>
      <c r="DG149" s="15">
        <f>COUNTIF('09'!$BA$4:$BA$500,$J149)</f>
        <v>0</v>
      </c>
      <c r="DH149" s="15">
        <f>COUNTIF('09'!$BA$4:$BA$500,$K149)</f>
        <v>0</v>
      </c>
      <c r="DI149" s="15">
        <f>SUMIF('09'!$BA$4:$BA$500,G149,'09'!$AG$4:$AJ$500)</f>
        <v>0</v>
      </c>
      <c r="DJ149" s="15">
        <f>SUMIF('09'!$BA$4:$BA$500,H149,'09'!$AG$4:$AJ$500)</f>
        <v>0</v>
      </c>
      <c r="DK149" s="15">
        <f>SUMIF('09'!$BA$4:$BA$500,I149,'09'!$AG$4:$AJ$500)</f>
        <v>0</v>
      </c>
      <c r="DL149" s="15">
        <f>SUMIF('09'!$BA$4:$BA$500,J149,'09'!$AG$4:$AJ$500)</f>
        <v>0</v>
      </c>
      <c r="DM149" s="15">
        <f>SUMIF('09'!$BA$4:$BA$500,K149,'09'!$AG$4:$AJ$500)</f>
        <v>0</v>
      </c>
      <c r="DN149" s="23">
        <f t="shared" si="77"/>
        <v>0</v>
      </c>
      <c r="DO149" s="23">
        <f t="shared" si="78"/>
        <v>0</v>
      </c>
      <c r="DP149" s="17">
        <f>COUNTIF('10'!$BA$4:$BA$500,$G149)</f>
        <v>0</v>
      </c>
      <c r="DQ149" s="17">
        <f>COUNTIF('10'!$BA$4:$BA$500,$H149)</f>
        <v>0</v>
      </c>
      <c r="DR149" s="17">
        <f>COUNTIF('10'!$BA$4:$BA$500,$I149)</f>
        <v>0</v>
      </c>
      <c r="DS149" s="17">
        <f>COUNTIF('10'!$BA$4:$BA$500,$J149)</f>
        <v>0</v>
      </c>
      <c r="DT149" s="17">
        <f>COUNTIF('10'!$BA$4:$BA$500,$K149)</f>
        <v>0</v>
      </c>
      <c r="DU149" s="17">
        <f>SUMIF('10'!$BA$4:$BA$500,G149,'10'!$AG$4:$AJ$500)</f>
        <v>0</v>
      </c>
      <c r="DV149" s="17">
        <f>SUMIF('10'!$BA$4:$BA$500,H149,'10'!$AG$4:$AJ$500)</f>
        <v>0</v>
      </c>
      <c r="DW149" s="17">
        <f>SUMIF('10'!$BA$4:$BA$500,I149,'10'!$AG$4:$AJ$500)</f>
        <v>0</v>
      </c>
      <c r="DX149" s="17">
        <f>SUMIF('10'!$BA$4:$BA$500,J149,'10'!$AG$4:$AJ$500)</f>
        <v>0</v>
      </c>
      <c r="DY149" s="17">
        <f>SUMIF('10'!$BA$4:$BA$500,K149,'10'!$AG$4:$AJ$500)</f>
        <v>0</v>
      </c>
      <c r="DZ149" s="23">
        <f t="shared" si="79"/>
        <v>0</v>
      </c>
      <c r="EA149" s="23">
        <f t="shared" si="80"/>
        <v>0</v>
      </c>
      <c r="EB149" s="15">
        <f>COUNTIF('11'!$BA$4:$BA$500,$G149)</f>
        <v>0</v>
      </c>
      <c r="EC149" s="15">
        <f>COUNTIF('11'!$BA$4:$BA$500,$H149)</f>
        <v>0</v>
      </c>
      <c r="ED149" s="15">
        <f>COUNTIF('11'!$BA$4:$BA$500,$I149)</f>
        <v>0</v>
      </c>
      <c r="EE149" s="15">
        <f>COUNTIF('11'!$BA$4:$BA$500,$J149)</f>
        <v>0</v>
      </c>
      <c r="EF149" s="15">
        <f>COUNTIF('11'!$BA$4:$BA$500,$K149)</f>
        <v>0</v>
      </c>
      <c r="EG149" s="15">
        <f>SUMIF('11'!$BA$4:$BA$500,G149,'11'!$AG$4:$AJ$500)</f>
        <v>0</v>
      </c>
      <c r="EH149" s="15">
        <f>SUMIF('11'!$BA$4:$BA$500,H149,'11'!$AG$4:$AJ$500)</f>
        <v>0</v>
      </c>
      <c r="EI149" s="15">
        <f>SUMIF('11'!$BA$4:$BA$500,I149,'11'!$AG$4:$AJ$500)</f>
        <v>0</v>
      </c>
      <c r="EJ149" s="15">
        <f>SUMIF('11'!$BA$4:$BA$500,J149,'11'!$AG$4:$AJ$500)</f>
        <v>0</v>
      </c>
      <c r="EK149" s="15">
        <f>SUMIF('11'!$BA$4:$BA$500,K149,'11'!$AG$4:$AJ$500)</f>
        <v>0</v>
      </c>
      <c r="EL149" s="23">
        <f t="shared" si="81"/>
        <v>0</v>
      </c>
      <c r="EM149" s="23">
        <f t="shared" si="82"/>
        <v>0</v>
      </c>
      <c r="EN149" s="17">
        <f>COUNTIF('12'!$BA$4:$BA$500,$G149)</f>
        <v>0</v>
      </c>
      <c r="EO149" s="17">
        <f>COUNTIF('12'!$BA$4:$BA$500,$H149)</f>
        <v>0</v>
      </c>
      <c r="EP149" s="17">
        <f>COUNTIF('12'!$BA$4:$BA$500,$I149)</f>
        <v>0</v>
      </c>
      <c r="EQ149" s="17">
        <f>COUNTIF('12'!$BA$4:$BA$500,$J149)</f>
        <v>0</v>
      </c>
      <c r="ER149" s="17">
        <f>COUNTIF('12'!$BA$4:$BA$500,$K149)</f>
        <v>0</v>
      </c>
      <c r="ES149" s="17">
        <f>SUMIF('12'!$BA$4:$BA$500,G149,'12'!$AG$4:$AJ$500)</f>
        <v>0</v>
      </c>
      <c r="ET149" s="17">
        <f>SUMIF('12'!$BA$4:$BA$500,H149,'12'!$AG$4:$AJ$500)</f>
        <v>0</v>
      </c>
      <c r="EU149" s="17">
        <f>SUMIF('12'!$BA$4:$BA$500,I149,'12'!$AG$4:$AJ$500)</f>
        <v>0</v>
      </c>
      <c r="EV149" s="17">
        <f>SUMIF('12'!$BA$4:$BA$500,J149,'12'!$AG$4:$AJ$500)</f>
        <v>0</v>
      </c>
      <c r="EW149" s="17">
        <f>SUMIF('12'!$BA$4:$BA$500,K149,'12'!$AG$4:$AJ$500)</f>
        <v>0</v>
      </c>
      <c r="EX149" s="23">
        <f t="shared" si="83"/>
        <v>0</v>
      </c>
      <c r="EY149" s="23">
        <f t="shared" si="84"/>
        <v>0</v>
      </c>
    </row>
    <row r="150" spans="1:155">
      <c r="A150" s="30">
        <v>147</v>
      </c>
      <c r="B150" s="32"/>
      <c r="C150" s="31">
        <f t="shared" si="58"/>
        <v>0</v>
      </c>
      <c r="D150" s="33">
        <f t="shared" si="59"/>
        <v>0</v>
      </c>
      <c r="E150" s="29"/>
      <c r="F150" s="2">
        <f t="shared" si="60"/>
        <v>0</v>
      </c>
      <c r="G150" s="14" t="str">
        <f t="shared" si="57"/>
        <v>0ق</v>
      </c>
      <c r="H150" s="14" t="str">
        <f t="shared" si="57"/>
        <v>0ق1</v>
      </c>
      <c r="I150" s="14" t="str">
        <f t="shared" si="57"/>
        <v>0ق2</v>
      </c>
      <c r="J150" s="14" t="str">
        <f t="shared" si="57"/>
        <v>0استيفاء</v>
      </c>
      <c r="K150" s="14" t="str">
        <f t="shared" si="57"/>
        <v>0نفذ</v>
      </c>
      <c r="L150" s="15">
        <f>COUNTIF('01'!$BA$4:$BA$500,$G150)</f>
        <v>0</v>
      </c>
      <c r="M150" s="15">
        <f>COUNTIF('01'!$BA$4:$BA$500,$H150)</f>
        <v>0</v>
      </c>
      <c r="N150" s="15">
        <f>COUNTIF('01'!$BA$4:$BA$500,$I150)</f>
        <v>0</v>
      </c>
      <c r="O150" s="15">
        <f>COUNTIF('01'!$BA$4:$BA$500,$J150)</f>
        <v>0</v>
      </c>
      <c r="P150" s="15">
        <f>COUNTIF('01'!$BA$4:$BA$500,$K150)</f>
        <v>0</v>
      </c>
      <c r="Q150" s="15">
        <f>SUMIF('01'!$BA$4:$BA$500,G150,'01'!$AG$4:$AJ$500)</f>
        <v>0</v>
      </c>
      <c r="R150" s="15">
        <f>SUMIF('01'!$BA$4:$BA$500,H150,'01'!$AG$4:$AJ$500)</f>
        <v>0</v>
      </c>
      <c r="S150" s="15">
        <f>SUMIF('01'!$BA$4:$BA$500,I150,'01'!$AG$4:$AJ$500)</f>
        <v>0</v>
      </c>
      <c r="T150" s="15">
        <f>SUMIF('01'!$BA$4:$BA$500,J150,'01'!$AG$4:$AJ$500)</f>
        <v>0</v>
      </c>
      <c r="U150" s="15">
        <f>SUMIF('01'!$BA$4:$BA$500,K150,'01'!$AG$4:$AJ$500)</f>
        <v>0</v>
      </c>
      <c r="V150" s="23">
        <f t="shared" si="61"/>
        <v>0</v>
      </c>
      <c r="W150" s="23">
        <f t="shared" si="62"/>
        <v>0</v>
      </c>
      <c r="X150" s="17">
        <f>COUNTIF('02'!$BA$4:$BA$500,$G150)</f>
        <v>0</v>
      </c>
      <c r="Y150" s="17">
        <f>COUNTIF('02'!$BA$4:$BA$500,$H150)</f>
        <v>0</v>
      </c>
      <c r="Z150" s="17">
        <f>COUNTIF('02'!$BA$4:$BA$500,$I150)</f>
        <v>0</v>
      </c>
      <c r="AA150" s="17">
        <f>COUNTIF('02'!$BA$4:$BA$500,$J150)</f>
        <v>0</v>
      </c>
      <c r="AB150" s="17">
        <f>COUNTIF('02'!$BA$4:$BA$500,$K150)</f>
        <v>0</v>
      </c>
      <c r="AC150" s="17">
        <f>SUMIF('02'!$BA$4:$BA$500,G150,'02'!$AG$4:$AJ$500)</f>
        <v>0</v>
      </c>
      <c r="AD150" s="17">
        <f>SUMIF('02'!$BA$4:$BA$500,H150,'02'!$AG$4:$AJ$500)</f>
        <v>0</v>
      </c>
      <c r="AE150" s="17">
        <f>SUMIF('02'!$BA$4:$BA$500,I150,'02'!$AG$4:$AJ$500)</f>
        <v>0</v>
      </c>
      <c r="AF150" s="17">
        <f>SUMIF('02'!$BA$4:$BA$500,J150,'02'!$AG$4:$AJ$500)</f>
        <v>0</v>
      </c>
      <c r="AG150" s="17">
        <f>SUMIF('02'!$BA$4:$BA$500,K150,'02'!$AG$4:$AJ$500)</f>
        <v>0</v>
      </c>
      <c r="AH150" s="23">
        <f t="shared" si="63"/>
        <v>0</v>
      </c>
      <c r="AI150" s="23">
        <f t="shared" si="64"/>
        <v>0</v>
      </c>
      <c r="AJ150" s="15">
        <f>COUNTIF('03'!$BA$4:$BA$500,$G150)</f>
        <v>0</v>
      </c>
      <c r="AK150" s="15">
        <f>COUNTIF('03'!$BA$4:$BA$500,$H150)</f>
        <v>0</v>
      </c>
      <c r="AL150" s="15">
        <f>COUNTIF('03'!$BA$4:$BA$500,$I150)</f>
        <v>0</v>
      </c>
      <c r="AM150" s="15">
        <f>COUNTIF('03'!$BA$4:$BA$500,$J150)</f>
        <v>0</v>
      </c>
      <c r="AN150" s="15">
        <f>COUNTIF('03'!$BA$4:$BA$500,$K150)</f>
        <v>0</v>
      </c>
      <c r="AO150" s="15">
        <f>SUMIF('03'!$BA$4:$BA$500,G150,'03'!$AG$4:$AJ$500)</f>
        <v>0</v>
      </c>
      <c r="AP150" s="15">
        <f>SUMIF('03'!$BA$4:$BA$500,H150,'03'!$AG$4:$AJ$500)</f>
        <v>0</v>
      </c>
      <c r="AQ150" s="15">
        <f>SUMIF('03'!$BA$4:$BA$500,I150,'03'!$AG$4:$AJ$500)</f>
        <v>0</v>
      </c>
      <c r="AR150" s="15">
        <f>SUMIF('03'!$BA$4:$BA$500,J150,'03'!$AG$4:$AJ$500)</f>
        <v>0</v>
      </c>
      <c r="AS150" s="15">
        <f>SUMIF('03'!$BA$4:$BA$500,K150,'03'!$AG$4:$AJ$500)</f>
        <v>0</v>
      </c>
      <c r="AT150" s="23">
        <f t="shared" si="65"/>
        <v>0</v>
      </c>
      <c r="AU150" s="23">
        <f t="shared" si="66"/>
        <v>0</v>
      </c>
      <c r="AV150" s="17">
        <f>COUNTIF('04'!$BA$4:$BA$500,$G150)</f>
        <v>0</v>
      </c>
      <c r="AW150" s="17">
        <f>COUNTIF('04'!$BA$4:$BA$500,$H150)</f>
        <v>0</v>
      </c>
      <c r="AX150" s="17">
        <f>COUNTIF('04'!$BA$4:$BA$500,$I150)</f>
        <v>0</v>
      </c>
      <c r="AY150" s="17">
        <f>COUNTIF('04'!$BA$4:$BA$500,$J150)</f>
        <v>0</v>
      </c>
      <c r="AZ150" s="17">
        <f>COUNTIF('04'!$BA$4:$BA$500,$K150)</f>
        <v>0</v>
      </c>
      <c r="BA150" s="17">
        <f>SUMIF('04'!$BA$4:$BA$500,G150,'04'!$AG$4:$AJ$500)</f>
        <v>0</v>
      </c>
      <c r="BB150" s="17">
        <f>SUMIF('04'!$BA$4:$BA$500,H150,'04'!$AG$4:$AJ$500)</f>
        <v>0</v>
      </c>
      <c r="BC150" s="17">
        <f>SUMIF('04'!$BA$4:$BA$500,I150,'04'!$AG$4:$AJ$500)</f>
        <v>0</v>
      </c>
      <c r="BD150" s="17">
        <f>SUMIF('04'!$BA$4:$BA$500,J150,'04'!$AG$4:$AJ$500)</f>
        <v>0</v>
      </c>
      <c r="BE150" s="17">
        <f>SUMIF('04'!$BA$4:$BA$500,K150,'04'!$AG$4:$AJ$500)</f>
        <v>0</v>
      </c>
      <c r="BF150" s="23">
        <f t="shared" si="67"/>
        <v>0</v>
      </c>
      <c r="BG150" s="23">
        <f t="shared" si="68"/>
        <v>0</v>
      </c>
      <c r="BH150" s="15">
        <f>COUNTIF('05'!$BA$4:$BA$500,$G150)</f>
        <v>0</v>
      </c>
      <c r="BI150" s="15">
        <f>COUNTIF('05'!$BA$4:$BA$500,$H150)</f>
        <v>0</v>
      </c>
      <c r="BJ150" s="15">
        <f>COUNTIF('05'!$BA$4:$BA$500,$I150)</f>
        <v>0</v>
      </c>
      <c r="BK150" s="15">
        <f>COUNTIF('05'!$BA$4:$BA$500,$J150)</f>
        <v>0</v>
      </c>
      <c r="BL150" s="15">
        <f>COUNTIF('05'!$BA$4:$BA$500,$K150)</f>
        <v>0</v>
      </c>
      <c r="BM150" s="15">
        <f>SUMIF('05'!$BA$4:$BA$500,G150,'05'!$AG$4:$AJ$500)</f>
        <v>0</v>
      </c>
      <c r="BN150" s="15">
        <f>SUMIF('05'!$BA$4:$BA$500,H150,'05'!$AG$4:$AJ$500)</f>
        <v>0</v>
      </c>
      <c r="BO150" s="15">
        <f>SUMIF('05'!$BA$4:$BA$500,I150,'05'!$AG$4:$AJ$500)</f>
        <v>0</v>
      </c>
      <c r="BP150" s="15">
        <f>SUMIF('05'!$BA$4:$BA$500,J150,'05'!$AG$4:$AJ$500)</f>
        <v>0</v>
      </c>
      <c r="BQ150" s="15">
        <f>SUMIF('05'!$BA$4:$BA$500,K150,'05'!$AG$4:$AJ$500)</f>
        <v>0</v>
      </c>
      <c r="BR150" s="23">
        <f t="shared" si="69"/>
        <v>0</v>
      </c>
      <c r="BS150" s="23">
        <f t="shared" si="70"/>
        <v>0</v>
      </c>
      <c r="BT150" s="17">
        <f>COUNTIF('06'!$BA$4:$BA$500,$G150)</f>
        <v>0</v>
      </c>
      <c r="BU150" s="17">
        <f>COUNTIF('06'!$BA$4:$BA$500,$H150)</f>
        <v>0</v>
      </c>
      <c r="BV150" s="17">
        <f>COUNTIF('06'!$BA$4:$BA$500,$I150)</f>
        <v>0</v>
      </c>
      <c r="BW150" s="17">
        <f>COUNTIF('06'!$BA$4:$BA$500,$J150)</f>
        <v>0</v>
      </c>
      <c r="BX150" s="17">
        <f>COUNTIF('06'!$BA$4:$BA$500,$K150)</f>
        <v>0</v>
      </c>
      <c r="BY150" s="17">
        <f>SUMIF('06'!$BA$4:$BA$500,G150,'06'!$AG$4:$AJ$500)</f>
        <v>0</v>
      </c>
      <c r="BZ150" s="17">
        <f>SUMIF('06'!$BA$4:$BA$500,H150,'06'!$AG$4:$AJ$500)</f>
        <v>0</v>
      </c>
      <c r="CA150" s="17">
        <f>SUMIF('06'!$BA$4:$BA$500,I150,'06'!$AG$4:$AJ$500)</f>
        <v>0</v>
      </c>
      <c r="CB150" s="17">
        <f>SUMIF('06'!$BA$4:$BA$500,J150,'06'!$AG$4:$AJ$500)</f>
        <v>0</v>
      </c>
      <c r="CC150" s="17">
        <f>SUMIF('06'!$BA$4:$BA$500,K150,'06'!$AG$4:$AJ$500)</f>
        <v>0</v>
      </c>
      <c r="CD150" s="23">
        <f t="shared" si="71"/>
        <v>0</v>
      </c>
      <c r="CE150" s="23">
        <f t="shared" si="72"/>
        <v>0</v>
      </c>
      <c r="CF150" s="15">
        <f>COUNTIF('07'!$BA$4:$BA$500,$G150)</f>
        <v>0</v>
      </c>
      <c r="CG150" s="15">
        <f>COUNTIF('07'!$BA$4:$BA$500,$H150)</f>
        <v>0</v>
      </c>
      <c r="CH150" s="15">
        <f>COUNTIF('07'!$BA$4:$BA$500,$I150)</f>
        <v>0</v>
      </c>
      <c r="CI150" s="15">
        <f>COUNTIF('07'!$BA$4:$BA$500,$J150)</f>
        <v>0</v>
      </c>
      <c r="CJ150" s="15">
        <f>COUNTIF('07'!$BA$4:$BA$500,$K150)</f>
        <v>0</v>
      </c>
      <c r="CK150" s="15">
        <f>SUMIF('07'!$BA$4:$BA$500,G150,'07'!$AG$4:$AJ$500)</f>
        <v>0</v>
      </c>
      <c r="CL150" s="15">
        <f>SUMIF('07'!$BA$4:$BA$500,H150,'07'!$AG$4:$AJ$500)</f>
        <v>0</v>
      </c>
      <c r="CM150" s="15">
        <f>SUMIF('07'!$BA$4:$BA$500,I150,'07'!$AG$4:$AJ$500)</f>
        <v>0</v>
      </c>
      <c r="CN150" s="15">
        <f>SUMIF('07'!$BA$4:$BA$500,J150,'07'!$AG$4:$AJ$500)</f>
        <v>0</v>
      </c>
      <c r="CO150" s="15">
        <f>SUMIF('07'!$BA$4:$BA$500,K150,'07'!$AG$4:$AJ$500)</f>
        <v>0</v>
      </c>
      <c r="CP150" s="23">
        <f t="shared" si="73"/>
        <v>0</v>
      </c>
      <c r="CQ150" s="23">
        <f t="shared" si="74"/>
        <v>0</v>
      </c>
      <c r="CR150" s="17">
        <f>COUNTIF('08'!$BA$4:$BA$500,$G150)</f>
        <v>0</v>
      </c>
      <c r="CS150" s="17">
        <f>COUNTIF('08'!$BA$4:$BA$500,$H150)</f>
        <v>0</v>
      </c>
      <c r="CT150" s="17">
        <f>COUNTIF('08'!$BA$4:$BA$500,$I150)</f>
        <v>0</v>
      </c>
      <c r="CU150" s="17">
        <f>COUNTIF('08'!$BA$4:$BA$500,$J150)</f>
        <v>0</v>
      </c>
      <c r="CV150" s="17">
        <f>COUNTIF('08'!$BA$4:$BA$500,$K150)</f>
        <v>0</v>
      </c>
      <c r="CW150" s="17">
        <f>SUMIF('08'!$BA$4:$BA$500,G150,'08'!$AG$4:$AJ$500)</f>
        <v>0</v>
      </c>
      <c r="CX150" s="17">
        <f>SUMIF('08'!$BA$4:$BA$500,H150,'08'!$AG$4:$AJ$500)</f>
        <v>0</v>
      </c>
      <c r="CY150" s="17">
        <f>SUMIF('08'!$BA$4:$BA$500,I150,'08'!$AG$4:$AJ$500)</f>
        <v>0</v>
      </c>
      <c r="CZ150" s="17">
        <f>SUMIF('08'!$BA$4:$BA$500,J150,'08'!$AG$4:$AJ$500)</f>
        <v>0</v>
      </c>
      <c r="DA150" s="17">
        <f>SUMIF('08'!$BA$4:$BA$500,K150,'08'!$AG$4:$AJ$500)</f>
        <v>0</v>
      </c>
      <c r="DB150" s="23">
        <f t="shared" si="75"/>
        <v>0</v>
      </c>
      <c r="DC150" s="23">
        <f t="shared" si="76"/>
        <v>0</v>
      </c>
      <c r="DD150" s="15">
        <f>COUNTIF('09'!$BA$4:$BA$500,$G150)</f>
        <v>0</v>
      </c>
      <c r="DE150" s="15">
        <f>COUNTIF('09'!$BA$4:$BA$500,$H150)</f>
        <v>0</v>
      </c>
      <c r="DF150" s="15">
        <f>COUNTIF('09'!$BA$4:$BA$500,$I150)</f>
        <v>0</v>
      </c>
      <c r="DG150" s="15">
        <f>COUNTIF('09'!$BA$4:$BA$500,$J150)</f>
        <v>0</v>
      </c>
      <c r="DH150" s="15">
        <f>COUNTIF('09'!$BA$4:$BA$500,$K150)</f>
        <v>0</v>
      </c>
      <c r="DI150" s="15">
        <f>SUMIF('09'!$BA$4:$BA$500,G150,'09'!$AG$4:$AJ$500)</f>
        <v>0</v>
      </c>
      <c r="DJ150" s="15">
        <f>SUMIF('09'!$BA$4:$BA$500,H150,'09'!$AG$4:$AJ$500)</f>
        <v>0</v>
      </c>
      <c r="DK150" s="15">
        <f>SUMIF('09'!$BA$4:$BA$500,I150,'09'!$AG$4:$AJ$500)</f>
        <v>0</v>
      </c>
      <c r="DL150" s="15">
        <f>SUMIF('09'!$BA$4:$BA$500,J150,'09'!$AG$4:$AJ$500)</f>
        <v>0</v>
      </c>
      <c r="DM150" s="15">
        <f>SUMIF('09'!$BA$4:$BA$500,K150,'09'!$AG$4:$AJ$500)</f>
        <v>0</v>
      </c>
      <c r="DN150" s="23">
        <f t="shared" si="77"/>
        <v>0</v>
      </c>
      <c r="DO150" s="23">
        <f t="shared" si="78"/>
        <v>0</v>
      </c>
      <c r="DP150" s="17">
        <f>COUNTIF('10'!$BA$4:$BA$500,$G150)</f>
        <v>0</v>
      </c>
      <c r="DQ150" s="17">
        <f>COUNTIF('10'!$BA$4:$BA$500,$H150)</f>
        <v>0</v>
      </c>
      <c r="DR150" s="17">
        <f>COUNTIF('10'!$BA$4:$BA$500,$I150)</f>
        <v>0</v>
      </c>
      <c r="DS150" s="17">
        <f>COUNTIF('10'!$BA$4:$BA$500,$J150)</f>
        <v>0</v>
      </c>
      <c r="DT150" s="17">
        <f>COUNTIF('10'!$BA$4:$BA$500,$K150)</f>
        <v>0</v>
      </c>
      <c r="DU150" s="17">
        <f>SUMIF('10'!$BA$4:$BA$500,G150,'10'!$AG$4:$AJ$500)</f>
        <v>0</v>
      </c>
      <c r="DV150" s="17">
        <f>SUMIF('10'!$BA$4:$BA$500,H150,'10'!$AG$4:$AJ$500)</f>
        <v>0</v>
      </c>
      <c r="DW150" s="17">
        <f>SUMIF('10'!$BA$4:$BA$500,I150,'10'!$AG$4:$AJ$500)</f>
        <v>0</v>
      </c>
      <c r="DX150" s="17">
        <f>SUMIF('10'!$BA$4:$BA$500,J150,'10'!$AG$4:$AJ$500)</f>
        <v>0</v>
      </c>
      <c r="DY150" s="17">
        <f>SUMIF('10'!$BA$4:$BA$500,K150,'10'!$AG$4:$AJ$500)</f>
        <v>0</v>
      </c>
      <c r="DZ150" s="23">
        <f t="shared" si="79"/>
        <v>0</v>
      </c>
      <c r="EA150" s="23">
        <f t="shared" si="80"/>
        <v>0</v>
      </c>
      <c r="EB150" s="15">
        <f>COUNTIF('11'!$BA$4:$BA$500,$G150)</f>
        <v>0</v>
      </c>
      <c r="EC150" s="15">
        <f>COUNTIF('11'!$BA$4:$BA$500,$H150)</f>
        <v>0</v>
      </c>
      <c r="ED150" s="15">
        <f>COUNTIF('11'!$BA$4:$BA$500,$I150)</f>
        <v>0</v>
      </c>
      <c r="EE150" s="15">
        <f>COUNTIF('11'!$BA$4:$BA$500,$J150)</f>
        <v>0</v>
      </c>
      <c r="EF150" s="15">
        <f>COUNTIF('11'!$BA$4:$BA$500,$K150)</f>
        <v>0</v>
      </c>
      <c r="EG150" s="15">
        <f>SUMIF('11'!$BA$4:$BA$500,G150,'11'!$AG$4:$AJ$500)</f>
        <v>0</v>
      </c>
      <c r="EH150" s="15">
        <f>SUMIF('11'!$BA$4:$BA$500,H150,'11'!$AG$4:$AJ$500)</f>
        <v>0</v>
      </c>
      <c r="EI150" s="15">
        <f>SUMIF('11'!$BA$4:$BA$500,I150,'11'!$AG$4:$AJ$500)</f>
        <v>0</v>
      </c>
      <c r="EJ150" s="15">
        <f>SUMIF('11'!$BA$4:$BA$500,J150,'11'!$AG$4:$AJ$500)</f>
        <v>0</v>
      </c>
      <c r="EK150" s="15">
        <f>SUMIF('11'!$BA$4:$BA$500,K150,'11'!$AG$4:$AJ$500)</f>
        <v>0</v>
      </c>
      <c r="EL150" s="23">
        <f t="shared" si="81"/>
        <v>0</v>
      </c>
      <c r="EM150" s="23">
        <f t="shared" si="82"/>
        <v>0</v>
      </c>
      <c r="EN150" s="17">
        <f>COUNTIF('12'!$BA$4:$BA$500,$G150)</f>
        <v>0</v>
      </c>
      <c r="EO150" s="17">
        <f>COUNTIF('12'!$BA$4:$BA$500,$H150)</f>
        <v>0</v>
      </c>
      <c r="EP150" s="17">
        <f>COUNTIF('12'!$BA$4:$BA$500,$I150)</f>
        <v>0</v>
      </c>
      <c r="EQ150" s="17">
        <f>COUNTIF('12'!$BA$4:$BA$500,$J150)</f>
        <v>0</v>
      </c>
      <c r="ER150" s="17">
        <f>COUNTIF('12'!$BA$4:$BA$500,$K150)</f>
        <v>0</v>
      </c>
      <c r="ES150" s="17">
        <f>SUMIF('12'!$BA$4:$BA$500,G150,'12'!$AG$4:$AJ$500)</f>
        <v>0</v>
      </c>
      <c r="ET150" s="17">
        <f>SUMIF('12'!$BA$4:$BA$500,H150,'12'!$AG$4:$AJ$500)</f>
        <v>0</v>
      </c>
      <c r="EU150" s="17">
        <f>SUMIF('12'!$BA$4:$BA$500,I150,'12'!$AG$4:$AJ$500)</f>
        <v>0</v>
      </c>
      <c r="EV150" s="17">
        <f>SUMIF('12'!$BA$4:$BA$500,J150,'12'!$AG$4:$AJ$500)</f>
        <v>0</v>
      </c>
      <c r="EW150" s="17">
        <f>SUMIF('12'!$BA$4:$BA$500,K150,'12'!$AG$4:$AJ$500)</f>
        <v>0</v>
      </c>
      <c r="EX150" s="23">
        <f t="shared" si="83"/>
        <v>0</v>
      </c>
      <c r="EY150" s="23">
        <f t="shared" si="84"/>
        <v>0</v>
      </c>
    </row>
    <row r="151" spans="1:155">
      <c r="A151" s="30">
        <v>148</v>
      </c>
      <c r="B151" s="32"/>
      <c r="C151" s="31">
        <f t="shared" si="58"/>
        <v>0</v>
      </c>
      <c r="D151" s="33">
        <f t="shared" si="59"/>
        <v>0</v>
      </c>
      <c r="E151" s="29"/>
      <c r="F151" s="2">
        <f t="shared" si="60"/>
        <v>0</v>
      </c>
      <c r="G151" s="14" t="str">
        <f t="shared" si="57"/>
        <v>0ق</v>
      </c>
      <c r="H151" s="14" t="str">
        <f t="shared" si="57"/>
        <v>0ق1</v>
      </c>
      <c r="I151" s="14" t="str">
        <f t="shared" si="57"/>
        <v>0ق2</v>
      </c>
      <c r="J151" s="14" t="str">
        <f t="shared" si="57"/>
        <v>0استيفاء</v>
      </c>
      <c r="K151" s="14" t="str">
        <f t="shared" si="57"/>
        <v>0نفذ</v>
      </c>
      <c r="L151" s="15">
        <f>COUNTIF('01'!$BA$4:$BA$500,$G151)</f>
        <v>0</v>
      </c>
      <c r="M151" s="15">
        <f>COUNTIF('01'!$BA$4:$BA$500,$H151)</f>
        <v>0</v>
      </c>
      <c r="N151" s="15">
        <f>COUNTIF('01'!$BA$4:$BA$500,$I151)</f>
        <v>0</v>
      </c>
      <c r="O151" s="15">
        <f>COUNTIF('01'!$BA$4:$BA$500,$J151)</f>
        <v>0</v>
      </c>
      <c r="P151" s="15">
        <f>COUNTIF('01'!$BA$4:$BA$500,$K151)</f>
        <v>0</v>
      </c>
      <c r="Q151" s="15">
        <f>SUMIF('01'!$BA$4:$BA$500,G151,'01'!$AG$4:$AJ$500)</f>
        <v>0</v>
      </c>
      <c r="R151" s="15">
        <f>SUMIF('01'!$BA$4:$BA$500,H151,'01'!$AG$4:$AJ$500)</f>
        <v>0</v>
      </c>
      <c r="S151" s="15">
        <f>SUMIF('01'!$BA$4:$BA$500,I151,'01'!$AG$4:$AJ$500)</f>
        <v>0</v>
      </c>
      <c r="T151" s="15">
        <f>SUMIF('01'!$BA$4:$BA$500,J151,'01'!$AG$4:$AJ$500)</f>
        <v>0</v>
      </c>
      <c r="U151" s="15">
        <f>SUMIF('01'!$BA$4:$BA$500,K151,'01'!$AG$4:$AJ$500)</f>
        <v>0</v>
      </c>
      <c r="V151" s="23">
        <f t="shared" si="61"/>
        <v>0</v>
      </c>
      <c r="W151" s="23">
        <f t="shared" si="62"/>
        <v>0</v>
      </c>
      <c r="X151" s="17">
        <f>COUNTIF('02'!$BA$4:$BA$500,$G151)</f>
        <v>0</v>
      </c>
      <c r="Y151" s="17">
        <f>COUNTIF('02'!$BA$4:$BA$500,$H151)</f>
        <v>0</v>
      </c>
      <c r="Z151" s="17">
        <f>COUNTIF('02'!$BA$4:$BA$500,$I151)</f>
        <v>0</v>
      </c>
      <c r="AA151" s="17">
        <f>COUNTIF('02'!$BA$4:$BA$500,$J151)</f>
        <v>0</v>
      </c>
      <c r="AB151" s="17">
        <f>COUNTIF('02'!$BA$4:$BA$500,$K151)</f>
        <v>0</v>
      </c>
      <c r="AC151" s="17">
        <f>SUMIF('02'!$BA$4:$BA$500,G151,'02'!$AG$4:$AJ$500)</f>
        <v>0</v>
      </c>
      <c r="AD151" s="17">
        <f>SUMIF('02'!$BA$4:$BA$500,H151,'02'!$AG$4:$AJ$500)</f>
        <v>0</v>
      </c>
      <c r="AE151" s="17">
        <f>SUMIF('02'!$BA$4:$BA$500,I151,'02'!$AG$4:$AJ$500)</f>
        <v>0</v>
      </c>
      <c r="AF151" s="17">
        <f>SUMIF('02'!$BA$4:$BA$500,J151,'02'!$AG$4:$AJ$500)</f>
        <v>0</v>
      </c>
      <c r="AG151" s="17">
        <f>SUMIF('02'!$BA$4:$BA$500,K151,'02'!$AG$4:$AJ$500)</f>
        <v>0</v>
      </c>
      <c r="AH151" s="23">
        <f t="shared" si="63"/>
        <v>0</v>
      </c>
      <c r="AI151" s="23">
        <f t="shared" si="64"/>
        <v>0</v>
      </c>
      <c r="AJ151" s="15">
        <f>COUNTIF('03'!$BA$4:$BA$500,$G151)</f>
        <v>0</v>
      </c>
      <c r="AK151" s="15">
        <f>COUNTIF('03'!$BA$4:$BA$500,$H151)</f>
        <v>0</v>
      </c>
      <c r="AL151" s="15">
        <f>COUNTIF('03'!$BA$4:$BA$500,$I151)</f>
        <v>0</v>
      </c>
      <c r="AM151" s="15">
        <f>COUNTIF('03'!$BA$4:$BA$500,$J151)</f>
        <v>0</v>
      </c>
      <c r="AN151" s="15">
        <f>COUNTIF('03'!$BA$4:$BA$500,$K151)</f>
        <v>0</v>
      </c>
      <c r="AO151" s="15">
        <f>SUMIF('03'!$BA$4:$BA$500,G151,'03'!$AG$4:$AJ$500)</f>
        <v>0</v>
      </c>
      <c r="AP151" s="15">
        <f>SUMIF('03'!$BA$4:$BA$500,H151,'03'!$AG$4:$AJ$500)</f>
        <v>0</v>
      </c>
      <c r="AQ151" s="15">
        <f>SUMIF('03'!$BA$4:$BA$500,I151,'03'!$AG$4:$AJ$500)</f>
        <v>0</v>
      </c>
      <c r="AR151" s="15">
        <f>SUMIF('03'!$BA$4:$BA$500,J151,'03'!$AG$4:$AJ$500)</f>
        <v>0</v>
      </c>
      <c r="AS151" s="15">
        <f>SUMIF('03'!$BA$4:$BA$500,K151,'03'!$AG$4:$AJ$500)</f>
        <v>0</v>
      </c>
      <c r="AT151" s="23">
        <f t="shared" si="65"/>
        <v>0</v>
      </c>
      <c r="AU151" s="23">
        <f t="shared" si="66"/>
        <v>0</v>
      </c>
      <c r="AV151" s="17">
        <f>COUNTIF('04'!$BA$4:$BA$500,$G151)</f>
        <v>0</v>
      </c>
      <c r="AW151" s="17">
        <f>COUNTIF('04'!$BA$4:$BA$500,$H151)</f>
        <v>0</v>
      </c>
      <c r="AX151" s="17">
        <f>COUNTIF('04'!$BA$4:$BA$500,$I151)</f>
        <v>0</v>
      </c>
      <c r="AY151" s="17">
        <f>COUNTIF('04'!$BA$4:$BA$500,$J151)</f>
        <v>0</v>
      </c>
      <c r="AZ151" s="17">
        <f>COUNTIF('04'!$BA$4:$BA$500,$K151)</f>
        <v>0</v>
      </c>
      <c r="BA151" s="17">
        <f>SUMIF('04'!$BA$4:$BA$500,G151,'04'!$AG$4:$AJ$500)</f>
        <v>0</v>
      </c>
      <c r="BB151" s="17">
        <f>SUMIF('04'!$BA$4:$BA$500,H151,'04'!$AG$4:$AJ$500)</f>
        <v>0</v>
      </c>
      <c r="BC151" s="17">
        <f>SUMIF('04'!$BA$4:$BA$500,I151,'04'!$AG$4:$AJ$500)</f>
        <v>0</v>
      </c>
      <c r="BD151" s="17">
        <f>SUMIF('04'!$BA$4:$BA$500,J151,'04'!$AG$4:$AJ$500)</f>
        <v>0</v>
      </c>
      <c r="BE151" s="17">
        <f>SUMIF('04'!$BA$4:$BA$500,K151,'04'!$AG$4:$AJ$500)</f>
        <v>0</v>
      </c>
      <c r="BF151" s="23">
        <f t="shared" si="67"/>
        <v>0</v>
      </c>
      <c r="BG151" s="23">
        <f t="shared" si="68"/>
        <v>0</v>
      </c>
      <c r="BH151" s="15">
        <f>COUNTIF('05'!$BA$4:$BA$500,$G151)</f>
        <v>0</v>
      </c>
      <c r="BI151" s="15">
        <f>COUNTIF('05'!$BA$4:$BA$500,$H151)</f>
        <v>0</v>
      </c>
      <c r="BJ151" s="15">
        <f>COUNTIF('05'!$BA$4:$BA$500,$I151)</f>
        <v>0</v>
      </c>
      <c r="BK151" s="15">
        <f>COUNTIF('05'!$BA$4:$BA$500,$J151)</f>
        <v>0</v>
      </c>
      <c r="BL151" s="15">
        <f>COUNTIF('05'!$BA$4:$BA$500,$K151)</f>
        <v>0</v>
      </c>
      <c r="BM151" s="15">
        <f>SUMIF('05'!$BA$4:$BA$500,G151,'05'!$AG$4:$AJ$500)</f>
        <v>0</v>
      </c>
      <c r="BN151" s="15">
        <f>SUMIF('05'!$BA$4:$BA$500,H151,'05'!$AG$4:$AJ$500)</f>
        <v>0</v>
      </c>
      <c r="BO151" s="15">
        <f>SUMIF('05'!$BA$4:$BA$500,I151,'05'!$AG$4:$AJ$500)</f>
        <v>0</v>
      </c>
      <c r="BP151" s="15">
        <f>SUMIF('05'!$BA$4:$BA$500,J151,'05'!$AG$4:$AJ$500)</f>
        <v>0</v>
      </c>
      <c r="BQ151" s="15">
        <f>SUMIF('05'!$BA$4:$BA$500,K151,'05'!$AG$4:$AJ$500)</f>
        <v>0</v>
      </c>
      <c r="BR151" s="23">
        <f t="shared" si="69"/>
        <v>0</v>
      </c>
      <c r="BS151" s="23">
        <f t="shared" si="70"/>
        <v>0</v>
      </c>
      <c r="BT151" s="17">
        <f>COUNTIF('06'!$BA$4:$BA$500,$G151)</f>
        <v>0</v>
      </c>
      <c r="BU151" s="17">
        <f>COUNTIF('06'!$BA$4:$BA$500,$H151)</f>
        <v>0</v>
      </c>
      <c r="BV151" s="17">
        <f>COUNTIF('06'!$BA$4:$BA$500,$I151)</f>
        <v>0</v>
      </c>
      <c r="BW151" s="17">
        <f>COUNTIF('06'!$BA$4:$BA$500,$J151)</f>
        <v>0</v>
      </c>
      <c r="BX151" s="17">
        <f>COUNTIF('06'!$BA$4:$BA$500,$K151)</f>
        <v>0</v>
      </c>
      <c r="BY151" s="17">
        <f>SUMIF('06'!$BA$4:$BA$500,G151,'06'!$AG$4:$AJ$500)</f>
        <v>0</v>
      </c>
      <c r="BZ151" s="17">
        <f>SUMIF('06'!$BA$4:$BA$500,H151,'06'!$AG$4:$AJ$500)</f>
        <v>0</v>
      </c>
      <c r="CA151" s="17">
        <f>SUMIF('06'!$BA$4:$BA$500,I151,'06'!$AG$4:$AJ$500)</f>
        <v>0</v>
      </c>
      <c r="CB151" s="17">
        <f>SUMIF('06'!$BA$4:$BA$500,J151,'06'!$AG$4:$AJ$500)</f>
        <v>0</v>
      </c>
      <c r="CC151" s="17">
        <f>SUMIF('06'!$BA$4:$BA$500,K151,'06'!$AG$4:$AJ$500)</f>
        <v>0</v>
      </c>
      <c r="CD151" s="23">
        <f t="shared" si="71"/>
        <v>0</v>
      </c>
      <c r="CE151" s="23">
        <f t="shared" si="72"/>
        <v>0</v>
      </c>
      <c r="CF151" s="15">
        <f>COUNTIF('07'!$BA$4:$BA$500,$G151)</f>
        <v>0</v>
      </c>
      <c r="CG151" s="15">
        <f>COUNTIF('07'!$BA$4:$BA$500,$H151)</f>
        <v>0</v>
      </c>
      <c r="CH151" s="15">
        <f>COUNTIF('07'!$BA$4:$BA$500,$I151)</f>
        <v>0</v>
      </c>
      <c r="CI151" s="15">
        <f>COUNTIF('07'!$BA$4:$BA$500,$J151)</f>
        <v>0</v>
      </c>
      <c r="CJ151" s="15">
        <f>COUNTIF('07'!$BA$4:$BA$500,$K151)</f>
        <v>0</v>
      </c>
      <c r="CK151" s="15">
        <f>SUMIF('07'!$BA$4:$BA$500,G151,'07'!$AG$4:$AJ$500)</f>
        <v>0</v>
      </c>
      <c r="CL151" s="15">
        <f>SUMIF('07'!$BA$4:$BA$500,H151,'07'!$AG$4:$AJ$500)</f>
        <v>0</v>
      </c>
      <c r="CM151" s="15">
        <f>SUMIF('07'!$BA$4:$BA$500,I151,'07'!$AG$4:$AJ$500)</f>
        <v>0</v>
      </c>
      <c r="CN151" s="15">
        <f>SUMIF('07'!$BA$4:$BA$500,J151,'07'!$AG$4:$AJ$500)</f>
        <v>0</v>
      </c>
      <c r="CO151" s="15">
        <f>SUMIF('07'!$BA$4:$BA$500,K151,'07'!$AG$4:$AJ$500)</f>
        <v>0</v>
      </c>
      <c r="CP151" s="23">
        <f t="shared" si="73"/>
        <v>0</v>
      </c>
      <c r="CQ151" s="23">
        <f t="shared" si="74"/>
        <v>0</v>
      </c>
      <c r="CR151" s="17">
        <f>COUNTIF('08'!$BA$4:$BA$500,$G151)</f>
        <v>0</v>
      </c>
      <c r="CS151" s="17">
        <f>COUNTIF('08'!$BA$4:$BA$500,$H151)</f>
        <v>0</v>
      </c>
      <c r="CT151" s="17">
        <f>COUNTIF('08'!$BA$4:$BA$500,$I151)</f>
        <v>0</v>
      </c>
      <c r="CU151" s="17">
        <f>COUNTIF('08'!$BA$4:$BA$500,$J151)</f>
        <v>0</v>
      </c>
      <c r="CV151" s="17">
        <f>COUNTIF('08'!$BA$4:$BA$500,$K151)</f>
        <v>0</v>
      </c>
      <c r="CW151" s="17">
        <f>SUMIF('08'!$BA$4:$BA$500,G151,'08'!$AG$4:$AJ$500)</f>
        <v>0</v>
      </c>
      <c r="CX151" s="17">
        <f>SUMIF('08'!$BA$4:$BA$500,H151,'08'!$AG$4:$AJ$500)</f>
        <v>0</v>
      </c>
      <c r="CY151" s="17">
        <f>SUMIF('08'!$BA$4:$BA$500,I151,'08'!$AG$4:$AJ$500)</f>
        <v>0</v>
      </c>
      <c r="CZ151" s="17">
        <f>SUMIF('08'!$BA$4:$BA$500,J151,'08'!$AG$4:$AJ$500)</f>
        <v>0</v>
      </c>
      <c r="DA151" s="17">
        <f>SUMIF('08'!$BA$4:$BA$500,K151,'08'!$AG$4:$AJ$500)</f>
        <v>0</v>
      </c>
      <c r="DB151" s="23">
        <f t="shared" si="75"/>
        <v>0</v>
      </c>
      <c r="DC151" s="23">
        <f t="shared" si="76"/>
        <v>0</v>
      </c>
      <c r="DD151" s="15">
        <f>COUNTIF('09'!$BA$4:$BA$500,$G151)</f>
        <v>0</v>
      </c>
      <c r="DE151" s="15">
        <f>COUNTIF('09'!$BA$4:$BA$500,$H151)</f>
        <v>0</v>
      </c>
      <c r="DF151" s="15">
        <f>COUNTIF('09'!$BA$4:$BA$500,$I151)</f>
        <v>0</v>
      </c>
      <c r="DG151" s="15">
        <f>COUNTIF('09'!$BA$4:$BA$500,$J151)</f>
        <v>0</v>
      </c>
      <c r="DH151" s="15">
        <f>COUNTIF('09'!$BA$4:$BA$500,$K151)</f>
        <v>0</v>
      </c>
      <c r="DI151" s="15">
        <f>SUMIF('09'!$BA$4:$BA$500,G151,'09'!$AG$4:$AJ$500)</f>
        <v>0</v>
      </c>
      <c r="DJ151" s="15">
        <f>SUMIF('09'!$BA$4:$BA$500,H151,'09'!$AG$4:$AJ$500)</f>
        <v>0</v>
      </c>
      <c r="DK151" s="15">
        <f>SUMIF('09'!$BA$4:$BA$500,I151,'09'!$AG$4:$AJ$500)</f>
        <v>0</v>
      </c>
      <c r="DL151" s="15">
        <f>SUMIF('09'!$BA$4:$BA$500,J151,'09'!$AG$4:$AJ$500)</f>
        <v>0</v>
      </c>
      <c r="DM151" s="15">
        <f>SUMIF('09'!$BA$4:$BA$500,K151,'09'!$AG$4:$AJ$500)</f>
        <v>0</v>
      </c>
      <c r="DN151" s="23">
        <f t="shared" si="77"/>
        <v>0</v>
      </c>
      <c r="DO151" s="23">
        <f t="shared" si="78"/>
        <v>0</v>
      </c>
      <c r="DP151" s="17">
        <f>COUNTIF('10'!$BA$4:$BA$500,$G151)</f>
        <v>0</v>
      </c>
      <c r="DQ151" s="17">
        <f>COUNTIF('10'!$BA$4:$BA$500,$H151)</f>
        <v>0</v>
      </c>
      <c r="DR151" s="17">
        <f>COUNTIF('10'!$BA$4:$BA$500,$I151)</f>
        <v>0</v>
      </c>
      <c r="DS151" s="17">
        <f>COUNTIF('10'!$BA$4:$BA$500,$J151)</f>
        <v>0</v>
      </c>
      <c r="DT151" s="17">
        <f>COUNTIF('10'!$BA$4:$BA$500,$K151)</f>
        <v>0</v>
      </c>
      <c r="DU151" s="17">
        <f>SUMIF('10'!$BA$4:$BA$500,G151,'10'!$AG$4:$AJ$500)</f>
        <v>0</v>
      </c>
      <c r="DV151" s="17">
        <f>SUMIF('10'!$BA$4:$BA$500,H151,'10'!$AG$4:$AJ$500)</f>
        <v>0</v>
      </c>
      <c r="DW151" s="17">
        <f>SUMIF('10'!$BA$4:$BA$500,I151,'10'!$AG$4:$AJ$500)</f>
        <v>0</v>
      </c>
      <c r="DX151" s="17">
        <f>SUMIF('10'!$BA$4:$BA$500,J151,'10'!$AG$4:$AJ$500)</f>
        <v>0</v>
      </c>
      <c r="DY151" s="17">
        <f>SUMIF('10'!$BA$4:$BA$500,K151,'10'!$AG$4:$AJ$500)</f>
        <v>0</v>
      </c>
      <c r="DZ151" s="23">
        <f t="shared" si="79"/>
        <v>0</v>
      </c>
      <c r="EA151" s="23">
        <f t="shared" si="80"/>
        <v>0</v>
      </c>
      <c r="EB151" s="15">
        <f>COUNTIF('11'!$BA$4:$BA$500,$G151)</f>
        <v>0</v>
      </c>
      <c r="EC151" s="15">
        <f>COUNTIF('11'!$BA$4:$BA$500,$H151)</f>
        <v>0</v>
      </c>
      <c r="ED151" s="15">
        <f>COUNTIF('11'!$BA$4:$BA$500,$I151)</f>
        <v>0</v>
      </c>
      <c r="EE151" s="15">
        <f>COUNTIF('11'!$BA$4:$BA$500,$J151)</f>
        <v>0</v>
      </c>
      <c r="EF151" s="15">
        <f>COUNTIF('11'!$BA$4:$BA$500,$K151)</f>
        <v>0</v>
      </c>
      <c r="EG151" s="15">
        <f>SUMIF('11'!$BA$4:$BA$500,G151,'11'!$AG$4:$AJ$500)</f>
        <v>0</v>
      </c>
      <c r="EH151" s="15">
        <f>SUMIF('11'!$BA$4:$BA$500,H151,'11'!$AG$4:$AJ$500)</f>
        <v>0</v>
      </c>
      <c r="EI151" s="15">
        <f>SUMIF('11'!$BA$4:$BA$500,I151,'11'!$AG$4:$AJ$500)</f>
        <v>0</v>
      </c>
      <c r="EJ151" s="15">
        <f>SUMIF('11'!$BA$4:$BA$500,J151,'11'!$AG$4:$AJ$500)</f>
        <v>0</v>
      </c>
      <c r="EK151" s="15">
        <f>SUMIF('11'!$BA$4:$BA$500,K151,'11'!$AG$4:$AJ$500)</f>
        <v>0</v>
      </c>
      <c r="EL151" s="23">
        <f t="shared" si="81"/>
        <v>0</v>
      </c>
      <c r="EM151" s="23">
        <f t="shared" si="82"/>
        <v>0</v>
      </c>
      <c r="EN151" s="17">
        <f>COUNTIF('12'!$BA$4:$BA$500,$G151)</f>
        <v>0</v>
      </c>
      <c r="EO151" s="17">
        <f>COUNTIF('12'!$BA$4:$BA$500,$H151)</f>
        <v>0</v>
      </c>
      <c r="EP151" s="17">
        <f>COUNTIF('12'!$BA$4:$BA$500,$I151)</f>
        <v>0</v>
      </c>
      <c r="EQ151" s="17">
        <f>COUNTIF('12'!$BA$4:$BA$500,$J151)</f>
        <v>0</v>
      </c>
      <c r="ER151" s="17">
        <f>COUNTIF('12'!$BA$4:$BA$500,$K151)</f>
        <v>0</v>
      </c>
      <c r="ES151" s="17">
        <f>SUMIF('12'!$BA$4:$BA$500,G151,'12'!$AG$4:$AJ$500)</f>
        <v>0</v>
      </c>
      <c r="ET151" s="17">
        <f>SUMIF('12'!$BA$4:$BA$500,H151,'12'!$AG$4:$AJ$500)</f>
        <v>0</v>
      </c>
      <c r="EU151" s="17">
        <f>SUMIF('12'!$BA$4:$BA$500,I151,'12'!$AG$4:$AJ$500)</f>
        <v>0</v>
      </c>
      <c r="EV151" s="17">
        <f>SUMIF('12'!$BA$4:$BA$500,J151,'12'!$AG$4:$AJ$500)</f>
        <v>0</v>
      </c>
      <c r="EW151" s="17">
        <f>SUMIF('12'!$BA$4:$BA$500,K151,'12'!$AG$4:$AJ$500)</f>
        <v>0</v>
      </c>
      <c r="EX151" s="23">
        <f t="shared" si="83"/>
        <v>0</v>
      </c>
      <c r="EY151" s="23">
        <f t="shared" si="84"/>
        <v>0</v>
      </c>
    </row>
    <row r="152" spans="1:155">
      <c r="A152" s="30">
        <v>149</v>
      </c>
      <c r="B152" s="32"/>
      <c r="C152" s="31">
        <f t="shared" si="58"/>
        <v>0</v>
      </c>
      <c r="D152" s="33">
        <f t="shared" si="59"/>
        <v>0</v>
      </c>
      <c r="E152" s="29"/>
      <c r="F152" s="2">
        <f t="shared" si="60"/>
        <v>0</v>
      </c>
      <c r="G152" s="14" t="str">
        <f t="shared" si="57"/>
        <v>0ق</v>
      </c>
      <c r="H152" s="14" t="str">
        <f t="shared" si="57"/>
        <v>0ق1</v>
      </c>
      <c r="I152" s="14" t="str">
        <f t="shared" si="57"/>
        <v>0ق2</v>
      </c>
      <c r="J152" s="14" t="str">
        <f t="shared" si="57"/>
        <v>0استيفاء</v>
      </c>
      <c r="K152" s="14" t="str">
        <f t="shared" si="57"/>
        <v>0نفذ</v>
      </c>
      <c r="L152" s="15">
        <f>COUNTIF('01'!$BA$4:$BA$500,$G152)</f>
        <v>0</v>
      </c>
      <c r="M152" s="15">
        <f>COUNTIF('01'!$BA$4:$BA$500,$H152)</f>
        <v>0</v>
      </c>
      <c r="N152" s="15">
        <f>COUNTIF('01'!$BA$4:$BA$500,$I152)</f>
        <v>0</v>
      </c>
      <c r="O152" s="15">
        <f>COUNTIF('01'!$BA$4:$BA$500,$J152)</f>
        <v>0</v>
      </c>
      <c r="P152" s="15">
        <f>COUNTIF('01'!$BA$4:$BA$500,$K152)</f>
        <v>0</v>
      </c>
      <c r="Q152" s="15">
        <f>SUMIF('01'!$BA$4:$BA$500,G152,'01'!$AG$4:$AJ$500)</f>
        <v>0</v>
      </c>
      <c r="R152" s="15">
        <f>SUMIF('01'!$BA$4:$BA$500,H152,'01'!$AG$4:$AJ$500)</f>
        <v>0</v>
      </c>
      <c r="S152" s="15">
        <f>SUMIF('01'!$BA$4:$BA$500,I152,'01'!$AG$4:$AJ$500)</f>
        <v>0</v>
      </c>
      <c r="T152" s="15">
        <f>SUMIF('01'!$BA$4:$BA$500,J152,'01'!$AG$4:$AJ$500)</f>
        <v>0</v>
      </c>
      <c r="U152" s="15">
        <f>SUMIF('01'!$BA$4:$BA$500,K152,'01'!$AG$4:$AJ$500)</f>
        <v>0</v>
      </c>
      <c r="V152" s="23">
        <f t="shared" si="61"/>
        <v>0</v>
      </c>
      <c r="W152" s="23">
        <f t="shared" si="62"/>
        <v>0</v>
      </c>
      <c r="X152" s="17">
        <f>COUNTIF('02'!$BA$4:$BA$500,$G152)</f>
        <v>0</v>
      </c>
      <c r="Y152" s="17">
        <f>COUNTIF('02'!$BA$4:$BA$500,$H152)</f>
        <v>0</v>
      </c>
      <c r="Z152" s="17">
        <f>COUNTIF('02'!$BA$4:$BA$500,$I152)</f>
        <v>0</v>
      </c>
      <c r="AA152" s="17">
        <f>COUNTIF('02'!$BA$4:$BA$500,$J152)</f>
        <v>0</v>
      </c>
      <c r="AB152" s="17">
        <f>COUNTIF('02'!$BA$4:$BA$500,$K152)</f>
        <v>0</v>
      </c>
      <c r="AC152" s="17">
        <f>SUMIF('02'!$BA$4:$BA$500,G152,'02'!$AG$4:$AJ$500)</f>
        <v>0</v>
      </c>
      <c r="AD152" s="17">
        <f>SUMIF('02'!$BA$4:$BA$500,H152,'02'!$AG$4:$AJ$500)</f>
        <v>0</v>
      </c>
      <c r="AE152" s="17">
        <f>SUMIF('02'!$BA$4:$BA$500,I152,'02'!$AG$4:$AJ$500)</f>
        <v>0</v>
      </c>
      <c r="AF152" s="17">
        <f>SUMIF('02'!$BA$4:$BA$500,J152,'02'!$AG$4:$AJ$500)</f>
        <v>0</v>
      </c>
      <c r="AG152" s="17">
        <f>SUMIF('02'!$BA$4:$BA$500,K152,'02'!$AG$4:$AJ$500)</f>
        <v>0</v>
      </c>
      <c r="AH152" s="23">
        <f t="shared" si="63"/>
        <v>0</v>
      </c>
      <c r="AI152" s="23">
        <f t="shared" si="64"/>
        <v>0</v>
      </c>
      <c r="AJ152" s="15">
        <f>COUNTIF('03'!$BA$4:$BA$500,$G152)</f>
        <v>0</v>
      </c>
      <c r="AK152" s="15">
        <f>COUNTIF('03'!$BA$4:$BA$500,$H152)</f>
        <v>0</v>
      </c>
      <c r="AL152" s="15">
        <f>COUNTIF('03'!$BA$4:$BA$500,$I152)</f>
        <v>0</v>
      </c>
      <c r="AM152" s="15">
        <f>COUNTIF('03'!$BA$4:$BA$500,$J152)</f>
        <v>0</v>
      </c>
      <c r="AN152" s="15">
        <f>COUNTIF('03'!$BA$4:$BA$500,$K152)</f>
        <v>0</v>
      </c>
      <c r="AO152" s="15">
        <f>SUMIF('03'!$BA$4:$BA$500,G152,'03'!$AG$4:$AJ$500)</f>
        <v>0</v>
      </c>
      <c r="AP152" s="15">
        <f>SUMIF('03'!$BA$4:$BA$500,H152,'03'!$AG$4:$AJ$500)</f>
        <v>0</v>
      </c>
      <c r="AQ152" s="15">
        <f>SUMIF('03'!$BA$4:$BA$500,I152,'03'!$AG$4:$AJ$500)</f>
        <v>0</v>
      </c>
      <c r="AR152" s="15">
        <f>SUMIF('03'!$BA$4:$BA$500,J152,'03'!$AG$4:$AJ$500)</f>
        <v>0</v>
      </c>
      <c r="AS152" s="15">
        <f>SUMIF('03'!$BA$4:$BA$500,K152,'03'!$AG$4:$AJ$500)</f>
        <v>0</v>
      </c>
      <c r="AT152" s="23">
        <f t="shared" si="65"/>
        <v>0</v>
      </c>
      <c r="AU152" s="23">
        <f t="shared" si="66"/>
        <v>0</v>
      </c>
      <c r="AV152" s="17">
        <f>COUNTIF('04'!$BA$4:$BA$500,$G152)</f>
        <v>0</v>
      </c>
      <c r="AW152" s="17">
        <f>COUNTIF('04'!$BA$4:$BA$500,$H152)</f>
        <v>0</v>
      </c>
      <c r="AX152" s="17">
        <f>COUNTIF('04'!$BA$4:$BA$500,$I152)</f>
        <v>0</v>
      </c>
      <c r="AY152" s="17">
        <f>COUNTIF('04'!$BA$4:$BA$500,$J152)</f>
        <v>0</v>
      </c>
      <c r="AZ152" s="17">
        <f>COUNTIF('04'!$BA$4:$BA$500,$K152)</f>
        <v>0</v>
      </c>
      <c r="BA152" s="17">
        <f>SUMIF('04'!$BA$4:$BA$500,G152,'04'!$AG$4:$AJ$500)</f>
        <v>0</v>
      </c>
      <c r="BB152" s="17">
        <f>SUMIF('04'!$BA$4:$BA$500,H152,'04'!$AG$4:$AJ$500)</f>
        <v>0</v>
      </c>
      <c r="BC152" s="17">
        <f>SUMIF('04'!$BA$4:$BA$500,I152,'04'!$AG$4:$AJ$500)</f>
        <v>0</v>
      </c>
      <c r="BD152" s="17">
        <f>SUMIF('04'!$BA$4:$BA$500,J152,'04'!$AG$4:$AJ$500)</f>
        <v>0</v>
      </c>
      <c r="BE152" s="17">
        <f>SUMIF('04'!$BA$4:$BA$500,K152,'04'!$AG$4:$AJ$500)</f>
        <v>0</v>
      </c>
      <c r="BF152" s="23">
        <f t="shared" si="67"/>
        <v>0</v>
      </c>
      <c r="BG152" s="23">
        <f t="shared" si="68"/>
        <v>0</v>
      </c>
      <c r="BH152" s="15">
        <f>COUNTIF('05'!$BA$4:$BA$500,$G152)</f>
        <v>0</v>
      </c>
      <c r="BI152" s="15">
        <f>COUNTIF('05'!$BA$4:$BA$500,$H152)</f>
        <v>0</v>
      </c>
      <c r="BJ152" s="15">
        <f>COUNTIF('05'!$BA$4:$BA$500,$I152)</f>
        <v>0</v>
      </c>
      <c r="BK152" s="15">
        <f>COUNTIF('05'!$BA$4:$BA$500,$J152)</f>
        <v>0</v>
      </c>
      <c r="BL152" s="15">
        <f>COUNTIF('05'!$BA$4:$BA$500,$K152)</f>
        <v>0</v>
      </c>
      <c r="BM152" s="15">
        <f>SUMIF('05'!$BA$4:$BA$500,G152,'05'!$AG$4:$AJ$500)</f>
        <v>0</v>
      </c>
      <c r="BN152" s="15">
        <f>SUMIF('05'!$BA$4:$BA$500,H152,'05'!$AG$4:$AJ$500)</f>
        <v>0</v>
      </c>
      <c r="BO152" s="15">
        <f>SUMIF('05'!$BA$4:$BA$500,I152,'05'!$AG$4:$AJ$500)</f>
        <v>0</v>
      </c>
      <c r="BP152" s="15">
        <f>SUMIF('05'!$BA$4:$BA$500,J152,'05'!$AG$4:$AJ$500)</f>
        <v>0</v>
      </c>
      <c r="BQ152" s="15">
        <f>SUMIF('05'!$BA$4:$BA$500,K152,'05'!$AG$4:$AJ$500)</f>
        <v>0</v>
      </c>
      <c r="BR152" s="23">
        <f t="shared" si="69"/>
        <v>0</v>
      </c>
      <c r="BS152" s="23">
        <f t="shared" si="70"/>
        <v>0</v>
      </c>
      <c r="BT152" s="17">
        <f>COUNTIF('06'!$BA$4:$BA$500,$G152)</f>
        <v>0</v>
      </c>
      <c r="BU152" s="17">
        <f>COUNTIF('06'!$BA$4:$BA$500,$H152)</f>
        <v>0</v>
      </c>
      <c r="BV152" s="17">
        <f>COUNTIF('06'!$BA$4:$BA$500,$I152)</f>
        <v>0</v>
      </c>
      <c r="BW152" s="17">
        <f>COUNTIF('06'!$BA$4:$BA$500,$J152)</f>
        <v>0</v>
      </c>
      <c r="BX152" s="17">
        <f>COUNTIF('06'!$BA$4:$BA$500,$K152)</f>
        <v>0</v>
      </c>
      <c r="BY152" s="17">
        <f>SUMIF('06'!$BA$4:$BA$500,G152,'06'!$AG$4:$AJ$500)</f>
        <v>0</v>
      </c>
      <c r="BZ152" s="17">
        <f>SUMIF('06'!$BA$4:$BA$500,H152,'06'!$AG$4:$AJ$500)</f>
        <v>0</v>
      </c>
      <c r="CA152" s="17">
        <f>SUMIF('06'!$BA$4:$BA$500,I152,'06'!$AG$4:$AJ$500)</f>
        <v>0</v>
      </c>
      <c r="CB152" s="17">
        <f>SUMIF('06'!$BA$4:$BA$500,J152,'06'!$AG$4:$AJ$500)</f>
        <v>0</v>
      </c>
      <c r="CC152" s="17">
        <f>SUMIF('06'!$BA$4:$BA$500,K152,'06'!$AG$4:$AJ$500)</f>
        <v>0</v>
      </c>
      <c r="CD152" s="23">
        <f t="shared" si="71"/>
        <v>0</v>
      </c>
      <c r="CE152" s="23">
        <f t="shared" si="72"/>
        <v>0</v>
      </c>
      <c r="CF152" s="15">
        <f>COUNTIF('07'!$BA$4:$BA$500,$G152)</f>
        <v>0</v>
      </c>
      <c r="CG152" s="15">
        <f>COUNTIF('07'!$BA$4:$BA$500,$H152)</f>
        <v>0</v>
      </c>
      <c r="CH152" s="15">
        <f>COUNTIF('07'!$BA$4:$BA$500,$I152)</f>
        <v>0</v>
      </c>
      <c r="CI152" s="15">
        <f>COUNTIF('07'!$BA$4:$BA$500,$J152)</f>
        <v>0</v>
      </c>
      <c r="CJ152" s="15">
        <f>COUNTIF('07'!$BA$4:$BA$500,$K152)</f>
        <v>0</v>
      </c>
      <c r="CK152" s="15">
        <f>SUMIF('07'!$BA$4:$BA$500,G152,'07'!$AG$4:$AJ$500)</f>
        <v>0</v>
      </c>
      <c r="CL152" s="15">
        <f>SUMIF('07'!$BA$4:$BA$500,H152,'07'!$AG$4:$AJ$500)</f>
        <v>0</v>
      </c>
      <c r="CM152" s="15">
        <f>SUMIF('07'!$BA$4:$BA$500,I152,'07'!$AG$4:$AJ$500)</f>
        <v>0</v>
      </c>
      <c r="CN152" s="15">
        <f>SUMIF('07'!$BA$4:$BA$500,J152,'07'!$AG$4:$AJ$500)</f>
        <v>0</v>
      </c>
      <c r="CO152" s="15">
        <f>SUMIF('07'!$BA$4:$BA$500,K152,'07'!$AG$4:$AJ$500)</f>
        <v>0</v>
      </c>
      <c r="CP152" s="23">
        <f t="shared" si="73"/>
        <v>0</v>
      </c>
      <c r="CQ152" s="23">
        <f t="shared" si="74"/>
        <v>0</v>
      </c>
      <c r="CR152" s="17">
        <f>COUNTIF('08'!$BA$4:$BA$500,$G152)</f>
        <v>0</v>
      </c>
      <c r="CS152" s="17">
        <f>COUNTIF('08'!$BA$4:$BA$500,$H152)</f>
        <v>0</v>
      </c>
      <c r="CT152" s="17">
        <f>COUNTIF('08'!$BA$4:$BA$500,$I152)</f>
        <v>0</v>
      </c>
      <c r="CU152" s="17">
        <f>COUNTIF('08'!$BA$4:$BA$500,$J152)</f>
        <v>0</v>
      </c>
      <c r="CV152" s="17">
        <f>COUNTIF('08'!$BA$4:$BA$500,$K152)</f>
        <v>0</v>
      </c>
      <c r="CW152" s="17">
        <f>SUMIF('08'!$BA$4:$BA$500,G152,'08'!$AG$4:$AJ$500)</f>
        <v>0</v>
      </c>
      <c r="CX152" s="17">
        <f>SUMIF('08'!$BA$4:$BA$500,H152,'08'!$AG$4:$AJ$500)</f>
        <v>0</v>
      </c>
      <c r="CY152" s="17">
        <f>SUMIF('08'!$BA$4:$BA$500,I152,'08'!$AG$4:$AJ$500)</f>
        <v>0</v>
      </c>
      <c r="CZ152" s="17">
        <f>SUMIF('08'!$BA$4:$BA$500,J152,'08'!$AG$4:$AJ$500)</f>
        <v>0</v>
      </c>
      <c r="DA152" s="17">
        <f>SUMIF('08'!$BA$4:$BA$500,K152,'08'!$AG$4:$AJ$500)</f>
        <v>0</v>
      </c>
      <c r="DB152" s="23">
        <f t="shared" si="75"/>
        <v>0</v>
      </c>
      <c r="DC152" s="23">
        <f t="shared" si="76"/>
        <v>0</v>
      </c>
      <c r="DD152" s="15">
        <f>COUNTIF('09'!$BA$4:$BA$500,$G152)</f>
        <v>0</v>
      </c>
      <c r="DE152" s="15">
        <f>COUNTIF('09'!$BA$4:$BA$500,$H152)</f>
        <v>0</v>
      </c>
      <c r="DF152" s="15">
        <f>COUNTIF('09'!$BA$4:$BA$500,$I152)</f>
        <v>0</v>
      </c>
      <c r="DG152" s="15">
        <f>COUNTIF('09'!$BA$4:$BA$500,$J152)</f>
        <v>0</v>
      </c>
      <c r="DH152" s="15">
        <f>COUNTIF('09'!$BA$4:$BA$500,$K152)</f>
        <v>0</v>
      </c>
      <c r="DI152" s="15">
        <f>SUMIF('09'!$BA$4:$BA$500,G152,'09'!$AG$4:$AJ$500)</f>
        <v>0</v>
      </c>
      <c r="DJ152" s="15">
        <f>SUMIF('09'!$BA$4:$BA$500,H152,'09'!$AG$4:$AJ$500)</f>
        <v>0</v>
      </c>
      <c r="DK152" s="15">
        <f>SUMIF('09'!$BA$4:$BA$500,I152,'09'!$AG$4:$AJ$500)</f>
        <v>0</v>
      </c>
      <c r="DL152" s="15">
        <f>SUMIF('09'!$BA$4:$BA$500,J152,'09'!$AG$4:$AJ$500)</f>
        <v>0</v>
      </c>
      <c r="DM152" s="15">
        <f>SUMIF('09'!$BA$4:$BA$500,K152,'09'!$AG$4:$AJ$500)</f>
        <v>0</v>
      </c>
      <c r="DN152" s="23">
        <f t="shared" si="77"/>
        <v>0</v>
      </c>
      <c r="DO152" s="23">
        <f t="shared" si="78"/>
        <v>0</v>
      </c>
      <c r="DP152" s="17">
        <f>COUNTIF('10'!$BA$4:$BA$500,$G152)</f>
        <v>0</v>
      </c>
      <c r="DQ152" s="17">
        <f>COUNTIF('10'!$BA$4:$BA$500,$H152)</f>
        <v>0</v>
      </c>
      <c r="DR152" s="17">
        <f>COUNTIF('10'!$BA$4:$BA$500,$I152)</f>
        <v>0</v>
      </c>
      <c r="DS152" s="17">
        <f>COUNTIF('10'!$BA$4:$BA$500,$J152)</f>
        <v>0</v>
      </c>
      <c r="DT152" s="17">
        <f>COUNTIF('10'!$BA$4:$BA$500,$K152)</f>
        <v>0</v>
      </c>
      <c r="DU152" s="17">
        <f>SUMIF('10'!$BA$4:$BA$500,G152,'10'!$AG$4:$AJ$500)</f>
        <v>0</v>
      </c>
      <c r="DV152" s="17">
        <f>SUMIF('10'!$BA$4:$BA$500,H152,'10'!$AG$4:$AJ$500)</f>
        <v>0</v>
      </c>
      <c r="DW152" s="17">
        <f>SUMIF('10'!$BA$4:$BA$500,I152,'10'!$AG$4:$AJ$500)</f>
        <v>0</v>
      </c>
      <c r="DX152" s="17">
        <f>SUMIF('10'!$BA$4:$BA$500,J152,'10'!$AG$4:$AJ$500)</f>
        <v>0</v>
      </c>
      <c r="DY152" s="17">
        <f>SUMIF('10'!$BA$4:$BA$500,K152,'10'!$AG$4:$AJ$500)</f>
        <v>0</v>
      </c>
      <c r="DZ152" s="23">
        <f t="shared" si="79"/>
        <v>0</v>
      </c>
      <c r="EA152" s="23">
        <f t="shared" si="80"/>
        <v>0</v>
      </c>
      <c r="EB152" s="15">
        <f>COUNTIF('11'!$BA$4:$BA$500,$G152)</f>
        <v>0</v>
      </c>
      <c r="EC152" s="15">
        <f>COUNTIF('11'!$BA$4:$BA$500,$H152)</f>
        <v>0</v>
      </c>
      <c r="ED152" s="15">
        <f>COUNTIF('11'!$BA$4:$BA$500,$I152)</f>
        <v>0</v>
      </c>
      <c r="EE152" s="15">
        <f>COUNTIF('11'!$BA$4:$BA$500,$J152)</f>
        <v>0</v>
      </c>
      <c r="EF152" s="15">
        <f>COUNTIF('11'!$BA$4:$BA$500,$K152)</f>
        <v>0</v>
      </c>
      <c r="EG152" s="15">
        <f>SUMIF('11'!$BA$4:$BA$500,G152,'11'!$AG$4:$AJ$500)</f>
        <v>0</v>
      </c>
      <c r="EH152" s="15">
        <f>SUMIF('11'!$BA$4:$BA$500,H152,'11'!$AG$4:$AJ$500)</f>
        <v>0</v>
      </c>
      <c r="EI152" s="15">
        <f>SUMIF('11'!$BA$4:$BA$500,I152,'11'!$AG$4:$AJ$500)</f>
        <v>0</v>
      </c>
      <c r="EJ152" s="15">
        <f>SUMIF('11'!$BA$4:$BA$500,J152,'11'!$AG$4:$AJ$500)</f>
        <v>0</v>
      </c>
      <c r="EK152" s="15">
        <f>SUMIF('11'!$BA$4:$BA$500,K152,'11'!$AG$4:$AJ$500)</f>
        <v>0</v>
      </c>
      <c r="EL152" s="23">
        <f t="shared" si="81"/>
        <v>0</v>
      </c>
      <c r="EM152" s="23">
        <f t="shared" si="82"/>
        <v>0</v>
      </c>
      <c r="EN152" s="17">
        <f>COUNTIF('12'!$BA$4:$BA$500,$G152)</f>
        <v>0</v>
      </c>
      <c r="EO152" s="17">
        <f>COUNTIF('12'!$BA$4:$BA$500,$H152)</f>
        <v>0</v>
      </c>
      <c r="EP152" s="17">
        <f>COUNTIF('12'!$BA$4:$BA$500,$I152)</f>
        <v>0</v>
      </c>
      <c r="EQ152" s="17">
        <f>COUNTIF('12'!$BA$4:$BA$500,$J152)</f>
        <v>0</v>
      </c>
      <c r="ER152" s="17">
        <f>COUNTIF('12'!$BA$4:$BA$500,$K152)</f>
        <v>0</v>
      </c>
      <c r="ES152" s="17">
        <f>SUMIF('12'!$BA$4:$BA$500,G152,'12'!$AG$4:$AJ$500)</f>
        <v>0</v>
      </c>
      <c r="ET152" s="17">
        <f>SUMIF('12'!$BA$4:$BA$500,H152,'12'!$AG$4:$AJ$500)</f>
        <v>0</v>
      </c>
      <c r="EU152" s="17">
        <f>SUMIF('12'!$BA$4:$BA$500,I152,'12'!$AG$4:$AJ$500)</f>
        <v>0</v>
      </c>
      <c r="EV152" s="17">
        <f>SUMIF('12'!$BA$4:$BA$500,J152,'12'!$AG$4:$AJ$500)</f>
        <v>0</v>
      </c>
      <c r="EW152" s="17">
        <f>SUMIF('12'!$BA$4:$BA$500,K152,'12'!$AG$4:$AJ$500)</f>
        <v>0</v>
      </c>
      <c r="EX152" s="23">
        <f t="shared" si="83"/>
        <v>0</v>
      </c>
      <c r="EY152" s="23">
        <f t="shared" si="84"/>
        <v>0</v>
      </c>
    </row>
    <row r="153" spans="1:155">
      <c r="A153" s="30">
        <v>150</v>
      </c>
      <c r="B153" s="32"/>
      <c r="C153" s="31">
        <f t="shared" si="58"/>
        <v>0</v>
      </c>
      <c r="D153" s="33">
        <f t="shared" si="59"/>
        <v>0</v>
      </c>
      <c r="E153" s="29"/>
      <c r="F153" s="2">
        <f t="shared" si="60"/>
        <v>0</v>
      </c>
      <c r="G153" s="14" t="str">
        <f t="shared" si="57"/>
        <v>0ق</v>
      </c>
      <c r="H153" s="14" t="str">
        <f t="shared" si="57"/>
        <v>0ق1</v>
      </c>
      <c r="I153" s="14" t="str">
        <f t="shared" si="57"/>
        <v>0ق2</v>
      </c>
      <c r="J153" s="14" t="str">
        <f t="shared" si="57"/>
        <v>0استيفاء</v>
      </c>
      <c r="K153" s="14" t="str">
        <f t="shared" si="57"/>
        <v>0نفذ</v>
      </c>
      <c r="L153" s="15">
        <f>COUNTIF('01'!$BA$4:$BA$500,$G153)</f>
        <v>0</v>
      </c>
      <c r="M153" s="15">
        <f>COUNTIF('01'!$BA$4:$BA$500,$H153)</f>
        <v>0</v>
      </c>
      <c r="N153" s="15">
        <f>COUNTIF('01'!$BA$4:$BA$500,$I153)</f>
        <v>0</v>
      </c>
      <c r="O153" s="15">
        <f>COUNTIF('01'!$BA$4:$BA$500,$J153)</f>
        <v>0</v>
      </c>
      <c r="P153" s="15">
        <f>COUNTIF('01'!$BA$4:$BA$500,$K153)</f>
        <v>0</v>
      </c>
      <c r="Q153" s="15">
        <f>SUMIF('01'!$BA$4:$BA$500,G153,'01'!$AG$4:$AJ$500)</f>
        <v>0</v>
      </c>
      <c r="R153" s="15">
        <f>SUMIF('01'!$BA$4:$BA$500,H153,'01'!$AG$4:$AJ$500)</f>
        <v>0</v>
      </c>
      <c r="S153" s="15">
        <f>SUMIF('01'!$BA$4:$BA$500,I153,'01'!$AG$4:$AJ$500)</f>
        <v>0</v>
      </c>
      <c r="T153" s="15">
        <f>SUMIF('01'!$BA$4:$BA$500,J153,'01'!$AG$4:$AJ$500)</f>
        <v>0</v>
      </c>
      <c r="U153" s="15">
        <f>SUMIF('01'!$BA$4:$BA$500,K153,'01'!$AG$4:$AJ$500)</f>
        <v>0</v>
      </c>
      <c r="V153" s="23">
        <f t="shared" si="61"/>
        <v>0</v>
      </c>
      <c r="W153" s="23">
        <f t="shared" si="62"/>
        <v>0</v>
      </c>
      <c r="X153" s="17">
        <f>COUNTIF('02'!$BA$4:$BA$500,$G153)</f>
        <v>0</v>
      </c>
      <c r="Y153" s="17">
        <f>COUNTIF('02'!$BA$4:$BA$500,$H153)</f>
        <v>0</v>
      </c>
      <c r="Z153" s="17">
        <f>COUNTIF('02'!$BA$4:$BA$500,$I153)</f>
        <v>0</v>
      </c>
      <c r="AA153" s="17">
        <f>COUNTIF('02'!$BA$4:$BA$500,$J153)</f>
        <v>0</v>
      </c>
      <c r="AB153" s="17">
        <f>COUNTIF('02'!$BA$4:$BA$500,$K153)</f>
        <v>0</v>
      </c>
      <c r="AC153" s="17">
        <f>SUMIF('02'!$BA$4:$BA$500,G153,'02'!$AG$4:$AJ$500)</f>
        <v>0</v>
      </c>
      <c r="AD153" s="17">
        <f>SUMIF('02'!$BA$4:$BA$500,H153,'02'!$AG$4:$AJ$500)</f>
        <v>0</v>
      </c>
      <c r="AE153" s="17">
        <f>SUMIF('02'!$BA$4:$BA$500,I153,'02'!$AG$4:$AJ$500)</f>
        <v>0</v>
      </c>
      <c r="AF153" s="17">
        <f>SUMIF('02'!$BA$4:$BA$500,J153,'02'!$AG$4:$AJ$500)</f>
        <v>0</v>
      </c>
      <c r="AG153" s="17">
        <f>SUMIF('02'!$BA$4:$BA$500,K153,'02'!$AG$4:$AJ$500)</f>
        <v>0</v>
      </c>
      <c r="AH153" s="23">
        <f t="shared" si="63"/>
        <v>0</v>
      </c>
      <c r="AI153" s="23">
        <f t="shared" si="64"/>
        <v>0</v>
      </c>
      <c r="AJ153" s="15">
        <f>COUNTIF('03'!$BA$4:$BA$500,$G153)</f>
        <v>0</v>
      </c>
      <c r="AK153" s="15">
        <f>COUNTIF('03'!$BA$4:$BA$500,$H153)</f>
        <v>0</v>
      </c>
      <c r="AL153" s="15">
        <f>COUNTIF('03'!$BA$4:$BA$500,$I153)</f>
        <v>0</v>
      </c>
      <c r="AM153" s="15">
        <f>COUNTIF('03'!$BA$4:$BA$500,$J153)</f>
        <v>0</v>
      </c>
      <c r="AN153" s="15">
        <f>COUNTIF('03'!$BA$4:$BA$500,$K153)</f>
        <v>0</v>
      </c>
      <c r="AO153" s="15">
        <f>SUMIF('03'!$BA$4:$BA$500,G153,'03'!$AG$4:$AJ$500)</f>
        <v>0</v>
      </c>
      <c r="AP153" s="15">
        <f>SUMIF('03'!$BA$4:$BA$500,H153,'03'!$AG$4:$AJ$500)</f>
        <v>0</v>
      </c>
      <c r="AQ153" s="15">
        <f>SUMIF('03'!$BA$4:$BA$500,I153,'03'!$AG$4:$AJ$500)</f>
        <v>0</v>
      </c>
      <c r="AR153" s="15">
        <f>SUMIF('03'!$BA$4:$BA$500,J153,'03'!$AG$4:$AJ$500)</f>
        <v>0</v>
      </c>
      <c r="AS153" s="15">
        <f>SUMIF('03'!$BA$4:$BA$500,K153,'03'!$AG$4:$AJ$500)</f>
        <v>0</v>
      </c>
      <c r="AT153" s="23">
        <f t="shared" si="65"/>
        <v>0</v>
      </c>
      <c r="AU153" s="23">
        <f t="shared" si="66"/>
        <v>0</v>
      </c>
      <c r="AV153" s="17">
        <f>COUNTIF('04'!$BA$4:$BA$500,$G153)</f>
        <v>0</v>
      </c>
      <c r="AW153" s="17">
        <f>COUNTIF('04'!$BA$4:$BA$500,$H153)</f>
        <v>0</v>
      </c>
      <c r="AX153" s="17">
        <f>COUNTIF('04'!$BA$4:$BA$500,$I153)</f>
        <v>0</v>
      </c>
      <c r="AY153" s="17">
        <f>COUNTIF('04'!$BA$4:$BA$500,$J153)</f>
        <v>0</v>
      </c>
      <c r="AZ153" s="17">
        <f>COUNTIF('04'!$BA$4:$BA$500,$K153)</f>
        <v>0</v>
      </c>
      <c r="BA153" s="17">
        <f>SUMIF('04'!$BA$4:$BA$500,G153,'04'!$AG$4:$AJ$500)</f>
        <v>0</v>
      </c>
      <c r="BB153" s="17">
        <f>SUMIF('04'!$BA$4:$BA$500,H153,'04'!$AG$4:$AJ$500)</f>
        <v>0</v>
      </c>
      <c r="BC153" s="17">
        <f>SUMIF('04'!$BA$4:$BA$500,I153,'04'!$AG$4:$AJ$500)</f>
        <v>0</v>
      </c>
      <c r="BD153" s="17">
        <f>SUMIF('04'!$BA$4:$BA$500,J153,'04'!$AG$4:$AJ$500)</f>
        <v>0</v>
      </c>
      <c r="BE153" s="17">
        <f>SUMIF('04'!$BA$4:$BA$500,K153,'04'!$AG$4:$AJ$500)</f>
        <v>0</v>
      </c>
      <c r="BF153" s="23">
        <f t="shared" si="67"/>
        <v>0</v>
      </c>
      <c r="BG153" s="23">
        <f t="shared" si="68"/>
        <v>0</v>
      </c>
      <c r="BH153" s="15">
        <f>COUNTIF('05'!$BA$4:$BA$500,$G153)</f>
        <v>0</v>
      </c>
      <c r="BI153" s="15">
        <f>COUNTIF('05'!$BA$4:$BA$500,$H153)</f>
        <v>0</v>
      </c>
      <c r="BJ153" s="15">
        <f>COUNTIF('05'!$BA$4:$BA$500,$I153)</f>
        <v>0</v>
      </c>
      <c r="BK153" s="15">
        <f>COUNTIF('05'!$BA$4:$BA$500,$J153)</f>
        <v>0</v>
      </c>
      <c r="BL153" s="15">
        <f>COUNTIF('05'!$BA$4:$BA$500,$K153)</f>
        <v>0</v>
      </c>
      <c r="BM153" s="15">
        <f>SUMIF('05'!$BA$4:$BA$500,G153,'05'!$AG$4:$AJ$500)</f>
        <v>0</v>
      </c>
      <c r="BN153" s="15">
        <f>SUMIF('05'!$BA$4:$BA$500,H153,'05'!$AG$4:$AJ$500)</f>
        <v>0</v>
      </c>
      <c r="BO153" s="15">
        <f>SUMIF('05'!$BA$4:$BA$500,I153,'05'!$AG$4:$AJ$500)</f>
        <v>0</v>
      </c>
      <c r="BP153" s="15">
        <f>SUMIF('05'!$BA$4:$BA$500,J153,'05'!$AG$4:$AJ$500)</f>
        <v>0</v>
      </c>
      <c r="BQ153" s="15">
        <f>SUMIF('05'!$BA$4:$BA$500,K153,'05'!$AG$4:$AJ$500)</f>
        <v>0</v>
      </c>
      <c r="BR153" s="23">
        <f t="shared" si="69"/>
        <v>0</v>
      </c>
      <c r="BS153" s="23">
        <f t="shared" si="70"/>
        <v>0</v>
      </c>
      <c r="BT153" s="17">
        <f>COUNTIF('06'!$BA$4:$BA$500,$G153)</f>
        <v>0</v>
      </c>
      <c r="BU153" s="17">
        <f>COUNTIF('06'!$BA$4:$BA$500,$H153)</f>
        <v>0</v>
      </c>
      <c r="BV153" s="17">
        <f>COUNTIF('06'!$BA$4:$BA$500,$I153)</f>
        <v>0</v>
      </c>
      <c r="BW153" s="17">
        <f>COUNTIF('06'!$BA$4:$BA$500,$J153)</f>
        <v>0</v>
      </c>
      <c r="BX153" s="17">
        <f>COUNTIF('06'!$BA$4:$BA$500,$K153)</f>
        <v>0</v>
      </c>
      <c r="BY153" s="17">
        <f>SUMIF('06'!$BA$4:$BA$500,G153,'06'!$AG$4:$AJ$500)</f>
        <v>0</v>
      </c>
      <c r="BZ153" s="17">
        <f>SUMIF('06'!$BA$4:$BA$500,H153,'06'!$AG$4:$AJ$500)</f>
        <v>0</v>
      </c>
      <c r="CA153" s="17">
        <f>SUMIF('06'!$BA$4:$BA$500,I153,'06'!$AG$4:$AJ$500)</f>
        <v>0</v>
      </c>
      <c r="CB153" s="17">
        <f>SUMIF('06'!$BA$4:$BA$500,J153,'06'!$AG$4:$AJ$500)</f>
        <v>0</v>
      </c>
      <c r="CC153" s="17">
        <f>SUMIF('06'!$BA$4:$BA$500,K153,'06'!$AG$4:$AJ$500)</f>
        <v>0</v>
      </c>
      <c r="CD153" s="23">
        <f t="shared" si="71"/>
        <v>0</v>
      </c>
      <c r="CE153" s="23">
        <f t="shared" si="72"/>
        <v>0</v>
      </c>
      <c r="CF153" s="15">
        <f>COUNTIF('07'!$BA$4:$BA$500,$G153)</f>
        <v>0</v>
      </c>
      <c r="CG153" s="15">
        <f>COUNTIF('07'!$BA$4:$BA$500,$H153)</f>
        <v>0</v>
      </c>
      <c r="CH153" s="15">
        <f>COUNTIF('07'!$BA$4:$BA$500,$I153)</f>
        <v>0</v>
      </c>
      <c r="CI153" s="15">
        <f>COUNTIF('07'!$BA$4:$BA$500,$J153)</f>
        <v>0</v>
      </c>
      <c r="CJ153" s="15">
        <f>COUNTIF('07'!$BA$4:$BA$500,$K153)</f>
        <v>0</v>
      </c>
      <c r="CK153" s="15">
        <f>SUMIF('07'!$BA$4:$BA$500,G153,'07'!$AG$4:$AJ$500)</f>
        <v>0</v>
      </c>
      <c r="CL153" s="15">
        <f>SUMIF('07'!$BA$4:$BA$500,H153,'07'!$AG$4:$AJ$500)</f>
        <v>0</v>
      </c>
      <c r="CM153" s="15">
        <f>SUMIF('07'!$BA$4:$BA$500,I153,'07'!$AG$4:$AJ$500)</f>
        <v>0</v>
      </c>
      <c r="CN153" s="15">
        <f>SUMIF('07'!$BA$4:$BA$500,J153,'07'!$AG$4:$AJ$500)</f>
        <v>0</v>
      </c>
      <c r="CO153" s="15">
        <f>SUMIF('07'!$BA$4:$BA$500,K153,'07'!$AG$4:$AJ$500)</f>
        <v>0</v>
      </c>
      <c r="CP153" s="23">
        <f t="shared" si="73"/>
        <v>0</v>
      </c>
      <c r="CQ153" s="23">
        <f t="shared" si="74"/>
        <v>0</v>
      </c>
      <c r="CR153" s="17">
        <f>COUNTIF('08'!$BA$4:$BA$500,$G153)</f>
        <v>0</v>
      </c>
      <c r="CS153" s="17">
        <f>COUNTIF('08'!$BA$4:$BA$500,$H153)</f>
        <v>0</v>
      </c>
      <c r="CT153" s="17">
        <f>COUNTIF('08'!$BA$4:$BA$500,$I153)</f>
        <v>0</v>
      </c>
      <c r="CU153" s="17">
        <f>COUNTIF('08'!$BA$4:$BA$500,$J153)</f>
        <v>0</v>
      </c>
      <c r="CV153" s="17">
        <f>COUNTIF('08'!$BA$4:$BA$500,$K153)</f>
        <v>0</v>
      </c>
      <c r="CW153" s="17">
        <f>SUMIF('08'!$BA$4:$BA$500,G153,'08'!$AG$4:$AJ$500)</f>
        <v>0</v>
      </c>
      <c r="CX153" s="17">
        <f>SUMIF('08'!$BA$4:$BA$500,H153,'08'!$AG$4:$AJ$500)</f>
        <v>0</v>
      </c>
      <c r="CY153" s="17">
        <f>SUMIF('08'!$BA$4:$BA$500,I153,'08'!$AG$4:$AJ$500)</f>
        <v>0</v>
      </c>
      <c r="CZ153" s="17">
        <f>SUMIF('08'!$BA$4:$BA$500,J153,'08'!$AG$4:$AJ$500)</f>
        <v>0</v>
      </c>
      <c r="DA153" s="17">
        <f>SUMIF('08'!$BA$4:$BA$500,K153,'08'!$AG$4:$AJ$500)</f>
        <v>0</v>
      </c>
      <c r="DB153" s="23">
        <f t="shared" si="75"/>
        <v>0</v>
      </c>
      <c r="DC153" s="23">
        <f t="shared" si="76"/>
        <v>0</v>
      </c>
      <c r="DD153" s="15">
        <f>COUNTIF('09'!$BA$4:$BA$500,$G153)</f>
        <v>0</v>
      </c>
      <c r="DE153" s="15">
        <f>COUNTIF('09'!$BA$4:$BA$500,$H153)</f>
        <v>0</v>
      </c>
      <c r="DF153" s="15">
        <f>COUNTIF('09'!$BA$4:$BA$500,$I153)</f>
        <v>0</v>
      </c>
      <c r="DG153" s="15">
        <f>COUNTIF('09'!$BA$4:$BA$500,$J153)</f>
        <v>0</v>
      </c>
      <c r="DH153" s="15">
        <f>COUNTIF('09'!$BA$4:$BA$500,$K153)</f>
        <v>0</v>
      </c>
      <c r="DI153" s="15">
        <f>SUMIF('09'!$BA$4:$BA$500,G153,'09'!$AG$4:$AJ$500)</f>
        <v>0</v>
      </c>
      <c r="DJ153" s="15">
        <f>SUMIF('09'!$BA$4:$BA$500,H153,'09'!$AG$4:$AJ$500)</f>
        <v>0</v>
      </c>
      <c r="DK153" s="15">
        <f>SUMIF('09'!$BA$4:$BA$500,I153,'09'!$AG$4:$AJ$500)</f>
        <v>0</v>
      </c>
      <c r="DL153" s="15">
        <f>SUMIF('09'!$BA$4:$BA$500,J153,'09'!$AG$4:$AJ$500)</f>
        <v>0</v>
      </c>
      <c r="DM153" s="15">
        <f>SUMIF('09'!$BA$4:$BA$500,K153,'09'!$AG$4:$AJ$500)</f>
        <v>0</v>
      </c>
      <c r="DN153" s="23">
        <f t="shared" si="77"/>
        <v>0</v>
      </c>
      <c r="DO153" s="23">
        <f t="shared" si="78"/>
        <v>0</v>
      </c>
      <c r="DP153" s="17">
        <f>COUNTIF('10'!$BA$4:$BA$500,$G153)</f>
        <v>0</v>
      </c>
      <c r="DQ153" s="17">
        <f>COUNTIF('10'!$BA$4:$BA$500,$H153)</f>
        <v>0</v>
      </c>
      <c r="DR153" s="17">
        <f>COUNTIF('10'!$BA$4:$BA$500,$I153)</f>
        <v>0</v>
      </c>
      <c r="DS153" s="17">
        <f>COUNTIF('10'!$BA$4:$BA$500,$J153)</f>
        <v>0</v>
      </c>
      <c r="DT153" s="17">
        <f>COUNTIF('10'!$BA$4:$BA$500,$K153)</f>
        <v>0</v>
      </c>
      <c r="DU153" s="17">
        <f>SUMIF('10'!$BA$4:$BA$500,G153,'10'!$AG$4:$AJ$500)</f>
        <v>0</v>
      </c>
      <c r="DV153" s="17">
        <f>SUMIF('10'!$BA$4:$BA$500,H153,'10'!$AG$4:$AJ$500)</f>
        <v>0</v>
      </c>
      <c r="DW153" s="17">
        <f>SUMIF('10'!$BA$4:$BA$500,I153,'10'!$AG$4:$AJ$500)</f>
        <v>0</v>
      </c>
      <c r="DX153" s="17">
        <f>SUMIF('10'!$BA$4:$BA$500,J153,'10'!$AG$4:$AJ$500)</f>
        <v>0</v>
      </c>
      <c r="DY153" s="17">
        <f>SUMIF('10'!$BA$4:$BA$500,K153,'10'!$AG$4:$AJ$500)</f>
        <v>0</v>
      </c>
      <c r="DZ153" s="23">
        <f t="shared" si="79"/>
        <v>0</v>
      </c>
      <c r="EA153" s="23">
        <f t="shared" si="80"/>
        <v>0</v>
      </c>
      <c r="EB153" s="15">
        <f>COUNTIF('11'!$BA$4:$BA$500,$G153)</f>
        <v>0</v>
      </c>
      <c r="EC153" s="15">
        <f>COUNTIF('11'!$BA$4:$BA$500,$H153)</f>
        <v>0</v>
      </c>
      <c r="ED153" s="15">
        <f>COUNTIF('11'!$BA$4:$BA$500,$I153)</f>
        <v>0</v>
      </c>
      <c r="EE153" s="15">
        <f>COUNTIF('11'!$BA$4:$BA$500,$J153)</f>
        <v>0</v>
      </c>
      <c r="EF153" s="15">
        <f>COUNTIF('11'!$BA$4:$BA$500,$K153)</f>
        <v>0</v>
      </c>
      <c r="EG153" s="15">
        <f>SUMIF('11'!$BA$4:$BA$500,G153,'11'!$AG$4:$AJ$500)</f>
        <v>0</v>
      </c>
      <c r="EH153" s="15">
        <f>SUMIF('11'!$BA$4:$BA$500,H153,'11'!$AG$4:$AJ$500)</f>
        <v>0</v>
      </c>
      <c r="EI153" s="15">
        <f>SUMIF('11'!$BA$4:$BA$500,I153,'11'!$AG$4:$AJ$500)</f>
        <v>0</v>
      </c>
      <c r="EJ153" s="15">
        <f>SUMIF('11'!$BA$4:$BA$500,J153,'11'!$AG$4:$AJ$500)</f>
        <v>0</v>
      </c>
      <c r="EK153" s="15">
        <f>SUMIF('11'!$BA$4:$BA$500,K153,'11'!$AG$4:$AJ$500)</f>
        <v>0</v>
      </c>
      <c r="EL153" s="23">
        <f t="shared" si="81"/>
        <v>0</v>
      </c>
      <c r="EM153" s="23">
        <f t="shared" si="82"/>
        <v>0</v>
      </c>
      <c r="EN153" s="17">
        <f>COUNTIF('12'!$BA$4:$BA$500,$G153)</f>
        <v>0</v>
      </c>
      <c r="EO153" s="17">
        <f>COUNTIF('12'!$BA$4:$BA$500,$H153)</f>
        <v>0</v>
      </c>
      <c r="EP153" s="17">
        <f>COUNTIF('12'!$BA$4:$BA$500,$I153)</f>
        <v>0</v>
      </c>
      <c r="EQ153" s="17">
        <f>COUNTIF('12'!$BA$4:$BA$500,$J153)</f>
        <v>0</v>
      </c>
      <c r="ER153" s="17">
        <f>COUNTIF('12'!$BA$4:$BA$500,$K153)</f>
        <v>0</v>
      </c>
      <c r="ES153" s="17">
        <f>SUMIF('12'!$BA$4:$BA$500,G153,'12'!$AG$4:$AJ$500)</f>
        <v>0</v>
      </c>
      <c r="ET153" s="17">
        <f>SUMIF('12'!$BA$4:$BA$500,H153,'12'!$AG$4:$AJ$500)</f>
        <v>0</v>
      </c>
      <c r="EU153" s="17">
        <f>SUMIF('12'!$BA$4:$BA$500,I153,'12'!$AG$4:$AJ$500)</f>
        <v>0</v>
      </c>
      <c r="EV153" s="17">
        <f>SUMIF('12'!$BA$4:$BA$500,J153,'12'!$AG$4:$AJ$500)</f>
        <v>0</v>
      </c>
      <c r="EW153" s="17">
        <f>SUMIF('12'!$BA$4:$BA$500,K153,'12'!$AG$4:$AJ$500)</f>
        <v>0</v>
      </c>
      <c r="EX153" s="23">
        <f t="shared" si="83"/>
        <v>0</v>
      </c>
      <c r="EY153" s="23">
        <f t="shared" si="84"/>
        <v>0</v>
      </c>
    </row>
    <row r="154" spans="1:155">
      <c r="A154" s="30">
        <v>151</v>
      </c>
      <c r="B154" s="32"/>
      <c r="C154" s="31">
        <f t="shared" si="58"/>
        <v>0</v>
      </c>
      <c r="D154" s="33">
        <f t="shared" si="59"/>
        <v>0</v>
      </c>
      <c r="E154" s="29"/>
      <c r="F154" s="2">
        <f t="shared" si="60"/>
        <v>0</v>
      </c>
      <c r="G154" s="14" t="str">
        <f t="shared" si="57"/>
        <v>0ق</v>
      </c>
      <c r="H154" s="14" t="str">
        <f t="shared" si="57"/>
        <v>0ق1</v>
      </c>
      <c r="I154" s="14" t="str">
        <f t="shared" si="57"/>
        <v>0ق2</v>
      </c>
      <c r="J154" s="14" t="str">
        <f t="shared" si="57"/>
        <v>0استيفاء</v>
      </c>
      <c r="K154" s="14" t="str">
        <f t="shared" si="57"/>
        <v>0نفذ</v>
      </c>
      <c r="L154" s="15">
        <f>COUNTIF('01'!$BA$4:$BA$500,$G154)</f>
        <v>0</v>
      </c>
      <c r="M154" s="15">
        <f>COUNTIF('01'!$BA$4:$BA$500,$H154)</f>
        <v>0</v>
      </c>
      <c r="N154" s="15">
        <f>COUNTIF('01'!$BA$4:$BA$500,$I154)</f>
        <v>0</v>
      </c>
      <c r="O154" s="15">
        <f>COUNTIF('01'!$BA$4:$BA$500,$J154)</f>
        <v>0</v>
      </c>
      <c r="P154" s="15">
        <f>COUNTIF('01'!$BA$4:$BA$500,$K154)</f>
        <v>0</v>
      </c>
      <c r="Q154" s="15">
        <f>SUMIF('01'!$BA$4:$BA$500,G154,'01'!$AG$4:$AJ$500)</f>
        <v>0</v>
      </c>
      <c r="R154" s="15">
        <f>SUMIF('01'!$BA$4:$BA$500,H154,'01'!$AG$4:$AJ$500)</f>
        <v>0</v>
      </c>
      <c r="S154" s="15">
        <f>SUMIF('01'!$BA$4:$BA$500,I154,'01'!$AG$4:$AJ$500)</f>
        <v>0</v>
      </c>
      <c r="T154" s="15">
        <f>SUMIF('01'!$BA$4:$BA$500,J154,'01'!$AG$4:$AJ$500)</f>
        <v>0</v>
      </c>
      <c r="U154" s="15">
        <f>SUMIF('01'!$BA$4:$BA$500,K154,'01'!$AG$4:$AJ$500)</f>
        <v>0</v>
      </c>
      <c r="V154" s="23">
        <f t="shared" si="61"/>
        <v>0</v>
      </c>
      <c r="W154" s="23">
        <f t="shared" si="62"/>
        <v>0</v>
      </c>
      <c r="X154" s="17">
        <f>COUNTIF('02'!$BA$4:$BA$500,$G154)</f>
        <v>0</v>
      </c>
      <c r="Y154" s="17">
        <f>COUNTIF('02'!$BA$4:$BA$500,$H154)</f>
        <v>0</v>
      </c>
      <c r="Z154" s="17">
        <f>COUNTIF('02'!$BA$4:$BA$500,$I154)</f>
        <v>0</v>
      </c>
      <c r="AA154" s="17">
        <f>COUNTIF('02'!$BA$4:$BA$500,$J154)</f>
        <v>0</v>
      </c>
      <c r="AB154" s="17">
        <f>COUNTIF('02'!$BA$4:$BA$500,$K154)</f>
        <v>0</v>
      </c>
      <c r="AC154" s="17">
        <f>SUMIF('02'!$BA$4:$BA$500,G154,'02'!$AG$4:$AJ$500)</f>
        <v>0</v>
      </c>
      <c r="AD154" s="17">
        <f>SUMIF('02'!$BA$4:$BA$500,H154,'02'!$AG$4:$AJ$500)</f>
        <v>0</v>
      </c>
      <c r="AE154" s="17">
        <f>SUMIF('02'!$BA$4:$BA$500,I154,'02'!$AG$4:$AJ$500)</f>
        <v>0</v>
      </c>
      <c r="AF154" s="17">
        <f>SUMIF('02'!$BA$4:$BA$500,J154,'02'!$AG$4:$AJ$500)</f>
        <v>0</v>
      </c>
      <c r="AG154" s="17">
        <f>SUMIF('02'!$BA$4:$BA$500,K154,'02'!$AG$4:$AJ$500)</f>
        <v>0</v>
      </c>
      <c r="AH154" s="23">
        <f t="shared" si="63"/>
        <v>0</v>
      </c>
      <c r="AI154" s="23">
        <f t="shared" si="64"/>
        <v>0</v>
      </c>
      <c r="AJ154" s="15">
        <f>COUNTIF('03'!$BA$4:$BA$500,$G154)</f>
        <v>0</v>
      </c>
      <c r="AK154" s="15">
        <f>COUNTIF('03'!$BA$4:$BA$500,$H154)</f>
        <v>0</v>
      </c>
      <c r="AL154" s="15">
        <f>COUNTIF('03'!$BA$4:$BA$500,$I154)</f>
        <v>0</v>
      </c>
      <c r="AM154" s="15">
        <f>COUNTIF('03'!$BA$4:$BA$500,$J154)</f>
        <v>0</v>
      </c>
      <c r="AN154" s="15">
        <f>COUNTIF('03'!$BA$4:$BA$500,$K154)</f>
        <v>0</v>
      </c>
      <c r="AO154" s="15">
        <f>SUMIF('03'!$BA$4:$BA$500,G154,'03'!$AG$4:$AJ$500)</f>
        <v>0</v>
      </c>
      <c r="AP154" s="15">
        <f>SUMIF('03'!$BA$4:$BA$500,H154,'03'!$AG$4:$AJ$500)</f>
        <v>0</v>
      </c>
      <c r="AQ154" s="15">
        <f>SUMIF('03'!$BA$4:$BA$500,I154,'03'!$AG$4:$AJ$500)</f>
        <v>0</v>
      </c>
      <c r="AR154" s="15">
        <f>SUMIF('03'!$BA$4:$BA$500,J154,'03'!$AG$4:$AJ$500)</f>
        <v>0</v>
      </c>
      <c r="AS154" s="15">
        <f>SUMIF('03'!$BA$4:$BA$500,K154,'03'!$AG$4:$AJ$500)</f>
        <v>0</v>
      </c>
      <c r="AT154" s="23">
        <f t="shared" si="65"/>
        <v>0</v>
      </c>
      <c r="AU154" s="23">
        <f t="shared" si="66"/>
        <v>0</v>
      </c>
      <c r="AV154" s="17">
        <f>COUNTIF('04'!$BA$4:$BA$500,$G154)</f>
        <v>0</v>
      </c>
      <c r="AW154" s="17">
        <f>COUNTIF('04'!$BA$4:$BA$500,$H154)</f>
        <v>0</v>
      </c>
      <c r="AX154" s="17">
        <f>COUNTIF('04'!$BA$4:$BA$500,$I154)</f>
        <v>0</v>
      </c>
      <c r="AY154" s="17">
        <f>COUNTIF('04'!$BA$4:$BA$500,$J154)</f>
        <v>0</v>
      </c>
      <c r="AZ154" s="17">
        <f>COUNTIF('04'!$BA$4:$BA$500,$K154)</f>
        <v>0</v>
      </c>
      <c r="BA154" s="17">
        <f>SUMIF('04'!$BA$4:$BA$500,G154,'04'!$AG$4:$AJ$500)</f>
        <v>0</v>
      </c>
      <c r="BB154" s="17">
        <f>SUMIF('04'!$BA$4:$BA$500,H154,'04'!$AG$4:$AJ$500)</f>
        <v>0</v>
      </c>
      <c r="BC154" s="17">
        <f>SUMIF('04'!$BA$4:$BA$500,I154,'04'!$AG$4:$AJ$500)</f>
        <v>0</v>
      </c>
      <c r="BD154" s="17">
        <f>SUMIF('04'!$BA$4:$BA$500,J154,'04'!$AG$4:$AJ$500)</f>
        <v>0</v>
      </c>
      <c r="BE154" s="17">
        <f>SUMIF('04'!$BA$4:$BA$500,K154,'04'!$AG$4:$AJ$500)</f>
        <v>0</v>
      </c>
      <c r="BF154" s="23">
        <f t="shared" si="67"/>
        <v>0</v>
      </c>
      <c r="BG154" s="23">
        <f t="shared" si="68"/>
        <v>0</v>
      </c>
      <c r="BH154" s="15">
        <f>COUNTIF('05'!$BA$4:$BA$500,$G154)</f>
        <v>0</v>
      </c>
      <c r="BI154" s="15">
        <f>COUNTIF('05'!$BA$4:$BA$500,$H154)</f>
        <v>0</v>
      </c>
      <c r="BJ154" s="15">
        <f>COUNTIF('05'!$BA$4:$BA$500,$I154)</f>
        <v>0</v>
      </c>
      <c r="BK154" s="15">
        <f>COUNTIF('05'!$BA$4:$BA$500,$J154)</f>
        <v>0</v>
      </c>
      <c r="BL154" s="15">
        <f>COUNTIF('05'!$BA$4:$BA$500,$K154)</f>
        <v>0</v>
      </c>
      <c r="BM154" s="15">
        <f>SUMIF('05'!$BA$4:$BA$500,G154,'05'!$AG$4:$AJ$500)</f>
        <v>0</v>
      </c>
      <c r="BN154" s="15">
        <f>SUMIF('05'!$BA$4:$BA$500,H154,'05'!$AG$4:$AJ$500)</f>
        <v>0</v>
      </c>
      <c r="BO154" s="15">
        <f>SUMIF('05'!$BA$4:$BA$500,I154,'05'!$AG$4:$AJ$500)</f>
        <v>0</v>
      </c>
      <c r="BP154" s="15">
        <f>SUMIF('05'!$BA$4:$BA$500,J154,'05'!$AG$4:$AJ$500)</f>
        <v>0</v>
      </c>
      <c r="BQ154" s="15">
        <f>SUMIF('05'!$BA$4:$BA$500,K154,'05'!$AG$4:$AJ$500)</f>
        <v>0</v>
      </c>
      <c r="BR154" s="23">
        <f t="shared" si="69"/>
        <v>0</v>
      </c>
      <c r="BS154" s="23">
        <f t="shared" si="70"/>
        <v>0</v>
      </c>
      <c r="BT154" s="17">
        <f>COUNTIF('06'!$BA$4:$BA$500,$G154)</f>
        <v>0</v>
      </c>
      <c r="BU154" s="17">
        <f>COUNTIF('06'!$BA$4:$BA$500,$H154)</f>
        <v>0</v>
      </c>
      <c r="BV154" s="17">
        <f>COUNTIF('06'!$BA$4:$BA$500,$I154)</f>
        <v>0</v>
      </c>
      <c r="BW154" s="17">
        <f>COUNTIF('06'!$BA$4:$BA$500,$J154)</f>
        <v>0</v>
      </c>
      <c r="BX154" s="17">
        <f>COUNTIF('06'!$BA$4:$BA$500,$K154)</f>
        <v>0</v>
      </c>
      <c r="BY154" s="17">
        <f>SUMIF('06'!$BA$4:$BA$500,G154,'06'!$AG$4:$AJ$500)</f>
        <v>0</v>
      </c>
      <c r="BZ154" s="17">
        <f>SUMIF('06'!$BA$4:$BA$500,H154,'06'!$AG$4:$AJ$500)</f>
        <v>0</v>
      </c>
      <c r="CA154" s="17">
        <f>SUMIF('06'!$BA$4:$BA$500,I154,'06'!$AG$4:$AJ$500)</f>
        <v>0</v>
      </c>
      <c r="CB154" s="17">
        <f>SUMIF('06'!$BA$4:$BA$500,J154,'06'!$AG$4:$AJ$500)</f>
        <v>0</v>
      </c>
      <c r="CC154" s="17">
        <f>SUMIF('06'!$BA$4:$BA$500,K154,'06'!$AG$4:$AJ$500)</f>
        <v>0</v>
      </c>
      <c r="CD154" s="23">
        <f t="shared" si="71"/>
        <v>0</v>
      </c>
      <c r="CE154" s="23">
        <f t="shared" si="72"/>
        <v>0</v>
      </c>
      <c r="CF154" s="15">
        <f>COUNTIF('07'!$BA$4:$BA$500,$G154)</f>
        <v>0</v>
      </c>
      <c r="CG154" s="15">
        <f>COUNTIF('07'!$BA$4:$BA$500,$H154)</f>
        <v>0</v>
      </c>
      <c r="CH154" s="15">
        <f>COUNTIF('07'!$BA$4:$BA$500,$I154)</f>
        <v>0</v>
      </c>
      <c r="CI154" s="15">
        <f>COUNTIF('07'!$BA$4:$BA$500,$J154)</f>
        <v>0</v>
      </c>
      <c r="CJ154" s="15">
        <f>COUNTIF('07'!$BA$4:$BA$500,$K154)</f>
        <v>0</v>
      </c>
      <c r="CK154" s="15">
        <f>SUMIF('07'!$BA$4:$BA$500,G154,'07'!$AG$4:$AJ$500)</f>
        <v>0</v>
      </c>
      <c r="CL154" s="15">
        <f>SUMIF('07'!$BA$4:$BA$500,H154,'07'!$AG$4:$AJ$500)</f>
        <v>0</v>
      </c>
      <c r="CM154" s="15">
        <f>SUMIF('07'!$BA$4:$BA$500,I154,'07'!$AG$4:$AJ$500)</f>
        <v>0</v>
      </c>
      <c r="CN154" s="15">
        <f>SUMIF('07'!$BA$4:$BA$500,J154,'07'!$AG$4:$AJ$500)</f>
        <v>0</v>
      </c>
      <c r="CO154" s="15">
        <f>SUMIF('07'!$BA$4:$BA$500,K154,'07'!$AG$4:$AJ$500)</f>
        <v>0</v>
      </c>
      <c r="CP154" s="23">
        <f t="shared" si="73"/>
        <v>0</v>
      </c>
      <c r="CQ154" s="23">
        <f t="shared" si="74"/>
        <v>0</v>
      </c>
      <c r="CR154" s="17">
        <f>COUNTIF('08'!$BA$4:$BA$500,$G154)</f>
        <v>0</v>
      </c>
      <c r="CS154" s="17">
        <f>COUNTIF('08'!$BA$4:$BA$500,$H154)</f>
        <v>0</v>
      </c>
      <c r="CT154" s="17">
        <f>COUNTIF('08'!$BA$4:$BA$500,$I154)</f>
        <v>0</v>
      </c>
      <c r="CU154" s="17">
        <f>COUNTIF('08'!$BA$4:$BA$500,$J154)</f>
        <v>0</v>
      </c>
      <c r="CV154" s="17">
        <f>COUNTIF('08'!$BA$4:$BA$500,$K154)</f>
        <v>0</v>
      </c>
      <c r="CW154" s="17">
        <f>SUMIF('08'!$BA$4:$BA$500,G154,'08'!$AG$4:$AJ$500)</f>
        <v>0</v>
      </c>
      <c r="CX154" s="17">
        <f>SUMIF('08'!$BA$4:$BA$500,H154,'08'!$AG$4:$AJ$500)</f>
        <v>0</v>
      </c>
      <c r="CY154" s="17">
        <f>SUMIF('08'!$BA$4:$BA$500,I154,'08'!$AG$4:$AJ$500)</f>
        <v>0</v>
      </c>
      <c r="CZ154" s="17">
        <f>SUMIF('08'!$BA$4:$BA$500,J154,'08'!$AG$4:$AJ$500)</f>
        <v>0</v>
      </c>
      <c r="DA154" s="17">
        <f>SUMIF('08'!$BA$4:$BA$500,K154,'08'!$AG$4:$AJ$500)</f>
        <v>0</v>
      </c>
      <c r="DB154" s="23">
        <f t="shared" si="75"/>
        <v>0</v>
      </c>
      <c r="DC154" s="23">
        <f t="shared" si="76"/>
        <v>0</v>
      </c>
      <c r="DD154" s="15">
        <f>COUNTIF('09'!$BA$4:$BA$500,$G154)</f>
        <v>0</v>
      </c>
      <c r="DE154" s="15">
        <f>COUNTIF('09'!$BA$4:$BA$500,$H154)</f>
        <v>0</v>
      </c>
      <c r="DF154" s="15">
        <f>COUNTIF('09'!$BA$4:$BA$500,$I154)</f>
        <v>0</v>
      </c>
      <c r="DG154" s="15">
        <f>COUNTIF('09'!$BA$4:$BA$500,$J154)</f>
        <v>0</v>
      </c>
      <c r="DH154" s="15">
        <f>COUNTIF('09'!$BA$4:$BA$500,$K154)</f>
        <v>0</v>
      </c>
      <c r="DI154" s="15">
        <f>SUMIF('09'!$BA$4:$BA$500,G154,'09'!$AG$4:$AJ$500)</f>
        <v>0</v>
      </c>
      <c r="DJ154" s="15">
        <f>SUMIF('09'!$BA$4:$BA$500,H154,'09'!$AG$4:$AJ$500)</f>
        <v>0</v>
      </c>
      <c r="DK154" s="15">
        <f>SUMIF('09'!$BA$4:$BA$500,I154,'09'!$AG$4:$AJ$500)</f>
        <v>0</v>
      </c>
      <c r="DL154" s="15">
        <f>SUMIF('09'!$BA$4:$BA$500,J154,'09'!$AG$4:$AJ$500)</f>
        <v>0</v>
      </c>
      <c r="DM154" s="15">
        <f>SUMIF('09'!$BA$4:$BA$500,K154,'09'!$AG$4:$AJ$500)</f>
        <v>0</v>
      </c>
      <c r="DN154" s="23">
        <f t="shared" si="77"/>
        <v>0</v>
      </c>
      <c r="DO154" s="23">
        <f t="shared" si="78"/>
        <v>0</v>
      </c>
      <c r="DP154" s="17">
        <f>COUNTIF('10'!$BA$4:$BA$500,$G154)</f>
        <v>0</v>
      </c>
      <c r="DQ154" s="17">
        <f>COUNTIF('10'!$BA$4:$BA$500,$H154)</f>
        <v>0</v>
      </c>
      <c r="DR154" s="17">
        <f>COUNTIF('10'!$BA$4:$BA$500,$I154)</f>
        <v>0</v>
      </c>
      <c r="DS154" s="17">
        <f>COUNTIF('10'!$BA$4:$BA$500,$J154)</f>
        <v>0</v>
      </c>
      <c r="DT154" s="17">
        <f>COUNTIF('10'!$BA$4:$BA$500,$K154)</f>
        <v>0</v>
      </c>
      <c r="DU154" s="17">
        <f>SUMIF('10'!$BA$4:$BA$500,G154,'10'!$AG$4:$AJ$500)</f>
        <v>0</v>
      </c>
      <c r="DV154" s="17">
        <f>SUMIF('10'!$BA$4:$BA$500,H154,'10'!$AG$4:$AJ$500)</f>
        <v>0</v>
      </c>
      <c r="DW154" s="17">
        <f>SUMIF('10'!$BA$4:$BA$500,I154,'10'!$AG$4:$AJ$500)</f>
        <v>0</v>
      </c>
      <c r="DX154" s="17">
        <f>SUMIF('10'!$BA$4:$BA$500,J154,'10'!$AG$4:$AJ$500)</f>
        <v>0</v>
      </c>
      <c r="DY154" s="17">
        <f>SUMIF('10'!$BA$4:$BA$500,K154,'10'!$AG$4:$AJ$500)</f>
        <v>0</v>
      </c>
      <c r="DZ154" s="23">
        <f t="shared" si="79"/>
        <v>0</v>
      </c>
      <c r="EA154" s="23">
        <f t="shared" si="80"/>
        <v>0</v>
      </c>
      <c r="EB154" s="15">
        <f>COUNTIF('11'!$BA$4:$BA$500,$G154)</f>
        <v>0</v>
      </c>
      <c r="EC154" s="15">
        <f>COUNTIF('11'!$BA$4:$BA$500,$H154)</f>
        <v>0</v>
      </c>
      <c r="ED154" s="15">
        <f>COUNTIF('11'!$BA$4:$BA$500,$I154)</f>
        <v>0</v>
      </c>
      <c r="EE154" s="15">
        <f>COUNTIF('11'!$BA$4:$BA$500,$J154)</f>
        <v>0</v>
      </c>
      <c r="EF154" s="15">
        <f>COUNTIF('11'!$BA$4:$BA$500,$K154)</f>
        <v>0</v>
      </c>
      <c r="EG154" s="15">
        <f>SUMIF('11'!$BA$4:$BA$500,G154,'11'!$AG$4:$AJ$500)</f>
        <v>0</v>
      </c>
      <c r="EH154" s="15">
        <f>SUMIF('11'!$BA$4:$BA$500,H154,'11'!$AG$4:$AJ$500)</f>
        <v>0</v>
      </c>
      <c r="EI154" s="15">
        <f>SUMIF('11'!$BA$4:$BA$500,I154,'11'!$AG$4:$AJ$500)</f>
        <v>0</v>
      </c>
      <c r="EJ154" s="15">
        <f>SUMIF('11'!$BA$4:$BA$500,J154,'11'!$AG$4:$AJ$500)</f>
        <v>0</v>
      </c>
      <c r="EK154" s="15">
        <f>SUMIF('11'!$BA$4:$BA$500,K154,'11'!$AG$4:$AJ$500)</f>
        <v>0</v>
      </c>
      <c r="EL154" s="23">
        <f t="shared" si="81"/>
        <v>0</v>
      </c>
      <c r="EM154" s="23">
        <f t="shared" si="82"/>
        <v>0</v>
      </c>
      <c r="EN154" s="17">
        <f>COUNTIF('12'!$BA$4:$BA$500,$G154)</f>
        <v>0</v>
      </c>
      <c r="EO154" s="17">
        <f>COUNTIF('12'!$BA$4:$BA$500,$H154)</f>
        <v>0</v>
      </c>
      <c r="EP154" s="17">
        <f>COUNTIF('12'!$BA$4:$BA$500,$I154)</f>
        <v>0</v>
      </c>
      <c r="EQ154" s="17">
        <f>COUNTIF('12'!$BA$4:$BA$500,$J154)</f>
        <v>0</v>
      </c>
      <c r="ER154" s="17">
        <f>COUNTIF('12'!$BA$4:$BA$500,$K154)</f>
        <v>0</v>
      </c>
      <c r="ES154" s="17">
        <f>SUMIF('12'!$BA$4:$BA$500,G154,'12'!$AG$4:$AJ$500)</f>
        <v>0</v>
      </c>
      <c r="ET154" s="17">
        <f>SUMIF('12'!$BA$4:$BA$500,H154,'12'!$AG$4:$AJ$500)</f>
        <v>0</v>
      </c>
      <c r="EU154" s="17">
        <f>SUMIF('12'!$BA$4:$BA$500,I154,'12'!$AG$4:$AJ$500)</f>
        <v>0</v>
      </c>
      <c r="EV154" s="17">
        <f>SUMIF('12'!$BA$4:$BA$500,J154,'12'!$AG$4:$AJ$500)</f>
        <v>0</v>
      </c>
      <c r="EW154" s="17">
        <f>SUMIF('12'!$BA$4:$BA$500,K154,'12'!$AG$4:$AJ$500)</f>
        <v>0</v>
      </c>
      <c r="EX154" s="23">
        <f t="shared" si="83"/>
        <v>0</v>
      </c>
      <c r="EY154" s="23">
        <f t="shared" si="84"/>
        <v>0</v>
      </c>
    </row>
    <row r="155" spans="1:155">
      <c r="A155" s="30">
        <v>152</v>
      </c>
      <c r="B155" s="32"/>
      <c r="C155" s="31">
        <f t="shared" si="58"/>
        <v>0</v>
      </c>
      <c r="D155" s="33">
        <f t="shared" si="59"/>
        <v>0</v>
      </c>
      <c r="E155" s="29"/>
      <c r="F155" s="2">
        <f t="shared" si="60"/>
        <v>0</v>
      </c>
      <c r="G155" s="14" t="str">
        <f t="shared" si="57"/>
        <v>0ق</v>
      </c>
      <c r="H155" s="14" t="str">
        <f t="shared" si="57"/>
        <v>0ق1</v>
      </c>
      <c r="I155" s="14" t="str">
        <f t="shared" si="57"/>
        <v>0ق2</v>
      </c>
      <c r="J155" s="14" t="str">
        <f t="shared" si="57"/>
        <v>0استيفاء</v>
      </c>
      <c r="K155" s="14" t="str">
        <f t="shared" si="57"/>
        <v>0نفذ</v>
      </c>
      <c r="L155" s="15">
        <f>COUNTIF('01'!$BA$4:$BA$500,$G155)</f>
        <v>0</v>
      </c>
      <c r="M155" s="15">
        <f>COUNTIF('01'!$BA$4:$BA$500,$H155)</f>
        <v>0</v>
      </c>
      <c r="N155" s="15">
        <f>COUNTIF('01'!$BA$4:$BA$500,$I155)</f>
        <v>0</v>
      </c>
      <c r="O155" s="15">
        <f>COUNTIF('01'!$BA$4:$BA$500,$J155)</f>
        <v>0</v>
      </c>
      <c r="P155" s="15">
        <f>COUNTIF('01'!$BA$4:$BA$500,$K155)</f>
        <v>0</v>
      </c>
      <c r="Q155" s="15">
        <f>SUMIF('01'!$BA$4:$BA$500,G155,'01'!$AG$4:$AJ$500)</f>
        <v>0</v>
      </c>
      <c r="R155" s="15">
        <f>SUMIF('01'!$BA$4:$BA$500,H155,'01'!$AG$4:$AJ$500)</f>
        <v>0</v>
      </c>
      <c r="S155" s="15">
        <f>SUMIF('01'!$BA$4:$BA$500,I155,'01'!$AG$4:$AJ$500)</f>
        <v>0</v>
      </c>
      <c r="T155" s="15">
        <f>SUMIF('01'!$BA$4:$BA$500,J155,'01'!$AG$4:$AJ$500)</f>
        <v>0</v>
      </c>
      <c r="U155" s="15">
        <f>SUMIF('01'!$BA$4:$BA$500,K155,'01'!$AG$4:$AJ$500)</f>
        <v>0</v>
      </c>
      <c r="V155" s="23">
        <f t="shared" si="61"/>
        <v>0</v>
      </c>
      <c r="W155" s="23">
        <f t="shared" si="62"/>
        <v>0</v>
      </c>
      <c r="X155" s="17">
        <f>COUNTIF('02'!$BA$4:$BA$500,$G155)</f>
        <v>0</v>
      </c>
      <c r="Y155" s="17">
        <f>COUNTIF('02'!$BA$4:$BA$500,$H155)</f>
        <v>0</v>
      </c>
      <c r="Z155" s="17">
        <f>COUNTIF('02'!$BA$4:$BA$500,$I155)</f>
        <v>0</v>
      </c>
      <c r="AA155" s="17">
        <f>COUNTIF('02'!$BA$4:$BA$500,$J155)</f>
        <v>0</v>
      </c>
      <c r="AB155" s="17">
        <f>COUNTIF('02'!$BA$4:$BA$500,$K155)</f>
        <v>0</v>
      </c>
      <c r="AC155" s="17">
        <f>SUMIF('02'!$BA$4:$BA$500,G155,'02'!$AG$4:$AJ$500)</f>
        <v>0</v>
      </c>
      <c r="AD155" s="17">
        <f>SUMIF('02'!$BA$4:$BA$500,H155,'02'!$AG$4:$AJ$500)</f>
        <v>0</v>
      </c>
      <c r="AE155" s="17">
        <f>SUMIF('02'!$BA$4:$BA$500,I155,'02'!$AG$4:$AJ$500)</f>
        <v>0</v>
      </c>
      <c r="AF155" s="17">
        <f>SUMIF('02'!$BA$4:$BA$500,J155,'02'!$AG$4:$AJ$500)</f>
        <v>0</v>
      </c>
      <c r="AG155" s="17">
        <f>SUMIF('02'!$BA$4:$BA$500,K155,'02'!$AG$4:$AJ$500)</f>
        <v>0</v>
      </c>
      <c r="AH155" s="23">
        <f t="shared" si="63"/>
        <v>0</v>
      </c>
      <c r="AI155" s="23">
        <f t="shared" si="64"/>
        <v>0</v>
      </c>
      <c r="AJ155" s="15">
        <f>COUNTIF('03'!$BA$4:$BA$500,$G155)</f>
        <v>0</v>
      </c>
      <c r="AK155" s="15">
        <f>COUNTIF('03'!$BA$4:$BA$500,$H155)</f>
        <v>0</v>
      </c>
      <c r="AL155" s="15">
        <f>COUNTIF('03'!$BA$4:$BA$500,$I155)</f>
        <v>0</v>
      </c>
      <c r="AM155" s="15">
        <f>COUNTIF('03'!$BA$4:$BA$500,$J155)</f>
        <v>0</v>
      </c>
      <c r="AN155" s="15">
        <f>COUNTIF('03'!$BA$4:$BA$500,$K155)</f>
        <v>0</v>
      </c>
      <c r="AO155" s="15">
        <f>SUMIF('03'!$BA$4:$BA$500,G155,'03'!$AG$4:$AJ$500)</f>
        <v>0</v>
      </c>
      <c r="AP155" s="15">
        <f>SUMIF('03'!$BA$4:$BA$500,H155,'03'!$AG$4:$AJ$500)</f>
        <v>0</v>
      </c>
      <c r="AQ155" s="15">
        <f>SUMIF('03'!$BA$4:$BA$500,I155,'03'!$AG$4:$AJ$500)</f>
        <v>0</v>
      </c>
      <c r="AR155" s="15">
        <f>SUMIF('03'!$BA$4:$BA$500,J155,'03'!$AG$4:$AJ$500)</f>
        <v>0</v>
      </c>
      <c r="AS155" s="15">
        <f>SUMIF('03'!$BA$4:$BA$500,K155,'03'!$AG$4:$AJ$500)</f>
        <v>0</v>
      </c>
      <c r="AT155" s="23">
        <f t="shared" si="65"/>
        <v>0</v>
      </c>
      <c r="AU155" s="23">
        <f t="shared" si="66"/>
        <v>0</v>
      </c>
      <c r="AV155" s="17">
        <f>COUNTIF('04'!$BA$4:$BA$500,$G155)</f>
        <v>0</v>
      </c>
      <c r="AW155" s="17">
        <f>COUNTIF('04'!$BA$4:$BA$500,$H155)</f>
        <v>0</v>
      </c>
      <c r="AX155" s="17">
        <f>COUNTIF('04'!$BA$4:$BA$500,$I155)</f>
        <v>0</v>
      </c>
      <c r="AY155" s="17">
        <f>COUNTIF('04'!$BA$4:$BA$500,$J155)</f>
        <v>0</v>
      </c>
      <c r="AZ155" s="17">
        <f>COUNTIF('04'!$BA$4:$BA$500,$K155)</f>
        <v>0</v>
      </c>
      <c r="BA155" s="17">
        <f>SUMIF('04'!$BA$4:$BA$500,G155,'04'!$AG$4:$AJ$500)</f>
        <v>0</v>
      </c>
      <c r="BB155" s="17">
        <f>SUMIF('04'!$BA$4:$BA$500,H155,'04'!$AG$4:$AJ$500)</f>
        <v>0</v>
      </c>
      <c r="BC155" s="17">
        <f>SUMIF('04'!$BA$4:$BA$500,I155,'04'!$AG$4:$AJ$500)</f>
        <v>0</v>
      </c>
      <c r="BD155" s="17">
        <f>SUMIF('04'!$BA$4:$BA$500,J155,'04'!$AG$4:$AJ$500)</f>
        <v>0</v>
      </c>
      <c r="BE155" s="17">
        <f>SUMIF('04'!$BA$4:$BA$500,K155,'04'!$AG$4:$AJ$500)</f>
        <v>0</v>
      </c>
      <c r="BF155" s="23">
        <f t="shared" si="67"/>
        <v>0</v>
      </c>
      <c r="BG155" s="23">
        <f t="shared" si="68"/>
        <v>0</v>
      </c>
      <c r="BH155" s="15">
        <f>COUNTIF('05'!$BA$4:$BA$500,$G155)</f>
        <v>0</v>
      </c>
      <c r="BI155" s="15">
        <f>COUNTIF('05'!$BA$4:$BA$500,$H155)</f>
        <v>0</v>
      </c>
      <c r="BJ155" s="15">
        <f>COUNTIF('05'!$BA$4:$BA$500,$I155)</f>
        <v>0</v>
      </c>
      <c r="BK155" s="15">
        <f>COUNTIF('05'!$BA$4:$BA$500,$J155)</f>
        <v>0</v>
      </c>
      <c r="BL155" s="15">
        <f>COUNTIF('05'!$BA$4:$BA$500,$K155)</f>
        <v>0</v>
      </c>
      <c r="BM155" s="15">
        <f>SUMIF('05'!$BA$4:$BA$500,G155,'05'!$AG$4:$AJ$500)</f>
        <v>0</v>
      </c>
      <c r="BN155" s="15">
        <f>SUMIF('05'!$BA$4:$BA$500,H155,'05'!$AG$4:$AJ$500)</f>
        <v>0</v>
      </c>
      <c r="BO155" s="15">
        <f>SUMIF('05'!$BA$4:$BA$500,I155,'05'!$AG$4:$AJ$500)</f>
        <v>0</v>
      </c>
      <c r="BP155" s="15">
        <f>SUMIF('05'!$BA$4:$BA$500,J155,'05'!$AG$4:$AJ$500)</f>
        <v>0</v>
      </c>
      <c r="BQ155" s="15">
        <f>SUMIF('05'!$BA$4:$BA$500,K155,'05'!$AG$4:$AJ$500)</f>
        <v>0</v>
      </c>
      <c r="BR155" s="23">
        <f t="shared" si="69"/>
        <v>0</v>
      </c>
      <c r="BS155" s="23">
        <f t="shared" si="70"/>
        <v>0</v>
      </c>
      <c r="BT155" s="17">
        <f>COUNTIF('06'!$BA$4:$BA$500,$G155)</f>
        <v>0</v>
      </c>
      <c r="BU155" s="17">
        <f>COUNTIF('06'!$BA$4:$BA$500,$H155)</f>
        <v>0</v>
      </c>
      <c r="BV155" s="17">
        <f>COUNTIF('06'!$BA$4:$BA$500,$I155)</f>
        <v>0</v>
      </c>
      <c r="BW155" s="17">
        <f>COUNTIF('06'!$BA$4:$BA$500,$J155)</f>
        <v>0</v>
      </c>
      <c r="BX155" s="17">
        <f>COUNTIF('06'!$BA$4:$BA$500,$K155)</f>
        <v>0</v>
      </c>
      <c r="BY155" s="17">
        <f>SUMIF('06'!$BA$4:$BA$500,G155,'06'!$AG$4:$AJ$500)</f>
        <v>0</v>
      </c>
      <c r="BZ155" s="17">
        <f>SUMIF('06'!$BA$4:$BA$500,H155,'06'!$AG$4:$AJ$500)</f>
        <v>0</v>
      </c>
      <c r="CA155" s="17">
        <f>SUMIF('06'!$BA$4:$BA$500,I155,'06'!$AG$4:$AJ$500)</f>
        <v>0</v>
      </c>
      <c r="CB155" s="17">
        <f>SUMIF('06'!$BA$4:$BA$500,J155,'06'!$AG$4:$AJ$500)</f>
        <v>0</v>
      </c>
      <c r="CC155" s="17">
        <f>SUMIF('06'!$BA$4:$BA$500,K155,'06'!$AG$4:$AJ$500)</f>
        <v>0</v>
      </c>
      <c r="CD155" s="23">
        <f t="shared" si="71"/>
        <v>0</v>
      </c>
      <c r="CE155" s="23">
        <f t="shared" si="72"/>
        <v>0</v>
      </c>
      <c r="CF155" s="15">
        <f>COUNTIF('07'!$BA$4:$BA$500,$G155)</f>
        <v>0</v>
      </c>
      <c r="CG155" s="15">
        <f>COUNTIF('07'!$BA$4:$BA$500,$H155)</f>
        <v>0</v>
      </c>
      <c r="CH155" s="15">
        <f>COUNTIF('07'!$BA$4:$BA$500,$I155)</f>
        <v>0</v>
      </c>
      <c r="CI155" s="15">
        <f>COUNTIF('07'!$BA$4:$BA$500,$J155)</f>
        <v>0</v>
      </c>
      <c r="CJ155" s="15">
        <f>COUNTIF('07'!$BA$4:$BA$500,$K155)</f>
        <v>0</v>
      </c>
      <c r="CK155" s="15">
        <f>SUMIF('07'!$BA$4:$BA$500,G155,'07'!$AG$4:$AJ$500)</f>
        <v>0</v>
      </c>
      <c r="CL155" s="15">
        <f>SUMIF('07'!$BA$4:$BA$500,H155,'07'!$AG$4:$AJ$500)</f>
        <v>0</v>
      </c>
      <c r="CM155" s="15">
        <f>SUMIF('07'!$BA$4:$BA$500,I155,'07'!$AG$4:$AJ$500)</f>
        <v>0</v>
      </c>
      <c r="CN155" s="15">
        <f>SUMIF('07'!$BA$4:$BA$500,J155,'07'!$AG$4:$AJ$500)</f>
        <v>0</v>
      </c>
      <c r="CO155" s="15">
        <f>SUMIF('07'!$BA$4:$BA$500,K155,'07'!$AG$4:$AJ$500)</f>
        <v>0</v>
      </c>
      <c r="CP155" s="23">
        <f t="shared" si="73"/>
        <v>0</v>
      </c>
      <c r="CQ155" s="23">
        <f t="shared" si="74"/>
        <v>0</v>
      </c>
      <c r="CR155" s="17">
        <f>COUNTIF('08'!$BA$4:$BA$500,$G155)</f>
        <v>0</v>
      </c>
      <c r="CS155" s="17">
        <f>COUNTIF('08'!$BA$4:$BA$500,$H155)</f>
        <v>0</v>
      </c>
      <c r="CT155" s="17">
        <f>COUNTIF('08'!$BA$4:$BA$500,$I155)</f>
        <v>0</v>
      </c>
      <c r="CU155" s="17">
        <f>COUNTIF('08'!$BA$4:$BA$500,$J155)</f>
        <v>0</v>
      </c>
      <c r="CV155" s="17">
        <f>COUNTIF('08'!$BA$4:$BA$500,$K155)</f>
        <v>0</v>
      </c>
      <c r="CW155" s="17">
        <f>SUMIF('08'!$BA$4:$BA$500,G155,'08'!$AG$4:$AJ$500)</f>
        <v>0</v>
      </c>
      <c r="CX155" s="17">
        <f>SUMIF('08'!$BA$4:$BA$500,H155,'08'!$AG$4:$AJ$500)</f>
        <v>0</v>
      </c>
      <c r="CY155" s="17">
        <f>SUMIF('08'!$BA$4:$BA$500,I155,'08'!$AG$4:$AJ$500)</f>
        <v>0</v>
      </c>
      <c r="CZ155" s="17">
        <f>SUMIF('08'!$BA$4:$BA$500,J155,'08'!$AG$4:$AJ$500)</f>
        <v>0</v>
      </c>
      <c r="DA155" s="17">
        <f>SUMIF('08'!$BA$4:$BA$500,K155,'08'!$AG$4:$AJ$500)</f>
        <v>0</v>
      </c>
      <c r="DB155" s="23">
        <f t="shared" si="75"/>
        <v>0</v>
      </c>
      <c r="DC155" s="23">
        <f t="shared" si="76"/>
        <v>0</v>
      </c>
      <c r="DD155" s="15">
        <f>COUNTIF('09'!$BA$4:$BA$500,$G155)</f>
        <v>0</v>
      </c>
      <c r="DE155" s="15">
        <f>COUNTIF('09'!$BA$4:$BA$500,$H155)</f>
        <v>0</v>
      </c>
      <c r="DF155" s="15">
        <f>COUNTIF('09'!$BA$4:$BA$500,$I155)</f>
        <v>0</v>
      </c>
      <c r="DG155" s="15">
        <f>COUNTIF('09'!$BA$4:$BA$500,$J155)</f>
        <v>0</v>
      </c>
      <c r="DH155" s="15">
        <f>COUNTIF('09'!$BA$4:$BA$500,$K155)</f>
        <v>0</v>
      </c>
      <c r="DI155" s="15">
        <f>SUMIF('09'!$BA$4:$BA$500,G155,'09'!$AG$4:$AJ$500)</f>
        <v>0</v>
      </c>
      <c r="DJ155" s="15">
        <f>SUMIF('09'!$BA$4:$BA$500,H155,'09'!$AG$4:$AJ$500)</f>
        <v>0</v>
      </c>
      <c r="DK155" s="15">
        <f>SUMIF('09'!$BA$4:$BA$500,I155,'09'!$AG$4:$AJ$500)</f>
        <v>0</v>
      </c>
      <c r="DL155" s="15">
        <f>SUMIF('09'!$BA$4:$BA$500,J155,'09'!$AG$4:$AJ$500)</f>
        <v>0</v>
      </c>
      <c r="DM155" s="15">
        <f>SUMIF('09'!$BA$4:$BA$500,K155,'09'!$AG$4:$AJ$500)</f>
        <v>0</v>
      </c>
      <c r="DN155" s="23">
        <f t="shared" si="77"/>
        <v>0</v>
      </c>
      <c r="DO155" s="23">
        <f t="shared" si="78"/>
        <v>0</v>
      </c>
      <c r="DP155" s="17">
        <f>COUNTIF('10'!$BA$4:$BA$500,$G155)</f>
        <v>0</v>
      </c>
      <c r="DQ155" s="17">
        <f>COUNTIF('10'!$BA$4:$BA$500,$H155)</f>
        <v>0</v>
      </c>
      <c r="DR155" s="17">
        <f>COUNTIF('10'!$BA$4:$BA$500,$I155)</f>
        <v>0</v>
      </c>
      <c r="DS155" s="17">
        <f>COUNTIF('10'!$BA$4:$BA$500,$J155)</f>
        <v>0</v>
      </c>
      <c r="DT155" s="17">
        <f>COUNTIF('10'!$BA$4:$BA$500,$K155)</f>
        <v>0</v>
      </c>
      <c r="DU155" s="17">
        <f>SUMIF('10'!$BA$4:$BA$500,G155,'10'!$AG$4:$AJ$500)</f>
        <v>0</v>
      </c>
      <c r="DV155" s="17">
        <f>SUMIF('10'!$BA$4:$BA$500,H155,'10'!$AG$4:$AJ$500)</f>
        <v>0</v>
      </c>
      <c r="DW155" s="17">
        <f>SUMIF('10'!$BA$4:$BA$500,I155,'10'!$AG$4:$AJ$500)</f>
        <v>0</v>
      </c>
      <c r="DX155" s="17">
        <f>SUMIF('10'!$BA$4:$BA$500,J155,'10'!$AG$4:$AJ$500)</f>
        <v>0</v>
      </c>
      <c r="DY155" s="17">
        <f>SUMIF('10'!$BA$4:$BA$500,K155,'10'!$AG$4:$AJ$500)</f>
        <v>0</v>
      </c>
      <c r="DZ155" s="23">
        <f t="shared" si="79"/>
        <v>0</v>
      </c>
      <c r="EA155" s="23">
        <f t="shared" si="80"/>
        <v>0</v>
      </c>
      <c r="EB155" s="15">
        <f>COUNTIF('11'!$BA$4:$BA$500,$G155)</f>
        <v>0</v>
      </c>
      <c r="EC155" s="15">
        <f>COUNTIF('11'!$BA$4:$BA$500,$H155)</f>
        <v>0</v>
      </c>
      <c r="ED155" s="15">
        <f>COUNTIF('11'!$BA$4:$BA$500,$I155)</f>
        <v>0</v>
      </c>
      <c r="EE155" s="15">
        <f>COUNTIF('11'!$BA$4:$BA$500,$J155)</f>
        <v>0</v>
      </c>
      <c r="EF155" s="15">
        <f>COUNTIF('11'!$BA$4:$BA$500,$K155)</f>
        <v>0</v>
      </c>
      <c r="EG155" s="15">
        <f>SUMIF('11'!$BA$4:$BA$500,G155,'11'!$AG$4:$AJ$500)</f>
        <v>0</v>
      </c>
      <c r="EH155" s="15">
        <f>SUMIF('11'!$BA$4:$BA$500,H155,'11'!$AG$4:$AJ$500)</f>
        <v>0</v>
      </c>
      <c r="EI155" s="15">
        <f>SUMIF('11'!$BA$4:$BA$500,I155,'11'!$AG$4:$AJ$500)</f>
        <v>0</v>
      </c>
      <c r="EJ155" s="15">
        <f>SUMIF('11'!$BA$4:$BA$500,J155,'11'!$AG$4:$AJ$500)</f>
        <v>0</v>
      </c>
      <c r="EK155" s="15">
        <f>SUMIF('11'!$BA$4:$BA$500,K155,'11'!$AG$4:$AJ$500)</f>
        <v>0</v>
      </c>
      <c r="EL155" s="23">
        <f t="shared" si="81"/>
        <v>0</v>
      </c>
      <c r="EM155" s="23">
        <f t="shared" si="82"/>
        <v>0</v>
      </c>
      <c r="EN155" s="17">
        <f>COUNTIF('12'!$BA$4:$BA$500,$G155)</f>
        <v>0</v>
      </c>
      <c r="EO155" s="17">
        <f>COUNTIF('12'!$BA$4:$BA$500,$H155)</f>
        <v>0</v>
      </c>
      <c r="EP155" s="17">
        <f>COUNTIF('12'!$BA$4:$BA$500,$I155)</f>
        <v>0</v>
      </c>
      <c r="EQ155" s="17">
        <f>COUNTIF('12'!$BA$4:$BA$500,$J155)</f>
        <v>0</v>
      </c>
      <c r="ER155" s="17">
        <f>COUNTIF('12'!$BA$4:$BA$500,$K155)</f>
        <v>0</v>
      </c>
      <c r="ES155" s="17">
        <f>SUMIF('12'!$BA$4:$BA$500,G155,'12'!$AG$4:$AJ$500)</f>
        <v>0</v>
      </c>
      <c r="ET155" s="17">
        <f>SUMIF('12'!$BA$4:$BA$500,H155,'12'!$AG$4:$AJ$500)</f>
        <v>0</v>
      </c>
      <c r="EU155" s="17">
        <f>SUMIF('12'!$BA$4:$BA$500,I155,'12'!$AG$4:$AJ$500)</f>
        <v>0</v>
      </c>
      <c r="EV155" s="17">
        <f>SUMIF('12'!$BA$4:$BA$500,J155,'12'!$AG$4:$AJ$500)</f>
        <v>0</v>
      </c>
      <c r="EW155" s="17">
        <f>SUMIF('12'!$BA$4:$BA$500,K155,'12'!$AG$4:$AJ$500)</f>
        <v>0</v>
      </c>
      <c r="EX155" s="23">
        <f t="shared" si="83"/>
        <v>0</v>
      </c>
      <c r="EY155" s="23">
        <f t="shared" si="84"/>
        <v>0</v>
      </c>
    </row>
    <row r="156" spans="1:155">
      <c r="A156" s="30">
        <v>153</v>
      </c>
      <c r="B156" s="32"/>
      <c r="C156" s="31">
        <f t="shared" si="58"/>
        <v>0</v>
      </c>
      <c r="D156" s="33">
        <f t="shared" si="59"/>
        <v>0</v>
      </c>
      <c r="E156" s="29"/>
      <c r="F156" s="2">
        <f t="shared" si="60"/>
        <v>0</v>
      </c>
      <c r="G156" s="14" t="str">
        <f t="shared" si="57"/>
        <v>0ق</v>
      </c>
      <c r="H156" s="14" t="str">
        <f t="shared" si="57"/>
        <v>0ق1</v>
      </c>
      <c r="I156" s="14" t="str">
        <f t="shared" si="57"/>
        <v>0ق2</v>
      </c>
      <c r="J156" s="14" t="str">
        <f t="shared" si="57"/>
        <v>0استيفاء</v>
      </c>
      <c r="K156" s="14" t="str">
        <f t="shared" si="57"/>
        <v>0نفذ</v>
      </c>
      <c r="L156" s="15">
        <f>COUNTIF('01'!$BA$4:$BA$500,$G156)</f>
        <v>0</v>
      </c>
      <c r="M156" s="15">
        <f>COUNTIF('01'!$BA$4:$BA$500,$H156)</f>
        <v>0</v>
      </c>
      <c r="N156" s="15">
        <f>COUNTIF('01'!$BA$4:$BA$500,$I156)</f>
        <v>0</v>
      </c>
      <c r="O156" s="15">
        <f>COUNTIF('01'!$BA$4:$BA$500,$J156)</f>
        <v>0</v>
      </c>
      <c r="P156" s="15">
        <f>COUNTIF('01'!$BA$4:$BA$500,$K156)</f>
        <v>0</v>
      </c>
      <c r="Q156" s="15">
        <f>SUMIF('01'!$BA$4:$BA$500,G156,'01'!$AG$4:$AJ$500)</f>
        <v>0</v>
      </c>
      <c r="R156" s="15">
        <f>SUMIF('01'!$BA$4:$BA$500,H156,'01'!$AG$4:$AJ$500)</f>
        <v>0</v>
      </c>
      <c r="S156" s="15">
        <f>SUMIF('01'!$BA$4:$BA$500,I156,'01'!$AG$4:$AJ$500)</f>
        <v>0</v>
      </c>
      <c r="T156" s="15">
        <f>SUMIF('01'!$BA$4:$BA$500,J156,'01'!$AG$4:$AJ$500)</f>
        <v>0</v>
      </c>
      <c r="U156" s="15">
        <f>SUMIF('01'!$BA$4:$BA$500,K156,'01'!$AG$4:$AJ$500)</f>
        <v>0</v>
      </c>
      <c r="V156" s="23">
        <f t="shared" si="61"/>
        <v>0</v>
      </c>
      <c r="W156" s="23">
        <f t="shared" si="62"/>
        <v>0</v>
      </c>
      <c r="X156" s="17">
        <f>COUNTIF('02'!$BA$4:$BA$500,$G156)</f>
        <v>0</v>
      </c>
      <c r="Y156" s="17">
        <f>COUNTIF('02'!$BA$4:$BA$500,$H156)</f>
        <v>0</v>
      </c>
      <c r="Z156" s="17">
        <f>COUNTIF('02'!$BA$4:$BA$500,$I156)</f>
        <v>0</v>
      </c>
      <c r="AA156" s="17">
        <f>COUNTIF('02'!$BA$4:$BA$500,$J156)</f>
        <v>0</v>
      </c>
      <c r="AB156" s="17">
        <f>COUNTIF('02'!$BA$4:$BA$500,$K156)</f>
        <v>0</v>
      </c>
      <c r="AC156" s="17">
        <f>SUMIF('02'!$BA$4:$BA$500,G156,'02'!$AG$4:$AJ$500)</f>
        <v>0</v>
      </c>
      <c r="AD156" s="17">
        <f>SUMIF('02'!$BA$4:$BA$500,H156,'02'!$AG$4:$AJ$500)</f>
        <v>0</v>
      </c>
      <c r="AE156" s="17">
        <f>SUMIF('02'!$BA$4:$BA$500,I156,'02'!$AG$4:$AJ$500)</f>
        <v>0</v>
      </c>
      <c r="AF156" s="17">
        <f>SUMIF('02'!$BA$4:$BA$500,J156,'02'!$AG$4:$AJ$500)</f>
        <v>0</v>
      </c>
      <c r="AG156" s="17">
        <f>SUMIF('02'!$BA$4:$BA$500,K156,'02'!$AG$4:$AJ$500)</f>
        <v>0</v>
      </c>
      <c r="AH156" s="23">
        <f t="shared" si="63"/>
        <v>0</v>
      </c>
      <c r="AI156" s="23">
        <f t="shared" si="64"/>
        <v>0</v>
      </c>
      <c r="AJ156" s="15">
        <f>COUNTIF('03'!$BA$4:$BA$500,$G156)</f>
        <v>0</v>
      </c>
      <c r="AK156" s="15">
        <f>COUNTIF('03'!$BA$4:$BA$500,$H156)</f>
        <v>0</v>
      </c>
      <c r="AL156" s="15">
        <f>COUNTIF('03'!$BA$4:$BA$500,$I156)</f>
        <v>0</v>
      </c>
      <c r="AM156" s="15">
        <f>COUNTIF('03'!$BA$4:$BA$500,$J156)</f>
        <v>0</v>
      </c>
      <c r="AN156" s="15">
        <f>COUNTIF('03'!$BA$4:$BA$500,$K156)</f>
        <v>0</v>
      </c>
      <c r="AO156" s="15">
        <f>SUMIF('03'!$BA$4:$BA$500,G156,'03'!$AG$4:$AJ$500)</f>
        <v>0</v>
      </c>
      <c r="AP156" s="15">
        <f>SUMIF('03'!$BA$4:$BA$500,H156,'03'!$AG$4:$AJ$500)</f>
        <v>0</v>
      </c>
      <c r="AQ156" s="15">
        <f>SUMIF('03'!$BA$4:$BA$500,I156,'03'!$AG$4:$AJ$500)</f>
        <v>0</v>
      </c>
      <c r="AR156" s="15">
        <f>SUMIF('03'!$BA$4:$BA$500,J156,'03'!$AG$4:$AJ$500)</f>
        <v>0</v>
      </c>
      <c r="AS156" s="15">
        <f>SUMIF('03'!$BA$4:$BA$500,K156,'03'!$AG$4:$AJ$500)</f>
        <v>0</v>
      </c>
      <c r="AT156" s="23">
        <f t="shared" si="65"/>
        <v>0</v>
      </c>
      <c r="AU156" s="23">
        <f t="shared" si="66"/>
        <v>0</v>
      </c>
      <c r="AV156" s="17">
        <f>COUNTIF('04'!$BA$4:$BA$500,$G156)</f>
        <v>0</v>
      </c>
      <c r="AW156" s="17">
        <f>COUNTIF('04'!$BA$4:$BA$500,$H156)</f>
        <v>0</v>
      </c>
      <c r="AX156" s="17">
        <f>COUNTIF('04'!$BA$4:$BA$500,$I156)</f>
        <v>0</v>
      </c>
      <c r="AY156" s="17">
        <f>COUNTIF('04'!$BA$4:$BA$500,$J156)</f>
        <v>0</v>
      </c>
      <c r="AZ156" s="17">
        <f>COUNTIF('04'!$BA$4:$BA$500,$K156)</f>
        <v>0</v>
      </c>
      <c r="BA156" s="17">
        <f>SUMIF('04'!$BA$4:$BA$500,G156,'04'!$AG$4:$AJ$500)</f>
        <v>0</v>
      </c>
      <c r="BB156" s="17">
        <f>SUMIF('04'!$BA$4:$BA$500,H156,'04'!$AG$4:$AJ$500)</f>
        <v>0</v>
      </c>
      <c r="BC156" s="17">
        <f>SUMIF('04'!$BA$4:$BA$500,I156,'04'!$AG$4:$AJ$500)</f>
        <v>0</v>
      </c>
      <c r="BD156" s="17">
        <f>SUMIF('04'!$BA$4:$BA$500,J156,'04'!$AG$4:$AJ$500)</f>
        <v>0</v>
      </c>
      <c r="BE156" s="17">
        <f>SUMIF('04'!$BA$4:$BA$500,K156,'04'!$AG$4:$AJ$500)</f>
        <v>0</v>
      </c>
      <c r="BF156" s="23">
        <f t="shared" si="67"/>
        <v>0</v>
      </c>
      <c r="BG156" s="23">
        <f t="shared" si="68"/>
        <v>0</v>
      </c>
      <c r="BH156" s="15">
        <f>COUNTIF('05'!$BA$4:$BA$500,$G156)</f>
        <v>0</v>
      </c>
      <c r="BI156" s="15">
        <f>COUNTIF('05'!$BA$4:$BA$500,$H156)</f>
        <v>0</v>
      </c>
      <c r="BJ156" s="15">
        <f>COUNTIF('05'!$BA$4:$BA$500,$I156)</f>
        <v>0</v>
      </c>
      <c r="BK156" s="15">
        <f>COUNTIF('05'!$BA$4:$BA$500,$J156)</f>
        <v>0</v>
      </c>
      <c r="BL156" s="15">
        <f>COUNTIF('05'!$BA$4:$BA$500,$K156)</f>
        <v>0</v>
      </c>
      <c r="BM156" s="15">
        <f>SUMIF('05'!$BA$4:$BA$500,G156,'05'!$AG$4:$AJ$500)</f>
        <v>0</v>
      </c>
      <c r="BN156" s="15">
        <f>SUMIF('05'!$BA$4:$BA$500,H156,'05'!$AG$4:$AJ$500)</f>
        <v>0</v>
      </c>
      <c r="BO156" s="15">
        <f>SUMIF('05'!$BA$4:$BA$500,I156,'05'!$AG$4:$AJ$500)</f>
        <v>0</v>
      </c>
      <c r="BP156" s="15">
        <f>SUMIF('05'!$BA$4:$BA$500,J156,'05'!$AG$4:$AJ$500)</f>
        <v>0</v>
      </c>
      <c r="BQ156" s="15">
        <f>SUMIF('05'!$BA$4:$BA$500,K156,'05'!$AG$4:$AJ$500)</f>
        <v>0</v>
      </c>
      <c r="BR156" s="23">
        <f t="shared" si="69"/>
        <v>0</v>
      </c>
      <c r="BS156" s="23">
        <f t="shared" si="70"/>
        <v>0</v>
      </c>
      <c r="BT156" s="17">
        <f>COUNTIF('06'!$BA$4:$BA$500,$G156)</f>
        <v>0</v>
      </c>
      <c r="BU156" s="17">
        <f>COUNTIF('06'!$BA$4:$BA$500,$H156)</f>
        <v>0</v>
      </c>
      <c r="BV156" s="17">
        <f>COUNTIF('06'!$BA$4:$BA$500,$I156)</f>
        <v>0</v>
      </c>
      <c r="BW156" s="17">
        <f>COUNTIF('06'!$BA$4:$BA$500,$J156)</f>
        <v>0</v>
      </c>
      <c r="BX156" s="17">
        <f>COUNTIF('06'!$BA$4:$BA$500,$K156)</f>
        <v>0</v>
      </c>
      <c r="BY156" s="17">
        <f>SUMIF('06'!$BA$4:$BA$500,G156,'06'!$AG$4:$AJ$500)</f>
        <v>0</v>
      </c>
      <c r="BZ156" s="17">
        <f>SUMIF('06'!$BA$4:$BA$500,H156,'06'!$AG$4:$AJ$500)</f>
        <v>0</v>
      </c>
      <c r="CA156" s="17">
        <f>SUMIF('06'!$BA$4:$BA$500,I156,'06'!$AG$4:$AJ$500)</f>
        <v>0</v>
      </c>
      <c r="CB156" s="17">
        <f>SUMIF('06'!$BA$4:$BA$500,J156,'06'!$AG$4:$AJ$500)</f>
        <v>0</v>
      </c>
      <c r="CC156" s="17">
        <f>SUMIF('06'!$BA$4:$BA$500,K156,'06'!$AG$4:$AJ$500)</f>
        <v>0</v>
      </c>
      <c r="CD156" s="23">
        <f t="shared" si="71"/>
        <v>0</v>
      </c>
      <c r="CE156" s="23">
        <f t="shared" si="72"/>
        <v>0</v>
      </c>
      <c r="CF156" s="15">
        <f>COUNTIF('07'!$BA$4:$BA$500,$G156)</f>
        <v>0</v>
      </c>
      <c r="CG156" s="15">
        <f>COUNTIF('07'!$BA$4:$BA$500,$H156)</f>
        <v>0</v>
      </c>
      <c r="CH156" s="15">
        <f>COUNTIF('07'!$BA$4:$BA$500,$I156)</f>
        <v>0</v>
      </c>
      <c r="CI156" s="15">
        <f>COUNTIF('07'!$BA$4:$BA$500,$J156)</f>
        <v>0</v>
      </c>
      <c r="CJ156" s="15">
        <f>COUNTIF('07'!$BA$4:$BA$500,$K156)</f>
        <v>0</v>
      </c>
      <c r="CK156" s="15">
        <f>SUMIF('07'!$BA$4:$BA$500,G156,'07'!$AG$4:$AJ$500)</f>
        <v>0</v>
      </c>
      <c r="CL156" s="15">
        <f>SUMIF('07'!$BA$4:$BA$500,H156,'07'!$AG$4:$AJ$500)</f>
        <v>0</v>
      </c>
      <c r="CM156" s="15">
        <f>SUMIF('07'!$BA$4:$BA$500,I156,'07'!$AG$4:$AJ$500)</f>
        <v>0</v>
      </c>
      <c r="CN156" s="15">
        <f>SUMIF('07'!$BA$4:$BA$500,J156,'07'!$AG$4:$AJ$500)</f>
        <v>0</v>
      </c>
      <c r="CO156" s="15">
        <f>SUMIF('07'!$BA$4:$BA$500,K156,'07'!$AG$4:$AJ$500)</f>
        <v>0</v>
      </c>
      <c r="CP156" s="23">
        <f t="shared" si="73"/>
        <v>0</v>
      </c>
      <c r="CQ156" s="23">
        <f t="shared" si="74"/>
        <v>0</v>
      </c>
      <c r="CR156" s="17">
        <f>COUNTIF('08'!$BA$4:$BA$500,$G156)</f>
        <v>0</v>
      </c>
      <c r="CS156" s="17">
        <f>COUNTIF('08'!$BA$4:$BA$500,$H156)</f>
        <v>0</v>
      </c>
      <c r="CT156" s="17">
        <f>COUNTIF('08'!$BA$4:$BA$500,$I156)</f>
        <v>0</v>
      </c>
      <c r="CU156" s="17">
        <f>COUNTIF('08'!$BA$4:$BA$500,$J156)</f>
        <v>0</v>
      </c>
      <c r="CV156" s="17">
        <f>COUNTIF('08'!$BA$4:$BA$500,$K156)</f>
        <v>0</v>
      </c>
      <c r="CW156" s="17">
        <f>SUMIF('08'!$BA$4:$BA$500,G156,'08'!$AG$4:$AJ$500)</f>
        <v>0</v>
      </c>
      <c r="CX156" s="17">
        <f>SUMIF('08'!$BA$4:$BA$500,H156,'08'!$AG$4:$AJ$500)</f>
        <v>0</v>
      </c>
      <c r="CY156" s="17">
        <f>SUMIF('08'!$BA$4:$BA$500,I156,'08'!$AG$4:$AJ$500)</f>
        <v>0</v>
      </c>
      <c r="CZ156" s="17">
        <f>SUMIF('08'!$BA$4:$BA$500,J156,'08'!$AG$4:$AJ$500)</f>
        <v>0</v>
      </c>
      <c r="DA156" s="17">
        <f>SUMIF('08'!$BA$4:$BA$500,K156,'08'!$AG$4:$AJ$500)</f>
        <v>0</v>
      </c>
      <c r="DB156" s="23">
        <f t="shared" si="75"/>
        <v>0</v>
      </c>
      <c r="DC156" s="23">
        <f t="shared" si="76"/>
        <v>0</v>
      </c>
      <c r="DD156" s="15">
        <f>COUNTIF('09'!$BA$4:$BA$500,$G156)</f>
        <v>0</v>
      </c>
      <c r="DE156" s="15">
        <f>COUNTIF('09'!$BA$4:$BA$500,$H156)</f>
        <v>0</v>
      </c>
      <c r="DF156" s="15">
        <f>COUNTIF('09'!$BA$4:$BA$500,$I156)</f>
        <v>0</v>
      </c>
      <c r="DG156" s="15">
        <f>COUNTIF('09'!$BA$4:$BA$500,$J156)</f>
        <v>0</v>
      </c>
      <c r="DH156" s="15">
        <f>COUNTIF('09'!$BA$4:$BA$500,$K156)</f>
        <v>0</v>
      </c>
      <c r="DI156" s="15">
        <f>SUMIF('09'!$BA$4:$BA$500,G156,'09'!$AG$4:$AJ$500)</f>
        <v>0</v>
      </c>
      <c r="DJ156" s="15">
        <f>SUMIF('09'!$BA$4:$BA$500,H156,'09'!$AG$4:$AJ$500)</f>
        <v>0</v>
      </c>
      <c r="DK156" s="15">
        <f>SUMIF('09'!$BA$4:$BA$500,I156,'09'!$AG$4:$AJ$500)</f>
        <v>0</v>
      </c>
      <c r="DL156" s="15">
        <f>SUMIF('09'!$BA$4:$BA$500,J156,'09'!$AG$4:$AJ$500)</f>
        <v>0</v>
      </c>
      <c r="DM156" s="15">
        <f>SUMIF('09'!$BA$4:$BA$500,K156,'09'!$AG$4:$AJ$500)</f>
        <v>0</v>
      </c>
      <c r="DN156" s="23">
        <f t="shared" si="77"/>
        <v>0</v>
      </c>
      <c r="DO156" s="23">
        <f t="shared" si="78"/>
        <v>0</v>
      </c>
      <c r="DP156" s="17">
        <f>COUNTIF('10'!$BA$4:$BA$500,$G156)</f>
        <v>0</v>
      </c>
      <c r="DQ156" s="17">
        <f>COUNTIF('10'!$BA$4:$BA$500,$H156)</f>
        <v>0</v>
      </c>
      <c r="DR156" s="17">
        <f>COUNTIF('10'!$BA$4:$BA$500,$I156)</f>
        <v>0</v>
      </c>
      <c r="DS156" s="17">
        <f>COUNTIF('10'!$BA$4:$BA$500,$J156)</f>
        <v>0</v>
      </c>
      <c r="DT156" s="17">
        <f>COUNTIF('10'!$BA$4:$BA$500,$K156)</f>
        <v>0</v>
      </c>
      <c r="DU156" s="17">
        <f>SUMIF('10'!$BA$4:$BA$500,G156,'10'!$AG$4:$AJ$500)</f>
        <v>0</v>
      </c>
      <c r="DV156" s="17">
        <f>SUMIF('10'!$BA$4:$BA$500,H156,'10'!$AG$4:$AJ$500)</f>
        <v>0</v>
      </c>
      <c r="DW156" s="17">
        <f>SUMIF('10'!$BA$4:$BA$500,I156,'10'!$AG$4:$AJ$500)</f>
        <v>0</v>
      </c>
      <c r="DX156" s="17">
        <f>SUMIF('10'!$BA$4:$BA$500,J156,'10'!$AG$4:$AJ$500)</f>
        <v>0</v>
      </c>
      <c r="DY156" s="17">
        <f>SUMIF('10'!$BA$4:$BA$500,K156,'10'!$AG$4:$AJ$500)</f>
        <v>0</v>
      </c>
      <c r="DZ156" s="23">
        <f t="shared" si="79"/>
        <v>0</v>
      </c>
      <c r="EA156" s="23">
        <f t="shared" si="80"/>
        <v>0</v>
      </c>
      <c r="EB156" s="15">
        <f>COUNTIF('11'!$BA$4:$BA$500,$G156)</f>
        <v>0</v>
      </c>
      <c r="EC156" s="15">
        <f>COUNTIF('11'!$BA$4:$BA$500,$H156)</f>
        <v>0</v>
      </c>
      <c r="ED156" s="15">
        <f>COUNTIF('11'!$BA$4:$BA$500,$I156)</f>
        <v>0</v>
      </c>
      <c r="EE156" s="15">
        <f>COUNTIF('11'!$BA$4:$BA$500,$J156)</f>
        <v>0</v>
      </c>
      <c r="EF156" s="15">
        <f>COUNTIF('11'!$BA$4:$BA$500,$K156)</f>
        <v>0</v>
      </c>
      <c r="EG156" s="15">
        <f>SUMIF('11'!$BA$4:$BA$500,G156,'11'!$AG$4:$AJ$500)</f>
        <v>0</v>
      </c>
      <c r="EH156" s="15">
        <f>SUMIF('11'!$BA$4:$BA$500,H156,'11'!$AG$4:$AJ$500)</f>
        <v>0</v>
      </c>
      <c r="EI156" s="15">
        <f>SUMIF('11'!$BA$4:$BA$500,I156,'11'!$AG$4:$AJ$500)</f>
        <v>0</v>
      </c>
      <c r="EJ156" s="15">
        <f>SUMIF('11'!$BA$4:$BA$500,J156,'11'!$AG$4:$AJ$500)</f>
        <v>0</v>
      </c>
      <c r="EK156" s="15">
        <f>SUMIF('11'!$BA$4:$BA$500,K156,'11'!$AG$4:$AJ$500)</f>
        <v>0</v>
      </c>
      <c r="EL156" s="23">
        <f t="shared" si="81"/>
        <v>0</v>
      </c>
      <c r="EM156" s="23">
        <f t="shared" si="82"/>
        <v>0</v>
      </c>
      <c r="EN156" s="17">
        <f>COUNTIF('12'!$BA$4:$BA$500,$G156)</f>
        <v>0</v>
      </c>
      <c r="EO156" s="17">
        <f>COUNTIF('12'!$BA$4:$BA$500,$H156)</f>
        <v>0</v>
      </c>
      <c r="EP156" s="17">
        <f>COUNTIF('12'!$BA$4:$BA$500,$I156)</f>
        <v>0</v>
      </c>
      <c r="EQ156" s="17">
        <f>COUNTIF('12'!$BA$4:$BA$500,$J156)</f>
        <v>0</v>
      </c>
      <c r="ER156" s="17">
        <f>COUNTIF('12'!$BA$4:$BA$500,$K156)</f>
        <v>0</v>
      </c>
      <c r="ES156" s="17">
        <f>SUMIF('12'!$BA$4:$BA$500,G156,'12'!$AG$4:$AJ$500)</f>
        <v>0</v>
      </c>
      <c r="ET156" s="17">
        <f>SUMIF('12'!$BA$4:$BA$500,H156,'12'!$AG$4:$AJ$500)</f>
        <v>0</v>
      </c>
      <c r="EU156" s="17">
        <f>SUMIF('12'!$BA$4:$BA$500,I156,'12'!$AG$4:$AJ$500)</f>
        <v>0</v>
      </c>
      <c r="EV156" s="17">
        <f>SUMIF('12'!$BA$4:$BA$500,J156,'12'!$AG$4:$AJ$500)</f>
        <v>0</v>
      </c>
      <c r="EW156" s="17">
        <f>SUMIF('12'!$BA$4:$BA$500,K156,'12'!$AG$4:$AJ$500)</f>
        <v>0</v>
      </c>
      <c r="EX156" s="23">
        <f t="shared" si="83"/>
        <v>0</v>
      </c>
      <c r="EY156" s="23">
        <f t="shared" si="84"/>
        <v>0</v>
      </c>
    </row>
    <row r="157" spans="1:155">
      <c r="A157" s="30">
        <v>154</v>
      </c>
      <c r="B157" s="32"/>
      <c r="C157" s="31">
        <f t="shared" si="58"/>
        <v>0</v>
      </c>
      <c r="D157" s="33">
        <f t="shared" si="59"/>
        <v>0</v>
      </c>
      <c r="E157" s="29"/>
      <c r="F157" s="2">
        <f t="shared" si="60"/>
        <v>0</v>
      </c>
      <c r="G157" s="14" t="str">
        <f t="shared" si="57"/>
        <v>0ق</v>
      </c>
      <c r="H157" s="14" t="str">
        <f t="shared" si="57"/>
        <v>0ق1</v>
      </c>
      <c r="I157" s="14" t="str">
        <f t="shared" si="57"/>
        <v>0ق2</v>
      </c>
      <c r="J157" s="14" t="str">
        <f t="shared" si="57"/>
        <v>0استيفاء</v>
      </c>
      <c r="K157" s="14" t="str">
        <f t="shared" si="57"/>
        <v>0نفذ</v>
      </c>
      <c r="L157" s="15">
        <f>COUNTIF('01'!$BA$4:$BA$500,$G157)</f>
        <v>0</v>
      </c>
      <c r="M157" s="15">
        <f>COUNTIF('01'!$BA$4:$BA$500,$H157)</f>
        <v>0</v>
      </c>
      <c r="N157" s="15">
        <f>COUNTIF('01'!$BA$4:$BA$500,$I157)</f>
        <v>0</v>
      </c>
      <c r="O157" s="15">
        <f>COUNTIF('01'!$BA$4:$BA$500,$J157)</f>
        <v>0</v>
      </c>
      <c r="P157" s="15">
        <f>COUNTIF('01'!$BA$4:$BA$500,$K157)</f>
        <v>0</v>
      </c>
      <c r="Q157" s="15">
        <f>SUMIF('01'!$BA$4:$BA$500,G157,'01'!$AG$4:$AJ$500)</f>
        <v>0</v>
      </c>
      <c r="R157" s="15">
        <f>SUMIF('01'!$BA$4:$BA$500,H157,'01'!$AG$4:$AJ$500)</f>
        <v>0</v>
      </c>
      <c r="S157" s="15">
        <f>SUMIF('01'!$BA$4:$BA$500,I157,'01'!$AG$4:$AJ$500)</f>
        <v>0</v>
      </c>
      <c r="T157" s="15">
        <f>SUMIF('01'!$BA$4:$BA$500,J157,'01'!$AG$4:$AJ$500)</f>
        <v>0</v>
      </c>
      <c r="U157" s="15">
        <f>SUMIF('01'!$BA$4:$BA$500,K157,'01'!$AG$4:$AJ$500)</f>
        <v>0</v>
      </c>
      <c r="V157" s="23">
        <f t="shared" si="61"/>
        <v>0</v>
      </c>
      <c r="W157" s="23">
        <f t="shared" si="62"/>
        <v>0</v>
      </c>
      <c r="X157" s="17">
        <f>COUNTIF('02'!$BA$4:$BA$500,$G157)</f>
        <v>0</v>
      </c>
      <c r="Y157" s="17">
        <f>COUNTIF('02'!$BA$4:$BA$500,$H157)</f>
        <v>0</v>
      </c>
      <c r="Z157" s="17">
        <f>COUNTIF('02'!$BA$4:$BA$500,$I157)</f>
        <v>0</v>
      </c>
      <c r="AA157" s="17">
        <f>COUNTIF('02'!$BA$4:$BA$500,$J157)</f>
        <v>0</v>
      </c>
      <c r="AB157" s="17">
        <f>COUNTIF('02'!$BA$4:$BA$500,$K157)</f>
        <v>0</v>
      </c>
      <c r="AC157" s="17">
        <f>SUMIF('02'!$BA$4:$BA$500,G157,'02'!$AG$4:$AJ$500)</f>
        <v>0</v>
      </c>
      <c r="AD157" s="17">
        <f>SUMIF('02'!$BA$4:$BA$500,H157,'02'!$AG$4:$AJ$500)</f>
        <v>0</v>
      </c>
      <c r="AE157" s="17">
        <f>SUMIF('02'!$BA$4:$BA$500,I157,'02'!$AG$4:$AJ$500)</f>
        <v>0</v>
      </c>
      <c r="AF157" s="17">
        <f>SUMIF('02'!$BA$4:$BA$500,J157,'02'!$AG$4:$AJ$500)</f>
        <v>0</v>
      </c>
      <c r="AG157" s="17">
        <f>SUMIF('02'!$BA$4:$BA$500,K157,'02'!$AG$4:$AJ$500)</f>
        <v>0</v>
      </c>
      <c r="AH157" s="23">
        <f t="shared" si="63"/>
        <v>0</v>
      </c>
      <c r="AI157" s="23">
        <f t="shared" si="64"/>
        <v>0</v>
      </c>
      <c r="AJ157" s="15">
        <f>COUNTIF('03'!$BA$4:$BA$500,$G157)</f>
        <v>0</v>
      </c>
      <c r="AK157" s="15">
        <f>COUNTIF('03'!$BA$4:$BA$500,$H157)</f>
        <v>0</v>
      </c>
      <c r="AL157" s="15">
        <f>COUNTIF('03'!$BA$4:$BA$500,$I157)</f>
        <v>0</v>
      </c>
      <c r="AM157" s="15">
        <f>COUNTIF('03'!$BA$4:$BA$500,$J157)</f>
        <v>0</v>
      </c>
      <c r="AN157" s="15">
        <f>COUNTIF('03'!$BA$4:$BA$500,$K157)</f>
        <v>0</v>
      </c>
      <c r="AO157" s="15">
        <f>SUMIF('03'!$BA$4:$BA$500,G157,'03'!$AG$4:$AJ$500)</f>
        <v>0</v>
      </c>
      <c r="AP157" s="15">
        <f>SUMIF('03'!$BA$4:$BA$500,H157,'03'!$AG$4:$AJ$500)</f>
        <v>0</v>
      </c>
      <c r="AQ157" s="15">
        <f>SUMIF('03'!$BA$4:$BA$500,I157,'03'!$AG$4:$AJ$500)</f>
        <v>0</v>
      </c>
      <c r="AR157" s="15">
        <f>SUMIF('03'!$BA$4:$BA$500,J157,'03'!$AG$4:$AJ$500)</f>
        <v>0</v>
      </c>
      <c r="AS157" s="15">
        <f>SUMIF('03'!$BA$4:$BA$500,K157,'03'!$AG$4:$AJ$500)</f>
        <v>0</v>
      </c>
      <c r="AT157" s="23">
        <f t="shared" si="65"/>
        <v>0</v>
      </c>
      <c r="AU157" s="23">
        <f t="shared" si="66"/>
        <v>0</v>
      </c>
      <c r="AV157" s="17">
        <f>COUNTIF('04'!$BA$4:$BA$500,$G157)</f>
        <v>0</v>
      </c>
      <c r="AW157" s="17">
        <f>COUNTIF('04'!$BA$4:$BA$500,$H157)</f>
        <v>0</v>
      </c>
      <c r="AX157" s="17">
        <f>COUNTIF('04'!$BA$4:$BA$500,$I157)</f>
        <v>0</v>
      </c>
      <c r="AY157" s="17">
        <f>COUNTIF('04'!$BA$4:$BA$500,$J157)</f>
        <v>0</v>
      </c>
      <c r="AZ157" s="17">
        <f>COUNTIF('04'!$BA$4:$BA$500,$K157)</f>
        <v>0</v>
      </c>
      <c r="BA157" s="17">
        <f>SUMIF('04'!$BA$4:$BA$500,G157,'04'!$AG$4:$AJ$500)</f>
        <v>0</v>
      </c>
      <c r="BB157" s="17">
        <f>SUMIF('04'!$BA$4:$BA$500,H157,'04'!$AG$4:$AJ$500)</f>
        <v>0</v>
      </c>
      <c r="BC157" s="17">
        <f>SUMIF('04'!$BA$4:$BA$500,I157,'04'!$AG$4:$AJ$500)</f>
        <v>0</v>
      </c>
      <c r="BD157" s="17">
        <f>SUMIF('04'!$BA$4:$BA$500,J157,'04'!$AG$4:$AJ$500)</f>
        <v>0</v>
      </c>
      <c r="BE157" s="17">
        <f>SUMIF('04'!$BA$4:$BA$500,K157,'04'!$AG$4:$AJ$500)</f>
        <v>0</v>
      </c>
      <c r="BF157" s="23">
        <f t="shared" si="67"/>
        <v>0</v>
      </c>
      <c r="BG157" s="23">
        <f t="shared" si="68"/>
        <v>0</v>
      </c>
      <c r="BH157" s="15">
        <f>COUNTIF('05'!$BA$4:$BA$500,$G157)</f>
        <v>0</v>
      </c>
      <c r="BI157" s="15">
        <f>COUNTIF('05'!$BA$4:$BA$500,$H157)</f>
        <v>0</v>
      </c>
      <c r="BJ157" s="15">
        <f>COUNTIF('05'!$BA$4:$BA$500,$I157)</f>
        <v>0</v>
      </c>
      <c r="BK157" s="15">
        <f>COUNTIF('05'!$BA$4:$BA$500,$J157)</f>
        <v>0</v>
      </c>
      <c r="BL157" s="15">
        <f>COUNTIF('05'!$BA$4:$BA$500,$K157)</f>
        <v>0</v>
      </c>
      <c r="BM157" s="15">
        <f>SUMIF('05'!$BA$4:$BA$500,G157,'05'!$AG$4:$AJ$500)</f>
        <v>0</v>
      </c>
      <c r="BN157" s="15">
        <f>SUMIF('05'!$BA$4:$BA$500,H157,'05'!$AG$4:$AJ$500)</f>
        <v>0</v>
      </c>
      <c r="BO157" s="15">
        <f>SUMIF('05'!$BA$4:$BA$500,I157,'05'!$AG$4:$AJ$500)</f>
        <v>0</v>
      </c>
      <c r="BP157" s="15">
        <f>SUMIF('05'!$BA$4:$BA$500,J157,'05'!$AG$4:$AJ$500)</f>
        <v>0</v>
      </c>
      <c r="BQ157" s="15">
        <f>SUMIF('05'!$BA$4:$BA$500,K157,'05'!$AG$4:$AJ$500)</f>
        <v>0</v>
      </c>
      <c r="BR157" s="23">
        <f t="shared" si="69"/>
        <v>0</v>
      </c>
      <c r="BS157" s="23">
        <f t="shared" si="70"/>
        <v>0</v>
      </c>
      <c r="BT157" s="17">
        <f>COUNTIF('06'!$BA$4:$BA$500,$G157)</f>
        <v>0</v>
      </c>
      <c r="BU157" s="17">
        <f>COUNTIF('06'!$BA$4:$BA$500,$H157)</f>
        <v>0</v>
      </c>
      <c r="BV157" s="17">
        <f>COUNTIF('06'!$BA$4:$BA$500,$I157)</f>
        <v>0</v>
      </c>
      <c r="BW157" s="17">
        <f>COUNTIF('06'!$BA$4:$BA$500,$J157)</f>
        <v>0</v>
      </c>
      <c r="BX157" s="17">
        <f>COUNTIF('06'!$BA$4:$BA$500,$K157)</f>
        <v>0</v>
      </c>
      <c r="BY157" s="17">
        <f>SUMIF('06'!$BA$4:$BA$500,G157,'06'!$AG$4:$AJ$500)</f>
        <v>0</v>
      </c>
      <c r="BZ157" s="17">
        <f>SUMIF('06'!$BA$4:$BA$500,H157,'06'!$AG$4:$AJ$500)</f>
        <v>0</v>
      </c>
      <c r="CA157" s="17">
        <f>SUMIF('06'!$BA$4:$BA$500,I157,'06'!$AG$4:$AJ$500)</f>
        <v>0</v>
      </c>
      <c r="CB157" s="17">
        <f>SUMIF('06'!$BA$4:$BA$500,J157,'06'!$AG$4:$AJ$500)</f>
        <v>0</v>
      </c>
      <c r="CC157" s="17">
        <f>SUMIF('06'!$BA$4:$BA$500,K157,'06'!$AG$4:$AJ$500)</f>
        <v>0</v>
      </c>
      <c r="CD157" s="23">
        <f t="shared" si="71"/>
        <v>0</v>
      </c>
      <c r="CE157" s="23">
        <f t="shared" si="72"/>
        <v>0</v>
      </c>
      <c r="CF157" s="15">
        <f>COUNTIF('07'!$BA$4:$BA$500,$G157)</f>
        <v>0</v>
      </c>
      <c r="CG157" s="15">
        <f>COUNTIF('07'!$BA$4:$BA$500,$H157)</f>
        <v>0</v>
      </c>
      <c r="CH157" s="15">
        <f>COUNTIF('07'!$BA$4:$BA$500,$I157)</f>
        <v>0</v>
      </c>
      <c r="CI157" s="15">
        <f>COUNTIF('07'!$BA$4:$BA$500,$J157)</f>
        <v>0</v>
      </c>
      <c r="CJ157" s="15">
        <f>COUNTIF('07'!$BA$4:$BA$500,$K157)</f>
        <v>0</v>
      </c>
      <c r="CK157" s="15">
        <f>SUMIF('07'!$BA$4:$BA$500,G157,'07'!$AG$4:$AJ$500)</f>
        <v>0</v>
      </c>
      <c r="CL157" s="15">
        <f>SUMIF('07'!$BA$4:$BA$500,H157,'07'!$AG$4:$AJ$500)</f>
        <v>0</v>
      </c>
      <c r="CM157" s="15">
        <f>SUMIF('07'!$BA$4:$BA$500,I157,'07'!$AG$4:$AJ$500)</f>
        <v>0</v>
      </c>
      <c r="CN157" s="15">
        <f>SUMIF('07'!$BA$4:$BA$500,J157,'07'!$AG$4:$AJ$500)</f>
        <v>0</v>
      </c>
      <c r="CO157" s="15">
        <f>SUMIF('07'!$BA$4:$BA$500,K157,'07'!$AG$4:$AJ$500)</f>
        <v>0</v>
      </c>
      <c r="CP157" s="23">
        <f t="shared" si="73"/>
        <v>0</v>
      </c>
      <c r="CQ157" s="23">
        <f t="shared" si="74"/>
        <v>0</v>
      </c>
      <c r="CR157" s="17">
        <f>COUNTIF('08'!$BA$4:$BA$500,$G157)</f>
        <v>0</v>
      </c>
      <c r="CS157" s="17">
        <f>COUNTIF('08'!$BA$4:$BA$500,$H157)</f>
        <v>0</v>
      </c>
      <c r="CT157" s="17">
        <f>COUNTIF('08'!$BA$4:$BA$500,$I157)</f>
        <v>0</v>
      </c>
      <c r="CU157" s="17">
        <f>COUNTIF('08'!$BA$4:$BA$500,$J157)</f>
        <v>0</v>
      </c>
      <c r="CV157" s="17">
        <f>COUNTIF('08'!$BA$4:$BA$500,$K157)</f>
        <v>0</v>
      </c>
      <c r="CW157" s="17">
        <f>SUMIF('08'!$BA$4:$BA$500,G157,'08'!$AG$4:$AJ$500)</f>
        <v>0</v>
      </c>
      <c r="CX157" s="17">
        <f>SUMIF('08'!$BA$4:$BA$500,H157,'08'!$AG$4:$AJ$500)</f>
        <v>0</v>
      </c>
      <c r="CY157" s="17">
        <f>SUMIF('08'!$BA$4:$BA$500,I157,'08'!$AG$4:$AJ$500)</f>
        <v>0</v>
      </c>
      <c r="CZ157" s="17">
        <f>SUMIF('08'!$BA$4:$BA$500,J157,'08'!$AG$4:$AJ$500)</f>
        <v>0</v>
      </c>
      <c r="DA157" s="17">
        <f>SUMIF('08'!$BA$4:$BA$500,K157,'08'!$AG$4:$AJ$500)</f>
        <v>0</v>
      </c>
      <c r="DB157" s="23">
        <f t="shared" si="75"/>
        <v>0</v>
      </c>
      <c r="DC157" s="23">
        <f t="shared" si="76"/>
        <v>0</v>
      </c>
      <c r="DD157" s="15">
        <f>COUNTIF('09'!$BA$4:$BA$500,$G157)</f>
        <v>0</v>
      </c>
      <c r="DE157" s="15">
        <f>COUNTIF('09'!$BA$4:$BA$500,$H157)</f>
        <v>0</v>
      </c>
      <c r="DF157" s="15">
        <f>COUNTIF('09'!$BA$4:$BA$500,$I157)</f>
        <v>0</v>
      </c>
      <c r="DG157" s="15">
        <f>COUNTIF('09'!$BA$4:$BA$500,$J157)</f>
        <v>0</v>
      </c>
      <c r="DH157" s="15">
        <f>COUNTIF('09'!$BA$4:$BA$500,$K157)</f>
        <v>0</v>
      </c>
      <c r="DI157" s="15">
        <f>SUMIF('09'!$BA$4:$BA$500,G157,'09'!$AG$4:$AJ$500)</f>
        <v>0</v>
      </c>
      <c r="DJ157" s="15">
        <f>SUMIF('09'!$BA$4:$BA$500,H157,'09'!$AG$4:$AJ$500)</f>
        <v>0</v>
      </c>
      <c r="DK157" s="15">
        <f>SUMIF('09'!$BA$4:$BA$500,I157,'09'!$AG$4:$AJ$500)</f>
        <v>0</v>
      </c>
      <c r="DL157" s="15">
        <f>SUMIF('09'!$BA$4:$BA$500,J157,'09'!$AG$4:$AJ$500)</f>
        <v>0</v>
      </c>
      <c r="DM157" s="15">
        <f>SUMIF('09'!$BA$4:$BA$500,K157,'09'!$AG$4:$AJ$500)</f>
        <v>0</v>
      </c>
      <c r="DN157" s="23">
        <f t="shared" si="77"/>
        <v>0</v>
      </c>
      <c r="DO157" s="23">
        <f t="shared" si="78"/>
        <v>0</v>
      </c>
      <c r="DP157" s="17">
        <f>COUNTIF('10'!$BA$4:$BA$500,$G157)</f>
        <v>0</v>
      </c>
      <c r="DQ157" s="17">
        <f>COUNTIF('10'!$BA$4:$BA$500,$H157)</f>
        <v>0</v>
      </c>
      <c r="DR157" s="17">
        <f>COUNTIF('10'!$BA$4:$BA$500,$I157)</f>
        <v>0</v>
      </c>
      <c r="DS157" s="17">
        <f>COUNTIF('10'!$BA$4:$BA$500,$J157)</f>
        <v>0</v>
      </c>
      <c r="DT157" s="17">
        <f>COUNTIF('10'!$BA$4:$BA$500,$K157)</f>
        <v>0</v>
      </c>
      <c r="DU157" s="17">
        <f>SUMIF('10'!$BA$4:$BA$500,G157,'10'!$AG$4:$AJ$500)</f>
        <v>0</v>
      </c>
      <c r="DV157" s="17">
        <f>SUMIF('10'!$BA$4:$BA$500,H157,'10'!$AG$4:$AJ$500)</f>
        <v>0</v>
      </c>
      <c r="DW157" s="17">
        <f>SUMIF('10'!$BA$4:$BA$500,I157,'10'!$AG$4:$AJ$500)</f>
        <v>0</v>
      </c>
      <c r="DX157" s="17">
        <f>SUMIF('10'!$BA$4:$BA$500,J157,'10'!$AG$4:$AJ$500)</f>
        <v>0</v>
      </c>
      <c r="DY157" s="17">
        <f>SUMIF('10'!$BA$4:$BA$500,K157,'10'!$AG$4:$AJ$500)</f>
        <v>0</v>
      </c>
      <c r="DZ157" s="23">
        <f t="shared" si="79"/>
        <v>0</v>
      </c>
      <c r="EA157" s="23">
        <f t="shared" si="80"/>
        <v>0</v>
      </c>
      <c r="EB157" s="15">
        <f>COUNTIF('11'!$BA$4:$BA$500,$G157)</f>
        <v>0</v>
      </c>
      <c r="EC157" s="15">
        <f>COUNTIF('11'!$BA$4:$BA$500,$H157)</f>
        <v>0</v>
      </c>
      <c r="ED157" s="15">
        <f>COUNTIF('11'!$BA$4:$BA$500,$I157)</f>
        <v>0</v>
      </c>
      <c r="EE157" s="15">
        <f>COUNTIF('11'!$BA$4:$BA$500,$J157)</f>
        <v>0</v>
      </c>
      <c r="EF157" s="15">
        <f>COUNTIF('11'!$BA$4:$BA$500,$K157)</f>
        <v>0</v>
      </c>
      <c r="EG157" s="15">
        <f>SUMIF('11'!$BA$4:$BA$500,G157,'11'!$AG$4:$AJ$500)</f>
        <v>0</v>
      </c>
      <c r="EH157" s="15">
        <f>SUMIF('11'!$BA$4:$BA$500,H157,'11'!$AG$4:$AJ$500)</f>
        <v>0</v>
      </c>
      <c r="EI157" s="15">
        <f>SUMIF('11'!$BA$4:$BA$500,I157,'11'!$AG$4:$AJ$500)</f>
        <v>0</v>
      </c>
      <c r="EJ157" s="15">
        <f>SUMIF('11'!$BA$4:$BA$500,J157,'11'!$AG$4:$AJ$500)</f>
        <v>0</v>
      </c>
      <c r="EK157" s="15">
        <f>SUMIF('11'!$BA$4:$BA$500,K157,'11'!$AG$4:$AJ$500)</f>
        <v>0</v>
      </c>
      <c r="EL157" s="23">
        <f t="shared" si="81"/>
        <v>0</v>
      </c>
      <c r="EM157" s="23">
        <f t="shared" si="82"/>
        <v>0</v>
      </c>
      <c r="EN157" s="17">
        <f>COUNTIF('12'!$BA$4:$BA$500,$G157)</f>
        <v>0</v>
      </c>
      <c r="EO157" s="17">
        <f>COUNTIF('12'!$BA$4:$BA$500,$H157)</f>
        <v>0</v>
      </c>
      <c r="EP157" s="17">
        <f>COUNTIF('12'!$BA$4:$BA$500,$I157)</f>
        <v>0</v>
      </c>
      <c r="EQ157" s="17">
        <f>COUNTIF('12'!$BA$4:$BA$500,$J157)</f>
        <v>0</v>
      </c>
      <c r="ER157" s="17">
        <f>COUNTIF('12'!$BA$4:$BA$500,$K157)</f>
        <v>0</v>
      </c>
      <c r="ES157" s="17">
        <f>SUMIF('12'!$BA$4:$BA$500,G157,'12'!$AG$4:$AJ$500)</f>
        <v>0</v>
      </c>
      <c r="ET157" s="17">
        <f>SUMIF('12'!$BA$4:$BA$500,H157,'12'!$AG$4:$AJ$500)</f>
        <v>0</v>
      </c>
      <c r="EU157" s="17">
        <f>SUMIF('12'!$BA$4:$BA$500,I157,'12'!$AG$4:$AJ$500)</f>
        <v>0</v>
      </c>
      <c r="EV157" s="17">
        <f>SUMIF('12'!$BA$4:$BA$500,J157,'12'!$AG$4:$AJ$500)</f>
        <v>0</v>
      </c>
      <c r="EW157" s="17">
        <f>SUMIF('12'!$BA$4:$BA$500,K157,'12'!$AG$4:$AJ$500)</f>
        <v>0</v>
      </c>
      <c r="EX157" s="23">
        <f t="shared" si="83"/>
        <v>0</v>
      </c>
      <c r="EY157" s="23">
        <f t="shared" si="84"/>
        <v>0</v>
      </c>
    </row>
    <row r="158" spans="1:155">
      <c r="A158" s="30">
        <v>155</v>
      </c>
      <c r="B158" s="32"/>
      <c r="C158" s="31">
        <f t="shared" si="58"/>
        <v>0</v>
      </c>
      <c r="D158" s="33">
        <f t="shared" si="59"/>
        <v>0</v>
      </c>
      <c r="E158" s="29"/>
      <c r="F158" s="2">
        <f t="shared" si="60"/>
        <v>0</v>
      </c>
      <c r="G158" s="14" t="str">
        <f t="shared" si="57"/>
        <v>0ق</v>
      </c>
      <c r="H158" s="14" t="str">
        <f t="shared" si="57"/>
        <v>0ق1</v>
      </c>
      <c r="I158" s="14" t="str">
        <f t="shared" si="57"/>
        <v>0ق2</v>
      </c>
      <c r="J158" s="14" t="str">
        <f t="shared" si="57"/>
        <v>0استيفاء</v>
      </c>
      <c r="K158" s="14" t="str">
        <f t="shared" si="57"/>
        <v>0نفذ</v>
      </c>
      <c r="L158" s="15">
        <f>COUNTIF('01'!$BA$4:$BA$500,$G158)</f>
        <v>0</v>
      </c>
      <c r="M158" s="15">
        <f>COUNTIF('01'!$BA$4:$BA$500,$H158)</f>
        <v>0</v>
      </c>
      <c r="N158" s="15">
        <f>COUNTIF('01'!$BA$4:$BA$500,$I158)</f>
        <v>0</v>
      </c>
      <c r="O158" s="15">
        <f>COUNTIF('01'!$BA$4:$BA$500,$J158)</f>
        <v>0</v>
      </c>
      <c r="P158" s="15">
        <f>COUNTIF('01'!$BA$4:$BA$500,$K158)</f>
        <v>0</v>
      </c>
      <c r="Q158" s="15">
        <f>SUMIF('01'!$BA$4:$BA$500,G158,'01'!$AG$4:$AJ$500)</f>
        <v>0</v>
      </c>
      <c r="R158" s="15">
        <f>SUMIF('01'!$BA$4:$BA$500,H158,'01'!$AG$4:$AJ$500)</f>
        <v>0</v>
      </c>
      <c r="S158" s="15">
        <f>SUMIF('01'!$BA$4:$BA$500,I158,'01'!$AG$4:$AJ$500)</f>
        <v>0</v>
      </c>
      <c r="T158" s="15">
        <f>SUMIF('01'!$BA$4:$BA$500,J158,'01'!$AG$4:$AJ$500)</f>
        <v>0</v>
      </c>
      <c r="U158" s="15">
        <f>SUMIF('01'!$BA$4:$BA$500,K158,'01'!$AG$4:$AJ$500)</f>
        <v>0</v>
      </c>
      <c r="V158" s="23">
        <f t="shared" si="61"/>
        <v>0</v>
      </c>
      <c r="W158" s="23">
        <f t="shared" si="62"/>
        <v>0</v>
      </c>
      <c r="X158" s="17">
        <f>COUNTIF('02'!$BA$4:$BA$500,$G158)</f>
        <v>0</v>
      </c>
      <c r="Y158" s="17">
        <f>COUNTIF('02'!$BA$4:$BA$500,$H158)</f>
        <v>0</v>
      </c>
      <c r="Z158" s="17">
        <f>COUNTIF('02'!$BA$4:$BA$500,$I158)</f>
        <v>0</v>
      </c>
      <c r="AA158" s="17">
        <f>COUNTIF('02'!$BA$4:$BA$500,$J158)</f>
        <v>0</v>
      </c>
      <c r="AB158" s="17">
        <f>COUNTIF('02'!$BA$4:$BA$500,$K158)</f>
        <v>0</v>
      </c>
      <c r="AC158" s="17">
        <f>SUMIF('02'!$BA$4:$BA$500,G158,'02'!$AG$4:$AJ$500)</f>
        <v>0</v>
      </c>
      <c r="AD158" s="17">
        <f>SUMIF('02'!$BA$4:$BA$500,H158,'02'!$AG$4:$AJ$500)</f>
        <v>0</v>
      </c>
      <c r="AE158" s="17">
        <f>SUMIF('02'!$BA$4:$BA$500,I158,'02'!$AG$4:$AJ$500)</f>
        <v>0</v>
      </c>
      <c r="AF158" s="17">
        <f>SUMIF('02'!$BA$4:$BA$500,J158,'02'!$AG$4:$AJ$500)</f>
        <v>0</v>
      </c>
      <c r="AG158" s="17">
        <f>SUMIF('02'!$BA$4:$BA$500,K158,'02'!$AG$4:$AJ$500)</f>
        <v>0</v>
      </c>
      <c r="AH158" s="23">
        <f t="shared" si="63"/>
        <v>0</v>
      </c>
      <c r="AI158" s="23">
        <f t="shared" si="64"/>
        <v>0</v>
      </c>
      <c r="AJ158" s="15">
        <f>COUNTIF('03'!$BA$4:$BA$500,$G158)</f>
        <v>0</v>
      </c>
      <c r="AK158" s="15">
        <f>COUNTIF('03'!$BA$4:$BA$500,$H158)</f>
        <v>0</v>
      </c>
      <c r="AL158" s="15">
        <f>COUNTIF('03'!$BA$4:$BA$500,$I158)</f>
        <v>0</v>
      </c>
      <c r="AM158" s="15">
        <f>COUNTIF('03'!$BA$4:$BA$500,$J158)</f>
        <v>0</v>
      </c>
      <c r="AN158" s="15">
        <f>COUNTIF('03'!$BA$4:$BA$500,$K158)</f>
        <v>0</v>
      </c>
      <c r="AO158" s="15">
        <f>SUMIF('03'!$BA$4:$BA$500,G158,'03'!$AG$4:$AJ$500)</f>
        <v>0</v>
      </c>
      <c r="AP158" s="15">
        <f>SUMIF('03'!$BA$4:$BA$500,H158,'03'!$AG$4:$AJ$500)</f>
        <v>0</v>
      </c>
      <c r="AQ158" s="15">
        <f>SUMIF('03'!$BA$4:$BA$500,I158,'03'!$AG$4:$AJ$500)</f>
        <v>0</v>
      </c>
      <c r="AR158" s="15">
        <f>SUMIF('03'!$BA$4:$BA$500,J158,'03'!$AG$4:$AJ$500)</f>
        <v>0</v>
      </c>
      <c r="AS158" s="15">
        <f>SUMIF('03'!$BA$4:$BA$500,K158,'03'!$AG$4:$AJ$500)</f>
        <v>0</v>
      </c>
      <c r="AT158" s="23">
        <f t="shared" si="65"/>
        <v>0</v>
      </c>
      <c r="AU158" s="23">
        <f t="shared" si="66"/>
        <v>0</v>
      </c>
      <c r="AV158" s="17">
        <f>COUNTIF('04'!$BA$4:$BA$500,$G158)</f>
        <v>0</v>
      </c>
      <c r="AW158" s="17">
        <f>COUNTIF('04'!$BA$4:$BA$500,$H158)</f>
        <v>0</v>
      </c>
      <c r="AX158" s="17">
        <f>COUNTIF('04'!$BA$4:$BA$500,$I158)</f>
        <v>0</v>
      </c>
      <c r="AY158" s="17">
        <f>COUNTIF('04'!$BA$4:$BA$500,$J158)</f>
        <v>0</v>
      </c>
      <c r="AZ158" s="17">
        <f>COUNTIF('04'!$BA$4:$BA$500,$K158)</f>
        <v>0</v>
      </c>
      <c r="BA158" s="17">
        <f>SUMIF('04'!$BA$4:$BA$500,G158,'04'!$AG$4:$AJ$500)</f>
        <v>0</v>
      </c>
      <c r="BB158" s="17">
        <f>SUMIF('04'!$BA$4:$BA$500,H158,'04'!$AG$4:$AJ$500)</f>
        <v>0</v>
      </c>
      <c r="BC158" s="17">
        <f>SUMIF('04'!$BA$4:$BA$500,I158,'04'!$AG$4:$AJ$500)</f>
        <v>0</v>
      </c>
      <c r="BD158" s="17">
        <f>SUMIF('04'!$BA$4:$BA$500,J158,'04'!$AG$4:$AJ$500)</f>
        <v>0</v>
      </c>
      <c r="BE158" s="17">
        <f>SUMIF('04'!$BA$4:$BA$500,K158,'04'!$AG$4:$AJ$500)</f>
        <v>0</v>
      </c>
      <c r="BF158" s="23">
        <f t="shared" si="67"/>
        <v>0</v>
      </c>
      <c r="BG158" s="23">
        <f t="shared" si="68"/>
        <v>0</v>
      </c>
      <c r="BH158" s="15">
        <f>COUNTIF('05'!$BA$4:$BA$500,$G158)</f>
        <v>0</v>
      </c>
      <c r="BI158" s="15">
        <f>COUNTIF('05'!$BA$4:$BA$500,$H158)</f>
        <v>0</v>
      </c>
      <c r="BJ158" s="15">
        <f>COUNTIF('05'!$BA$4:$BA$500,$I158)</f>
        <v>0</v>
      </c>
      <c r="BK158" s="15">
        <f>COUNTIF('05'!$BA$4:$BA$500,$J158)</f>
        <v>0</v>
      </c>
      <c r="BL158" s="15">
        <f>COUNTIF('05'!$BA$4:$BA$500,$K158)</f>
        <v>0</v>
      </c>
      <c r="BM158" s="15">
        <f>SUMIF('05'!$BA$4:$BA$500,G158,'05'!$AG$4:$AJ$500)</f>
        <v>0</v>
      </c>
      <c r="BN158" s="15">
        <f>SUMIF('05'!$BA$4:$BA$500,H158,'05'!$AG$4:$AJ$500)</f>
        <v>0</v>
      </c>
      <c r="BO158" s="15">
        <f>SUMIF('05'!$BA$4:$BA$500,I158,'05'!$AG$4:$AJ$500)</f>
        <v>0</v>
      </c>
      <c r="BP158" s="15">
        <f>SUMIF('05'!$BA$4:$BA$500,J158,'05'!$AG$4:$AJ$500)</f>
        <v>0</v>
      </c>
      <c r="BQ158" s="15">
        <f>SUMIF('05'!$BA$4:$BA$500,K158,'05'!$AG$4:$AJ$500)</f>
        <v>0</v>
      </c>
      <c r="BR158" s="23">
        <f t="shared" si="69"/>
        <v>0</v>
      </c>
      <c r="BS158" s="23">
        <f t="shared" si="70"/>
        <v>0</v>
      </c>
      <c r="BT158" s="17">
        <f>COUNTIF('06'!$BA$4:$BA$500,$G158)</f>
        <v>0</v>
      </c>
      <c r="BU158" s="17">
        <f>COUNTIF('06'!$BA$4:$BA$500,$H158)</f>
        <v>0</v>
      </c>
      <c r="BV158" s="17">
        <f>COUNTIF('06'!$BA$4:$BA$500,$I158)</f>
        <v>0</v>
      </c>
      <c r="BW158" s="17">
        <f>COUNTIF('06'!$BA$4:$BA$500,$J158)</f>
        <v>0</v>
      </c>
      <c r="BX158" s="17">
        <f>COUNTIF('06'!$BA$4:$BA$500,$K158)</f>
        <v>0</v>
      </c>
      <c r="BY158" s="17">
        <f>SUMIF('06'!$BA$4:$BA$500,G158,'06'!$AG$4:$AJ$500)</f>
        <v>0</v>
      </c>
      <c r="BZ158" s="17">
        <f>SUMIF('06'!$BA$4:$BA$500,H158,'06'!$AG$4:$AJ$500)</f>
        <v>0</v>
      </c>
      <c r="CA158" s="17">
        <f>SUMIF('06'!$BA$4:$BA$500,I158,'06'!$AG$4:$AJ$500)</f>
        <v>0</v>
      </c>
      <c r="CB158" s="17">
        <f>SUMIF('06'!$BA$4:$BA$500,J158,'06'!$AG$4:$AJ$500)</f>
        <v>0</v>
      </c>
      <c r="CC158" s="17">
        <f>SUMIF('06'!$BA$4:$BA$500,K158,'06'!$AG$4:$AJ$500)</f>
        <v>0</v>
      </c>
      <c r="CD158" s="23">
        <f t="shared" si="71"/>
        <v>0</v>
      </c>
      <c r="CE158" s="23">
        <f t="shared" si="72"/>
        <v>0</v>
      </c>
      <c r="CF158" s="15">
        <f>COUNTIF('07'!$BA$4:$BA$500,$G158)</f>
        <v>0</v>
      </c>
      <c r="CG158" s="15">
        <f>COUNTIF('07'!$BA$4:$BA$500,$H158)</f>
        <v>0</v>
      </c>
      <c r="CH158" s="15">
        <f>COUNTIF('07'!$BA$4:$BA$500,$I158)</f>
        <v>0</v>
      </c>
      <c r="CI158" s="15">
        <f>COUNTIF('07'!$BA$4:$BA$500,$J158)</f>
        <v>0</v>
      </c>
      <c r="CJ158" s="15">
        <f>COUNTIF('07'!$BA$4:$BA$500,$K158)</f>
        <v>0</v>
      </c>
      <c r="CK158" s="15">
        <f>SUMIF('07'!$BA$4:$BA$500,G158,'07'!$AG$4:$AJ$500)</f>
        <v>0</v>
      </c>
      <c r="CL158" s="15">
        <f>SUMIF('07'!$BA$4:$BA$500,H158,'07'!$AG$4:$AJ$500)</f>
        <v>0</v>
      </c>
      <c r="CM158" s="15">
        <f>SUMIF('07'!$BA$4:$BA$500,I158,'07'!$AG$4:$AJ$500)</f>
        <v>0</v>
      </c>
      <c r="CN158" s="15">
        <f>SUMIF('07'!$BA$4:$BA$500,J158,'07'!$AG$4:$AJ$500)</f>
        <v>0</v>
      </c>
      <c r="CO158" s="15">
        <f>SUMIF('07'!$BA$4:$BA$500,K158,'07'!$AG$4:$AJ$500)</f>
        <v>0</v>
      </c>
      <c r="CP158" s="23">
        <f t="shared" si="73"/>
        <v>0</v>
      </c>
      <c r="CQ158" s="23">
        <f t="shared" si="74"/>
        <v>0</v>
      </c>
      <c r="CR158" s="17">
        <f>COUNTIF('08'!$BA$4:$BA$500,$G158)</f>
        <v>0</v>
      </c>
      <c r="CS158" s="17">
        <f>COUNTIF('08'!$BA$4:$BA$500,$H158)</f>
        <v>0</v>
      </c>
      <c r="CT158" s="17">
        <f>COUNTIF('08'!$BA$4:$BA$500,$I158)</f>
        <v>0</v>
      </c>
      <c r="CU158" s="17">
        <f>COUNTIF('08'!$BA$4:$BA$500,$J158)</f>
        <v>0</v>
      </c>
      <c r="CV158" s="17">
        <f>COUNTIF('08'!$BA$4:$BA$500,$K158)</f>
        <v>0</v>
      </c>
      <c r="CW158" s="17">
        <f>SUMIF('08'!$BA$4:$BA$500,G158,'08'!$AG$4:$AJ$500)</f>
        <v>0</v>
      </c>
      <c r="CX158" s="17">
        <f>SUMIF('08'!$BA$4:$BA$500,H158,'08'!$AG$4:$AJ$500)</f>
        <v>0</v>
      </c>
      <c r="CY158" s="17">
        <f>SUMIF('08'!$BA$4:$BA$500,I158,'08'!$AG$4:$AJ$500)</f>
        <v>0</v>
      </c>
      <c r="CZ158" s="17">
        <f>SUMIF('08'!$BA$4:$BA$500,J158,'08'!$AG$4:$AJ$500)</f>
        <v>0</v>
      </c>
      <c r="DA158" s="17">
        <f>SUMIF('08'!$BA$4:$BA$500,K158,'08'!$AG$4:$AJ$500)</f>
        <v>0</v>
      </c>
      <c r="DB158" s="23">
        <f t="shared" si="75"/>
        <v>0</v>
      </c>
      <c r="DC158" s="23">
        <f t="shared" si="76"/>
        <v>0</v>
      </c>
      <c r="DD158" s="15">
        <f>COUNTIF('09'!$BA$4:$BA$500,$G158)</f>
        <v>0</v>
      </c>
      <c r="DE158" s="15">
        <f>COUNTIF('09'!$BA$4:$BA$500,$H158)</f>
        <v>0</v>
      </c>
      <c r="DF158" s="15">
        <f>COUNTIF('09'!$BA$4:$BA$500,$I158)</f>
        <v>0</v>
      </c>
      <c r="DG158" s="15">
        <f>COUNTIF('09'!$BA$4:$BA$500,$J158)</f>
        <v>0</v>
      </c>
      <c r="DH158" s="15">
        <f>COUNTIF('09'!$BA$4:$BA$500,$K158)</f>
        <v>0</v>
      </c>
      <c r="DI158" s="15">
        <f>SUMIF('09'!$BA$4:$BA$500,G158,'09'!$AG$4:$AJ$500)</f>
        <v>0</v>
      </c>
      <c r="DJ158" s="15">
        <f>SUMIF('09'!$BA$4:$BA$500,H158,'09'!$AG$4:$AJ$500)</f>
        <v>0</v>
      </c>
      <c r="DK158" s="15">
        <f>SUMIF('09'!$BA$4:$BA$500,I158,'09'!$AG$4:$AJ$500)</f>
        <v>0</v>
      </c>
      <c r="DL158" s="15">
        <f>SUMIF('09'!$BA$4:$BA$500,J158,'09'!$AG$4:$AJ$500)</f>
        <v>0</v>
      </c>
      <c r="DM158" s="15">
        <f>SUMIF('09'!$BA$4:$BA$500,K158,'09'!$AG$4:$AJ$500)</f>
        <v>0</v>
      </c>
      <c r="DN158" s="23">
        <f t="shared" si="77"/>
        <v>0</v>
      </c>
      <c r="DO158" s="23">
        <f t="shared" si="78"/>
        <v>0</v>
      </c>
      <c r="DP158" s="17">
        <f>COUNTIF('10'!$BA$4:$BA$500,$G158)</f>
        <v>0</v>
      </c>
      <c r="DQ158" s="17">
        <f>COUNTIF('10'!$BA$4:$BA$500,$H158)</f>
        <v>0</v>
      </c>
      <c r="DR158" s="17">
        <f>COUNTIF('10'!$BA$4:$BA$500,$I158)</f>
        <v>0</v>
      </c>
      <c r="DS158" s="17">
        <f>COUNTIF('10'!$BA$4:$BA$500,$J158)</f>
        <v>0</v>
      </c>
      <c r="DT158" s="17">
        <f>COUNTIF('10'!$BA$4:$BA$500,$K158)</f>
        <v>0</v>
      </c>
      <c r="DU158" s="17">
        <f>SUMIF('10'!$BA$4:$BA$500,G158,'10'!$AG$4:$AJ$500)</f>
        <v>0</v>
      </c>
      <c r="DV158" s="17">
        <f>SUMIF('10'!$BA$4:$BA$500,H158,'10'!$AG$4:$AJ$500)</f>
        <v>0</v>
      </c>
      <c r="DW158" s="17">
        <f>SUMIF('10'!$BA$4:$BA$500,I158,'10'!$AG$4:$AJ$500)</f>
        <v>0</v>
      </c>
      <c r="DX158" s="17">
        <f>SUMIF('10'!$BA$4:$BA$500,J158,'10'!$AG$4:$AJ$500)</f>
        <v>0</v>
      </c>
      <c r="DY158" s="17">
        <f>SUMIF('10'!$BA$4:$BA$500,K158,'10'!$AG$4:$AJ$500)</f>
        <v>0</v>
      </c>
      <c r="DZ158" s="23">
        <f t="shared" si="79"/>
        <v>0</v>
      </c>
      <c r="EA158" s="23">
        <f t="shared" si="80"/>
        <v>0</v>
      </c>
      <c r="EB158" s="15">
        <f>COUNTIF('11'!$BA$4:$BA$500,$G158)</f>
        <v>0</v>
      </c>
      <c r="EC158" s="15">
        <f>COUNTIF('11'!$BA$4:$BA$500,$H158)</f>
        <v>0</v>
      </c>
      <c r="ED158" s="15">
        <f>COUNTIF('11'!$BA$4:$BA$500,$I158)</f>
        <v>0</v>
      </c>
      <c r="EE158" s="15">
        <f>COUNTIF('11'!$BA$4:$BA$500,$J158)</f>
        <v>0</v>
      </c>
      <c r="EF158" s="15">
        <f>COUNTIF('11'!$BA$4:$BA$500,$K158)</f>
        <v>0</v>
      </c>
      <c r="EG158" s="15">
        <f>SUMIF('11'!$BA$4:$BA$500,G158,'11'!$AG$4:$AJ$500)</f>
        <v>0</v>
      </c>
      <c r="EH158" s="15">
        <f>SUMIF('11'!$BA$4:$BA$500,H158,'11'!$AG$4:$AJ$500)</f>
        <v>0</v>
      </c>
      <c r="EI158" s="15">
        <f>SUMIF('11'!$BA$4:$BA$500,I158,'11'!$AG$4:$AJ$500)</f>
        <v>0</v>
      </c>
      <c r="EJ158" s="15">
        <f>SUMIF('11'!$BA$4:$BA$500,J158,'11'!$AG$4:$AJ$500)</f>
        <v>0</v>
      </c>
      <c r="EK158" s="15">
        <f>SUMIF('11'!$BA$4:$BA$500,K158,'11'!$AG$4:$AJ$500)</f>
        <v>0</v>
      </c>
      <c r="EL158" s="23">
        <f t="shared" si="81"/>
        <v>0</v>
      </c>
      <c r="EM158" s="23">
        <f t="shared" si="82"/>
        <v>0</v>
      </c>
      <c r="EN158" s="17">
        <f>COUNTIF('12'!$BA$4:$BA$500,$G158)</f>
        <v>0</v>
      </c>
      <c r="EO158" s="17">
        <f>COUNTIF('12'!$BA$4:$BA$500,$H158)</f>
        <v>0</v>
      </c>
      <c r="EP158" s="17">
        <f>COUNTIF('12'!$BA$4:$BA$500,$I158)</f>
        <v>0</v>
      </c>
      <c r="EQ158" s="17">
        <f>COUNTIF('12'!$BA$4:$BA$500,$J158)</f>
        <v>0</v>
      </c>
      <c r="ER158" s="17">
        <f>COUNTIF('12'!$BA$4:$BA$500,$K158)</f>
        <v>0</v>
      </c>
      <c r="ES158" s="17">
        <f>SUMIF('12'!$BA$4:$BA$500,G158,'12'!$AG$4:$AJ$500)</f>
        <v>0</v>
      </c>
      <c r="ET158" s="17">
        <f>SUMIF('12'!$BA$4:$BA$500,H158,'12'!$AG$4:$AJ$500)</f>
        <v>0</v>
      </c>
      <c r="EU158" s="17">
        <f>SUMIF('12'!$BA$4:$BA$500,I158,'12'!$AG$4:$AJ$500)</f>
        <v>0</v>
      </c>
      <c r="EV158" s="17">
        <f>SUMIF('12'!$BA$4:$BA$500,J158,'12'!$AG$4:$AJ$500)</f>
        <v>0</v>
      </c>
      <c r="EW158" s="17">
        <f>SUMIF('12'!$BA$4:$BA$500,K158,'12'!$AG$4:$AJ$500)</f>
        <v>0</v>
      </c>
      <c r="EX158" s="23">
        <f t="shared" si="83"/>
        <v>0</v>
      </c>
      <c r="EY158" s="23">
        <f t="shared" si="84"/>
        <v>0</v>
      </c>
    </row>
    <row r="159" spans="1:155">
      <c r="A159" s="30">
        <v>156</v>
      </c>
      <c r="B159" s="32"/>
      <c r="C159" s="31">
        <f t="shared" si="58"/>
        <v>0</v>
      </c>
      <c r="D159" s="33">
        <f t="shared" si="59"/>
        <v>0</v>
      </c>
      <c r="E159" s="29"/>
      <c r="F159" s="2">
        <f t="shared" si="60"/>
        <v>0</v>
      </c>
      <c r="G159" s="14" t="str">
        <f t="shared" si="57"/>
        <v>0ق</v>
      </c>
      <c r="H159" s="14" t="str">
        <f t="shared" si="57"/>
        <v>0ق1</v>
      </c>
      <c r="I159" s="14" t="str">
        <f t="shared" si="57"/>
        <v>0ق2</v>
      </c>
      <c r="J159" s="14" t="str">
        <f t="shared" si="57"/>
        <v>0استيفاء</v>
      </c>
      <c r="K159" s="14" t="str">
        <f t="shared" si="57"/>
        <v>0نفذ</v>
      </c>
      <c r="L159" s="15">
        <f>COUNTIF('01'!$BA$4:$BA$500,$G159)</f>
        <v>0</v>
      </c>
      <c r="M159" s="15">
        <f>COUNTIF('01'!$BA$4:$BA$500,$H159)</f>
        <v>0</v>
      </c>
      <c r="N159" s="15">
        <f>COUNTIF('01'!$BA$4:$BA$500,$I159)</f>
        <v>0</v>
      </c>
      <c r="O159" s="15">
        <f>COUNTIF('01'!$BA$4:$BA$500,$J159)</f>
        <v>0</v>
      </c>
      <c r="P159" s="15">
        <f>COUNTIF('01'!$BA$4:$BA$500,$K159)</f>
        <v>0</v>
      </c>
      <c r="Q159" s="15">
        <f>SUMIF('01'!$BA$4:$BA$500,G159,'01'!$AG$4:$AJ$500)</f>
        <v>0</v>
      </c>
      <c r="R159" s="15">
        <f>SUMIF('01'!$BA$4:$BA$500,H159,'01'!$AG$4:$AJ$500)</f>
        <v>0</v>
      </c>
      <c r="S159" s="15">
        <f>SUMIF('01'!$BA$4:$BA$500,I159,'01'!$AG$4:$AJ$500)</f>
        <v>0</v>
      </c>
      <c r="T159" s="15">
        <f>SUMIF('01'!$BA$4:$BA$500,J159,'01'!$AG$4:$AJ$500)</f>
        <v>0</v>
      </c>
      <c r="U159" s="15">
        <f>SUMIF('01'!$BA$4:$BA$500,K159,'01'!$AG$4:$AJ$500)</f>
        <v>0</v>
      </c>
      <c r="V159" s="23">
        <f t="shared" si="61"/>
        <v>0</v>
      </c>
      <c r="W159" s="23">
        <f t="shared" si="62"/>
        <v>0</v>
      </c>
      <c r="X159" s="17">
        <f>COUNTIF('02'!$BA$4:$BA$500,$G159)</f>
        <v>0</v>
      </c>
      <c r="Y159" s="17">
        <f>COUNTIF('02'!$BA$4:$BA$500,$H159)</f>
        <v>0</v>
      </c>
      <c r="Z159" s="17">
        <f>COUNTIF('02'!$BA$4:$BA$500,$I159)</f>
        <v>0</v>
      </c>
      <c r="AA159" s="17">
        <f>COUNTIF('02'!$BA$4:$BA$500,$J159)</f>
        <v>0</v>
      </c>
      <c r="AB159" s="17">
        <f>COUNTIF('02'!$BA$4:$BA$500,$K159)</f>
        <v>0</v>
      </c>
      <c r="AC159" s="17">
        <f>SUMIF('02'!$BA$4:$BA$500,G159,'02'!$AG$4:$AJ$500)</f>
        <v>0</v>
      </c>
      <c r="AD159" s="17">
        <f>SUMIF('02'!$BA$4:$BA$500,H159,'02'!$AG$4:$AJ$500)</f>
        <v>0</v>
      </c>
      <c r="AE159" s="17">
        <f>SUMIF('02'!$BA$4:$BA$500,I159,'02'!$AG$4:$AJ$500)</f>
        <v>0</v>
      </c>
      <c r="AF159" s="17">
        <f>SUMIF('02'!$BA$4:$BA$500,J159,'02'!$AG$4:$AJ$500)</f>
        <v>0</v>
      </c>
      <c r="AG159" s="17">
        <f>SUMIF('02'!$BA$4:$BA$500,K159,'02'!$AG$4:$AJ$500)</f>
        <v>0</v>
      </c>
      <c r="AH159" s="23">
        <f t="shared" si="63"/>
        <v>0</v>
      </c>
      <c r="AI159" s="23">
        <f t="shared" si="64"/>
        <v>0</v>
      </c>
      <c r="AJ159" s="15">
        <f>COUNTIF('03'!$BA$4:$BA$500,$G159)</f>
        <v>0</v>
      </c>
      <c r="AK159" s="15">
        <f>COUNTIF('03'!$BA$4:$BA$500,$H159)</f>
        <v>0</v>
      </c>
      <c r="AL159" s="15">
        <f>COUNTIF('03'!$BA$4:$BA$500,$I159)</f>
        <v>0</v>
      </c>
      <c r="AM159" s="15">
        <f>COUNTIF('03'!$BA$4:$BA$500,$J159)</f>
        <v>0</v>
      </c>
      <c r="AN159" s="15">
        <f>COUNTIF('03'!$BA$4:$BA$500,$K159)</f>
        <v>0</v>
      </c>
      <c r="AO159" s="15">
        <f>SUMIF('03'!$BA$4:$BA$500,G159,'03'!$AG$4:$AJ$500)</f>
        <v>0</v>
      </c>
      <c r="AP159" s="15">
        <f>SUMIF('03'!$BA$4:$BA$500,H159,'03'!$AG$4:$AJ$500)</f>
        <v>0</v>
      </c>
      <c r="AQ159" s="15">
        <f>SUMIF('03'!$BA$4:$BA$500,I159,'03'!$AG$4:$AJ$500)</f>
        <v>0</v>
      </c>
      <c r="AR159" s="15">
        <f>SUMIF('03'!$BA$4:$BA$500,J159,'03'!$AG$4:$AJ$500)</f>
        <v>0</v>
      </c>
      <c r="AS159" s="15">
        <f>SUMIF('03'!$BA$4:$BA$500,K159,'03'!$AG$4:$AJ$500)</f>
        <v>0</v>
      </c>
      <c r="AT159" s="23">
        <f t="shared" si="65"/>
        <v>0</v>
      </c>
      <c r="AU159" s="23">
        <f t="shared" si="66"/>
        <v>0</v>
      </c>
      <c r="AV159" s="17">
        <f>COUNTIF('04'!$BA$4:$BA$500,$G159)</f>
        <v>0</v>
      </c>
      <c r="AW159" s="17">
        <f>COUNTIF('04'!$BA$4:$BA$500,$H159)</f>
        <v>0</v>
      </c>
      <c r="AX159" s="17">
        <f>COUNTIF('04'!$BA$4:$BA$500,$I159)</f>
        <v>0</v>
      </c>
      <c r="AY159" s="17">
        <f>COUNTIF('04'!$BA$4:$BA$500,$J159)</f>
        <v>0</v>
      </c>
      <c r="AZ159" s="17">
        <f>COUNTIF('04'!$BA$4:$BA$500,$K159)</f>
        <v>0</v>
      </c>
      <c r="BA159" s="17">
        <f>SUMIF('04'!$BA$4:$BA$500,G159,'04'!$AG$4:$AJ$500)</f>
        <v>0</v>
      </c>
      <c r="BB159" s="17">
        <f>SUMIF('04'!$BA$4:$BA$500,H159,'04'!$AG$4:$AJ$500)</f>
        <v>0</v>
      </c>
      <c r="BC159" s="17">
        <f>SUMIF('04'!$BA$4:$BA$500,I159,'04'!$AG$4:$AJ$500)</f>
        <v>0</v>
      </c>
      <c r="BD159" s="17">
        <f>SUMIF('04'!$BA$4:$BA$500,J159,'04'!$AG$4:$AJ$500)</f>
        <v>0</v>
      </c>
      <c r="BE159" s="17">
        <f>SUMIF('04'!$BA$4:$BA$500,K159,'04'!$AG$4:$AJ$500)</f>
        <v>0</v>
      </c>
      <c r="BF159" s="23">
        <f t="shared" si="67"/>
        <v>0</v>
      </c>
      <c r="BG159" s="23">
        <f t="shared" si="68"/>
        <v>0</v>
      </c>
      <c r="BH159" s="15">
        <f>COUNTIF('05'!$BA$4:$BA$500,$G159)</f>
        <v>0</v>
      </c>
      <c r="BI159" s="15">
        <f>COUNTIF('05'!$BA$4:$BA$500,$H159)</f>
        <v>0</v>
      </c>
      <c r="BJ159" s="15">
        <f>COUNTIF('05'!$BA$4:$BA$500,$I159)</f>
        <v>0</v>
      </c>
      <c r="BK159" s="15">
        <f>COUNTIF('05'!$BA$4:$BA$500,$J159)</f>
        <v>0</v>
      </c>
      <c r="BL159" s="15">
        <f>COUNTIF('05'!$BA$4:$BA$500,$K159)</f>
        <v>0</v>
      </c>
      <c r="BM159" s="15">
        <f>SUMIF('05'!$BA$4:$BA$500,G159,'05'!$AG$4:$AJ$500)</f>
        <v>0</v>
      </c>
      <c r="BN159" s="15">
        <f>SUMIF('05'!$BA$4:$BA$500,H159,'05'!$AG$4:$AJ$500)</f>
        <v>0</v>
      </c>
      <c r="BO159" s="15">
        <f>SUMIF('05'!$BA$4:$BA$500,I159,'05'!$AG$4:$AJ$500)</f>
        <v>0</v>
      </c>
      <c r="BP159" s="15">
        <f>SUMIF('05'!$BA$4:$BA$500,J159,'05'!$AG$4:$AJ$500)</f>
        <v>0</v>
      </c>
      <c r="BQ159" s="15">
        <f>SUMIF('05'!$BA$4:$BA$500,K159,'05'!$AG$4:$AJ$500)</f>
        <v>0</v>
      </c>
      <c r="BR159" s="23">
        <f t="shared" si="69"/>
        <v>0</v>
      </c>
      <c r="BS159" s="23">
        <f t="shared" si="70"/>
        <v>0</v>
      </c>
      <c r="BT159" s="17">
        <f>COUNTIF('06'!$BA$4:$BA$500,$G159)</f>
        <v>0</v>
      </c>
      <c r="BU159" s="17">
        <f>COUNTIF('06'!$BA$4:$BA$500,$H159)</f>
        <v>0</v>
      </c>
      <c r="BV159" s="17">
        <f>COUNTIF('06'!$BA$4:$BA$500,$I159)</f>
        <v>0</v>
      </c>
      <c r="BW159" s="17">
        <f>COUNTIF('06'!$BA$4:$BA$500,$J159)</f>
        <v>0</v>
      </c>
      <c r="BX159" s="17">
        <f>COUNTIF('06'!$BA$4:$BA$500,$K159)</f>
        <v>0</v>
      </c>
      <c r="BY159" s="17">
        <f>SUMIF('06'!$BA$4:$BA$500,G159,'06'!$AG$4:$AJ$500)</f>
        <v>0</v>
      </c>
      <c r="BZ159" s="17">
        <f>SUMIF('06'!$BA$4:$BA$500,H159,'06'!$AG$4:$AJ$500)</f>
        <v>0</v>
      </c>
      <c r="CA159" s="17">
        <f>SUMIF('06'!$BA$4:$BA$500,I159,'06'!$AG$4:$AJ$500)</f>
        <v>0</v>
      </c>
      <c r="CB159" s="17">
        <f>SUMIF('06'!$BA$4:$BA$500,J159,'06'!$AG$4:$AJ$500)</f>
        <v>0</v>
      </c>
      <c r="CC159" s="17">
        <f>SUMIF('06'!$BA$4:$BA$500,K159,'06'!$AG$4:$AJ$500)</f>
        <v>0</v>
      </c>
      <c r="CD159" s="23">
        <f t="shared" si="71"/>
        <v>0</v>
      </c>
      <c r="CE159" s="23">
        <f t="shared" si="72"/>
        <v>0</v>
      </c>
      <c r="CF159" s="15">
        <f>COUNTIF('07'!$BA$4:$BA$500,$G159)</f>
        <v>0</v>
      </c>
      <c r="CG159" s="15">
        <f>COUNTIF('07'!$BA$4:$BA$500,$H159)</f>
        <v>0</v>
      </c>
      <c r="CH159" s="15">
        <f>COUNTIF('07'!$BA$4:$BA$500,$I159)</f>
        <v>0</v>
      </c>
      <c r="CI159" s="15">
        <f>COUNTIF('07'!$BA$4:$BA$500,$J159)</f>
        <v>0</v>
      </c>
      <c r="CJ159" s="15">
        <f>COUNTIF('07'!$BA$4:$BA$500,$K159)</f>
        <v>0</v>
      </c>
      <c r="CK159" s="15">
        <f>SUMIF('07'!$BA$4:$BA$500,G159,'07'!$AG$4:$AJ$500)</f>
        <v>0</v>
      </c>
      <c r="CL159" s="15">
        <f>SUMIF('07'!$BA$4:$BA$500,H159,'07'!$AG$4:$AJ$500)</f>
        <v>0</v>
      </c>
      <c r="CM159" s="15">
        <f>SUMIF('07'!$BA$4:$BA$500,I159,'07'!$AG$4:$AJ$500)</f>
        <v>0</v>
      </c>
      <c r="CN159" s="15">
        <f>SUMIF('07'!$BA$4:$BA$500,J159,'07'!$AG$4:$AJ$500)</f>
        <v>0</v>
      </c>
      <c r="CO159" s="15">
        <f>SUMIF('07'!$BA$4:$BA$500,K159,'07'!$AG$4:$AJ$500)</f>
        <v>0</v>
      </c>
      <c r="CP159" s="23">
        <f t="shared" si="73"/>
        <v>0</v>
      </c>
      <c r="CQ159" s="23">
        <f t="shared" si="74"/>
        <v>0</v>
      </c>
      <c r="CR159" s="17">
        <f>COUNTIF('08'!$BA$4:$BA$500,$G159)</f>
        <v>0</v>
      </c>
      <c r="CS159" s="17">
        <f>COUNTIF('08'!$BA$4:$BA$500,$H159)</f>
        <v>0</v>
      </c>
      <c r="CT159" s="17">
        <f>COUNTIF('08'!$BA$4:$BA$500,$I159)</f>
        <v>0</v>
      </c>
      <c r="CU159" s="17">
        <f>COUNTIF('08'!$BA$4:$BA$500,$J159)</f>
        <v>0</v>
      </c>
      <c r="CV159" s="17">
        <f>COUNTIF('08'!$BA$4:$BA$500,$K159)</f>
        <v>0</v>
      </c>
      <c r="CW159" s="17">
        <f>SUMIF('08'!$BA$4:$BA$500,G159,'08'!$AG$4:$AJ$500)</f>
        <v>0</v>
      </c>
      <c r="CX159" s="17">
        <f>SUMIF('08'!$BA$4:$BA$500,H159,'08'!$AG$4:$AJ$500)</f>
        <v>0</v>
      </c>
      <c r="CY159" s="17">
        <f>SUMIF('08'!$BA$4:$BA$500,I159,'08'!$AG$4:$AJ$500)</f>
        <v>0</v>
      </c>
      <c r="CZ159" s="17">
        <f>SUMIF('08'!$BA$4:$BA$500,J159,'08'!$AG$4:$AJ$500)</f>
        <v>0</v>
      </c>
      <c r="DA159" s="17">
        <f>SUMIF('08'!$BA$4:$BA$500,K159,'08'!$AG$4:$AJ$500)</f>
        <v>0</v>
      </c>
      <c r="DB159" s="23">
        <f t="shared" si="75"/>
        <v>0</v>
      </c>
      <c r="DC159" s="23">
        <f t="shared" si="76"/>
        <v>0</v>
      </c>
      <c r="DD159" s="15">
        <f>COUNTIF('09'!$BA$4:$BA$500,$G159)</f>
        <v>0</v>
      </c>
      <c r="DE159" s="15">
        <f>COUNTIF('09'!$BA$4:$BA$500,$H159)</f>
        <v>0</v>
      </c>
      <c r="DF159" s="15">
        <f>COUNTIF('09'!$BA$4:$BA$500,$I159)</f>
        <v>0</v>
      </c>
      <c r="DG159" s="15">
        <f>COUNTIF('09'!$BA$4:$BA$500,$J159)</f>
        <v>0</v>
      </c>
      <c r="DH159" s="15">
        <f>COUNTIF('09'!$BA$4:$BA$500,$K159)</f>
        <v>0</v>
      </c>
      <c r="DI159" s="15">
        <f>SUMIF('09'!$BA$4:$BA$500,G159,'09'!$AG$4:$AJ$500)</f>
        <v>0</v>
      </c>
      <c r="DJ159" s="15">
        <f>SUMIF('09'!$BA$4:$BA$500,H159,'09'!$AG$4:$AJ$500)</f>
        <v>0</v>
      </c>
      <c r="DK159" s="15">
        <f>SUMIF('09'!$BA$4:$BA$500,I159,'09'!$AG$4:$AJ$500)</f>
        <v>0</v>
      </c>
      <c r="DL159" s="15">
        <f>SUMIF('09'!$BA$4:$BA$500,J159,'09'!$AG$4:$AJ$500)</f>
        <v>0</v>
      </c>
      <c r="DM159" s="15">
        <f>SUMIF('09'!$BA$4:$BA$500,K159,'09'!$AG$4:$AJ$500)</f>
        <v>0</v>
      </c>
      <c r="DN159" s="23">
        <f t="shared" si="77"/>
        <v>0</v>
      </c>
      <c r="DO159" s="23">
        <f t="shared" si="78"/>
        <v>0</v>
      </c>
      <c r="DP159" s="17">
        <f>COUNTIF('10'!$BA$4:$BA$500,$G159)</f>
        <v>0</v>
      </c>
      <c r="DQ159" s="17">
        <f>COUNTIF('10'!$BA$4:$BA$500,$H159)</f>
        <v>0</v>
      </c>
      <c r="DR159" s="17">
        <f>COUNTIF('10'!$BA$4:$BA$500,$I159)</f>
        <v>0</v>
      </c>
      <c r="DS159" s="17">
        <f>COUNTIF('10'!$BA$4:$BA$500,$J159)</f>
        <v>0</v>
      </c>
      <c r="DT159" s="17">
        <f>COUNTIF('10'!$BA$4:$BA$500,$K159)</f>
        <v>0</v>
      </c>
      <c r="DU159" s="17">
        <f>SUMIF('10'!$BA$4:$BA$500,G159,'10'!$AG$4:$AJ$500)</f>
        <v>0</v>
      </c>
      <c r="DV159" s="17">
        <f>SUMIF('10'!$BA$4:$BA$500,H159,'10'!$AG$4:$AJ$500)</f>
        <v>0</v>
      </c>
      <c r="DW159" s="17">
        <f>SUMIF('10'!$BA$4:$BA$500,I159,'10'!$AG$4:$AJ$500)</f>
        <v>0</v>
      </c>
      <c r="DX159" s="17">
        <f>SUMIF('10'!$BA$4:$BA$500,J159,'10'!$AG$4:$AJ$500)</f>
        <v>0</v>
      </c>
      <c r="DY159" s="17">
        <f>SUMIF('10'!$BA$4:$BA$500,K159,'10'!$AG$4:$AJ$500)</f>
        <v>0</v>
      </c>
      <c r="DZ159" s="23">
        <f t="shared" si="79"/>
        <v>0</v>
      </c>
      <c r="EA159" s="23">
        <f t="shared" si="80"/>
        <v>0</v>
      </c>
      <c r="EB159" s="15">
        <f>COUNTIF('11'!$BA$4:$BA$500,$G159)</f>
        <v>0</v>
      </c>
      <c r="EC159" s="15">
        <f>COUNTIF('11'!$BA$4:$BA$500,$H159)</f>
        <v>0</v>
      </c>
      <c r="ED159" s="15">
        <f>COUNTIF('11'!$BA$4:$BA$500,$I159)</f>
        <v>0</v>
      </c>
      <c r="EE159" s="15">
        <f>COUNTIF('11'!$BA$4:$BA$500,$J159)</f>
        <v>0</v>
      </c>
      <c r="EF159" s="15">
        <f>COUNTIF('11'!$BA$4:$BA$500,$K159)</f>
        <v>0</v>
      </c>
      <c r="EG159" s="15">
        <f>SUMIF('11'!$BA$4:$BA$500,G159,'11'!$AG$4:$AJ$500)</f>
        <v>0</v>
      </c>
      <c r="EH159" s="15">
        <f>SUMIF('11'!$BA$4:$BA$500,H159,'11'!$AG$4:$AJ$500)</f>
        <v>0</v>
      </c>
      <c r="EI159" s="15">
        <f>SUMIF('11'!$BA$4:$BA$500,I159,'11'!$AG$4:$AJ$500)</f>
        <v>0</v>
      </c>
      <c r="EJ159" s="15">
        <f>SUMIF('11'!$BA$4:$BA$500,J159,'11'!$AG$4:$AJ$500)</f>
        <v>0</v>
      </c>
      <c r="EK159" s="15">
        <f>SUMIF('11'!$BA$4:$BA$500,K159,'11'!$AG$4:$AJ$500)</f>
        <v>0</v>
      </c>
      <c r="EL159" s="23">
        <f t="shared" si="81"/>
        <v>0</v>
      </c>
      <c r="EM159" s="23">
        <f t="shared" si="82"/>
        <v>0</v>
      </c>
      <c r="EN159" s="17">
        <f>COUNTIF('12'!$BA$4:$BA$500,$G159)</f>
        <v>0</v>
      </c>
      <c r="EO159" s="17">
        <f>COUNTIF('12'!$BA$4:$BA$500,$H159)</f>
        <v>0</v>
      </c>
      <c r="EP159" s="17">
        <f>COUNTIF('12'!$BA$4:$BA$500,$I159)</f>
        <v>0</v>
      </c>
      <c r="EQ159" s="17">
        <f>COUNTIF('12'!$BA$4:$BA$500,$J159)</f>
        <v>0</v>
      </c>
      <c r="ER159" s="17">
        <f>COUNTIF('12'!$BA$4:$BA$500,$K159)</f>
        <v>0</v>
      </c>
      <c r="ES159" s="17">
        <f>SUMIF('12'!$BA$4:$BA$500,G159,'12'!$AG$4:$AJ$500)</f>
        <v>0</v>
      </c>
      <c r="ET159" s="17">
        <f>SUMIF('12'!$BA$4:$BA$500,H159,'12'!$AG$4:$AJ$500)</f>
        <v>0</v>
      </c>
      <c r="EU159" s="17">
        <f>SUMIF('12'!$BA$4:$BA$500,I159,'12'!$AG$4:$AJ$500)</f>
        <v>0</v>
      </c>
      <c r="EV159" s="17">
        <f>SUMIF('12'!$BA$4:$BA$500,J159,'12'!$AG$4:$AJ$500)</f>
        <v>0</v>
      </c>
      <c r="EW159" s="17">
        <f>SUMIF('12'!$BA$4:$BA$500,K159,'12'!$AG$4:$AJ$500)</f>
        <v>0</v>
      </c>
      <c r="EX159" s="23">
        <f t="shared" si="83"/>
        <v>0</v>
      </c>
      <c r="EY159" s="23">
        <f t="shared" si="84"/>
        <v>0</v>
      </c>
    </row>
    <row r="160" spans="1:155">
      <c r="A160" s="30">
        <v>157</v>
      </c>
      <c r="B160" s="32"/>
      <c r="C160" s="31">
        <f t="shared" si="58"/>
        <v>0</v>
      </c>
      <c r="D160" s="33">
        <f t="shared" si="59"/>
        <v>0</v>
      </c>
      <c r="E160" s="29"/>
      <c r="F160" s="2">
        <f t="shared" si="60"/>
        <v>0</v>
      </c>
      <c r="G160" s="14" t="str">
        <f t="shared" si="57"/>
        <v>0ق</v>
      </c>
      <c r="H160" s="14" t="str">
        <f t="shared" si="57"/>
        <v>0ق1</v>
      </c>
      <c r="I160" s="14" t="str">
        <f t="shared" si="57"/>
        <v>0ق2</v>
      </c>
      <c r="J160" s="14" t="str">
        <f t="shared" si="57"/>
        <v>0استيفاء</v>
      </c>
      <c r="K160" s="14" t="str">
        <f t="shared" si="57"/>
        <v>0نفذ</v>
      </c>
      <c r="L160" s="15">
        <f>COUNTIF('01'!$BA$4:$BA$500,$G160)</f>
        <v>0</v>
      </c>
      <c r="M160" s="15">
        <f>COUNTIF('01'!$BA$4:$BA$500,$H160)</f>
        <v>0</v>
      </c>
      <c r="N160" s="15">
        <f>COUNTIF('01'!$BA$4:$BA$500,$I160)</f>
        <v>0</v>
      </c>
      <c r="O160" s="15">
        <f>COUNTIF('01'!$BA$4:$BA$500,$J160)</f>
        <v>0</v>
      </c>
      <c r="P160" s="15">
        <f>COUNTIF('01'!$BA$4:$BA$500,$K160)</f>
        <v>0</v>
      </c>
      <c r="Q160" s="15">
        <f>SUMIF('01'!$BA$4:$BA$500,G160,'01'!$AG$4:$AJ$500)</f>
        <v>0</v>
      </c>
      <c r="R160" s="15">
        <f>SUMIF('01'!$BA$4:$BA$500,H160,'01'!$AG$4:$AJ$500)</f>
        <v>0</v>
      </c>
      <c r="S160" s="15">
        <f>SUMIF('01'!$BA$4:$BA$500,I160,'01'!$AG$4:$AJ$500)</f>
        <v>0</v>
      </c>
      <c r="T160" s="15">
        <f>SUMIF('01'!$BA$4:$BA$500,J160,'01'!$AG$4:$AJ$500)</f>
        <v>0</v>
      </c>
      <c r="U160" s="15">
        <f>SUMIF('01'!$BA$4:$BA$500,K160,'01'!$AG$4:$AJ$500)</f>
        <v>0</v>
      </c>
      <c r="V160" s="23">
        <f t="shared" si="61"/>
        <v>0</v>
      </c>
      <c r="W160" s="23">
        <f t="shared" si="62"/>
        <v>0</v>
      </c>
      <c r="X160" s="17">
        <f>COUNTIF('02'!$BA$4:$BA$500,$G160)</f>
        <v>0</v>
      </c>
      <c r="Y160" s="17">
        <f>COUNTIF('02'!$BA$4:$BA$500,$H160)</f>
        <v>0</v>
      </c>
      <c r="Z160" s="17">
        <f>COUNTIF('02'!$BA$4:$BA$500,$I160)</f>
        <v>0</v>
      </c>
      <c r="AA160" s="17">
        <f>COUNTIF('02'!$BA$4:$BA$500,$J160)</f>
        <v>0</v>
      </c>
      <c r="AB160" s="17">
        <f>COUNTIF('02'!$BA$4:$BA$500,$K160)</f>
        <v>0</v>
      </c>
      <c r="AC160" s="17">
        <f>SUMIF('02'!$BA$4:$BA$500,G160,'02'!$AG$4:$AJ$500)</f>
        <v>0</v>
      </c>
      <c r="AD160" s="17">
        <f>SUMIF('02'!$BA$4:$BA$500,H160,'02'!$AG$4:$AJ$500)</f>
        <v>0</v>
      </c>
      <c r="AE160" s="17">
        <f>SUMIF('02'!$BA$4:$BA$500,I160,'02'!$AG$4:$AJ$500)</f>
        <v>0</v>
      </c>
      <c r="AF160" s="17">
        <f>SUMIF('02'!$BA$4:$BA$500,J160,'02'!$AG$4:$AJ$500)</f>
        <v>0</v>
      </c>
      <c r="AG160" s="17">
        <f>SUMIF('02'!$BA$4:$BA$500,K160,'02'!$AG$4:$AJ$500)</f>
        <v>0</v>
      </c>
      <c r="AH160" s="23">
        <f t="shared" si="63"/>
        <v>0</v>
      </c>
      <c r="AI160" s="23">
        <f t="shared" si="64"/>
        <v>0</v>
      </c>
      <c r="AJ160" s="15">
        <f>COUNTIF('03'!$BA$4:$BA$500,$G160)</f>
        <v>0</v>
      </c>
      <c r="AK160" s="15">
        <f>COUNTIF('03'!$BA$4:$BA$500,$H160)</f>
        <v>0</v>
      </c>
      <c r="AL160" s="15">
        <f>COUNTIF('03'!$BA$4:$BA$500,$I160)</f>
        <v>0</v>
      </c>
      <c r="AM160" s="15">
        <f>COUNTIF('03'!$BA$4:$BA$500,$J160)</f>
        <v>0</v>
      </c>
      <c r="AN160" s="15">
        <f>COUNTIF('03'!$BA$4:$BA$500,$K160)</f>
        <v>0</v>
      </c>
      <c r="AO160" s="15">
        <f>SUMIF('03'!$BA$4:$BA$500,G160,'03'!$AG$4:$AJ$500)</f>
        <v>0</v>
      </c>
      <c r="AP160" s="15">
        <f>SUMIF('03'!$BA$4:$BA$500,H160,'03'!$AG$4:$AJ$500)</f>
        <v>0</v>
      </c>
      <c r="AQ160" s="15">
        <f>SUMIF('03'!$BA$4:$BA$500,I160,'03'!$AG$4:$AJ$500)</f>
        <v>0</v>
      </c>
      <c r="AR160" s="15">
        <f>SUMIF('03'!$BA$4:$BA$500,J160,'03'!$AG$4:$AJ$500)</f>
        <v>0</v>
      </c>
      <c r="AS160" s="15">
        <f>SUMIF('03'!$BA$4:$BA$500,K160,'03'!$AG$4:$AJ$500)</f>
        <v>0</v>
      </c>
      <c r="AT160" s="23">
        <f t="shared" si="65"/>
        <v>0</v>
      </c>
      <c r="AU160" s="23">
        <f t="shared" si="66"/>
        <v>0</v>
      </c>
      <c r="AV160" s="17">
        <f>COUNTIF('04'!$BA$4:$BA$500,$G160)</f>
        <v>0</v>
      </c>
      <c r="AW160" s="17">
        <f>COUNTIF('04'!$BA$4:$BA$500,$H160)</f>
        <v>0</v>
      </c>
      <c r="AX160" s="17">
        <f>COUNTIF('04'!$BA$4:$BA$500,$I160)</f>
        <v>0</v>
      </c>
      <c r="AY160" s="17">
        <f>COUNTIF('04'!$BA$4:$BA$500,$J160)</f>
        <v>0</v>
      </c>
      <c r="AZ160" s="17">
        <f>COUNTIF('04'!$BA$4:$BA$500,$K160)</f>
        <v>0</v>
      </c>
      <c r="BA160" s="17">
        <f>SUMIF('04'!$BA$4:$BA$500,G160,'04'!$AG$4:$AJ$500)</f>
        <v>0</v>
      </c>
      <c r="BB160" s="17">
        <f>SUMIF('04'!$BA$4:$BA$500,H160,'04'!$AG$4:$AJ$500)</f>
        <v>0</v>
      </c>
      <c r="BC160" s="17">
        <f>SUMIF('04'!$BA$4:$BA$500,I160,'04'!$AG$4:$AJ$500)</f>
        <v>0</v>
      </c>
      <c r="BD160" s="17">
        <f>SUMIF('04'!$BA$4:$BA$500,J160,'04'!$AG$4:$AJ$500)</f>
        <v>0</v>
      </c>
      <c r="BE160" s="17">
        <f>SUMIF('04'!$BA$4:$BA$500,K160,'04'!$AG$4:$AJ$500)</f>
        <v>0</v>
      </c>
      <c r="BF160" s="23">
        <f t="shared" si="67"/>
        <v>0</v>
      </c>
      <c r="BG160" s="23">
        <f t="shared" si="68"/>
        <v>0</v>
      </c>
      <c r="BH160" s="15">
        <f>COUNTIF('05'!$BA$4:$BA$500,$G160)</f>
        <v>0</v>
      </c>
      <c r="BI160" s="15">
        <f>COUNTIF('05'!$BA$4:$BA$500,$H160)</f>
        <v>0</v>
      </c>
      <c r="BJ160" s="15">
        <f>COUNTIF('05'!$BA$4:$BA$500,$I160)</f>
        <v>0</v>
      </c>
      <c r="BK160" s="15">
        <f>COUNTIF('05'!$BA$4:$BA$500,$J160)</f>
        <v>0</v>
      </c>
      <c r="BL160" s="15">
        <f>COUNTIF('05'!$BA$4:$BA$500,$K160)</f>
        <v>0</v>
      </c>
      <c r="BM160" s="15">
        <f>SUMIF('05'!$BA$4:$BA$500,G160,'05'!$AG$4:$AJ$500)</f>
        <v>0</v>
      </c>
      <c r="BN160" s="15">
        <f>SUMIF('05'!$BA$4:$BA$500,H160,'05'!$AG$4:$AJ$500)</f>
        <v>0</v>
      </c>
      <c r="BO160" s="15">
        <f>SUMIF('05'!$BA$4:$BA$500,I160,'05'!$AG$4:$AJ$500)</f>
        <v>0</v>
      </c>
      <c r="BP160" s="15">
        <f>SUMIF('05'!$BA$4:$BA$500,J160,'05'!$AG$4:$AJ$500)</f>
        <v>0</v>
      </c>
      <c r="BQ160" s="15">
        <f>SUMIF('05'!$BA$4:$BA$500,K160,'05'!$AG$4:$AJ$500)</f>
        <v>0</v>
      </c>
      <c r="BR160" s="23">
        <f t="shared" si="69"/>
        <v>0</v>
      </c>
      <c r="BS160" s="23">
        <f t="shared" si="70"/>
        <v>0</v>
      </c>
      <c r="BT160" s="17">
        <f>COUNTIF('06'!$BA$4:$BA$500,$G160)</f>
        <v>0</v>
      </c>
      <c r="BU160" s="17">
        <f>COUNTIF('06'!$BA$4:$BA$500,$H160)</f>
        <v>0</v>
      </c>
      <c r="BV160" s="17">
        <f>COUNTIF('06'!$BA$4:$BA$500,$I160)</f>
        <v>0</v>
      </c>
      <c r="BW160" s="17">
        <f>COUNTIF('06'!$BA$4:$BA$500,$J160)</f>
        <v>0</v>
      </c>
      <c r="BX160" s="17">
        <f>COUNTIF('06'!$BA$4:$BA$500,$K160)</f>
        <v>0</v>
      </c>
      <c r="BY160" s="17">
        <f>SUMIF('06'!$BA$4:$BA$500,G160,'06'!$AG$4:$AJ$500)</f>
        <v>0</v>
      </c>
      <c r="BZ160" s="17">
        <f>SUMIF('06'!$BA$4:$BA$500,H160,'06'!$AG$4:$AJ$500)</f>
        <v>0</v>
      </c>
      <c r="CA160" s="17">
        <f>SUMIF('06'!$BA$4:$BA$500,I160,'06'!$AG$4:$AJ$500)</f>
        <v>0</v>
      </c>
      <c r="CB160" s="17">
        <f>SUMIF('06'!$BA$4:$BA$500,J160,'06'!$AG$4:$AJ$500)</f>
        <v>0</v>
      </c>
      <c r="CC160" s="17">
        <f>SUMIF('06'!$BA$4:$BA$500,K160,'06'!$AG$4:$AJ$500)</f>
        <v>0</v>
      </c>
      <c r="CD160" s="23">
        <f t="shared" si="71"/>
        <v>0</v>
      </c>
      <c r="CE160" s="23">
        <f t="shared" si="72"/>
        <v>0</v>
      </c>
      <c r="CF160" s="15">
        <f>COUNTIF('07'!$BA$4:$BA$500,$G160)</f>
        <v>0</v>
      </c>
      <c r="CG160" s="15">
        <f>COUNTIF('07'!$BA$4:$BA$500,$H160)</f>
        <v>0</v>
      </c>
      <c r="CH160" s="15">
        <f>COUNTIF('07'!$BA$4:$BA$500,$I160)</f>
        <v>0</v>
      </c>
      <c r="CI160" s="15">
        <f>COUNTIF('07'!$BA$4:$BA$500,$J160)</f>
        <v>0</v>
      </c>
      <c r="CJ160" s="15">
        <f>COUNTIF('07'!$BA$4:$BA$500,$K160)</f>
        <v>0</v>
      </c>
      <c r="CK160" s="15">
        <f>SUMIF('07'!$BA$4:$BA$500,G160,'07'!$AG$4:$AJ$500)</f>
        <v>0</v>
      </c>
      <c r="CL160" s="15">
        <f>SUMIF('07'!$BA$4:$BA$500,H160,'07'!$AG$4:$AJ$500)</f>
        <v>0</v>
      </c>
      <c r="CM160" s="15">
        <f>SUMIF('07'!$BA$4:$BA$500,I160,'07'!$AG$4:$AJ$500)</f>
        <v>0</v>
      </c>
      <c r="CN160" s="15">
        <f>SUMIF('07'!$BA$4:$BA$500,J160,'07'!$AG$4:$AJ$500)</f>
        <v>0</v>
      </c>
      <c r="CO160" s="15">
        <f>SUMIF('07'!$BA$4:$BA$500,K160,'07'!$AG$4:$AJ$500)</f>
        <v>0</v>
      </c>
      <c r="CP160" s="23">
        <f t="shared" si="73"/>
        <v>0</v>
      </c>
      <c r="CQ160" s="23">
        <f t="shared" si="74"/>
        <v>0</v>
      </c>
      <c r="CR160" s="17">
        <f>COUNTIF('08'!$BA$4:$BA$500,$G160)</f>
        <v>0</v>
      </c>
      <c r="CS160" s="17">
        <f>COUNTIF('08'!$BA$4:$BA$500,$H160)</f>
        <v>0</v>
      </c>
      <c r="CT160" s="17">
        <f>COUNTIF('08'!$BA$4:$BA$500,$I160)</f>
        <v>0</v>
      </c>
      <c r="CU160" s="17">
        <f>COUNTIF('08'!$BA$4:$BA$500,$J160)</f>
        <v>0</v>
      </c>
      <c r="CV160" s="17">
        <f>COUNTIF('08'!$BA$4:$BA$500,$K160)</f>
        <v>0</v>
      </c>
      <c r="CW160" s="17">
        <f>SUMIF('08'!$BA$4:$BA$500,G160,'08'!$AG$4:$AJ$500)</f>
        <v>0</v>
      </c>
      <c r="CX160" s="17">
        <f>SUMIF('08'!$BA$4:$BA$500,H160,'08'!$AG$4:$AJ$500)</f>
        <v>0</v>
      </c>
      <c r="CY160" s="17">
        <f>SUMIF('08'!$BA$4:$BA$500,I160,'08'!$AG$4:$AJ$500)</f>
        <v>0</v>
      </c>
      <c r="CZ160" s="17">
        <f>SUMIF('08'!$BA$4:$BA$500,J160,'08'!$AG$4:$AJ$500)</f>
        <v>0</v>
      </c>
      <c r="DA160" s="17">
        <f>SUMIF('08'!$BA$4:$BA$500,K160,'08'!$AG$4:$AJ$500)</f>
        <v>0</v>
      </c>
      <c r="DB160" s="23">
        <f t="shared" si="75"/>
        <v>0</v>
      </c>
      <c r="DC160" s="23">
        <f t="shared" si="76"/>
        <v>0</v>
      </c>
      <c r="DD160" s="15">
        <f>COUNTIF('09'!$BA$4:$BA$500,$G160)</f>
        <v>0</v>
      </c>
      <c r="DE160" s="15">
        <f>COUNTIF('09'!$BA$4:$BA$500,$H160)</f>
        <v>0</v>
      </c>
      <c r="DF160" s="15">
        <f>COUNTIF('09'!$BA$4:$BA$500,$I160)</f>
        <v>0</v>
      </c>
      <c r="DG160" s="15">
        <f>COUNTIF('09'!$BA$4:$BA$500,$J160)</f>
        <v>0</v>
      </c>
      <c r="DH160" s="15">
        <f>COUNTIF('09'!$BA$4:$BA$500,$K160)</f>
        <v>0</v>
      </c>
      <c r="DI160" s="15">
        <f>SUMIF('09'!$BA$4:$BA$500,G160,'09'!$AG$4:$AJ$500)</f>
        <v>0</v>
      </c>
      <c r="DJ160" s="15">
        <f>SUMIF('09'!$BA$4:$BA$500,H160,'09'!$AG$4:$AJ$500)</f>
        <v>0</v>
      </c>
      <c r="DK160" s="15">
        <f>SUMIF('09'!$BA$4:$BA$500,I160,'09'!$AG$4:$AJ$500)</f>
        <v>0</v>
      </c>
      <c r="DL160" s="15">
        <f>SUMIF('09'!$BA$4:$BA$500,J160,'09'!$AG$4:$AJ$500)</f>
        <v>0</v>
      </c>
      <c r="DM160" s="15">
        <f>SUMIF('09'!$BA$4:$BA$500,K160,'09'!$AG$4:$AJ$500)</f>
        <v>0</v>
      </c>
      <c r="DN160" s="23">
        <f t="shared" si="77"/>
        <v>0</v>
      </c>
      <c r="DO160" s="23">
        <f t="shared" si="78"/>
        <v>0</v>
      </c>
      <c r="DP160" s="17">
        <f>COUNTIF('10'!$BA$4:$BA$500,$G160)</f>
        <v>0</v>
      </c>
      <c r="DQ160" s="17">
        <f>COUNTIF('10'!$BA$4:$BA$500,$H160)</f>
        <v>0</v>
      </c>
      <c r="DR160" s="17">
        <f>COUNTIF('10'!$BA$4:$BA$500,$I160)</f>
        <v>0</v>
      </c>
      <c r="DS160" s="17">
        <f>COUNTIF('10'!$BA$4:$BA$500,$J160)</f>
        <v>0</v>
      </c>
      <c r="DT160" s="17">
        <f>COUNTIF('10'!$BA$4:$BA$500,$K160)</f>
        <v>0</v>
      </c>
      <c r="DU160" s="17">
        <f>SUMIF('10'!$BA$4:$BA$500,G160,'10'!$AG$4:$AJ$500)</f>
        <v>0</v>
      </c>
      <c r="DV160" s="17">
        <f>SUMIF('10'!$BA$4:$BA$500,H160,'10'!$AG$4:$AJ$500)</f>
        <v>0</v>
      </c>
      <c r="DW160" s="17">
        <f>SUMIF('10'!$BA$4:$BA$500,I160,'10'!$AG$4:$AJ$500)</f>
        <v>0</v>
      </c>
      <c r="DX160" s="17">
        <f>SUMIF('10'!$BA$4:$BA$500,J160,'10'!$AG$4:$AJ$500)</f>
        <v>0</v>
      </c>
      <c r="DY160" s="17">
        <f>SUMIF('10'!$BA$4:$BA$500,K160,'10'!$AG$4:$AJ$500)</f>
        <v>0</v>
      </c>
      <c r="DZ160" s="23">
        <f t="shared" si="79"/>
        <v>0</v>
      </c>
      <c r="EA160" s="23">
        <f t="shared" si="80"/>
        <v>0</v>
      </c>
      <c r="EB160" s="15">
        <f>COUNTIF('11'!$BA$4:$BA$500,$G160)</f>
        <v>0</v>
      </c>
      <c r="EC160" s="15">
        <f>COUNTIF('11'!$BA$4:$BA$500,$H160)</f>
        <v>0</v>
      </c>
      <c r="ED160" s="15">
        <f>COUNTIF('11'!$BA$4:$BA$500,$I160)</f>
        <v>0</v>
      </c>
      <c r="EE160" s="15">
        <f>COUNTIF('11'!$BA$4:$BA$500,$J160)</f>
        <v>0</v>
      </c>
      <c r="EF160" s="15">
        <f>COUNTIF('11'!$BA$4:$BA$500,$K160)</f>
        <v>0</v>
      </c>
      <c r="EG160" s="15">
        <f>SUMIF('11'!$BA$4:$BA$500,G160,'11'!$AG$4:$AJ$500)</f>
        <v>0</v>
      </c>
      <c r="EH160" s="15">
        <f>SUMIF('11'!$BA$4:$BA$500,H160,'11'!$AG$4:$AJ$500)</f>
        <v>0</v>
      </c>
      <c r="EI160" s="15">
        <f>SUMIF('11'!$BA$4:$BA$500,I160,'11'!$AG$4:$AJ$500)</f>
        <v>0</v>
      </c>
      <c r="EJ160" s="15">
        <f>SUMIF('11'!$BA$4:$BA$500,J160,'11'!$AG$4:$AJ$500)</f>
        <v>0</v>
      </c>
      <c r="EK160" s="15">
        <f>SUMIF('11'!$BA$4:$BA$500,K160,'11'!$AG$4:$AJ$500)</f>
        <v>0</v>
      </c>
      <c r="EL160" s="23">
        <f t="shared" si="81"/>
        <v>0</v>
      </c>
      <c r="EM160" s="23">
        <f t="shared" si="82"/>
        <v>0</v>
      </c>
      <c r="EN160" s="17">
        <f>COUNTIF('12'!$BA$4:$BA$500,$G160)</f>
        <v>0</v>
      </c>
      <c r="EO160" s="17">
        <f>COUNTIF('12'!$BA$4:$BA$500,$H160)</f>
        <v>0</v>
      </c>
      <c r="EP160" s="17">
        <f>COUNTIF('12'!$BA$4:$BA$500,$I160)</f>
        <v>0</v>
      </c>
      <c r="EQ160" s="17">
        <f>COUNTIF('12'!$BA$4:$BA$500,$J160)</f>
        <v>0</v>
      </c>
      <c r="ER160" s="17">
        <f>COUNTIF('12'!$BA$4:$BA$500,$K160)</f>
        <v>0</v>
      </c>
      <c r="ES160" s="17">
        <f>SUMIF('12'!$BA$4:$BA$500,G160,'12'!$AG$4:$AJ$500)</f>
        <v>0</v>
      </c>
      <c r="ET160" s="17">
        <f>SUMIF('12'!$BA$4:$BA$500,H160,'12'!$AG$4:$AJ$500)</f>
        <v>0</v>
      </c>
      <c r="EU160" s="17">
        <f>SUMIF('12'!$BA$4:$BA$500,I160,'12'!$AG$4:$AJ$500)</f>
        <v>0</v>
      </c>
      <c r="EV160" s="17">
        <f>SUMIF('12'!$BA$4:$BA$500,J160,'12'!$AG$4:$AJ$500)</f>
        <v>0</v>
      </c>
      <c r="EW160" s="17">
        <f>SUMIF('12'!$BA$4:$BA$500,K160,'12'!$AG$4:$AJ$500)</f>
        <v>0</v>
      </c>
      <c r="EX160" s="23">
        <f t="shared" si="83"/>
        <v>0</v>
      </c>
      <c r="EY160" s="23">
        <f t="shared" si="84"/>
        <v>0</v>
      </c>
    </row>
    <row r="161" spans="1:155">
      <c r="A161" s="30">
        <v>158</v>
      </c>
      <c r="B161" s="32"/>
      <c r="C161" s="31">
        <f t="shared" si="58"/>
        <v>0</v>
      </c>
      <c r="D161" s="33">
        <f t="shared" si="59"/>
        <v>0</v>
      </c>
      <c r="E161" s="29"/>
      <c r="F161" s="2">
        <f t="shared" si="60"/>
        <v>0</v>
      </c>
      <c r="G161" s="14" t="str">
        <f t="shared" si="57"/>
        <v>0ق</v>
      </c>
      <c r="H161" s="14" t="str">
        <f t="shared" si="57"/>
        <v>0ق1</v>
      </c>
      <c r="I161" s="14" t="str">
        <f t="shared" si="57"/>
        <v>0ق2</v>
      </c>
      <c r="J161" s="14" t="str">
        <f t="shared" si="57"/>
        <v>0استيفاء</v>
      </c>
      <c r="K161" s="14" t="str">
        <f t="shared" si="57"/>
        <v>0نفذ</v>
      </c>
      <c r="L161" s="15">
        <f>COUNTIF('01'!$BA$4:$BA$500,$G161)</f>
        <v>0</v>
      </c>
      <c r="M161" s="15">
        <f>COUNTIF('01'!$BA$4:$BA$500,$H161)</f>
        <v>0</v>
      </c>
      <c r="N161" s="15">
        <f>COUNTIF('01'!$BA$4:$BA$500,$I161)</f>
        <v>0</v>
      </c>
      <c r="O161" s="15">
        <f>COUNTIF('01'!$BA$4:$BA$500,$J161)</f>
        <v>0</v>
      </c>
      <c r="P161" s="15">
        <f>COUNTIF('01'!$BA$4:$BA$500,$K161)</f>
        <v>0</v>
      </c>
      <c r="Q161" s="15">
        <f>SUMIF('01'!$BA$4:$BA$500,G161,'01'!$AG$4:$AJ$500)</f>
        <v>0</v>
      </c>
      <c r="R161" s="15">
        <f>SUMIF('01'!$BA$4:$BA$500,H161,'01'!$AG$4:$AJ$500)</f>
        <v>0</v>
      </c>
      <c r="S161" s="15">
        <f>SUMIF('01'!$BA$4:$BA$500,I161,'01'!$AG$4:$AJ$500)</f>
        <v>0</v>
      </c>
      <c r="T161" s="15">
        <f>SUMIF('01'!$BA$4:$BA$500,J161,'01'!$AG$4:$AJ$500)</f>
        <v>0</v>
      </c>
      <c r="U161" s="15">
        <f>SUMIF('01'!$BA$4:$BA$500,K161,'01'!$AG$4:$AJ$500)</f>
        <v>0</v>
      </c>
      <c r="V161" s="23">
        <f t="shared" si="61"/>
        <v>0</v>
      </c>
      <c r="W161" s="23">
        <f t="shared" si="62"/>
        <v>0</v>
      </c>
      <c r="X161" s="17">
        <f>COUNTIF('02'!$BA$4:$BA$500,$G161)</f>
        <v>0</v>
      </c>
      <c r="Y161" s="17">
        <f>COUNTIF('02'!$BA$4:$BA$500,$H161)</f>
        <v>0</v>
      </c>
      <c r="Z161" s="17">
        <f>COUNTIF('02'!$BA$4:$BA$500,$I161)</f>
        <v>0</v>
      </c>
      <c r="AA161" s="17">
        <f>COUNTIF('02'!$BA$4:$BA$500,$J161)</f>
        <v>0</v>
      </c>
      <c r="AB161" s="17">
        <f>COUNTIF('02'!$BA$4:$BA$500,$K161)</f>
        <v>0</v>
      </c>
      <c r="AC161" s="17">
        <f>SUMIF('02'!$BA$4:$BA$500,G161,'02'!$AG$4:$AJ$500)</f>
        <v>0</v>
      </c>
      <c r="AD161" s="17">
        <f>SUMIF('02'!$BA$4:$BA$500,H161,'02'!$AG$4:$AJ$500)</f>
        <v>0</v>
      </c>
      <c r="AE161" s="17">
        <f>SUMIF('02'!$BA$4:$BA$500,I161,'02'!$AG$4:$AJ$500)</f>
        <v>0</v>
      </c>
      <c r="AF161" s="17">
        <f>SUMIF('02'!$BA$4:$BA$500,J161,'02'!$AG$4:$AJ$500)</f>
        <v>0</v>
      </c>
      <c r="AG161" s="17">
        <f>SUMIF('02'!$BA$4:$BA$500,K161,'02'!$AG$4:$AJ$500)</f>
        <v>0</v>
      </c>
      <c r="AH161" s="23">
        <f t="shared" si="63"/>
        <v>0</v>
      </c>
      <c r="AI161" s="23">
        <f t="shared" si="64"/>
        <v>0</v>
      </c>
      <c r="AJ161" s="15">
        <f>COUNTIF('03'!$BA$4:$BA$500,$G161)</f>
        <v>0</v>
      </c>
      <c r="AK161" s="15">
        <f>COUNTIF('03'!$BA$4:$BA$500,$H161)</f>
        <v>0</v>
      </c>
      <c r="AL161" s="15">
        <f>COUNTIF('03'!$BA$4:$BA$500,$I161)</f>
        <v>0</v>
      </c>
      <c r="AM161" s="15">
        <f>COUNTIF('03'!$BA$4:$BA$500,$J161)</f>
        <v>0</v>
      </c>
      <c r="AN161" s="15">
        <f>COUNTIF('03'!$BA$4:$BA$500,$K161)</f>
        <v>0</v>
      </c>
      <c r="AO161" s="15">
        <f>SUMIF('03'!$BA$4:$BA$500,G161,'03'!$AG$4:$AJ$500)</f>
        <v>0</v>
      </c>
      <c r="AP161" s="15">
        <f>SUMIF('03'!$BA$4:$BA$500,H161,'03'!$AG$4:$AJ$500)</f>
        <v>0</v>
      </c>
      <c r="AQ161" s="15">
        <f>SUMIF('03'!$BA$4:$BA$500,I161,'03'!$AG$4:$AJ$500)</f>
        <v>0</v>
      </c>
      <c r="AR161" s="15">
        <f>SUMIF('03'!$BA$4:$BA$500,J161,'03'!$AG$4:$AJ$500)</f>
        <v>0</v>
      </c>
      <c r="AS161" s="15">
        <f>SUMIF('03'!$BA$4:$BA$500,K161,'03'!$AG$4:$AJ$500)</f>
        <v>0</v>
      </c>
      <c r="AT161" s="23">
        <f t="shared" si="65"/>
        <v>0</v>
      </c>
      <c r="AU161" s="23">
        <f t="shared" si="66"/>
        <v>0</v>
      </c>
      <c r="AV161" s="17">
        <f>COUNTIF('04'!$BA$4:$BA$500,$G161)</f>
        <v>0</v>
      </c>
      <c r="AW161" s="17">
        <f>COUNTIF('04'!$BA$4:$BA$500,$H161)</f>
        <v>0</v>
      </c>
      <c r="AX161" s="17">
        <f>COUNTIF('04'!$BA$4:$BA$500,$I161)</f>
        <v>0</v>
      </c>
      <c r="AY161" s="17">
        <f>COUNTIF('04'!$BA$4:$BA$500,$J161)</f>
        <v>0</v>
      </c>
      <c r="AZ161" s="17">
        <f>COUNTIF('04'!$BA$4:$BA$500,$K161)</f>
        <v>0</v>
      </c>
      <c r="BA161" s="17">
        <f>SUMIF('04'!$BA$4:$BA$500,G161,'04'!$AG$4:$AJ$500)</f>
        <v>0</v>
      </c>
      <c r="BB161" s="17">
        <f>SUMIF('04'!$BA$4:$BA$500,H161,'04'!$AG$4:$AJ$500)</f>
        <v>0</v>
      </c>
      <c r="BC161" s="17">
        <f>SUMIF('04'!$BA$4:$BA$500,I161,'04'!$AG$4:$AJ$500)</f>
        <v>0</v>
      </c>
      <c r="BD161" s="17">
        <f>SUMIF('04'!$BA$4:$BA$500,J161,'04'!$AG$4:$AJ$500)</f>
        <v>0</v>
      </c>
      <c r="BE161" s="17">
        <f>SUMIF('04'!$BA$4:$BA$500,K161,'04'!$AG$4:$AJ$500)</f>
        <v>0</v>
      </c>
      <c r="BF161" s="23">
        <f t="shared" si="67"/>
        <v>0</v>
      </c>
      <c r="BG161" s="23">
        <f t="shared" si="68"/>
        <v>0</v>
      </c>
      <c r="BH161" s="15">
        <f>COUNTIF('05'!$BA$4:$BA$500,$G161)</f>
        <v>0</v>
      </c>
      <c r="BI161" s="15">
        <f>COUNTIF('05'!$BA$4:$BA$500,$H161)</f>
        <v>0</v>
      </c>
      <c r="BJ161" s="15">
        <f>COUNTIF('05'!$BA$4:$BA$500,$I161)</f>
        <v>0</v>
      </c>
      <c r="BK161" s="15">
        <f>COUNTIF('05'!$BA$4:$BA$500,$J161)</f>
        <v>0</v>
      </c>
      <c r="BL161" s="15">
        <f>COUNTIF('05'!$BA$4:$BA$500,$K161)</f>
        <v>0</v>
      </c>
      <c r="BM161" s="15">
        <f>SUMIF('05'!$BA$4:$BA$500,G161,'05'!$AG$4:$AJ$500)</f>
        <v>0</v>
      </c>
      <c r="BN161" s="15">
        <f>SUMIF('05'!$BA$4:$BA$500,H161,'05'!$AG$4:$AJ$500)</f>
        <v>0</v>
      </c>
      <c r="BO161" s="15">
        <f>SUMIF('05'!$BA$4:$BA$500,I161,'05'!$AG$4:$AJ$500)</f>
        <v>0</v>
      </c>
      <c r="BP161" s="15">
        <f>SUMIF('05'!$BA$4:$BA$500,J161,'05'!$AG$4:$AJ$500)</f>
        <v>0</v>
      </c>
      <c r="BQ161" s="15">
        <f>SUMIF('05'!$BA$4:$BA$500,K161,'05'!$AG$4:$AJ$500)</f>
        <v>0</v>
      </c>
      <c r="BR161" s="23">
        <f t="shared" si="69"/>
        <v>0</v>
      </c>
      <c r="BS161" s="23">
        <f t="shared" si="70"/>
        <v>0</v>
      </c>
      <c r="BT161" s="17">
        <f>COUNTIF('06'!$BA$4:$BA$500,$G161)</f>
        <v>0</v>
      </c>
      <c r="BU161" s="17">
        <f>COUNTIF('06'!$BA$4:$BA$500,$H161)</f>
        <v>0</v>
      </c>
      <c r="BV161" s="17">
        <f>COUNTIF('06'!$BA$4:$BA$500,$I161)</f>
        <v>0</v>
      </c>
      <c r="BW161" s="17">
        <f>COUNTIF('06'!$BA$4:$BA$500,$J161)</f>
        <v>0</v>
      </c>
      <c r="BX161" s="17">
        <f>COUNTIF('06'!$BA$4:$BA$500,$K161)</f>
        <v>0</v>
      </c>
      <c r="BY161" s="17">
        <f>SUMIF('06'!$BA$4:$BA$500,G161,'06'!$AG$4:$AJ$500)</f>
        <v>0</v>
      </c>
      <c r="BZ161" s="17">
        <f>SUMIF('06'!$BA$4:$BA$500,H161,'06'!$AG$4:$AJ$500)</f>
        <v>0</v>
      </c>
      <c r="CA161" s="17">
        <f>SUMIF('06'!$BA$4:$BA$500,I161,'06'!$AG$4:$AJ$500)</f>
        <v>0</v>
      </c>
      <c r="CB161" s="17">
        <f>SUMIF('06'!$BA$4:$BA$500,J161,'06'!$AG$4:$AJ$500)</f>
        <v>0</v>
      </c>
      <c r="CC161" s="17">
        <f>SUMIF('06'!$BA$4:$BA$500,K161,'06'!$AG$4:$AJ$500)</f>
        <v>0</v>
      </c>
      <c r="CD161" s="23">
        <f t="shared" si="71"/>
        <v>0</v>
      </c>
      <c r="CE161" s="23">
        <f t="shared" si="72"/>
        <v>0</v>
      </c>
      <c r="CF161" s="15">
        <f>COUNTIF('07'!$BA$4:$BA$500,$G161)</f>
        <v>0</v>
      </c>
      <c r="CG161" s="15">
        <f>COUNTIF('07'!$BA$4:$BA$500,$H161)</f>
        <v>0</v>
      </c>
      <c r="CH161" s="15">
        <f>COUNTIF('07'!$BA$4:$BA$500,$I161)</f>
        <v>0</v>
      </c>
      <c r="CI161" s="15">
        <f>COUNTIF('07'!$BA$4:$BA$500,$J161)</f>
        <v>0</v>
      </c>
      <c r="CJ161" s="15">
        <f>COUNTIF('07'!$BA$4:$BA$500,$K161)</f>
        <v>0</v>
      </c>
      <c r="CK161" s="15">
        <f>SUMIF('07'!$BA$4:$BA$500,G161,'07'!$AG$4:$AJ$500)</f>
        <v>0</v>
      </c>
      <c r="CL161" s="15">
        <f>SUMIF('07'!$BA$4:$BA$500,H161,'07'!$AG$4:$AJ$500)</f>
        <v>0</v>
      </c>
      <c r="CM161" s="15">
        <f>SUMIF('07'!$BA$4:$BA$500,I161,'07'!$AG$4:$AJ$500)</f>
        <v>0</v>
      </c>
      <c r="CN161" s="15">
        <f>SUMIF('07'!$BA$4:$BA$500,J161,'07'!$AG$4:$AJ$500)</f>
        <v>0</v>
      </c>
      <c r="CO161" s="15">
        <f>SUMIF('07'!$BA$4:$BA$500,K161,'07'!$AG$4:$AJ$500)</f>
        <v>0</v>
      </c>
      <c r="CP161" s="23">
        <f t="shared" si="73"/>
        <v>0</v>
      </c>
      <c r="CQ161" s="23">
        <f t="shared" si="74"/>
        <v>0</v>
      </c>
      <c r="CR161" s="17">
        <f>COUNTIF('08'!$BA$4:$BA$500,$G161)</f>
        <v>0</v>
      </c>
      <c r="CS161" s="17">
        <f>COUNTIF('08'!$BA$4:$BA$500,$H161)</f>
        <v>0</v>
      </c>
      <c r="CT161" s="17">
        <f>COUNTIF('08'!$BA$4:$BA$500,$I161)</f>
        <v>0</v>
      </c>
      <c r="CU161" s="17">
        <f>COUNTIF('08'!$BA$4:$BA$500,$J161)</f>
        <v>0</v>
      </c>
      <c r="CV161" s="17">
        <f>COUNTIF('08'!$BA$4:$BA$500,$K161)</f>
        <v>0</v>
      </c>
      <c r="CW161" s="17">
        <f>SUMIF('08'!$BA$4:$BA$500,G161,'08'!$AG$4:$AJ$500)</f>
        <v>0</v>
      </c>
      <c r="CX161" s="17">
        <f>SUMIF('08'!$BA$4:$BA$500,H161,'08'!$AG$4:$AJ$500)</f>
        <v>0</v>
      </c>
      <c r="CY161" s="17">
        <f>SUMIF('08'!$BA$4:$BA$500,I161,'08'!$AG$4:$AJ$500)</f>
        <v>0</v>
      </c>
      <c r="CZ161" s="17">
        <f>SUMIF('08'!$BA$4:$BA$500,J161,'08'!$AG$4:$AJ$500)</f>
        <v>0</v>
      </c>
      <c r="DA161" s="17">
        <f>SUMIF('08'!$BA$4:$BA$500,K161,'08'!$AG$4:$AJ$500)</f>
        <v>0</v>
      </c>
      <c r="DB161" s="23">
        <f t="shared" si="75"/>
        <v>0</v>
      </c>
      <c r="DC161" s="23">
        <f t="shared" si="76"/>
        <v>0</v>
      </c>
      <c r="DD161" s="15">
        <f>COUNTIF('09'!$BA$4:$BA$500,$G161)</f>
        <v>0</v>
      </c>
      <c r="DE161" s="15">
        <f>COUNTIF('09'!$BA$4:$BA$500,$H161)</f>
        <v>0</v>
      </c>
      <c r="DF161" s="15">
        <f>COUNTIF('09'!$BA$4:$BA$500,$I161)</f>
        <v>0</v>
      </c>
      <c r="DG161" s="15">
        <f>COUNTIF('09'!$BA$4:$BA$500,$J161)</f>
        <v>0</v>
      </c>
      <c r="DH161" s="15">
        <f>COUNTIF('09'!$BA$4:$BA$500,$K161)</f>
        <v>0</v>
      </c>
      <c r="DI161" s="15">
        <f>SUMIF('09'!$BA$4:$BA$500,G161,'09'!$AG$4:$AJ$500)</f>
        <v>0</v>
      </c>
      <c r="DJ161" s="15">
        <f>SUMIF('09'!$BA$4:$BA$500,H161,'09'!$AG$4:$AJ$500)</f>
        <v>0</v>
      </c>
      <c r="DK161" s="15">
        <f>SUMIF('09'!$BA$4:$BA$500,I161,'09'!$AG$4:$AJ$500)</f>
        <v>0</v>
      </c>
      <c r="DL161" s="15">
        <f>SUMIF('09'!$BA$4:$BA$500,J161,'09'!$AG$4:$AJ$500)</f>
        <v>0</v>
      </c>
      <c r="DM161" s="15">
        <f>SUMIF('09'!$BA$4:$BA$500,K161,'09'!$AG$4:$AJ$500)</f>
        <v>0</v>
      </c>
      <c r="DN161" s="23">
        <f t="shared" si="77"/>
        <v>0</v>
      </c>
      <c r="DO161" s="23">
        <f t="shared" si="78"/>
        <v>0</v>
      </c>
      <c r="DP161" s="17">
        <f>COUNTIF('10'!$BA$4:$BA$500,$G161)</f>
        <v>0</v>
      </c>
      <c r="DQ161" s="17">
        <f>COUNTIF('10'!$BA$4:$BA$500,$H161)</f>
        <v>0</v>
      </c>
      <c r="DR161" s="17">
        <f>COUNTIF('10'!$BA$4:$BA$500,$I161)</f>
        <v>0</v>
      </c>
      <c r="DS161" s="17">
        <f>COUNTIF('10'!$BA$4:$BA$500,$J161)</f>
        <v>0</v>
      </c>
      <c r="DT161" s="17">
        <f>COUNTIF('10'!$BA$4:$BA$500,$K161)</f>
        <v>0</v>
      </c>
      <c r="DU161" s="17">
        <f>SUMIF('10'!$BA$4:$BA$500,G161,'10'!$AG$4:$AJ$500)</f>
        <v>0</v>
      </c>
      <c r="DV161" s="17">
        <f>SUMIF('10'!$BA$4:$BA$500,H161,'10'!$AG$4:$AJ$500)</f>
        <v>0</v>
      </c>
      <c r="DW161" s="17">
        <f>SUMIF('10'!$BA$4:$BA$500,I161,'10'!$AG$4:$AJ$500)</f>
        <v>0</v>
      </c>
      <c r="DX161" s="17">
        <f>SUMIF('10'!$BA$4:$BA$500,J161,'10'!$AG$4:$AJ$500)</f>
        <v>0</v>
      </c>
      <c r="DY161" s="17">
        <f>SUMIF('10'!$BA$4:$BA$500,K161,'10'!$AG$4:$AJ$500)</f>
        <v>0</v>
      </c>
      <c r="DZ161" s="23">
        <f t="shared" si="79"/>
        <v>0</v>
      </c>
      <c r="EA161" s="23">
        <f t="shared" si="80"/>
        <v>0</v>
      </c>
      <c r="EB161" s="15">
        <f>COUNTIF('11'!$BA$4:$BA$500,$G161)</f>
        <v>0</v>
      </c>
      <c r="EC161" s="15">
        <f>COUNTIF('11'!$BA$4:$BA$500,$H161)</f>
        <v>0</v>
      </c>
      <c r="ED161" s="15">
        <f>COUNTIF('11'!$BA$4:$BA$500,$I161)</f>
        <v>0</v>
      </c>
      <c r="EE161" s="15">
        <f>COUNTIF('11'!$BA$4:$BA$500,$J161)</f>
        <v>0</v>
      </c>
      <c r="EF161" s="15">
        <f>COUNTIF('11'!$BA$4:$BA$500,$K161)</f>
        <v>0</v>
      </c>
      <c r="EG161" s="15">
        <f>SUMIF('11'!$BA$4:$BA$500,G161,'11'!$AG$4:$AJ$500)</f>
        <v>0</v>
      </c>
      <c r="EH161" s="15">
        <f>SUMIF('11'!$BA$4:$BA$500,H161,'11'!$AG$4:$AJ$500)</f>
        <v>0</v>
      </c>
      <c r="EI161" s="15">
        <f>SUMIF('11'!$BA$4:$BA$500,I161,'11'!$AG$4:$AJ$500)</f>
        <v>0</v>
      </c>
      <c r="EJ161" s="15">
        <f>SUMIF('11'!$BA$4:$BA$500,J161,'11'!$AG$4:$AJ$500)</f>
        <v>0</v>
      </c>
      <c r="EK161" s="15">
        <f>SUMIF('11'!$BA$4:$BA$500,K161,'11'!$AG$4:$AJ$500)</f>
        <v>0</v>
      </c>
      <c r="EL161" s="23">
        <f t="shared" si="81"/>
        <v>0</v>
      </c>
      <c r="EM161" s="23">
        <f t="shared" si="82"/>
        <v>0</v>
      </c>
      <c r="EN161" s="17">
        <f>COUNTIF('12'!$BA$4:$BA$500,$G161)</f>
        <v>0</v>
      </c>
      <c r="EO161" s="17">
        <f>COUNTIF('12'!$BA$4:$BA$500,$H161)</f>
        <v>0</v>
      </c>
      <c r="EP161" s="17">
        <f>COUNTIF('12'!$BA$4:$BA$500,$I161)</f>
        <v>0</v>
      </c>
      <c r="EQ161" s="17">
        <f>COUNTIF('12'!$BA$4:$BA$500,$J161)</f>
        <v>0</v>
      </c>
      <c r="ER161" s="17">
        <f>COUNTIF('12'!$BA$4:$BA$500,$K161)</f>
        <v>0</v>
      </c>
      <c r="ES161" s="17">
        <f>SUMIF('12'!$BA$4:$BA$500,G161,'12'!$AG$4:$AJ$500)</f>
        <v>0</v>
      </c>
      <c r="ET161" s="17">
        <f>SUMIF('12'!$BA$4:$BA$500,H161,'12'!$AG$4:$AJ$500)</f>
        <v>0</v>
      </c>
      <c r="EU161" s="17">
        <f>SUMIF('12'!$BA$4:$BA$500,I161,'12'!$AG$4:$AJ$500)</f>
        <v>0</v>
      </c>
      <c r="EV161" s="17">
        <f>SUMIF('12'!$BA$4:$BA$500,J161,'12'!$AG$4:$AJ$500)</f>
        <v>0</v>
      </c>
      <c r="EW161" s="17">
        <f>SUMIF('12'!$BA$4:$BA$500,K161,'12'!$AG$4:$AJ$500)</f>
        <v>0</v>
      </c>
      <c r="EX161" s="23">
        <f t="shared" si="83"/>
        <v>0</v>
      </c>
      <c r="EY161" s="23">
        <f t="shared" si="84"/>
        <v>0</v>
      </c>
    </row>
    <row r="162" spans="1:155">
      <c r="A162" s="30">
        <v>159</v>
      </c>
      <c r="B162" s="32"/>
      <c r="C162" s="31">
        <f t="shared" si="58"/>
        <v>0</v>
      </c>
      <c r="D162" s="33">
        <f t="shared" si="59"/>
        <v>0</v>
      </c>
      <c r="E162" s="29"/>
      <c r="F162" s="2">
        <f t="shared" si="60"/>
        <v>0</v>
      </c>
      <c r="G162" s="14" t="str">
        <f t="shared" si="57"/>
        <v>0ق</v>
      </c>
      <c r="H162" s="14" t="str">
        <f t="shared" si="57"/>
        <v>0ق1</v>
      </c>
      <c r="I162" s="14" t="str">
        <f t="shared" si="57"/>
        <v>0ق2</v>
      </c>
      <c r="J162" s="14" t="str">
        <f t="shared" si="57"/>
        <v>0استيفاء</v>
      </c>
      <c r="K162" s="14" t="str">
        <f t="shared" si="57"/>
        <v>0نفذ</v>
      </c>
      <c r="L162" s="15">
        <f>COUNTIF('01'!$BA$4:$BA$500,$G162)</f>
        <v>0</v>
      </c>
      <c r="M162" s="15">
        <f>COUNTIF('01'!$BA$4:$BA$500,$H162)</f>
        <v>0</v>
      </c>
      <c r="N162" s="15">
        <f>COUNTIF('01'!$BA$4:$BA$500,$I162)</f>
        <v>0</v>
      </c>
      <c r="O162" s="15">
        <f>COUNTIF('01'!$BA$4:$BA$500,$J162)</f>
        <v>0</v>
      </c>
      <c r="P162" s="15">
        <f>COUNTIF('01'!$BA$4:$BA$500,$K162)</f>
        <v>0</v>
      </c>
      <c r="Q162" s="15">
        <f>SUMIF('01'!$BA$4:$BA$500,G162,'01'!$AG$4:$AJ$500)</f>
        <v>0</v>
      </c>
      <c r="R162" s="15">
        <f>SUMIF('01'!$BA$4:$BA$500,H162,'01'!$AG$4:$AJ$500)</f>
        <v>0</v>
      </c>
      <c r="S162" s="15">
        <f>SUMIF('01'!$BA$4:$BA$500,I162,'01'!$AG$4:$AJ$500)</f>
        <v>0</v>
      </c>
      <c r="T162" s="15">
        <f>SUMIF('01'!$BA$4:$BA$500,J162,'01'!$AG$4:$AJ$500)</f>
        <v>0</v>
      </c>
      <c r="U162" s="15">
        <f>SUMIF('01'!$BA$4:$BA$500,K162,'01'!$AG$4:$AJ$500)</f>
        <v>0</v>
      </c>
      <c r="V162" s="23">
        <f t="shared" si="61"/>
        <v>0</v>
      </c>
      <c r="W162" s="23">
        <f t="shared" si="62"/>
        <v>0</v>
      </c>
      <c r="X162" s="17">
        <f>COUNTIF('02'!$BA$4:$BA$500,$G162)</f>
        <v>0</v>
      </c>
      <c r="Y162" s="17">
        <f>COUNTIF('02'!$BA$4:$BA$500,$H162)</f>
        <v>0</v>
      </c>
      <c r="Z162" s="17">
        <f>COUNTIF('02'!$BA$4:$BA$500,$I162)</f>
        <v>0</v>
      </c>
      <c r="AA162" s="17">
        <f>COUNTIF('02'!$BA$4:$BA$500,$J162)</f>
        <v>0</v>
      </c>
      <c r="AB162" s="17">
        <f>COUNTIF('02'!$BA$4:$BA$500,$K162)</f>
        <v>0</v>
      </c>
      <c r="AC162" s="17">
        <f>SUMIF('02'!$BA$4:$BA$500,G162,'02'!$AG$4:$AJ$500)</f>
        <v>0</v>
      </c>
      <c r="AD162" s="17">
        <f>SUMIF('02'!$BA$4:$BA$500,H162,'02'!$AG$4:$AJ$500)</f>
        <v>0</v>
      </c>
      <c r="AE162" s="17">
        <f>SUMIF('02'!$BA$4:$BA$500,I162,'02'!$AG$4:$AJ$500)</f>
        <v>0</v>
      </c>
      <c r="AF162" s="17">
        <f>SUMIF('02'!$BA$4:$BA$500,J162,'02'!$AG$4:$AJ$500)</f>
        <v>0</v>
      </c>
      <c r="AG162" s="17">
        <f>SUMIF('02'!$BA$4:$BA$500,K162,'02'!$AG$4:$AJ$500)</f>
        <v>0</v>
      </c>
      <c r="AH162" s="23">
        <f t="shared" si="63"/>
        <v>0</v>
      </c>
      <c r="AI162" s="23">
        <f t="shared" si="64"/>
        <v>0</v>
      </c>
      <c r="AJ162" s="15">
        <f>COUNTIF('03'!$BA$4:$BA$500,$G162)</f>
        <v>0</v>
      </c>
      <c r="AK162" s="15">
        <f>COUNTIF('03'!$BA$4:$BA$500,$H162)</f>
        <v>0</v>
      </c>
      <c r="AL162" s="15">
        <f>COUNTIF('03'!$BA$4:$BA$500,$I162)</f>
        <v>0</v>
      </c>
      <c r="AM162" s="15">
        <f>COUNTIF('03'!$BA$4:$BA$500,$J162)</f>
        <v>0</v>
      </c>
      <c r="AN162" s="15">
        <f>COUNTIF('03'!$BA$4:$BA$500,$K162)</f>
        <v>0</v>
      </c>
      <c r="AO162" s="15">
        <f>SUMIF('03'!$BA$4:$BA$500,G162,'03'!$AG$4:$AJ$500)</f>
        <v>0</v>
      </c>
      <c r="AP162" s="15">
        <f>SUMIF('03'!$BA$4:$BA$500,H162,'03'!$AG$4:$AJ$500)</f>
        <v>0</v>
      </c>
      <c r="AQ162" s="15">
        <f>SUMIF('03'!$BA$4:$BA$500,I162,'03'!$AG$4:$AJ$500)</f>
        <v>0</v>
      </c>
      <c r="AR162" s="15">
        <f>SUMIF('03'!$BA$4:$BA$500,J162,'03'!$AG$4:$AJ$500)</f>
        <v>0</v>
      </c>
      <c r="AS162" s="15">
        <f>SUMIF('03'!$BA$4:$BA$500,K162,'03'!$AG$4:$AJ$500)</f>
        <v>0</v>
      </c>
      <c r="AT162" s="23">
        <f t="shared" si="65"/>
        <v>0</v>
      </c>
      <c r="AU162" s="23">
        <f t="shared" si="66"/>
        <v>0</v>
      </c>
      <c r="AV162" s="17">
        <f>COUNTIF('04'!$BA$4:$BA$500,$G162)</f>
        <v>0</v>
      </c>
      <c r="AW162" s="17">
        <f>COUNTIF('04'!$BA$4:$BA$500,$H162)</f>
        <v>0</v>
      </c>
      <c r="AX162" s="17">
        <f>COUNTIF('04'!$BA$4:$BA$500,$I162)</f>
        <v>0</v>
      </c>
      <c r="AY162" s="17">
        <f>COUNTIF('04'!$BA$4:$BA$500,$J162)</f>
        <v>0</v>
      </c>
      <c r="AZ162" s="17">
        <f>COUNTIF('04'!$BA$4:$BA$500,$K162)</f>
        <v>0</v>
      </c>
      <c r="BA162" s="17">
        <f>SUMIF('04'!$BA$4:$BA$500,G162,'04'!$AG$4:$AJ$500)</f>
        <v>0</v>
      </c>
      <c r="BB162" s="17">
        <f>SUMIF('04'!$BA$4:$BA$500,H162,'04'!$AG$4:$AJ$500)</f>
        <v>0</v>
      </c>
      <c r="BC162" s="17">
        <f>SUMIF('04'!$BA$4:$BA$500,I162,'04'!$AG$4:$AJ$500)</f>
        <v>0</v>
      </c>
      <c r="BD162" s="17">
        <f>SUMIF('04'!$BA$4:$BA$500,J162,'04'!$AG$4:$AJ$500)</f>
        <v>0</v>
      </c>
      <c r="BE162" s="17">
        <f>SUMIF('04'!$BA$4:$BA$500,K162,'04'!$AG$4:$AJ$500)</f>
        <v>0</v>
      </c>
      <c r="BF162" s="23">
        <f t="shared" si="67"/>
        <v>0</v>
      </c>
      <c r="BG162" s="23">
        <f t="shared" si="68"/>
        <v>0</v>
      </c>
      <c r="BH162" s="15">
        <f>COUNTIF('05'!$BA$4:$BA$500,$G162)</f>
        <v>0</v>
      </c>
      <c r="BI162" s="15">
        <f>COUNTIF('05'!$BA$4:$BA$500,$H162)</f>
        <v>0</v>
      </c>
      <c r="BJ162" s="15">
        <f>COUNTIF('05'!$BA$4:$BA$500,$I162)</f>
        <v>0</v>
      </c>
      <c r="BK162" s="15">
        <f>COUNTIF('05'!$BA$4:$BA$500,$J162)</f>
        <v>0</v>
      </c>
      <c r="BL162" s="15">
        <f>COUNTIF('05'!$BA$4:$BA$500,$K162)</f>
        <v>0</v>
      </c>
      <c r="BM162" s="15">
        <f>SUMIF('05'!$BA$4:$BA$500,G162,'05'!$AG$4:$AJ$500)</f>
        <v>0</v>
      </c>
      <c r="BN162" s="15">
        <f>SUMIF('05'!$BA$4:$BA$500,H162,'05'!$AG$4:$AJ$500)</f>
        <v>0</v>
      </c>
      <c r="BO162" s="15">
        <f>SUMIF('05'!$BA$4:$BA$500,I162,'05'!$AG$4:$AJ$500)</f>
        <v>0</v>
      </c>
      <c r="BP162" s="15">
        <f>SUMIF('05'!$BA$4:$BA$500,J162,'05'!$AG$4:$AJ$500)</f>
        <v>0</v>
      </c>
      <c r="BQ162" s="15">
        <f>SUMIF('05'!$BA$4:$BA$500,K162,'05'!$AG$4:$AJ$500)</f>
        <v>0</v>
      </c>
      <c r="BR162" s="23">
        <f t="shared" si="69"/>
        <v>0</v>
      </c>
      <c r="BS162" s="23">
        <f t="shared" si="70"/>
        <v>0</v>
      </c>
      <c r="BT162" s="17">
        <f>COUNTIF('06'!$BA$4:$BA$500,$G162)</f>
        <v>0</v>
      </c>
      <c r="BU162" s="17">
        <f>COUNTIF('06'!$BA$4:$BA$500,$H162)</f>
        <v>0</v>
      </c>
      <c r="BV162" s="17">
        <f>COUNTIF('06'!$BA$4:$BA$500,$I162)</f>
        <v>0</v>
      </c>
      <c r="BW162" s="17">
        <f>COUNTIF('06'!$BA$4:$BA$500,$J162)</f>
        <v>0</v>
      </c>
      <c r="BX162" s="17">
        <f>COUNTIF('06'!$BA$4:$BA$500,$K162)</f>
        <v>0</v>
      </c>
      <c r="BY162" s="17">
        <f>SUMIF('06'!$BA$4:$BA$500,G162,'06'!$AG$4:$AJ$500)</f>
        <v>0</v>
      </c>
      <c r="BZ162" s="17">
        <f>SUMIF('06'!$BA$4:$BA$500,H162,'06'!$AG$4:$AJ$500)</f>
        <v>0</v>
      </c>
      <c r="CA162" s="17">
        <f>SUMIF('06'!$BA$4:$BA$500,I162,'06'!$AG$4:$AJ$500)</f>
        <v>0</v>
      </c>
      <c r="CB162" s="17">
        <f>SUMIF('06'!$BA$4:$BA$500,J162,'06'!$AG$4:$AJ$500)</f>
        <v>0</v>
      </c>
      <c r="CC162" s="17">
        <f>SUMIF('06'!$BA$4:$BA$500,K162,'06'!$AG$4:$AJ$500)</f>
        <v>0</v>
      </c>
      <c r="CD162" s="23">
        <f t="shared" si="71"/>
        <v>0</v>
      </c>
      <c r="CE162" s="23">
        <f t="shared" si="72"/>
        <v>0</v>
      </c>
      <c r="CF162" s="15">
        <f>COUNTIF('07'!$BA$4:$BA$500,$G162)</f>
        <v>0</v>
      </c>
      <c r="CG162" s="15">
        <f>COUNTIF('07'!$BA$4:$BA$500,$H162)</f>
        <v>0</v>
      </c>
      <c r="CH162" s="15">
        <f>COUNTIF('07'!$BA$4:$BA$500,$I162)</f>
        <v>0</v>
      </c>
      <c r="CI162" s="15">
        <f>COUNTIF('07'!$BA$4:$BA$500,$J162)</f>
        <v>0</v>
      </c>
      <c r="CJ162" s="15">
        <f>COUNTIF('07'!$BA$4:$BA$500,$K162)</f>
        <v>0</v>
      </c>
      <c r="CK162" s="15">
        <f>SUMIF('07'!$BA$4:$BA$500,G162,'07'!$AG$4:$AJ$500)</f>
        <v>0</v>
      </c>
      <c r="CL162" s="15">
        <f>SUMIF('07'!$BA$4:$BA$500,H162,'07'!$AG$4:$AJ$500)</f>
        <v>0</v>
      </c>
      <c r="CM162" s="15">
        <f>SUMIF('07'!$BA$4:$BA$500,I162,'07'!$AG$4:$AJ$500)</f>
        <v>0</v>
      </c>
      <c r="CN162" s="15">
        <f>SUMIF('07'!$BA$4:$BA$500,J162,'07'!$AG$4:$AJ$500)</f>
        <v>0</v>
      </c>
      <c r="CO162" s="15">
        <f>SUMIF('07'!$BA$4:$BA$500,K162,'07'!$AG$4:$AJ$500)</f>
        <v>0</v>
      </c>
      <c r="CP162" s="23">
        <f t="shared" si="73"/>
        <v>0</v>
      </c>
      <c r="CQ162" s="23">
        <f t="shared" si="74"/>
        <v>0</v>
      </c>
      <c r="CR162" s="17">
        <f>COUNTIF('08'!$BA$4:$BA$500,$G162)</f>
        <v>0</v>
      </c>
      <c r="CS162" s="17">
        <f>COUNTIF('08'!$BA$4:$BA$500,$H162)</f>
        <v>0</v>
      </c>
      <c r="CT162" s="17">
        <f>COUNTIF('08'!$BA$4:$BA$500,$I162)</f>
        <v>0</v>
      </c>
      <c r="CU162" s="17">
        <f>COUNTIF('08'!$BA$4:$BA$500,$J162)</f>
        <v>0</v>
      </c>
      <c r="CV162" s="17">
        <f>COUNTIF('08'!$BA$4:$BA$500,$K162)</f>
        <v>0</v>
      </c>
      <c r="CW162" s="17">
        <f>SUMIF('08'!$BA$4:$BA$500,G162,'08'!$AG$4:$AJ$500)</f>
        <v>0</v>
      </c>
      <c r="CX162" s="17">
        <f>SUMIF('08'!$BA$4:$BA$500,H162,'08'!$AG$4:$AJ$500)</f>
        <v>0</v>
      </c>
      <c r="CY162" s="17">
        <f>SUMIF('08'!$BA$4:$BA$500,I162,'08'!$AG$4:$AJ$500)</f>
        <v>0</v>
      </c>
      <c r="CZ162" s="17">
        <f>SUMIF('08'!$BA$4:$BA$500,J162,'08'!$AG$4:$AJ$500)</f>
        <v>0</v>
      </c>
      <c r="DA162" s="17">
        <f>SUMIF('08'!$BA$4:$BA$500,K162,'08'!$AG$4:$AJ$500)</f>
        <v>0</v>
      </c>
      <c r="DB162" s="23">
        <f t="shared" si="75"/>
        <v>0</v>
      </c>
      <c r="DC162" s="23">
        <f t="shared" si="76"/>
        <v>0</v>
      </c>
      <c r="DD162" s="15">
        <f>COUNTIF('09'!$BA$4:$BA$500,$G162)</f>
        <v>0</v>
      </c>
      <c r="DE162" s="15">
        <f>COUNTIF('09'!$BA$4:$BA$500,$H162)</f>
        <v>0</v>
      </c>
      <c r="DF162" s="15">
        <f>COUNTIF('09'!$BA$4:$BA$500,$I162)</f>
        <v>0</v>
      </c>
      <c r="DG162" s="15">
        <f>COUNTIF('09'!$BA$4:$BA$500,$J162)</f>
        <v>0</v>
      </c>
      <c r="DH162" s="15">
        <f>COUNTIF('09'!$BA$4:$BA$500,$K162)</f>
        <v>0</v>
      </c>
      <c r="DI162" s="15">
        <f>SUMIF('09'!$BA$4:$BA$500,G162,'09'!$AG$4:$AJ$500)</f>
        <v>0</v>
      </c>
      <c r="DJ162" s="15">
        <f>SUMIF('09'!$BA$4:$BA$500,H162,'09'!$AG$4:$AJ$500)</f>
        <v>0</v>
      </c>
      <c r="DK162" s="15">
        <f>SUMIF('09'!$BA$4:$BA$500,I162,'09'!$AG$4:$AJ$500)</f>
        <v>0</v>
      </c>
      <c r="DL162" s="15">
        <f>SUMIF('09'!$BA$4:$BA$500,J162,'09'!$AG$4:$AJ$500)</f>
        <v>0</v>
      </c>
      <c r="DM162" s="15">
        <f>SUMIF('09'!$BA$4:$BA$500,K162,'09'!$AG$4:$AJ$500)</f>
        <v>0</v>
      </c>
      <c r="DN162" s="23">
        <f t="shared" si="77"/>
        <v>0</v>
      </c>
      <c r="DO162" s="23">
        <f t="shared" si="78"/>
        <v>0</v>
      </c>
      <c r="DP162" s="17">
        <f>COUNTIF('10'!$BA$4:$BA$500,$G162)</f>
        <v>0</v>
      </c>
      <c r="DQ162" s="17">
        <f>COUNTIF('10'!$BA$4:$BA$500,$H162)</f>
        <v>0</v>
      </c>
      <c r="DR162" s="17">
        <f>COUNTIF('10'!$BA$4:$BA$500,$I162)</f>
        <v>0</v>
      </c>
      <c r="DS162" s="17">
        <f>COUNTIF('10'!$BA$4:$BA$500,$J162)</f>
        <v>0</v>
      </c>
      <c r="DT162" s="17">
        <f>COUNTIF('10'!$BA$4:$BA$500,$K162)</f>
        <v>0</v>
      </c>
      <c r="DU162" s="17">
        <f>SUMIF('10'!$BA$4:$BA$500,G162,'10'!$AG$4:$AJ$500)</f>
        <v>0</v>
      </c>
      <c r="DV162" s="17">
        <f>SUMIF('10'!$BA$4:$BA$500,H162,'10'!$AG$4:$AJ$500)</f>
        <v>0</v>
      </c>
      <c r="DW162" s="17">
        <f>SUMIF('10'!$BA$4:$BA$500,I162,'10'!$AG$4:$AJ$500)</f>
        <v>0</v>
      </c>
      <c r="DX162" s="17">
        <f>SUMIF('10'!$BA$4:$BA$500,J162,'10'!$AG$4:$AJ$500)</f>
        <v>0</v>
      </c>
      <c r="DY162" s="17">
        <f>SUMIF('10'!$BA$4:$BA$500,K162,'10'!$AG$4:$AJ$500)</f>
        <v>0</v>
      </c>
      <c r="DZ162" s="23">
        <f t="shared" si="79"/>
        <v>0</v>
      </c>
      <c r="EA162" s="23">
        <f t="shared" si="80"/>
        <v>0</v>
      </c>
      <c r="EB162" s="15">
        <f>COUNTIF('11'!$BA$4:$BA$500,$G162)</f>
        <v>0</v>
      </c>
      <c r="EC162" s="15">
        <f>COUNTIF('11'!$BA$4:$BA$500,$H162)</f>
        <v>0</v>
      </c>
      <c r="ED162" s="15">
        <f>COUNTIF('11'!$BA$4:$BA$500,$I162)</f>
        <v>0</v>
      </c>
      <c r="EE162" s="15">
        <f>COUNTIF('11'!$BA$4:$BA$500,$J162)</f>
        <v>0</v>
      </c>
      <c r="EF162" s="15">
        <f>COUNTIF('11'!$BA$4:$BA$500,$K162)</f>
        <v>0</v>
      </c>
      <c r="EG162" s="15">
        <f>SUMIF('11'!$BA$4:$BA$500,G162,'11'!$AG$4:$AJ$500)</f>
        <v>0</v>
      </c>
      <c r="EH162" s="15">
        <f>SUMIF('11'!$BA$4:$BA$500,H162,'11'!$AG$4:$AJ$500)</f>
        <v>0</v>
      </c>
      <c r="EI162" s="15">
        <f>SUMIF('11'!$BA$4:$BA$500,I162,'11'!$AG$4:$AJ$500)</f>
        <v>0</v>
      </c>
      <c r="EJ162" s="15">
        <f>SUMIF('11'!$BA$4:$BA$500,J162,'11'!$AG$4:$AJ$500)</f>
        <v>0</v>
      </c>
      <c r="EK162" s="15">
        <f>SUMIF('11'!$BA$4:$BA$500,K162,'11'!$AG$4:$AJ$500)</f>
        <v>0</v>
      </c>
      <c r="EL162" s="23">
        <f t="shared" si="81"/>
        <v>0</v>
      </c>
      <c r="EM162" s="23">
        <f t="shared" si="82"/>
        <v>0</v>
      </c>
      <c r="EN162" s="17">
        <f>COUNTIF('12'!$BA$4:$BA$500,$G162)</f>
        <v>0</v>
      </c>
      <c r="EO162" s="17">
        <f>COUNTIF('12'!$BA$4:$BA$500,$H162)</f>
        <v>0</v>
      </c>
      <c r="EP162" s="17">
        <f>COUNTIF('12'!$BA$4:$BA$500,$I162)</f>
        <v>0</v>
      </c>
      <c r="EQ162" s="17">
        <f>COUNTIF('12'!$BA$4:$BA$500,$J162)</f>
        <v>0</v>
      </c>
      <c r="ER162" s="17">
        <f>COUNTIF('12'!$BA$4:$BA$500,$K162)</f>
        <v>0</v>
      </c>
      <c r="ES162" s="17">
        <f>SUMIF('12'!$BA$4:$BA$500,G162,'12'!$AG$4:$AJ$500)</f>
        <v>0</v>
      </c>
      <c r="ET162" s="17">
        <f>SUMIF('12'!$BA$4:$BA$500,H162,'12'!$AG$4:$AJ$500)</f>
        <v>0</v>
      </c>
      <c r="EU162" s="17">
        <f>SUMIF('12'!$BA$4:$BA$500,I162,'12'!$AG$4:$AJ$500)</f>
        <v>0</v>
      </c>
      <c r="EV162" s="17">
        <f>SUMIF('12'!$BA$4:$BA$500,J162,'12'!$AG$4:$AJ$500)</f>
        <v>0</v>
      </c>
      <c r="EW162" s="17">
        <f>SUMIF('12'!$BA$4:$BA$500,K162,'12'!$AG$4:$AJ$500)</f>
        <v>0</v>
      </c>
      <c r="EX162" s="23">
        <f t="shared" si="83"/>
        <v>0</v>
      </c>
      <c r="EY162" s="23">
        <f t="shared" si="84"/>
        <v>0</v>
      </c>
    </row>
    <row r="163" spans="1:155">
      <c r="A163" s="30">
        <v>160</v>
      </c>
      <c r="B163" s="32"/>
      <c r="C163" s="31">
        <f t="shared" si="58"/>
        <v>0</v>
      </c>
      <c r="D163" s="33">
        <f t="shared" si="59"/>
        <v>0</v>
      </c>
      <c r="E163" s="29"/>
      <c r="F163" s="2">
        <f t="shared" si="60"/>
        <v>0</v>
      </c>
      <c r="G163" s="14" t="str">
        <f t="shared" si="57"/>
        <v>0ق</v>
      </c>
      <c r="H163" s="14" t="str">
        <f t="shared" si="57"/>
        <v>0ق1</v>
      </c>
      <c r="I163" s="14" t="str">
        <f t="shared" si="57"/>
        <v>0ق2</v>
      </c>
      <c r="J163" s="14" t="str">
        <f t="shared" si="57"/>
        <v>0استيفاء</v>
      </c>
      <c r="K163" s="14" t="str">
        <f t="shared" si="57"/>
        <v>0نفذ</v>
      </c>
      <c r="L163" s="15">
        <f>COUNTIF('01'!$BA$4:$BA$500,$G163)</f>
        <v>0</v>
      </c>
      <c r="M163" s="15">
        <f>COUNTIF('01'!$BA$4:$BA$500,$H163)</f>
        <v>0</v>
      </c>
      <c r="N163" s="15">
        <f>COUNTIF('01'!$BA$4:$BA$500,$I163)</f>
        <v>0</v>
      </c>
      <c r="O163" s="15">
        <f>COUNTIF('01'!$BA$4:$BA$500,$J163)</f>
        <v>0</v>
      </c>
      <c r="P163" s="15">
        <f>COUNTIF('01'!$BA$4:$BA$500,$K163)</f>
        <v>0</v>
      </c>
      <c r="Q163" s="15">
        <f>SUMIF('01'!$BA$4:$BA$500,G163,'01'!$AG$4:$AJ$500)</f>
        <v>0</v>
      </c>
      <c r="R163" s="15">
        <f>SUMIF('01'!$BA$4:$BA$500,H163,'01'!$AG$4:$AJ$500)</f>
        <v>0</v>
      </c>
      <c r="S163" s="15">
        <f>SUMIF('01'!$BA$4:$BA$500,I163,'01'!$AG$4:$AJ$500)</f>
        <v>0</v>
      </c>
      <c r="T163" s="15">
        <f>SUMIF('01'!$BA$4:$BA$500,J163,'01'!$AG$4:$AJ$500)</f>
        <v>0</v>
      </c>
      <c r="U163" s="15">
        <f>SUMIF('01'!$BA$4:$BA$500,K163,'01'!$AG$4:$AJ$500)</f>
        <v>0</v>
      </c>
      <c r="V163" s="23">
        <f t="shared" si="61"/>
        <v>0</v>
      </c>
      <c r="W163" s="23">
        <f t="shared" si="62"/>
        <v>0</v>
      </c>
      <c r="X163" s="17">
        <f>COUNTIF('02'!$BA$4:$BA$500,$G163)</f>
        <v>0</v>
      </c>
      <c r="Y163" s="17">
        <f>COUNTIF('02'!$BA$4:$BA$500,$H163)</f>
        <v>0</v>
      </c>
      <c r="Z163" s="17">
        <f>COUNTIF('02'!$BA$4:$BA$500,$I163)</f>
        <v>0</v>
      </c>
      <c r="AA163" s="17">
        <f>COUNTIF('02'!$BA$4:$BA$500,$J163)</f>
        <v>0</v>
      </c>
      <c r="AB163" s="17">
        <f>COUNTIF('02'!$BA$4:$BA$500,$K163)</f>
        <v>0</v>
      </c>
      <c r="AC163" s="17">
        <f>SUMIF('02'!$BA$4:$BA$500,G163,'02'!$AG$4:$AJ$500)</f>
        <v>0</v>
      </c>
      <c r="AD163" s="17">
        <f>SUMIF('02'!$BA$4:$BA$500,H163,'02'!$AG$4:$AJ$500)</f>
        <v>0</v>
      </c>
      <c r="AE163" s="17">
        <f>SUMIF('02'!$BA$4:$BA$500,I163,'02'!$AG$4:$AJ$500)</f>
        <v>0</v>
      </c>
      <c r="AF163" s="17">
        <f>SUMIF('02'!$BA$4:$BA$500,J163,'02'!$AG$4:$AJ$500)</f>
        <v>0</v>
      </c>
      <c r="AG163" s="17">
        <f>SUMIF('02'!$BA$4:$BA$500,K163,'02'!$AG$4:$AJ$500)</f>
        <v>0</v>
      </c>
      <c r="AH163" s="23">
        <f t="shared" si="63"/>
        <v>0</v>
      </c>
      <c r="AI163" s="23">
        <f t="shared" si="64"/>
        <v>0</v>
      </c>
      <c r="AJ163" s="15">
        <f>COUNTIF('03'!$BA$4:$BA$500,$G163)</f>
        <v>0</v>
      </c>
      <c r="AK163" s="15">
        <f>COUNTIF('03'!$BA$4:$BA$500,$H163)</f>
        <v>0</v>
      </c>
      <c r="AL163" s="15">
        <f>COUNTIF('03'!$BA$4:$BA$500,$I163)</f>
        <v>0</v>
      </c>
      <c r="AM163" s="15">
        <f>COUNTIF('03'!$BA$4:$BA$500,$J163)</f>
        <v>0</v>
      </c>
      <c r="AN163" s="15">
        <f>COUNTIF('03'!$BA$4:$BA$500,$K163)</f>
        <v>0</v>
      </c>
      <c r="AO163" s="15">
        <f>SUMIF('03'!$BA$4:$BA$500,G163,'03'!$AG$4:$AJ$500)</f>
        <v>0</v>
      </c>
      <c r="AP163" s="15">
        <f>SUMIF('03'!$BA$4:$BA$500,H163,'03'!$AG$4:$AJ$500)</f>
        <v>0</v>
      </c>
      <c r="AQ163" s="15">
        <f>SUMIF('03'!$BA$4:$BA$500,I163,'03'!$AG$4:$AJ$500)</f>
        <v>0</v>
      </c>
      <c r="AR163" s="15">
        <f>SUMIF('03'!$BA$4:$BA$500,J163,'03'!$AG$4:$AJ$500)</f>
        <v>0</v>
      </c>
      <c r="AS163" s="15">
        <f>SUMIF('03'!$BA$4:$BA$500,K163,'03'!$AG$4:$AJ$500)</f>
        <v>0</v>
      </c>
      <c r="AT163" s="23">
        <f t="shared" si="65"/>
        <v>0</v>
      </c>
      <c r="AU163" s="23">
        <f t="shared" si="66"/>
        <v>0</v>
      </c>
      <c r="AV163" s="17">
        <f>COUNTIF('04'!$BA$4:$BA$500,$G163)</f>
        <v>0</v>
      </c>
      <c r="AW163" s="17">
        <f>COUNTIF('04'!$BA$4:$BA$500,$H163)</f>
        <v>0</v>
      </c>
      <c r="AX163" s="17">
        <f>COUNTIF('04'!$BA$4:$BA$500,$I163)</f>
        <v>0</v>
      </c>
      <c r="AY163" s="17">
        <f>COUNTIF('04'!$BA$4:$BA$500,$J163)</f>
        <v>0</v>
      </c>
      <c r="AZ163" s="17">
        <f>COUNTIF('04'!$BA$4:$BA$500,$K163)</f>
        <v>0</v>
      </c>
      <c r="BA163" s="17">
        <f>SUMIF('04'!$BA$4:$BA$500,G163,'04'!$AG$4:$AJ$500)</f>
        <v>0</v>
      </c>
      <c r="BB163" s="17">
        <f>SUMIF('04'!$BA$4:$BA$500,H163,'04'!$AG$4:$AJ$500)</f>
        <v>0</v>
      </c>
      <c r="BC163" s="17">
        <f>SUMIF('04'!$BA$4:$BA$500,I163,'04'!$AG$4:$AJ$500)</f>
        <v>0</v>
      </c>
      <c r="BD163" s="17">
        <f>SUMIF('04'!$BA$4:$BA$500,J163,'04'!$AG$4:$AJ$500)</f>
        <v>0</v>
      </c>
      <c r="BE163" s="17">
        <f>SUMIF('04'!$BA$4:$BA$500,K163,'04'!$AG$4:$AJ$500)</f>
        <v>0</v>
      </c>
      <c r="BF163" s="23">
        <f t="shared" si="67"/>
        <v>0</v>
      </c>
      <c r="BG163" s="23">
        <f t="shared" si="68"/>
        <v>0</v>
      </c>
      <c r="BH163" s="15">
        <f>COUNTIF('05'!$BA$4:$BA$500,$G163)</f>
        <v>0</v>
      </c>
      <c r="BI163" s="15">
        <f>COUNTIF('05'!$BA$4:$BA$500,$H163)</f>
        <v>0</v>
      </c>
      <c r="BJ163" s="15">
        <f>COUNTIF('05'!$BA$4:$BA$500,$I163)</f>
        <v>0</v>
      </c>
      <c r="BK163" s="15">
        <f>COUNTIF('05'!$BA$4:$BA$500,$J163)</f>
        <v>0</v>
      </c>
      <c r="BL163" s="15">
        <f>COUNTIF('05'!$BA$4:$BA$500,$K163)</f>
        <v>0</v>
      </c>
      <c r="BM163" s="15">
        <f>SUMIF('05'!$BA$4:$BA$500,G163,'05'!$AG$4:$AJ$500)</f>
        <v>0</v>
      </c>
      <c r="BN163" s="15">
        <f>SUMIF('05'!$BA$4:$BA$500,H163,'05'!$AG$4:$AJ$500)</f>
        <v>0</v>
      </c>
      <c r="BO163" s="15">
        <f>SUMIF('05'!$BA$4:$BA$500,I163,'05'!$AG$4:$AJ$500)</f>
        <v>0</v>
      </c>
      <c r="BP163" s="15">
        <f>SUMIF('05'!$BA$4:$BA$500,J163,'05'!$AG$4:$AJ$500)</f>
        <v>0</v>
      </c>
      <c r="BQ163" s="15">
        <f>SUMIF('05'!$BA$4:$BA$500,K163,'05'!$AG$4:$AJ$500)</f>
        <v>0</v>
      </c>
      <c r="BR163" s="23">
        <f t="shared" si="69"/>
        <v>0</v>
      </c>
      <c r="BS163" s="23">
        <f t="shared" si="70"/>
        <v>0</v>
      </c>
      <c r="BT163" s="17">
        <f>COUNTIF('06'!$BA$4:$BA$500,$G163)</f>
        <v>0</v>
      </c>
      <c r="BU163" s="17">
        <f>COUNTIF('06'!$BA$4:$BA$500,$H163)</f>
        <v>0</v>
      </c>
      <c r="BV163" s="17">
        <f>COUNTIF('06'!$BA$4:$BA$500,$I163)</f>
        <v>0</v>
      </c>
      <c r="BW163" s="17">
        <f>COUNTIF('06'!$BA$4:$BA$500,$J163)</f>
        <v>0</v>
      </c>
      <c r="BX163" s="17">
        <f>COUNTIF('06'!$BA$4:$BA$500,$K163)</f>
        <v>0</v>
      </c>
      <c r="BY163" s="17">
        <f>SUMIF('06'!$BA$4:$BA$500,G163,'06'!$AG$4:$AJ$500)</f>
        <v>0</v>
      </c>
      <c r="BZ163" s="17">
        <f>SUMIF('06'!$BA$4:$BA$500,H163,'06'!$AG$4:$AJ$500)</f>
        <v>0</v>
      </c>
      <c r="CA163" s="17">
        <f>SUMIF('06'!$BA$4:$BA$500,I163,'06'!$AG$4:$AJ$500)</f>
        <v>0</v>
      </c>
      <c r="CB163" s="17">
        <f>SUMIF('06'!$BA$4:$BA$500,J163,'06'!$AG$4:$AJ$500)</f>
        <v>0</v>
      </c>
      <c r="CC163" s="17">
        <f>SUMIF('06'!$BA$4:$BA$500,K163,'06'!$AG$4:$AJ$500)</f>
        <v>0</v>
      </c>
      <c r="CD163" s="23">
        <f t="shared" si="71"/>
        <v>0</v>
      </c>
      <c r="CE163" s="23">
        <f t="shared" si="72"/>
        <v>0</v>
      </c>
      <c r="CF163" s="15">
        <f>COUNTIF('07'!$BA$4:$BA$500,$G163)</f>
        <v>0</v>
      </c>
      <c r="CG163" s="15">
        <f>COUNTIF('07'!$BA$4:$BA$500,$H163)</f>
        <v>0</v>
      </c>
      <c r="CH163" s="15">
        <f>COUNTIF('07'!$BA$4:$BA$500,$I163)</f>
        <v>0</v>
      </c>
      <c r="CI163" s="15">
        <f>COUNTIF('07'!$BA$4:$BA$500,$J163)</f>
        <v>0</v>
      </c>
      <c r="CJ163" s="15">
        <f>COUNTIF('07'!$BA$4:$BA$500,$K163)</f>
        <v>0</v>
      </c>
      <c r="CK163" s="15">
        <f>SUMIF('07'!$BA$4:$BA$500,G163,'07'!$AG$4:$AJ$500)</f>
        <v>0</v>
      </c>
      <c r="CL163" s="15">
        <f>SUMIF('07'!$BA$4:$BA$500,H163,'07'!$AG$4:$AJ$500)</f>
        <v>0</v>
      </c>
      <c r="CM163" s="15">
        <f>SUMIF('07'!$BA$4:$BA$500,I163,'07'!$AG$4:$AJ$500)</f>
        <v>0</v>
      </c>
      <c r="CN163" s="15">
        <f>SUMIF('07'!$BA$4:$BA$500,J163,'07'!$AG$4:$AJ$500)</f>
        <v>0</v>
      </c>
      <c r="CO163" s="15">
        <f>SUMIF('07'!$BA$4:$BA$500,K163,'07'!$AG$4:$AJ$500)</f>
        <v>0</v>
      </c>
      <c r="CP163" s="23">
        <f t="shared" si="73"/>
        <v>0</v>
      </c>
      <c r="CQ163" s="23">
        <f t="shared" si="74"/>
        <v>0</v>
      </c>
      <c r="CR163" s="17">
        <f>COUNTIF('08'!$BA$4:$BA$500,$G163)</f>
        <v>0</v>
      </c>
      <c r="CS163" s="17">
        <f>COUNTIF('08'!$BA$4:$BA$500,$H163)</f>
        <v>0</v>
      </c>
      <c r="CT163" s="17">
        <f>COUNTIF('08'!$BA$4:$BA$500,$I163)</f>
        <v>0</v>
      </c>
      <c r="CU163" s="17">
        <f>COUNTIF('08'!$BA$4:$BA$500,$J163)</f>
        <v>0</v>
      </c>
      <c r="CV163" s="17">
        <f>COUNTIF('08'!$BA$4:$BA$500,$K163)</f>
        <v>0</v>
      </c>
      <c r="CW163" s="17">
        <f>SUMIF('08'!$BA$4:$BA$500,G163,'08'!$AG$4:$AJ$500)</f>
        <v>0</v>
      </c>
      <c r="CX163" s="17">
        <f>SUMIF('08'!$BA$4:$BA$500,H163,'08'!$AG$4:$AJ$500)</f>
        <v>0</v>
      </c>
      <c r="CY163" s="17">
        <f>SUMIF('08'!$BA$4:$BA$500,I163,'08'!$AG$4:$AJ$500)</f>
        <v>0</v>
      </c>
      <c r="CZ163" s="17">
        <f>SUMIF('08'!$BA$4:$BA$500,J163,'08'!$AG$4:$AJ$500)</f>
        <v>0</v>
      </c>
      <c r="DA163" s="17">
        <f>SUMIF('08'!$BA$4:$BA$500,K163,'08'!$AG$4:$AJ$500)</f>
        <v>0</v>
      </c>
      <c r="DB163" s="23">
        <f t="shared" si="75"/>
        <v>0</v>
      </c>
      <c r="DC163" s="23">
        <f t="shared" si="76"/>
        <v>0</v>
      </c>
      <c r="DD163" s="15">
        <f>COUNTIF('09'!$BA$4:$BA$500,$G163)</f>
        <v>0</v>
      </c>
      <c r="DE163" s="15">
        <f>COUNTIF('09'!$BA$4:$BA$500,$H163)</f>
        <v>0</v>
      </c>
      <c r="DF163" s="15">
        <f>COUNTIF('09'!$BA$4:$BA$500,$I163)</f>
        <v>0</v>
      </c>
      <c r="DG163" s="15">
        <f>COUNTIF('09'!$BA$4:$BA$500,$J163)</f>
        <v>0</v>
      </c>
      <c r="DH163" s="15">
        <f>COUNTIF('09'!$BA$4:$BA$500,$K163)</f>
        <v>0</v>
      </c>
      <c r="DI163" s="15">
        <f>SUMIF('09'!$BA$4:$BA$500,G163,'09'!$AG$4:$AJ$500)</f>
        <v>0</v>
      </c>
      <c r="DJ163" s="15">
        <f>SUMIF('09'!$BA$4:$BA$500,H163,'09'!$AG$4:$AJ$500)</f>
        <v>0</v>
      </c>
      <c r="DK163" s="15">
        <f>SUMIF('09'!$BA$4:$BA$500,I163,'09'!$AG$4:$AJ$500)</f>
        <v>0</v>
      </c>
      <c r="DL163" s="15">
        <f>SUMIF('09'!$BA$4:$BA$500,J163,'09'!$AG$4:$AJ$500)</f>
        <v>0</v>
      </c>
      <c r="DM163" s="15">
        <f>SUMIF('09'!$BA$4:$BA$500,K163,'09'!$AG$4:$AJ$500)</f>
        <v>0</v>
      </c>
      <c r="DN163" s="23">
        <f t="shared" si="77"/>
        <v>0</v>
      </c>
      <c r="DO163" s="23">
        <f t="shared" si="78"/>
        <v>0</v>
      </c>
      <c r="DP163" s="17">
        <f>COUNTIF('10'!$BA$4:$BA$500,$G163)</f>
        <v>0</v>
      </c>
      <c r="DQ163" s="17">
        <f>COUNTIF('10'!$BA$4:$BA$500,$H163)</f>
        <v>0</v>
      </c>
      <c r="DR163" s="17">
        <f>COUNTIF('10'!$BA$4:$BA$500,$I163)</f>
        <v>0</v>
      </c>
      <c r="DS163" s="17">
        <f>COUNTIF('10'!$BA$4:$BA$500,$J163)</f>
        <v>0</v>
      </c>
      <c r="DT163" s="17">
        <f>COUNTIF('10'!$BA$4:$BA$500,$K163)</f>
        <v>0</v>
      </c>
      <c r="DU163" s="17">
        <f>SUMIF('10'!$BA$4:$BA$500,G163,'10'!$AG$4:$AJ$500)</f>
        <v>0</v>
      </c>
      <c r="DV163" s="17">
        <f>SUMIF('10'!$BA$4:$BA$500,H163,'10'!$AG$4:$AJ$500)</f>
        <v>0</v>
      </c>
      <c r="DW163" s="17">
        <f>SUMIF('10'!$BA$4:$BA$500,I163,'10'!$AG$4:$AJ$500)</f>
        <v>0</v>
      </c>
      <c r="DX163" s="17">
        <f>SUMIF('10'!$BA$4:$BA$500,J163,'10'!$AG$4:$AJ$500)</f>
        <v>0</v>
      </c>
      <c r="DY163" s="17">
        <f>SUMIF('10'!$BA$4:$BA$500,K163,'10'!$AG$4:$AJ$500)</f>
        <v>0</v>
      </c>
      <c r="DZ163" s="23">
        <f t="shared" si="79"/>
        <v>0</v>
      </c>
      <c r="EA163" s="23">
        <f t="shared" si="80"/>
        <v>0</v>
      </c>
      <c r="EB163" s="15">
        <f>COUNTIF('11'!$BA$4:$BA$500,$G163)</f>
        <v>0</v>
      </c>
      <c r="EC163" s="15">
        <f>COUNTIF('11'!$BA$4:$BA$500,$H163)</f>
        <v>0</v>
      </c>
      <c r="ED163" s="15">
        <f>COUNTIF('11'!$BA$4:$BA$500,$I163)</f>
        <v>0</v>
      </c>
      <c r="EE163" s="15">
        <f>COUNTIF('11'!$BA$4:$BA$500,$J163)</f>
        <v>0</v>
      </c>
      <c r="EF163" s="15">
        <f>COUNTIF('11'!$BA$4:$BA$500,$K163)</f>
        <v>0</v>
      </c>
      <c r="EG163" s="15">
        <f>SUMIF('11'!$BA$4:$BA$500,G163,'11'!$AG$4:$AJ$500)</f>
        <v>0</v>
      </c>
      <c r="EH163" s="15">
        <f>SUMIF('11'!$BA$4:$BA$500,H163,'11'!$AG$4:$AJ$500)</f>
        <v>0</v>
      </c>
      <c r="EI163" s="15">
        <f>SUMIF('11'!$BA$4:$BA$500,I163,'11'!$AG$4:$AJ$500)</f>
        <v>0</v>
      </c>
      <c r="EJ163" s="15">
        <f>SUMIF('11'!$BA$4:$BA$500,J163,'11'!$AG$4:$AJ$500)</f>
        <v>0</v>
      </c>
      <c r="EK163" s="15">
        <f>SUMIF('11'!$BA$4:$BA$500,K163,'11'!$AG$4:$AJ$500)</f>
        <v>0</v>
      </c>
      <c r="EL163" s="23">
        <f t="shared" si="81"/>
        <v>0</v>
      </c>
      <c r="EM163" s="23">
        <f t="shared" si="82"/>
        <v>0</v>
      </c>
      <c r="EN163" s="17">
        <f>COUNTIF('12'!$BA$4:$BA$500,$G163)</f>
        <v>0</v>
      </c>
      <c r="EO163" s="17">
        <f>COUNTIF('12'!$BA$4:$BA$500,$H163)</f>
        <v>0</v>
      </c>
      <c r="EP163" s="17">
        <f>COUNTIF('12'!$BA$4:$BA$500,$I163)</f>
        <v>0</v>
      </c>
      <c r="EQ163" s="17">
        <f>COUNTIF('12'!$BA$4:$BA$500,$J163)</f>
        <v>0</v>
      </c>
      <c r="ER163" s="17">
        <f>COUNTIF('12'!$BA$4:$BA$500,$K163)</f>
        <v>0</v>
      </c>
      <c r="ES163" s="17">
        <f>SUMIF('12'!$BA$4:$BA$500,G163,'12'!$AG$4:$AJ$500)</f>
        <v>0</v>
      </c>
      <c r="ET163" s="17">
        <f>SUMIF('12'!$BA$4:$BA$500,H163,'12'!$AG$4:$AJ$500)</f>
        <v>0</v>
      </c>
      <c r="EU163" s="17">
        <f>SUMIF('12'!$BA$4:$BA$500,I163,'12'!$AG$4:$AJ$500)</f>
        <v>0</v>
      </c>
      <c r="EV163" s="17">
        <f>SUMIF('12'!$BA$4:$BA$500,J163,'12'!$AG$4:$AJ$500)</f>
        <v>0</v>
      </c>
      <c r="EW163" s="17">
        <f>SUMIF('12'!$BA$4:$BA$500,K163,'12'!$AG$4:$AJ$500)</f>
        <v>0</v>
      </c>
      <c r="EX163" s="23">
        <f t="shared" si="83"/>
        <v>0</v>
      </c>
      <c r="EY163" s="23">
        <f t="shared" si="84"/>
        <v>0</v>
      </c>
    </row>
    <row r="164" spans="1:155">
      <c r="A164" s="30">
        <v>161</v>
      </c>
      <c r="B164" s="32"/>
      <c r="C164" s="31">
        <f t="shared" si="58"/>
        <v>0</v>
      </c>
      <c r="D164" s="33">
        <f t="shared" si="59"/>
        <v>0</v>
      </c>
      <c r="E164" s="29"/>
      <c r="F164" s="2">
        <f t="shared" si="60"/>
        <v>0</v>
      </c>
      <c r="G164" s="14" t="str">
        <f t="shared" si="57"/>
        <v>0ق</v>
      </c>
      <c r="H164" s="14" t="str">
        <f t="shared" si="57"/>
        <v>0ق1</v>
      </c>
      <c r="I164" s="14" t="str">
        <f t="shared" si="57"/>
        <v>0ق2</v>
      </c>
      <c r="J164" s="14" t="str">
        <f t="shared" si="57"/>
        <v>0استيفاء</v>
      </c>
      <c r="K164" s="14" t="str">
        <f t="shared" si="57"/>
        <v>0نفذ</v>
      </c>
      <c r="L164" s="15">
        <f>COUNTIF('01'!$BA$4:$BA$500,$G164)</f>
        <v>0</v>
      </c>
      <c r="M164" s="15">
        <f>COUNTIF('01'!$BA$4:$BA$500,$H164)</f>
        <v>0</v>
      </c>
      <c r="N164" s="15">
        <f>COUNTIF('01'!$BA$4:$BA$500,$I164)</f>
        <v>0</v>
      </c>
      <c r="O164" s="15">
        <f>COUNTIF('01'!$BA$4:$BA$500,$J164)</f>
        <v>0</v>
      </c>
      <c r="P164" s="15">
        <f>COUNTIF('01'!$BA$4:$BA$500,$K164)</f>
        <v>0</v>
      </c>
      <c r="Q164" s="15">
        <f>SUMIF('01'!$BA$4:$BA$500,G164,'01'!$AG$4:$AJ$500)</f>
        <v>0</v>
      </c>
      <c r="R164" s="15">
        <f>SUMIF('01'!$BA$4:$BA$500,H164,'01'!$AG$4:$AJ$500)</f>
        <v>0</v>
      </c>
      <c r="S164" s="15">
        <f>SUMIF('01'!$BA$4:$BA$500,I164,'01'!$AG$4:$AJ$500)</f>
        <v>0</v>
      </c>
      <c r="T164" s="15">
        <f>SUMIF('01'!$BA$4:$BA$500,J164,'01'!$AG$4:$AJ$500)</f>
        <v>0</v>
      </c>
      <c r="U164" s="15">
        <f>SUMIF('01'!$BA$4:$BA$500,K164,'01'!$AG$4:$AJ$500)</f>
        <v>0</v>
      </c>
      <c r="V164" s="23">
        <f t="shared" si="61"/>
        <v>0</v>
      </c>
      <c r="W164" s="23">
        <f t="shared" si="62"/>
        <v>0</v>
      </c>
      <c r="X164" s="17">
        <f>COUNTIF('02'!$BA$4:$BA$500,$G164)</f>
        <v>0</v>
      </c>
      <c r="Y164" s="17">
        <f>COUNTIF('02'!$BA$4:$BA$500,$H164)</f>
        <v>0</v>
      </c>
      <c r="Z164" s="17">
        <f>COUNTIF('02'!$BA$4:$BA$500,$I164)</f>
        <v>0</v>
      </c>
      <c r="AA164" s="17">
        <f>COUNTIF('02'!$BA$4:$BA$500,$J164)</f>
        <v>0</v>
      </c>
      <c r="AB164" s="17">
        <f>COUNTIF('02'!$BA$4:$BA$500,$K164)</f>
        <v>0</v>
      </c>
      <c r="AC164" s="17">
        <f>SUMIF('02'!$BA$4:$BA$500,G164,'02'!$AG$4:$AJ$500)</f>
        <v>0</v>
      </c>
      <c r="AD164" s="17">
        <f>SUMIF('02'!$BA$4:$BA$500,H164,'02'!$AG$4:$AJ$500)</f>
        <v>0</v>
      </c>
      <c r="AE164" s="17">
        <f>SUMIF('02'!$BA$4:$BA$500,I164,'02'!$AG$4:$AJ$500)</f>
        <v>0</v>
      </c>
      <c r="AF164" s="17">
        <f>SUMIF('02'!$BA$4:$BA$500,J164,'02'!$AG$4:$AJ$500)</f>
        <v>0</v>
      </c>
      <c r="AG164" s="17">
        <f>SUMIF('02'!$BA$4:$BA$500,K164,'02'!$AG$4:$AJ$500)</f>
        <v>0</v>
      </c>
      <c r="AH164" s="23">
        <f t="shared" si="63"/>
        <v>0</v>
      </c>
      <c r="AI164" s="23">
        <f t="shared" si="64"/>
        <v>0</v>
      </c>
      <c r="AJ164" s="15">
        <f>COUNTIF('03'!$BA$4:$BA$500,$G164)</f>
        <v>0</v>
      </c>
      <c r="AK164" s="15">
        <f>COUNTIF('03'!$BA$4:$BA$500,$H164)</f>
        <v>0</v>
      </c>
      <c r="AL164" s="15">
        <f>COUNTIF('03'!$BA$4:$BA$500,$I164)</f>
        <v>0</v>
      </c>
      <c r="AM164" s="15">
        <f>COUNTIF('03'!$BA$4:$BA$500,$J164)</f>
        <v>0</v>
      </c>
      <c r="AN164" s="15">
        <f>COUNTIF('03'!$BA$4:$BA$500,$K164)</f>
        <v>0</v>
      </c>
      <c r="AO164" s="15">
        <f>SUMIF('03'!$BA$4:$BA$500,G164,'03'!$AG$4:$AJ$500)</f>
        <v>0</v>
      </c>
      <c r="AP164" s="15">
        <f>SUMIF('03'!$BA$4:$BA$500,H164,'03'!$AG$4:$AJ$500)</f>
        <v>0</v>
      </c>
      <c r="AQ164" s="15">
        <f>SUMIF('03'!$BA$4:$BA$500,I164,'03'!$AG$4:$AJ$500)</f>
        <v>0</v>
      </c>
      <c r="AR164" s="15">
        <f>SUMIF('03'!$BA$4:$BA$500,J164,'03'!$AG$4:$AJ$500)</f>
        <v>0</v>
      </c>
      <c r="AS164" s="15">
        <f>SUMIF('03'!$BA$4:$BA$500,K164,'03'!$AG$4:$AJ$500)</f>
        <v>0</v>
      </c>
      <c r="AT164" s="23">
        <f t="shared" si="65"/>
        <v>0</v>
      </c>
      <c r="AU164" s="23">
        <f t="shared" si="66"/>
        <v>0</v>
      </c>
      <c r="AV164" s="17">
        <f>COUNTIF('04'!$BA$4:$BA$500,$G164)</f>
        <v>0</v>
      </c>
      <c r="AW164" s="17">
        <f>COUNTIF('04'!$BA$4:$BA$500,$H164)</f>
        <v>0</v>
      </c>
      <c r="AX164" s="17">
        <f>COUNTIF('04'!$BA$4:$BA$500,$I164)</f>
        <v>0</v>
      </c>
      <c r="AY164" s="17">
        <f>COUNTIF('04'!$BA$4:$BA$500,$J164)</f>
        <v>0</v>
      </c>
      <c r="AZ164" s="17">
        <f>COUNTIF('04'!$BA$4:$BA$500,$K164)</f>
        <v>0</v>
      </c>
      <c r="BA164" s="17">
        <f>SUMIF('04'!$BA$4:$BA$500,G164,'04'!$AG$4:$AJ$500)</f>
        <v>0</v>
      </c>
      <c r="BB164" s="17">
        <f>SUMIF('04'!$BA$4:$BA$500,H164,'04'!$AG$4:$AJ$500)</f>
        <v>0</v>
      </c>
      <c r="BC164" s="17">
        <f>SUMIF('04'!$BA$4:$BA$500,I164,'04'!$AG$4:$AJ$500)</f>
        <v>0</v>
      </c>
      <c r="BD164" s="17">
        <f>SUMIF('04'!$BA$4:$BA$500,J164,'04'!$AG$4:$AJ$500)</f>
        <v>0</v>
      </c>
      <c r="BE164" s="17">
        <f>SUMIF('04'!$BA$4:$BA$500,K164,'04'!$AG$4:$AJ$500)</f>
        <v>0</v>
      </c>
      <c r="BF164" s="23">
        <f t="shared" si="67"/>
        <v>0</v>
      </c>
      <c r="BG164" s="23">
        <f t="shared" si="68"/>
        <v>0</v>
      </c>
      <c r="BH164" s="15">
        <f>COUNTIF('05'!$BA$4:$BA$500,$G164)</f>
        <v>0</v>
      </c>
      <c r="BI164" s="15">
        <f>COUNTIF('05'!$BA$4:$BA$500,$H164)</f>
        <v>0</v>
      </c>
      <c r="BJ164" s="15">
        <f>COUNTIF('05'!$BA$4:$BA$500,$I164)</f>
        <v>0</v>
      </c>
      <c r="BK164" s="15">
        <f>COUNTIF('05'!$BA$4:$BA$500,$J164)</f>
        <v>0</v>
      </c>
      <c r="BL164" s="15">
        <f>COUNTIF('05'!$BA$4:$BA$500,$K164)</f>
        <v>0</v>
      </c>
      <c r="BM164" s="15">
        <f>SUMIF('05'!$BA$4:$BA$500,G164,'05'!$AG$4:$AJ$500)</f>
        <v>0</v>
      </c>
      <c r="BN164" s="15">
        <f>SUMIF('05'!$BA$4:$BA$500,H164,'05'!$AG$4:$AJ$500)</f>
        <v>0</v>
      </c>
      <c r="BO164" s="15">
        <f>SUMIF('05'!$BA$4:$BA$500,I164,'05'!$AG$4:$AJ$500)</f>
        <v>0</v>
      </c>
      <c r="BP164" s="15">
        <f>SUMIF('05'!$BA$4:$BA$500,J164,'05'!$AG$4:$AJ$500)</f>
        <v>0</v>
      </c>
      <c r="BQ164" s="15">
        <f>SUMIF('05'!$BA$4:$BA$500,K164,'05'!$AG$4:$AJ$500)</f>
        <v>0</v>
      </c>
      <c r="BR164" s="23">
        <f t="shared" si="69"/>
        <v>0</v>
      </c>
      <c r="BS164" s="23">
        <f t="shared" si="70"/>
        <v>0</v>
      </c>
      <c r="BT164" s="17">
        <f>COUNTIF('06'!$BA$4:$BA$500,$G164)</f>
        <v>0</v>
      </c>
      <c r="BU164" s="17">
        <f>COUNTIF('06'!$BA$4:$BA$500,$H164)</f>
        <v>0</v>
      </c>
      <c r="BV164" s="17">
        <f>COUNTIF('06'!$BA$4:$BA$500,$I164)</f>
        <v>0</v>
      </c>
      <c r="BW164" s="17">
        <f>COUNTIF('06'!$BA$4:$BA$500,$J164)</f>
        <v>0</v>
      </c>
      <c r="BX164" s="17">
        <f>COUNTIF('06'!$BA$4:$BA$500,$K164)</f>
        <v>0</v>
      </c>
      <c r="BY164" s="17">
        <f>SUMIF('06'!$BA$4:$BA$500,G164,'06'!$AG$4:$AJ$500)</f>
        <v>0</v>
      </c>
      <c r="BZ164" s="17">
        <f>SUMIF('06'!$BA$4:$BA$500,H164,'06'!$AG$4:$AJ$500)</f>
        <v>0</v>
      </c>
      <c r="CA164" s="17">
        <f>SUMIF('06'!$BA$4:$BA$500,I164,'06'!$AG$4:$AJ$500)</f>
        <v>0</v>
      </c>
      <c r="CB164" s="17">
        <f>SUMIF('06'!$BA$4:$BA$500,J164,'06'!$AG$4:$AJ$500)</f>
        <v>0</v>
      </c>
      <c r="CC164" s="17">
        <f>SUMIF('06'!$BA$4:$BA$500,K164,'06'!$AG$4:$AJ$500)</f>
        <v>0</v>
      </c>
      <c r="CD164" s="23">
        <f t="shared" si="71"/>
        <v>0</v>
      </c>
      <c r="CE164" s="23">
        <f t="shared" si="72"/>
        <v>0</v>
      </c>
      <c r="CF164" s="15">
        <f>COUNTIF('07'!$BA$4:$BA$500,$G164)</f>
        <v>0</v>
      </c>
      <c r="CG164" s="15">
        <f>COUNTIF('07'!$BA$4:$BA$500,$H164)</f>
        <v>0</v>
      </c>
      <c r="CH164" s="15">
        <f>COUNTIF('07'!$BA$4:$BA$500,$I164)</f>
        <v>0</v>
      </c>
      <c r="CI164" s="15">
        <f>COUNTIF('07'!$BA$4:$BA$500,$J164)</f>
        <v>0</v>
      </c>
      <c r="CJ164" s="15">
        <f>COUNTIF('07'!$BA$4:$BA$500,$K164)</f>
        <v>0</v>
      </c>
      <c r="CK164" s="15">
        <f>SUMIF('07'!$BA$4:$BA$500,G164,'07'!$AG$4:$AJ$500)</f>
        <v>0</v>
      </c>
      <c r="CL164" s="15">
        <f>SUMIF('07'!$BA$4:$BA$500,H164,'07'!$AG$4:$AJ$500)</f>
        <v>0</v>
      </c>
      <c r="CM164" s="15">
        <f>SUMIF('07'!$BA$4:$BA$500,I164,'07'!$AG$4:$AJ$500)</f>
        <v>0</v>
      </c>
      <c r="CN164" s="15">
        <f>SUMIF('07'!$BA$4:$BA$500,J164,'07'!$AG$4:$AJ$500)</f>
        <v>0</v>
      </c>
      <c r="CO164" s="15">
        <f>SUMIF('07'!$BA$4:$BA$500,K164,'07'!$AG$4:$AJ$500)</f>
        <v>0</v>
      </c>
      <c r="CP164" s="23">
        <f t="shared" si="73"/>
        <v>0</v>
      </c>
      <c r="CQ164" s="23">
        <f t="shared" si="74"/>
        <v>0</v>
      </c>
      <c r="CR164" s="17">
        <f>COUNTIF('08'!$BA$4:$BA$500,$G164)</f>
        <v>0</v>
      </c>
      <c r="CS164" s="17">
        <f>COUNTIF('08'!$BA$4:$BA$500,$H164)</f>
        <v>0</v>
      </c>
      <c r="CT164" s="17">
        <f>COUNTIF('08'!$BA$4:$BA$500,$I164)</f>
        <v>0</v>
      </c>
      <c r="CU164" s="17">
        <f>COUNTIF('08'!$BA$4:$BA$500,$J164)</f>
        <v>0</v>
      </c>
      <c r="CV164" s="17">
        <f>COUNTIF('08'!$BA$4:$BA$500,$K164)</f>
        <v>0</v>
      </c>
      <c r="CW164" s="17">
        <f>SUMIF('08'!$BA$4:$BA$500,G164,'08'!$AG$4:$AJ$500)</f>
        <v>0</v>
      </c>
      <c r="CX164" s="17">
        <f>SUMIF('08'!$BA$4:$BA$500,H164,'08'!$AG$4:$AJ$500)</f>
        <v>0</v>
      </c>
      <c r="CY164" s="17">
        <f>SUMIF('08'!$BA$4:$BA$500,I164,'08'!$AG$4:$AJ$500)</f>
        <v>0</v>
      </c>
      <c r="CZ164" s="17">
        <f>SUMIF('08'!$BA$4:$BA$500,J164,'08'!$AG$4:$AJ$500)</f>
        <v>0</v>
      </c>
      <c r="DA164" s="17">
        <f>SUMIF('08'!$BA$4:$BA$500,K164,'08'!$AG$4:$AJ$500)</f>
        <v>0</v>
      </c>
      <c r="DB164" s="23">
        <f t="shared" si="75"/>
        <v>0</v>
      </c>
      <c r="DC164" s="23">
        <f t="shared" si="76"/>
        <v>0</v>
      </c>
      <c r="DD164" s="15">
        <f>COUNTIF('09'!$BA$4:$BA$500,$G164)</f>
        <v>0</v>
      </c>
      <c r="DE164" s="15">
        <f>COUNTIF('09'!$BA$4:$BA$500,$H164)</f>
        <v>0</v>
      </c>
      <c r="DF164" s="15">
        <f>COUNTIF('09'!$BA$4:$BA$500,$I164)</f>
        <v>0</v>
      </c>
      <c r="DG164" s="15">
        <f>COUNTIF('09'!$BA$4:$BA$500,$J164)</f>
        <v>0</v>
      </c>
      <c r="DH164" s="15">
        <f>COUNTIF('09'!$BA$4:$BA$500,$K164)</f>
        <v>0</v>
      </c>
      <c r="DI164" s="15">
        <f>SUMIF('09'!$BA$4:$BA$500,G164,'09'!$AG$4:$AJ$500)</f>
        <v>0</v>
      </c>
      <c r="DJ164" s="15">
        <f>SUMIF('09'!$BA$4:$BA$500,H164,'09'!$AG$4:$AJ$500)</f>
        <v>0</v>
      </c>
      <c r="DK164" s="15">
        <f>SUMIF('09'!$BA$4:$BA$500,I164,'09'!$AG$4:$AJ$500)</f>
        <v>0</v>
      </c>
      <c r="DL164" s="15">
        <f>SUMIF('09'!$BA$4:$BA$500,J164,'09'!$AG$4:$AJ$500)</f>
        <v>0</v>
      </c>
      <c r="DM164" s="15">
        <f>SUMIF('09'!$BA$4:$BA$500,K164,'09'!$AG$4:$AJ$500)</f>
        <v>0</v>
      </c>
      <c r="DN164" s="23">
        <f t="shared" si="77"/>
        <v>0</v>
      </c>
      <c r="DO164" s="23">
        <f t="shared" si="78"/>
        <v>0</v>
      </c>
      <c r="DP164" s="17">
        <f>COUNTIF('10'!$BA$4:$BA$500,$G164)</f>
        <v>0</v>
      </c>
      <c r="DQ164" s="17">
        <f>COUNTIF('10'!$BA$4:$BA$500,$H164)</f>
        <v>0</v>
      </c>
      <c r="DR164" s="17">
        <f>COUNTIF('10'!$BA$4:$BA$500,$I164)</f>
        <v>0</v>
      </c>
      <c r="DS164" s="17">
        <f>COUNTIF('10'!$BA$4:$BA$500,$J164)</f>
        <v>0</v>
      </c>
      <c r="DT164" s="17">
        <f>COUNTIF('10'!$BA$4:$BA$500,$K164)</f>
        <v>0</v>
      </c>
      <c r="DU164" s="17">
        <f>SUMIF('10'!$BA$4:$BA$500,G164,'10'!$AG$4:$AJ$500)</f>
        <v>0</v>
      </c>
      <c r="DV164" s="17">
        <f>SUMIF('10'!$BA$4:$BA$500,H164,'10'!$AG$4:$AJ$500)</f>
        <v>0</v>
      </c>
      <c r="DW164" s="17">
        <f>SUMIF('10'!$BA$4:$BA$500,I164,'10'!$AG$4:$AJ$500)</f>
        <v>0</v>
      </c>
      <c r="DX164" s="17">
        <f>SUMIF('10'!$BA$4:$BA$500,J164,'10'!$AG$4:$AJ$500)</f>
        <v>0</v>
      </c>
      <c r="DY164" s="17">
        <f>SUMIF('10'!$BA$4:$BA$500,K164,'10'!$AG$4:$AJ$500)</f>
        <v>0</v>
      </c>
      <c r="DZ164" s="23">
        <f t="shared" si="79"/>
        <v>0</v>
      </c>
      <c r="EA164" s="23">
        <f t="shared" si="80"/>
        <v>0</v>
      </c>
      <c r="EB164" s="15">
        <f>COUNTIF('11'!$BA$4:$BA$500,$G164)</f>
        <v>0</v>
      </c>
      <c r="EC164" s="15">
        <f>COUNTIF('11'!$BA$4:$BA$500,$H164)</f>
        <v>0</v>
      </c>
      <c r="ED164" s="15">
        <f>COUNTIF('11'!$BA$4:$BA$500,$I164)</f>
        <v>0</v>
      </c>
      <c r="EE164" s="15">
        <f>COUNTIF('11'!$BA$4:$BA$500,$J164)</f>
        <v>0</v>
      </c>
      <c r="EF164" s="15">
        <f>COUNTIF('11'!$BA$4:$BA$500,$K164)</f>
        <v>0</v>
      </c>
      <c r="EG164" s="15">
        <f>SUMIF('11'!$BA$4:$BA$500,G164,'11'!$AG$4:$AJ$500)</f>
        <v>0</v>
      </c>
      <c r="EH164" s="15">
        <f>SUMIF('11'!$BA$4:$BA$500,H164,'11'!$AG$4:$AJ$500)</f>
        <v>0</v>
      </c>
      <c r="EI164" s="15">
        <f>SUMIF('11'!$BA$4:$BA$500,I164,'11'!$AG$4:$AJ$500)</f>
        <v>0</v>
      </c>
      <c r="EJ164" s="15">
        <f>SUMIF('11'!$BA$4:$BA$500,J164,'11'!$AG$4:$AJ$500)</f>
        <v>0</v>
      </c>
      <c r="EK164" s="15">
        <f>SUMIF('11'!$BA$4:$BA$500,K164,'11'!$AG$4:$AJ$500)</f>
        <v>0</v>
      </c>
      <c r="EL164" s="23">
        <f t="shared" si="81"/>
        <v>0</v>
      </c>
      <c r="EM164" s="23">
        <f t="shared" si="82"/>
        <v>0</v>
      </c>
      <c r="EN164" s="17">
        <f>COUNTIF('12'!$BA$4:$BA$500,$G164)</f>
        <v>0</v>
      </c>
      <c r="EO164" s="17">
        <f>COUNTIF('12'!$BA$4:$BA$500,$H164)</f>
        <v>0</v>
      </c>
      <c r="EP164" s="17">
        <f>COUNTIF('12'!$BA$4:$BA$500,$I164)</f>
        <v>0</v>
      </c>
      <c r="EQ164" s="17">
        <f>COUNTIF('12'!$BA$4:$BA$500,$J164)</f>
        <v>0</v>
      </c>
      <c r="ER164" s="17">
        <f>COUNTIF('12'!$BA$4:$BA$500,$K164)</f>
        <v>0</v>
      </c>
      <c r="ES164" s="17">
        <f>SUMIF('12'!$BA$4:$BA$500,G164,'12'!$AG$4:$AJ$500)</f>
        <v>0</v>
      </c>
      <c r="ET164" s="17">
        <f>SUMIF('12'!$BA$4:$BA$500,H164,'12'!$AG$4:$AJ$500)</f>
        <v>0</v>
      </c>
      <c r="EU164" s="17">
        <f>SUMIF('12'!$BA$4:$BA$500,I164,'12'!$AG$4:$AJ$500)</f>
        <v>0</v>
      </c>
      <c r="EV164" s="17">
        <f>SUMIF('12'!$BA$4:$BA$500,J164,'12'!$AG$4:$AJ$500)</f>
        <v>0</v>
      </c>
      <c r="EW164" s="17">
        <f>SUMIF('12'!$BA$4:$BA$500,K164,'12'!$AG$4:$AJ$500)</f>
        <v>0</v>
      </c>
      <c r="EX164" s="23">
        <f t="shared" si="83"/>
        <v>0</v>
      </c>
      <c r="EY164" s="23">
        <f t="shared" si="84"/>
        <v>0</v>
      </c>
    </row>
    <row r="165" spans="1:155">
      <c r="A165" s="30">
        <v>162</v>
      </c>
      <c r="B165" s="32"/>
      <c r="C165" s="31">
        <f t="shared" si="58"/>
        <v>0</v>
      </c>
      <c r="D165" s="33">
        <f t="shared" si="59"/>
        <v>0</v>
      </c>
      <c r="E165" s="29"/>
      <c r="F165" s="2">
        <f t="shared" si="60"/>
        <v>0</v>
      </c>
      <c r="G165" s="14" t="str">
        <f t="shared" si="57"/>
        <v>0ق</v>
      </c>
      <c r="H165" s="14" t="str">
        <f t="shared" si="57"/>
        <v>0ق1</v>
      </c>
      <c r="I165" s="14" t="str">
        <f t="shared" si="57"/>
        <v>0ق2</v>
      </c>
      <c r="J165" s="14" t="str">
        <f t="shared" si="57"/>
        <v>0استيفاء</v>
      </c>
      <c r="K165" s="14" t="str">
        <f t="shared" si="57"/>
        <v>0نفذ</v>
      </c>
      <c r="L165" s="15">
        <f>COUNTIF('01'!$BA$4:$BA$500,$G165)</f>
        <v>0</v>
      </c>
      <c r="M165" s="15">
        <f>COUNTIF('01'!$BA$4:$BA$500,$H165)</f>
        <v>0</v>
      </c>
      <c r="N165" s="15">
        <f>COUNTIF('01'!$BA$4:$BA$500,$I165)</f>
        <v>0</v>
      </c>
      <c r="O165" s="15">
        <f>COUNTIF('01'!$BA$4:$BA$500,$J165)</f>
        <v>0</v>
      </c>
      <c r="P165" s="15">
        <f>COUNTIF('01'!$BA$4:$BA$500,$K165)</f>
        <v>0</v>
      </c>
      <c r="Q165" s="15">
        <f>SUMIF('01'!$BA$4:$BA$500,G165,'01'!$AG$4:$AJ$500)</f>
        <v>0</v>
      </c>
      <c r="R165" s="15">
        <f>SUMIF('01'!$BA$4:$BA$500,H165,'01'!$AG$4:$AJ$500)</f>
        <v>0</v>
      </c>
      <c r="S165" s="15">
        <f>SUMIF('01'!$BA$4:$BA$500,I165,'01'!$AG$4:$AJ$500)</f>
        <v>0</v>
      </c>
      <c r="T165" s="15">
        <f>SUMIF('01'!$BA$4:$BA$500,J165,'01'!$AG$4:$AJ$500)</f>
        <v>0</v>
      </c>
      <c r="U165" s="15">
        <f>SUMIF('01'!$BA$4:$BA$500,K165,'01'!$AG$4:$AJ$500)</f>
        <v>0</v>
      </c>
      <c r="V165" s="23">
        <f t="shared" si="61"/>
        <v>0</v>
      </c>
      <c r="W165" s="23">
        <f t="shared" si="62"/>
        <v>0</v>
      </c>
      <c r="X165" s="17">
        <f>COUNTIF('02'!$BA$4:$BA$500,$G165)</f>
        <v>0</v>
      </c>
      <c r="Y165" s="17">
        <f>COUNTIF('02'!$BA$4:$BA$500,$H165)</f>
        <v>0</v>
      </c>
      <c r="Z165" s="17">
        <f>COUNTIF('02'!$BA$4:$BA$500,$I165)</f>
        <v>0</v>
      </c>
      <c r="AA165" s="17">
        <f>COUNTIF('02'!$BA$4:$BA$500,$J165)</f>
        <v>0</v>
      </c>
      <c r="AB165" s="17">
        <f>COUNTIF('02'!$BA$4:$BA$500,$K165)</f>
        <v>0</v>
      </c>
      <c r="AC165" s="17">
        <f>SUMIF('02'!$BA$4:$BA$500,G165,'02'!$AG$4:$AJ$500)</f>
        <v>0</v>
      </c>
      <c r="AD165" s="17">
        <f>SUMIF('02'!$BA$4:$BA$500,H165,'02'!$AG$4:$AJ$500)</f>
        <v>0</v>
      </c>
      <c r="AE165" s="17">
        <f>SUMIF('02'!$BA$4:$BA$500,I165,'02'!$AG$4:$AJ$500)</f>
        <v>0</v>
      </c>
      <c r="AF165" s="17">
        <f>SUMIF('02'!$BA$4:$BA$500,J165,'02'!$AG$4:$AJ$500)</f>
        <v>0</v>
      </c>
      <c r="AG165" s="17">
        <f>SUMIF('02'!$BA$4:$BA$500,K165,'02'!$AG$4:$AJ$500)</f>
        <v>0</v>
      </c>
      <c r="AH165" s="23">
        <f t="shared" si="63"/>
        <v>0</v>
      </c>
      <c r="AI165" s="23">
        <f t="shared" si="64"/>
        <v>0</v>
      </c>
      <c r="AJ165" s="15">
        <f>COUNTIF('03'!$BA$4:$BA$500,$G165)</f>
        <v>0</v>
      </c>
      <c r="AK165" s="15">
        <f>COUNTIF('03'!$BA$4:$BA$500,$H165)</f>
        <v>0</v>
      </c>
      <c r="AL165" s="15">
        <f>COUNTIF('03'!$BA$4:$BA$500,$I165)</f>
        <v>0</v>
      </c>
      <c r="AM165" s="15">
        <f>COUNTIF('03'!$BA$4:$BA$500,$J165)</f>
        <v>0</v>
      </c>
      <c r="AN165" s="15">
        <f>COUNTIF('03'!$BA$4:$BA$500,$K165)</f>
        <v>0</v>
      </c>
      <c r="AO165" s="15">
        <f>SUMIF('03'!$BA$4:$BA$500,G165,'03'!$AG$4:$AJ$500)</f>
        <v>0</v>
      </c>
      <c r="AP165" s="15">
        <f>SUMIF('03'!$BA$4:$BA$500,H165,'03'!$AG$4:$AJ$500)</f>
        <v>0</v>
      </c>
      <c r="AQ165" s="15">
        <f>SUMIF('03'!$BA$4:$BA$500,I165,'03'!$AG$4:$AJ$500)</f>
        <v>0</v>
      </c>
      <c r="AR165" s="15">
        <f>SUMIF('03'!$BA$4:$BA$500,J165,'03'!$AG$4:$AJ$500)</f>
        <v>0</v>
      </c>
      <c r="AS165" s="15">
        <f>SUMIF('03'!$BA$4:$BA$500,K165,'03'!$AG$4:$AJ$500)</f>
        <v>0</v>
      </c>
      <c r="AT165" s="23">
        <f t="shared" si="65"/>
        <v>0</v>
      </c>
      <c r="AU165" s="23">
        <f t="shared" si="66"/>
        <v>0</v>
      </c>
      <c r="AV165" s="17">
        <f>COUNTIF('04'!$BA$4:$BA$500,$G165)</f>
        <v>0</v>
      </c>
      <c r="AW165" s="17">
        <f>COUNTIF('04'!$BA$4:$BA$500,$H165)</f>
        <v>0</v>
      </c>
      <c r="AX165" s="17">
        <f>COUNTIF('04'!$BA$4:$BA$500,$I165)</f>
        <v>0</v>
      </c>
      <c r="AY165" s="17">
        <f>COUNTIF('04'!$BA$4:$BA$500,$J165)</f>
        <v>0</v>
      </c>
      <c r="AZ165" s="17">
        <f>COUNTIF('04'!$BA$4:$BA$500,$K165)</f>
        <v>0</v>
      </c>
      <c r="BA165" s="17">
        <f>SUMIF('04'!$BA$4:$BA$500,G165,'04'!$AG$4:$AJ$500)</f>
        <v>0</v>
      </c>
      <c r="BB165" s="17">
        <f>SUMIF('04'!$BA$4:$BA$500,H165,'04'!$AG$4:$AJ$500)</f>
        <v>0</v>
      </c>
      <c r="BC165" s="17">
        <f>SUMIF('04'!$BA$4:$BA$500,I165,'04'!$AG$4:$AJ$500)</f>
        <v>0</v>
      </c>
      <c r="BD165" s="17">
        <f>SUMIF('04'!$BA$4:$BA$500,J165,'04'!$AG$4:$AJ$500)</f>
        <v>0</v>
      </c>
      <c r="BE165" s="17">
        <f>SUMIF('04'!$BA$4:$BA$500,K165,'04'!$AG$4:$AJ$500)</f>
        <v>0</v>
      </c>
      <c r="BF165" s="23">
        <f t="shared" si="67"/>
        <v>0</v>
      </c>
      <c r="BG165" s="23">
        <f t="shared" si="68"/>
        <v>0</v>
      </c>
      <c r="BH165" s="15">
        <f>COUNTIF('05'!$BA$4:$BA$500,$G165)</f>
        <v>0</v>
      </c>
      <c r="BI165" s="15">
        <f>COUNTIF('05'!$BA$4:$BA$500,$H165)</f>
        <v>0</v>
      </c>
      <c r="BJ165" s="15">
        <f>COUNTIF('05'!$BA$4:$BA$500,$I165)</f>
        <v>0</v>
      </c>
      <c r="BK165" s="15">
        <f>COUNTIF('05'!$BA$4:$BA$500,$J165)</f>
        <v>0</v>
      </c>
      <c r="BL165" s="15">
        <f>COUNTIF('05'!$BA$4:$BA$500,$K165)</f>
        <v>0</v>
      </c>
      <c r="BM165" s="15">
        <f>SUMIF('05'!$BA$4:$BA$500,G165,'05'!$AG$4:$AJ$500)</f>
        <v>0</v>
      </c>
      <c r="BN165" s="15">
        <f>SUMIF('05'!$BA$4:$BA$500,H165,'05'!$AG$4:$AJ$500)</f>
        <v>0</v>
      </c>
      <c r="BO165" s="15">
        <f>SUMIF('05'!$BA$4:$BA$500,I165,'05'!$AG$4:$AJ$500)</f>
        <v>0</v>
      </c>
      <c r="BP165" s="15">
        <f>SUMIF('05'!$BA$4:$BA$500,J165,'05'!$AG$4:$AJ$500)</f>
        <v>0</v>
      </c>
      <c r="BQ165" s="15">
        <f>SUMIF('05'!$BA$4:$BA$500,K165,'05'!$AG$4:$AJ$500)</f>
        <v>0</v>
      </c>
      <c r="BR165" s="23">
        <f t="shared" si="69"/>
        <v>0</v>
      </c>
      <c r="BS165" s="23">
        <f t="shared" si="70"/>
        <v>0</v>
      </c>
      <c r="BT165" s="17">
        <f>COUNTIF('06'!$BA$4:$BA$500,$G165)</f>
        <v>0</v>
      </c>
      <c r="BU165" s="17">
        <f>COUNTIF('06'!$BA$4:$BA$500,$H165)</f>
        <v>0</v>
      </c>
      <c r="BV165" s="17">
        <f>COUNTIF('06'!$BA$4:$BA$500,$I165)</f>
        <v>0</v>
      </c>
      <c r="BW165" s="17">
        <f>COUNTIF('06'!$BA$4:$BA$500,$J165)</f>
        <v>0</v>
      </c>
      <c r="BX165" s="17">
        <f>COUNTIF('06'!$BA$4:$BA$500,$K165)</f>
        <v>0</v>
      </c>
      <c r="BY165" s="17">
        <f>SUMIF('06'!$BA$4:$BA$500,G165,'06'!$AG$4:$AJ$500)</f>
        <v>0</v>
      </c>
      <c r="BZ165" s="17">
        <f>SUMIF('06'!$BA$4:$BA$500,H165,'06'!$AG$4:$AJ$500)</f>
        <v>0</v>
      </c>
      <c r="CA165" s="17">
        <f>SUMIF('06'!$BA$4:$BA$500,I165,'06'!$AG$4:$AJ$500)</f>
        <v>0</v>
      </c>
      <c r="CB165" s="17">
        <f>SUMIF('06'!$BA$4:$BA$500,J165,'06'!$AG$4:$AJ$500)</f>
        <v>0</v>
      </c>
      <c r="CC165" s="17">
        <f>SUMIF('06'!$BA$4:$BA$500,K165,'06'!$AG$4:$AJ$500)</f>
        <v>0</v>
      </c>
      <c r="CD165" s="23">
        <f t="shared" si="71"/>
        <v>0</v>
      </c>
      <c r="CE165" s="23">
        <f t="shared" si="72"/>
        <v>0</v>
      </c>
      <c r="CF165" s="15">
        <f>COUNTIF('07'!$BA$4:$BA$500,$G165)</f>
        <v>0</v>
      </c>
      <c r="CG165" s="15">
        <f>COUNTIF('07'!$BA$4:$BA$500,$H165)</f>
        <v>0</v>
      </c>
      <c r="CH165" s="15">
        <f>COUNTIF('07'!$BA$4:$BA$500,$I165)</f>
        <v>0</v>
      </c>
      <c r="CI165" s="15">
        <f>COUNTIF('07'!$BA$4:$BA$500,$J165)</f>
        <v>0</v>
      </c>
      <c r="CJ165" s="15">
        <f>COUNTIF('07'!$BA$4:$BA$500,$K165)</f>
        <v>0</v>
      </c>
      <c r="CK165" s="15">
        <f>SUMIF('07'!$BA$4:$BA$500,G165,'07'!$AG$4:$AJ$500)</f>
        <v>0</v>
      </c>
      <c r="CL165" s="15">
        <f>SUMIF('07'!$BA$4:$BA$500,H165,'07'!$AG$4:$AJ$500)</f>
        <v>0</v>
      </c>
      <c r="CM165" s="15">
        <f>SUMIF('07'!$BA$4:$BA$500,I165,'07'!$AG$4:$AJ$500)</f>
        <v>0</v>
      </c>
      <c r="CN165" s="15">
        <f>SUMIF('07'!$BA$4:$BA$500,J165,'07'!$AG$4:$AJ$500)</f>
        <v>0</v>
      </c>
      <c r="CO165" s="15">
        <f>SUMIF('07'!$BA$4:$BA$500,K165,'07'!$AG$4:$AJ$500)</f>
        <v>0</v>
      </c>
      <c r="CP165" s="23">
        <f t="shared" si="73"/>
        <v>0</v>
      </c>
      <c r="CQ165" s="23">
        <f t="shared" si="74"/>
        <v>0</v>
      </c>
      <c r="CR165" s="17">
        <f>COUNTIF('08'!$BA$4:$BA$500,$G165)</f>
        <v>0</v>
      </c>
      <c r="CS165" s="17">
        <f>COUNTIF('08'!$BA$4:$BA$500,$H165)</f>
        <v>0</v>
      </c>
      <c r="CT165" s="17">
        <f>COUNTIF('08'!$BA$4:$BA$500,$I165)</f>
        <v>0</v>
      </c>
      <c r="CU165" s="17">
        <f>COUNTIF('08'!$BA$4:$BA$500,$J165)</f>
        <v>0</v>
      </c>
      <c r="CV165" s="17">
        <f>COUNTIF('08'!$BA$4:$BA$500,$K165)</f>
        <v>0</v>
      </c>
      <c r="CW165" s="17">
        <f>SUMIF('08'!$BA$4:$BA$500,G165,'08'!$AG$4:$AJ$500)</f>
        <v>0</v>
      </c>
      <c r="CX165" s="17">
        <f>SUMIF('08'!$BA$4:$BA$500,H165,'08'!$AG$4:$AJ$500)</f>
        <v>0</v>
      </c>
      <c r="CY165" s="17">
        <f>SUMIF('08'!$BA$4:$BA$500,I165,'08'!$AG$4:$AJ$500)</f>
        <v>0</v>
      </c>
      <c r="CZ165" s="17">
        <f>SUMIF('08'!$BA$4:$BA$500,J165,'08'!$AG$4:$AJ$500)</f>
        <v>0</v>
      </c>
      <c r="DA165" s="17">
        <f>SUMIF('08'!$BA$4:$BA$500,K165,'08'!$AG$4:$AJ$500)</f>
        <v>0</v>
      </c>
      <c r="DB165" s="23">
        <f t="shared" si="75"/>
        <v>0</v>
      </c>
      <c r="DC165" s="23">
        <f t="shared" si="76"/>
        <v>0</v>
      </c>
      <c r="DD165" s="15">
        <f>COUNTIF('09'!$BA$4:$BA$500,$G165)</f>
        <v>0</v>
      </c>
      <c r="DE165" s="15">
        <f>COUNTIF('09'!$BA$4:$BA$500,$H165)</f>
        <v>0</v>
      </c>
      <c r="DF165" s="15">
        <f>COUNTIF('09'!$BA$4:$BA$500,$I165)</f>
        <v>0</v>
      </c>
      <c r="DG165" s="15">
        <f>COUNTIF('09'!$BA$4:$BA$500,$J165)</f>
        <v>0</v>
      </c>
      <c r="DH165" s="15">
        <f>COUNTIF('09'!$BA$4:$BA$500,$K165)</f>
        <v>0</v>
      </c>
      <c r="DI165" s="15">
        <f>SUMIF('09'!$BA$4:$BA$500,G165,'09'!$AG$4:$AJ$500)</f>
        <v>0</v>
      </c>
      <c r="DJ165" s="15">
        <f>SUMIF('09'!$BA$4:$BA$500,H165,'09'!$AG$4:$AJ$500)</f>
        <v>0</v>
      </c>
      <c r="DK165" s="15">
        <f>SUMIF('09'!$BA$4:$BA$500,I165,'09'!$AG$4:$AJ$500)</f>
        <v>0</v>
      </c>
      <c r="DL165" s="15">
        <f>SUMIF('09'!$BA$4:$BA$500,J165,'09'!$AG$4:$AJ$500)</f>
        <v>0</v>
      </c>
      <c r="DM165" s="15">
        <f>SUMIF('09'!$BA$4:$BA$500,K165,'09'!$AG$4:$AJ$500)</f>
        <v>0</v>
      </c>
      <c r="DN165" s="23">
        <f t="shared" si="77"/>
        <v>0</v>
      </c>
      <c r="DO165" s="23">
        <f t="shared" si="78"/>
        <v>0</v>
      </c>
      <c r="DP165" s="17">
        <f>COUNTIF('10'!$BA$4:$BA$500,$G165)</f>
        <v>0</v>
      </c>
      <c r="DQ165" s="17">
        <f>COUNTIF('10'!$BA$4:$BA$500,$H165)</f>
        <v>0</v>
      </c>
      <c r="DR165" s="17">
        <f>COUNTIF('10'!$BA$4:$BA$500,$I165)</f>
        <v>0</v>
      </c>
      <c r="DS165" s="17">
        <f>COUNTIF('10'!$BA$4:$BA$500,$J165)</f>
        <v>0</v>
      </c>
      <c r="DT165" s="17">
        <f>COUNTIF('10'!$BA$4:$BA$500,$K165)</f>
        <v>0</v>
      </c>
      <c r="DU165" s="17">
        <f>SUMIF('10'!$BA$4:$BA$500,G165,'10'!$AG$4:$AJ$500)</f>
        <v>0</v>
      </c>
      <c r="DV165" s="17">
        <f>SUMIF('10'!$BA$4:$BA$500,H165,'10'!$AG$4:$AJ$500)</f>
        <v>0</v>
      </c>
      <c r="DW165" s="17">
        <f>SUMIF('10'!$BA$4:$BA$500,I165,'10'!$AG$4:$AJ$500)</f>
        <v>0</v>
      </c>
      <c r="DX165" s="17">
        <f>SUMIF('10'!$BA$4:$BA$500,J165,'10'!$AG$4:$AJ$500)</f>
        <v>0</v>
      </c>
      <c r="DY165" s="17">
        <f>SUMIF('10'!$BA$4:$BA$500,K165,'10'!$AG$4:$AJ$500)</f>
        <v>0</v>
      </c>
      <c r="DZ165" s="23">
        <f t="shared" si="79"/>
        <v>0</v>
      </c>
      <c r="EA165" s="23">
        <f t="shared" si="80"/>
        <v>0</v>
      </c>
      <c r="EB165" s="15">
        <f>COUNTIF('11'!$BA$4:$BA$500,$G165)</f>
        <v>0</v>
      </c>
      <c r="EC165" s="15">
        <f>COUNTIF('11'!$BA$4:$BA$500,$H165)</f>
        <v>0</v>
      </c>
      <c r="ED165" s="15">
        <f>COUNTIF('11'!$BA$4:$BA$500,$I165)</f>
        <v>0</v>
      </c>
      <c r="EE165" s="15">
        <f>COUNTIF('11'!$BA$4:$BA$500,$J165)</f>
        <v>0</v>
      </c>
      <c r="EF165" s="15">
        <f>COUNTIF('11'!$BA$4:$BA$500,$K165)</f>
        <v>0</v>
      </c>
      <c r="EG165" s="15">
        <f>SUMIF('11'!$BA$4:$BA$500,G165,'11'!$AG$4:$AJ$500)</f>
        <v>0</v>
      </c>
      <c r="EH165" s="15">
        <f>SUMIF('11'!$BA$4:$BA$500,H165,'11'!$AG$4:$AJ$500)</f>
        <v>0</v>
      </c>
      <c r="EI165" s="15">
        <f>SUMIF('11'!$BA$4:$BA$500,I165,'11'!$AG$4:$AJ$500)</f>
        <v>0</v>
      </c>
      <c r="EJ165" s="15">
        <f>SUMIF('11'!$BA$4:$BA$500,J165,'11'!$AG$4:$AJ$500)</f>
        <v>0</v>
      </c>
      <c r="EK165" s="15">
        <f>SUMIF('11'!$BA$4:$BA$500,K165,'11'!$AG$4:$AJ$500)</f>
        <v>0</v>
      </c>
      <c r="EL165" s="23">
        <f t="shared" si="81"/>
        <v>0</v>
      </c>
      <c r="EM165" s="23">
        <f t="shared" si="82"/>
        <v>0</v>
      </c>
      <c r="EN165" s="17">
        <f>COUNTIF('12'!$BA$4:$BA$500,$G165)</f>
        <v>0</v>
      </c>
      <c r="EO165" s="17">
        <f>COUNTIF('12'!$BA$4:$BA$500,$H165)</f>
        <v>0</v>
      </c>
      <c r="EP165" s="17">
        <f>COUNTIF('12'!$BA$4:$BA$500,$I165)</f>
        <v>0</v>
      </c>
      <c r="EQ165" s="17">
        <f>COUNTIF('12'!$BA$4:$BA$500,$J165)</f>
        <v>0</v>
      </c>
      <c r="ER165" s="17">
        <f>COUNTIF('12'!$BA$4:$BA$500,$K165)</f>
        <v>0</v>
      </c>
      <c r="ES165" s="17">
        <f>SUMIF('12'!$BA$4:$BA$500,G165,'12'!$AG$4:$AJ$500)</f>
        <v>0</v>
      </c>
      <c r="ET165" s="17">
        <f>SUMIF('12'!$BA$4:$BA$500,H165,'12'!$AG$4:$AJ$500)</f>
        <v>0</v>
      </c>
      <c r="EU165" s="17">
        <f>SUMIF('12'!$BA$4:$BA$500,I165,'12'!$AG$4:$AJ$500)</f>
        <v>0</v>
      </c>
      <c r="EV165" s="17">
        <f>SUMIF('12'!$BA$4:$BA$500,J165,'12'!$AG$4:$AJ$500)</f>
        <v>0</v>
      </c>
      <c r="EW165" s="17">
        <f>SUMIF('12'!$BA$4:$BA$500,K165,'12'!$AG$4:$AJ$500)</f>
        <v>0</v>
      </c>
      <c r="EX165" s="23">
        <f t="shared" si="83"/>
        <v>0</v>
      </c>
      <c r="EY165" s="23">
        <f t="shared" si="84"/>
        <v>0</v>
      </c>
    </row>
    <row r="166" spans="1:155">
      <c r="A166" s="30">
        <v>163</v>
      </c>
      <c r="B166" s="32"/>
      <c r="C166" s="31">
        <f t="shared" si="58"/>
        <v>0</v>
      </c>
      <c r="D166" s="33">
        <f t="shared" si="59"/>
        <v>0</v>
      </c>
      <c r="E166" s="29"/>
      <c r="F166" s="2">
        <f t="shared" si="60"/>
        <v>0</v>
      </c>
      <c r="G166" s="14" t="str">
        <f t="shared" si="57"/>
        <v>0ق</v>
      </c>
      <c r="H166" s="14" t="str">
        <f t="shared" si="57"/>
        <v>0ق1</v>
      </c>
      <c r="I166" s="14" t="str">
        <f t="shared" si="57"/>
        <v>0ق2</v>
      </c>
      <c r="J166" s="14" t="str">
        <f t="shared" si="57"/>
        <v>0استيفاء</v>
      </c>
      <c r="K166" s="14" t="str">
        <f t="shared" si="57"/>
        <v>0نفذ</v>
      </c>
      <c r="L166" s="15">
        <f>COUNTIF('01'!$BA$4:$BA$500,$G166)</f>
        <v>0</v>
      </c>
      <c r="M166" s="15">
        <f>COUNTIF('01'!$BA$4:$BA$500,$H166)</f>
        <v>0</v>
      </c>
      <c r="N166" s="15">
        <f>COUNTIF('01'!$BA$4:$BA$500,$I166)</f>
        <v>0</v>
      </c>
      <c r="O166" s="15">
        <f>COUNTIF('01'!$BA$4:$BA$500,$J166)</f>
        <v>0</v>
      </c>
      <c r="P166" s="15">
        <f>COUNTIF('01'!$BA$4:$BA$500,$K166)</f>
        <v>0</v>
      </c>
      <c r="Q166" s="15">
        <f>SUMIF('01'!$BA$4:$BA$500,G166,'01'!$AG$4:$AJ$500)</f>
        <v>0</v>
      </c>
      <c r="R166" s="15">
        <f>SUMIF('01'!$BA$4:$BA$500,H166,'01'!$AG$4:$AJ$500)</f>
        <v>0</v>
      </c>
      <c r="S166" s="15">
        <f>SUMIF('01'!$BA$4:$BA$500,I166,'01'!$AG$4:$AJ$500)</f>
        <v>0</v>
      </c>
      <c r="T166" s="15">
        <f>SUMIF('01'!$BA$4:$BA$500,J166,'01'!$AG$4:$AJ$500)</f>
        <v>0</v>
      </c>
      <c r="U166" s="15">
        <f>SUMIF('01'!$BA$4:$BA$500,K166,'01'!$AG$4:$AJ$500)</f>
        <v>0</v>
      </c>
      <c r="V166" s="23">
        <f t="shared" si="61"/>
        <v>0</v>
      </c>
      <c r="W166" s="23">
        <f t="shared" si="62"/>
        <v>0</v>
      </c>
      <c r="X166" s="17">
        <f>COUNTIF('02'!$BA$4:$BA$500,$G166)</f>
        <v>0</v>
      </c>
      <c r="Y166" s="17">
        <f>COUNTIF('02'!$BA$4:$BA$500,$H166)</f>
        <v>0</v>
      </c>
      <c r="Z166" s="17">
        <f>COUNTIF('02'!$BA$4:$BA$500,$I166)</f>
        <v>0</v>
      </c>
      <c r="AA166" s="17">
        <f>COUNTIF('02'!$BA$4:$BA$500,$J166)</f>
        <v>0</v>
      </c>
      <c r="AB166" s="17">
        <f>COUNTIF('02'!$BA$4:$BA$500,$K166)</f>
        <v>0</v>
      </c>
      <c r="AC166" s="17">
        <f>SUMIF('02'!$BA$4:$BA$500,G166,'02'!$AG$4:$AJ$500)</f>
        <v>0</v>
      </c>
      <c r="AD166" s="17">
        <f>SUMIF('02'!$BA$4:$BA$500,H166,'02'!$AG$4:$AJ$500)</f>
        <v>0</v>
      </c>
      <c r="AE166" s="17">
        <f>SUMIF('02'!$BA$4:$BA$500,I166,'02'!$AG$4:$AJ$500)</f>
        <v>0</v>
      </c>
      <c r="AF166" s="17">
        <f>SUMIF('02'!$BA$4:$BA$500,J166,'02'!$AG$4:$AJ$500)</f>
        <v>0</v>
      </c>
      <c r="AG166" s="17">
        <f>SUMIF('02'!$BA$4:$BA$500,K166,'02'!$AG$4:$AJ$500)</f>
        <v>0</v>
      </c>
      <c r="AH166" s="23">
        <f t="shared" si="63"/>
        <v>0</v>
      </c>
      <c r="AI166" s="23">
        <f t="shared" si="64"/>
        <v>0</v>
      </c>
      <c r="AJ166" s="15">
        <f>COUNTIF('03'!$BA$4:$BA$500,$G166)</f>
        <v>0</v>
      </c>
      <c r="AK166" s="15">
        <f>COUNTIF('03'!$BA$4:$BA$500,$H166)</f>
        <v>0</v>
      </c>
      <c r="AL166" s="15">
        <f>COUNTIF('03'!$BA$4:$BA$500,$I166)</f>
        <v>0</v>
      </c>
      <c r="AM166" s="15">
        <f>COUNTIF('03'!$BA$4:$BA$500,$J166)</f>
        <v>0</v>
      </c>
      <c r="AN166" s="15">
        <f>COUNTIF('03'!$BA$4:$BA$500,$K166)</f>
        <v>0</v>
      </c>
      <c r="AO166" s="15">
        <f>SUMIF('03'!$BA$4:$BA$500,G166,'03'!$AG$4:$AJ$500)</f>
        <v>0</v>
      </c>
      <c r="AP166" s="15">
        <f>SUMIF('03'!$BA$4:$BA$500,H166,'03'!$AG$4:$AJ$500)</f>
        <v>0</v>
      </c>
      <c r="AQ166" s="15">
        <f>SUMIF('03'!$BA$4:$BA$500,I166,'03'!$AG$4:$AJ$500)</f>
        <v>0</v>
      </c>
      <c r="AR166" s="15">
        <f>SUMIF('03'!$BA$4:$BA$500,J166,'03'!$AG$4:$AJ$500)</f>
        <v>0</v>
      </c>
      <c r="AS166" s="15">
        <f>SUMIF('03'!$BA$4:$BA$500,K166,'03'!$AG$4:$AJ$500)</f>
        <v>0</v>
      </c>
      <c r="AT166" s="23">
        <f t="shared" si="65"/>
        <v>0</v>
      </c>
      <c r="AU166" s="23">
        <f t="shared" si="66"/>
        <v>0</v>
      </c>
      <c r="AV166" s="17">
        <f>COUNTIF('04'!$BA$4:$BA$500,$G166)</f>
        <v>0</v>
      </c>
      <c r="AW166" s="17">
        <f>COUNTIF('04'!$BA$4:$BA$500,$H166)</f>
        <v>0</v>
      </c>
      <c r="AX166" s="17">
        <f>COUNTIF('04'!$BA$4:$BA$500,$I166)</f>
        <v>0</v>
      </c>
      <c r="AY166" s="17">
        <f>COUNTIF('04'!$BA$4:$BA$500,$J166)</f>
        <v>0</v>
      </c>
      <c r="AZ166" s="17">
        <f>COUNTIF('04'!$BA$4:$BA$500,$K166)</f>
        <v>0</v>
      </c>
      <c r="BA166" s="17">
        <f>SUMIF('04'!$BA$4:$BA$500,G166,'04'!$AG$4:$AJ$500)</f>
        <v>0</v>
      </c>
      <c r="BB166" s="17">
        <f>SUMIF('04'!$BA$4:$BA$500,H166,'04'!$AG$4:$AJ$500)</f>
        <v>0</v>
      </c>
      <c r="BC166" s="17">
        <f>SUMIF('04'!$BA$4:$BA$500,I166,'04'!$AG$4:$AJ$500)</f>
        <v>0</v>
      </c>
      <c r="BD166" s="17">
        <f>SUMIF('04'!$BA$4:$BA$500,J166,'04'!$AG$4:$AJ$500)</f>
        <v>0</v>
      </c>
      <c r="BE166" s="17">
        <f>SUMIF('04'!$BA$4:$BA$500,K166,'04'!$AG$4:$AJ$500)</f>
        <v>0</v>
      </c>
      <c r="BF166" s="23">
        <f t="shared" si="67"/>
        <v>0</v>
      </c>
      <c r="BG166" s="23">
        <f t="shared" si="68"/>
        <v>0</v>
      </c>
      <c r="BH166" s="15">
        <f>COUNTIF('05'!$BA$4:$BA$500,$G166)</f>
        <v>0</v>
      </c>
      <c r="BI166" s="15">
        <f>COUNTIF('05'!$BA$4:$BA$500,$H166)</f>
        <v>0</v>
      </c>
      <c r="BJ166" s="15">
        <f>COUNTIF('05'!$BA$4:$BA$500,$I166)</f>
        <v>0</v>
      </c>
      <c r="BK166" s="15">
        <f>COUNTIF('05'!$BA$4:$BA$500,$J166)</f>
        <v>0</v>
      </c>
      <c r="BL166" s="15">
        <f>COUNTIF('05'!$BA$4:$BA$500,$K166)</f>
        <v>0</v>
      </c>
      <c r="BM166" s="15">
        <f>SUMIF('05'!$BA$4:$BA$500,G166,'05'!$AG$4:$AJ$500)</f>
        <v>0</v>
      </c>
      <c r="BN166" s="15">
        <f>SUMIF('05'!$BA$4:$BA$500,H166,'05'!$AG$4:$AJ$500)</f>
        <v>0</v>
      </c>
      <c r="BO166" s="15">
        <f>SUMIF('05'!$BA$4:$BA$500,I166,'05'!$AG$4:$AJ$500)</f>
        <v>0</v>
      </c>
      <c r="BP166" s="15">
        <f>SUMIF('05'!$BA$4:$BA$500,J166,'05'!$AG$4:$AJ$500)</f>
        <v>0</v>
      </c>
      <c r="BQ166" s="15">
        <f>SUMIF('05'!$BA$4:$BA$500,K166,'05'!$AG$4:$AJ$500)</f>
        <v>0</v>
      </c>
      <c r="BR166" s="23">
        <f t="shared" si="69"/>
        <v>0</v>
      </c>
      <c r="BS166" s="23">
        <f t="shared" si="70"/>
        <v>0</v>
      </c>
      <c r="BT166" s="17">
        <f>COUNTIF('06'!$BA$4:$BA$500,$G166)</f>
        <v>0</v>
      </c>
      <c r="BU166" s="17">
        <f>COUNTIF('06'!$BA$4:$BA$500,$H166)</f>
        <v>0</v>
      </c>
      <c r="BV166" s="17">
        <f>COUNTIF('06'!$BA$4:$BA$500,$I166)</f>
        <v>0</v>
      </c>
      <c r="BW166" s="17">
        <f>COUNTIF('06'!$BA$4:$BA$500,$J166)</f>
        <v>0</v>
      </c>
      <c r="BX166" s="17">
        <f>COUNTIF('06'!$BA$4:$BA$500,$K166)</f>
        <v>0</v>
      </c>
      <c r="BY166" s="17">
        <f>SUMIF('06'!$BA$4:$BA$500,G166,'06'!$AG$4:$AJ$500)</f>
        <v>0</v>
      </c>
      <c r="BZ166" s="17">
        <f>SUMIF('06'!$BA$4:$BA$500,H166,'06'!$AG$4:$AJ$500)</f>
        <v>0</v>
      </c>
      <c r="CA166" s="17">
        <f>SUMIF('06'!$BA$4:$BA$500,I166,'06'!$AG$4:$AJ$500)</f>
        <v>0</v>
      </c>
      <c r="CB166" s="17">
        <f>SUMIF('06'!$BA$4:$BA$500,J166,'06'!$AG$4:$AJ$500)</f>
        <v>0</v>
      </c>
      <c r="CC166" s="17">
        <f>SUMIF('06'!$BA$4:$BA$500,K166,'06'!$AG$4:$AJ$500)</f>
        <v>0</v>
      </c>
      <c r="CD166" s="23">
        <f t="shared" si="71"/>
        <v>0</v>
      </c>
      <c r="CE166" s="23">
        <f t="shared" si="72"/>
        <v>0</v>
      </c>
      <c r="CF166" s="15">
        <f>COUNTIF('07'!$BA$4:$BA$500,$G166)</f>
        <v>0</v>
      </c>
      <c r="CG166" s="15">
        <f>COUNTIF('07'!$BA$4:$BA$500,$H166)</f>
        <v>0</v>
      </c>
      <c r="CH166" s="15">
        <f>COUNTIF('07'!$BA$4:$BA$500,$I166)</f>
        <v>0</v>
      </c>
      <c r="CI166" s="15">
        <f>COUNTIF('07'!$BA$4:$BA$500,$J166)</f>
        <v>0</v>
      </c>
      <c r="CJ166" s="15">
        <f>COUNTIF('07'!$BA$4:$BA$500,$K166)</f>
        <v>0</v>
      </c>
      <c r="CK166" s="15">
        <f>SUMIF('07'!$BA$4:$BA$500,G166,'07'!$AG$4:$AJ$500)</f>
        <v>0</v>
      </c>
      <c r="CL166" s="15">
        <f>SUMIF('07'!$BA$4:$BA$500,H166,'07'!$AG$4:$AJ$500)</f>
        <v>0</v>
      </c>
      <c r="CM166" s="15">
        <f>SUMIF('07'!$BA$4:$BA$500,I166,'07'!$AG$4:$AJ$500)</f>
        <v>0</v>
      </c>
      <c r="CN166" s="15">
        <f>SUMIF('07'!$BA$4:$BA$500,J166,'07'!$AG$4:$AJ$500)</f>
        <v>0</v>
      </c>
      <c r="CO166" s="15">
        <f>SUMIF('07'!$BA$4:$BA$500,K166,'07'!$AG$4:$AJ$500)</f>
        <v>0</v>
      </c>
      <c r="CP166" s="23">
        <f t="shared" si="73"/>
        <v>0</v>
      </c>
      <c r="CQ166" s="23">
        <f t="shared" si="74"/>
        <v>0</v>
      </c>
      <c r="CR166" s="17">
        <f>COUNTIF('08'!$BA$4:$BA$500,$G166)</f>
        <v>0</v>
      </c>
      <c r="CS166" s="17">
        <f>COUNTIF('08'!$BA$4:$BA$500,$H166)</f>
        <v>0</v>
      </c>
      <c r="CT166" s="17">
        <f>COUNTIF('08'!$BA$4:$BA$500,$I166)</f>
        <v>0</v>
      </c>
      <c r="CU166" s="17">
        <f>COUNTIF('08'!$BA$4:$BA$500,$J166)</f>
        <v>0</v>
      </c>
      <c r="CV166" s="17">
        <f>COUNTIF('08'!$BA$4:$BA$500,$K166)</f>
        <v>0</v>
      </c>
      <c r="CW166" s="17">
        <f>SUMIF('08'!$BA$4:$BA$500,G166,'08'!$AG$4:$AJ$500)</f>
        <v>0</v>
      </c>
      <c r="CX166" s="17">
        <f>SUMIF('08'!$BA$4:$BA$500,H166,'08'!$AG$4:$AJ$500)</f>
        <v>0</v>
      </c>
      <c r="CY166" s="17">
        <f>SUMIF('08'!$BA$4:$BA$500,I166,'08'!$AG$4:$AJ$500)</f>
        <v>0</v>
      </c>
      <c r="CZ166" s="17">
        <f>SUMIF('08'!$BA$4:$BA$500,J166,'08'!$AG$4:$AJ$500)</f>
        <v>0</v>
      </c>
      <c r="DA166" s="17">
        <f>SUMIF('08'!$BA$4:$BA$500,K166,'08'!$AG$4:$AJ$500)</f>
        <v>0</v>
      </c>
      <c r="DB166" s="23">
        <f t="shared" si="75"/>
        <v>0</v>
      </c>
      <c r="DC166" s="23">
        <f t="shared" si="76"/>
        <v>0</v>
      </c>
      <c r="DD166" s="15">
        <f>COUNTIF('09'!$BA$4:$BA$500,$G166)</f>
        <v>0</v>
      </c>
      <c r="DE166" s="15">
        <f>COUNTIF('09'!$BA$4:$BA$500,$H166)</f>
        <v>0</v>
      </c>
      <c r="DF166" s="15">
        <f>COUNTIF('09'!$BA$4:$BA$500,$I166)</f>
        <v>0</v>
      </c>
      <c r="DG166" s="15">
        <f>COUNTIF('09'!$BA$4:$BA$500,$J166)</f>
        <v>0</v>
      </c>
      <c r="DH166" s="15">
        <f>COUNTIF('09'!$BA$4:$BA$500,$K166)</f>
        <v>0</v>
      </c>
      <c r="DI166" s="15">
        <f>SUMIF('09'!$BA$4:$BA$500,G166,'09'!$AG$4:$AJ$500)</f>
        <v>0</v>
      </c>
      <c r="DJ166" s="15">
        <f>SUMIF('09'!$BA$4:$BA$500,H166,'09'!$AG$4:$AJ$500)</f>
        <v>0</v>
      </c>
      <c r="DK166" s="15">
        <f>SUMIF('09'!$BA$4:$BA$500,I166,'09'!$AG$4:$AJ$500)</f>
        <v>0</v>
      </c>
      <c r="DL166" s="15">
        <f>SUMIF('09'!$BA$4:$BA$500,J166,'09'!$AG$4:$AJ$500)</f>
        <v>0</v>
      </c>
      <c r="DM166" s="15">
        <f>SUMIF('09'!$BA$4:$BA$500,K166,'09'!$AG$4:$AJ$500)</f>
        <v>0</v>
      </c>
      <c r="DN166" s="23">
        <f t="shared" si="77"/>
        <v>0</v>
      </c>
      <c r="DO166" s="23">
        <f t="shared" si="78"/>
        <v>0</v>
      </c>
      <c r="DP166" s="17">
        <f>COUNTIF('10'!$BA$4:$BA$500,$G166)</f>
        <v>0</v>
      </c>
      <c r="DQ166" s="17">
        <f>COUNTIF('10'!$BA$4:$BA$500,$H166)</f>
        <v>0</v>
      </c>
      <c r="DR166" s="17">
        <f>COUNTIF('10'!$BA$4:$BA$500,$I166)</f>
        <v>0</v>
      </c>
      <c r="DS166" s="17">
        <f>COUNTIF('10'!$BA$4:$BA$500,$J166)</f>
        <v>0</v>
      </c>
      <c r="DT166" s="17">
        <f>COUNTIF('10'!$BA$4:$BA$500,$K166)</f>
        <v>0</v>
      </c>
      <c r="DU166" s="17">
        <f>SUMIF('10'!$BA$4:$BA$500,G166,'10'!$AG$4:$AJ$500)</f>
        <v>0</v>
      </c>
      <c r="DV166" s="17">
        <f>SUMIF('10'!$BA$4:$BA$500,H166,'10'!$AG$4:$AJ$500)</f>
        <v>0</v>
      </c>
      <c r="DW166" s="17">
        <f>SUMIF('10'!$BA$4:$BA$500,I166,'10'!$AG$4:$AJ$500)</f>
        <v>0</v>
      </c>
      <c r="DX166" s="17">
        <f>SUMIF('10'!$BA$4:$BA$500,J166,'10'!$AG$4:$AJ$500)</f>
        <v>0</v>
      </c>
      <c r="DY166" s="17">
        <f>SUMIF('10'!$BA$4:$BA$500,K166,'10'!$AG$4:$AJ$500)</f>
        <v>0</v>
      </c>
      <c r="DZ166" s="23">
        <f t="shared" si="79"/>
        <v>0</v>
      </c>
      <c r="EA166" s="23">
        <f t="shared" si="80"/>
        <v>0</v>
      </c>
      <c r="EB166" s="15">
        <f>COUNTIF('11'!$BA$4:$BA$500,$G166)</f>
        <v>0</v>
      </c>
      <c r="EC166" s="15">
        <f>COUNTIF('11'!$BA$4:$BA$500,$H166)</f>
        <v>0</v>
      </c>
      <c r="ED166" s="15">
        <f>COUNTIF('11'!$BA$4:$BA$500,$I166)</f>
        <v>0</v>
      </c>
      <c r="EE166" s="15">
        <f>COUNTIF('11'!$BA$4:$BA$500,$J166)</f>
        <v>0</v>
      </c>
      <c r="EF166" s="15">
        <f>COUNTIF('11'!$BA$4:$BA$500,$K166)</f>
        <v>0</v>
      </c>
      <c r="EG166" s="15">
        <f>SUMIF('11'!$BA$4:$BA$500,G166,'11'!$AG$4:$AJ$500)</f>
        <v>0</v>
      </c>
      <c r="EH166" s="15">
        <f>SUMIF('11'!$BA$4:$BA$500,H166,'11'!$AG$4:$AJ$500)</f>
        <v>0</v>
      </c>
      <c r="EI166" s="15">
        <f>SUMIF('11'!$BA$4:$BA$500,I166,'11'!$AG$4:$AJ$500)</f>
        <v>0</v>
      </c>
      <c r="EJ166" s="15">
        <f>SUMIF('11'!$BA$4:$BA$500,J166,'11'!$AG$4:$AJ$500)</f>
        <v>0</v>
      </c>
      <c r="EK166" s="15">
        <f>SUMIF('11'!$BA$4:$BA$500,K166,'11'!$AG$4:$AJ$500)</f>
        <v>0</v>
      </c>
      <c r="EL166" s="23">
        <f t="shared" si="81"/>
        <v>0</v>
      </c>
      <c r="EM166" s="23">
        <f t="shared" si="82"/>
        <v>0</v>
      </c>
      <c r="EN166" s="17">
        <f>COUNTIF('12'!$BA$4:$BA$500,$G166)</f>
        <v>0</v>
      </c>
      <c r="EO166" s="17">
        <f>COUNTIF('12'!$BA$4:$BA$500,$H166)</f>
        <v>0</v>
      </c>
      <c r="EP166" s="17">
        <f>COUNTIF('12'!$BA$4:$BA$500,$I166)</f>
        <v>0</v>
      </c>
      <c r="EQ166" s="17">
        <f>COUNTIF('12'!$BA$4:$BA$500,$J166)</f>
        <v>0</v>
      </c>
      <c r="ER166" s="17">
        <f>COUNTIF('12'!$BA$4:$BA$500,$K166)</f>
        <v>0</v>
      </c>
      <c r="ES166" s="17">
        <f>SUMIF('12'!$BA$4:$BA$500,G166,'12'!$AG$4:$AJ$500)</f>
        <v>0</v>
      </c>
      <c r="ET166" s="17">
        <f>SUMIF('12'!$BA$4:$BA$500,H166,'12'!$AG$4:$AJ$500)</f>
        <v>0</v>
      </c>
      <c r="EU166" s="17">
        <f>SUMIF('12'!$BA$4:$BA$500,I166,'12'!$AG$4:$AJ$500)</f>
        <v>0</v>
      </c>
      <c r="EV166" s="17">
        <f>SUMIF('12'!$BA$4:$BA$500,J166,'12'!$AG$4:$AJ$500)</f>
        <v>0</v>
      </c>
      <c r="EW166" s="17">
        <f>SUMIF('12'!$BA$4:$BA$500,K166,'12'!$AG$4:$AJ$500)</f>
        <v>0</v>
      </c>
      <c r="EX166" s="23">
        <f t="shared" si="83"/>
        <v>0</v>
      </c>
      <c r="EY166" s="23">
        <f t="shared" si="84"/>
        <v>0</v>
      </c>
    </row>
    <row r="167" spans="1:155">
      <c r="A167" s="30">
        <v>164</v>
      </c>
      <c r="B167" s="32"/>
      <c r="C167" s="31">
        <f t="shared" si="58"/>
        <v>0</v>
      </c>
      <c r="D167" s="33">
        <f t="shared" si="59"/>
        <v>0</v>
      </c>
      <c r="E167" s="29"/>
      <c r="F167" s="2">
        <f t="shared" si="60"/>
        <v>0</v>
      </c>
      <c r="G167" s="14" t="str">
        <f t="shared" si="57"/>
        <v>0ق</v>
      </c>
      <c r="H167" s="14" t="str">
        <f t="shared" si="57"/>
        <v>0ق1</v>
      </c>
      <c r="I167" s="14" t="str">
        <f t="shared" si="57"/>
        <v>0ق2</v>
      </c>
      <c r="J167" s="14" t="str">
        <f t="shared" si="57"/>
        <v>0استيفاء</v>
      </c>
      <c r="K167" s="14" t="str">
        <f t="shared" si="57"/>
        <v>0نفذ</v>
      </c>
      <c r="L167" s="15">
        <f>COUNTIF('01'!$BA$4:$BA$500,$G167)</f>
        <v>0</v>
      </c>
      <c r="M167" s="15">
        <f>COUNTIF('01'!$BA$4:$BA$500,$H167)</f>
        <v>0</v>
      </c>
      <c r="N167" s="15">
        <f>COUNTIF('01'!$BA$4:$BA$500,$I167)</f>
        <v>0</v>
      </c>
      <c r="O167" s="15">
        <f>COUNTIF('01'!$BA$4:$BA$500,$J167)</f>
        <v>0</v>
      </c>
      <c r="P167" s="15">
        <f>COUNTIF('01'!$BA$4:$BA$500,$K167)</f>
        <v>0</v>
      </c>
      <c r="Q167" s="15">
        <f>SUMIF('01'!$BA$4:$BA$500,G167,'01'!$AG$4:$AJ$500)</f>
        <v>0</v>
      </c>
      <c r="R167" s="15">
        <f>SUMIF('01'!$BA$4:$BA$500,H167,'01'!$AG$4:$AJ$500)</f>
        <v>0</v>
      </c>
      <c r="S167" s="15">
        <f>SUMIF('01'!$BA$4:$BA$500,I167,'01'!$AG$4:$AJ$500)</f>
        <v>0</v>
      </c>
      <c r="T167" s="15">
        <f>SUMIF('01'!$BA$4:$BA$500,J167,'01'!$AG$4:$AJ$500)</f>
        <v>0</v>
      </c>
      <c r="U167" s="15">
        <f>SUMIF('01'!$BA$4:$BA$500,K167,'01'!$AG$4:$AJ$500)</f>
        <v>0</v>
      </c>
      <c r="V167" s="23">
        <f t="shared" si="61"/>
        <v>0</v>
      </c>
      <c r="W167" s="23">
        <f t="shared" si="62"/>
        <v>0</v>
      </c>
      <c r="X167" s="17">
        <f>COUNTIF('02'!$BA$4:$BA$500,$G167)</f>
        <v>0</v>
      </c>
      <c r="Y167" s="17">
        <f>COUNTIF('02'!$BA$4:$BA$500,$H167)</f>
        <v>0</v>
      </c>
      <c r="Z167" s="17">
        <f>COUNTIF('02'!$BA$4:$BA$500,$I167)</f>
        <v>0</v>
      </c>
      <c r="AA167" s="17">
        <f>COUNTIF('02'!$BA$4:$BA$500,$J167)</f>
        <v>0</v>
      </c>
      <c r="AB167" s="17">
        <f>COUNTIF('02'!$BA$4:$BA$500,$K167)</f>
        <v>0</v>
      </c>
      <c r="AC167" s="17">
        <f>SUMIF('02'!$BA$4:$BA$500,G167,'02'!$AG$4:$AJ$500)</f>
        <v>0</v>
      </c>
      <c r="AD167" s="17">
        <f>SUMIF('02'!$BA$4:$BA$500,H167,'02'!$AG$4:$AJ$500)</f>
        <v>0</v>
      </c>
      <c r="AE167" s="17">
        <f>SUMIF('02'!$BA$4:$BA$500,I167,'02'!$AG$4:$AJ$500)</f>
        <v>0</v>
      </c>
      <c r="AF167" s="17">
        <f>SUMIF('02'!$BA$4:$BA$500,J167,'02'!$AG$4:$AJ$500)</f>
        <v>0</v>
      </c>
      <c r="AG167" s="17">
        <f>SUMIF('02'!$BA$4:$BA$500,K167,'02'!$AG$4:$AJ$500)</f>
        <v>0</v>
      </c>
      <c r="AH167" s="23">
        <f t="shared" si="63"/>
        <v>0</v>
      </c>
      <c r="AI167" s="23">
        <f t="shared" si="64"/>
        <v>0</v>
      </c>
      <c r="AJ167" s="15">
        <f>COUNTIF('03'!$BA$4:$BA$500,$G167)</f>
        <v>0</v>
      </c>
      <c r="AK167" s="15">
        <f>COUNTIF('03'!$BA$4:$BA$500,$H167)</f>
        <v>0</v>
      </c>
      <c r="AL167" s="15">
        <f>COUNTIF('03'!$BA$4:$BA$500,$I167)</f>
        <v>0</v>
      </c>
      <c r="AM167" s="15">
        <f>COUNTIF('03'!$BA$4:$BA$500,$J167)</f>
        <v>0</v>
      </c>
      <c r="AN167" s="15">
        <f>COUNTIF('03'!$BA$4:$BA$500,$K167)</f>
        <v>0</v>
      </c>
      <c r="AO167" s="15">
        <f>SUMIF('03'!$BA$4:$BA$500,G167,'03'!$AG$4:$AJ$500)</f>
        <v>0</v>
      </c>
      <c r="AP167" s="15">
        <f>SUMIF('03'!$BA$4:$BA$500,H167,'03'!$AG$4:$AJ$500)</f>
        <v>0</v>
      </c>
      <c r="AQ167" s="15">
        <f>SUMIF('03'!$BA$4:$BA$500,I167,'03'!$AG$4:$AJ$500)</f>
        <v>0</v>
      </c>
      <c r="AR167" s="15">
        <f>SUMIF('03'!$BA$4:$BA$500,J167,'03'!$AG$4:$AJ$500)</f>
        <v>0</v>
      </c>
      <c r="AS167" s="15">
        <f>SUMIF('03'!$BA$4:$BA$500,K167,'03'!$AG$4:$AJ$500)</f>
        <v>0</v>
      </c>
      <c r="AT167" s="23">
        <f t="shared" si="65"/>
        <v>0</v>
      </c>
      <c r="AU167" s="23">
        <f t="shared" si="66"/>
        <v>0</v>
      </c>
      <c r="AV167" s="17">
        <f>COUNTIF('04'!$BA$4:$BA$500,$G167)</f>
        <v>0</v>
      </c>
      <c r="AW167" s="17">
        <f>COUNTIF('04'!$BA$4:$BA$500,$H167)</f>
        <v>0</v>
      </c>
      <c r="AX167" s="17">
        <f>COUNTIF('04'!$BA$4:$BA$500,$I167)</f>
        <v>0</v>
      </c>
      <c r="AY167" s="17">
        <f>COUNTIF('04'!$BA$4:$BA$500,$J167)</f>
        <v>0</v>
      </c>
      <c r="AZ167" s="17">
        <f>COUNTIF('04'!$BA$4:$BA$500,$K167)</f>
        <v>0</v>
      </c>
      <c r="BA167" s="17">
        <f>SUMIF('04'!$BA$4:$BA$500,G167,'04'!$AG$4:$AJ$500)</f>
        <v>0</v>
      </c>
      <c r="BB167" s="17">
        <f>SUMIF('04'!$BA$4:$BA$500,H167,'04'!$AG$4:$AJ$500)</f>
        <v>0</v>
      </c>
      <c r="BC167" s="17">
        <f>SUMIF('04'!$BA$4:$BA$500,I167,'04'!$AG$4:$AJ$500)</f>
        <v>0</v>
      </c>
      <c r="BD167" s="17">
        <f>SUMIF('04'!$BA$4:$BA$500,J167,'04'!$AG$4:$AJ$500)</f>
        <v>0</v>
      </c>
      <c r="BE167" s="17">
        <f>SUMIF('04'!$BA$4:$BA$500,K167,'04'!$AG$4:$AJ$500)</f>
        <v>0</v>
      </c>
      <c r="BF167" s="23">
        <f t="shared" si="67"/>
        <v>0</v>
      </c>
      <c r="BG167" s="23">
        <f t="shared" si="68"/>
        <v>0</v>
      </c>
      <c r="BH167" s="15">
        <f>COUNTIF('05'!$BA$4:$BA$500,$G167)</f>
        <v>0</v>
      </c>
      <c r="BI167" s="15">
        <f>COUNTIF('05'!$BA$4:$BA$500,$H167)</f>
        <v>0</v>
      </c>
      <c r="BJ167" s="15">
        <f>COUNTIF('05'!$BA$4:$BA$500,$I167)</f>
        <v>0</v>
      </c>
      <c r="BK167" s="15">
        <f>COUNTIF('05'!$BA$4:$BA$500,$J167)</f>
        <v>0</v>
      </c>
      <c r="BL167" s="15">
        <f>COUNTIF('05'!$BA$4:$BA$500,$K167)</f>
        <v>0</v>
      </c>
      <c r="BM167" s="15">
        <f>SUMIF('05'!$BA$4:$BA$500,G167,'05'!$AG$4:$AJ$500)</f>
        <v>0</v>
      </c>
      <c r="BN167" s="15">
        <f>SUMIF('05'!$BA$4:$BA$500,H167,'05'!$AG$4:$AJ$500)</f>
        <v>0</v>
      </c>
      <c r="BO167" s="15">
        <f>SUMIF('05'!$BA$4:$BA$500,I167,'05'!$AG$4:$AJ$500)</f>
        <v>0</v>
      </c>
      <c r="BP167" s="15">
        <f>SUMIF('05'!$BA$4:$BA$500,J167,'05'!$AG$4:$AJ$500)</f>
        <v>0</v>
      </c>
      <c r="BQ167" s="15">
        <f>SUMIF('05'!$BA$4:$BA$500,K167,'05'!$AG$4:$AJ$500)</f>
        <v>0</v>
      </c>
      <c r="BR167" s="23">
        <f t="shared" si="69"/>
        <v>0</v>
      </c>
      <c r="BS167" s="23">
        <f t="shared" si="70"/>
        <v>0</v>
      </c>
      <c r="BT167" s="17">
        <f>COUNTIF('06'!$BA$4:$BA$500,$G167)</f>
        <v>0</v>
      </c>
      <c r="BU167" s="17">
        <f>COUNTIF('06'!$BA$4:$BA$500,$H167)</f>
        <v>0</v>
      </c>
      <c r="BV167" s="17">
        <f>COUNTIF('06'!$BA$4:$BA$500,$I167)</f>
        <v>0</v>
      </c>
      <c r="BW167" s="17">
        <f>COUNTIF('06'!$BA$4:$BA$500,$J167)</f>
        <v>0</v>
      </c>
      <c r="BX167" s="17">
        <f>COUNTIF('06'!$BA$4:$BA$500,$K167)</f>
        <v>0</v>
      </c>
      <c r="BY167" s="17">
        <f>SUMIF('06'!$BA$4:$BA$500,G167,'06'!$AG$4:$AJ$500)</f>
        <v>0</v>
      </c>
      <c r="BZ167" s="17">
        <f>SUMIF('06'!$BA$4:$BA$500,H167,'06'!$AG$4:$AJ$500)</f>
        <v>0</v>
      </c>
      <c r="CA167" s="17">
        <f>SUMIF('06'!$BA$4:$BA$500,I167,'06'!$AG$4:$AJ$500)</f>
        <v>0</v>
      </c>
      <c r="CB167" s="17">
        <f>SUMIF('06'!$BA$4:$BA$500,J167,'06'!$AG$4:$AJ$500)</f>
        <v>0</v>
      </c>
      <c r="CC167" s="17">
        <f>SUMIF('06'!$BA$4:$BA$500,K167,'06'!$AG$4:$AJ$500)</f>
        <v>0</v>
      </c>
      <c r="CD167" s="23">
        <f t="shared" si="71"/>
        <v>0</v>
      </c>
      <c r="CE167" s="23">
        <f t="shared" si="72"/>
        <v>0</v>
      </c>
      <c r="CF167" s="15">
        <f>COUNTIF('07'!$BA$4:$BA$500,$G167)</f>
        <v>0</v>
      </c>
      <c r="CG167" s="15">
        <f>COUNTIF('07'!$BA$4:$BA$500,$H167)</f>
        <v>0</v>
      </c>
      <c r="CH167" s="15">
        <f>COUNTIF('07'!$BA$4:$BA$500,$I167)</f>
        <v>0</v>
      </c>
      <c r="CI167" s="15">
        <f>COUNTIF('07'!$BA$4:$BA$500,$J167)</f>
        <v>0</v>
      </c>
      <c r="CJ167" s="15">
        <f>COUNTIF('07'!$BA$4:$BA$500,$K167)</f>
        <v>0</v>
      </c>
      <c r="CK167" s="15">
        <f>SUMIF('07'!$BA$4:$BA$500,G167,'07'!$AG$4:$AJ$500)</f>
        <v>0</v>
      </c>
      <c r="CL167" s="15">
        <f>SUMIF('07'!$BA$4:$BA$500,H167,'07'!$AG$4:$AJ$500)</f>
        <v>0</v>
      </c>
      <c r="CM167" s="15">
        <f>SUMIF('07'!$BA$4:$BA$500,I167,'07'!$AG$4:$AJ$500)</f>
        <v>0</v>
      </c>
      <c r="CN167" s="15">
        <f>SUMIF('07'!$BA$4:$BA$500,J167,'07'!$AG$4:$AJ$500)</f>
        <v>0</v>
      </c>
      <c r="CO167" s="15">
        <f>SUMIF('07'!$BA$4:$BA$500,K167,'07'!$AG$4:$AJ$500)</f>
        <v>0</v>
      </c>
      <c r="CP167" s="23">
        <f t="shared" si="73"/>
        <v>0</v>
      </c>
      <c r="CQ167" s="23">
        <f t="shared" si="74"/>
        <v>0</v>
      </c>
      <c r="CR167" s="17">
        <f>COUNTIF('08'!$BA$4:$BA$500,$G167)</f>
        <v>0</v>
      </c>
      <c r="CS167" s="17">
        <f>COUNTIF('08'!$BA$4:$BA$500,$H167)</f>
        <v>0</v>
      </c>
      <c r="CT167" s="17">
        <f>COUNTIF('08'!$BA$4:$BA$500,$I167)</f>
        <v>0</v>
      </c>
      <c r="CU167" s="17">
        <f>COUNTIF('08'!$BA$4:$BA$500,$J167)</f>
        <v>0</v>
      </c>
      <c r="CV167" s="17">
        <f>COUNTIF('08'!$BA$4:$BA$500,$K167)</f>
        <v>0</v>
      </c>
      <c r="CW167" s="17">
        <f>SUMIF('08'!$BA$4:$BA$500,G167,'08'!$AG$4:$AJ$500)</f>
        <v>0</v>
      </c>
      <c r="CX167" s="17">
        <f>SUMIF('08'!$BA$4:$BA$500,H167,'08'!$AG$4:$AJ$500)</f>
        <v>0</v>
      </c>
      <c r="CY167" s="17">
        <f>SUMIF('08'!$BA$4:$BA$500,I167,'08'!$AG$4:$AJ$500)</f>
        <v>0</v>
      </c>
      <c r="CZ167" s="17">
        <f>SUMIF('08'!$BA$4:$BA$500,J167,'08'!$AG$4:$AJ$500)</f>
        <v>0</v>
      </c>
      <c r="DA167" s="17">
        <f>SUMIF('08'!$BA$4:$BA$500,K167,'08'!$AG$4:$AJ$500)</f>
        <v>0</v>
      </c>
      <c r="DB167" s="23">
        <f t="shared" si="75"/>
        <v>0</v>
      </c>
      <c r="DC167" s="23">
        <f t="shared" si="76"/>
        <v>0</v>
      </c>
      <c r="DD167" s="15">
        <f>COUNTIF('09'!$BA$4:$BA$500,$G167)</f>
        <v>0</v>
      </c>
      <c r="DE167" s="15">
        <f>COUNTIF('09'!$BA$4:$BA$500,$H167)</f>
        <v>0</v>
      </c>
      <c r="DF167" s="15">
        <f>COUNTIF('09'!$BA$4:$BA$500,$I167)</f>
        <v>0</v>
      </c>
      <c r="DG167" s="15">
        <f>COUNTIF('09'!$BA$4:$BA$500,$J167)</f>
        <v>0</v>
      </c>
      <c r="DH167" s="15">
        <f>COUNTIF('09'!$BA$4:$BA$500,$K167)</f>
        <v>0</v>
      </c>
      <c r="DI167" s="15">
        <f>SUMIF('09'!$BA$4:$BA$500,G167,'09'!$AG$4:$AJ$500)</f>
        <v>0</v>
      </c>
      <c r="DJ167" s="15">
        <f>SUMIF('09'!$BA$4:$BA$500,H167,'09'!$AG$4:$AJ$500)</f>
        <v>0</v>
      </c>
      <c r="DK167" s="15">
        <f>SUMIF('09'!$BA$4:$BA$500,I167,'09'!$AG$4:$AJ$500)</f>
        <v>0</v>
      </c>
      <c r="DL167" s="15">
        <f>SUMIF('09'!$BA$4:$BA$500,J167,'09'!$AG$4:$AJ$500)</f>
        <v>0</v>
      </c>
      <c r="DM167" s="15">
        <f>SUMIF('09'!$BA$4:$BA$500,K167,'09'!$AG$4:$AJ$500)</f>
        <v>0</v>
      </c>
      <c r="DN167" s="23">
        <f t="shared" si="77"/>
        <v>0</v>
      </c>
      <c r="DO167" s="23">
        <f t="shared" si="78"/>
        <v>0</v>
      </c>
      <c r="DP167" s="17">
        <f>COUNTIF('10'!$BA$4:$BA$500,$G167)</f>
        <v>0</v>
      </c>
      <c r="DQ167" s="17">
        <f>COUNTIF('10'!$BA$4:$BA$500,$H167)</f>
        <v>0</v>
      </c>
      <c r="DR167" s="17">
        <f>COUNTIF('10'!$BA$4:$BA$500,$I167)</f>
        <v>0</v>
      </c>
      <c r="DS167" s="17">
        <f>COUNTIF('10'!$BA$4:$BA$500,$J167)</f>
        <v>0</v>
      </c>
      <c r="DT167" s="17">
        <f>COUNTIF('10'!$BA$4:$BA$500,$K167)</f>
        <v>0</v>
      </c>
      <c r="DU167" s="17">
        <f>SUMIF('10'!$BA$4:$BA$500,G167,'10'!$AG$4:$AJ$500)</f>
        <v>0</v>
      </c>
      <c r="DV167" s="17">
        <f>SUMIF('10'!$BA$4:$BA$500,H167,'10'!$AG$4:$AJ$500)</f>
        <v>0</v>
      </c>
      <c r="DW167" s="17">
        <f>SUMIF('10'!$BA$4:$BA$500,I167,'10'!$AG$4:$AJ$500)</f>
        <v>0</v>
      </c>
      <c r="DX167" s="17">
        <f>SUMIF('10'!$BA$4:$BA$500,J167,'10'!$AG$4:$AJ$500)</f>
        <v>0</v>
      </c>
      <c r="DY167" s="17">
        <f>SUMIF('10'!$BA$4:$BA$500,K167,'10'!$AG$4:$AJ$500)</f>
        <v>0</v>
      </c>
      <c r="DZ167" s="23">
        <f t="shared" si="79"/>
        <v>0</v>
      </c>
      <c r="EA167" s="23">
        <f t="shared" si="80"/>
        <v>0</v>
      </c>
      <c r="EB167" s="15">
        <f>COUNTIF('11'!$BA$4:$BA$500,$G167)</f>
        <v>0</v>
      </c>
      <c r="EC167" s="15">
        <f>COUNTIF('11'!$BA$4:$BA$500,$H167)</f>
        <v>0</v>
      </c>
      <c r="ED167" s="15">
        <f>COUNTIF('11'!$BA$4:$BA$500,$I167)</f>
        <v>0</v>
      </c>
      <c r="EE167" s="15">
        <f>COUNTIF('11'!$BA$4:$BA$500,$J167)</f>
        <v>0</v>
      </c>
      <c r="EF167" s="15">
        <f>COUNTIF('11'!$BA$4:$BA$500,$K167)</f>
        <v>0</v>
      </c>
      <c r="EG167" s="15">
        <f>SUMIF('11'!$BA$4:$BA$500,G167,'11'!$AG$4:$AJ$500)</f>
        <v>0</v>
      </c>
      <c r="EH167" s="15">
        <f>SUMIF('11'!$BA$4:$BA$500,H167,'11'!$AG$4:$AJ$500)</f>
        <v>0</v>
      </c>
      <c r="EI167" s="15">
        <f>SUMIF('11'!$BA$4:$BA$500,I167,'11'!$AG$4:$AJ$500)</f>
        <v>0</v>
      </c>
      <c r="EJ167" s="15">
        <f>SUMIF('11'!$BA$4:$BA$500,J167,'11'!$AG$4:$AJ$500)</f>
        <v>0</v>
      </c>
      <c r="EK167" s="15">
        <f>SUMIF('11'!$BA$4:$BA$500,K167,'11'!$AG$4:$AJ$500)</f>
        <v>0</v>
      </c>
      <c r="EL167" s="23">
        <f t="shared" si="81"/>
        <v>0</v>
      </c>
      <c r="EM167" s="23">
        <f t="shared" si="82"/>
        <v>0</v>
      </c>
      <c r="EN167" s="17">
        <f>COUNTIF('12'!$BA$4:$BA$500,$G167)</f>
        <v>0</v>
      </c>
      <c r="EO167" s="17">
        <f>COUNTIF('12'!$BA$4:$BA$500,$H167)</f>
        <v>0</v>
      </c>
      <c r="EP167" s="17">
        <f>COUNTIF('12'!$BA$4:$BA$500,$I167)</f>
        <v>0</v>
      </c>
      <c r="EQ167" s="17">
        <f>COUNTIF('12'!$BA$4:$BA$500,$J167)</f>
        <v>0</v>
      </c>
      <c r="ER167" s="17">
        <f>COUNTIF('12'!$BA$4:$BA$500,$K167)</f>
        <v>0</v>
      </c>
      <c r="ES167" s="17">
        <f>SUMIF('12'!$BA$4:$BA$500,G167,'12'!$AG$4:$AJ$500)</f>
        <v>0</v>
      </c>
      <c r="ET167" s="17">
        <f>SUMIF('12'!$BA$4:$BA$500,H167,'12'!$AG$4:$AJ$500)</f>
        <v>0</v>
      </c>
      <c r="EU167" s="17">
        <f>SUMIF('12'!$BA$4:$BA$500,I167,'12'!$AG$4:$AJ$500)</f>
        <v>0</v>
      </c>
      <c r="EV167" s="17">
        <f>SUMIF('12'!$BA$4:$BA$500,J167,'12'!$AG$4:$AJ$500)</f>
        <v>0</v>
      </c>
      <c r="EW167" s="17">
        <f>SUMIF('12'!$BA$4:$BA$500,K167,'12'!$AG$4:$AJ$500)</f>
        <v>0</v>
      </c>
      <c r="EX167" s="23">
        <f t="shared" si="83"/>
        <v>0</v>
      </c>
      <c r="EY167" s="23">
        <f t="shared" si="84"/>
        <v>0</v>
      </c>
    </row>
    <row r="168" spans="1:155">
      <c r="A168" s="30">
        <v>165</v>
      </c>
      <c r="B168" s="32"/>
      <c r="C168" s="31">
        <f t="shared" si="58"/>
        <v>0</v>
      </c>
      <c r="D168" s="33">
        <f t="shared" si="59"/>
        <v>0</v>
      </c>
      <c r="E168" s="29"/>
      <c r="F168" s="2">
        <f t="shared" si="60"/>
        <v>0</v>
      </c>
      <c r="G168" s="14" t="str">
        <f t="shared" si="57"/>
        <v>0ق</v>
      </c>
      <c r="H168" s="14" t="str">
        <f t="shared" si="57"/>
        <v>0ق1</v>
      </c>
      <c r="I168" s="14" t="str">
        <f t="shared" si="57"/>
        <v>0ق2</v>
      </c>
      <c r="J168" s="14" t="str">
        <f t="shared" si="57"/>
        <v>0استيفاء</v>
      </c>
      <c r="K168" s="14" t="str">
        <f t="shared" si="57"/>
        <v>0نفذ</v>
      </c>
      <c r="L168" s="15">
        <f>COUNTIF('01'!$BA$4:$BA$500,$G168)</f>
        <v>0</v>
      </c>
      <c r="M168" s="15">
        <f>COUNTIF('01'!$BA$4:$BA$500,$H168)</f>
        <v>0</v>
      </c>
      <c r="N168" s="15">
        <f>COUNTIF('01'!$BA$4:$BA$500,$I168)</f>
        <v>0</v>
      </c>
      <c r="O168" s="15">
        <f>COUNTIF('01'!$BA$4:$BA$500,$J168)</f>
        <v>0</v>
      </c>
      <c r="P168" s="15">
        <f>COUNTIF('01'!$BA$4:$BA$500,$K168)</f>
        <v>0</v>
      </c>
      <c r="Q168" s="15">
        <f>SUMIF('01'!$BA$4:$BA$500,G168,'01'!$AG$4:$AJ$500)</f>
        <v>0</v>
      </c>
      <c r="R168" s="15">
        <f>SUMIF('01'!$BA$4:$BA$500,H168,'01'!$AG$4:$AJ$500)</f>
        <v>0</v>
      </c>
      <c r="S168" s="15">
        <f>SUMIF('01'!$BA$4:$BA$500,I168,'01'!$AG$4:$AJ$500)</f>
        <v>0</v>
      </c>
      <c r="T168" s="15">
        <f>SUMIF('01'!$BA$4:$BA$500,J168,'01'!$AG$4:$AJ$500)</f>
        <v>0</v>
      </c>
      <c r="U168" s="15">
        <f>SUMIF('01'!$BA$4:$BA$500,K168,'01'!$AG$4:$AJ$500)</f>
        <v>0</v>
      </c>
      <c r="V168" s="23">
        <f t="shared" si="61"/>
        <v>0</v>
      </c>
      <c r="W168" s="23">
        <f t="shared" si="62"/>
        <v>0</v>
      </c>
      <c r="X168" s="17">
        <f>COUNTIF('02'!$BA$4:$BA$500,$G168)</f>
        <v>0</v>
      </c>
      <c r="Y168" s="17">
        <f>COUNTIF('02'!$BA$4:$BA$500,$H168)</f>
        <v>0</v>
      </c>
      <c r="Z168" s="17">
        <f>COUNTIF('02'!$BA$4:$BA$500,$I168)</f>
        <v>0</v>
      </c>
      <c r="AA168" s="17">
        <f>COUNTIF('02'!$BA$4:$BA$500,$J168)</f>
        <v>0</v>
      </c>
      <c r="AB168" s="17">
        <f>COUNTIF('02'!$BA$4:$BA$500,$K168)</f>
        <v>0</v>
      </c>
      <c r="AC168" s="17">
        <f>SUMIF('02'!$BA$4:$BA$500,G168,'02'!$AG$4:$AJ$500)</f>
        <v>0</v>
      </c>
      <c r="AD168" s="17">
        <f>SUMIF('02'!$BA$4:$BA$500,H168,'02'!$AG$4:$AJ$500)</f>
        <v>0</v>
      </c>
      <c r="AE168" s="17">
        <f>SUMIF('02'!$BA$4:$BA$500,I168,'02'!$AG$4:$AJ$500)</f>
        <v>0</v>
      </c>
      <c r="AF168" s="17">
        <f>SUMIF('02'!$BA$4:$BA$500,J168,'02'!$AG$4:$AJ$500)</f>
        <v>0</v>
      </c>
      <c r="AG168" s="17">
        <f>SUMIF('02'!$BA$4:$BA$500,K168,'02'!$AG$4:$AJ$500)</f>
        <v>0</v>
      </c>
      <c r="AH168" s="23">
        <f t="shared" si="63"/>
        <v>0</v>
      </c>
      <c r="AI168" s="23">
        <f t="shared" si="64"/>
        <v>0</v>
      </c>
      <c r="AJ168" s="15">
        <f>COUNTIF('03'!$BA$4:$BA$500,$G168)</f>
        <v>0</v>
      </c>
      <c r="AK168" s="15">
        <f>COUNTIF('03'!$BA$4:$BA$500,$H168)</f>
        <v>0</v>
      </c>
      <c r="AL168" s="15">
        <f>COUNTIF('03'!$BA$4:$BA$500,$I168)</f>
        <v>0</v>
      </c>
      <c r="AM168" s="15">
        <f>COUNTIF('03'!$BA$4:$BA$500,$J168)</f>
        <v>0</v>
      </c>
      <c r="AN168" s="15">
        <f>COUNTIF('03'!$BA$4:$BA$500,$K168)</f>
        <v>0</v>
      </c>
      <c r="AO168" s="15">
        <f>SUMIF('03'!$BA$4:$BA$500,G168,'03'!$AG$4:$AJ$500)</f>
        <v>0</v>
      </c>
      <c r="AP168" s="15">
        <f>SUMIF('03'!$BA$4:$BA$500,H168,'03'!$AG$4:$AJ$500)</f>
        <v>0</v>
      </c>
      <c r="AQ168" s="15">
        <f>SUMIF('03'!$BA$4:$BA$500,I168,'03'!$AG$4:$AJ$500)</f>
        <v>0</v>
      </c>
      <c r="AR168" s="15">
        <f>SUMIF('03'!$BA$4:$BA$500,J168,'03'!$AG$4:$AJ$500)</f>
        <v>0</v>
      </c>
      <c r="AS168" s="15">
        <f>SUMIF('03'!$BA$4:$BA$500,K168,'03'!$AG$4:$AJ$500)</f>
        <v>0</v>
      </c>
      <c r="AT168" s="23">
        <f t="shared" si="65"/>
        <v>0</v>
      </c>
      <c r="AU168" s="23">
        <f t="shared" si="66"/>
        <v>0</v>
      </c>
      <c r="AV168" s="17">
        <f>COUNTIF('04'!$BA$4:$BA$500,$G168)</f>
        <v>0</v>
      </c>
      <c r="AW168" s="17">
        <f>COUNTIF('04'!$BA$4:$BA$500,$H168)</f>
        <v>0</v>
      </c>
      <c r="AX168" s="17">
        <f>COUNTIF('04'!$BA$4:$BA$500,$I168)</f>
        <v>0</v>
      </c>
      <c r="AY168" s="17">
        <f>COUNTIF('04'!$BA$4:$BA$500,$J168)</f>
        <v>0</v>
      </c>
      <c r="AZ168" s="17">
        <f>COUNTIF('04'!$BA$4:$BA$500,$K168)</f>
        <v>0</v>
      </c>
      <c r="BA168" s="17">
        <f>SUMIF('04'!$BA$4:$BA$500,G168,'04'!$AG$4:$AJ$500)</f>
        <v>0</v>
      </c>
      <c r="BB168" s="17">
        <f>SUMIF('04'!$BA$4:$BA$500,H168,'04'!$AG$4:$AJ$500)</f>
        <v>0</v>
      </c>
      <c r="BC168" s="17">
        <f>SUMIF('04'!$BA$4:$BA$500,I168,'04'!$AG$4:$AJ$500)</f>
        <v>0</v>
      </c>
      <c r="BD168" s="17">
        <f>SUMIF('04'!$BA$4:$BA$500,J168,'04'!$AG$4:$AJ$500)</f>
        <v>0</v>
      </c>
      <c r="BE168" s="17">
        <f>SUMIF('04'!$BA$4:$BA$500,K168,'04'!$AG$4:$AJ$500)</f>
        <v>0</v>
      </c>
      <c r="BF168" s="23">
        <f t="shared" si="67"/>
        <v>0</v>
      </c>
      <c r="BG168" s="23">
        <f t="shared" si="68"/>
        <v>0</v>
      </c>
      <c r="BH168" s="15">
        <f>COUNTIF('05'!$BA$4:$BA$500,$G168)</f>
        <v>0</v>
      </c>
      <c r="BI168" s="15">
        <f>COUNTIF('05'!$BA$4:$BA$500,$H168)</f>
        <v>0</v>
      </c>
      <c r="BJ168" s="15">
        <f>COUNTIF('05'!$BA$4:$BA$500,$I168)</f>
        <v>0</v>
      </c>
      <c r="BK168" s="15">
        <f>COUNTIF('05'!$BA$4:$BA$500,$J168)</f>
        <v>0</v>
      </c>
      <c r="BL168" s="15">
        <f>COUNTIF('05'!$BA$4:$BA$500,$K168)</f>
        <v>0</v>
      </c>
      <c r="BM168" s="15">
        <f>SUMIF('05'!$BA$4:$BA$500,G168,'05'!$AG$4:$AJ$500)</f>
        <v>0</v>
      </c>
      <c r="BN168" s="15">
        <f>SUMIF('05'!$BA$4:$BA$500,H168,'05'!$AG$4:$AJ$500)</f>
        <v>0</v>
      </c>
      <c r="BO168" s="15">
        <f>SUMIF('05'!$BA$4:$BA$500,I168,'05'!$AG$4:$AJ$500)</f>
        <v>0</v>
      </c>
      <c r="BP168" s="15">
        <f>SUMIF('05'!$BA$4:$BA$500,J168,'05'!$AG$4:$AJ$500)</f>
        <v>0</v>
      </c>
      <c r="BQ168" s="15">
        <f>SUMIF('05'!$BA$4:$BA$500,K168,'05'!$AG$4:$AJ$500)</f>
        <v>0</v>
      </c>
      <c r="BR168" s="23">
        <f t="shared" si="69"/>
        <v>0</v>
      </c>
      <c r="BS168" s="23">
        <f t="shared" si="70"/>
        <v>0</v>
      </c>
      <c r="BT168" s="17">
        <f>COUNTIF('06'!$BA$4:$BA$500,$G168)</f>
        <v>0</v>
      </c>
      <c r="BU168" s="17">
        <f>COUNTIF('06'!$BA$4:$BA$500,$H168)</f>
        <v>0</v>
      </c>
      <c r="BV168" s="17">
        <f>COUNTIF('06'!$BA$4:$BA$500,$I168)</f>
        <v>0</v>
      </c>
      <c r="BW168" s="17">
        <f>COUNTIF('06'!$BA$4:$BA$500,$J168)</f>
        <v>0</v>
      </c>
      <c r="BX168" s="17">
        <f>COUNTIF('06'!$BA$4:$BA$500,$K168)</f>
        <v>0</v>
      </c>
      <c r="BY168" s="17">
        <f>SUMIF('06'!$BA$4:$BA$500,G168,'06'!$AG$4:$AJ$500)</f>
        <v>0</v>
      </c>
      <c r="BZ168" s="17">
        <f>SUMIF('06'!$BA$4:$BA$500,H168,'06'!$AG$4:$AJ$500)</f>
        <v>0</v>
      </c>
      <c r="CA168" s="17">
        <f>SUMIF('06'!$BA$4:$BA$500,I168,'06'!$AG$4:$AJ$500)</f>
        <v>0</v>
      </c>
      <c r="CB168" s="17">
        <f>SUMIF('06'!$BA$4:$BA$500,J168,'06'!$AG$4:$AJ$500)</f>
        <v>0</v>
      </c>
      <c r="CC168" s="17">
        <f>SUMIF('06'!$BA$4:$BA$500,K168,'06'!$AG$4:$AJ$500)</f>
        <v>0</v>
      </c>
      <c r="CD168" s="23">
        <f t="shared" si="71"/>
        <v>0</v>
      </c>
      <c r="CE168" s="23">
        <f t="shared" si="72"/>
        <v>0</v>
      </c>
      <c r="CF168" s="15">
        <f>COUNTIF('07'!$BA$4:$BA$500,$G168)</f>
        <v>0</v>
      </c>
      <c r="CG168" s="15">
        <f>COUNTIF('07'!$BA$4:$BA$500,$H168)</f>
        <v>0</v>
      </c>
      <c r="CH168" s="15">
        <f>COUNTIF('07'!$BA$4:$BA$500,$I168)</f>
        <v>0</v>
      </c>
      <c r="CI168" s="15">
        <f>COUNTIF('07'!$BA$4:$BA$500,$J168)</f>
        <v>0</v>
      </c>
      <c r="CJ168" s="15">
        <f>COUNTIF('07'!$BA$4:$BA$500,$K168)</f>
        <v>0</v>
      </c>
      <c r="CK168" s="15">
        <f>SUMIF('07'!$BA$4:$BA$500,G168,'07'!$AG$4:$AJ$500)</f>
        <v>0</v>
      </c>
      <c r="CL168" s="15">
        <f>SUMIF('07'!$BA$4:$BA$500,H168,'07'!$AG$4:$AJ$500)</f>
        <v>0</v>
      </c>
      <c r="CM168" s="15">
        <f>SUMIF('07'!$BA$4:$BA$500,I168,'07'!$AG$4:$AJ$500)</f>
        <v>0</v>
      </c>
      <c r="CN168" s="15">
        <f>SUMIF('07'!$BA$4:$BA$500,J168,'07'!$AG$4:$AJ$500)</f>
        <v>0</v>
      </c>
      <c r="CO168" s="15">
        <f>SUMIF('07'!$BA$4:$BA$500,K168,'07'!$AG$4:$AJ$500)</f>
        <v>0</v>
      </c>
      <c r="CP168" s="23">
        <f t="shared" si="73"/>
        <v>0</v>
      </c>
      <c r="CQ168" s="23">
        <f t="shared" si="74"/>
        <v>0</v>
      </c>
      <c r="CR168" s="17">
        <f>COUNTIF('08'!$BA$4:$BA$500,$G168)</f>
        <v>0</v>
      </c>
      <c r="CS168" s="17">
        <f>COUNTIF('08'!$BA$4:$BA$500,$H168)</f>
        <v>0</v>
      </c>
      <c r="CT168" s="17">
        <f>COUNTIF('08'!$BA$4:$BA$500,$I168)</f>
        <v>0</v>
      </c>
      <c r="CU168" s="17">
        <f>COUNTIF('08'!$BA$4:$BA$500,$J168)</f>
        <v>0</v>
      </c>
      <c r="CV168" s="17">
        <f>COUNTIF('08'!$BA$4:$BA$500,$K168)</f>
        <v>0</v>
      </c>
      <c r="CW168" s="17">
        <f>SUMIF('08'!$BA$4:$BA$500,G168,'08'!$AG$4:$AJ$500)</f>
        <v>0</v>
      </c>
      <c r="CX168" s="17">
        <f>SUMIF('08'!$BA$4:$BA$500,H168,'08'!$AG$4:$AJ$500)</f>
        <v>0</v>
      </c>
      <c r="CY168" s="17">
        <f>SUMIF('08'!$BA$4:$BA$500,I168,'08'!$AG$4:$AJ$500)</f>
        <v>0</v>
      </c>
      <c r="CZ168" s="17">
        <f>SUMIF('08'!$BA$4:$BA$500,J168,'08'!$AG$4:$AJ$500)</f>
        <v>0</v>
      </c>
      <c r="DA168" s="17">
        <f>SUMIF('08'!$BA$4:$BA$500,K168,'08'!$AG$4:$AJ$500)</f>
        <v>0</v>
      </c>
      <c r="DB168" s="23">
        <f t="shared" si="75"/>
        <v>0</v>
      </c>
      <c r="DC168" s="23">
        <f t="shared" si="76"/>
        <v>0</v>
      </c>
      <c r="DD168" s="15">
        <f>COUNTIF('09'!$BA$4:$BA$500,$G168)</f>
        <v>0</v>
      </c>
      <c r="DE168" s="15">
        <f>COUNTIF('09'!$BA$4:$BA$500,$H168)</f>
        <v>0</v>
      </c>
      <c r="DF168" s="15">
        <f>COUNTIF('09'!$BA$4:$BA$500,$I168)</f>
        <v>0</v>
      </c>
      <c r="DG168" s="15">
        <f>COUNTIF('09'!$BA$4:$BA$500,$J168)</f>
        <v>0</v>
      </c>
      <c r="DH168" s="15">
        <f>COUNTIF('09'!$BA$4:$BA$500,$K168)</f>
        <v>0</v>
      </c>
      <c r="DI168" s="15">
        <f>SUMIF('09'!$BA$4:$BA$500,G168,'09'!$AG$4:$AJ$500)</f>
        <v>0</v>
      </c>
      <c r="DJ168" s="15">
        <f>SUMIF('09'!$BA$4:$BA$500,H168,'09'!$AG$4:$AJ$500)</f>
        <v>0</v>
      </c>
      <c r="DK168" s="15">
        <f>SUMIF('09'!$BA$4:$BA$500,I168,'09'!$AG$4:$AJ$500)</f>
        <v>0</v>
      </c>
      <c r="DL168" s="15">
        <f>SUMIF('09'!$BA$4:$BA$500,J168,'09'!$AG$4:$AJ$500)</f>
        <v>0</v>
      </c>
      <c r="DM168" s="15">
        <f>SUMIF('09'!$BA$4:$BA$500,K168,'09'!$AG$4:$AJ$500)</f>
        <v>0</v>
      </c>
      <c r="DN168" s="23">
        <f t="shared" si="77"/>
        <v>0</v>
      </c>
      <c r="DO168" s="23">
        <f t="shared" si="78"/>
        <v>0</v>
      </c>
      <c r="DP168" s="17">
        <f>COUNTIF('10'!$BA$4:$BA$500,$G168)</f>
        <v>0</v>
      </c>
      <c r="DQ168" s="17">
        <f>COUNTIF('10'!$BA$4:$BA$500,$H168)</f>
        <v>0</v>
      </c>
      <c r="DR168" s="17">
        <f>COUNTIF('10'!$BA$4:$BA$500,$I168)</f>
        <v>0</v>
      </c>
      <c r="DS168" s="17">
        <f>COUNTIF('10'!$BA$4:$BA$500,$J168)</f>
        <v>0</v>
      </c>
      <c r="DT168" s="17">
        <f>COUNTIF('10'!$BA$4:$BA$500,$K168)</f>
        <v>0</v>
      </c>
      <c r="DU168" s="17">
        <f>SUMIF('10'!$BA$4:$BA$500,G168,'10'!$AG$4:$AJ$500)</f>
        <v>0</v>
      </c>
      <c r="DV168" s="17">
        <f>SUMIF('10'!$BA$4:$BA$500,H168,'10'!$AG$4:$AJ$500)</f>
        <v>0</v>
      </c>
      <c r="DW168" s="17">
        <f>SUMIF('10'!$BA$4:$BA$500,I168,'10'!$AG$4:$AJ$500)</f>
        <v>0</v>
      </c>
      <c r="DX168" s="17">
        <f>SUMIF('10'!$BA$4:$BA$500,J168,'10'!$AG$4:$AJ$500)</f>
        <v>0</v>
      </c>
      <c r="DY168" s="17">
        <f>SUMIF('10'!$BA$4:$BA$500,K168,'10'!$AG$4:$AJ$500)</f>
        <v>0</v>
      </c>
      <c r="DZ168" s="23">
        <f t="shared" si="79"/>
        <v>0</v>
      </c>
      <c r="EA168" s="23">
        <f t="shared" si="80"/>
        <v>0</v>
      </c>
      <c r="EB168" s="15">
        <f>COUNTIF('11'!$BA$4:$BA$500,$G168)</f>
        <v>0</v>
      </c>
      <c r="EC168" s="15">
        <f>COUNTIF('11'!$BA$4:$BA$500,$H168)</f>
        <v>0</v>
      </c>
      <c r="ED168" s="15">
        <f>COUNTIF('11'!$BA$4:$BA$500,$I168)</f>
        <v>0</v>
      </c>
      <c r="EE168" s="15">
        <f>COUNTIF('11'!$BA$4:$BA$500,$J168)</f>
        <v>0</v>
      </c>
      <c r="EF168" s="15">
        <f>COUNTIF('11'!$BA$4:$BA$500,$K168)</f>
        <v>0</v>
      </c>
      <c r="EG168" s="15">
        <f>SUMIF('11'!$BA$4:$BA$500,G168,'11'!$AG$4:$AJ$500)</f>
        <v>0</v>
      </c>
      <c r="EH168" s="15">
        <f>SUMIF('11'!$BA$4:$BA$500,H168,'11'!$AG$4:$AJ$500)</f>
        <v>0</v>
      </c>
      <c r="EI168" s="15">
        <f>SUMIF('11'!$BA$4:$BA$500,I168,'11'!$AG$4:$AJ$500)</f>
        <v>0</v>
      </c>
      <c r="EJ168" s="15">
        <f>SUMIF('11'!$BA$4:$BA$500,J168,'11'!$AG$4:$AJ$500)</f>
        <v>0</v>
      </c>
      <c r="EK168" s="15">
        <f>SUMIF('11'!$BA$4:$BA$500,K168,'11'!$AG$4:$AJ$500)</f>
        <v>0</v>
      </c>
      <c r="EL168" s="23">
        <f t="shared" si="81"/>
        <v>0</v>
      </c>
      <c r="EM168" s="23">
        <f t="shared" si="82"/>
        <v>0</v>
      </c>
      <c r="EN168" s="17">
        <f>COUNTIF('12'!$BA$4:$BA$500,$G168)</f>
        <v>0</v>
      </c>
      <c r="EO168" s="17">
        <f>COUNTIF('12'!$BA$4:$BA$500,$H168)</f>
        <v>0</v>
      </c>
      <c r="EP168" s="17">
        <f>COUNTIF('12'!$BA$4:$BA$500,$I168)</f>
        <v>0</v>
      </c>
      <c r="EQ168" s="17">
        <f>COUNTIF('12'!$BA$4:$BA$500,$J168)</f>
        <v>0</v>
      </c>
      <c r="ER168" s="17">
        <f>COUNTIF('12'!$BA$4:$BA$500,$K168)</f>
        <v>0</v>
      </c>
      <c r="ES168" s="17">
        <f>SUMIF('12'!$BA$4:$BA$500,G168,'12'!$AG$4:$AJ$500)</f>
        <v>0</v>
      </c>
      <c r="ET168" s="17">
        <f>SUMIF('12'!$BA$4:$BA$500,H168,'12'!$AG$4:$AJ$500)</f>
        <v>0</v>
      </c>
      <c r="EU168" s="17">
        <f>SUMIF('12'!$BA$4:$BA$500,I168,'12'!$AG$4:$AJ$500)</f>
        <v>0</v>
      </c>
      <c r="EV168" s="17">
        <f>SUMIF('12'!$BA$4:$BA$500,J168,'12'!$AG$4:$AJ$500)</f>
        <v>0</v>
      </c>
      <c r="EW168" s="17">
        <f>SUMIF('12'!$BA$4:$BA$500,K168,'12'!$AG$4:$AJ$500)</f>
        <v>0</v>
      </c>
      <c r="EX168" s="23">
        <f t="shared" si="83"/>
        <v>0</v>
      </c>
      <c r="EY168" s="23">
        <f t="shared" si="84"/>
        <v>0</v>
      </c>
    </row>
    <row r="169" spans="1:155">
      <c r="A169" s="30">
        <v>166</v>
      </c>
      <c r="B169" s="32"/>
      <c r="C169" s="31">
        <f t="shared" si="58"/>
        <v>0</v>
      </c>
      <c r="D169" s="33">
        <f t="shared" si="59"/>
        <v>0</v>
      </c>
      <c r="E169" s="29"/>
      <c r="F169" s="2">
        <f t="shared" si="60"/>
        <v>0</v>
      </c>
      <c r="G169" s="14" t="str">
        <f t="shared" si="57"/>
        <v>0ق</v>
      </c>
      <c r="H169" s="14" t="str">
        <f t="shared" si="57"/>
        <v>0ق1</v>
      </c>
      <c r="I169" s="14" t="str">
        <f t="shared" si="57"/>
        <v>0ق2</v>
      </c>
      <c r="J169" s="14" t="str">
        <f t="shared" si="57"/>
        <v>0استيفاء</v>
      </c>
      <c r="K169" s="14" t="str">
        <f t="shared" si="57"/>
        <v>0نفذ</v>
      </c>
      <c r="L169" s="15">
        <f>COUNTIF('01'!$BA$4:$BA$500,$G169)</f>
        <v>0</v>
      </c>
      <c r="M169" s="15">
        <f>COUNTIF('01'!$BA$4:$BA$500,$H169)</f>
        <v>0</v>
      </c>
      <c r="N169" s="15">
        <f>COUNTIF('01'!$BA$4:$BA$500,$I169)</f>
        <v>0</v>
      </c>
      <c r="O169" s="15">
        <f>COUNTIF('01'!$BA$4:$BA$500,$J169)</f>
        <v>0</v>
      </c>
      <c r="P169" s="15">
        <f>COUNTIF('01'!$BA$4:$BA$500,$K169)</f>
        <v>0</v>
      </c>
      <c r="Q169" s="15">
        <f>SUMIF('01'!$BA$4:$BA$500,G169,'01'!$AG$4:$AJ$500)</f>
        <v>0</v>
      </c>
      <c r="R169" s="15">
        <f>SUMIF('01'!$BA$4:$BA$500,H169,'01'!$AG$4:$AJ$500)</f>
        <v>0</v>
      </c>
      <c r="S169" s="15">
        <f>SUMIF('01'!$BA$4:$BA$500,I169,'01'!$AG$4:$AJ$500)</f>
        <v>0</v>
      </c>
      <c r="T169" s="15">
        <f>SUMIF('01'!$BA$4:$BA$500,J169,'01'!$AG$4:$AJ$500)</f>
        <v>0</v>
      </c>
      <c r="U169" s="15">
        <f>SUMIF('01'!$BA$4:$BA$500,K169,'01'!$AG$4:$AJ$500)</f>
        <v>0</v>
      </c>
      <c r="V169" s="23">
        <f t="shared" si="61"/>
        <v>0</v>
      </c>
      <c r="W169" s="23">
        <f t="shared" si="62"/>
        <v>0</v>
      </c>
      <c r="X169" s="17">
        <f>COUNTIF('02'!$BA$4:$BA$500,$G169)</f>
        <v>0</v>
      </c>
      <c r="Y169" s="17">
        <f>COUNTIF('02'!$BA$4:$BA$500,$H169)</f>
        <v>0</v>
      </c>
      <c r="Z169" s="17">
        <f>COUNTIF('02'!$BA$4:$BA$500,$I169)</f>
        <v>0</v>
      </c>
      <c r="AA169" s="17">
        <f>COUNTIF('02'!$BA$4:$BA$500,$J169)</f>
        <v>0</v>
      </c>
      <c r="AB169" s="17">
        <f>COUNTIF('02'!$BA$4:$BA$500,$K169)</f>
        <v>0</v>
      </c>
      <c r="AC169" s="17">
        <f>SUMIF('02'!$BA$4:$BA$500,G169,'02'!$AG$4:$AJ$500)</f>
        <v>0</v>
      </c>
      <c r="AD169" s="17">
        <f>SUMIF('02'!$BA$4:$BA$500,H169,'02'!$AG$4:$AJ$500)</f>
        <v>0</v>
      </c>
      <c r="AE169" s="17">
        <f>SUMIF('02'!$BA$4:$BA$500,I169,'02'!$AG$4:$AJ$500)</f>
        <v>0</v>
      </c>
      <c r="AF169" s="17">
        <f>SUMIF('02'!$BA$4:$BA$500,J169,'02'!$AG$4:$AJ$500)</f>
        <v>0</v>
      </c>
      <c r="AG169" s="17">
        <f>SUMIF('02'!$BA$4:$BA$500,K169,'02'!$AG$4:$AJ$500)</f>
        <v>0</v>
      </c>
      <c r="AH169" s="23">
        <f t="shared" si="63"/>
        <v>0</v>
      </c>
      <c r="AI169" s="23">
        <f t="shared" si="64"/>
        <v>0</v>
      </c>
      <c r="AJ169" s="15">
        <f>COUNTIF('03'!$BA$4:$BA$500,$G169)</f>
        <v>0</v>
      </c>
      <c r="AK169" s="15">
        <f>COUNTIF('03'!$BA$4:$BA$500,$H169)</f>
        <v>0</v>
      </c>
      <c r="AL169" s="15">
        <f>COUNTIF('03'!$BA$4:$BA$500,$I169)</f>
        <v>0</v>
      </c>
      <c r="AM169" s="15">
        <f>COUNTIF('03'!$BA$4:$BA$500,$J169)</f>
        <v>0</v>
      </c>
      <c r="AN169" s="15">
        <f>COUNTIF('03'!$BA$4:$BA$500,$K169)</f>
        <v>0</v>
      </c>
      <c r="AO169" s="15">
        <f>SUMIF('03'!$BA$4:$BA$500,G169,'03'!$AG$4:$AJ$500)</f>
        <v>0</v>
      </c>
      <c r="AP169" s="15">
        <f>SUMIF('03'!$BA$4:$BA$500,H169,'03'!$AG$4:$AJ$500)</f>
        <v>0</v>
      </c>
      <c r="AQ169" s="15">
        <f>SUMIF('03'!$BA$4:$BA$500,I169,'03'!$AG$4:$AJ$500)</f>
        <v>0</v>
      </c>
      <c r="AR169" s="15">
        <f>SUMIF('03'!$BA$4:$BA$500,J169,'03'!$AG$4:$AJ$500)</f>
        <v>0</v>
      </c>
      <c r="AS169" s="15">
        <f>SUMIF('03'!$BA$4:$BA$500,K169,'03'!$AG$4:$AJ$500)</f>
        <v>0</v>
      </c>
      <c r="AT169" s="23">
        <f t="shared" si="65"/>
        <v>0</v>
      </c>
      <c r="AU169" s="23">
        <f t="shared" si="66"/>
        <v>0</v>
      </c>
      <c r="AV169" s="17">
        <f>COUNTIF('04'!$BA$4:$BA$500,$G169)</f>
        <v>0</v>
      </c>
      <c r="AW169" s="17">
        <f>COUNTIF('04'!$BA$4:$BA$500,$H169)</f>
        <v>0</v>
      </c>
      <c r="AX169" s="17">
        <f>COUNTIF('04'!$BA$4:$BA$500,$I169)</f>
        <v>0</v>
      </c>
      <c r="AY169" s="17">
        <f>COUNTIF('04'!$BA$4:$BA$500,$J169)</f>
        <v>0</v>
      </c>
      <c r="AZ169" s="17">
        <f>COUNTIF('04'!$BA$4:$BA$500,$K169)</f>
        <v>0</v>
      </c>
      <c r="BA169" s="17">
        <f>SUMIF('04'!$BA$4:$BA$500,G169,'04'!$AG$4:$AJ$500)</f>
        <v>0</v>
      </c>
      <c r="BB169" s="17">
        <f>SUMIF('04'!$BA$4:$BA$500,H169,'04'!$AG$4:$AJ$500)</f>
        <v>0</v>
      </c>
      <c r="BC169" s="17">
        <f>SUMIF('04'!$BA$4:$BA$500,I169,'04'!$AG$4:$AJ$500)</f>
        <v>0</v>
      </c>
      <c r="BD169" s="17">
        <f>SUMIF('04'!$BA$4:$BA$500,J169,'04'!$AG$4:$AJ$500)</f>
        <v>0</v>
      </c>
      <c r="BE169" s="17">
        <f>SUMIF('04'!$BA$4:$BA$500,K169,'04'!$AG$4:$AJ$500)</f>
        <v>0</v>
      </c>
      <c r="BF169" s="23">
        <f t="shared" si="67"/>
        <v>0</v>
      </c>
      <c r="BG169" s="23">
        <f t="shared" si="68"/>
        <v>0</v>
      </c>
      <c r="BH169" s="15">
        <f>COUNTIF('05'!$BA$4:$BA$500,$G169)</f>
        <v>0</v>
      </c>
      <c r="BI169" s="15">
        <f>COUNTIF('05'!$BA$4:$BA$500,$H169)</f>
        <v>0</v>
      </c>
      <c r="BJ169" s="15">
        <f>COUNTIF('05'!$BA$4:$BA$500,$I169)</f>
        <v>0</v>
      </c>
      <c r="BK169" s="15">
        <f>COUNTIF('05'!$BA$4:$BA$500,$J169)</f>
        <v>0</v>
      </c>
      <c r="BL169" s="15">
        <f>COUNTIF('05'!$BA$4:$BA$500,$K169)</f>
        <v>0</v>
      </c>
      <c r="BM169" s="15">
        <f>SUMIF('05'!$BA$4:$BA$500,G169,'05'!$AG$4:$AJ$500)</f>
        <v>0</v>
      </c>
      <c r="BN169" s="15">
        <f>SUMIF('05'!$BA$4:$BA$500,H169,'05'!$AG$4:$AJ$500)</f>
        <v>0</v>
      </c>
      <c r="BO169" s="15">
        <f>SUMIF('05'!$BA$4:$BA$500,I169,'05'!$AG$4:$AJ$500)</f>
        <v>0</v>
      </c>
      <c r="BP169" s="15">
        <f>SUMIF('05'!$BA$4:$BA$500,J169,'05'!$AG$4:$AJ$500)</f>
        <v>0</v>
      </c>
      <c r="BQ169" s="15">
        <f>SUMIF('05'!$BA$4:$BA$500,K169,'05'!$AG$4:$AJ$500)</f>
        <v>0</v>
      </c>
      <c r="BR169" s="23">
        <f t="shared" si="69"/>
        <v>0</v>
      </c>
      <c r="BS169" s="23">
        <f t="shared" si="70"/>
        <v>0</v>
      </c>
      <c r="BT169" s="17">
        <f>COUNTIF('06'!$BA$4:$BA$500,$G169)</f>
        <v>0</v>
      </c>
      <c r="BU169" s="17">
        <f>COUNTIF('06'!$BA$4:$BA$500,$H169)</f>
        <v>0</v>
      </c>
      <c r="BV169" s="17">
        <f>COUNTIF('06'!$BA$4:$BA$500,$I169)</f>
        <v>0</v>
      </c>
      <c r="BW169" s="17">
        <f>COUNTIF('06'!$BA$4:$BA$500,$J169)</f>
        <v>0</v>
      </c>
      <c r="BX169" s="17">
        <f>COUNTIF('06'!$BA$4:$BA$500,$K169)</f>
        <v>0</v>
      </c>
      <c r="BY169" s="17">
        <f>SUMIF('06'!$BA$4:$BA$500,G169,'06'!$AG$4:$AJ$500)</f>
        <v>0</v>
      </c>
      <c r="BZ169" s="17">
        <f>SUMIF('06'!$BA$4:$BA$500,H169,'06'!$AG$4:$AJ$500)</f>
        <v>0</v>
      </c>
      <c r="CA169" s="17">
        <f>SUMIF('06'!$BA$4:$BA$500,I169,'06'!$AG$4:$AJ$500)</f>
        <v>0</v>
      </c>
      <c r="CB169" s="17">
        <f>SUMIF('06'!$BA$4:$BA$500,J169,'06'!$AG$4:$AJ$500)</f>
        <v>0</v>
      </c>
      <c r="CC169" s="17">
        <f>SUMIF('06'!$BA$4:$BA$500,K169,'06'!$AG$4:$AJ$500)</f>
        <v>0</v>
      </c>
      <c r="CD169" s="23">
        <f t="shared" si="71"/>
        <v>0</v>
      </c>
      <c r="CE169" s="23">
        <f t="shared" si="72"/>
        <v>0</v>
      </c>
      <c r="CF169" s="15">
        <f>COUNTIF('07'!$BA$4:$BA$500,$G169)</f>
        <v>0</v>
      </c>
      <c r="CG169" s="15">
        <f>COUNTIF('07'!$BA$4:$BA$500,$H169)</f>
        <v>0</v>
      </c>
      <c r="CH169" s="15">
        <f>COUNTIF('07'!$BA$4:$BA$500,$I169)</f>
        <v>0</v>
      </c>
      <c r="CI169" s="15">
        <f>COUNTIF('07'!$BA$4:$BA$500,$J169)</f>
        <v>0</v>
      </c>
      <c r="CJ169" s="15">
        <f>COUNTIF('07'!$BA$4:$BA$500,$K169)</f>
        <v>0</v>
      </c>
      <c r="CK169" s="15">
        <f>SUMIF('07'!$BA$4:$BA$500,G169,'07'!$AG$4:$AJ$500)</f>
        <v>0</v>
      </c>
      <c r="CL169" s="15">
        <f>SUMIF('07'!$BA$4:$BA$500,H169,'07'!$AG$4:$AJ$500)</f>
        <v>0</v>
      </c>
      <c r="CM169" s="15">
        <f>SUMIF('07'!$BA$4:$BA$500,I169,'07'!$AG$4:$AJ$500)</f>
        <v>0</v>
      </c>
      <c r="CN169" s="15">
        <f>SUMIF('07'!$BA$4:$BA$500,J169,'07'!$AG$4:$AJ$500)</f>
        <v>0</v>
      </c>
      <c r="CO169" s="15">
        <f>SUMIF('07'!$BA$4:$BA$500,K169,'07'!$AG$4:$AJ$500)</f>
        <v>0</v>
      </c>
      <c r="CP169" s="23">
        <f t="shared" si="73"/>
        <v>0</v>
      </c>
      <c r="CQ169" s="23">
        <f t="shared" si="74"/>
        <v>0</v>
      </c>
      <c r="CR169" s="17">
        <f>COUNTIF('08'!$BA$4:$BA$500,$G169)</f>
        <v>0</v>
      </c>
      <c r="CS169" s="17">
        <f>COUNTIF('08'!$BA$4:$BA$500,$H169)</f>
        <v>0</v>
      </c>
      <c r="CT169" s="17">
        <f>COUNTIF('08'!$BA$4:$BA$500,$I169)</f>
        <v>0</v>
      </c>
      <c r="CU169" s="17">
        <f>COUNTIF('08'!$BA$4:$BA$500,$J169)</f>
        <v>0</v>
      </c>
      <c r="CV169" s="17">
        <f>COUNTIF('08'!$BA$4:$BA$500,$K169)</f>
        <v>0</v>
      </c>
      <c r="CW169" s="17">
        <f>SUMIF('08'!$BA$4:$BA$500,G169,'08'!$AG$4:$AJ$500)</f>
        <v>0</v>
      </c>
      <c r="CX169" s="17">
        <f>SUMIF('08'!$BA$4:$BA$500,H169,'08'!$AG$4:$AJ$500)</f>
        <v>0</v>
      </c>
      <c r="CY169" s="17">
        <f>SUMIF('08'!$BA$4:$BA$500,I169,'08'!$AG$4:$AJ$500)</f>
        <v>0</v>
      </c>
      <c r="CZ169" s="17">
        <f>SUMIF('08'!$BA$4:$BA$500,J169,'08'!$AG$4:$AJ$500)</f>
        <v>0</v>
      </c>
      <c r="DA169" s="17">
        <f>SUMIF('08'!$BA$4:$BA$500,K169,'08'!$AG$4:$AJ$500)</f>
        <v>0</v>
      </c>
      <c r="DB169" s="23">
        <f t="shared" si="75"/>
        <v>0</v>
      </c>
      <c r="DC169" s="23">
        <f t="shared" si="76"/>
        <v>0</v>
      </c>
      <c r="DD169" s="15">
        <f>COUNTIF('09'!$BA$4:$BA$500,$G169)</f>
        <v>0</v>
      </c>
      <c r="DE169" s="15">
        <f>COUNTIF('09'!$BA$4:$BA$500,$H169)</f>
        <v>0</v>
      </c>
      <c r="DF169" s="15">
        <f>COUNTIF('09'!$BA$4:$BA$500,$I169)</f>
        <v>0</v>
      </c>
      <c r="DG169" s="15">
        <f>COUNTIF('09'!$BA$4:$BA$500,$J169)</f>
        <v>0</v>
      </c>
      <c r="DH169" s="15">
        <f>COUNTIF('09'!$BA$4:$BA$500,$K169)</f>
        <v>0</v>
      </c>
      <c r="DI169" s="15">
        <f>SUMIF('09'!$BA$4:$BA$500,G169,'09'!$AG$4:$AJ$500)</f>
        <v>0</v>
      </c>
      <c r="DJ169" s="15">
        <f>SUMIF('09'!$BA$4:$BA$500,H169,'09'!$AG$4:$AJ$500)</f>
        <v>0</v>
      </c>
      <c r="DK169" s="15">
        <f>SUMIF('09'!$BA$4:$BA$500,I169,'09'!$AG$4:$AJ$500)</f>
        <v>0</v>
      </c>
      <c r="DL169" s="15">
        <f>SUMIF('09'!$BA$4:$BA$500,J169,'09'!$AG$4:$AJ$500)</f>
        <v>0</v>
      </c>
      <c r="DM169" s="15">
        <f>SUMIF('09'!$BA$4:$BA$500,K169,'09'!$AG$4:$AJ$500)</f>
        <v>0</v>
      </c>
      <c r="DN169" s="23">
        <f t="shared" si="77"/>
        <v>0</v>
      </c>
      <c r="DO169" s="23">
        <f t="shared" si="78"/>
        <v>0</v>
      </c>
      <c r="DP169" s="17">
        <f>COUNTIF('10'!$BA$4:$BA$500,$G169)</f>
        <v>0</v>
      </c>
      <c r="DQ169" s="17">
        <f>COUNTIF('10'!$BA$4:$BA$500,$H169)</f>
        <v>0</v>
      </c>
      <c r="DR169" s="17">
        <f>COUNTIF('10'!$BA$4:$BA$500,$I169)</f>
        <v>0</v>
      </c>
      <c r="DS169" s="17">
        <f>COUNTIF('10'!$BA$4:$BA$500,$J169)</f>
        <v>0</v>
      </c>
      <c r="DT169" s="17">
        <f>COUNTIF('10'!$BA$4:$BA$500,$K169)</f>
        <v>0</v>
      </c>
      <c r="DU169" s="17">
        <f>SUMIF('10'!$BA$4:$BA$500,G169,'10'!$AG$4:$AJ$500)</f>
        <v>0</v>
      </c>
      <c r="DV169" s="17">
        <f>SUMIF('10'!$BA$4:$BA$500,H169,'10'!$AG$4:$AJ$500)</f>
        <v>0</v>
      </c>
      <c r="DW169" s="17">
        <f>SUMIF('10'!$BA$4:$BA$500,I169,'10'!$AG$4:$AJ$500)</f>
        <v>0</v>
      </c>
      <c r="DX169" s="17">
        <f>SUMIF('10'!$BA$4:$BA$500,J169,'10'!$AG$4:$AJ$500)</f>
        <v>0</v>
      </c>
      <c r="DY169" s="17">
        <f>SUMIF('10'!$BA$4:$BA$500,K169,'10'!$AG$4:$AJ$500)</f>
        <v>0</v>
      </c>
      <c r="DZ169" s="23">
        <f t="shared" si="79"/>
        <v>0</v>
      </c>
      <c r="EA169" s="23">
        <f t="shared" si="80"/>
        <v>0</v>
      </c>
      <c r="EB169" s="15">
        <f>COUNTIF('11'!$BA$4:$BA$500,$G169)</f>
        <v>0</v>
      </c>
      <c r="EC169" s="15">
        <f>COUNTIF('11'!$BA$4:$BA$500,$H169)</f>
        <v>0</v>
      </c>
      <c r="ED169" s="15">
        <f>COUNTIF('11'!$BA$4:$BA$500,$I169)</f>
        <v>0</v>
      </c>
      <c r="EE169" s="15">
        <f>COUNTIF('11'!$BA$4:$BA$500,$J169)</f>
        <v>0</v>
      </c>
      <c r="EF169" s="15">
        <f>COUNTIF('11'!$BA$4:$BA$500,$K169)</f>
        <v>0</v>
      </c>
      <c r="EG169" s="15">
        <f>SUMIF('11'!$BA$4:$BA$500,G169,'11'!$AG$4:$AJ$500)</f>
        <v>0</v>
      </c>
      <c r="EH169" s="15">
        <f>SUMIF('11'!$BA$4:$BA$500,H169,'11'!$AG$4:$AJ$500)</f>
        <v>0</v>
      </c>
      <c r="EI169" s="15">
        <f>SUMIF('11'!$BA$4:$BA$500,I169,'11'!$AG$4:$AJ$500)</f>
        <v>0</v>
      </c>
      <c r="EJ169" s="15">
        <f>SUMIF('11'!$BA$4:$BA$500,J169,'11'!$AG$4:$AJ$500)</f>
        <v>0</v>
      </c>
      <c r="EK169" s="15">
        <f>SUMIF('11'!$BA$4:$BA$500,K169,'11'!$AG$4:$AJ$500)</f>
        <v>0</v>
      </c>
      <c r="EL169" s="23">
        <f t="shared" si="81"/>
        <v>0</v>
      </c>
      <c r="EM169" s="23">
        <f t="shared" si="82"/>
        <v>0</v>
      </c>
      <c r="EN169" s="17">
        <f>COUNTIF('12'!$BA$4:$BA$500,$G169)</f>
        <v>0</v>
      </c>
      <c r="EO169" s="17">
        <f>COUNTIF('12'!$BA$4:$BA$500,$H169)</f>
        <v>0</v>
      </c>
      <c r="EP169" s="17">
        <f>COUNTIF('12'!$BA$4:$BA$500,$I169)</f>
        <v>0</v>
      </c>
      <c r="EQ169" s="17">
        <f>COUNTIF('12'!$BA$4:$BA$500,$J169)</f>
        <v>0</v>
      </c>
      <c r="ER169" s="17">
        <f>COUNTIF('12'!$BA$4:$BA$500,$K169)</f>
        <v>0</v>
      </c>
      <c r="ES169" s="17">
        <f>SUMIF('12'!$BA$4:$BA$500,G169,'12'!$AG$4:$AJ$500)</f>
        <v>0</v>
      </c>
      <c r="ET169" s="17">
        <f>SUMIF('12'!$BA$4:$BA$500,H169,'12'!$AG$4:$AJ$500)</f>
        <v>0</v>
      </c>
      <c r="EU169" s="17">
        <f>SUMIF('12'!$BA$4:$BA$500,I169,'12'!$AG$4:$AJ$500)</f>
        <v>0</v>
      </c>
      <c r="EV169" s="17">
        <f>SUMIF('12'!$BA$4:$BA$500,J169,'12'!$AG$4:$AJ$500)</f>
        <v>0</v>
      </c>
      <c r="EW169" s="17">
        <f>SUMIF('12'!$BA$4:$BA$500,K169,'12'!$AG$4:$AJ$500)</f>
        <v>0</v>
      </c>
      <c r="EX169" s="23">
        <f t="shared" si="83"/>
        <v>0</v>
      </c>
      <c r="EY169" s="23">
        <f t="shared" si="84"/>
        <v>0</v>
      </c>
    </row>
    <row r="170" spans="1:155">
      <c r="A170" s="30">
        <v>167</v>
      </c>
      <c r="B170" s="32"/>
      <c r="C170" s="31">
        <f t="shared" si="58"/>
        <v>0</v>
      </c>
      <c r="D170" s="33">
        <f t="shared" si="59"/>
        <v>0</v>
      </c>
      <c r="E170" s="29"/>
      <c r="F170" s="2">
        <f t="shared" si="60"/>
        <v>0</v>
      </c>
      <c r="G170" s="14" t="str">
        <f t="shared" ref="G170:K220" si="85">$F170&amp;G$3</f>
        <v>0ق</v>
      </c>
      <c r="H170" s="14" t="str">
        <f t="shared" si="85"/>
        <v>0ق1</v>
      </c>
      <c r="I170" s="14" t="str">
        <f t="shared" si="85"/>
        <v>0ق2</v>
      </c>
      <c r="J170" s="14" t="str">
        <f t="shared" si="85"/>
        <v>0استيفاء</v>
      </c>
      <c r="K170" s="14" t="str">
        <f t="shared" si="85"/>
        <v>0نفذ</v>
      </c>
      <c r="L170" s="15">
        <f>COUNTIF('01'!$BA$4:$BA$500,$G170)</f>
        <v>0</v>
      </c>
      <c r="M170" s="15">
        <f>COUNTIF('01'!$BA$4:$BA$500,$H170)</f>
        <v>0</v>
      </c>
      <c r="N170" s="15">
        <f>COUNTIF('01'!$BA$4:$BA$500,$I170)</f>
        <v>0</v>
      </c>
      <c r="O170" s="15">
        <f>COUNTIF('01'!$BA$4:$BA$500,$J170)</f>
        <v>0</v>
      </c>
      <c r="P170" s="15">
        <f>COUNTIF('01'!$BA$4:$BA$500,$K170)</f>
        <v>0</v>
      </c>
      <c r="Q170" s="15">
        <f>SUMIF('01'!$BA$4:$BA$500,G170,'01'!$AG$4:$AJ$500)</f>
        <v>0</v>
      </c>
      <c r="R170" s="15">
        <f>SUMIF('01'!$BA$4:$BA$500,H170,'01'!$AG$4:$AJ$500)</f>
        <v>0</v>
      </c>
      <c r="S170" s="15">
        <f>SUMIF('01'!$BA$4:$BA$500,I170,'01'!$AG$4:$AJ$500)</f>
        <v>0</v>
      </c>
      <c r="T170" s="15">
        <f>SUMIF('01'!$BA$4:$BA$500,J170,'01'!$AG$4:$AJ$500)</f>
        <v>0</v>
      </c>
      <c r="U170" s="15">
        <f>SUMIF('01'!$BA$4:$BA$500,K170,'01'!$AG$4:$AJ$500)</f>
        <v>0</v>
      </c>
      <c r="V170" s="23">
        <f t="shared" si="61"/>
        <v>0</v>
      </c>
      <c r="W170" s="23">
        <f t="shared" si="62"/>
        <v>0</v>
      </c>
      <c r="X170" s="17">
        <f>COUNTIF('02'!$BA$4:$BA$500,$G170)</f>
        <v>0</v>
      </c>
      <c r="Y170" s="17">
        <f>COUNTIF('02'!$BA$4:$BA$500,$H170)</f>
        <v>0</v>
      </c>
      <c r="Z170" s="17">
        <f>COUNTIF('02'!$BA$4:$BA$500,$I170)</f>
        <v>0</v>
      </c>
      <c r="AA170" s="17">
        <f>COUNTIF('02'!$BA$4:$BA$500,$J170)</f>
        <v>0</v>
      </c>
      <c r="AB170" s="17">
        <f>COUNTIF('02'!$BA$4:$BA$500,$K170)</f>
        <v>0</v>
      </c>
      <c r="AC170" s="17">
        <f>SUMIF('02'!$BA$4:$BA$500,G170,'02'!$AG$4:$AJ$500)</f>
        <v>0</v>
      </c>
      <c r="AD170" s="17">
        <f>SUMIF('02'!$BA$4:$BA$500,H170,'02'!$AG$4:$AJ$500)</f>
        <v>0</v>
      </c>
      <c r="AE170" s="17">
        <f>SUMIF('02'!$BA$4:$BA$500,I170,'02'!$AG$4:$AJ$500)</f>
        <v>0</v>
      </c>
      <c r="AF170" s="17">
        <f>SUMIF('02'!$BA$4:$BA$500,J170,'02'!$AG$4:$AJ$500)</f>
        <v>0</v>
      </c>
      <c r="AG170" s="17">
        <f>SUMIF('02'!$BA$4:$BA$500,K170,'02'!$AG$4:$AJ$500)</f>
        <v>0</v>
      </c>
      <c r="AH170" s="23">
        <f t="shared" si="63"/>
        <v>0</v>
      </c>
      <c r="AI170" s="23">
        <f t="shared" si="64"/>
        <v>0</v>
      </c>
      <c r="AJ170" s="15">
        <f>COUNTIF('03'!$BA$4:$BA$500,$G170)</f>
        <v>0</v>
      </c>
      <c r="AK170" s="15">
        <f>COUNTIF('03'!$BA$4:$BA$500,$H170)</f>
        <v>0</v>
      </c>
      <c r="AL170" s="15">
        <f>COUNTIF('03'!$BA$4:$BA$500,$I170)</f>
        <v>0</v>
      </c>
      <c r="AM170" s="15">
        <f>COUNTIF('03'!$BA$4:$BA$500,$J170)</f>
        <v>0</v>
      </c>
      <c r="AN170" s="15">
        <f>COUNTIF('03'!$BA$4:$BA$500,$K170)</f>
        <v>0</v>
      </c>
      <c r="AO170" s="15">
        <f>SUMIF('03'!$BA$4:$BA$500,G170,'03'!$AG$4:$AJ$500)</f>
        <v>0</v>
      </c>
      <c r="AP170" s="15">
        <f>SUMIF('03'!$BA$4:$BA$500,H170,'03'!$AG$4:$AJ$500)</f>
        <v>0</v>
      </c>
      <c r="AQ170" s="15">
        <f>SUMIF('03'!$BA$4:$BA$500,I170,'03'!$AG$4:$AJ$500)</f>
        <v>0</v>
      </c>
      <c r="AR170" s="15">
        <f>SUMIF('03'!$BA$4:$BA$500,J170,'03'!$AG$4:$AJ$500)</f>
        <v>0</v>
      </c>
      <c r="AS170" s="15">
        <f>SUMIF('03'!$BA$4:$BA$500,K170,'03'!$AG$4:$AJ$500)</f>
        <v>0</v>
      </c>
      <c r="AT170" s="23">
        <f t="shared" si="65"/>
        <v>0</v>
      </c>
      <c r="AU170" s="23">
        <f t="shared" si="66"/>
        <v>0</v>
      </c>
      <c r="AV170" s="17">
        <f>COUNTIF('04'!$BA$4:$BA$500,$G170)</f>
        <v>0</v>
      </c>
      <c r="AW170" s="17">
        <f>COUNTIF('04'!$BA$4:$BA$500,$H170)</f>
        <v>0</v>
      </c>
      <c r="AX170" s="17">
        <f>COUNTIF('04'!$BA$4:$BA$500,$I170)</f>
        <v>0</v>
      </c>
      <c r="AY170" s="17">
        <f>COUNTIF('04'!$BA$4:$BA$500,$J170)</f>
        <v>0</v>
      </c>
      <c r="AZ170" s="17">
        <f>COUNTIF('04'!$BA$4:$BA$500,$K170)</f>
        <v>0</v>
      </c>
      <c r="BA170" s="17">
        <f>SUMIF('04'!$BA$4:$BA$500,G170,'04'!$AG$4:$AJ$500)</f>
        <v>0</v>
      </c>
      <c r="BB170" s="17">
        <f>SUMIF('04'!$BA$4:$BA$500,H170,'04'!$AG$4:$AJ$500)</f>
        <v>0</v>
      </c>
      <c r="BC170" s="17">
        <f>SUMIF('04'!$BA$4:$BA$500,I170,'04'!$AG$4:$AJ$500)</f>
        <v>0</v>
      </c>
      <c r="BD170" s="17">
        <f>SUMIF('04'!$BA$4:$BA$500,J170,'04'!$AG$4:$AJ$500)</f>
        <v>0</v>
      </c>
      <c r="BE170" s="17">
        <f>SUMIF('04'!$BA$4:$BA$500,K170,'04'!$AG$4:$AJ$500)</f>
        <v>0</v>
      </c>
      <c r="BF170" s="23">
        <f t="shared" si="67"/>
        <v>0</v>
      </c>
      <c r="BG170" s="23">
        <f t="shared" si="68"/>
        <v>0</v>
      </c>
      <c r="BH170" s="15">
        <f>COUNTIF('05'!$BA$4:$BA$500,$G170)</f>
        <v>0</v>
      </c>
      <c r="BI170" s="15">
        <f>COUNTIF('05'!$BA$4:$BA$500,$H170)</f>
        <v>0</v>
      </c>
      <c r="BJ170" s="15">
        <f>COUNTIF('05'!$BA$4:$BA$500,$I170)</f>
        <v>0</v>
      </c>
      <c r="BK170" s="15">
        <f>COUNTIF('05'!$BA$4:$BA$500,$J170)</f>
        <v>0</v>
      </c>
      <c r="BL170" s="15">
        <f>COUNTIF('05'!$BA$4:$BA$500,$K170)</f>
        <v>0</v>
      </c>
      <c r="BM170" s="15">
        <f>SUMIF('05'!$BA$4:$BA$500,G170,'05'!$AG$4:$AJ$500)</f>
        <v>0</v>
      </c>
      <c r="BN170" s="15">
        <f>SUMIF('05'!$BA$4:$BA$500,H170,'05'!$AG$4:$AJ$500)</f>
        <v>0</v>
      </c>
      <c r="BO170" s="15">
        <f>SUMIF('05'!$BA$4:$BA$500,I170,'05'!$AG$4:$AJ$500)</f>
        <v>0</v>
      </c>
      <c r="BP170" s="15">
        <f>SUMIF('05'!$BA$4:$BA$500,J170,'05'!$AG$4:$AJ$500)</f>
        <v>0</v>
      </c>
      <c r="BQ170" s="15">
        <f>SUMIF('05'!$BA$4:$BA$500,K170,'05'!$AG$4:$AJ$500)</f>
        <v>0</v>
      </c>
      <c r="BR170" s="23">
        <f t="shared" si="69"/>
        <v>0</v>
      </c>
      <c r="BS170" s="23">
        <f t="shared" si="70"/>
        <v>0</v>
      </c>
      <c r="BT170" s="17">
        <f>COUNTIF('06'!$BA$4:$BA$500,$G170)</f>
        <v>0</v>
      </c>
      <c r="BU170" s="17">
        <f>COUNTIF('06'!$BA$4:$BA$500,$H170)</f>
        <v>0</v>
      </c>
      <c r="BV170" s="17">
        <f>COUNTIF('06'!$BA$4:$BA$500,$I170)</f>
        <v>0</v>
      </c>
      <c r="BW170" s="17">
        <f>COUNTIF('06'!$BA$4:$BA$500,$J170)</f>
        <v>0</v>
      </c>
      <c r="BX170" s="17">
        <f>COUNTIF('06'!$BA$4:$BA$500,$K170)</f>
        <v>0</v>
      </c>
      <c r="BY170" s="17">
        <f>SUMIF('06'!$BA$4:$BA$500,G170,'06'!$AG$4:$AJ$500)</f>
        <v>0</v>
      </c>
      <c r="BZ170" s="17">
        <f>SUMIF('06'!$BA$4:$BA$500,H170,'06'!$AG$4:$AJ$500)</f>
        <v>0</v>
      </c>
      <c r="CA170" s="17">
        <f>SUMIF('06'!$BA$4:$BA$500,I170,'06'!$AG$4:$AJ$500)</f>
        <v>0</v>
      </c>
      <c r="CB170" s="17">
        <f>SUMIF('06'!$BA$4:$BA$500,J170,'06'!$AG$4:$AJ$500)</f>
        <v>0</v>
      </c>
      <c r="CC170" s="17">
        <f>SUMIF('06'!$BA$4:$BA$500,K170,'06'!$AG$4:$AJ$500)</f>
        <v>0</v>
      </c>
      <c r="CD170" s="23">
        <f t="shared" si="71"/>
        <v>0</v>
      </c>
      <c r="CE170" s="23">
        <f t="shared" si="72"/>
        <v>0</v>
      </c>
      <c r="CF170" s="15">
        <f>COUNTIF('07'!$BA$4:$BA$500,$G170)</f>
        <v>0</v>
      </c>
      <c r="CG170" s="15">
        <f>COUNTIF('07'!$BA$4:$BA$500,$H170)</f>
        <v>0</v>
      </c>
      <c r="CH170" s="15">
        <f>COUNTIF('07'!$BA$4:$BA$500,$I170)</f>
        <v>0</v>
      </c>
      <c r="CI170" s="15">
        <f>COUNTIF('07'!$BA$4:$BA$500,$J170)</f>
        <v>0</v>
      </c>
      <c r="CJ170" s="15">
        <f>COUNTIF('07'!$BA$4:$BA$500,$K170)</f>
        <v>0</v>
      </c>
      <c r="CK170" s="15">
        <f>SUMIF('07'!$BA$4:$BA$500,G170,'07'!$AG$4:$AJ$500)</f>
        <v>0</v>
      </c>
      <c r="CL170" s="15">
        <f>SUMIF('07'!$BA$4:$BA$500,H170,'07'!$AG$4:$AJ$500)</f>
        <v>0</v>
      </c>
      <c r="CM170" s="15">
        <f>SUMIF('07'!$BA$4:$BA$500,I170,'07'!$AG$4:$AJ$500)</f>
        <v>0</v>
      </c>
      <c r="CN170" s="15">
        <f>SUMIF('07'!$BA$4:$BA$500,J170,'07'!$AG$4:$AJ$500)</f>
        <v>0</v>
      </c>
      <c r="CO170" s="15">
        <f>SUMIF('07'!$BA$4:$BA$500,K170,'07'!$AG$4:$AJ$500)</f>
        <v>0</v>
      </c>
      <c r="CP170" s="23">
        <f t="shared" si="73"/>
        <v>0</v>
      </c>
      <c r="CQ170" s="23">
        <f t="shared" si="74"/>
        <v>0</v>
      </c>
      <c r="CR170" s="17">
        <f>COUNTIF('08'!$BA$4:$BA$500,$G170)</f>
        <v>0</v>
      </c>
      <c r="CS170" s="17">
        <f>COUNTIF('08'!$BA$4:$BA$500,$H170)</f>
        <v>0</v>
      </c>
      <c r="CT170" s="17">
        <f>COUNTIF('08'!$BA$4:$BA$500,$I170)</f>
        <v>0</v>
      </c>
      <c r="CU170" s="17">
        <f>COUNTIF('08'!$BA$4:$BA$500,$J170)</f>
        <v>0</v>
      </c>
      <c r="CV170" s="17">
        <f>COUNTIF('08'!$BA$4:$BA$500,$K170)</f>
        <v>0</v>
      </c>
      <c r="CW170" s="17">
        <f>SUMIF('08'!$BA$4:$BA$500,G170,'08'!$AG$4:$AJ$500)</f>
        <v>0</v>
      </c>
      <c r="CX170" s="17">
        <f>SUMIF('08'!$BA$4:$BA$500,H170,'08'!$AG$4:$AJ$500)</f>
        <v>0</v>
      </c>
      <c r="CY170" s="17">
        <f>SUMIF('08'!$BA$4:$BA$500,I170,'08'!$AG$4:$AJ$500)</f>
        <v>0</v>
      </c>
      <c r="CZ170" s="17">
        <f>SUMIF('08'!$BA$4:$BA$500,J170,'08'!$AG$4:$AJ$500)</f>
        <v>0</v>
      </c>
      <c r="DA170" s="17">
        <f>SUMIF('08'!$BA$4:$BA$500,K170,'08'!$AG$4:$AJ$500)</f>
        <v>0</v>
      </c>
      <c r="DB170" s="23">
        <f t="shared" si="75"/>
        <v>0</v>
      </c>
      <c r="DC170" s="23">
        <f t="shared" si="76"/>
        <v>0</v>
      </c>
      <c r="DD170" s="15">
        <f>COUNTIF('09'!$BA$4:$BA$500,$G170)</f>
        <v>0</v>
      </c>
      <c r="DE170" s="15">
        <f>COUNTIF('09'!$BA$4:$BA$500,$H170)</f>
        <v>0</v>
      </c>
      <c r="DF170" s="15">
        <f>COUNTIF('09'!$BA$4:$BA$500,$I170)</f>
        <v>0</v>
      </c>
      <c r="DG170" s="15">
        <f>COUNTIF('09'!$BA$4:$BA$500,$J170)</f>
        <v>0</v>
      </c>
      <c r="DH170" s="15">
        <f>COUNTIF('09'!$BA$4:$BA$500,$K170)</f>
        <v>0</v>
      </c>
      <c r="DI170" s="15">
        <f>SUMIF('09'!$BA$4:$BA$500,G170,'09'!$AG$4:$AJ$500)</f>
        <v>0</v>
      </c>
      <c r="DJ170" s="15">
        <f>SUMIF('09'!$BA$4:$BA$500,H170,'09'!$AG$4:$AJ$500)</f>
        <v>0</v>
      </c>
      <c r="DK170" s="15">
        <f>SUMIF('09'!$BA$4:$BA$500,I170,'09'!$AG$4:$AJ$500)</f>
        <v>0</v>
      </c>
      <c r="DL170" s="15">
        <f>SUMIF('09'!$BA$4:$BA$500,J170,'09'!$AG$4:$AJ$500)</f>
        <v>0</v>
      </c>
      <c r="DM170" s="15">
        <f>SUMIF('09'!$BA$4:$BA$500,K170,'09'!$AG$4:$AJ$500)</f>
        <v>0</v>
      </c>
      <c r="DN170" s="23">
        <f t="shared" si="77"/>
        <v>0</v>
      </c>
      <c r="DO170" s="23">
        <f t="shared" si="78"/>
        <v>0</v>
      </c>
      <c r="DP170" s="17">
        <f>COUNTIF('10'!$BA$4:$BA$500,$G170)</f>
        <v>0</v>
      </c>
      <c r="DQ170" s="17">
        <f>COUNTIF('10'!$BA$4:$BA$500,$H170)</f>
        <v>0</v>
      </c>
      <c r="DR170" s="17">
        <f>COUNTIF('10'!$BA$4:$BA$500,$I170)</f>
        <v>0</v>
      </c>
      <c r="DS170" s="17">
        <f>COUNTIF('10'!$BA$4:$BA$500,$J170)</f>
        <v>0</v>
      </c>
      <c r="DT170" s="17">
        <f>COUNTIF('10'!$BA$4:$BA$500,$K170)</f>
        <v>0</v>
      </c>
      <c r="DU170" s="17">
        <f>SUMIF('10'!$BA$4:$BA$500,G170,'10'!$AG$4:$AJ$500)</f>
        <v>0</v>
      </c>
      <c r="DV170" s="17">
        <f>SUMIF('10'!$BA$4:$BA$500,H170,'10'!$AG$4:$AJ$500)</f>
        <v>0</v>
      </c>
      <c r="DW170" s="17">
        <f>SUMIF('10'!$BA$4:$BA$500,I170,'10'!$AG$4:$AJ$500)</f>
        <v>0</v>
      </c>
      <c r="DX170" s="17">
        <f>SUMIF('10'!$BA$4:$BA$500,J170,'10'!$AG$4:$AJ$500)</f>
        <v>0</v>
      </c>
      <c r="DY170" s="17">
        <f>SUMIF('10'!$BA$4:$BA$500,K170,'10'!$AG$4:$AJ$500)</f>
        <v>0</v>
      </c>
      <c r="DZ170" s="23">
        <f t="shared" si="79"/>
        <v>0</v>
      </c>
      <c r="EA170" s="23">
        <f t="shared" si="80"/>
        <v>0</v>
      </c>
      <c r="EB170" s="15">
        <f>COUNTIF('11'!$BA$4:$BA$500,$G170)</f>
        <v>0</v>
      </c>
      <c r="EC170" s="15">
        <f>COUNTIF('11'!$BA$4:$BA$500,$H170)</f>
        <v>0</v>
      </c>
      <c r="ED170" s="15">
        <f>COUNTIF('11'!$BA$4:$BA$500,$I170)</f>
        <v>0</v>
      </c>
      <c r="EE170" s="15">
        <f>COUNTIF('11'!$BA$4:$BA$500,$J170)</f>
        <v>0</v>
      </c>
      <c r="EF170" s="15">
        <f>COUNTIF('11'!$BA$4:$BA$500,$K170)</f>
        <v>0</v>
      </c>
      <c r="EG170" s="15">
        <f>SUMIF('11'!$BA$4:$BA$500,G170,'11'!$AG$4:$AJ$500)</f>
        <v>0</v>
      </c>
      <c r="EH170" s="15">
        <f>SUMIF('11'!$BA$4:$BA$500,H170,'11'!$AG$4:$AJ$500)</f>
        <v>0</v>
      </c>
      <c r="EI170" s="15">
        <f>SUMIF('11'!$BA$4:$BA$500,I170,'11'!$AG$4:$AJ$500)</f>
        <v>0</v>
      </c>
      <c r="EJ170" s="15">
        <f>SUMIF('11'!$BA$4:$BA$500,J170,'11'!$AG$4:$AJ$500)</f>
        <v>0</v>
      </c>
      <c r="EK170" s="15">
        <f>SUMIF('11'!$BA$4:$BA$500,K170,'11'!$AG$4:$AJ$500)</f>
        <v>0</v>
      </c>
      <c r="EL170" s="23">
        <f t="shared" si="81"/>
        <v>0</v>
      </c>
      <c r="EM170" s="23">
        <f t="shared" si="82"/>
        <v>0</v>
      </c>
      <c r="EN170" s="17">
        <f>COUNTIF('12'!$BA$4:$BA$500,$G170)</f>
        <v>0</v>
      </c>
      <c r="EO170" s="17">
        <f>COUNTIF('12'!$BA$4:$BA$500,$H170)</f>
        <v>0</v>
      </c>
      <c r="EP170" s="17">
        <f>COUNTIF('12'!$BA$4:$BA$500,$I170)</f>
        <v>0</v>
      </c>
      <c r="EQ170" s="17">
        <f>COUNTIF('12'!$BA$4:$BA$500,$J170)</f>
        <v>0</v>
      </c>
      <c r="ER170" s="17">
        <f>COUNTIF('12'!$BA$4:$BA$500,$K170)</f>
        <v>0</v>
      </c>
      <c r="ES170" s="17">
        <f>SUMIF('12'!$BA$4:$BA$500,G170,'12'!$AG$4:$AJ$500)</f>
        <v>0</v>
      </c>
      <c r="ET170" s="17">
        <f>SUMIF('12'!$BA$4:$BA$500,H170,'12'!$AG$4:$AJ$500)</f>
        <v>0</v>
      </c>
      <c r="EU170" s="17">
        <f>SUMIF('12'!$BA$4:$BA$500,I170,'12'!$AG$4:$AJ$500)</f>
        <v>0</v>
      </c>
      <c r="EV170" s="17">
        <f>SUMIF('12'!$BA$4:$BA$500,J170,'12'!$AG$4:$AJ$500)</f>
        <v>0</v>
      </c>
      <c r="EW170" s="17">
        <f>SUMIF('12'!$BA$4:$BA$500,K170,'12'!$AG$4:$AJ$500)</f>
        <v>0</v>
      </c>
      <c r="EX170" s="23">
        <f t="shared" si="83"/>
        <v>0</v>
      </c>
      <c r="EY170" s="23">
        <f t="shared" si="84"/>
        <v>0</v>
      </c>
    </row>
    <row r="171" spans="1:155">
      <c r="A171" s="30">
        <v>168</v>
      </c>
      <c r="B171" s="32"/>
      <c r="C171" s="31">
        <f t="shared" si="58"/>
        <v>0</v>
      </c>
      <c r="D171" s="33">
        <f t="shared" si="59"/>
        <v>0</v>
      </c>
      <c r="E171" s="29"/>
      <c r="F171" s="2">
        <f t="shared" si="60"/>
        <v>0</v>
      </c>
      <c r="G171" s="14" t="str">
        <f t="shared" si="85"/>
        <v>0ق</v>
      </c>
      <c r="H171" s="14" t="str">
        <f t="shared" si="85"/>
        <v>0ق1</v>
      </c>
      <c r="I171" s="14" t="str">
        <f t="shared" si="85"/>
        <v>0ق2</v>
      </c>
      <c r="J171" s="14" t="str">
        <f t="shared" si="85"/>
        <v>0استيفاء</v>
      </c>
      <c r="K171" s="14" t="str">
        <f t="shared" si="85"/>
        <v>0نفذ</v>
      </c>
      <c r="L171" s="15">
        <f>COUNTIF('01'!$BA$4:$BA$500,$G171)</f>
        <v>0</v>
      </c>
      <c r="M171" s="15">
        <f>COUNTIF('01'!$BA$4:$BA$500,$H171)</f>
        <v>0</v>
      </c>
      <c r="N171" s="15">
        <f>COUNTIF('01'!$BA$4:$BA$500,$I171)</f>
        <v>0</v>
      </c>
      <c r="O171" s="15">
        <f>COUNTIF('01'!$BA$4:$BA$500,$J171)</f>
        <v>0</v>
      </c>
      <c r="P171" s="15">
        <f>COUNTIF('01'!$BA$4:$BA$500,$K171)</f>
        <v>0</v>
      </c>
      <c r="Q171" s="15">
        <f>SUMIF('01'!$BA$4:$BA$500,G171,'01'!$AG$4:$AJ$500)</f>
        <v>0</v>
      </c>
      <c r="R171" s="15">
        <f>SUMIF('01'!$BA$4:$BA$500,H171,'01'!$AG$4:$AJ$500)</f>
        <v>0</v>
      </c>
      <c r="S171" s="15">
        <f>SUMIF('01'!$BA$4:$BA$500,I171,'01'!$AG$4:$AJ$500)</f>
        <v>0</v>
      </c>
      <c r="T171" s="15">
        <f>SUMIF('01'!$BA$4:$BA$500,J171,'01'!$AG$4:$AJ$500)</f>
        <v>0</v>
      </c>
      <c r="U171" s="15">
        <f>SUMIF('01'!$BA$4:$BA$500,K171,'01'!$AG$4:$AJ$500)</f>
        <v>0</v>
      </c>
      <c r="V171" s="23">
        <f t="shared" si="61"/>
        <v>0</v>
      </c>
      <c r="W171" s="23">
        <f t="shared" si="62"/>
        <v>0</v>
      </c>
      <c r="X171" s="17">
        <f>COUNTIF('02'!$BA$4:$BA$500,$G171)</f>
        <v>0</v>
      </c>
      <c r="Y171" s="17">
        <f>COUNTIF('02'!$BA$4:$BA$500,$H171)</f>
        <v>0</v>
      </c>
      <c r="Z171" s="17">
        <f>COUNTIF('02'!$BA$4:$BA$500,$I171)</f>
        <v>0</v>
      </c>
      <c r="AA171" s="17">
        <f>COUNTIF('02'!$BA$4:$BA$500,$J171)</f>
        <v>0</v>
      </c>
      <c r="AB171" s="17">
        <f>COUNTIF('02'!$BA$4:$BA$500,$K171)</f>
        <v>0</v>
      </c>
      <c r="AC171" s="17">
        <f>SUMIF('02'!$BA$4:$BA$500,G171,'02'!$AG$4:$AJ$500)</f>
        <v>0</v>
      </c>
      <c r="AD171" s="17">
        <f>SUMIF('02'!$BA$4:$BA$500,H171,'02'!$AG$4:$AJ$500)</f>
        <v>0</v>
      </c>
      <c r="AE171" s="17">
        <f>SUMIF('02'!$BA$4:$BA$500,I171,'02'!$AG$4:$AJ$500)</f>
        <v>0</v>
      </c>
      <c r="AF171" s="17">
        <f>SUMIF('02'!$BA$4:$BA$500,J171,'02'!$AG$4:$AJ$500)</f>
        <v>0</v>
      </c>
      <c r="AG171" s="17">
        <f>SUMIF('02'!$BA$4:$BA$500,K171,'02'!$AG$4:$AJ$500)</f>
        <v>0</v>
      </c>
      <c r="AH171" s="23">
        <f t="shared" si="63"/>
        <v>0</v>
      </c>
      <c r="AI171" s="23">
        <f t="shared" si="64"/>
        <v>0</v>
      </c>
      <c r="AJ171" s="15">
        <f>COUNTIF('03'!$BA$4:$BA$500,$G171)</f>
        <v>0</v>
      </c>
      <c r="AK171" s="15">
        <f>COUNTIF('03'!$BA$4:$BA$500,$H171)</f>
        <v>0</v>
      </c>
      <c r="AL171" s="15">
        <f>COUNTIF('03'!$BA$4:$BA$500,$I171)</f>
        <v>0</v>
      </c>
      <c r="AM171" s="15">
        <f>COUNTIF('03'!$BA$4:$BA$500,$J171)</f>
        <v>0</v>
      </c>
      <c r="AN171" s="15">
        <f>COUNTIF('03'!$BA$4:$BA$500,$K171)</f>
        <v>0</v>
      </c>
      <c r="AO171" s="15">
        <f>SUMIF('03'!$BA$4:$BA$500,G171,'03'!$AG$4:$AJ$500)</f>
        <v>0</v>
      </c>
      <c r="AP171" s="15">
        <f>SUMIF('03'!$BA$4:$BA$500,H171,'03'!$AG$4:$AJ$500)</f>
        <v>0</v>
      </c>
      <c r="AQ171" s="15">
        <f>SUMIF('03'!$BA$4:$BA$500,I171,'03'!$AG$4:$AJ$500)</f>
        <v>0</v>
      </c>
      <c r="AR171" s="15">
        <f>SUMIF('03'!$BA$4:$BA$500,J171,'03'!$AG$4:$AJ$500)</f>
        <v>0</v>
      </c>
      <c r="AS171" s="15">
        <f>SUMIF('03'!$BA$4:$BA$500,K171,'03'!$AG$4:$AJ$500)</f>
        <v>0</v>
      </c>
      <c r="AT171" s="23">
        <f t="shared" si="65"/>
        <v>0</v>
      </c>
      <c r="AU171" s="23">
        <f t="shared" si="66"/>
        <v>0</v>
      </c>
      <c r="AV171" s="17">
        <f>COUNTIF('04'!$BA$4:$BA$500,$G171)</f>
        <v>0</v>
      </c>
      <c r="AW171" s="17">
        <f>COUNTIF('04'!$BA$4:$BA$500,$H171)</f>
        <v>0</v>
      </c>
      <c r="AX171" s="17">
        <f>COUNTIF('04'!$BA$4:$BA$500,$I171)</f>
        <v>0</v>
      </c>
      <c r="AY171" s="17">
        <f>COUNTIF('04'!$BA$4:$BA$500,$J171)</f>
        <v>0</v>
      </c>
      <c r="AZ171" s="17">
        <f>COUNTIF('04'!$BA$4:$BA$500,$K171)</f>
        <v>0</v>
      </c>
      <c r="BA171" s="17">
        <f>SUMIF('04'!$BA$4:$BA$500,G171,'04'!$AG$4:$AJ$500)</f>
        <v>0</v>
      </c>
      <c r="BB171" s="17">
        <f>SUMIF('04'!$BA$4:$BA$500,H171,'04'!$AG$4:$AJ$500)</f>
        <v>0</v>
      </c>
      <c r="BC171" s="17">
        <f>SUMIF('04'!$BA$4:$BA$500,I171,'04'!$AG$4:$AJ$500)</f>
        <v>0</v>
      </c>
      <c r="BD171" s="17">
        <f>SUMIF('04'!$BA$4:$BA$500,J171,'04'!$AG$4:$AJ$500)</f>
        <v>0</v>
      </c>
      <c r="BE171" s="17">
        <f>SUMIF('04'!$BA$4:$BA$500,K171,'04'!$AG$4:$AJ$500)</f>
        <v>0</v>
      </c>
      <c r="BF171" s="23">
        <f t="shared" si="67"/>
        <v>0</v>
      </c>
      <c r="BG171" s="23">
        <f t="shared" si="68"/>
        <v>0</v>
      </c>
      <c r="BH171" s="15">
        <f>COUNTIF('05'!$BA$4:$BA$500,$G171)</f>
        <v>0</v>
      </c>
      <c r="BI171" s="15">
        <f>COUNTIF('05'!$BA$4:$BA$500,$H171)</f>
        <v>0</v>
      </c>
      <c r="BJ171" s="15">
        <f>COUNTIF('05'!$BA$4:$BA$500,$I171)</f>
        <v>0</v>
      </c>
      <c r="BK171" s="15">
        <f>COUNTIF('05'!$BA$4:$BA$500,$J171)</f>
        <v>0</v>
      </c>
      <c r="BL171" s="15">
        <f>COUNTIF('05'!$BA$4:$BA$500,$K171)</f>
        <v>0</v>
      </c>
      <c r="BM171" s="15">
        <f>SUMIF('05'!$BA$4:$BA$500,G171,'05'!$AG$4:$AJ$500)</f>
        <v>0</v>
      </c>
      <c r="BN171" s="15">
        <f>SUMIF('05'!$BA$4:$BA$500,H171,'05'!$AG$4:$AJ$500)</f>
        <v>0</v>
      </c>
      <c r="BO171" s="15">
        <f>SUMIF('05'!$BA$4:$BA$500,I171,'05'!$AG$4:$AJ$500)</f>
        <v>0</v>
      </c>
      <c r="BP171" s="15">
        <f>SUMIF('05'!$BA$4:$BA$500,J171,'05'!$AG$4:$AJ$500)</f>
        <v>0</v>
      </c>
      <c r="BQ171" s="15">
        <f>SUMIF('05'!$BA$4:$BA$500,K171,'05'!$AG$4:$AJ$500)</f>
        <v>0</v>
      </c>
      <c r="BR171" s="23">
        <f t="shared" si="69"/>
        <v>0</v>
      </c>
      <c r="BS171" s="23">
        <f t="shared" si="70"/>
        <v>0</v>
      </c>
      <c r="BT171" s="17">
        <f>COUNTIF('06'!$BA$4:$BA$500,$G171)</f>
        <v>0</v>
      </c>
      <c r="BU171" s="17">
        <f>COUNTIF('06'!$BA$4:$BA$500,$H171)</f>
        <v>0</v>
      </c>
      <c r="BV171" s="17">
        <f>COUNTIF('06'!$BA$4:$BA$500,$I171)</f>
        <v>0</v>
      </c>
      <c r="BW171" s="17">
        <f>COUNTIF('06'!$BA$4:$BA$500,$J171)</f>
        <v>0</v>
      </c>
      <c r="BX171" s="17">
        <f>COUNTIF('06'!$BA$4:$BA$500,$K171)</f>
        <v>0</v>
      </c>
      <c r="BY171" s="17">
        <f>SUMIF('06'!$BA$4:$BA$500,G171,'06'!$AG$4:$AJ$500)</f>
        <v>0</v>
      </c>
      <c r="BZ171" s="17">
        <f>SUMIF('06'!$BA$4:$BA$500,H171,'06'!$AG$4:$AJ$500)</f>
        <v>0</v>
      </c>
      <c r="CA171" s="17">
        <f>SUMIF('06'!$BA$4:$BA$500,I171,'06'!$AG$4:$AJ$500)</f>
        <v>0</v>
      </c>
      <c r="CB171" s="17">
        <f>SUMIF('06'!$BA$4:$BA$500,J171,'06'!$AG$4:$AJ$500)</f>
        <v>0</v>
      </c>
      <c r="CC171" s="17">
        <f>SUMIF('06'!$BA$4:$BA$500,K171,'06'!$AG$4:$AJ$500)</f>
        <v>0</v>
      </c>
      <c r="CD171" s="23">
        <f t="shared" si="71"/>
        <v>0</v>
      </c>
      <c r="CE171" s="23">
        <f t="shared" si="72"/>
        <v>0</v>
      </c>
      <c r="CF171" s="15">
        <f>COUNTIF('07'!$BA$4:$BA$500,$G171)</f>
        <v>0</v>
      </c>
      <c r="CG171" s="15">
        <f>COUNTIF('07'!$BA$4:$BA$500,$H171)</f>
        <v>0</v>
      </c>
      <c r="CH171" s="15">
        <f>COUNTIF('07'!$BA$4:$BA$500,$I171)</f>
        <v>0</v>
      </c>
      <c r="CI171" s="15">
        <f>COUNTIF('07'!$BA$4:$BA$500,$J171)</f>
        <v>0</v>
      </c>
      <c r="CJ171" s="15">
        <f>COUNTIF('07'!$BA$4:$BA$500,$K171)</f>
        <v>0</v>
      </c>
      <c r="CK171" s="15">
        <f>SUMIF('07'!$BA$4:$BA$500,G171,'07'!$AG$4:$AJ$500)</f>
        <v>0</v>
      </c>
      <c r="CL171" s="15">
        <f>SUMIF('07'!$BA$4:$BA$500,H171,'07'!$AG$4:$AJ$500)</f>
        <v>0</v>
      </c>
      <c r="CM171" s="15">
        <f>SUMIF('07'!$BA$4:$BA$500,I171,'07'!$AG$4:$AJ$500)</f>
        <v>0</v>
      </c>
      <c r="CN171" s="15">
        <f>SUMIF('07'!$BA$4:$BA$500,J171,'07'!$AG$4:$AJ$500)</f>
        <v>0</v>
      </c>
      <c r="CO171" s="15">
        <f>SUMIF('07'!$BA$4:$BA$500,K171,'07'!$AG$4:$AJ$500)</f>
        <v>0</v>
      </c>
      <c r="CP171" s="23">
        <f t="shared" si="73"/>
        <v>0</v>
      </c>
      <c r="CQ171" s="23">
        <f t="shared" si="74"/>
        <v>0</v>
      </c>
      <c r="CR171" s="17">
        <f>COUNTIF('08'!$BA$4:$BA$500,$G171)</f>
        <v>0</v>
      </c>
      <c r="CS171" s="17">
        <f>COUNTIF('08'!$BA$4:$BA$500,$H171)</f>
        <v>0</v>
      </c>
      <c r="CT171" s="17">
        <f>COUNTIF('08'!$BA$4:$BA$500,$I171)</f>
        <v>0</v>
      </c>
      <c r="CU171" s="17">
        <f>COUNTIF('08'!$BA$4:$BA$500,$J171)</f>
        <v>0</v>
      </c>
      <c r="CV171" s="17">
        <f>COUNTIF('08'!$BA$4:$BA$500,$K171)</f>
        <v>0</v>
      </c>
      <c r="CW171" s="17">
        <f>SUMIF('08'!$BA$4:$BA$500,G171,'08'!$AG$4:$AJ$500)</f>
        <v>0</v>
      </c>
      <c r="CX171" s="17">
        <f>SUMIF('08'!$BA$4:$BA$500,H171,'08'!$AG$4:$AJ$500)</f>
        <v>0</v>
      </c>
      <c r="CY171" s="17">
        <f>SUMIF('08'!$BA$4:$BA$500,I171,'08'!$AG$4:$AJ$500)</f>
        <v>0</v>
      </c>
      <c r="CZ171" s="17">
        <f>SUMIF('08'!$BA$4:$BA$500,J171,'08'!$AG$4:$AJ$500)</f>
        <v>0</v>
      </c>
      <c r="DA171" s="17">
        <f>SUMIF('08'!$BA$4:$BA$500,K171,'08'!$AG$4:$AJ$500)</f>
        <v>0</v>
      </c>
      <c r="DB171" s="23">
        <f t="shared" si="75"/>
        <v>0</v>
      </c>
      <c r="DC171" s="23">
        <f t="shared" si="76"/>
        <v>0</v>
      </c>
      <c r="DD171" s="15">
        <f>COUNTIF('09'!$BA$4:$BA$500,$G171)</f>
        <v>0</v>
      </c>
      <c r="DE171" s="15">
        <f>COUNTIF('09'!$BA$4:$BA$500,$H171)</f>
        <v>0</v>
      </c>
      <c r="DF171" s="15">
        <f>COUNTIF('09'!$BA$4:$BA$500,$I171)</f>
        <v>0</v>
      </c>
      <c r="DG171" s="15">
        <f>COUNTIF('09'!$BA$4:$BA$500,$J171)</f>
        <v>0</v>
      </c>
      <c r="DH171" s="15">
        <f>COUNTIF('09'!$BA$4:$BA$500,$K171)</f>
        <v>0</v>
      </c>
      <c r="DI171" s="15">
        <f>SUMIF('09'!$BA$4:$BA$500,G171,'09'!$AG$4:$AJ$500)</f>
        <v>0</v>
      </c>
      <c r="DJ171" s="15">
        <f>SUMIF('09'!$BA$4:$BA$500,H171,'09'!$AG$4:$AJ$500)</f>
        <v>0</v>
      </c>
      <c r="DK171" s="15">
        <f>SUMIF('09'!$BA$4:$BA$500,I171,'09'!$AG$4:$AJ$500)</f>
        <v>0</v>
      </c>
      <c r="DL171" s="15">
        <f>SUMIF('09'!$BA$4:$BA$500,J171,'09'!$AG$4:$AJ$500)</f>
        <v>0</v>
      </c>
      <c r="DM171" s="15">
        <f>SUMIF('09'!$BA$4:$BA$500,K171,'09'!$AG$4:$AJ$500)</f>
        <v>0</v>
      </c>
      <c r="DN171" s="23">
        <f t="shared" si="77"/>
        <v>0</v>
      </c>
      <c r="DO171" s="23">
        <f t="shared" si="78"/>
        <v>0</v>
      </c>
      <c r="DP171" s="17">
        <f>COUNTIF('10'!$BA$4:$BA$500,$G171)</f>
        <v>0</v>
      </c>
      <c r="DQ171" s="17">
        <f>COUNTIF('10'!$BA$4:$BA$500,$H171)</f>
        <v>0</v>
      </c>
      <c r="DR171" s="17">
        <f>COUNTIF('10'!$BA$4:$BA$500,$I171)</f>
        <v>0</v>
      </c>
      <c r="DS171" s="17">
        <f>COUNTIF('10'!$BA$4:$BA$500,$J171)</f>
        <v>0</v>
      </c>
      <c r="DT171" s="17">
        <f>COUNTIF('10'!$BA$4:$BA$500,$K171)</f>
        <v>0</v>
      </c>
      <c r="DU171" s="17">
        <f>SUMIF('10'!$BA$4:$BA$500,G171,'10'!$AG$4:$AJ$500)</f>
        <v>0</v>
      </c>
      <c r="DV171" s="17">
        <f>SUMIF('10'!$BA$4:$BA$500,H171,'10'!$AG$4:$AJ$500)</f>
        <v>0</v>
      </c>
      <c r="DW171" s="17">
        <f>SUMIF('10'!$BA$4:$BA$500,I171,'10'!$AG$4:$AJ$500)</f>
        <v>0</v>
      </c>
      <c r="DX171" s="17">
        <f>SUMIF('10'!$BA$4:$BA$500,J171,'10'!$AG$4:$AJ$500)</f>
        <v>0</v>
      </c>
      <c r="DY171" s="17">
        <f>SUMIF('10'!$BA$4:$BA$500,K171,'10'!$AG$4:$AJ$500)</f>
        <v>0</v>
      </c>
      <c r="DZ171" s="23">
        <f t="shared" si="79"/>
        <v>0</v>
      </c>
      <c r="EA171" s="23">
        <f t="shared" si="80"/>
        <v>0</v>
      </c>
      <c r="EB171" s="15">
        <f>COUNTIF('11'!$BA$4:$BA$500,$G171)</f>
        <v>0</v>
      </c>
      <c r="EC171" s="15">
        <f>COUNTIF('11'!$BA$4:$BA$500,$H171)</f>
        <v>0</v>
      </c>
      <c r="ED171" s="15">
        <f>COUNTIF('11'!$BA$4:$BA$500,$I171)</f>
        <v>0</v>
      </c>
      <c r="EE171" s="15">
        <f>COUNTIF('11'!$BA$4:$BA$500,$J171)</f>
        <v>0</v>
      </c>
      <c r="EF171" s="15">
        <f>COUNTIF('11'!$BA$4:$BA$500,$K171)</f>
        <v>0</v>
      </c>
      <c r="EG171" s="15">
        <f>SUMIF('11'!$BA$4:$BA$500,G171,'11'!$AG$4:$AJ$500)</f>
        <v>0</v>
      </c>
      <c r="EH171" s="15">
        <f>SUMIF('11'!$BA$4:$BA$500,H171,'11'!$AG$4:$AJ$500)</f>
        <v>0</v>
      </c>
      <c r="EI171" s="15">
        <f>SUMIF('11'!$BA$4:$BA$500,I171,'11'!$AG$4:$AJ$500)</f>
        <v>0</v>
      </c>
      <c r="EJ171" s="15">
        <f>SUMIF('11'!$BA$4:$BA$500,J171,'11'!$AG$4:$AJ$500)</f>
        <v>0</v>
      </c>
      <c r="EK171" s="15">
        <f>SUMIF('11'!$BA$4:$BA$500,K171,'11'!$AG$4:$AJ$500)</f>
        <v>0</v>
      </c>
      <c r="EL171" s="23">
        <f t="shared" si="81"/>
        <v>0</v>
      </c>
      <c r="EM171" s="23">
        <f t="shared" si="82"/>
        <v>0</v>
      </c>
      <c r="EN171" s="17">
        <f>COUNTIF('12'!$BA$4:$BA$500,$G171)</f>
        <v>0</v>
      </c>
      <c r="EO171" s="17">
        <f>COUNTIF('12'!$BA$4:$BA$500,$H171)</f>
        <v>0</v>
      </c>
      <c r="EP171" s="17">
        <f>COUNTIF('12'!$BA$4:$BA$500,$I171)</f>
        <v>0</v>
      </c>
      <c r="EQ171" s="17">
        <f>COUNTIF('12'!$BA$4:$BA$500,$J171)</f>
        <v>0</v>
      </c>
      <c r="ER171" s="17">
        <f>COUNTIF('12'!$BA$4:$BA$500,$K171)</f>
        <v>0</v>
      </c>
      <c r="ES171" s="17">
        <f>SUMIF('12'!$BA$4:$BA$500,G171,'12'!$AG$4:$AJ$500)</f>
        <v>0</v>
      </c>
      <c r="ET171" s="17">
        <f>SUMIF('12'!$BA$4:$BA$500,H171,'12'!$AG$4:$AJ$500)</f>
        <v>0</v>
      </c>
      <c r="EU171" s="17">
        <f>SUMIF('12'!$BA$4:$BA$500,I171,'12'!$AG$4:$AJ$500)</f>
        <v>0</v>
      </c>
      <c r="EV171" s="17">
        <f>SUMIF('12'!$BA$4:$BA$500,J171,'12'!$AG$4:$AJ$500)</f>
        <v>0</v>
      </c>
      <c r="EW171" s="17">
        <f>SUMIF('12'!$BA$4:$BA$500,K171,'12'!$AG$4:$AJ$500)</f>
        <v>0</v>
      </c>
      <c r="EX171" s="23">
        <f t="shared" si="83"/>
        <v>0</v>
      </c>
      <c r="EY171" s="23">
        <f t="shared" si="84"/>
        <v>0</v>
      </c>
    </row>
    <row r="172" spans="1:155">
      <c r="A172" s="30">
        <v>169</v>
      </c>
      <c r="B172" s="32"/>
      <c r="C172" s="31">
        <f t="shared" si="58"/>
        <v>0</v>
      </c>
      <c r="D172" s="33">
        <f t="shared" si="59"/>
        <v>0</v>
      </c>
      <c r="E172" s="29"/>
      <c r="F172" s="2">
        <f t="shared" si="60"/>
        <v>0</v>
      </c>
      <c r="G172" s="14" t="str">
        <f t="shared" si="85"/>
        <v>0ق</v>
      </c>
      <c r="H172" s="14" t="str">
        <f t="shared" si="85"/>
        <v>0ق1</v>
      </c>
      <c r="I172" s="14" t="str">
        <f t="shared" si="85"/>
        <v>0ق2</v>
      </c>
      <c r="J172" s="14" t="str">
        <f t="shared" si="85"/>
        <v>0استيفاء</v>
      </c>
      <c r="K172" s="14" t="str">
        <f t="shared" si="85"/>
        <v>0نفذ</v>
      </c>
      <c r="L172" s="15">
        <f>COUNTIF('01'!$BA$4:$BA$500,$G172)</f>
        <v>0</v>
      </c>
      <c r="M172" s="15">
        <f>COUNTIF('01'!$BA$4:$BA$500,$H172)</f>
        <v>0</v>
      </c>
      <c r="N172" s="15">
        <f>COUNTIF('01'!$BA$4:$BA$500,$I172)</f>
        <v>0</v>
      </c>
      <c r="O172" s="15">
        <f>COUNTIF('01'!$BA$4:$BA$500,$J172)</f>
        <v>0</v>
      </c>
      <c r="P172" s="15">
        <f>COUNTIF('01'!$BA$4:$BA$500,$K172)</f>
        <v>0</v>
      </c>
      <c r="Q172" s="15">
        <f>SUMIF('01'!$BA$4:$BA$500,G172,'01'!$AG$4:$AJ$500)</f>
        <v>0</v>
      </c>
      <c r="R172" s="15">
        <f>SUMIF('01'!$BA$4:$BA$500,H172,'01'!$AG$4:$AJ$500)</f>
        <v>0</v>
      </c>
      <c r="S172" s="15">
        <f>SUMIF('01'!$BA$4:$BA$500,I172,'01'!$AG$4:$AJ$500)</f>
        <v>0</v>
      </c>
      <c r="T172" s="15">
        <f>SUMIF('01'!$BA$4:$BA$500,J172,'01'!$AG$4:$AJ$500)</f>
        <v>0</v>
      </c>
      <c r="U172" s="15">
        <f>SUMIF('01'!$BA$4:$BA$500,K172,'01'!$AG$4:$AJ$500)</f>
        <v>0</v>
      </c>
      <c r="V172" s="23">
        <f t="shared" si="61"/>
        <v>0</v>
      </c>
      <c r="W172" s="23">
        <f t="shared" si="62"/>
        <v>0</v>
      </c>
      <c r="X172" s="17">
        <f>COUNTIF('02'!$BA$4:$BA$500,$G172)</f>
        <v>0</v>
      </c>
      <c r="Y172" s="17">
        <f>COUNTIF('02'!$BA$4:$BA$500,$H172)</f>
        <v>0</v>
      </c>
      <c r="Z172" s="17">
        <f>COUNTIF('02'!$BA$4:$BA$500,$I172)</f>
        <v>0</v>
      </c>
      <c r="AA172" s="17">
        <f>COUNTIF('02'!$BA$4:$BA$500,$J172)</f>
        <v>0</v>
      </c>
      <c r="AB172" s="17">
        <f>COUNTIF('02'!$BA$4:$BA$500,$K172)</f>
        <v>0</v>
      </c>
      <c r="AC172" s="17">
        <f>SUMIF('02'!$BA$4:$BA$500,G172,'02'!$AG$4:$AJ$500)</f>
        <v>0</v>
      </c>
      <c r="AD172" s="17">
        <f>SUMIF('02'!$BA$4:$BA$500,H172,'02'!$AG$4:$AJ$500)</f>
        <v>0</v>
      </c>
      <c r="AE172" s="17">
        <f>SUMIF('02'!$BA$4:$BA$500,I172,'02'!$AG$4:$AJ$500)</f>
        <v>0</v>
      </c>
      <c r="AF172" s="17">
        <f>SUMIF('02'!$BA$4:$BA$500,J172,'02'!$AG$4:$AJ$500)</f>
        <v>0</v>
      </c>
      <c r="AG172" s="17">
        <f>SUMIF('02'!$BA$4:$BA$500,K172,'02'!$AG$4:$AJ$500)</f>
        <v>0</v>
      </c>
      <c r="AH172" s="23">
        <f t="shared" si="63"/>
        <v>0</v>
      </c>
      <c r="AI172" s="23">
        <f t="shared" si="64"/>
        <v>0</v>
      </c>
      <c r="AJ172" s="15">
        <f>COUNTIF('03'!$BA$4:$BA$500,$G172)</f>
        <v>0</v>
      </c>
      <c r="AK172" s="15">
        <f>COUNTIF('03'!$BA$4:$BA$500,$H172)</f>
        <v>0</v>
      </c>
      <c r="AL172" s="15">
        <f>COUNTIF('03'!$BA$4:$BA$500,$I172)</f>
        <v>0</v>
      </c>
      <c r="AM172" s="15">
        <f>COUNTIF('03'!$BA$4:$BA$500,$J172)</f>
        <v>0</v>
      </c>
      <c r="AN172" s="15">
        <f>COUNTIF('03'!$BA$4:$BA$500,$K172)</f>
        <v>0</v>
      </c>
      <c r="AO172" s="15">
        <f>SUMIF('03'!$BA$4:$BA$500,G172,'03'!$AG$4:$AJ$500)</f>
        <v>0</v>
      </c>
      <c r="AP172" s="15">
        <f>SUMIF('03'!$BA$4:$BA$500,H172,'03'!$AG$4:$AJ$500)</f>
        <v>0</v>
      </c>
      <c r="AQ172" s="15">
        <f>SUMIF('03'!$BA$4:$BA$500,I172,'03'!$AG$4:$AJ$500)</f>
        <v>0</v>
      </c>
      <c r="AR172" s="15">
        <f>SUMIF('03'!$BA$4:$BA$500,J172,'03'!$AG$4:$AJ$500)</f>
        <v>0</v>
      </c>
      <c r="AS172" s="15">
        <f>SUMIF('03'!$BA$4:$BA$500,K172,'03'!$AG$4:$AJ$500)</f>
        <v>0</v>
      </c>
      <c r="AT172" s="23">
        <f t="shared" si="65"/>
        <v>0</v>
      </c>
      <c r="AU172" s="23">
        <f t="shared" si="66"/>
        <v>0</v>
      </c>
      <c r="AV172" s="17">
        <f>COUNTIF('04'!$BA$4:$BA$500,$G172)</f>
        <v>0</v>
      </c>
      <c r="AW172" s="17">
        <f>COUNTIF('04'!$BA$4:$BA$500,$H172)</f>
        <v>0</v>
      </c>
      <c r="AX172" s="17">
        <f>COUNTIF('04'!$BA$4:$BA$500,$I172)</f>
        <v>0</v>
      </c>
      <c r="AY172" s="17">
        <f>COUNTIF('04'!$BA$4:$BA$500,$J172)</f>
        <v>0</v>
      </c>
      <c r="AZ172" s="17">
        <f>COUNTIF('04'!$BA$4:$BA$500,$K172)</f>
        <v>0</v>
      </c>
      <c r="BA172" s="17">
        <f>SUMIF('04'!$BA$4:$BA$500,G172,'04'!$AG$4:$AJ$500)</f>
        <v>0</v>
      </c>
      <c r="BB172" s="17">
        <f>SUMIF('04'!$BA$4:$BA$500,H172,'04'!$AG$4:$AJ$500)</f>
        <v>0</v>
      </c>
      <c r="BC172" s="17">
        <f>SUMIF('04'!$BA$4:$BA$500,I172,'04'!$AG$4:$AJ$500)</f>
        <v>0</v>
      </c>
      <c r="BD172" s="17">
        <f>SUMIF('04'!$BA$4:$BA$500,J172,'04'!$AG$4:$AJ$500)</f>
        <v>0</v>
      </c>
      <c r="BE172" s="17">
        <f>SUMIF('04'!$BA$4:$BA$500,K172,'04'!$AG$4:$AJ$500)</f>
        <v>0</v>
      </c>
      <c r="BF172" s="23">
        <f t="shared" si="67"/>
        <v>0</v>
      </c>
      <c r="BG172" s="23">
        <f t="shared" si="68"/>
        <v>0</v>
      </c>
      <c r="BH172" s="15">
        <f>COUNTIF('05'!$BA$4:$BA$500,$G172)</f>
        <v>0</v>
      </c>
      <c r="BI172" s="15">
        <f>COUNTIF('05'!$BA$4:$BA$500,$H172)</f>
        <v>0</v>
      </c>
      <c r="BJ172" s="15">
        <f>COUNTIF('05'!$BA$4:$BA$500,$I172)</f>
        <v>0</v>
      </c>
      <c r="BK172" s="15">
        <f>COUNTIF('05'!$BA$4:$BA$500,$J172)</f>
        <v>0</v>
      </c>
      <c r="BL172" s="15">
        <f>COUNTIF('05'!$BA$4:$BA$500,$K172)</f>
        <v>0</v>
      </c>
      <c r="BM172" s="15">
        <f>SUMIF('05'!$BA$4:$BA$500,G172,'05'!$AG$4:$AJ$500)</f>
        <v>0</v>
      </c>
      <c r="BN172" s="15">
        <f>SUMIF('05'!$BA$4:$BA$500,H172,'05'!$AG$4:$AJ$500)</f>
        <v>0</v>
      </c>
      <c r="BO172" s="15">
        <f>SUMIF('05'!$BA$4:$BA$500,I172,'05'!$AG$4:$AJ$500)</f>
        <v>0</v>
      </c>
      <c r="BP172" s="15">
        <f>SUMIF('05'!$BA$4:$BA$500,J172,'05'!$AG$4:$AJ$500)</f>
        <v>0</v>
      </c>
      <c r="BQ172" s="15">
        <f>SUMIF('05'!$BA$4:$BA$500,K172,'05'!$AG$4:$AJ$500)</f>
        <v>0</v>
      </c>
      <c r="BR172" s="23">
        <f t="shared" si="69"/>
        <v>0</v>
      </c>
      <c r="BS172" s="23">
        <f t="shared" si="70"/>
        <v>0</v>
      </c>
      <c r="BT172" s="17">
        <f>COUNTIF('06'!$BA$4:$BA$500,$G172)</f>
        <v>0</v>
      </c>
      <c r="BU172" s="17">
        <f>COUNTIF('06'!$BA$4:$BA$500,$H172)</f>
        <v>0</v>
      </c>
      <c r="BV172" s="17">
        <f>COUNTIF('06'!$BA$4:$BA$500,$I172)</f>
        <v>0</v>
      </c>
      <c r="BW172" s="17">
        <f>COUNTIF('06'!$BA$4:$BA$500,$J172)</f>
        <v>0</v>
      </c>
      <c r="BX172" s="17">
        <f>COUNTIF('06'!$BA$4:$BA$500,$K172)</f>
        <v>0</v>
      </c>
      <c r="BY172" s="17">
        <f>SUMIF('06'!$BA$4:$BA$500,G172,'06'!$AG$4:$AJ$500)</f>
        <v>0</v>
      </c>
      <c r="BZ172" s="17">
        <f>SUMIF('06'!$BA$4:$BA$500,H172,'06'!$AG$4:$AJ$500)</f>
        <v>0</v>
      </c>
      <c r="CA172" s="17">
        <f>SUMIF('06'!$BA$4:$BA$500,I172,'06'!$AG$4:$AJ$500)</f>
        <v>0</v>
      </c>
      <c r="CB172" s="17">
        <f>SUMIF('06'!$BA$4:$BA$500,J172,'06'!$AG$4:$AJ$500)</f>
        <v>0</v>
      </c>
      <c r="CC172" s="17">
        <f>SUMIF('06'!$BA$4:$BA$500,K172,'06'!$AG$4:$AJ$500)</f>
        <v>0</v>
      </c>
      <c r="CD172" s="23">
        <f t="shared" si="71"/>
        <v>0</v>
      </c>
      <c r="CE172" s="23">
        <f t="shared" si="72"/>
        <v>0</v>
      </c>
      <c r="CF172" s="15">
        <f>COUNTIF('07'!$BA$4:$BA$500,$G172)</f>
        <v>0</v>
      </c>
      <c r="CG172" s="15">
        <f>COUNTIF('07'!$BA$4:$BA$500,$H172)</f>
        <v>0</v>
      </c>
      <c r="CH172" s="15">
        <f>COUNTIF('07'!$BA$4:$BA$500,$I172)</f>
        <v>0</v>
      </c>
      <c r="CI172" s="15">
        <f>COUNTIF('07'!$BA$4:$BA$500,$J172)</f>
        <v>0</v>
      </c>
      <c r="CJ172" s="15">
        <f>COUNTIF('07'!$BA$4:$BA$500,$K172)</f>
        <v>0</v>
      </c>
      <c r="CK172" s="15">
        <f>SUMIF('07'!$BA$4:$BA$500,G172,'07'!$AG$4:$AJ$500)</f>
        <v>0</v>
      </c>
      <c r="CL172" s="15">
        <f>SUMIF('07'!$BA$4:$BA$500,H172,'07'!$AG$4:$AJ$500)</f>
        <v>0</v>
      </c>
      <c r="CM172" s="15">
        <f>SUMIF('07'!$BA$4:$BA$500,I172,'07'!$AG$4:$AJ$500)</f>
        <v>0</v>
      </c>
      <c r="CN172" s="15">
        <f>SUMIF('07'!$BA$4:$BA$500,J172,'07'!$AG$4:$AJ$500)</f>
        <v>0</v>
      </c>
      <c r="CO172" s="15">
        <f>SUMIF('07'!$BA$4:$BA$500,K172,'07'!$AG$4:$AJ$500)</f>
        <v>0</v>
      </c>
      <c r="CP172" s="23">
        <f t="shared" si="73"/>
        <v>0</v>
      </c>
      <c r="CQ172" s="23">
        <f t="shared" si="74"/>
        <v>0</v>
      </c>
      <c r="CR172" s="17">
        <f>COUNTIF('08'!$BA$4:$BA$500,$G172)</f>
        <v>0</v>
      </c>
      <c r="CS172" s="17">
        <f>COUNTIF('08'!$BA$4:$BA$500,$H172)</f>
        <v>0</v>
      </c>
      <c r="CT172" s="17">
        <f>COUNTIF('08'!$BA$4:$BA$500,$I172)</f>
        <v>0</v>
      </c>
      <c r="CU172" s="17">
        <f>COUNTIF('08'!$BA$4:$BA$500,$J172)</f>
        <v>0</v>
      </c>
      <c r="CV172" s="17">
        <f>COUNTIF('08'!$BA$4:$BA$500,$K172)</f>
        <v>0</v>
      </c>
      <c r="CW172" s="17">
        <f>SUMIF('08'!$BA$4:$BA$500,G172,'08'!$AG$4:$AJ$500)</f>
        <v>0</v>
      </c>
      <c r="CX172" s="17">
        <f>SUMIF('08'!$BA$4:$BA$500,H172,'08'!$AG$4:$AJ$500)</f>
        <v>0</v>
      </c>
      <c r="CY172" s="17">
        <f>SUMIF('08'!$BA$4:$BA$500,I172,'08'!$AG$4:$AJ$500)</f>
        <v>0</v>
      </c>
      <c r="CZ172" s="17">
        <f>SUMIF('08'!$BA$4:$BA$500,J172,'08'!$AG$4:$AJ$500)</f>
        <v>0</v>
      </c>
      <c r="DA172" s="17">
        <f>SUMIF('08'!$BA$4:$BA$500,K172,'08'!$AG$4:$AJ$500)</f>
        <v>0</v>
      </c>
      <c r="DB172" s="23">
        <f t="shared" si="75"/>
        <v>0</v>
      </c>
      <c r="DC172" s="23">
        <f t="shared" si="76"/>
        <v>0</v>
      </c>
      <c r="DD172" s="15">
        <f>COUNTIF('09'!$BA$4:$BA$500,$G172)</f>
        <v>0</v>
      </c>
      <c r="DE172" s="15">
        <f>COUNTIF('09'!$BA$4:$BA$500,$H172)</f>
        <v>0</v>
      </c>
      <c r="DF172" s="15">
        <f>COUNTIF('09'!$BA$4:$BA$500,$I172)</f>
        <v>0</v>
      </c>
      <c r="DG172" s="15">
        <f>COUNTIF('09'!$BA$4:$BA$500,$J172)</f>
        <v>0</v>
      </c>
      <c r="DH172" s="15">
        <f>COUNTIF('09'!$BA$4:$BA$500,$K172)</f>
        <v>0</v>
      </c>
      <c r="DI172" s="15">
        <f>SUMIF('09'!$BA$4:$BA$500,G172,'09'!$AG$4:$AJ$500)</f>
        <v>0</v>
      </c>
      <c r="DJ172" s="15">
        <f>SUMIF('09'!$BA$4:$BA$500,H172,'09'!$AG$4:$AJ$500)</f>
        <v>0</v>
      </c>
      <c r="DK172" s="15">
        <f>SUMIF('09'!$BA$4:$BA$500,I172,'09'!$AG$4:$AJ$500)</f>
        <v>0</v>
      </c>
      <c r="DL172" s="15">
        <f>SUMIF('09'!$BA$4:$BA$500,J172,'09'!$AG$4:$AJ$500)</f>
        <v>0</v>
      </c>
      <c r="DM172" s="15">
        <f>SUMIF('09'!$BA$4:$BA$500,K172,'09'!$AG$4:$AJ$500)</f>
        <v>0</v>
      </c>
      <c r="DN172" s="23">
        <f t="shared" si="77"/>
        <v>0</v>
      </c>
      <c r="DO172" s="23">
        <f t="shared" si="78"/>
        <v>0</v>
      </c>
      <c r="DP172" s="17">
        <f>COUNTIF('10'!$BA$4:$BA$500,$G172)</f>
        <v>0</v>
      </c>
      <c r="DQ172" s="17">
        <f>COUNTIF('10'!$BA$4:$BA$500,$H172)</f>
        <v>0</v>
      </c>
      <c r="DR172" s="17">
        <f>COUNTIF('10'!$BA$4:$BA$500,$I172)</f>
        <v>0</v>
      </c>
      <c r="DS172" s="17">
        <f>COUNTIF('10'!$BA$4:$BA$500,$J172)</f>
        <v>0</v>
      </c>
      <c r="DT172" s="17">
        <f>COUNTIF('10'!$BA$4:$BA$500,$K172)</f>
        <v>0</v>
      </c>
      <c r="DU172" s="17">
        <f>SUMIF('10'!$BA$4:$BA$500,G172,'10'!$AG$4:$AJ$500)</f>
        <v>0</v>
      </c>
      <c r="DV172" s="17">
        <f>SUMIF('10'!$BA$4:$BA$500,H172,'10'!$AG$4:$AJ$500)</f>
        <v>0</v>
      </c>
      <c r="DW172" s="17">
        <f>SUMIF('10'!$BA$4:$BA$500,I172,'10'!$AG$4:$AJ$500)</f>
        <v>0</v>
      </c>
      <c r="DX172" s="17">
        <f>SUMIF('10'!$BA$4:$BA$500,J172,'10'!$AG$4:$AJ$500)</f>
        <v>0</v>
      </c>
      <c r="DY172" s="17">
        <f>SUMIF('10'!$BA$4:$BA$500,K172,'10'!$AG$4:$AJ$500)</f>
        <v>0</v>
      </c>
      <c r="DZ172" s="23">
        <f t="shared" si="79"/>
        <v>0</v>
      </c>
      <c r="EA172" s="23">
        <f t="shared" si="80"/>
        <v>0</v>
      </c>
      <c r="EB172" s="15">
        <f>COUNTIF('11'!$BA$4:$BA$500,$G172)</f>
        <v>0</v>
      </c>
      <c r="EC172" s="15">
        <f>COUNTIF('11'!$BA$4:$BA$500,$H172)</f>
        <v>0</v>
      </c>
      <c r="ED172" s="15">
        <f>COUNTIF('11'!$BA$4:$BA$500,$I172)</f>
        <v>0</v>
      </c>
      <c r="EE172" s="15">
        <f>COUNTIF('11'!$BA$4:$BA$500,$J172)</f>
        <v>0</v>
      </c>
      <c r="EF172" s="15">
        <f>COUNTIF('11'!$BA$4:$BA$500,$K172)</f>
        <v>0</v>
      </c>
      <c r="EG172" s="15">
        <f>SUMIF('11'!$BA$4:$BA$500,G172,'11'!$AG$4:$AJ$500)</f>
        <v>0</v>
      </c>
      <c r="EH172" s="15">
        <f>SUMIF('11'!$BA$4:$BA$500,H172,'11'!$AG$4:$AJ$500)</f>
        <v>0</v>
      </c>
      <c r="EI172" s="15">
        <f>SUMIF('11'!$BA$4:$BA$500,I172,'11'!$AG$4:$AJ$500)</f>
        <v>0</v>
      </c>
      <c r="EJ172" s="15">
        <f>SUMIF('11'!$BA$4:$BA$500,J172,'11'!$AG$4:$AJ$500)</f>
        <v>0</v>
      </c>
      <c r="EK172" s="15">
        <f>SUMIF('11'!$BA$4:$BA$500,K172,'11'!$AG$4:$AJ$500)</f>
        <v>0</v>
      </c>
      <c r="EL172" s="23">
        <f t="shared" si="81"/>
        <v>0</v>
      </c>
      <c r="EM172" s="23">
        <f t="shared" si="82"/>
        <v>0</v>
      </c>
      <c r="EN172" s="17">
        <f>COUNTIF('12'!$BA$4:$BA$500,$G172)</f>
        <v>0</v>
      </c>
      <c r="EO172" s="17">
        <f>COUNTIF('12'!$BA$4:$BA$500,$H172)</f>
        <v>0</v>
      </c>
      <c r="EP172" s="17">
        <f>COUNTIF('12'!$BA$4:$BA$500,$I172)</f>
        <v>0</v>
      </c>
      <c r="EQ172" s="17">
        <f>COUNTIF('12'!$BA$4:$BA$500,$J172)</f>
        <v>0</v>
      </c>
      <c r="ER172" s="17">
        <f>COUNTIF('12'!$BA$4:$BA$500,$K172)</f>
        <v>0</v>
      </c>
      <c r="ES172" s="17">
        <f>SUMIF('12'!$BA$4:$BA$500,G172,'12'!$AG$4:$AJ$500)</f>
        <v>0</v>
      </c>
      <c r="ET172" s="17">
        <f>SUMIF('12'!$BA$4:$BA$500,H172,'12'!$AG$4:$AJ$500)</f>
        <v>0</v>
      </c>
      <c r="EU172" s="17">
        <f>SUMIF('12'!$BA$4:$BA$500,I172,'12'!$AG$4:$AJ$500)</f>
        <v>0</v>
      </c>
      <c r="EV172" s="17">
        <f>SUMIF('12'!$BA$4:$BA$500,J172,'12'!$AG$4:$AJ$500)</f>
        <v>0</v>
      </c>
      <c r="EW172" s="17">
        <f>SUMIF('12'!$BA$4:$BA$500,K172,'12'!$AG$4:$AJ$500)</f>
        <v>0</v>
      </c>
      <c r="EX172" s="23">
        <f t="shared" si="83"/>
        <v>0</v>
      </c>
      <c r="EY172" s="23">
        <f t="shared" si="84"/>
        <v>0</v>
      </c>
    </row>
    <row r="173" spans="1:155">
      <c r="A173" s="30">
        <v>170</v>
      </c>
      <c r="B173" s="32"/>
      <c r="C173" s="31">
        <f t="shared" si="58"/>
        <v>0</v>
      </c>
      <c r="D173" s="33">
        <f t="shared" si="59"/>
        <v>0</v>
      </c>
      <c r="E173" s="29"/>
      <c r="F173" s="2">
        <f t="shared" si="60"/>
        <v>0</v>
      </c>
      <c r="G173" s="14" t="str">
        <f t="shared" si="85"/>
        <v>0ق</v>
      </c>
      <c r="H173" s="14" t="str">
        <f t="shared" si="85"/>
        <v>0ق1</v>
      </c>
      <c r="I173" s="14" t="str">
        <f t="shared" si="85"/>
        <v>0ق2</v>
      </c>
      <c r="J173" s="14" t="str">
        <f t="shared" si="85"/>
        <v>0استيفاء</v>
      </c>
      <c r="K173" s="14" t="str">
        <f t="shared" si="85"/>
        <v>0نفذ</v>
      </c>
      <c r="L173" s="15">
        <f>COUNTIF('01'!$BA$4:$BA$500,$G173)</f>
        <v>0</v>
      </c>
      <c r="M173" s="15">
        <f>COUNTIF('01'!$BA$4:$BA$500,$H173)</f>
        <v>0</v>
      </c>
      <c r="N173" s="15">
        <f>COUNTIF('01'!$BA$4:$BA$500,$I173)</f>
        <v>0</v>
      </c>
      <c r="O173" s="15">
        <f>COUNTIF('01'!$BA$4:$BA$500,$J173)</f>
        <v>0</v>
      </c>
      <c r="P173" s="15">
        <f>COUNTIF('01'!$BA$4:$BA$500,$K173)</f>
        <v>0</v>
      </c>
      <c r="Q173" s="15">
        <f>SUMIF('01'!$BA$4:$BA$500,G173,'01'!$AG$4:$AJ$500)</f>
        <v>0</v>
      </c>
      <c r="R173" s="15">
        <f>SUMIF('01'!$BA$4:$BA$500,H173,'01'!$AG$4:$AJ$500)</f>
        <v>0</v>
      </c>
      <c r="S173" s="15">
        <f>SUMIF('01'!$BA$4:$BA$500,I173,'01'!$AG$4:$AJ$500)</f>
        <v>0</v>
      </c>
      <c r="T173" s="15">
        <f>SUMIF('01'!$BA$4:$BA$500,J173,'01'!$AG$4:$AJ$500)</f>
        <v>0</v>
      </c>
      <c r="U173" s="15">
        <f>SUMIF('01'!$BA$4:$BA$500,K173,'01'!$AG$4:$AJ$500)</f>
        <v>0</v>
      </c>
      <c r="V173" s="23">
        <f t="shared" si="61"/>
        <v>0</v>
      </c>
      <c r="W173" s="23">
        <f t="shared" si="62"/>
        <v>0</v>
      </c>
      <c r="X173" s="17">
        <f>COUNTIF('02'!$BA$4:$BA$500,$G173)</f>
        <v>0</v>
      </c>
      <c r="Y173" s="17">
        <f>COUNTIF('02'!$BA$4:$BA$500,$H173)</f>
        <v>0</v>
      </c>
      <c r="Z173" s="17">
        <f>COUNTIF('02'!$BA$4:$BA$500,$I173)</f>
        <v>0</v>
      </c>
      <c r="AA173" s="17">
        <f>COUNTIF('02'!$BA$4:$BA$500,$J173)</f>
        <v>0</v>
      </c>
      <c r="AB173" s="17">
        <f>COUNTIF('02'!$BA$4:$BA$500,$K173)</f>
        <v>0</v>
      </c>
      <c r="AC173" s="17">
        <f>SUMIF('02'!$BA$4:$BA$500,G173,'02'!$AG$4:$AJ$500)</f>
        <v>0</v>
      </c>
      <c r="AD173" s="17">
        <f>SUMIF('02'!$BA$4:$BA$500,H173,'02'!$AG$4:$AJ$500)</f>
        <v>0</v>
      </c>
      <c r="AE173" s="17">
        <f>SUMIF('02'!$BA$4:$BA$500,I173,'02'!$AG$4:$AJ$500)</f>
        <v>0</v>
      </c>
      <c r="AF173" s="17">
        <f>SUMIF('02'!$BA$4:$BA$500,J173,'02'!$AG$4:$AJ$500)</f>
        <v>0</v>
      </c>
      <c r="AG173" s="17">
        <f>SUMIF('02'!$BA$4:$BA$500,K173,'02'!$AG$4:$AJ$500)</f>
        <v>0</v>
      </c>
      <c r="AH173" s="23">
        <f t="shared" si="63"/>
        <v>0</v>
      </c>
      <c r="AI173" s="23">
        <f t="shared" si="64"/>
        <v>0</v>
      </c>
      <c r="AJ173" s="15">
        <f>COUNTIF('03'!$BA$4:$BA$500,$G173)</f>
        <v>0</v>
      </c>
      <c r="AK173" s="15">
        <f>COUNTIF('03'!$BA$4:$BA$500,$H173)</f>
        <v>0</v>
      </c>
      <c r="AL173" s="15">
        <f>COUNTIF('03'!$BA$4:$BA$500,$I173)</f>
        <v>0</v>
      </c>
      <c r="AM173" s="15">
        <f>COUNTIF('03'!$BA$4:$BA$500,$J173)</f>
        <v>0</v>
      </c>
      <c r="AN173" s="15">
        <f>COUNTIF('03'!$BA$4:$BA$500,$K173)</f>
        <v>0</v>
      </c>
      <c r="AO173" s="15">
        <f>SUMIF('03'!$BA$4:$BA$500,G173,'03'!$AG$4:$AJ$500)</f>
        <v>0</v>
      </c>
      <c r="AP173" s="15">
        <f>SUMIF('03'!$BA$4:$BA$500,H173,'03'!$AG$4:$AJ$500)</f>
        <v>0</v>
      </c>
      <c r="AQ173" s="15">
        <f>SUMIF('03'!$BA$4:$BA$500,I173,'03'!$AG$4:$AJ$500)</f>
        <v>0</v>
      </c>
      <c r="AR173" s="15">
        <f>SUMIF('03'!$BA$4:$BA$500,J173,'03'!$AG$4:$AJ$500)</f>
        <v>0</v>
      </c>
      <c r="AS173" s="15">
        <f>SUMIF('03'!$BA$4:$BA$500,K173,'03'!$AG$4:$AJ$500)</f>
        <v>0</v>
      </c>
      <c r="AT173" s="23">
        <f t="shared" si="65"/>
        <v>0</v>
      </c>
      <c r="AU173" s="23">
        <f t="shared" si="66"/>
        <v>0</v>
      </c>
      <c r="AV173" s="17">
        <f>COUNTIF('04'!$BA$4:$BA$500,$G173)</f>
        <v>0</v>
      </c>
      <c r="AW173" s="17">
        <f>COUNTIF('04'!$BA$4:$BA$500,$H173)</f>
        <v>0</v>
      </c>
      <c r="AX173" s="17">
        <f>COUNTIF('04'!$BA$4:$BA$500,$I173)</f>
        <v>0</v>
      </c>
      <c r="AY173" s="17">
        <f>COUNTIF('04'!$BA$4:$BA$500,$J173)</f>
        <v>0</v>
      </c>
      <c r="AZ173" s="17">
        <f>COUNTIF('04'!$BA$4:$BA$500,$K173)</f>
        <v>0</v>
      </c>
      <c r="BA173" s="17">
        <f>SUMIF('04'!$BA$4:$BA$500,G173,'04'!$AG$4:$AJ$500)</f>
        <v>0</v>
      </c>
      <c r="BB173" s="17">
        <f>SUMIF('04'!$BA$4:$BA$500,H173,'04'!$AG$4:$AJ$500)</f>
        <v>0</v>
      </c>
      <c r="BC173" s="17">
        <f>SUMIF('04'!$BA$4:$BA$500,I173,'04'!$AG$4:$AJ$500)</f>
        <v>0</v>
      </c>
      <c r="BD173" s="17">
        <f>SUMIF('04'!$BA$4:$BA$500,J173,'04'!$AG$4:$AJ$500)</f>
        <v>0</v>
      </c>
      <c r="BE173" s="17">
        <f>SUMIF('04'!$BA$4:$BA$500,K173,'04'!$AG$4:$AJ$500)</f>
        <v>0</v>
      </c>
      <c r="BF173" s="23">
        <f t="shared" si="67"/>
        <v>0</v>
      </c>
      <c r="BG173" s="23">
        <f t="shared" si="68"/>
        <v>0</v>
      </c>
      <c r="BH173" s="15">
        <f>COUNTIF('05'!$BA$4:$BA$500,$G173)</f>
        <v>0</v>
      </c>
      <c r="BI173" s="15">
        <f>COUNTIF('05'!$BA$4:$BA$500,$H173)</f>
        <v>0</v>
      </c>
      <c r="BJ173" s="15">
        <f>COUNTIF('05'!$BA$4:$BA$500,$I173)</f>
        <v>0</v>
      </c>
      <c r="BK173" s="15">
        <f>COUNTIF('05'!$BA$4:$BA$500,$J173)</f>
        <v>0</v>
      </c>
      <c r="BL173" s="15">
        <f>COUNTIF('05'!$BA$4:$BA$500,$K173)</f>
        <v>0</v>
      </c>
      <c r="BM173" s="15">
        <f>SUMIF('05'!$BA$4:$BA$500,G173,'05'!$AG$4:$AJ$500)</f>
        <v>0</v>
      </c>
      <c r="BN173" s="15">
        <f>SUMIF('05'!$BA$4:$BA$500,H173,'05'!$AG$4:$AJ$500)</f>
        <v>0</v>
      </c>
      <c r="BO173" s="15">
        <f>SUMIF('05'!$BA$4:$BA$500,I173,'05'!$AG$4:$AJ$500)</f>
        <v>0</v>
      </c>
      <c r="BP173" s="15">
        <f>SUMIF('05'!$BA$4:$BA$500,J173,'05'!$AG$4:$AJ$500)</f>
        <v>0</v>
      </c>
      <c r="BQ173" s="15">
        <f>SUMIF('05'!$BA$4:$BA$500,K173,'05'!$AG$4:$AJ$500)</f>
        <v>0</v>
      </c>
      <c r="BR173" s="23">
        <f t="shared" si="69"/>
        <v>0</v>
      </c>
      <c r="BS173" s="23">
        <f t="shared" si="70"/>
        <v>0</v>
      </c>
      <c r="BT173" s="17">
        <f>COUNTIF('06'!$BA$4:$BA$500,$G173)</f>
        <v>0</v>
      </c>
      <c r="BU173" s="17">
        <f>COUNTIF('06'!$BA$4:$BA$500,$H173)</f>
        <v>0</v>
      </c>
      <c r="BV173" s="17">
        <f>COUNTIF('06'!$BA$4:$BA$500,$I173)</f>
        <v>0</v>
      </c>
      <c r="BW173" s="17">
        <f>COUNTIF('06'!$BA$4:$BA$500,$J173)</f>
        <v>0</v>
      </c>
      <c r="BX173" s="17">
        <f>COUNTIF('06'!$BA$4:$BA$500,$K173)</f>
        <v>0</v>
      </c>
      <c r="BY173" s="17">
        <f>SUMIF('06'!$BA$4:$BA$500,G173,'06'!$AG$4:$AJ$500)</f>
        <v>0</v>
      </c>
      <c r="BZ173" s="17">
        <f>SUMIF('06'!$BA$4:$BA$500,H173,'06'!$AG$4:$AJ$500)</f>
        <v>0</v>
      </c>
      <c r="CA173" s="17">
        <f>SUMIF('06'!$BA$4:$BA$500,I173,'06'!$AG$4:$AJ$500)</f>
        <v>0</v>
      </c>
      <c r="CB173" s="17">
        <f>SUMIF('06'!$BA$4:$BA$500,J173,'06'!$AG$4:$AJ$500)</f>
        <v>0</v>
      </c>
      <c r="CC173" s="17">
        <f>SUMIF('06'!$BA$4:$BA$500,K173,'06'!$AG$4:$AJ$500)</f>
        <v>0</v>
      </c>
      <c r="CD173" s="23">
        <f t="shared" si="71"/>
        <v>0</v>
      </c>
      <c r="CE173" s="23">
        <f t="shared" si="72"/>
        <v>0</v>
      </c>
      <c r="CF173" s="15">
        <f>COUNTIF('07'!$BA$4:$BA$500,$G173)</f>
        <v>0</v>
      </c>
      <c r="CG173" s="15">
        <f>COUNTIF('07'!$BA$4:$BA$500,$H173)</f>
        <v>0</v>
      </c>
      <c r="CH173" s="15">
        <f>COUNTIF('07'!$BA$4:$BA$500,$I173)</f>
        <v>0</v>
      </c>
      <c r="CI173" s="15">
        <f>COUNTIF('07'!$BA$4:$BA$500,$J173)</f>
        <v>0</v>
      </c>
      <c r="CJ173" s="15">
        <f>COUNTIF('07'!$BA$4:$BA$500,$K173)</f>
        <v>0</v>
      </c>
      <c r="CK173" s="15">
        <f>SUMIF('07'!$BA$4:$BA$500,G173,'07'!$AG$4:$AJ$500)</f>
        <v>0</v>
      </c>
      <c r="CL173" s="15">
        <f>SUMIF('07'!$BA$4:$BA$500,H173,'07'!$AG$4:$AJ$500)</f>
        <v>0</v>
      </c>
      <c r="CM173" s="15">
        <f>SUMIF('07'!$BA$4:$BA$500,I173,'07'!$AG$4:$AJ$500)</f>
        <v>0</v>
      </c>
      <c r="CN173" s="15">
        <f>SUMIF('07'!$BA$4:$BA$500,J173,'07'!$AG$4:$AJ$500)</f>
        <v>0</v>
      </c>
      <c r="CO173" s="15">
        <f>SUMIF('07'!$BA$4:$BA$500,K173,'07'!$AG$4:$AJ$500)</f>
        <v>0</v>
      </c>
      <c r="CP173" s="23">
        <f t="shared" si="73"/>
        <v>0</v>
      </c>
      <c r="CQ173" s="23">
        <f t="shared" si="74"/>
        <v>0</v>
      </c>
      <c r="CR173" s="17">
        <f>COUNTIF('08'!$BA$4:$BA$500,$G173)</f>
        <v>0</v>
      </c>
      <c r="CS173" s="17">
        <f>COUNTIF('08'!$BA$4:$BA$500,$H173)</f>
        <v>0</v>
      </c>
      <c r="CT173" s="17">
        <f>COUNTIF('08'!$BA$4:$BA$500,$I173)</f>
        <v>0</v>
      </c>
      <c r="CU173" s="17">
        <f>COUNTIF('08'!$BA$4:$BA$500,$J173)</f>
        <v>0</v>
      </c>
      <c r="CV173" s="17">
        <f>COUNTIF('08'!$BA$4:$BA$500,$K173)</f>
        <v>0</v>
      </c>
      <c r="CW173" s="17">
        <f>SUMIF('08'!$BA$4:$BA$500,G173,'08'!$AG$4:$AJ$500)</f>
        <v>0</v>
      </c>
      <c r="CX173" s="17">
        <f>SUMIF('08'!$BA$4:$BA$500,H173,'08'!$AG$4:$AJ$500)</f>
        <v>0</v>
      </c>
      <c r="CY173" s="17">
        <f>SUMIF('08'!$BA$4:$BA$500,I173,'08'!$AG$4:$AJ$500)</f>
        <v>0</v>
      </c>
      <c r="CZ173" s="17">
        <f>SUMIF('08'!$BA$4:$BA$500,J173,'08'!$AG$4:$AJ$500)</f>
        <v>0</v>
      </c>
      <c r="DA173" s="17">
        <f>SUMIF('08'!$BA$4:$BA$500,K173,'08'!$AG$4:$AJ$500)</f>
        <v>0</v>
      </c>
      <c r="DB173" s="23">
        <f t="shared" si="75"/>
        <v>0</v>
      </c>
      <c r="DC173" s="23">
        <f t="shared" si="76"/>
        <v>0</v>
      </c>
      <c r="DD173" s="15">
        <f>COUNTIF('09'!$BA$4:$BA$500,$G173)</f>
        <v>0</v>
      </c>
      <c r="DE173" s="15">
        <f>COUNTIF('09'!$BA$4:$BA$500,$H173)</f>
        <v>0</v>
      </c>
      <c r="DF173" s="15">
        <f>COUNTIF('09'!$BA$4:$BA$500,$I173)</f>
        <v>0</v>
      </c>
      <c r="DG173" s="15">
        <f>COUNTIF('09'!$BA$4:$BA$500,$J173)</f>
        <v>0</v>
      </c>
      <c r="DH173" s="15">
        <f>COUNTIF('09'!$BA$4:$BA$500,$K173)</f>
        <v>0</v>
      </c>
      <c r="DI173" s="15">
        <f>SUMIF('09'!$BA$4:$BA$500,G173,'09'!$AG$4:$AJ$500)</f>
        <v>0</v>
      </c>
      <c r="DJ173" s="15">
        <f>SUMIF('09'!$BA$4:$BA$500,H173,'09'!$AG$4:$AJ$500)</f>
        <v>0</v>
      </c>
      <c r="DK173" s="15">
        <f>SUMIF('09'!$BA$4:$BA$500,I173,'09'!$AG$4:$AJ$500)</f>
        <v>0</v>
      </c>
      <c r="DL173" s="15">
        <f>SUMIF('09'!$BA$4:$BA$500,J173,'09'!$AG$4:$AJ$500)</f>
        <v>0</v>
      </c>
      <c r="DM173" s="15">
        <f>SUMIF('09'!$BA$4:$BA$500,K173,'09'!$AG$4:$AJ$500)</f>
        <v>0</v>
      </c>
      <c r="DN173" s="23">
        <f t="shared" si="77"/>
        <v>0</v>
      </c>
      <c r="DO173" s="23">
        <f t="shared" si="78"/>
        <v>0</v>
      </c>
      <c r="DP173" s="17">
        <f>COUNTIF('10'!$BA$4:$BA$500,$G173)</f>
        <v>0</v>
      </c>
      <c r="DQ173" s="17">
        <f>COUNTIF('10'!$BA$4:$BA$500,$H173)</f>
        <v>0</v>
      </c>
      <c r="DR173" s="17">
        <f>COUNTIF('10'!$BA$4:$BA$500,$I173)</f>
        <v>0</v>
      </c>
      <c r="DS173" s="17">
        <f>COUNTIF('10'!$BA$4:$BA$500,$J173)</f>
        <v>0</v>
      </c>
      <c r="DT173" s="17">
        <f>COUNTIF('10'!$BA$4:$BA$500,$K173)</f>
        <v>0</v>
      </c>
      <c r="DU173" s="17">
        <f>SUMIF('10'!$BA$4:$BA$500,G173,'10'!$AG$4:$AJ$500)</f>
        <v>0</v>
      </c>
      <c r="DV173" s="17">
        <f>SUMIF('10'!$BA$4:$BA$500,H173,'10'!$AG$4:$AJ$500)</f>
        <v>0</v>
      </c>
      <c r="DW173" s="17">
        <f>SUMIF('10'!$BA$4:$BA$500,I173,'10'!$AG$4:$AJ$500)</f>
        <v>0</v>
      </c>
      <c r="DX173" s="17">
        <f>SUMIF('10'!$BA$4:$BA$500,J173,'10'!$AG$4:$AJ$500)</f>
        <v>0</v>
      </c>
      <c r="DY173" s="17">
        <f>SUMIF('10'!$BA$4:$BA$500,K173,'10'!$AG$4:$AJ$500)</f>
        <v>0</v>
      </c>
      <c r="DZ173" s="23">
        <f t="shared" si="79"/>
        <v>0</v>
      </c>
      <c r="EA173" s="23">
        <f t="shared" si="80"/>
        <v>0</v>
      </c>
      <c r="EB173" s="15">
        <f>COUNTIF('11'!$BA$4:$BA$500,$G173)</f>
        <v>0</v>
      </c>
      <c r="EC173" s="15">
        <f>COUNTIF('11'!$BA$4:$BA$500,$H173)</f>
        <v>0</v>
      </c>
      <c r="ED173" s="15">
        <f>COUNTIF('11'!$BA$4:$BA$500,$I173)</f>
        <v>0</v>
      </c>
      <c r="EE173" s="15">
        <f>COUNTIF('11'!$BA$4:$BA$500,$J173)</f>
        <v>0</v>
      </c>
      <c r="EF173" s="15">
        <f>COUNTIF('11'!$BA$4:$BA$500,$K173)</f>
        <v>0</v>
      </c>
      <c r="EG173" s="15">
        <f>SUMIF('11'!$BA$4:$BA$500,G173,'11'!$AG$4:$AJ$500)</f>
        <v>0</v>
      </c>
      <c r="EH173" s="15">
        <f>SUMIF('11'!$BA$4:$BA$500,H173,'11'!$AG$4:$AJ$500)</f>
        <v>0</v>
      </c>
      <c r="EI173" s="15">
        <f>SUMIF('11'!$BA$4:$BA$500,I173,'11'!$AG$4:$AJ$500)</f>
        <v>0</v>
      </c>
      <c r="EJ173" s="15">
        <f>SUMIF('11'!$BA$4:$BA$500,J173,'11'!$AG$4:$AJ$500)</f>
        <v>0</v>
      </c>
      <c r="EK173" s="15">
        <f>SUMIF('11'!$BA$4:$BA$500,K173,'11'!$AG$4:$AJ$500)</f>
        <v>0</v>
      </c>
      <c r="EL173" s="23">
        <f t="shared" si="81"/>
        <v>0</v>
      </c>
      <c r="EM173" s="23">
        <f t="shared" si="82"/>
        <v>0</v>
      </c>
      <c r="EN173" s="17">
        <f>COUNTIF('12'!$BA$4:$BA$500,$G173)</f>
        <v>0</v>
      </c>
      <c r="EO173" s="17">
        <f>COUNTIF('12'!$BA$4:$BA$500,$H173)</f>
        <v>0</v>
      </c>
      <c r="EP173" s="17">
        <f>COUNTIF('12'!$BA$4:$BA$500,$I173)</f>
        <v>0</v>
      </c>
      <c r="EQ173" s="17">
        <f>COUNTIF('12'!$BA$4:$BA$500,$J173)</f>
        <v>0</v>
      </c>
      <c r="ER173" s="17">
        <f>COUNTIF('12'!$BA$4:$BA$500,$K173)</f>
        <v>0</v>
      </c>
      <c r="ES173" s="17">
        <f>SUMIF('12'!$BA$4:$BA$500,G173,'12'!$AG$4:$AJ$500)</f>
        <v>0</v>
      </c>
      <c r="ET173" s="17">
        <f>SUMIF('12'!$BA$4:$BA$500,H173,'12'!$AG$4:$AJ$500)</f>
        <v>0</v>
      </c>
      <c r="EU173" s="17">
        <f>SUMIF('12'!$BA$4:$BA$500,I173,'12'!$AG$4:$AJ$500)</f>
        <v>0</v>
      </c>
      <c r="EV173" s="17">
        <f>SUMIF('12'!$BA$4:$BA$500,J173,'12'!$AG$4:$AJ$500)</f>
        <v>0</v>
      </c>
      <c r="EW173" s="17">
        <f>SUMIF('12'!$BA$4:$BA$500,K173,'12'!$AG$4:$AJ$500)</f>
        <v>0</v>
      </c>
      <c r="EX173" s="23">
        <f t="shared" si="83"/>
        <v>0</v>
      </c>
      <c r="EY173" s="23">
        <f t="shared" si="84"/>
        <v>0</v>
      </c>
    </row>
    <row r="174" spans="1:155">
      <c r="A174" s="30">
        <v>171</v>
      </c>
      <c r="B174" s="32"/>
      <c r="C174" s="31">
        <f t="shared" si="58"/>
        <v>0</v>
      </c>
      <c r="D174" s="33">
        <f t="shared" si="59"/>
        <v>0</v>
      </c>
      <c r="E174" s="29"/>
      <c r="F174" s="2">
        <f t="shared" si="60"/>
        <v>0</v>
      </c>
      <c r="G174" s="14" t="str">
        <f t="shared" si="85"/>
        <v>0ق</v>
      </c>
      <c r="H174" s="14" t="str">
        <f t="shared" si="85"/>
        <v>0ق1</v>
      </c>
      <c r="I174" s="14" t="str">
        <f t="shared" si="85"/>
        <v>0ق2</v>
      </c>
      <c r="J174" s="14" t="str">
        <f t="shared" si="85"/>
        <v>0استيفاء</v>
      </c>
      <c r="K174" s="14" t="str">
        <f t="shared" si="85"/>
        <v>0نفذ</v>
      </c>
      <c r="L174" s="15">
        <f>COUNTIF('01'!$BA$4:$BA$500,$G174)</f>
        <v>0</v>
      </c>
      <c r="M174" s="15">
        <f>COUNTIF('01'!$BA$4:$BA$500,$H174)</f>
        <v>0</v>
      </c>
      <c r="N174" s="15">
        <f>COUNTIF('01'!$BA$4:$BA$500,$I174)</f>
        <v>0</v>
      </c>
      <c r="O174" s="15">
        <f>COUNTIF('01'!$BA$4:$BA$500,$J174)</f>
        <v>0</v>
      </c>
      <c r="P174" s="15">
        <f>COUNTIF('01'!$BA$4:$BA$500,$K174)</f>
        <v>0</v>
      </c>
      <c r="Q174" s="15">
        <f>SUMIF('01'!$BA$4:$BA$500,G174,'01'!$AG$4:$AJ$500)</f>
        <v>0</v>
      </c>
      <c r="R174" s="15">
        <f>SUMIF('01'!$BA$4:$BA$500,H174,'01'!$AG$4:$AJ$500)</f>
        <v>0</v>
      </c>
      <c r="S174" s="15">
        <f>SUMIF('01'!$BA$4:$BA$500,I174,'01'!$AG$4:$AJ$500)</f>
        <v>0</v>
      </c>
      <c r="T174" s="15">
        <f>SUMIF('01'!$BA$4:$BA$500,J174,'01'!$AG$4:$AJ$500)</f>
        <v>0</v>
      </c>
      <c r="U174" s="15">
        <f>SUMIF('01'!$BA$4:$BA$500,K174,'01'!$AG$4:$AJ$500)</f>
        <v>0</v>
      </c>
      <c r="V174" s="23">
        <f t="shared" si="61"/>
        <v>0</v>
      </c>
      <c r="W174" s="23">
        <f t="shared" si="62"/>
        <v>0</v>
      </c>
      <c r="X174" s="17">
        <f>COUNTIF('02'!$BA$4:$BA$500,$G174)</f>
        <v>0</v>
      </c>
      <c r="Y174" s="17">
        <f>COUNTIF('02'!$BA$4:$BA$500,$H174)</f>
        <v>0</v>
      </c>
      <c r="Z174" s="17">
        <f>COUNTIF('02'!$BA$4:$BA$500,$I174)</f>
        <v>0</v>
      </c>
      <c r="AA174" s="17">
        <f>COUNTIF('02'!$BA$4:$BA$500,$J174)</f>
        <v>0</v>
      </c>
      <c r="AB174" s="17">
        <f>COUNTIF('02'!$BA$4:$BA$500,$K174)</f>
        <v>0</v>
      </c>
      <c r="AC174" s="17">
        <f>SUMIF('02'!$BA$4:$BA$500,G174,'02'!$AG$4:$AJ$500)</f>
        <v>0</v>
      </c>
      <c r="AD174" s="17">
        <f>SUMIF('02'!$BA$4:$BA$500,H174,'02'!$AG$4:$AJ$500)</f>
        <v>0</v>
      </c>
      <c r="AE174" s="17">
        <f>SUMIF('02'!$BA$4:$BA$500,I174,'02'!$AG$4:$AJ$500)</f>
        <v>0</v>
      </c>
      <c r="AF174" s="17">
        <f>SUMIF('02'!$BA$4:$BA$500,J174,'02'!$AG$4:$AJ$500)</f>
        <v>0</v>
      </c>
      <c r="AG174" s="17">
        <f>SUMIF('02'!$BA$4:$BA$500,K174,'02'!$AG$4:$AJ$500)</f>
        <v>0</v>
      </c>
      <c r="AH174" s="23">
        <f t="shared" si="63"/>
        <v>0</v>
      </c>
      <c r="AI174" s="23">
        <f t="shared" si="64"/>
        <v>0</v>
      </c>
      <c r="AJ174" s="15">
        <f>COUNTIF('03'!$BA$4:$BA$500,$G174)</f>
        <v>0</v>
      </c>
      <c r="AK174" s="15">
        <f>COUNTIF('03'!$BA$4:$BA$500,$H174)</f>
        <v>0</v>
      </c>
      <c r="AL174" s="15">
        <f>COUNTIF('03'!$BA$4:$BA$500,$I174)</f>
        <v>0</v>
      </c>
      <c r="AM174" s="15">
        <f>COUNTIF('03'!$BA$4:$BA$500,$J174)</f>
        <v>0</v>
      </c>
      <c r="AN174" s="15">
        <f>COUNTIF('03'!$BA$4:$BA$500,$K174)</f>
        <v>0</v>
      </c>
      <c r="AO174" s="15">
        <f>SUMIF('03'!$BA$4:$BA$500,G174,'03'!$AG$4:$AJ$500)</f>
        <v>0</v>
      </c>
      <c r="AP174" s="15">
        <f>SUMIF('03'!$BA$4:$BA$500,H174,'03'!$AG$4:$AJ$500)</f>
        <v>0</v>
      </c>
      <c r="AQ174" s="15">
        <f>SUMIF('03'!$BA$4:$BA$500,I174,'03'!$AG$4:$AJ$500)</f>
        <v>0</v>
      </c>
      <c r="AR174" s="15">
        <f>SUMIF('03'!$BA$4:$BA$500,J174,'03'!$AG$4:$AJ$500)</f>
        <v>0</v>
      </c>
      <c r="AS174" s="15">
        <f>SUMIF('03'!$BA$4:$BA$500,K174,'03'!$AG$4:$AJ$500)</f>
        <v>0</v>
      </c>
      <c r="AT174" s="23">
        <f t="shared" si="65"/>
        <v>0</v>
      </c>
      <c r="AU174" s="23">
        <f t="shared" si="66"/>
        <v>0</v>
      </c>
      <c r="AV174" s="17">
        <f>COUNTIF('04'!$BA$4:$BA$500,$G174)</f>
        <v>0</v>
      </c>
      <c r="AW174" s="17">
        <f>COUNTIF('04'!$BA$4:$BA$500,$H174)</f>
        <v>0</v>
      </c>
      <c r="AX174" s="17">
        <f>COUNTIF('04'!$BA$4:$BA$500,$I174)</f>
        <v>0</v>
      </c>
      <c r="AY174" s="17">
        <f>COUNTIF('04'!$BA$4:$BA$500,$J174)</f>
        <v>0</v>
      </c>
      <c r="AZ174" s="17">
        <f>COUNTIF('04'!$BA$4:$BA$500,$K174)</f>
        <v>0</v>
      </c>
      <c r="BA174" s="17">
        <f>SUMIF('04'!$BA$4:$BA$500,G174,'04'!$AG$4:$AJ$500)</f>
        <v>0</v>
      </c>
      <c r="BB174" s="17">
        <f>SUMIF('04'!$BA$4:$BA$500,H174,'04'!$AG$4:$AJ$500)</f>
        <v>0</v>
      </c>
      <c r="BC174" s="17">
        <f>SUMIF('04'!$BA$4:$BA$500,I174,'04'!$AG$4:$AJ$500)</f>
        <v>0</v>
      </c>
      <c r="BD174" s="17">
        <f>SUMIF('04'!$BA$4:$BA$500,J174,'04'!$AG$4:$AJ$500)</f>
        <v>0</v>
      </c>
      <c r="BE174" s="17">
        <f>SUMIF('04'!$BA$4:$BA$500,K174,'04'!$AG$4:$AJ$500)</f>
        <v>0</v>
      </c>
      <c r="BF174" s="23">
        <f t="shared" si="67"/>
        <v>0</v>
      </c>
      <c r="BG174" s="23">
        <f t="shared" si="68"/>
        <v>0</v>
      </c>
      <c r="BH174" s="15">
        <f>COUNTIF('05'!$BA$4:$BA$500,$G174)</f>
        <v>0</v>
      </c>
      <c r="BI174" s="15">
        <f>COUNTIF('05'!$BA$4:$BA$500,$H174)</f>
        <v>0</v>
      </c>
      <c r="BJ174" s="15">
        <f>COUNTIF('05'!$BA$4:$BA$500,$I174)</f>
        <v>0</v>
      </c>
      <c r="BK174" s="15">
        <f>COUNTIF('05'!$BA$4:$BA$500,$J174)</f>
        <v>0</v>
      </c>
      <c r="BL174" s="15">
        <f>COUNTIF('05'!$BA$4:$BA$500,$K174)</f>
        <v>0</v>
      </c>
      <c r="BM174" s="15">
        <f>SUMIF('05'!$BA$4:$BA$500,G174,'05'!$AG$4:$AJ$500)</f>
        <v>0</v>
      </c>
      <c r="BN174" s="15">
        <f>SUMIF('05'!$BA$4:$BA$500,H174,'05'!$AG$4:$AJ$500)</f>
        <v>0</v>
      </c>
      <c r="BO174" s="15">
        <f>SUMIF('05'!$BA$4:$BA$500,I174,'05'!$AG$4:$AJ$500)</f>
        <v>0</v>
      </c>
      <c r="BP174" s="15">
        <f>SUMIF('05'!$BA$4:$BA$500,J174,'05'!$AG$4:$AJ$500)</f>
        <v>0</v>
      </c>
      <c r="BQ174" s="15">
        <f>SUMIF('05'!$BA$4:$BA$500,K174,'05'!$AG$4:$AJ$500)</f>
        <v>0</v>
      </c>
      <c r="BR174" s="23">
        <f t="shared" si="69"/>
        <v>0</v>
      </c>
      <c r="BS174" s="23">
        <f t="shared" si="70"/>
        <v>0</v>
      </c>
      <c r="BT174" s="17">
        <f>COUNTIF('06'!$BA$4:$BA$500,$G174)</f>
        <v>0</v>
      </c>
      <c r="BU174" s="17">
        <f>COUNTIF('06'!$BA$4:$BA$500,$H174)</f>
        <v>0</v>
      </c>
      <c r="BV174" s="17">
        <f>COUNTIF('06'!$BA$4:$BA$500,$I174)</f>
        <v>0</v>
      </c>
      <c r="BW174" s="17">
        <f>COUNTIF('06'!$BA$4:$BA$500,$J174)</f>
        <v>0</v>
      </c>
      <c r="BX174" s="17">
        <f>COUNTIF('06'!$BA$4:$BA$500,$K174)</f>
        <v>0</v>
      </c>
      <c r="BY174" s="17">
        <f>SUMIF('06'!$BA$4:$BA$500,G174,'06'!$AG$4:$AJ$500)</f>
        <v>0</v>
      </c>
      <c r="BZ174" s="17">
        <f>SUMIF('06'!$BA$4:$BA$500,H174,'06'!$AG$4:$AJ$500)</f>
        <v>0</v>
      </c>
      <c r="CA174" s="17">
        <f>SUMIF('06'!$BA$4:$BA$500,I174,'06'!$AG$4:$AJ$500)</f>
        <v>0</v>
      </c>
      <c r="CB174" s="17">
        <f>SUMIF('06'!$BA$4:$BA$500,J174,'06'!$AG$4:$AJ$500)</f>
        <v>0</v>
      </c>
      <c r="CC174" s="17">
        <f>SUMIF('06'!$BA$4:$BA$500,K174,'06'!$AG$4:$AJ$500)</f>
        <v>0</v>
      </c>
      <c r="CD174" s="23">
        <f t="shared" si="71"/>
        <v>0</v>
      </c>
      <c r="CE174" s="23">
        <f t="shared" si="72"/>
        <v>0</v>
      </c>
      <c r="CF174" s="15">
        <f>COUNTIF('07'!$BA$4:$BA$500,$G174)</f>
        <v>0</v>
      </c>
      <c r="CG174" s="15">
        <f>COUNTIF('07'!$BA$4:$BA$500,$H174)</f>
        <v>0</v>
      </c>
      <c r="CH174" s="15">
        <f>COUNTIF('07'!$BA$4:$BA$500,$I174)</f>
        <v>0</v>
      </c>
      <c r="CI174" s="15">
        <f>COUNTIF('07'!$BA$4:$BA$500,$J174)</f>
        <v>0</v>
      </c>
      <c r="CJ174" s="15">
        <f>COUNTIF('07'!$BA$4:$BA$500,$K174)</f>
        <v>0</v>
      </c>
      <c r="CK174" s="15">
        <f>SUMIF('07'!$BA$4:$BA$500,G174,'07'!$AG$4:$AJ$500)</f>
        <v>0</v>
      </c>
      <c r="CL174" s="15">
        <f>SUMIF('07'!$BA$4:$BA$500,H174,'07'!$AG$4:$AJ$500)</f>
        <v>0</v>
      </c>
      <c r="CM174" s="15">
        <f>SUMIF('07'!$BA$4:$BA$500,I174,'07'!$AG$4:$AJ$500)</f>
        <v>0</v>
      </c>
      <c r="CN174" s="15">
        <f>SUMIF('07'!$BA$4:$BA$500,J174,'07'!$AG$4:$AJ$500)</f>
        <v>0</v>
      </c>
      <c r="CO174" s="15">
        <f>SUMIF('07'!$BA$4:$BA$500,K174,'07'!$AG$4:$AJ$500)</f>
        <v>0</v>
      </c>
      <c r="CP174" s="23">
        <f t="shared" si="73"/>
        <v>0</v>
      </c>
      <c r="CQ174" s="23">
        <f t="shared" si="74"/>
        <v>0</v>
      </c>
      <c r="CR174" s="17">
        <f>COUNTIF('08'!$BA$4:$BA$500,$G174)</f>
        <v>0</v>
      </c>
      <c r="CS174" s="17">
        <f>COUNTIF('08'!$BA$4:$BA$500,$H174)</f>
        <v>0</v>
      </c>
      <c r="CT174" s="17">
        <f>COUNTIF('08'!$BA$4:$BA$500,$I174)</f>
        <v>0</v>
      </c>
      <c r="CU174" s="17">
        <f>COUNTIF('08'!$BA$4:$BA$500,$J174)</f>
        <v>0</v>
      </c>
      <c r="CV174" s="17">
        <f>COUNTIF('08'!$BA$4:$BA$500,$K174)</f>
        <v>0</v>
      </c>
      <c r="CW174" s="17">
        <f>SUMIF('08'!$BA$4:$BA$500,G174,'08'!$AG$4:$AJ$500)</f>
        <v>0</v>
      </c>
      <c r="CX174" s="17">
        <f>SUMIF('08'!$BA$4:$BA$500,H174,'08'!$AG$4:$AJ$500)</f>
        <v>0</v>
      </c>
      <c r="CY174" s="17">
        <f>SUMIF('08'!$BA$4:$BA$500,I174,'08'!$AG$4:$AJ$500)</f>
        <v>0</v>
      </c>
      <c r="CZ174" s="17">
        <f>SUMIF('08'!$BA$4:$BA$500,J174,'08'!$AG$4:$AJ$500)</f>
        <v>0</v>
      </c>
      <c r="DA174" s="17">
        <f>SUMIF('08'!$BA$4:$BA$500,K174,'08'!$AG$4:$AJ$500)</f>
        <v>0</v>
      </c>
      <c r="DB174" s="23">
        <f t="shared" si="75"/>
        <v>0</v>
      </c>
      <c r="DC174" s="23">
        <f t="shared" si="76"/>
        <v>0</v>
      </c>
      <c r="DD174" s="15">
        <f>COUNTIF('09'!$BA$4:$BA$500,$G174)</f>
        <v>0</v>
      </c>
      <c r="DE174" s="15">
        <f>COUNTIF('09'!$BA$4:$BA$500,$H174)</f>
        <v>0</v>
      </c>
      <c r="DF174" s="15">
        <f>COUNTIF('09'!$BA$4:$BA$500,$I174)</f>
        <v>0</v>
      </c>
      <c r="DG174" s="15">
        <f>COUNTIF('09'!$BA$4:$BA$500,$J174)</f>
        <v>0</v>
      </c>
      <c r="DH174" s="15">
        <f>COUNTIF('09'!$BA$4:$BA$500,$K174)</f>
        <v>0</v>
      </c>
      <c r="DI174" s="15">
        <f>SUMIF('09'!$BA$4:$BA$500,G174,'09'!$AG$4:$AJ$500)</f>
        <v>0</v>
      </c>
      <c r="DJ174" s="15">
        <f>SUMIF('09'!$BA$4:$BA$500,H174,'09'!$AG$4:$AJ$500)</f>
        <v>0</v>
      </c>
      <c r="DK174" s="15">
        <f>SUMIF('09'!$BA$4:$BA$500,I174,'09'!$AG$4:$AJ$500)</f>
        <v>0</v>
      </c>
      <c r="DL174" s="15">
        <f>SUMIF('09'!$BA$4:$BA$500,J174,'09'!$AG$4:$AJ$500)</f>
        <v>0</v>
      </c>
      <c r="DM174" s="15">
        <f>SUMIF('09'!$BA$4:$BA$500,K174,'09'!$AG$4:$AJ$500)</f>
        <v>0</v>
      </c>
      <c r="DN174" s="23">
        <f t="shared" si="77"/>
        <v>0</v>
      </c>
      <c r="DO174" s="23">
        <f t="shared" si="78"/>
        <v>0</v>
      </c>
      <c r="DP174" s="17">
        <f>COUNTIF('10'!$BA$4:$BA$500,$G174)</f>
        <v>0</v>
      </c>
      <c r="DQ174" s="17">
        <f>COUNTIF('10'!$BA$4:$BA$500,$H174)</f>
        <v>0</v>
      </c>
      <c r="DR174" s="17">
        <f>COUNTIF('10'!$BA$4:$BA$500,$I174)</f>
        <v>0</v>
      </c>
      <c r="DS174" s="17">
        <f>COUNTIF('10'!$BA$4:$BA$500,$J174)</f>
        <v>0</v>
      </c>
      <c r="DT174" s="17">
        <f>COUNTIF('10'!$BA$4:$BA$500,$K174)</f>
        <v>0</v>
      </c>
      <c r="DU174" s="17">
        <f>SUMIF('10'!$BA$4:$BA$500,G174,'10'!$AG$4:$AJ$500)</f>
        <v>0</v>
      </c>
      <c r="DV174" s="17">
        <f>SUMIF('10'!$BA$4:$BA$500,H174,'10'!$AG$4:$AJ$500)</f>
        <v>0</v>
      </c>
      <c r="DW174" s="17">
        <f>SUMIF('10'!$BA$4:$BA$500,I174,'10'!$AG$4:$AJ$500)</f>
        <v>0</v>
      </c>
      <c r="DX174" s="17">
        <f>SUMIF('10'!$BA$4:$BA$500,J174,'10'!$AG$4:$AJ$500)</f>
        <v>0</v>
      </c>
      <c r="DY174" s="17">
        <f>SUMIF('10'!$BA$4:$BA$500,K174,'10'!$AG$4:$AJ$500)</f>
        <v>0</v>
      </c>
      <c r="DZ174" s="23">
        <f t="shared" si="79"/>
        <v>0</v>
      </c>
      <c r="EA174" s="23">
        <f t="shared" si="80"/>
        <v>0</v>
      </c>
      <c r="EB174" s="15">
        <f>COUNTIF('11'!$BA$4:$BA$500,$G174)</f>
        <v>0</v>
      </c>
      <c r="EC174" s="15">
        <f>COUNTIF('11'!$BA$4:$BA$500,$H174)</f>
        <v>0</v>
      </c>
      <c r="ED174" s="15">
        <f>COUNTIF('11'!$BA$4:$BA$500,$I174)</f>
        <v>0</v>
      </c>
      <c r="EE174" s="15">
        <f>COUNTIF('11'!$BA$4:$BA$500,$J174)</f>
        <v>0</v>
      </c>
      <c r="EF174" s="15">
        <f>COUNTIF('11'!$BA$4:$BA$500,$K174)</f>
        <v>0</v>
      </c>
      <c r="EG174" s="15">
        <f>SUMIF('11'!$BA$4:$BA$500,G174,'11'!$AG$4:$AJ$500)</f>
        <v>0</v>
      </c>
      <c r="EH174" s="15">
        <f>SUMIF('11'!$BA$4:$BA$500,H174,'11'!$AG$4:$AJ$500)</f>
        <v>0</v>
      </c>
      <c r="EI174" s="15">
        <f>SUMIF('11'!$BA$4:$BA$500,I174,'11'!$AG$4:$AJ$500)</f>
        <v>0</v>
      </c>
      <c r="EJ174" s="15">
        <f>SUMIF('11'!$BA$4:$BA$500,J174,'11'!$AG$4:$AJ$500)</f>
        <v>0</v>
      </c>
      <c r="EK174" s="15">
        <f>SUMIF('11'!$BA$4:$BA$500,K174,'11'!$AG$4:$AJ$500)</f>
        <v>0</v>
      </c>
      <c r="EL174" s="23">
        <f t="shared" si="81"/>
        <v>0</v>
      </c>
      <c r="EM174" s="23">
        <f t="shared" si="82"/>
        <v>0</v>
      </c>
      <c r="EN174" s="17">
        <f>COUNTIF('12'!$BA$4:$BA$500,$G174)</f>
        <v>0</v>
      </c>
      <c r="EO174" s="17">
        <f>COUNTIF('12'!$BA$4:$BA$500,$H174)</f>
        <v>0</v>
      </c>
      <c r="EP174" s="17">
        <f>COUNTIF('12'!$BA$4:$BA$500,$I174)</f>
        <v>0</v>
      </c>
      <c r="EQ174" s="17">
        <f>COUNTIF('12'!$BA$4:$BA$500,$J174)</f>
        <v>0</v>
      </c>
      <c r="ER174" s="17">
        <f>COUNTIF('12'!$BA$4:$BA$500,$K174)</f>
        <v>0</v>
      </c>
      <c r="ES174" s="17">
        <f>SUMIF('12'!$BA$4:$BA$500,G174,'12'!$AG$4:$AJ$500)</f>
        <v>0</v>
      </c>
      <c r="ET174" s="17">
        <f>SUMIF('12'!$BA$4:$BA$500,H174,'12'!$AG$4:$AJ$500)</f>
        <v>0</v>
      </c>
      <c r="EU174" s="17">
        <f>SUMIF('12'!$BA$4:$BA$500,I174,'12'!$AG$4:$AJ$500)</f>
        <v>0</v>
      </c>
      <c r="EV174" s="17">
        <f>SUMIF('12'!$BA$4:$BA$500,J174,'12'!$AG$4:$AJ$500)</f>
        <v>0</v>
      </c>
      <c r="EW174" s="17">
        <f>SUMIF('12'!$BA$4:$BA$500,K174,'12'!$AG$4:$AJ$500)</f>
        <v>0</v>
      </c>
      <c r="EX174" s="23">
        <f t="shared" si="83"/>
        <v>0</v>
      </c>
      <c r="EY174" s="23">
        <f t="shared" si="84"/>
        <v>0</v>
      </c>
    </row>
    <row r="175" spans="1:155">
      <c r="A175" s="30">
        <v>172</v>
      </c>
      <c r="B175" s="32"/>
      <c r="C175" s="31">
        <f t="shared" si="58"/>
        <v>0</v>
      </c>
      <c r="D175" s="33">
        <f t="shared" si="59"/>
        <v>0</v>
      </c>
      <c r="E175" s="29"/>
      <c r="F175" s="2">
        <f t="shared" si="60"/>
        <v>0</v>
      </c>
      <c r="G175" s="14" t="str">
        <f t="shared" si="85"/>
        <v>0ق</v>
      </c>
      <c r="H175" s="14" t="str">
        <f t="shared" si="85"/>
        <v>0ق1</v>
      </c>
      <c r="I175" s="14" t="str">
        <f t="shared" si="85"/>
        <v>0ق2</v>
      </c>
      <c r="J175" s="14" t="str">
        <f t="shared" si="85"/>
        <v>0استيفاء</v>
      </c>
      <c r="K175" s="14" t="str">
        <f t="shared" si="85"/>
        <v>0نفذ</v>
      </c>
      <c r="L175" s="15">
        <f>COUNTIF('01'!$BA$4:$BA$500,$G175)</f>
        <v>0</v>
      </c>
      <c r="M175" s="15">
        <f>COUNTIF('01'!$BA$4:$BA$500,$H175)</f>
        <v>0</v>
      </c>
      <c r="N175" s="15">
        <f>COUNTIF('01'!$BA$4:$BA$500,$I175)</f>
        <v>0</v>
      </c>
      <c r="O175" s="15">
        <f>COUNTIF('01'!$BA$4:$BA$500,$J175)</f>
        <v>0</v>
      </c>
      <c r="P175" s="15">
        <f>COUNTIF('01'!$BA$4:$BA$500,$K175)</f>
        <v>0</v>
      </c>
      <c r="Q175" s="15">
        <f>SUMIF('01'!$BA$4:$BA$500,G175,'01'!$AG$4:$AJ$500)</f>
        <v>0</v>
      </c>
      <c r="R175" s="15">
        <f>SUMIF('01'!$BA$4:$BA$500,H175,'01'!$AG$4:$AJ$500)</f>
        <v>0</v>
      </c>
      <c r="S175" s="15">
        <f>SUMIF('01'!$BA$4:$BA$500,I175,'01'!$AG$4:$AJ$500)</f>
        <v>0</v>
      </c>
      <c r="T175" s="15">
        <f>SUMIF('01'!$BA$4:$BA$500,J175,'01'!$AG$4:$AJ$500)</f>
        <v>0</v>
      </c>
      <c r="U175" s="15">
        <f>SUMIF('01'!$BA$4:$BA$500,K175,'01'!$AG$4:$AJ$500)</f>
        <v>0</v>
      </c>
      <c r="V175" s="23">
        <f t="shared" si="61"/>
        <v>0</v>
      </c>
      <c r="W175" s="23">
        <f t="shared" si="62"/>
        <v>0</v>
      </c>
      <c r="X175" s="17">
        <f>COUNTIF('02'!$BA$4:$BA$500,$G175)</f>
        <v>0</v>
      </c>
      <c r="Y175" s="17">
        <f>COUNTIF('02'!$BA$4:$BA$500,$H175)</f>
        <v>0</v>
      </c>
      <c r="Z175" s="17">
        <f>COUNTIF('02'!$BA$4:$BA$500,$I175)</f>
        <v>0</v>
      </c>
      <c r="AA175" s="17">
        <f>COUNTIF('02'!$BA$4:$BA$500,$J175)</f>
        <v>0</v>
      </c>
      <c r="AB175" s="17">
        <f>COUNTIF('02'!$BA$4:$BA$500,$K175)</f>
        <v>0</v>
      </c>
      <c r="AC175" s="17">
        <f>SUMIF('02'!$BA$4:$BA$500,G175,'02'!$AG$4:$AJ$500)</f>
        <v>0</v>
      </c>
      <c r="AD175" s="17">
        <f>SUMIF('02'!$BA$4:$BA$500,H175,'02'!$AG$4:$AJ$500)</f>
        <v>0</v>
      </c>
      <c r="AE175" s="17">
        <f>SUMIF('02'!$BA$4:$BA$500,I175,'02'!$AG$4:$AJ$500)</f>
        <v>0</v>
      </c>
      <c r="AF175" s="17">
        <f>SUMIF('02'!$BA$4:$BA$500,J175,'02'!$AG$4:$AJ$500)</f>
        <v>0</v>
      </c>
      <c r="AG175" s="17">
        <f>SUMIF('02'!$BA$4:$BA$500,K175,'02'!$AG$4:$AJ$500)</f>
        <v>0</v>
      </c>
      <c r="AH175" s="23">
        <f t="shared" si="63"/>
        <v>0</v>
      </c>
      <c r="AI175" s="23">
        <f t="shared" si="64"/>
        <v>0</v>
      </c>
      <c r="AJ175" s="15">
        <f>COUNTIF('03'!$BA$4:$BA$500,$G175)</f>
        <v>0</v>
      </c>
      <c r="AK175" s="15">
        <f>COUNTIF('03'!$BA$4:$BA$500,$H175)</f>
        <v>0</v>
      </c>
      <c r="AL175" s="15">
        <f>COUNTIF('03'!$BA$4:$BA$500,$I175)</f>
        <v>0</v>
      </c>
      <c r="AM175" s="15">
        <f>COUNTIF('03'!$BA$4:$BA$500,$J175)</f>
        <v>0</v>
      </c>
      <c r="AN175" s="15">
        <f>COUNTIF('03'!$BA$4:$BA$500,$K175)</f>
        <v>0</v>
      </c>
      <c r="AO175" s="15">
        <f>SUMIF('03'!$BA$4:$BA$500,G175,'03'!$AG$4:$AJ$500)</f>
        <v>0</v>
      </c>
      <c r="AP175" s="15">
        <f>SUMIF('03'!$BA$4:$BA$500,H175,'03'!$AG$4:$AJ$500)</f>
        <v>0</v>
      </c>
      <c r="AQ175" s="15">
        <f>SUMIF('03'!$BA$4:$BA$500,I175,'03'!$AG$4:$AJ$500)</f>
        <v>0</v>
      </c>
      <c r="AR175" s="15">
        <f>SUMIF('03'!$BA$4:$BA$500,J175,'03'!$AG$4:$AJ$500)</f>
        <v>0</v>
      </c>
      <c r="AS175" s="15">
        <f>SUMIF('03'!$BA$4:$BA$500,K175,'03'!$AG$4:$AJ$500)</f>
        <v>0</v>
      </c>
      <c r="AT175" s="23">
        <f t="shared" si="65"/>
        <v>0</v>
      </c>
      <c r="AU175" s="23">
        <f t="shared" si="66"/>
        <v>0</v>
      </c>
      <c r="AV175" s="17">
        <f>COUNTIF('04'!$BA$4:$BA$500,$G175)</f>
        <v>0</v>
      </c>
      <c r="AW175" s="17">
        <f>COUNTIF('04'!$BA$4:$BA$500,$H175)</f>
        <v>0</v>
      </c>
      <c r="AX175" s="17">
        <f>COUNTIF('04'!$BA$4:$BA$500,$I175)</f>
        <v>0</v>
      </c>
      <c r="AY175" s="17">
        <f>COUNTIF('04'!$BA$4:$BA$500,$J175)</f>
        <v>0</v>
      </c>
      <c r="AZ175" s="17">
        <f>COUNTIF('04'!$BA$4:$BA$500,$K175)</f>
        <v>0</v>
      </c>
      <c r="BA175" s="17">
        <f>SUMIF('04'!$BA$4:$BA$500,G175,'04'!$AG$4:$AJ$500)</f>
        <v>0</v>
      </c>
      <c r="BB175" s="17">
        <f>SUMIF('04'!$BA$4:$BA$500,H175,'04'!$AG$4:$AJ$500)</f>
        <v>0</v>
      </c>
      <c r="BC175" s="17">
        <f>SUMIF('04'!$BA$4:$BA$500,I175,'04'!$AG$4:$AJ$500)</f>
        <v>0</v>
      </c>
      <c r="BD175" s="17">
        <f>SUMIF('04'!$BA$4:$BA$500,J175,'04'!$AG$4:$AJ$500)</f>
        <v>0</v>
      </c>
      <c r="BE175" s="17">
        <f>SUMIF('04'!$BA$4:$BA$500,K175,'04'!$AG$4:$AJ$500)</f>
        <v>0</v>
      </c>
      <c r="BF175" s="23">
        <f t="shared" si="67"/>
        <v>0</v>
      </c>
      <c r="BG175" s="23">
        <f t="shared" si="68"/>
        <v>0</v>
      </c>
      <c r="BH175" s="15">
        <f>COUNTIF('05'!$BA$4:$BA$500,$G175)</f>
        <v>0</v>
      </c>
      <c r="BI175" s="15">
        <f>COUNTIF('05'!$BA$4:$BA$500,$H175)</f>
        <v>0</v>
      </c>
      <c r="BJ175" s="15">
        <f>COUNTIF('05'!$BA$4:$BA$500,$I175)</f>
        <v>0</v>
      </c>
      <c r="BK175" s="15">
        <f>COUNTIF('05'!$BA$4:$BA$500,$J175)</f>
        <v>0</v>
      </c>
      <c r="BL175" s="15">
        <f>COUNTIF('05'!$BA$4:$BA$500,$K175)</f>
        <v>0</v>
      </c>
      <c r="BM175" s="15">
        <f>SUMIF('05'!$BA$4:$BA$500,G175,'05'!$AG$4:$AJ$500)</f>
        <v>0</v>
      </c>
      <c r="BN175" s="15">
        <f>SUMIF('05'!$BA$4:$BA$500,H175,'05'!$AG$4:$AJ$500)</f>
        <v>0</v>
      </c>
      <c r="BO175" s="15">
        <f>SUMIF('05'!$BA$4:$BA$500,I175,'05'!$AG$4:$AJ$500)</f>
        <v>0</v>
      </c>
      <c r="BP175" s="15">
        <f>SUMIF('05'!$BA$4:$BA$500,J175,'05'!$AG$4:$AJ$500)</f>
        <v>0</v>
      </c>
      <c r="BQ175" s="15">
        <f>SUMIF('05'!$BA$4:$BA$500,K175,'05'!$AG$4:$AJ$500)</f>
        <v>0</v>
      </c>
      <c r="BR175" s="23">
        <f t="shared" si="69"/>
        <v>0</v>
      </c>
      <c r="BS175" s="23">
        <f t="shared" si="70"/>
        <v>0</v>
      </c>
      <c r="BT175" s="17">
        <f>COUNTIF('06'!$BA$4:$BA$500,$G175)</f>
        <v>0</v>
      </c>
      <c r="BU175" s="17">
        <f>COUNTIF('06'!$BA$4:$BA$500,$H175)</f>
        <v>0</v>
      </c>
      <c r="BV175" s="17">
        <f>COUNTIF('06'!$BA$4:$BA$500,$I175)</f>
        <v>0</v>
      </c>
      <c r="BW175" s="17">
        <f>COUNTIF('06'!$BA$4:$BA$500,$J175)</f>
        <v>0</v>
      </c>
      <c r="BX175" s="17">
        <f>COUNTIF('06'!$BA$4:$BA$500,$K175)</f>
        <v>0</v>
      </c>
      <c r="BY175" s="17">
        <f>SUMIF('06'!$BA$4:$BA$500,G175,'06'!$AG$4:$AJ$500)</f>
        <v>0</v>
      </c>
      <c r="BZ175" s="17">
        <f>SUMIF('06'!$BA$4:$BA$500,H175,'06'!$AG$4:$AJ$500)</f>
        <v>0</v>
      </c>
      <c r="CA175" s="17">
        <f>SUMIF('06'!$BA$4:$BA$500,I175,'06'!$AG$4:$AJ$500)</f>
        <v>0</v>
      </c>
      <c r="CB175" s="17">
        <f>SUMIF('06'!$BA$4:$BA$500,J175,'06'!$AG$4:$AJ$500)</f>
        <v>0</v>
      </c>
      <c r="CC175" s="17">
        <f>SUMIF('06'!$BA$4:$BA$500,K175,'06'!$AG$4:$AJ$500)</f>
        <v>0</v>
      </c>
      <c r="CD175" s="23">
        <f t="shared" si="71"/>
        <v>0</v>
      </c>
      <c r="CE175" s="23">
        <f t="shared" si="72"/>
        <v>0</v>
      </c>
      <c r="CF175" s="15">
        <f>COUNTIF('07'!$BA$4:$BA$500,$G175)</f>
        <v>0</v>
      </c>
      <c r="CG175" s="15">
        <f>COUNTIF('07'!$BA$4:$BA$500,$H175)</f>
        <v>0</v>
      </c>
      <c r="CH175" s="15">
        <f>COUNTIF('07'!$BA$4:$BA$500,$I175)</f>
        <v>0</v>
      </c>
      <c r="CI175" s="15">
        <f>COUNTIF('07'!$BA$4:$BA$500,$J175)</f>
        <v>0</v>
      </c>
      <c r="CJ175" s="15">
        <f>COUNTIF('07'!$BA$4:$BA$500,$K175)</f>
        <v>0</v>
      </c>
      <c r="CK175" s="15">
        <f>SUMIF('07'!$BA$4:$BA$500,G175,'07'!$AG$4:$AJ$500)</f>
        <v>0</v>
      </c>
      <c r="CL175" s="15">
        <f>SUMIF('07'!$BA$4:$BA$500,H175,'07'!$AG$4:$AJ$500)</f>
        <v>0</v>
      </c>
      <c r="CM175" s="15">
        <f>SUMIF('07'!$BA$4:$BA$500,I175,'07'!$AG$4:$AJ$500)</f>
        <v>0</v>
      </c>
      <c r="CN175" s="15">
        <f>SUMIF('07'!$BA$4:$BA$500,J175,'07'!$AG$4:$AJ$500)</f>
        <v>0</v>
      </c>
      <c r="CO175" s="15">
        <f>SUMIF('07'!$BA$4:$BA$500,K175,'07'!$AG$4:$AJ$500)</f>
        <v>0</v>
      </c>
      <c r="CP175" s="23">
        <f t="shared" si="73"/>
        <v>0</v>
      </c>
      <c r="CQ175" s="23">
        <f t="shared" si="74"/>
        <v>0</v>
      </c>
      <c r="CR175" s="17">
        <f>COUNTIF('08'!$BA$4:$BA$500,$G175)</f>
        <v>0</v>
      </c>
      <c r="CS175" s="17">
        <f>COUNTIF('08'!$BA$4:$BA$500,$H175)</f>
        <v>0</v>
      </c>
      <c r="CT175" s="17">
        <f>COUNTIF('08'!$BA$4:$BA$500,$I175)</f>
        <v>0</v>
      </c>
      <c r="CU175" s="17">
        <f>COUNTIF('08'!$BA$4:$BA$500,$J175)</f>
        <v>0</v>
      </c>
      <c r="CV175" s="17">
        <f>COUNTIF('08'!$BA$4:$BA$500,$K175)</f>
        <v>0</v>
      </c>
      <c r="CW175" s="17">
        <f>SUMIF('08'!$BA$4:$BA$500,G175,'08'!$AG$4:$AJ$500)</f>
        <v>0</v>
      </c>
      <c r="CX175" s="17">
        <f>SUMIF('08'!$BA$4:$BA$500,H175,'08'!$AG$4:$AJ$500)</f>
        <v>0</v>
      </c>
      <c r="CY175" s="17">
        <f>SUMIF('08'!$BA$4:$BA$500,I175,'08'!$AG$4:$AJ$500)</f>
        <v>0</v>
      </c>
      <c r="CZ175" s="17">
        <f>SUMIF('08'!$BA$4:$BA$500,J175,'08'!$AG$4:$AJ$500)</f>
        <v>0</v>
      </c>
      <c r="DA175" s="17">
        <f>SUMIF('08'!$BA$4:$BA$500,K175,'08'!$AG$4:$AJ$500)</f>
        <v>0</v>
      </c>
      <c r="DB175" s="23">
        <f t="shared" si="75"/>
        <v>0</v>
      </c>
      <c r="DC175" s="23">
        <f t="shared" si="76"/>
        <v>0</v>
      </c>
      <c r="DD175" s="15">
        <f>COUNTIF('09'!$BA$4:$BA$500,$G175)</f>
        <v>0</v>
      </c>
      <c r="DE175" s="15">
        <f>COUNTIF('09'!$BA$4:$BA$500,$H175)</f>
        <v>0</v>
      </c>
      <c r="DF175" s="15">
        <f>COUNTIF('09'!$BA$4:$BA$500,$I175)</f>
        <v>0</v>
      </c>
      <c r="DG175" s="15">
        <f>COUNTIF('09'!$BA$4:$BA$500,$J175)</f>
        <v>0</v>
      </c>
      <c r="DH175" s="15">
        <f>COUNTIF('09'!$BA$4:$BA$500,$K175)</f>
        <v>0</v>
      </c>
      <c r="DI175" s="15">
        <f>SUMIF('09'!$BA$4:$BA$500,G175,'09'!$AG$4:$AJ$500)</f>
        <v>0</v>
      </c>
      <c r="DJ175" s="15">
        <f>SUMIF('09'!$BA$4:$BA$500,H175,'09'!$AG$4:$AJ$500)</f>
        <v>0</v>
      </c>
      <c r="DK175" s="15">
        <f>SUMIF('09'!$BA$4:$BA$500,I175,'09'!$AG$4:$AJ$500)</f>
        <v>0</v>
      </c>
      <c r="DL175" s="15">
        <f>SUMIF('09'!$BA$4:$BA$500,J175,'09'!$AG$4:$AJ$500)</f>
        <v>0</v>
      </c>
      <c r="DM175" s="15">
        <f>SUMIF('09'!$BA$4:$BA$500,K175,'09'!$AG$4:$AJ$500)</f>
        <v>0</v>
      </c>
      <c r="DN175" s="23">
        <f t="shared" si="77"/>
        <v>0</v>
      </c>
      <c r="DO175" s="23">
        <f t="shared" si="78"/>
        <v>0</v>
      </c>
      <c r="DP175" s="17">
        <f>COUNTIF('10'!$BA$4:$BA$500,$G175)</f>
        <v>0</v>
      </c>
      <c r="DQ175" s="17">
        <f>COUNTIF('10'!$BA$4:$BA$500,$H175)</f>
        <v>0</v>
      </c>
      <c r="DR175" s="17">
        <f>COUNTIF('10'!$BA$4:$BA$500,$I175)</f>
        <v>0</v>
      </c>
      <c r="DS175" s="17">
        <f>COUNTIF('10'!$BA$4:$BA$500,$J175)</f>
        <v>0</v>
      </c>
      <c r="DT175" s="17">
        <f>COUNTIF('10'!$BA$4:$BA$500,$K175)</f>
        <v>0</v>
      </c>
      <c r="DU175" s="17">
        <f>SUMIF('10'!$BA$4:$BA$500,G175,'10'!$AG$4:$AJ$500)</f>
        <v>0</v>
      </c>
      <c r="DV175" s="17">
        <f>SUMIF('10'!$BA$4:$BA$500,H175,'10'!$AG$4:$AJ$500)</f>
        <v>0</v>
      </c>
      <c r="DW175" s="17">
        <f>SUMIF('10'!$BA$4:$BA$500,I175,'10'!$AG$4:$AJ$500)</f>
        <v>0</v>
      </c>
      <c r="DX175" s="17">
        <f>SUMIF('10'!$BA$4:$BA$500,J175,'10'!$AG$4:$AJ$500)</f>
        <v>0</v>
      </c>
      <c r="DY175" s="17">
        <f>SUMIF('10'!$BA$4:$BA$500,K175,'10'!$AG$4:$AJ$500)</f>
        <v>0</v>
      </c>
      <c r="DZ175" s="23">
        <f t="shared" si="79"/>
        <v>0</v>
      </c>
      <c r="EA175" s="23">
        <f t="shared" si="80"/>
        <v>0</v>
      </c>
      <c r="EB175" s="15">
        <f>COUNTIF('11'!$BA$4:$BA$500,$G175)</f>
        <v>0</v>
      </c>
      <c r="EC175" s="15">
        <f>COUNTIF('11'!$BA$4:$BA$500,$H175)</f>
        <v>0</v>
      </c>
      <c r="ED175" s="15">
        <f>COUNTIF('11'!$BA$4:$BA$500,$I175)</f>
        <v>0</v>
      </c>
      <c r="EE175" s="15">
        <f>COUNTIF('11'!$BA$4:$BA$500,$J175)</f>
        <v>0</v>
      </c>
      <c r="EF175" s="15">
        <f>COUNTIF('11'!$BA$4:$BA$500,$K175)</f>
        <v>0</v>
      </c>
      <c r="EG175" s="15">
        <f>SUMIF('11'!$BA$4:$BA$500,G175,'11'!$AG$4:$AJ$500)</f>
        <v>0</v>
      </c>
      <c r="EH175" s="15">
        <f>SUMIF('11'!$BA$4:$BA$500,H175,'11'!$AG$4:$AJ$500)</f>
        <v>0</v>
      </c>
      <c r="EI175" s="15">
        <f>SUMIF('11'!$BA$4:$BA$500,I175,'11'!$AG$4:$AJ$500)</f>
        <v>0</v>
      </c>
      <c r="EJ175" s="15">
        <f>SUMIF('11'!$BA$4:$BA$500,J175,'11'!$AG$4:$AJ$500)</f>
        <v>0</v>
      </c>
      <c r="EK175" s="15">
        <f>SUMIF('11'!$BA$4:$BA$500,K175,'11'!$AG$4:$AJ$500)</f>
        <v>0</v>
      </c>
      <c r="EL175" s="23">
        <f t="shared" si="81"/>
        <v>0</v>
      </c>
      <c r="EM175" s="23">
        <f t="shared" si="82"/>
        <v>0</v>
      </c>
      <c r="EN175" s="17">
        <f>COUNTIF('12'!$BA$4:$BA$500,$G175)</f>
        <v>0</v>
      </c>
      <c r="EO175" s="17">
        <f>COUNTIF('12'!$BA$4:$BA$500,$H175)</f>
        <v>0</v>
      </c>
      <c r="EP175" s="17">
        <f>COUNTIF('12'!$BA$4:$BA$500,$I175)</f>
        <v>0</v>
      </c>
      <c r="EQ175" s="17">
        <f>COUNTIF('12'!$BA$4:$BA$500,$J175)</f>
        <v>0</v>
      </c>
      <c r="ER175" s="17">
        <f>COUNTIF('12'!$BA$4:$BA$500,$K175)</f>
        <v>0</v>
      </c>
      <c r="ES175" s="17">
        <f>SUMIF('12'!$BA$4:$BA$500,G175,'12'!$AG$4:$AJ$500)</f>
        <v>0</v>
      </c>
      <c r="ET175" s="17">
        <f>SUMIF('12'!$BA$4:$BA$500,H175,'12'!$AG$4:$AJ$500)</f>
        <v>0</v>
      </c>
      <c r="EU175" s="17">
        <f>SUMIF('12'!$BA$4:$BA$500,I175,'12'!$AG$4:$AJ$500)</f>
        <v>0</v>
      </c>
      <c r="EV175" s="17">
        <f>SUMIF('12'!$BA$4:$BA$500,J175,'12'!$AG$4:$AJ$500)</f>
        <v>0</v>
      </c>
      <c r="EW175" s="17">
        <f>SUMIF('12'!$BA$4:$BA$500,K175,'12'!$AG$4:$AJ$500)</f>
        <v>0</v>
      </c>
      <c r="EX175" s="23">
        <f t="shared" si="83"/>
        <v>0</v>
      </c>
      <c r="EY175" s="23">
        <f t="shared" si="84"/>
        <v>0</v>
      </c>
    </row>
    <row r="176" spans="1:155">
      <c r="A176" s="30">
        <v>173</v>
      </c>
      <c r="B176" s="32"/>
      <c r="C176" s="31">
        <f t="shared" si="58"/>
        <v>0</v>
      </c>
      <c r="D176" s="33">
        <f t="shared" si="59"/>
        <v>0</v>
      </c>
      <c r="E176" s="29"/>
      <c r="F176" s="2">
        <f t="shared" si="60"/>
        <v>0</v>
      </c>
      <c r="G176" s="14" t="str">
        <f t="shared" si="85"/>
        <v>0ق</v>
      </c>
      <c r="H176" s="14" t="str">
        <f t="shared" si="85"/>
        <v>0ق1</v>
      </c>
      <c r="I176" s="14" t="str">
        <f t="shared" si="85"/>
        <v>0ق2</v>
      </c>
      <c r="J176" s="14" t="str">
        <f t="shared" si="85"/>
        <v>0استيفاء</v>
      </c>
      <c r="K176" s="14" t="str">
        <f t="shared" si="85"/>
        <v>0نفذ</v>
      </c>
      <c r="L176" s="15">
        <f>COUNTIF('01'!$BA$4:$BA$500,$G176)</f>
        <v>0</v>
      </c>
      <c r="M176" s="15">
        <f>COUNTIF('01'!$BA$4:$BA$500,$H176)</f>
        <v>0</v>
      </c>
      <c r="N176" s="15">
        <f>COUNTIF('01'!$BA$4:$BA$500,$I176)</f>
        <v>0</v>
      </c>
      <c r="O176" s="15">
        <f>COUNTIF('01'!$BA$4:$BA$500,$J176)</f>
        <v>0</v>
      </c>
      <c r="P176" s="15">
        <f>COUNTIF('01'!$BA$4:$BA$500,$K176)</f>
        <v>0</v>
      </c>
      <c r="Q176" s="15">
        <f>SUMIF('01'!$BA$4:$BA$500,G176,'01'!$AG$4:$AJ$500)</f>
        <v>0</v>
      </c>
      <c r="R176" s="15">
        <f>SUMIF('01'!$BA$4:$BA$500,H176,'01'!$AG$4:$AJ$500)</f>
        <v>0</v>
      </c>
      <c r="S176" s="15">
        <f>SUMIF('01'!$BA$4:$BA$500,I176,'01'!$AG$4:$AJ$500)</f>
        <v>0</v>
      </c>
      <c r="T176" s="15">
        <f>SUMIF('01'!$BA$4:$BA$500,J176,'01'!$AG$4:$AJ$500)</f>
        <v>0</v>
      </c>
      <c r="U176" s="15">
        <f>SUMIF('01'!$BA$4:$BA$500,K176,'01'!$AG$4:$AJ$500)</f>
        <v>0</v>
      </c>
      <c r="V176" s="23">
        <f t="shared" si="61"/>
        <v>0</v>
      </c>
      <c r="W176" s="23">
        <f t="shared" si="62"/>
        <v>0</v>
      </c>
      <c r="X176" s="17">
        <f>COUNTIF('02'!$BA$4:$BA$500,$G176)</f>
        <v>0</v>
      </c>
      <c r="Y176" s="17">
        <f>COUNTIF('02'!$BA$4:$BA$500,$H176)</f>
        <v>0</v>
      </c>
      <c r="Z176" s="17">
        <f>COUNTIF('02'!$BA$4:$BA$500,$I176)</f>
        <v>0</v>
      </c>
      <c r="AA176" s="17">
        <f>COUNTIF('02'!$BA$4:$BA$500,$J176)</f>
        <v>0</v>
      </c>
      <c r="AB176" s="17">
        <f>COUNTIF('02'!$BA$4:$BA$500,$K176)</f>
        <v>0</v>
      </c>
      <c r="AC176" s="17">
        <f>SUMIF('02'!$BA$4:$BA$500,G176,'02'!$AG$4:$AJ$500)</f>
        <v>0</v>
      </c>
      <c r="AD176" s="17">
        <f>SUMIF('02'!$BA$4:$BA$500,H176,'02'!$AG$4:$AJ$500)</f>
        <v>0</v>
      </c>
      <c r="AE176" s="17">
        <f>SUMIF('02'!$BA$4:$BA$500,I176,'02'!$AG$4:$AJ$500)</f>
        <v>0</v>
      </c>
      <c r="AF176" s="17">
        <f>SUMIF('02'!$BA$4:$BA$500,J176,'02'!$AG$4:$AJ$500)</f>
        <v>0</v>
      </c>
      <c r="AG176" s="17">
        <f>SUMIF('02'!$BA$4:$BA$500,K176,'02'!$AG$4:$AJ$500)</f>
        <v>0</v>
      </c>
      <c r="AH176" s="23">
        <f t="shared" si="63"/>
        <v>0</v>
      </c>
      <c r="AI176" s="23">
        <f t="shared" si="64"/>
        <v>0</v>
      </c>
      <c r="AJ176" s="15">
        <f>COUNTIF('03'!$BA$4:$BA$500,$G176)</f>
        <v>0</v>
      </c>
      <c r="AK176" s="15">
        <f>COUNTIF('03'!$BA$4:$BA$500,$H176)</f>
        <v>0</v>
      </c>
      <c r="AL176" s="15">
        <f>COUNTIF('03'!$BA$4:$BA$500,$I176)</f>
        <v>0</v>
      </c>
      <c r="AM176" s="15">
        <f>COUNTIF('03'!$BA$4:$BA$500,$J176)</f>
        <v>0</v>
      </c>
      <c r="AN176" s="15">
        <f>COUNTIF('03'!$BA$4:$BA$500,$K176)</f>
        <v>0</v>
      </c>
      <c r="AO176" s="15">
        <f>SUMIF('03'!$BA$4:$BA$500,G176,'03'!$AG$4:$AJ$500)</f>
        <v>0</v>
      </c>
      <c r="AP176" s="15">
        <f>SUMIF('03'!$BA$4:$BA$500,H176,'03'!$AG$4:$AJ$500)</f>
        <v>0</v>
      </c>
      <c r="AQ176" s="15">
        <f>SUMIF('03'!$BA$4:$BA$500,I176,'03'!$AG$4:$AJ$500)</f>
        <v>0</v>
      </c>
      <c r="AR176" s="15">
        <f>SUMIF('03'!$BA$4:$BA$500,J176,'03'!$AG$4:$AJ$500)</f>
        <v>0</v>
      </c>
      <c r="AS176" s="15">
        <f>SUMIF('03'!$BA$4:$BA$500,K176,'03'!$AG$4:$AJ$500)</f>
        <v>0</v>
      </c>
      <c r="AT176" s="23">
        <f t="shared" si="65"/>
        <v>0</v>
      </c>
      <c r="AU176" s="23">
        <f t="shared" si="66"/>
        <v>0</v>
      </c>
      <c r="AV176" s="17">
        <f>COUNTIF('04'!$BA$4:$BA$500,$G176)</f>
        <v>0</v>
      </c>
      <c r="AW176" s="17">
        <f>COUNTIF('04'!$BA$4:$BA$500,$H176)</f>
        <v>0</v>
      </c>
      <c r="AX176" s="17">
        <f>COUNTIF('04'!$BA$4:$BA$500,$I176)</f>
        <v>0</v>
      </c>
      <c r="AY176" s="17">
        <f>COUNTIF('04'!$BA$4:$BA$500,$J176)</f>
        <v>0</v>
      </c>
      <c r="AZ176" s="17">
        <f>COUNTIF('04'!$BA$4:$BA$500,$K176)</f>
        <v>0</v>
      </c>
      <c r="BA176" s="17">
        <f>SUMIF('04'!$BA$4:$BA$500,G176,'04'!$AG$4:$AJ$500)</f>
        <v>0</v>
      </c>
      <c r="BB176" s="17">
        <f>SUMIF('04'!$BA$4:$BA$500,H176,'04'!$AG$4:$AJ$500)</f>
        <v>0</v>
      </c>
      <c r="BC176" s="17">
        <f>SUMIF('04'!$BA$4:$BA$500,I176,'04'!$AG$4:$AJ$500)</f>
        <v>0</v>
      </c>
      <c r="BD176" s="17">
        <f>SUMIF('04'!$BA$4:$BA$500,J176,'04'!$AG$4:$AJ$500)</f>
        <v>0</v>
      </c>
      <c r="BE176" s="17">
        <f>SUMIF('04'!$BA$4:$BA$500,K176,'04'!$AG$4:$AJ$500)</f>
        <v>0</v>
      </c>
      <c r="BF176" s="23">
        <f t="shared" si="67"/>
        <v>0</v>
      </c>
      <c r="BG176" s="23">
        <f t="shared" si="68"/>
        <v>0</v>
      </c>
      <c r="BH176" s="15">
        <f>COUNTIF('05'!$BA$4:$BA$500,$G176)</f>
        <v>0</v>
      </c>
      <c r="BI176" s="15">
        <f>COUNTIF('05'!$BA$4:$BA$500,$H176)</f>
        <v>0</v>
      </c>
      <c r="BJ176" s="15">
        <f>COUNTIF('05'!$BA$4:$BA$500,$I176)</f>
        <v>0</v>
      </c>
      <c r="BK176" s="15">
        <f>COUNTIF('05'!$BA$4:$BA$500,$J176)</f>
        <v>0</v>
      </c>
      <c r="BL176" s="15">
        <f>COUNTIF('05'!$BA$4:$BA$500,$K176)</f>
        <v>0</v>
      </c>
      <c r="BM176" s="15">
        <f>SUMIF('05'!$BA$4:$BA$500,G176,'05'!$AG$4:$AJ$500)</f>
        <v>0</v>
      </c>
      <c r="BN176" s="15">
        <f>SUMIF('05'!$BA$4:$BA$500,H176,'05'!$AG$4:$AJ$500)</f>
        <v>0</v>
      </c>
      <c r="BO176" s="15">
        <f>SUMIF('05'!$BA$4:$BA$500,I176,'05'!$AG$4:$AJ$500)</f>
        <v>0</v>
      </c>
      <c r="BP176" s="15">
        <f>SUMIF('05'!$BA$4:$BA$500,J176,'05'!$AG$4:$AJ$500)</f>
        <v>0</v>
      </c>
      <c r="BQ176" s="15">
        <f>SUMIF('05'!$BA$4:$BA$500,K176,'05'!$AG$4:$AJ$500)</f>
        <v>0</v>
      </c>
      <c r="BR176" s="23">
        <f t="shared" si="69"/>
        <v>0</v>
      </c>
      <c r="BS176" s="23">
        <f t="shared" si="70"/>
        <v>0</v>
      </c>
      <c r="BT176" s="17">
        <f>COUNTIF('06'!$BA$4:$BA$500,$G176)</f>
        <v>0</v>
      </c>
      <c r="BU176" s="17">
        <f>COUNTIF('06'!$BA$4:$BA$500,$H176)</f>
        <v>0</v>
      </c>
      <c r="BV176" s="17">
        <f>COUNTIF('06'!$BA$4:$BA$500,$I176)</f>
        <v>0</v>
      </c>
      <c r="BW176" s="17">
        <f>COUNTIF('06'!$BA$4:$BA$500,$J176)</f>
        <v>0</v>
      </c>
      <c r="BX176" s="17">
        <f>COUNTIF('06'!$BA$4:$BA$500,$K176)</f>
        <v>0</v>
      </c>
      <c r="BY176" s="17">
        <f>SUMIF('06'!$BA$4:$BA$500,G176,'06'!$AG$4:$AJ$500)</f>
        <v>0</v>
      </c>
      <c r="BZ176" s="17">
        <f>SUMIF('06'!$BA$4:$BA$500,H176,'06'!$AG$4:$AJ$500)</f>
        <v>0</v>
      </c>
      <c r="CA176" s="17">
        <f>SUMIF('06'!$BA$4:$BA$500,I176,'06'!$AG$4:$AJ$500)</f>
        <v>0</v>
      </c>
      <c r="CB176" s="17">
        <f>SUMIF('06'!$BA$4:$BA$500,J176,'06'!$AG$4:$AJ$500)</f>
        <v>0</v>
      </c>
      <c r="CC176" s="17">
        <f>SUMIF('06'!$BA$4:$BA$500,K176,'06'!$AG$4:$AJ$500)</f>
        <v>0</v>
      </c>
      <c r="CD176" s="23">
        <f t="shared" si="71"/>
        <v>0</v>
      </c>
      <c r="CE176" s="23">
        <f t="shared" si="72"/>
        <v>0</v>
      </c>
      <c r="CF176" s="15">
        <f>COUNTIF('07'!$BA$4:$BA$500,$G176)</f>
        <v>0</v>
      </c>
      <c r="CG176" s="15">
        <f>COUNTIF('07'!$BA$4:$BA$500,$H176)</f>
        <v>0</v>
      </c>
      <c r="CH176" s="15">
        <f>COUNTIF('07'!$BA$4:$BA$500,$I176)</f>
        <v>0</v>
      </c>
      <c r="CI176" s="15">
        <f>COUNTIF('07'!$BA$4:$BA$500,$J176)</f>
        <v>0</v>
      </c>
      <c r="CJ176" s="15">
        <f>COUNTIF('07'!$BA$4:$BA$500,$K176)</f>
        <v>0</v>
      </c>
      <c r="CK176" s="15">
        <f>SUMIF('07'!$BA$4:$BA$500,G176,'07'!$AG$4:$AJ$500)</f>
        <v>0</v>
      </c>
      <c r="CL176" s="15">
        <f>SUMIF('07'!$BA$4:$BA$500,H176,'07'!$AG$4:$AJ$500)</f>
        <v>0</v>
      </c>
      <c r="CM176" s="15">
        <f>SUMIF('07'!$BA$4:$BA$500,I176,'07'!$AG$4:$AJ$500)</f>
        <v>0</v>
      </c>
      <c r="CN176" s="15">
        <f>SUMIF('07'!$BA$4:$BA$500,J176,'07'!$AG$4:$AJ$500)</f>
        <v>0</v>
      </c>
      <c r="CO176" s="15">
        <f>SUMIF('07'!$BA$4:$BA$500,K176,'07'!$AG$4:$AJ$500)</f>
        <v>0</v>
      </c>
      <c r="CP176" s="23">
        <f t="shared" si="73"/>
        <v>0</v>
      </c>
      <c r="CQ176" s="23">
        <f t="shared" si="74"/>
        <v>0</v>
      </c>
      <c r="CR176" s="17">
        <f>COUNTIF('08'!$BA$4:$BA$500,$G176)</f>
        <v>0</v>
      </c>
      <c r="CS176" s="17">
        <f>COUNTIF('08'!$BA$4:$BA$500,$H176)</f>
        <v>0</v>
      </c>
      <c r="CT176" s="17">
        <f>COUNTIF('08'!$BA$4:$BA$500,$I176)</f>
        <v>0</v>
      </c>
      <c r="CU176" s="17">
        <f>COUNTIF('08'!$BA$4:$BA$500,$J176)</f>
        <v>0</v>
      </c>
      <c r="CV176" s="17">
        <f>COUNTIF('08'!$BA$4:$BA$500,$K176)</f>
        <v>0</v>
      </c>
      <c r="CW176" s="17">
        <f>SUMIF('08'!$BA$4:$BA$500,G176,'08'!$AG$4:$AJ$500)</f>
        <v>0</v>
      </c>
      <c r="CX176" s="17">
        <f>SUMIF('08'!$BA$4:$BA$500,H176,'08'!$AG$4:$AJ$500)</f>
        <v>0</v>
      </c>
      <c r="CY176" s="17">
        <f>SUMIF('08'!$BA$4:$BA$500,I176,'08'!$AG$4:$AJ$500)</f>
        <v>0</v>
      </c>
      <c r="CZ176" s="17">
        <f>SUMIF('08'!$BA$4:$BA$500,J176,'08'!$AG$4:$AJ$500)</f>
        <v>0</v>
      </c>
      <c r="DA176" s="17">
        <f>SUMIF('08'!$BA$4:$BA$500,K176,'08'!$AG$4:$AJ$500)</f>
        <v>0</v>
      </c>
      <c r="DB176" s="23">
        <f t="shared" si="75"/>
        <v>0</v>
      </c>
      <c r="DC176" s="23">
        <f t="shared" si="76"/>
        <v>0</v>
      </c>
      <c r="DD176" s="15">
        <f>COUNTIF('09'!$BA$4:$BA$500,$G176)</f>
        <v>0</v>
      </c>
      <c r="DE176" s="15">
        <f>COUNTIF('09'!$BA$4:$BA$500,$H176)</f>
        <v>0</v>
      </c>
      <c r="DF176" s="15">
        <f>COUNTIF('09'!$BA$4:$BA$500,$I176)</f>
        <v>0</v>
      </c>
      <c r="DG176" s="15">
        <f>COUNTIF('09'!$BA$4:$BA$500,$J176)</f>
        <v>0</v>
      </c>
      <c r="DH176" s="15">
        <f>COUNTIF('09'!$BA$4:$BA$500,$K176)</f>
        <v>0</v>
      </c>
      <c r="DI176" s="15">
        <f>SUMIF('09'!$BA$4:$BA$500,G176,'09'!$AG$4:$AJ$500)</f>
        <v>0</v>
      </c>
      <c r="DJ176" s="15">
        <f>SUMIF('09'!$BA$4:$BA$500,H176,'09'!$AG$4:$AJ$500)</f>
        <v>0</v>
      </c>
      <c r="DK176" s="15">
        <f>SUMIF('09'!$BA$4:$BA$500,I176,'09'!$AG$4:$AJ$500)</f>
        <v>0</v>
      </c>
      <c r="DL176" s="15">
        <f>SUMIF('09'!$BA$4:$BA$500,J176,'09'!$AG$4:$AJ$500)</f>
        <v>0</v>
      </c>
      <c r="DM176" s="15">
        <f>SUMIF('09'!$BA$4:$BA$500,K176,'09'!$AG$4:$AJ$500)</f>
        <v>0</v>
      </c>
      <c r="DN176" s="23">
        <f t="shared" si="77"/>
        <v>0</v>
      </c>
      <c r="DO176" s="23">
        <f t="shared" si="78"/>
        <v>0</v>
      </c>
      <c r="DP176" s="17">
        <f>COUNTIF('10'!$BA$4:$BA$500,$G176)</f>
        <v>0</v>
      </c>
      <c r="DQ176" s="17">
        <f>COUNTIF('10'!$BA$4:$BA$500,$H176)</f>
        <v>0</v>
      </c>
      <c r="DR176" s="17">
        <f>COUNTIF('10'!$BA$4:$BA$500,$I176)</f>
        <v>0</v>
      </c>
      <c r="DS176" s="17">
        <f>COUNTIF('10'!$BA$4:$BA$500,$J176)</f>
        <v>0</v>
      </c>
      <c r="DT176" s="17">
        <f>COUNTIF('10'!$BA$4:$BA$500,$K176)</f>
        <v>0</v>
      </c>
      <c r="DU176" s="17">
        <f>SUMIF('10'!$BA$4:$BA$500,G176,'10'!$AG$4:$AJ$500)</f>
        <v>0</v>
      </c>
      <c r="DV176" s="17">
        <f>SUMIF('10'!$BA$4:$BA$500,H176,'10'!$AG$4:$AJ$500)</f>
        <v>0</v>
      </c>
      <c r="DW176" s="17">
        <f>SUMIF('10'!$BA$4:$BA$500,I176,'10'!$AG$4:$AJ$500)</f>
        <v>0</v>
      </c>
      <c r="DX176" s="17">
        <f>SUMIF('10'!$BA$4:$BA$500,J176,'10'!$AG$4:$AJ$500)</f>
        <v>0</v>
      </c>
      <c r="DY176" s="17">
        <f>SUMIF('10'!$BA$4:$BA$500,K176,'10'!$AG$4:$AJ$500)</f>
        <v>0</v>
      </c>
      <c r="DZ176" s="23">
        <f t="shared" si="79"/>
        <v>0</v>
      </c>
      <c r="EA176" s="23">
        <f t="shared" si="80"/>
        <v>0</v>
      </c>
      <c r="EB176" s="15">
        <f>COUNTIF('11'!$BA$4:$BA$500,$G176)</f>
        <v>0</v>
      </c>
      <c r="EC176" s="15">
        <f>COUNTIF('11'!$BA$4:$BA$500,$H176)</f>
        <v>0</v>
      </c>
      <c r="ED176" s="15">
        <f>COUNTIF('11'!$BA$4:$BA$500,$I176)</f>
        <v>0</v>
      </c>
      <c r="EE176" s="15">
        <f>COUNTIF('11'!$BA$4:$BA$500,$J176)</f>
        <v>0</v>
      </c>
      <c r="EF176" s="15">
        <f>COUNTIF('11'!$BA$4:$BA$500,$K176)</f>
        <v>0</v>
      </c>
      <c r="EG176" s="15">
        <f>SUMIF('11'!$BA$4:$BA$500,G176,'11'!$AG$4:$AJ$500)</f>
        <v>0</v>
      </c>
      <c r="EH176" s="15">
        <f>SUMIF('11'!$BA$4:$BA$500,H176,'11'!$AG$4:$AJ$500)</f>
        <v>0</v>
      </c>
      <c r="EI176" s="15">
        <f>SUMIF('11'!$BA$4:$BA$500,I176,'11'!$AG$4:$AJ$500)</f>
        <v>0</v>
      </c>
      <c r="EJ176" s="15">
        <f>SUMIF('11'!$BA$4:$BA$500,J176,'11'!$AG$4:$AJ$500)</f>
        <v>0</v>
      </c>
      <c r="EK176" s="15">
        <f>SUMIF('11'!$BA$4:$BA$500,K176,'11'!$AG$4:$AJ$500)</f>
        <v>0</v>
      </c>
      <c r="EL176" s="23">
        <f t="shared" si="81"/>
        <v>0</v>
      </c>
      <c r="EM176" s="23">
        <f t="shared" si="82"/>
        <v>0</v>
      </c>
      <c r="EN176" s="17">
        <f>COUNTIF('12'!$BA$4:$BA$500,$G176)</f>
        <v>0</v>
      </c>
      <c r="EO176" s="17">
        <f>COUNTIF('12'!$BA$4:$BA$500,$H176)</f>
        <v>0</v>
      </c>
      <c r="EP176" s="17">
        <f>COUNTIF('12'!$BA$4:$BA$500,$I176)</f>
        <v>0</v>
      </c>
      <c r="EQ176" s="17">
        <f>COUNTIF('12'!$BA$4:$BA$500,$J176)</f>
        <v>0</v>
      </c>
      <c r="ER176" s="17">
        <f>COUNTIF('12'!$BA$4:$BA$500,$K176)</f>
        <v>0</v>
      </c>
      <c r="ES176" s="17">
        <f>SUMIF('12'!$BA$4:$BA$500,G176,'12'!$AG$4:$AJ$500)</f>
        <v>0</v>
      </c>
      <c r="ET176" s="17">
        <f>SUMIF('12'!$BA$4:$BA$500,H176,'12'!$AG$4:$AJ$500)</f>
        <v>0</v>
      </c>
      <c r="EU176" s="17">
        <f>SUMIF('12'!$BA$4:$BA$500,I176,'12'!$AG$4:$AJ$500)</f>
        <v>0</v>
      </c>
      <c r="EV176" s="17">
        <f>SUMIF('12'!$BA$4:$BA$500,J176,'12'!$AG$4:$AJ$500)</f>
        <v>0</v>
      </c>
      <c r="EW176" s="17">
        <f>SUMIF('12'!$BA$4:$BA$500,K176,'12'!$AG$4:$AJ$500)</f>
        <v>0</v>
      </c>
      <c r="EX176" s="23">
        <f t="shared" si="83"/>
        <v>0</v>
      </c>
      <c r="EY176" s="23">
        <f t="shared" si="84"/>
        <v>0</v>
      </c>
    </row>
    <row r="177" spans="1:155">
      <c r="A177" s="30">
        <v>174</v>
      </c>
      <c r="B177" s="32"/>
      <c r="C177" s="31">
        <f t="shared" si="58"/>
        <v>0</v>
      </c>
      <c r="D177" s="33">
        <f t="shared" si="59"/>
        <v>0</v>
      </c>
      <c r="E177" s="29"/>
      <c r="F177" s="2">
        <f t="shared" si="60"/>
        <v>0</v>
      </c>
      <c r="G177" s="14" t="str">
        <f t="shared" si="85"/>
        <v>0ق</v>
      </c>
      <c r="H177" s="14" t="str">
        <f t="shared" si="85"/>
        <v>0ق1</v>
      </c>
      <c r="I177" s="14" t="str">
        <f t="shared" si="85"/>
        <v>0ق2</v>
      </c>
      <c r="J177" s="14" t="str">
        <f t="shared" si="85"/>
        <v>0استيفاء</v>
      </c>
      <c r="K177" s="14" t="str">
        <f t="shared" si="85"/>
        <v>0نفذ</v>
      </c>
      <c r="L177" s="15">
        <f>COUNTIF('01'!$BA$4:$BA$500,$G177)</f>
        <v>0</v>
      </c>
      <c r="M177" s="15">
        <f>COUNTIF('01'!$BA$4:$BA$500,$H177)</f>
        <v>0</v>
      </c>
      <c r="N177" s="15">
        <f>COUNTIF('01'!$BA$4:$BA$500,$I177)</f>
        <v>0</v>
      </c>
      <c r="O177" s="15">
        <f>COUNTIF('01'!$BA$4:$BA$500,$J177)</f>
        <v>0</v>
      </c>
      <c r="P177" s="15">
        <f>COUNTIF('01'!$BA$4:$BA$500,$K177)</f>
        <v>0</v>
      </c>
      <c r="Q177" s="15">
        <f>SUMIF('01'!$BA$4:$BA$500,G177,'01'!$AG$4:$AJ$500)</f>
        <v>0</v>
      </c>
      <c r="R177" s="15">
        <f>SUMIF('01'!$BA$4:$BA$500,H177,'01'!$AG$4:$AJ$500)</f>
        <v>0</v>
      </c>
      <c r="S177" s="15">
        <f>SUMIF('01'!$BA$4:$BA$500,I177,'01'!$AG$4:$AJ$500)</f>
        <v>0</v>
      </c>
      <c r="T177" s="15">
        <f>SUMIF('01'!$BA$4:$BA$500,J177,'01'!$AG$4:$AJ$500)</f>
        <v>0</v>
      </c>
      <c r="U177" s="15">
        <f>SUMIF('01'!$BA$4:$BA$500,K177,'01'!$AG$4:$AJ$500)</f>
        <v>0</v>
      </c>
      <c r="V177" s="23">
        <f t="shared" si="61"/>
        <v>0</v>
      </c>
      <c r="W177" s="23">
        <f t="shared" si="62"/>
        <v>0</v>
      </c>
      <c r="X177" s="17">
        <f>COUNTIF('02'!$BA$4:$BA$500,$G177)</f>
        <v>0</v>
      </c>
      <c r="Y177" s="17">
        <f>COUNTIF('02'!$BA$4:$BA$500,$H177)</f>
        <v>0</v>
      </c>
      <c r="Z177" s="17">
        <f>COUNTIF('02'!$BA$4:$BA$500,$I177)</f>
        <v>0</v>
      </c>
      <c r="AA177" s="17">
        <f>COUNTIF('02'!$BA$4:$BA$500,$J177)</f>
        <v>0</v>
      </c>
      <c r="AB177" s="17">
        <f>COUNTIF('02'!$BA$4:$BA$500,$K177)</f>
        <v>0</v>
      </c>
      <c r="AC177" s="17">
        <f>SUMIF('02'!$BA$4:$BA$500,G177,'02'!$AG$4:$AJ$500)</f>
        <v>0</v>
      </c>
      <c r="AD177" s="17">
        <f>SUMIF('02'!$BA$4:$BA$500,H177,'02'!$AG$4:$AJ$500)</f>
        <v>0</v>
      </c>
      <c r="AE177" s="17">
        <f>SUMIF('02'!$BA$4:$BA$500,I177,'02'!$AG$4:$AJ$500)</f>
        <v>0</v>
      </c>
      <c r="AF177" s="17">
        <f>SUMIF('02'!$BA$4:$BA$500,J177,'02'!$AG$4:$AJ$500)</f>
        <v>0</v>
      </c>
      <c r="AG177" s="17">
        <f>SUMIF('02'!$BA$4:$BA$500,K177,'02'!$AG$4:$AJ$500)</f>
        <v>0</v>
      </c>
      <c r="AH177" s="23">
        <f t="shared" si="63"/>
        <v>0</v>
      </c>
      <c r="AI177" s="23">
        <f t="shared" si="64"/>
        <v>0</v>
      </c>
      <c r="AJ177" s="15">
        <f>COUNTIF('03'!$BA$4:$BA$500,$G177)</f>
        <v>0</v>
      </c>
      <c r="AK177" s="15">
        <f>COUNTIF('03'!$BA$4:$BA$500,$H177)</f>
        <v>0</v>
      </c>
      <c r="AL177" s="15">
        <f>COUNTIF('03'!$BA$4:$BA$500,$I177)</f>
        <v>0</v>
      </c>
      <c r="AM177" s="15">
        <f>COUNTIF('03'!$BA$4:$BA$500,$J177)</f>
        <v>0</v>
      </c>
      <c r="AN177" s="15">
        <f>COUNTIF('03'!$BA$4:$BA$500,$K177)</f>
        <v>0</v>
      </c>
      <c r="AO177" s="15">
        <f>SUMIF('03'!$BA$4:$BA$500,G177,'03'!$AG$4:$AJ$500)</f>
        <v>0</v>
      </c>
      <c r="AP177" s="15">
        <f>SUMIF('03'!$BA$4:$BA$500,H177,'03'!$AG$4:$AJ$500)</f>
        <v>0</v>
      </c>
      <c r="AQ177" s="15">
        <f>SUMIF('03'!$BA$4:$BA$500,I177,'03'!$AG$4:$AJ$500)</f>
        <v>0</v>
      </c>
      <c r="AR177" s="15">
        <f>SUMIF('03'!$BA$4:$BA$500,J177,'03'!$AG$4:$AJ$500)</f>
        <v>0</v>
      </c>
      <c r="AS177" s="15">
        <f>SUMIF('03'!$BA$4:$BA$500,K177,'03'!$AG$4:$AJ$500)</f>
        <v>0</v>
      </c>
      <c r="AT177" s="23">
        <f t="shared" si="65"/>
        <v>0</v>
      </c>
      <c r="AU177" s="23">
        <f t="shared" si="66"/>
        <v>0</v>
      </c>
      <c r="AV177" s="17">
        <f>COUNTIF('04'!$BA$4:$BA$500,$G177)</f>
        <v>0</v>
      </c>
      <c r="AW177" s="17">
        <f>COUNTIF('04'!$BA$4:$BA$500,$H177)</f>
        <v>0</v>
      </c>
      <c r="AX177" s="17">
        <f>COUNTIF('04'!$BA$4:$BA$500,$I177)</f>
        <v>0</v>
      </c>
      <c r="AY177" s="17">
        <f>COUNTIF('04'!$BA$4:$BA$500,$J177)</f>
        <v>0</v>
      </c>
      <c r="AZ177" s="17">
        <f>COUNTIF('04'!$BA$4:$BA$500,$K177)</f>
        <v>0</v>
      </c>
      <c r="BA177" s="17">
        <f>SUMIF('04'!$BA$4:$BA$500,G177,'04'!$AG$4:$AJ$500)</f>
        <v>0</v>
      </c>
      <c r="BB177" s="17">
        <f>SUMIF('04'!$BA$4:$BA$500,H177,'04'!$AG$4:$AJ$500)</f>
        <v>0</v>
      </c>
      <c r="BC177" s="17">
        <f>SUMIF('04'!$BA$4:$BA$500,I177,'04'!$AG$4:$AJ$500)</f>
        <v>0</v>
      </c>
      <c r="BD177" s="17">
        <f>SUMIF('04'!$BA$4:$BA$500,J177,'04'!$AG$4:$AJ$500)</f>
        <v>0</v>
      </c>
      <c r="BE177" s="17">
        <f>SUMIF('04'!$BA$4:$BA$500,K177,'04'!$AG$4:$AJ$500)</f>
        <v>0</v>
      </c>
      <c r="BF177" s="23">
        <f t="shared" si="67"/>
        <v>0</v>
      </c>
      <c r="BG177" s="23">
        <f t="shared" si="68"/>
        <v>0</v>
      </c>
      <c r="BH177" s="15">
        <f>COUNTIF('05'!$BA$4:$BA$500,$G177)</f>
        <v>0</v>
      </c>
      <c r="BI177" s="15">
        <f>COUNTIF('05'!$BA$4:$BA$500,$H177)</f>
        <v>0</v>
      </c>
      <c r="BJ177" s="15">
        <f>COUNTIF('05'!$BA$4:$BA$500,$I177)</f>
        <v>0</v>
      </c>
      <c r="BK177" s="15">
        <f>COUNTIF('05'!$BA$4:$BA$500,$J177)</f>
        <v>0</v>
      </c>
      <c r="BL177" s="15">
        <f>COUNTIF('05'!$BA$4:$BA$500,$K177)</f>
        <v>0</v>
      </c>
      <c r="BM177" s="15">
        <f>SUMIF('05'!$BA$4:$BA$500,G177,'05'!$AG$4:$AJ$500)</f>
        <v>0</v>
      </c>
      <c r="BN177" s="15">
        <f>SUMIF('05'!$BA$4:$BA$500,H177,'05'!$AG$4:$AJ$500)</f>
        <v>0</v>
      </c>
      <c r="BO177" s="15">
        <f>SUMIF('05'!$BA$4:$BA$500,I177,'05'!$AG$4:$AJ$500)</f>
        <v>0</v>
      </c>
      <c r="BP177" s="15">
        <f>SUMIF('05'!$BA$4:$BA$500,J177,'05'!$AG$4:$AJ$500)</f>
        <v>0</v>
      </c>
      <c r="BQ177" s="15">
        <f>SUMIF('05'!$BA$4:$BA$500,K177,'05'!$AG$4:$AJ$500)</f>
        <v>0</v>
      </c>
      <c r="BR177" s="23">
        <f t="shared" si="69"/>
        <v>0</v>
      </c>
      <c r="BS177" s="23">
        <f t="shared" si="70"/>
        <v>0</v>
      </c>
      <c r="BT177" s="17">
        <f>COUNTIF('06'!$BA$4:$BA$500,$G177)</f>
        <v>0</v>
      </c>
      <c r="BU177" s="17">
        <f>COUNTIF('06'!$BA$4:$BA$500,$H177)</f>
        <v>0</v>
      </c>
      <c r="BV177" s="17">
        <f>COUNTIF('06'!$BA$4:$BA$500,$I177)</f>
        <v>0</v>
      </c>
      <c r="BW177" s="17">
        <f>COUNTIF('06'!$BA$4:$BA$500,$J177)</f>
        <v>0</v>
      </c>
      <c r="BX177" s="17">
        <f>COUNTIF('06'!$BA$4:$BA$500,$K177)</f>
        <v>0</v>
      </c>
      <c r="BY177" s="17">
        <f>SUMIF('06'!$BA$4:$BA$500,G177,'06'!$AG$4:$AJ$500)</f>
        <v>0</v>
      </c>
      <c r="BZ177" s="17">
        <f>SUMIF('06'!$BA$4:$BA$500,H177,'06'!$AG$4:$AJ$500)</f>
        <v>0</v>
      </c>
      <c r="CA177" s="17">
        <f>SUMIF('06'!$BA$4:$BA$500,I177,'06'!$AG$4:$AJ$500)</f>
        <v>0</v>
      </c>
      <c r="CB177" s="17">
        <f>SUMIF('06'!$BA$4:$BA$500,J177,'06'!$AG$4:$AJ$500)</f>
        <v>0</v>
      </c>
      <c r="CC177" s="17">
        <f>SUMIF('06'!$BA$4:$BA$500,K177,'06'!$AG$4:$AJ$500)</f>
        <v>0</v>
      </c>
      <c r="CD177" s="23">
        <f t="shared" si="71"/>
        <v>0</v>
      </c>
      <c r="CE177" s="23">
        <f t="shared" si="72"/>
        <v>0</v>
      </c>
      <c r="CF177" s="15">
        <f>COUNTIF('07'!$BA$4:$BA$500,$G177)</f>
        <v>0</v>
      </c>
      <c r="CG177" s="15">
        <f>COUNTIF('07'!$BA$4:$BA$500,$H177)</f>
        <v>0</v>
      </c>
      <c r="CH177" s="15">
        <f>COUNTIF('07'!$BA$4:$BA$500,$I177)</f>
        <v>0</v>
      </c>
      <c r="CI177" s="15">
        <f>COUNTIF('07'!$BA$4:$BA$500,$J177)</f>
        <v>0</v>
      </c>
      <c r="CJ177" s="15">
        <f>COUNTIF('07'!$BA$4:$BA$500,$K177)</f>
        <v>0</v>
      </c>
      <c r="CK177" s="15">
        <f>SUMIF('07'!$BA$4:$BA$500,G177,'07'!$AG$4:$AJ$500)</f>
        <v>0</v>
      </c>
      <c r="CL177" s="15">
        <f>SUMIF('07'!$BA$4:$BA$500,H177,'07'!$AG$4:$AJ$500)</f>
        <v>0</v>
      </c>
      <c r="CM177" s="15">
        <f>SUMIF('07'!$BA$4:$BA$500,I177,'07'!$AG$4:$AJ$500)</f>
        <v>0</v>
      </c>
      <c r="CN177" s="15">
        <f>SUMIF('07'!$BA$4:$BA$500,J177,'07'!$AG$4:$AJ$500)</f>
        <v>0</v>
      </c>
      <c r="CO177" s="15">
        <f>SUMIF('07'!$BA$4:$BA$500,K177,'07'!$AG$4:$AJ$500)</f>
        <v>0</v>
      </c>
      <c r="CP177" s="23">
        <f t="shared" si="73"/>
        <v>0</v>
      </c>
      <c r="CQ177" s="23">
        <f t="shared" si="74"/>
        <v>0</v>
      </c>
      <c r="CR177" s="17">
        <f>COUNTIF('08'!$BA$4:$BA$500,$G177)</f>
        <v>0</v>
      </c>
      <c r="CS177" s="17">
        <f>COUNTIF('08'!$BA$4:$BA$500,$H177)</f>
        <v>0</v>
      </c>
      <c r="CT177" s="17">
        <f>COUNTIF('08'!$BA$4:$BA$500,$I177)</f>
        <v>0</v>
      </c>
      <c r="CU177" s="17">
        <f>COUNTIF('08'!$BA$4:$BA$500,$J177)</f>
        <v>0</v>
      </c>
      <c r="CV177" s="17">
        <f>COUNTIF('08'!$BA$4:$BA$500,$K177)</f>
        <v>0</v>
      </c>
      <c r="CW177" s="17">
        <f>SUMIF('08'!$BA$4:$BA$500,G177,'08'!$AG$4:$AJ$500)</f>
        <v>0</v>
      </c>
      <c r="CX177" s="17">
        <f>SUMIF('08'!$BA$4:$BA$500,H177,'08'!$AG$4:$AJ$500)</f>
        <v>0</v>
      </c>
      <c r="CY177" s="17">
        <f>SUMIF('08'!$BA$4:$BA$500,I177,'08'!$AG$4:$AJ$500)</f>
        <v>0</v>
      </c>
      <c r="CZ177" s="17">
        <f>SUMIF('08'!$BA$4:$BA$500,J177,'08'!$AG$4:$AJ$500)</f>
        <v>0</v>
      </c>
      <c r="DA177" s="17">
        <f>SUMIF('08'!$BA$4:$BA$500,K177,'08'!$AG$4:$AJ$500)</f>
        <v>0</v>
      </c>
      <c r="DB177" s="23">
        <f t="shared" si="75"/>
        <v>0</v>
      </c>
      <c r="DC177" s="23">
        <f t="shared" si="76"/>
        <v>0</v>
      </c>
      <c r="DD177" s="15">
        <f>COUNTIF('09'!$BA$4:$BA$500,$G177)</f>
        <v>0</v>
      </c>
      <c r="DE177" s="15">
        <f>COUNTIF('09'!$BA$4:$BA$500,$H177)</f>
        <v>0</v>
      </c>
      <c r="DF177" s="15">
        <f>COUNTIF('09'!$BA$4:$BA$500,$I177)</f>
        <v>0</v>
      </c>
      <c r="DG177" s="15">
        <f>COUNTIF('09'!$BA$4:$BA$500,$J177)</f>
        <v>0</v>
      </c>
      <c r="DH177" s="15">
        <f>COUNTIF('09'!$BA$4:$BA$500,$K177)</f>
        <v>0</v>
      </c>
      <c r="DI177" s="15">
        <f>SUMIF('09'!$BA$4:$BA$500,G177,'09'!$AG$4:$AJ$500)</f>
        <v>0</v>
      </c>
      <c r="DJ177" s="15">
        <f>SUMIF('09'!$BA$4:$BA$500,H177,'09'!$AG$4:$AJ$500)</f>
        <v>0</v>
      </c>
      <c r="DK177" s="15">
        <f>SUMIF('09'!$BA$4:$BA$500,I177,'09'!$AG$4:$AJ$500)</f>
        <v>0</v>
      </c>
      <c r="DL177" s="15">
        <f>SUMIF('09'!$BA$4:$BA$500,J177,'09'!$AG$4:$AJ$500)</f>
        <v>0</v>
      </c>
      <c r="DM177" s="15">
        <f>SUMIF('09'!$BA$4:$BA$500,K177,'09'!$AG$4:$AJ$500)</f>
        <v>0</v>
      </c>
      <c r="DN177" s="23">
        <f t="shared" si="77"/>
        <v>0</v>
      </c>
      <c r="DO177" s="23">
        <f t="shared" si="78"/>
        <v>0</v>
      </c>
      <c r="DP177" s="17">
        <f>COUNTIF('10'!$BA$4:$BA$500,$G177)</f>
        <v>0</v>
      </c>
      <c r="DQ177" s="17">
        <f>COUNTIF('10'!$BA$4:$BA$500,$H177)</f>
        <v>0</v>
      </c>
      <c r="DR177" s="17">
        <f>COUNTIF('10'!$BA$4:$BA$500,$I177)</f>
        <v>0</v>
      </c>
      <c r="DS177" s="17">
        <f>COUNTIF('10'!$BA$4:$BA$500,$J177)</f>
        <v>0</v>
      </c>
      <c r="DT177" s="17">
        <f>COUNTIF('10'!$BA$4:$BA$500,$K177)</f>
        <v>0</v>
      </c>
      <c r="DU177" s="17">
        <f>SUMIF('10'!$BA$4:$BA$500,G177,'10'!$AG$4:$AJ$500)</f>
        <v>0</v>
      </c>
      <c r="DV177" s="17">
        <f>SUMIF('10'!$BA$4:$BA$500,H177,'10'!$AG$4:$AJ$500)</f>
        <v>0</v>
      </c>
      <c r="DW177" s="17">
        <f>SUMIF('10'!$BA$4:$BA$500,I177,'10'!$AG$4:$AJ$500)</f>
        <v>0</v>
      </c>
      <c r="DX177" s="17">
        <f>SUMIF('10'!$BA$4:$BA$500,J177,'10'!$AG$4:$AJ$500)</f>
        <v>0</v>
      </c>
      <c r="DY177" s="17">
        <f>SUMIF('10'!$BA$4:$BA$500,K177,'10'!$AG$4:$AJ$500)</f>
        <v>0</v>
      </c>
      <c r="DZ177" s="23">
        <f t="shared" si="79"/>
        <v>0</v>
      </c>
      <c r="EA177" s="23">
        <f t="shared" si="80"/>
        <v>0</v>
      </c>
      <c r="EB177" s="15">
        <f>COUNTIF('11'!$BA$4:$BA$500,$G177)</f>
        <v>0</v>
      </c>
      <c r="EC177" s="15">
        <f>COUNTIF('11'!$BA$4:$BA$500,$H177)</f>
        <v>0</v>
      </c>
      <c r="ED177" s="15">
        <f>COUNTIF('11'!$BA$4:$BA$500,$I177)</f>
        <v>0</v>
      </c>
      <c r="EE177" s="15">
        <f>COUNTIF('11'!$BA$4:$BA$500,$J177)</f>
        <v>0</v>
      </c>
      <c r="EF177" s="15">
        <f>COUNTIF('11'!$BA$4:$BA$500,$K177)</f>
        <v>0</v>
      </c>
      <c r="EG177" s="15">
        <f>SUMIF('11'!$BA$4:$BA$500,G177,'11'!$AG$4:$AJ$500)</f>
        <v>0</v>
      </c>
      <c r="EH177" s="15">
        <f>SUMIF('11'!$BA$4:$BA$500,H177,'11'!$AG$4:$AJ$500)</f>
        <v>0</v>
      </c>
      <c r="EI177" s="15">
        <f>SUMIF('11'!$BA$4:$BA$500,I177,'11'!$AG$4:$AJ$500)</f>
        <v>0</v>
      </c>
      <c r="EJ177" s="15">
        <f>SUMIF('11'!$BA$4:$BA$500,J177,'11'!$AG$4:$AJ$500)</f>
        <v>0</v>
      </c>
      <c r="EK177" s="15">
        <f>SUMIF('11'!$BA$4:$BA$500,K177,'11'!$AG$4:$AJ$500)</f>
        <v>0</v>
      </c>
      <c r="EL177" s="23">
        <f t="shared" si="81"/>
        <v>0</v>
      </c>
      <c r="EM177" s="23">
        <f t="shared" si="82"/>
        <v>0</v>
      </c>
      <c r="EN177" s="17">
        <f>COUNTIF('12'!$BA$4:$BA$500,$G177)</f>
        <v>0</v>
      </c>
      <c r="EO177" s="17">
        <f>COUNTIF('12'!$BA$4:$BA$500,$H177)</f>
        <v>0</v>
      </c>
      <c r="EP177" s="17">
        <f>COUNTIF('12'!$BA$4:$BA$500,$I177)</f>
        <v>0</v>
      </c>
      <c r="EQ177" s="17">
        <f>COUNTIF('12'!$BA$4:$BA$500,$J177)</f>
        <v>0</v>
      </c>
      <c r="ER177" s="17">
        <f>COUNTIF('12'!$BA$4:$BA$500,$K177)</f>
        <v>0</v>
      </c>
      <c r="ES177" s="17">
        <f>SUMIF('12'!$BA$4:$BA$500,G177,'12'!$AG$4:$AJ$500)</f>
        <v>0</v>
      </c>
      <c r="ET177" s="17">
        <f>SUMIF('12'!$BA$4:$BA$500,H177,'12'!$AG$4:$AJ$500)</f>
        <v>0</v>
      </c>
      <c r="EU177" s="17">
        <f>SUMIF('12'!$BA$4:$BA$500,I177,'12'!$AG$4:$AJ$500)</f>
        <v>0</v>
      </c>
      <c r="EV177" s="17">
        <f>SUMIF('12'!$BA$4:$BA$500,J177,'12'!$AG$4:$AJ$500)</f>
        <v>0</v>
      </c>
      <c r="EW177" s="17">
        <f>SUMIF('12'!$BA$4:$BA$500,K177,'12'!$AG$4:$AJ$500)</f>
        <v>0</v>
      </c>
      <c r="EX177" s="23">
        <f t="shared" si="83"/>
        <v>0</v>
      </c>
      <c r="EY177" s="23">
        <f t="shared" si="84"/>
        <v>0</v>
      </c>
    </row>
    <row r="178" spans="1:155">
      <c r="A178" s="30">
        <v>175</v>
      </c>
      <c r="B178" s="32"/>
      <c r="C178" s="31">
        <f t="shared" si="58"/>
        <v>0</v>
      </c>
      <c r="D178" s="33">
        <f t="shared" si="59"/>
        <v>0</v>
      </c>
      <c r="E178" s="29"/>
      <c r="F178" s="2">
        <f t="shared" si="60"/>
        <v>0</v>
      </c>
      <c r="G178" s="14" t="str">
        <f t="shared" si="85"/>
        <v>0ق</v>
      </c>
      <c r="H178" s="14" t="str">
        <f t="shared" si="85"/>
        <v>0ق1</v>
      </c>
      <c r="I178" s="14" t="str">
        <f t="shared" si="85"/>
        <v>0ق2</v>
      </c>
      <c r="J178" s="14" t="str">
        <f t="shared" si="85"/>
        <v>0استيفاء</v>
      </c>
      <c r="K178" s="14" t="str">
        <f t="shared" si="85"/>
        <v>0نفذ</v>
      </c>
      <c r="L178" s="15">
        <f>COUNTIF('01'!$BA$4:$BA$500,$G178)</f>
        <v>0</v>
      </c>
      <c r="M178" s="15">
        <f>COUNTIF('01'!$BA$4:$BA$500,$H178)</f>
        <v>0</v>
      </c>
      <c r="N178" s="15">
        <f>COUNTIF('01'!$BA$4:$BA$500,$I178)</f>
        <v>0</v>
      </c>
      <c r="O178" s="15">
        <f>COUNTIF('01'!$BA$4:$BA$500,$J178)</f>
        <v>0</v>
      </c>
      <c r="P178" s="15">
        <f>COUNTIF('01'!$BA$4:$BA$500,$K178)</f>
        <v>0</v>
      </c>
      <c r="Q178" s="15">
        <f>SUMIF('01'!$BA$4:$BA$500,G178,'01'!$AG$4:$AJ$500)</f>
        <v>0</v>
      </c>
      <c r="R178" s="15">
        <f>SUMIF('01'!$BA$4:$BA$500,H178,'01'!$AG$4:$AJ$500)</f>
        <v>0</v>
      </c>
      <c r="S178" s="15">
        <f>SUMIF('01'!$BA$4:$BA$500,I178,'01'!$AG$4:$AJ$500)</f>
        <v>0</v>
      </c>
      <c r="T178" s="15">
        <f>SUMIF('01'!$BA$4:$BA$500,J178,'01'!$AG$4:$AJ$500)</f>
        <v>0</v>
      </c>
      <c r="U178" s="15">
        <f>SUMIF('01'!$BA$4:$BA$500,K178,'01'!$AG$4:$AJ$500)</f>
        <v>0</v>
      </c>
      <c r="V178" s="23">
        <f t="shared" si="61"/>
        <v>0</v>
      </c>
      <c r="W178" s="23">
        <f t="shared" si="62"/>
        <v>0</v>
      </c>
      <c r="X178" s="17">
        <f>COUNTIF('02'!$BA$4:$BA$500,$G178)</f>
        <v>0</v>
      </c>
      <c r="Y178" s="17">
        <f>COUNTIF('02'!$BA$4:$BA$500,$H178)</f>
        <v>0</v>
      </c>
      <c r="Z178" s="17">
        <f>COUNTIF('02'!$BA$4:$BA$500,$I178)</f>
        <v>0</v>
      </c>
      <c r="AA178" s="17">
        <f>COUNTIF('02'!$BA$4:$BA$500,$J178)</f>
        <v>0</v>
      </c>
      <c r="AB178" s="17">
        <f>COUNTIF('02'!$BA$4:$BA$500,$K178)</f>
        <v>0</v>
      </c>
      <c r="AC178" s="17">
        <f>SUMIF('02'!$BA$4:$BA$500,G178,'02'!$AG$4:$AJ$500)</f>
        <v>0</v>
      </c>
      <c r="AD178" s="17">
        <f>SUMIF('02'!$BA$4:$BA$500,H178,'02'!$AG$4:$AJ$500)</f>
        <v>0</v>
      </c>
      <c r="AE178" s="17">
        <f>SUMIF('02'!$BA$4:$BA$500,I178,'02'!$AG$4:$AJ$500)</f>
        <v>0</v>
      </c>
      <c r="AF178" s="17">
        <f>SUMIF('02'!$BA$4:$BA$500,J178,'02'!$AG$4:$AJ$500)</f>
        <v>0</v>
      </c>
      <c r="AG178" s="17">
        <f>SUMIF('02'!$BA$4:$BA$500,K178,'02'!$AG$4:$AJ$500)</f>
        <v>0</v>
      </c>
      <c r="AH178" s="23">
        <f t="shared" si="63"/>
        <v>0</v>
      </c>
      <c r="AI178" s="23">
        <f t="shared" si="64"/>
        <v>0</v>
      </c>
      <c r="AJ178" s="15">
        <f>COUNTIF('03'!$BA$4:$BA$500,$G178)</f>
        <v>0</v>
      </c>
      <c r="AK178" s="15">
        <f>COUNTIF('03'!$BA$4:$BA$500,$H178)</f>
        <v>0</v>
      </c>
      <c r="AL178" s="15">
        <f>COUNTIF('03'!$BA$4:$BA$500,$I178)</f>
        <v>0</v>
      </c>
      <c r="AM178" s="15">
        <f>COUNTIF('03'!$BA$4:$BA$500,$J178)</f>
        <v>0</v>
      </c>
      <c r="AN178" s="15">
        <f>COUNTIF('03'!$BA$4:$BA$500,$K178)</f>
        <v>0</v>
      </c>
      <c r="AO178" s="15">
        <f>SUMIF('03'!$BA$4:$BA$500,G178,'03'!$AG$4:$AJ$500)</f>
        <v>0</v>
      </c>
      <c r="AP178" s="15">
        <f>SUMIF('03'!$BA$4:$BA$500,H178,'03'!$AG$4:$AJ$500)</f>
        <v>0</v>
      </c>
      <c r="AQ178" s="15">
        <f>SUMIF('03'!$BA$4:$BA$500,I178,'03'!$AG$4:$AJ$500)</f>
        <v>0</v>
      </c>
      <c r="AR178" s="15">
        <f>SUMIF('03'!$BA$4:$BA$500,J178,'03'!$AG$4:$AJ$500)</f>
        <v>0</v>
      </c>
      <c r="AS178" s="15">
        <f>SUMIF('03'!$BA$4:$BA$500,K178,'03'!$AG$4:$AJ$500)</f>
        <v>0</v>
      </c>
      <c r="AT178" s="23">
        <f t="shared" si="65"/>
        <v>0</v>
      </c>
      <c r="AU178" s="23">
        <f t="shared" si="66"/>
        <v>0</v>
      </c>
      <c r="AV178" s="17">
        <f>COUNTIF('04'!$BA$4:$BA$500,$G178)</f>
        <v>0</v>
      </c>
      <c r="AW178" s="17">
        <f>COUNTIF('04'!$BA$4:$BA$500,$H178)</f>
        <v>0</v>
      </c>
      <c r="AX178" s="17">
        <f>COUNTIF('04'!$BA$4:$BA$500,$I178)</f>
        <v>0</v>
      </c>
      <c r="AY178" s="17">
        <f>COUNTIF('04'!$BA$4:$BA$500,$J178)</f>
        <v>0</v>
      </c>
      <c r="AZ178" s="17">
        <f>COUNTIF('04'!$BA$4:$BA$500,$K178)</f>
        <v>0</v>
      </c>
      <c r="BA178" s="17">
        <f>SUMIF('04'!$BA$4:$BA$500,G178,'04'!$AG$4:$AJ$500)</f>
        <v>0</v>
      </c>
      <c r="BB178" s="17">
        <f>SUMIF('04'!$BA$4:$BA$500,H178,'04'!$AG$4:$AJ$500)</f>
        <v>0</v>
      </c>
      <c r="BC178" s="17">
        <f>SUMIF('04'!$BA$4:$BA$500,I178,'04'!$AG$4:$AJ$500)</f>
        <v>0</v>
      </c>
      <c r="BD178" s="17">
        <f>SUMIF('04'!$BA$4:$BA$500,J178,'04'!$AG$4:$AJ$500)</f>
        <v>0</v>
      </c>
      <c r="BE178" s="17">
        <f>SUMIF('04'!$BA$4:$BA$500,K178,'04'!$AG$4:$AJ$500)</f>
        <v>0</v>
      </c>
      <c r="BF178" s="23">
        <f t="shared" si="67"/>
        <v>0</v>
      </c>
      <c r="BG178" s="23">
        <f t="shared" si="68"/>
        <v>0</v>
      </c>
      <c r="BH178" s="15">
        <f>COUNTIF('05'!$BA$4:$BA$500,$G178)</f>
        <v>0</v>
      </c>
      <c r="BI178" s="15">
        <f>COUNTIF('05'!$BA$4:$BA$500,$H178)</f>
        <v>0</v>
      </c>
      <c r="BJ178" s="15">
        <f>COUNTIF('05'!$BA$4:$BA$500,$I178)</f>
        <v>0</v>
      </c>
      <c r="BK178" s="15">
        <f>COUNTIF('05'!$BA$4:$BA$500,$J178)</f>
        <v>0</v>
      </c>
      <c r="BL178" s="15">
        <f>COUNTIF('05'!$BA$4:$BA$500,$K178)</f>
        <v>0</v>
      </c>
      <c r="BM178" s="15">
        <f>SUMIF('05'!$BA$4:$BA$500,G178,'05'!$AG$4:$AJ$500)</f>
        <v>0</v>
      </c>
      <c r="BN178" s="15">
        <f>SUMIF('05'!$BA$4:$BA$500,H178,'05'!$AG$4:$AJ$500)</f>
        <v>0</v>
      </c>
      <c r="BO178" s="15">
        <f>SUMIF('05'!$BA$4:$BA$500,I178,'05'!$AG$4:$AJ$500)</f>
        <v>0</v>
      </c>
      <c r="BP178" s="15">
        <f>SUMIF('05'!$BA$4:$BA$500,J178,'05'!$AG$4:$AJ$500)</f>
        <v>0</v>
      </c>
      <c r="BQ178" s="15">
        <f>SUMIF('05'!$BA$4:$BA$500,K178,'05'!$AG$4:$AJ$500)</f>
        <v>0</v>
      </c>
      <c r="BR178" s="23">
        <f t="shared" si="69"/>
        <v>0</v>
      </c>
      <c r="BS178" s="23">
        <f t="shared" si="70"/>
        <v>0</v>
      </c>
      <c r="BT178" s="17">
        <f>COUNTIF('06'!$BA$4:$BA$500,$G178)</f>
        <v>0</v>
      </c>
      <c r="BU178" s="17">
        <f>COUNTIF('06'!$BA$4:$BA$500,$H178)</f>
        <v>0</v>
      </c>
      <c r="BV178" s="17">
        <f>COUNTIF('06'!$BA$4:$BA$500,$I178)</f>
        <v>0</v>
      </c>
      <c r="BW178" s="17">
        <f>COUNTIF('06'!$BA$4:$BA$500,$J178)</f>
        <v>0</v>
      </c>
      <c r="BX178" s="17">
        <f>COUNTIF('06'!$BA$4:$BA$500,$K178)</f>
        <v>0</v>
      </c>
      <c r="BY178" s="17">
        <f>SUMIF('06'!$BA$4:$BA$500,G178,'06'!$AG$4:$AJ$500)</f>
        <v>0</v>
      </c>
      <c r="BZ178" s="17">
        <f>SUMIF('06'!$BA$4:$BA$500,H178,'06'!$AG$4:$AJ$500)</f>
        <v>0</v>
      </c>
      <c r="CA178" s="17">
        <f>SUMIF('06'!$BA$4:$BA$500,I178,'06'!$AG$4:$AJ$500)</f>
        <v>0</v>
      </c>
      <c r="CB178" s="17">
        <f>SUMIF('06'!$BA$4:$BA$500,J178,'06'!$AG$4:$AJ$500)</f>
        <v>0</v>
      </c>
      <c r="CC178" s="17">
        <f>SUMIF('06'!$BA$4:$BA$500,K178,'06'!$AG$4:$AJ$500)</f>
        <v>0</v>
      </c>
      <c r="CD178" s="23">
        <f t="shared" si="71"/>
        <v>0</v>
      </c>
      <c r="CE178" s="23">
        <f t="shared" si="72"/>
        <v>0</v>
      </c>
      <c r="CF178" s="15">
        <f>COUNTIF('07'!$BA$4:$BA$500,$G178)</f>
        <v>0</v>
      </c>
      <c r="CG178" s="15">
        <f>COUNTIF('07'!$BA$4:$BA$500,$H178)</f>
        <v>0</v>
      </c>
      <c r="CH178" s="15">
        <f>COUNTIF('07'!$BA$4:$BA$500,$I178)</f>
        <v>0</v>
      </c>
      <c r="CI178" s="15">
        <f>COUNTIF('07'!$BA$4:$BA$500,$J178)</f>
        <v>0</v>
      </c>
      <c r="CJ178" s="15">
        <f>COUNTIF('07'!$BA$4:$BA$500,$K178)</f>
        <v>0</v>
      </c>
      <c r="CK178" s="15">
        <f>SUMIF('07'!$BA$4:$BA$500,G178,'07'!$AG$4:$AJ$500)</f>
        <v>0</v>
      </c>
      <c r="CL178" s="15">
        <f>SUMIF('07'!$BA$4:$BA$500,H178,'07'!$AG$4:$AJ$500)</f>
        <v>0</v>
      </c>
      <c r="CM178" s="15">
        <f>SUMIF('07'!$BA$4:$BA$500,I178,'07'!$AG$4:$AJ$500)</f>
        <v>0</v>
      </c>
      <c r="CN178" s="15">
        <f>SUMIF('07'!$BA$4:$BA$500,J178,'07'!$AG$4:$AJ$500)</f>
        <v>0</v>
      </c>
      <c r="CO178" s="15">
        <f>SUMIF('07'!$BA$4:$BA$500,K178,'07'!$AG$4:$AJ$500)</f>
        <v>0</v>
      </c>
      <c r="CP178" s="23">
        <f t="shared" si="73"/>
        <v>0</v>
      </c>
      <c r="CQ178" s="23">
        <f t="shared" si="74"/>
        <v>0</v>
      </c>
      <c r="CR178" s="17">
        <f>COUNTIF('08'!$BA$4:$BA$500,$G178)</f>
        <v>0</v>
      </c>
      <c r="CS178" s="17">
        <f>COUNTIF('08'!$BA$4:$BA$500,$H178)</f>
        <v>0</v>
      </c>
      <c r="CT178" s="17">
        <f>COUNTIF('08'!$BA$4:$BA$500,$I178)</f>
        <v>0</v>
      </c>
      <c r="CU178" s="17">
        <f>COUNTIF('08'!$BA$4:$BA$500,$J178)</f>
        <v>0</v>
      </c>
      <c r="CV178" s="17">
        <f>COUNTIF('08'!$BA$4:$BA$500,$K178)</f>
        <v>0</v>
      </c>
      <c r="CW178" s="17">
        <f>SUMIF('08'!$BA$4:$BA$500,G178,'08'!$AG$4:$AJ$500)</f>
        <v>0</v>
      </c>
      <c r="CX178" s="17">
        <f>SUMIF('08'!$BA$4:$BA$500,H178,'08'!$AG$4:$AJ$500)</f>
        <v>0</v>
      </c>
      <c r="CY178" s="17">
        <f>SUMIF('08'!$BA$4:$BA$500,I178,'08'!$AG$4:$AJ$500)</f>
        <v>0</v>
      </c>
      <c r="CZ178" s="17">
        <f>SUMIF('08'!$BA$4:$BA$500,J178,'08'!$AG$4:$AJ$500)</f>
        <v>0</v>
      </c>
      <c r="DA178" s="17">
        <f>SUMIF('08'!$BA$4:$BA$500,K178,'08'!$AG$4:$AJ$500)</f>
        <v>0</v>
      </c>
      <c r="DB178" s="23">
        <f t="shared" si="75"/>
        <v>0</v>
      </c>
      <c r="DC178" s="23">
        <f t="shared" si="76"/>
        <v>0</v>
      </c>
      <c r="DD178" s="15">
        <f>COUNTIF('09'!$BA$4:$BA$500,$G178)</f>
        <v>0</v>
      </c>
      <c r="DE178" s="15">
        <f>COUNTIF('09'!$BA$4:$BA$500,$H178)</f>
        <v>0</v>
      </c>
      <c r="DF178" s="15">
        <f>COUNTIF('09'!$BA$4:$BA$500,$I178)</f>
        <v>0</v>
      </c>
      <c r="DG178" s="15">
        <f>COUNTIF('09'!$BA$4:$BA$500,$J178)</f>
        <v>0</v>
      </c>
      <c r="DH178" s="15">
        <f>COUNTIF('09'!$BA$4:$BA$500,$K178)</f>
        <v>0</v>
      </c>
      <c r="DI178" s="15">
        <f>SUMIF('09'!$BA$4:$BA$500,G178,'09'!$AG$4:$AJ$500)</f>
        <v>0</v>
      </c>
      <c r="DJ178" s="15">
        <f>SUMIF('09'!$BA$4:$BA$500,H178,'09'!$AG$4:$AJ$500)</f>
        <v>0</v>
      </c>
      <c r="DK178" s="15">
        <f>SUMIF('09'!$BA$4:$BA$500,I178,'09'!$AG$4:$AJ$500)</f>
        <v>0</v>
      </c>
      <c r="DL178" s="15">
        <f>SUMIF('09'!$BA$4:$BA$500,J178,'09'!$AG$4:$AJ$500)</f>
        <v>0</v>
      </c>
      <c r="DM178" s="15">
        <f>SUMIF('09'!$BA$4:$BA$500,K178,'09'!$AG$4:$AJ$500)</f>
        <v>0</v>
      </c>
      <c r="DN178" s="23">
        <f t="shared" si="77"/>
        <v>0</v>
      </c>
      <c r="DO178" s="23">
        <f t="shared" si="78"/>
        <v>0</v>
      </c>
      <c r="DP178" s="17">
        <f>COUNTIF('10'!$BA$4:$BA$500,$G178)</f>
        <v>0</v>
      </c>
      <c r="DQ178" s="17">
        <f>COUNTIF('10'!$BA$4:$BA$500,$H178)</f>
        <v>0</v>
      </c>
      <c r="DR178" s="17">
        <f>COUNTIF('10'!$BA$4:$BA$500,$I178)</f>
        <v>0</v>
      </c>
      <c r="DS178" s="17">
        <f>COUNTIF('10'!$BA$4:$BA$500,$J178)</f>
        <v>0</v>
      </c>
      <c r="DT178" s="17">
        <f>COUNTIF('10'!$BA$4:$BA$500,$K178)</f>
        <v>0</v>
      </c>
      <c r="DU178" s="17">
        <f>SUMIF('10'!$BA$4:$BA$500,G178,'10'!$AG$4:$AJ$500)</f>
        <v>0</v>
      </c>
      <c r="DV178" s="17">
        <f>SUMIF('10'!$BA$4:$BA$500,H178,'10'!$AG$4:$AJ$500)</f>
        <v>0</v>
      </c>
      <c r="DW178" s="17">
        <f>SUMIF('10'!$BA$4:$BA$500,I178,'10'!$AG$4:$AJ$500)</f>
        <v>0</v>
      </c>
      <c r="DX178" s="17">
        <f>SUMIF('10'!$BA$4:$BA$500,J178,'10'!$AG$4:$AJ$500)</f>
        <v>0</v>
      </c>
      <c r="DY178" s="17">
        <f>SUMIF('10'!$BA$4:$BA$500,K178,'10'!$AG$4:$AJ$500)</f>
        <v>0</v>
      </c>
      <c r="DZ178" s="23">
        <f t="shared" si="79"/>
        <v>0</v>
      </c>
      <c r="EA178" s="23">
        <f t="shared" si="80"/>
        <v>0</v>
      </c>
      <c r="EB178" s="15">
        <f>COUNTIF('11'!$BA$4:$BA$500,$G178)</f>
        <v>0</v>
      </c>
      <c r="EC178" s="15">
        <f>COUNTIF('11'!$BA$4:$BA$500,$H178)</f>
        <v>0</v>
      </c>
      <c r="ED178" s="15">
        <f>COUNTIF('11'!$BA$4:$BA$500,$I178)</f>
        <v>0</v>
      </c>
      <c r="EE178" s="15">
        <f>COUNTIF('11'!$BA$4:$BA$500,$J178)</f>
        <v>0</v>
      </c>
      <c r="EF178" s="15">
        <f>COUNTIF('11'!$BA$4:$BA$500,$K178)</f>
        <v>0</v>
      </c>
      <c r="EG178" s="15">
        <f>SUMIF('11'!$BA$4:$BA$500,G178,'11'!$AG$4:$AJ$500)</f>
        <v>0</v>
      </c>
      <c r="EH178" s="15">
        <f>SUMIF('11'!$BA$4:$BA$500,H178,'11'!$AG$4:$AJ$500)</f>
        <v>0</v>
      </c>
      <c r="EI178" s="15">
        <f>SUMIF('11'!$BA$4:$BA$500,I178,'11'!$AG$4:$AJ$500)</f>
        <v>0</v>
      </c>
      <c r="EJ178" s="15">
        <f>SUMIF('11'!$BA$4:$BA$500,J178,'11'!$AG$4:$AJ$500)</f>
        <v>0</v>
      </c>
      <c r="EK178" s="15">
        <f>SUMIF('11'!$BA$4:$BA$500,K178,'11'!$AG$4:$AJ$500)</f>
        <v>0</v>
      </c>
      <c r="EL178" s="23">
        <f t="shared" si="81"/>
        <v>0</v>
      </c>
      <c r="EM178" s="23">
        <f t="shared" si="82"/>
        <v>0</v>
      </c>
      <c r="EN178" s="17">
        <f>COUNTIF('12'!$BA$4:$BA$500,$G178)</f>
        <v>0</v>
      </c>
      <c r="EO178" s="17">
        <f>COUNTIF('12'!$BA$4:$BA$500,$H178)</f>
        <v>0</v>
      </c>
      <c r="EP178" s="17">
        <f>COUNTIF('12'!$BA$4:$BA$500,$I178)</f>
        <v>0</v>
      </c>
      <c r="EQ178" s="17">
        <f>COUNTIF('12'!$BA$4:$BA$500,$J178)</f>
        <v>0</v>
      </c>
      <c r="ER178" s="17">
        <f>COUNTIF('12'!$BA$4:$BA$500,$K178)</f>
        <v>0</v>
      </c>
      <c r="ES178" s="17">
        <f>SUMIF('12'!$BA$4:$BA$500,G178,'12'!$AG$4:$AJ$500)</f>
        <v>0</v>
      </c>
      <c r="ET178" s="17">
        <f>SUMIF('12'!$BA$4:$BA$500,H178,'12'!$AG$4:$AJ$500)</f>
        <v>0</v>
      </c>
      <c r="EU178" s="17">
        <f>SUMIF('12'!$BA$4:$BA$500,I178,'12'!$AG$4:$AJ$500)</f>
        <v>0</v>
      </c>
      <c r="EV178" s="17">
        <f>SUMIF('12'!$BA$4:$BA$500,J178,'12'!$AG$4:$AJ$500)</f>
        <v>0</v>
      </c>
      <c r="EW178" s="17">
        <f>SUMIF('12'!$BA$4:$BA$500,K178,'12'!$AG$4:$AJ$500)</f>
        <v>0</v>
      </c>
      <c r="EX178" s="23">
        <f t="shared" si="83"/>
        <v>0</v>
      </c>
      <c r="EY178" s="23">
        <f t="shared" si="84"/>
        <v>0</v>
      </c>
    </row>
    <row r="179" spans="1:155">
      <c r="A179" s="30">
        <v>176</v>
      </c>
      <c r="B179" s="32"/>
      <c r="C179" s="31">
        <f t="shared" si="58"/>
        <v>0</v>
      </c>
      <c r="D179" s="33">
        <f t="shared" si="59"/>
        <v>0</v>
      </c>
      <c r="E179" s="29"/>
      <c r="F179" s="2">
        <f t="shared" si="60"/>
        <v>0</v>
      </c>
      <c r="G179" s="14" t="str">
        <f t="shared" si="85"/>
        <v>0ق</v>
      </c>
      <c r="H179" s="14" t="str">
        <f t="shared" si="85"/>
        <v>0ق1</v>
      </c>
      <c r="I179" s="14" t="str">
        <f t="shared" si="85"/>
        <v>0ق2</v>
      </c>
      <c r="J179" s="14" t="str">
        <f t="shared" si="85"/>
        <v>0استيفاء</v>
      </c>
      <c r="K179" s="14" t="str">
        <f t="shared" si="85"/>
        <v>0نفذ</v>
      </c>
      <c r="L179" s="15">
        <f>COUNTIF('01'!$BA$4:$BA$500,$G179)</f>
        <v>0</v>
      </c>
      <c r="M179" s="15">
        <f>COUNTIF('01'!$BA$4:$BA$500,$H179)</f>
        <v>0</v>
      </c>
      <c r="N179" s="15">
        <f>COUNTIF('01'!$BA$4:$BA$500,$I179)</f>
        <v>0</v>
      </c>
      <c r="O179" s="15">
        <f>COUNTIF('01'!$BA$4:$BA$500,$J179)</f>
        <v>0</v>
      </c>
      <c r="P179" s="15">
        <f>COUNTIF('01'!$BA$4:$BA$500,$K179)</f>
        <v>0</v>
      </c>
      <c r="Q179" s="15">
        <f>SUMIF('01'!$BA$4:$BA$500,G179,'01'!$AG$4:$AJ$500)</f>
        <v>0</v>
      </c>
      <c r="R179" s="15">
        <f>SUMIF('01'!$BA$4:$BA$500,H179,'01'!$AG$4:$AJ$500)</f>
        <v>0</v>
      </c>
      <c r="S179" s="15">
        <f>SUMIF('01'!$BA$4:$BA$500,I179,'01'!$AG$4:$AJ$500)</f>
        <v>0</v>
      </c>
      <c r="T179" s="15">
        <f>SUMIF('01'!$BA$4:$BA$500,J179,'01'!$AG$4:$AJ$500)</f>
        <v>0</v>
      </c>
      <c r="U179" s="15">
        <f>SUMIF('01'!$BA$4:$BA$500,K179,'01'!$AG$4:$AJ$500)</f>
        <v>0</v>
      </c>
      <c r="V179" s="23">
        <f t="shared" si="61"/>
        <v>0</v>
      </c>
      <c r="W179" s="23">
        <f t="shared" si="62"/>
        <v>0</v>
      </c>
      <c r="X179" s="17">
        <f>COUNTIF('02'!$BA$4:$BA$500,$G179)</f>
        <v>0</v>
      </c>
      <c r="Y179" s="17">
        <f>COUNTIF('02'!$BA$4:$BA$500,$H179)</f>
        <v>0</v>
      </c>
      <c r="Z179" s="17">
        <f>COUNTIF('02'!$BA$4:$BA$500,$I179)</f>
        <v>0</v>
      </c>
      <c r="AA179" s="17">
        <f>COUNTIF('02'!$BA$4:$BA$500,$J179)</f>
        <v>0</v>
      </c>
      <c r="AB179" s="17">
        <f>COUNTIF('02'!$BA$4:$BA$500,$K179)</f>
        <v>0</v>
      </c>
      <c r="AC179" s="17">
        <f>SUMIF('02'!$BA$4:$BA$500,G179,'02'!$AG$4:$AJ$500)</f>
        <v>0</v>
      </c>
      <c r="AD179" s="17">
        <f>SUMIF('02'!$BA$4:$BA$500,H179,'02'!$AG$4:$AJ$500)</f>
        <v>0</v>
      </c>
      <c r="AE179" s="17">
        <f>SUMIF('02'!$BA$4:$BA$500,I179,'02'!$AG$4:$AJ$500)</f>
        <v>0</v>
      </c>
      <c r="AF179" s="17">
        <f>SUMIF('02'!$BA$4:$BA$500,J179,'02'!$AG$4:$AJ$500)</f>
        <v>0</v>
      </c>
      <c r="AG179" s="17">
        <f>SUMIF('02'!$BA$4:$BA$500,K179,'02'!$AG$4:$AJ$500)</f>
        <v>0</v>
      </c>
      <c r="AH179" s="23">
        <f t="shared" si="63"/>
        <v>0</v>
      </c>
      <c r="AI179" s="23">
        <f t="shared" si="64"/>
        <v>0</v>
      </c>
      <c r="AJ179" s="15">
        <f>COUNTIF('03'!$BA$4:$BA$500,$G179)</f>
        <v>0</v>
      </c>
      <c r="AK179" s="15">
        <f>COUNTIF('03'!$BA$4:$BA$500,$H179)</f>
        <v>0</v>
      </c>
      <c r="AL179" s="15">
        <f>COUNTIF('03'!$BA$4:$BA$500,$I179)</f>
        <v>0</v>
      </c>
      <c r="AM179" s="15">
        <f>COUNTIF('03'!$BA$4:$BA$500,$J179)</f>
        <v>0</v>
      </c>
      <c r="AN179" s="15">
        <f>COUNTIF('03'!$BA$4:$BA$500,$K179)</f>
        <v>0</v>
      </c>
      <c r="AO179" s="15">
        <f>SUMIF('03'!$BA$4:$BA$500,G179,'03'!$AG$4:$AJ$500)</f>
        <v>0</v>
      </c>
      <c r="AP179" s="15">
        <f>SUMIF('03'!$BA$4:$BA$500,H179,'03'!$AG$4:$AJ$500)</f>
        <v>0</v>
      </c>
      <c r="AQ179" s="15">
        <f>SUMIF('03'!$BA$4:$BA$500,I179,'03'!$AG$4:$AJ$500)</f>
        <v>0</v>
      </c>
      <c r="AR179" s="15">
        <f>SUMIF('03'!$BA$4:$BA$500,J179,'03'!$AG$4:$AJ$500)</f>
        <v>0</v>
      </c>
      <c r="AS179" s="15">
        <f>SUMIF('03'!$BA$4:$BA$500,K179,'03'!$AG$4:$AJ$500)</f>
        <v>0</v>
      </c>
      <c r="AT179" s="23">
        <f t="shared" si="65"/>
        <v>0</v>
      </c>
      <c r="AU179" s="23">
        <f t="shared" si="66"/>
        <v>0</v>
      </c>
      <c r="AV179" s="17">
        <f>COUNTIF('04'!$BA$4:$BA$500,$G179)</f>
        <v>0</v>
      </c>
      <c r="AW179" s="17">
        <f>COUNTIF('04'!$BA$4:$BA$500,$H179)</f>
        <v>0</v>
      </c>
      <c r="AX179" s="17">
        <f>COUNTIF('04'!$BA$4:$BA$500,$I179)</f>
        <v>0</v>
      </c>
      <c r="AY179" s="17">
        <f>COUNTIF('04'!$BA$4:$BA$500,$J179)</f>
        <v>0</v>
      </c>
      <c r="AZ179" s="17">
        <f>COUNTIF('04'!$BA$4:$BA$500,$K179)</f>
        <v>0</v>
      </c>
      <c r="BA179" s="17">
        <f>SUMIF('04'!$BA$4:$BA$500,G179,'04'!$AG$4:$AJ$500)</f>
        <v>0</v>
      </c>
      <c r="BB179" s="17">
        <f>SUMIF('04'!$BA$4:$BA$500,H179,'04'!$AG$4:$AJ$500)</f>
        <v>0</v>
      </c>
      <c r="BC179" s="17">
        <f>SUMIF('04'!$BA$4:$BA$500,I179,'04'!$AG$4:$AJ$500)</f>
        <v>0</v>
      </c>
      <c r="BD179" s="17">
        <f>SUMIF('04'!$BA$4:$BA$500,J179,'04'!$AG$4:$AJ$500)</f>
        <v>0</v>
      </c>
      <c r="BE179" s="17">
        <f>SUMIF('04'!$BA$4:$BA$500,K179,'04'!$AG$4:$AJ$500)</f>
        <v>0</v>
      </c>
      <c r="BF179" s="23">
        <f t="shared" si="67"/>
        <v>0</v>
      </c>
      <c r="BG179" s="23">
        <f t="shared" si="68"/>
        <v>0</v>
      </c>
      <c r="BH179" s="15">
        <f>COUNTIF('05'!$BA$4:$BA$500,$G179)</f>
        <v>0</v>
      </c>
      <c r="BI179" s="15">
        <f>COUNTIF('05'!$BA$4:$BA$500,$H179)</f>
        <v>0</v>
      </c>
      <c r="BJ179" s="15">
        <f>COUNTIF('05'!$BA$4:$BA$500,$I179)</f>
        <v>0</v>
      </c>
      <c r="BK179" s="15">
        <f>COUNTIF('05'!$BA$4:$BA$500,$J179)</f>
        <v>0</v>
      </c>
      <c r="BL179" s="15">
        <f>COUNTIF('05'!$BA$4:$BA$500,$K179)</f>
        <v>0</v>
      </c>
      <c r="BM179" s="15">
        <f>SUMIF('05'!$BA$4:$BA$500,G179,'05'!$AG$4:$AJ$500)</f>
        <v>0</v>
      </c>
      <c r="BN179" s="15">
        <f>SUMIF('05'!$BA$4:$BA$500,H179,'05'!$AG$4:$AJ$500)</f>
        <v>0</v>
      </c>
      <c r="BO179" s="15">
        <f>SUMIF('05'!$BA$4:$BA$500,I179,'05'!$AG$4:$AJ$500)</f>
        <v>0</v>
      </c>
      <c r="BP179" s="15">
        <f>SUMIF('05'!$BA$4:$BA$500,J179,'05'!$AG$4:$AJ$500)</f>
        <v>0</v>
      </c>
      <c r="BQ179" s="15">
        <f>SUMIF('05'!$BA$4:$BA$500,K179,'05'!$AG$4:$AJ$500)</f>
        <v>0</v>
      </c>
      <c r="BR179" s="23">
        <f t="shared" si="69"/>
        <v>0</v>
      </c>
      <c r="BS179" s="23">
        <f t="shared" si="70"/>
        <v>0</v>
      </c>
      <c r="BT179" s="17">
        <f>COUNTIF('06'!$BA$4:$BA$500,$G179)</f>
        <v>0</v>
      </c>
      <c r="BU179" s="17">
        <f>COUNTIF('06'!$BA$4:$BA$500,$H179)</f>
        <v>0</v>
      </c>
      <c r="BV179" s="17">
        <f>COUNTIF('06'!$BA$4:$BA$500,$I179)</f>
        <v>0</v>
      </c>
      <c r="BW179" s="17">
        <f>COUNTIF('06'!$BA$4:$BA$500,$J179)</f>
        <v>0</v>
      </c>
      <c r="BX179" s="17">
        <f>COUNTIF('06'!$BA$4:$BA$500,$K179)</f>
        <v>0</v>
      </c>
      <c r="BY179" s="17">
        <f>SUMIF('06'!$BA$4:$BA$500,G179,'06'!$AG$4:$AJ$500)</f>
        <v>0</v>
      </c>
      <c r="BZ179" s="17">
        <f>SUMIF('06'!$BA$4:$BA$500,H179,'06'!$AG$4:$AJ$500)</f>
        <v>0</v>
      </c>
      <c r="CA179" s="17">
        <f>SUMIF('06'!$BA$4:$BA$500,I179,'06'!$AG$4:$AJ$500)</f>
        <v>0</v>
      </c>
      <c r="CB179" s="17">
        <f>SUMIF('06'!$BA$4:$BA$500,J179,'06'!$AG$4:$AJ$500)</f>
        <v>0</v>
      </c>
      <c r="CC179" s="17">
        <f>SUMIF('06'!$BA$4:$BA$500,K179,'06'!$AG$4:$AJ$500)</f>
        <v>0</v>
      </c>
      <c r="CD179" s="23">
        <f t="shared" si="71"/>
        <v>0</v>
      </c>
      <c r="CE179" s="23">
        <f t="shared" si="72"/>
        <v>0</v>
      </c>
      <c r="CF179" s="15">
        <f>COUNTIF('07'!$BA$4:$BA$500,$G179)</f>
        <v>0</v>
      </c>
      <c r="CG179" s="15">
        <f>COUNTIF('07'!$BA$4:$BA$500,$H179)</f>
        <v>0</v>
      </c>
      <c r="CH179" s="15">
        <f>COUNTIF('07'!$BA$4:$BA$500,$I179)</f>
        <v>0</v>
      </c>
      <c r="CI179" s="15">
        <f>COUNTIF('07'!$BA$4:$BA$500,$J179)</f>
        <v>0</v>
      </c>
      <c r="CJ179" s="15">
        <f>COUNTIF('07'!$BA$4:$BA$500,$K179)</f>
        <v>0</v>
      </c>
      <c r="CK179" s="15">
        <f>SUMIF('07'!$BA$4:$BA$500,G179,'07'!$AG$4:$AJ$500)</f>
        <v>0</v>
      </c>
      <c r="CL179" s="15">
        <f>SUMIF('07'!$BA$4:$BA$500,H179,'07'!$AG$4:$AJ$500)</f>
        <v>0</v>
      </c>
      <c r="CM179" s="15">
        <f>SUMIF('07'!$BA$4:$BA$500,I179,'07'!$AG$4:$AJ$500)</f>
        <v>0</v>
      </c>
      <c r="CN179" s="15">
        <f>SUMIF('07'!$BA$4:$BA$500,J179,'07'!$AG$4:$AJ$500)</f>
        <v>0</v>
      </c>
      <c r="CO179" s="15">
        <f>SUMIF('07'!$BA$4:$BA$500,K179,'07'!$AG$4:$AJ$500)</f>
        <v>0</v>
      </c>
      <c r="CP179" s="23">
        <f t="shared" si="73"/>
        <v>0</v>
      </c>
      <c r="CQ179" s="23">
        <f t="shared" si="74"/>
        <v>0</v>
      </c>
      <c r="CR179" s="17">
        <f>COUNTIF('08'!$BA$4:$BA$500,$G179)</f>
        <v>0</v>
      </c>
      <c r="CS179" s="17">
        <f>COUNTIF('08'!$BA$4:$BA$500,$H179)</f>
        <v>0</v>
      </c>
      <c r="CT179" s="17">
        <f>COUNTIF('08'!$BA$4:$BA$500,$I179)</f>
        <v>0</v>
      </c>
      <c r="CU179" s="17">
        <f>COUNTIF('08'!$BA$4:$BA$500,$J179)</f>
        <v>0</v>
      </c>
      <c r="CV179" s="17">
        <f>COUNTIF('08'!$BA$4:$BA$500,$K179)</f>
        <v>0</v>
      </c>
      <c r="CW179" s="17">
        <f>SUMIF('08'!$BA$4:$BA$500,G179,'08'!$AG$4:$AJ$500)</f>
        <v>0</v>
      </c>
      <c r="CX179" s="17">
        <f>SUMIF('08'!$BA$4:$BA$500,H179,'08'!$AG$4:$AJ$500)</f>
        <v>0</v>
      </c>
      <c r="CY179" s="17">
        <f>SUMIF('08'!$BA$4:$BA$500,I179,'08'!$AG$4:$AJ$500)</f>
        <v>0</v>
      </c>
      <c r="CZ179" s="17">
        <f>SUMIF('08'!$BA$4:$BA$500,J179,'08'!$AG$4:$AJ$500)</f>
        <v>0</v>
      </c>
      <c r="DA179" s="17">
        <f>SUMIF('08'!$BA$4:$BA$500,K179,'08'!$AG$4:$AJ$500)</f>
        <v>0</v>
      </c>
      <c r="DB179" s="23">
        <f t="shared" si="75"/>
        <v>0</v>
      </c>
      <c r="DC179" s="23">
        <f t="shared" si="76"/>
        <v>0</v>
      </c>
      <c r="DD179" s="15">
        <f>COUNTIF('09'!$BA$4:$BA$500,$G179)</f>
        <v>0</v>
      </c>
      <c r="DE179" s="15">
        <f>COUNTIF('09'!$BA$4:$BA$500,$H179)</f>
        <v>0</v>
      </c>
      <c r="DF179" s="15">
        <f>COUNTIF('09'!$BA$4:$BA$500,$I179)</f>
        <v>0</v>
      </c>
      <c r="DG179" s="15">
        <f>COUNTIF('09'!$BA$4:$BA$500,$J179)</f>
        <v>0</v>
      </c>
      <c r="DH179" s="15">
        <f>COUNTIF('09'!$BA$4:$BA$500,$K179)</f>
        <v>0</v>
      </c>
      <c r="DI179" s="15">
        <f>SUMIF('09'!$BA$4:$BA$500,G179,'09'!$AG$4:$AJ$500)</f>
        <v>0</v>
      </c>
      <c r="DJ179" s="15">
        <f>SUMIF('09'!$BA$4:$BA$500,H179,'09'!$AG$4:$AJ$500)</f>
        <v>0</v>
      </c>
      <c r="DK179" s="15">
        <f>SUMIF('09'!$BA$4:$BA$500,I179,'09'!$AG$4:$AJ$500)</f>
        <v>0</v>
      </c>
      <c r="DL179" s="15">
        <f>SUMIF('09'!$BA$4:$BA$500,J179,'09'!$AG$4:$AJ$500)</f>
        <v>0</v>
      </c>
      <c r="DM179" s="15">
        <f>SUMIF('09'!$BA$4:$BA$500,K179,'09'!$AG$4:$AJ$500)</f>
        <v>0</v>
      </c>
      <c r="DN179" s="23">
        <f t="shared" si="77"/>
        <v>0</v>
      </c>
      <c r="DO179" s="23">
        <f t="shared" si="78"/>
        <v>0</v>
      </c>
      <c r="DP179" s="17">
        <f>COUNTIF('10'!$BA$4:$BA$500,$G179)</f>
        <v>0</v>
      </c>
      <c r="DQ179" s="17">
        <f>COUNTIF('10'!$BA$4:$BA$500,$H179)</f>
        <v>0</v>
      </c>
      <c r="DR179" s="17">
        <f>COUNTIF('10'!$BA$4:$BA$500,$I179)</f>
        <v>0</v>
      </c>
      <c r="DS179" s="17">
        <f>COUNTIF('10'!$BA$4:$BA$500,$J179)</f>
        <v>0</v>
      </c>
      <c r="DT179" s="17">
        <f>COUNTIF('10'!$BA$4:$BA$500,$K179)</f>
        <v>0</v>
      </c>
      <c r="DU179" s="17">
        <f>SUMIF('10'!$BA$4:$BA$500,G179,'10'!$AG$4:$AJ$500)</f>
        <v>0</v>
      </c>
      <c r="DV179" s="17">
        <f>SUMIF('10'!$BA$4:$BA$500,H179,'10'!$AG$4:$AJ$500)</f>
        <v>0</v>
      </c>
      <c r="DW179" s="17">
        <f>SUMIF('10'!$BA$4:$BA$500,I179,'10'!$AG$4:$AJ$500)</f>
        <v>0</v>
      </c>
      <c r="DX179" s="17">
        <f>SUMIF('10'!$BA$4:$BA$500,J179,'10'!$AG$4:$AJ$500)</f>
        <v>0</v>
      </c>
      <c r="DY179" s="17">
        <f>SUMIF('10'!$BA$4:$BA$500,K179,'10'!$AG$4:$AJ$500)</f>
        <v>0</v>
      </c>
      <c r="DZ179" s="23">
        <f t="shared" si="79"/>
        <v>0</v>
      </c>
      <c r="EA179" s="23">
        <f t="shared" si="80"/>
        <v>0</v>
      </c>
      <c r="EB179" s="15">
        <f>COUNTIF('11'!$BA$4:$BA$500,$G179)</f>
        <v>0</v>
      </c>
      <c r="EC179" s="15">
        <f>COUNTIF('11'!$BA$4:$BA$500,$H179)</f>
        <v>0</v>
      </c>
      <c r="ED179" s="15">
        <f>COUNTIF('11'!$BA$4:$BA$500,$I179)</f>
        <v>0</v>
      </c>
      <c r="EE179" s="15">
        <f>COUNTIF('11'!$BA$4:$BA$500,$J179)</f>
        <v>0</v>
      </c>
      <c r="EF179" s="15">
        <f>COUNTIF('11'!$BA$4:$BA$500,$K179)</f>
        <v>0</v>
      </c>
      <c r="EG179" s="15">
        <f>SUMIF('11'!$BA$4:$BA$500,G179,'11'!$AG$4:$AJ$500)</f>
        <v>0</v>
      </c>
      <c r="EH179" s="15">
        <f>SUMIF('11'!$BA$4:$BA$500,H179,'11'!$AG$4:$AJ$500)</f>
        <v>0</v>
      </c>
      <c r="EI179" s="15">
        <f>SUMIF('11'!$BA$4:$BA$500,I179,'11'!$AG$4:$AJ$500)</f>
        <v>0</v>
      </c>
      <c r="EJ179" s="15">
        <f>SUMIF('11'!$BA$4:$BA$500,J179,'11'!$AG$4:$AJ$500)</f>
        <v>0</v>
      </c>
      <c r="EK179" s="15">
        <f>SUMIF('11'!$BA$4:$BA$500,K179,'11'!$AG$4:$AJ$500)</f>
        <v>0</v>
      </c>
      <c r="EL179" s="23">
        <f t="shared" si="81"/>
        <v>0</v>
      </c>
      <c r="EM179" s="23">
        <f t="shared" si="82"/>
        <v>0</v>
      </c>
      <c r="EN179" s="17">
        <f>COUNTIF('12'!$BA$4:$BA$500,$G179)</f>
        <v>0</v>
      </c>
      <c r="EO179" s="17">
        <f>COUNTIF('12'!$BA$4:$BA$500,$H179)</f>
        <v>0</v>
      </c>
      <c r="EP179" s="17">
        <f>COUNTIF('12'!$BA$4:$BA$500,$I179)</f>
        <v>0</v>
      </c>
      <c r="EQ179" s="17">
        <f>COUNTIF('12'!$BA$4:$BA$500,$J179)</f>
        <v>0</v>
      </c>
      <c r="ER179" s="17">
        <f>COUNTIF('12'!$BA$4:$BA$500,$K179)</f>
        <v>0</v>
      </c>
      <c r="ES179" s="17">
        <f>SUMIF('12'!$BA$4:$BA$500,G179,'12'!$AG$4:$AJ$500)</f>
        <v>0</v>
      </c>
      <c r="ET179" s="17">
        <f>SUMIF('12'!$BA$4:$BA$500,H179,'12'!$AG$4:$AJ$500)</f>
        <v>0</v>
      </c>
      <c r="EU179" s="17">
        <f>SUMIF('12'!$BA$4:$BA$500,I179,'12'!$AG$4:$AJ$500)</f>
        <v>0</v>
      </c>
      <c r="EV179" s="17">
        <f>SUMIF('12'!$BA$4:$BA$500,J179,'12'!$AG$4:$AJ$500)</f>
        <v>0</v>
      </c>
      <c r="EW179" s="17">
        <f>SUMIF('12'!$BA$4:$BA$500,K179,'12'!$AG$4:$AJ$500)</f>
        <v>0</v>
      </c>
      <c r="EX179" s="23">
        <f t="shared" si="83"/>
        <v>0</v>
      </c>
      <c r="EY179" s="23">
        <f t="shared" si="84"/>
        <v>0</v>
      </c>
    </row>
    <row r="180" spans="1:155">
      <c r="A180" s="30">
        <v>177</v>
      </c>
      <c r="B180" s="32"/>
      <c r="C180" s="31">
        <f t="shared" si="58"/>
        <v>0</v>
      </c>
      <c r="D180" s="33">
        <f t="shared" si="59"/>
        <v>0</v>
      </c>
      <c r="E180" s="29"/>
      <c r="F180" s="2">
        <f t="shared" si="60"/>
        <v>0</v>
      </c>
      <c r="G180" s="14" t="str">
        <f t="shared" si="85"/>
        <v>0ق</v>
      </c>
      <c r="H180" s="14" t="str">
        <f t="shared" si="85"/>
        <v>0ق1</v>
      </c>
      <c r="I180" s="14" t="str">
        <f t="shared" si="85"/>
        <v>0ق2</v>
      </c>
      <c r="J180" s="14" t="str">
        <f t="shared" si="85"/>
        <v>0استيفاء</v>
      </c>
      <c r="K180" s="14" t="str">
        <f t="shared" si="85"/>
        <v>0نفذ</v>
      </c>
      <c r="L180" s="15">
        <f>COUNTIF('01'!$BA$4:$BA$500,$G180)</f>
        <v>0</v>
      </c>
      <c r="M180" s="15">
        <f>COUNTIF('01'!$BA$4:$BA$500,$H180)</f>
        <v>0</v>
      </c>
      <c r="N180" s="15">
        <f>COUNTIF('01'!$BA$4:$BA$500,$I180)</f>
        <v>0</v>
      </c>
      <c r="O180" s="15">
        <f>COUNTIF('01'!$BA$4:$BA$500,$J180)</f>
        <v>0</v>
      </c>
      <c r="P180" s="15">
        <f>COUNTIF('01'!$BA$4:$BA$500,$K180)</f>
        <v>0</v>
      </c>
      <c r="Q180" s="15">
        <f>SUMIF('01'!$BA$4:$BA$500,G180,'01'!$AG$4:$AJ$500)</f>
        <v>0</v>
      </c>
      <c r="R180" s="15">
        <f>SUMIF('01'!$BA$4:$BA$500,H180,'01'!$AG$4:$AJ$500)</f>
        <v>0</v>
      </c>
      <c r="S180" s="15">
        <f>SUMIF('01'!$BA$4:$BA$500,I180,'01'!$AG$4:$AJ$500)</f>
        <v>0</v>
      </c>
      <c r="T180" s="15">
        <f>SUMIF('01'!$BA$4:$BA$500,J180,'01'!$AG$4:$AJ$500)</f>
        <v>0</v>
      </c>
      <c r="U180" s="15">
        <f>SUMIF('01'!$BA$4:$BA$500,K180,'01'!$AG$4:$AJ$500)</f>
        <v>0</v>
      </c>
      <c r="V180" s="23">
        <f t="shared" si="61"/>
        <v>0</v>
      </c>
      <c r="W180" s="23">
        <f t="shared" si="62"/>
        <v>0</v>
      </c>
      <c r="X180" s="17">
        <f>COUNTIF('02'!$BA$4:$BA$500,$G180)</f>
        <v>0</v>
      </c>
      <c r="Y180" s="17">
        <f>COUNTIF('02'!$BA$4:$BA$500,$H180)</f>
        <v>0</v>
      </c>
      <c r="Z180" s="17">
        <f>COUNTIF('02'!$BA$4:$BA$500,$I180)</f>
        <v>0</v>
      </c>
      <c r="AA180" s="17">
        <f>COUNTIF('02'!$BA$4:$BA$500,$J180)</f>
        <v>0</v>
      </c>
      <c r="AB180" s="17">
        <f>COUNTIF('02'!$BA$4:$BA$500,$K180)</f>
        <v>0</v>
      </c>
      <c r="AC180" s="17">
        <f>SUMIF('02'!$BA$4:$BA$500,G180,'02'!$AG$4:$AJ$500)</f>
        <v>0</v>
      </c>
      <c r="AD180" s="17">
        <f>SUMIF('02'!$BA$4:$BA$500,H180,'02'!$AG$4:$AJ$500)</f>
        <v>0</v>
      </c>
      <c r="AE180" s="17">
        <f>SUMIF('02'!$BA$4:$BA$500,I180,'02'!$AG$4:$AJ$500)</f>
        <v>0</v>
      </c>
      <c r="AF180" s="17">
        <f>SUMIF('02'!$BA$4:$BA$500,J180,'02'!$AG$4:$AJ$500)</f>
        <v>0</v>
      </c>
      <c r="AG180" s="17">
        <f>SUMIF('02'!$BA$4:$BA$500,K180,'02'!$AG$4:$AJ$500)</f>
        <v>0</v>
      </c>
      <c r="AH180" s="23">
        <f t="shared" si="63"/>
        <v>0</v>
      </c>
      <c r="AI180" s="23">
        <f t="shared" si="64"/>
        <v>0</v>
      </c>
      <c r="AJ180" s="15">
        <f>COUNTIF('03'!$BA$4:$BA$500,$G180)</f>
        <v>0</v>
      </c>
      <c r="AK180" s="15">
        <f>COUNTIF('03'!$BA$4:$BA$500,$H180)</f>
        <v>0</v>
      </c>
      <c r="AL180" s="15">
        <f>COUNTIF('03'!$BA$4:$BA$500,$I180)</f>
        <v>0</v>
      </c>
      <c r="AM180" s="15">
        <f>COUNTIF('03'!$BA$4:$BA$500,$J180)</f>
        <v>0</v>
      </c>
      <c r="AN180" s="15">
        <f>COUNTIF('03'!$BA$4:$BA$500,$K180)</f>
        <v>0</v>
      </c>
      <c r="AO180" s="15">
        <f>SUMIF('03'!$BA$4:$BA$500,G180,'03'!$AG$4:$AJ$500)</f>
        <v>0</v>
      </c>
      <c r="AP180" s="15">
        <f>SUMIF('03'!$BA$4:$BA$500,H180,'03'!$AG$4:$AJ$500)</f>
        <v>0</v>
      </c>
      <c r="AQ180" s="15">
        <f>SUMIF('03'!$BA$4:$BA$500,I180,'03'!$AG$4:$AJ$500)</f>
        <v>0</v>
      </c>
      <c r="AR180" s="15">
        <f>SUMIF('03'!$BA$4:$BA$500,J180,'03'!$AG$4:$AJ$500)</f>
        <v>0</v>
      </c>
      <c r="AS180" s="15">
        <f>SUMIF('03'!$BA$4:$BA$500,K180,'03'!$AG$4:$AJ$500)</f>
        <v>0</v>
      </c>
      <c r="AT180" s="23">
        <f t="shared" si="65"/>
        <v>0</v>
      </c>
      <c r="AU180" s="23">
        <f t="shared" si="66"/>
        <v>0</v>
      </c>
      <c r="AV180" s="17">
        <f>COUNTIF('04'!$BA$4:$BA$500,$G180)</f>
        <v>0</v>
      </c>
      <c r="AW180" s="17">
        <f>COUNTIF('04'!$BA$4:$BA$500,$H180)</f>
        <v>0</v>
      </c>
      <c r="AX180" s="17">
        <f>COUNTIF('04'!$BA$4:$BA$500,$I180)</f>
        <v>0</v>
      </c>
      <c r="AY180" s="17">
        <f>COUNTIF('04'!$BA$4:$BA$500,$J180)</f>
        <v>0</v>
      </c>
      <c r="AZ180" s="17">
        <f>COUNTIF('04'!$BA$4:$BA$500,$K180)</f>
        <v>0</v>
      </c>
      <c r="BA180" s="17">
        <f>SUMIF('04'!$BA$4:$BA$500,G180,'04'!$AG$4:$AJ$500)</f>
        <v>0</v>
      </c>
      <c r="BB180" s="17">
        <f>SUMIF('04'!$BA$4:$BA$500,H180,'04'!$AG$4:$AJ$500)</f>
        <v>0</v>
      </c>
      <c r="BC180" s="17">
        <f>SUMIF('04'!$BA$4:$BA$500,I180,'04'!$AG$4:$AJ$500)</f>
        <v>0</v>
      </c>
      <c r="BD180" s="17">
        <f>SUMIF('04'!$BA$4:$BA$500,J180,'04'!$AG$4:$AJ$500)</f>
        <v>0</v>
      </c>
      <c r="BE180" s="17">
        <f>SUMIF('04'!$BA$4:$BA$500,K180,'04'!$AG$4:$AJ$500)</f>
        <v>0</v>
      </c>
      <c r="BF180" s="23">
        <f t="shared" si="67"/>
        <v>0</v>
      </c>
      <c r="BG180" s="23">
        <f t="shared" si="68"/>
        <v>0</v>
      </c>
      <c r="BH180" s="15">
        <f>COUNTIF('05'!$BA$4:$BA$500,$G180)</f>
        <v>0</v>
      </c>
      <c r="BI180" s="15">
        <f>COUNTIF('05'!$BA$4:$BA$500,$H180)</f>
        <v>0</v>
      </c>
      <c r="BJ180" s="15">
        <f>COUNTIF('05'!$BA$4:$BA$500,$I180)</f>
        <v>0</v>
      </c>
      <c r="BK180" s="15">
        <f>COUNTIF('05'!$BA$4:$BA$500,$J180)</f>
        <v>0</v>
      </c>
      <c r="BL180" s="15">
        <f>COUNTIF('05'!$BA$4:$BA$500,$K180)</f>
        <v>0</v>
      </c>
      <c r="BM180" s="15">
        <f>SUMIF('05'!$BA$4:$BA$500,G180,'05'!$AG$4:$AJ$500)</f>
        <v>0</v>
      </c>
      <c r="BN180" s="15">
        <f>SUMIF('05'!$BA$4:$BA$500,H180,'05'!$AG$4:$AJ$500)</f>
        <v>0</v>
      </c>
      <c r="BO180" s="15">
        <f>SUMIF('05'!$BA$4:$BA$500,I180,'05'!$AG$4:$AJ$500)</f>
        <v>0</v>
      </c>
      <c r="BP180" s="15">
        <f>SUMIF('05'!$BA$4:$BA$500,J180,'05'!$AG$4:$AJ$500)</f>
        <v>0</v>
      </c>
      <c r="BQ180" s="15">
        <f>SUMIF('05'!$BA$4:$BA$500,K180,'05'!$AG$4:$AJ$500)</f>
        <v>0</v>
      </c>
      <c r="BR180" s="23">
        <f t="shared" si="69"/>
        <v>0</v>
      </c>
      <c r="BS180" s="23">
        <f t="shared" si="70"/>
        <v>0</v>
      </c>
      <c r="BT180" s="17">
        <f>COUNTIF('06'!$BA$4:$BA$500,$G180)</f>
        <v>0</v>
      </c>
      <c r="BU180" s="17">
        <f>COUNTIF('06'!$BA$4:$BA$500,$H180)</f>
        <v>0</v>
      </c>
      <c r="BV180" s="17">
        <f>COUNTIF('06'!$BA$4:$BA$500,$I180)</f>
        <v>0</v>
      </c>
      <c r="BW180" s="17">
        <f>COUNTIF('06'!$BA$4:$BA$500,$J180)</f>
        <v>0</v>
      </c>
      <c r="BX180" s="17">
        <f>COUNTIF('06'!$BA$4:$BA$500,$K180)</f>
        <v>0</v>
      </c>
      <c r="BY180" s="17">
        <f>SUMIF('06'!$BA$4:$BA$500,G180,'06'!$AG$4:$AJ$500)</f>
        <v>0</v>
      </c>
      <c r="BZ180" s="17">
        <f>SUMIF('06'!$BA$4:$BA$500,H180,'06'!$AG$4:$AJ$500)</f>
        <v>0</v>
      </c>
      <c r="CA180" s="17">
        <f>SUMIF('06'!$BA$4:$BA$500,I180,'06'!$AG$4:$AJ$500)</f>
        <v>0</v>
      </c>
      <c r="CB180" s="17">
        <f>SUMIF('06'!$BA$4:$BA$500,J180,'06'!$AG$4:$AJ$500)</f>
        <v>0</v>
      </c>
      <c r="CC180" s="17">
        <f>SUMIF('06'!$BA$4:$BA$500,K180,'06'!$AG$4:$AJ$500)</f>
        <v>0</v>
      </c>
      <c r="CD180" s="23">
        <f t="shared" si="71"/>
        <v>0</v>
      </c>
      <c r="CE180" s="23">
        <f t="shared" si="72"/>
        <v>0</v>
      </c>
      <c r="CF180" s="15">
        <f>COUNTIF('07'!$BA$4:$BA$500,$G180)</f>
        <v>0</v>
      </c>
      <c r="CG180" s="15">
        <f>COUNTIF('07'!$BA$4:$BA$500,$H180)</f>
        <v>0</v>
      </c>
      <c r="CH180" s="15">
        <f>COUNTIF('07'!$BA$4:$BA$500,$I180)</f>
        <v>0</v>
      </c>
      <c r="CI180" s="15">
        <f>COUNTIF('07'!$BA$4:$BA$500,$J180)</f>
        <v>0</v>
      </c>
      <c r="CJ180" s="15">
        <f>COUNTIF('07'!$BA$4:$BA$500,$K180)</f>
        <v>0</v>
      </c>
      <c r="CK180" s="15">
        <f>SUMIF('07'!$BA$4:$BA$500,G180,'07'!$AG$4:$AJ$500)</f>
        <v>0</v>
      </c>
      <c r="CL180" s="15">
        <f>SUMIF('07'!$BA$4:$BA$500,H180,'07'!$AG$4:$AJ$500)</f>
        <v>0</v>
      </c>
      <c r="CM180" s="15">
        <f>SUMIF('07'!$BA$4:$BA$500,I180,'07'!$AG$4:$AJ$500)</f>
        <v>0</v>
      </c>
      <c r="CN180" s="15">
        <f>SUMIF('07'!$BA$4:$BA$500,J180,'07'!$AG$4:$AJ$500)</f>
        <v>0</v>
      </c>
      <c r="CO180" s="15">
        <f>SUMIF('07'!$BA$4:$BA$500,K180,'07'!$AG$4:$AJ$500)</f>
        <v>0</v>
      </c>
      <c r="CP180" s="23">
        <f t="shared" si="73"/>
        <v>0</v>
      </c>
      <c r="CQ180" s="23">
        <f t="shared" si="74"/>
        <v>0</v>
      </c>
      <c r="CR180" s="17">
        <f>COUNTIF('08'!$BA$4:$BA$500,$G180)</f>
        <v>0</v>
      </c>
      <c r="CS180" s="17">
        <f>COUNTIF('08'!$BA$4:$BA$500,$H180)</f>
        <v>0</v>
      </c>
      <c r="CT180" s="17">
        <f>COUNTIF('08'!$BA$4:$BA$500,$I180)</f>
        <v>0</v>
      </c>
      <c r="CU180" s="17">
        <f>COUNTIF('08'!$BA$4:$BA$500,$J180)</f>
        <v>0</v>
      </c>
      <c r="CV180" s="17">
        <f>COUNTIF('08'!$BA$4:$BA$500,$K180)</f>
        <v>0</v>
      </c>
      <c r="CW180" s="17">
        <f>SUMIF('08'!$BA$4:$BA$500,G180,'08'!$AG$4:$AJ$500)</f>
        <v>0</v>
      </c>
      <c r="CX180" s="17">
        <f>SUMIF('08'!$BA$4:$BA$500,H180,'08'!$AG$4:$AJ$500)</f>
        <v>0</v>
      </c>
      <c r="CY180" s="17">
        <f>SUMIF('08'!$BA$4:$BA$500,I180,'08'!$AG$4:$AJ$500)</f>
        <v>0</v>
      </c>
      <c r="CZ180" s="17">
        <f>SUMIF('08'!$BA$4:$BA$500,J180,'08'!$AG$4:$AJ$500)</f>
        <v>0</v>
      </c>
      <c r="DA180" s="17">
        <f>SUMIF('08'!$BA$4:$BA$500,K180,'08'!$AG$4:$AJ$500)</f>
        <v>0</v>
      </c>
      <c r="DB180" s="23">
        <f t="shared" si="75"/>
        <v>0</v>
      </c>
      <c r="DC180" s="23">
        <f t="shared" si="76"/>
        <v>0</v>
      </c>
      <c r="DD180" s="15">
        <f>COUNTIF('09'!$BA$4:$BA$500,$G180)</f>
        <v>0</v>
      </c>
      <c r="DE180" s="15">
        <f>COUNTIF('09'!$BA$4:$BA$500,$H180)</f>
        <v>0</v>
      </c>
      <c r="DF180" s="15">
        <f>COUNTIF('09'!$BA$4:$BA$500,$I180)</f>
        <v>0</v>
      </c>
      <c r="DG180" s="15">
        <f>COUNTIF('09'!$BA$4:$BA$500,$J180)</f>
        <v>0</v>
      </c>
      <c r="DH180" s="15">
        <f>COUNTIF('09'!$BA$4:$BA$500,$K180)</f>
        <v>0</v>
      </c>
      <c r="DI180" s="15">
        <f>SUMIF('09'!$BA$4:$BA$500,G180,'09'!$AG$4:$AJ$500)</f>
        <v>0</v>
      </c>
      <c r="DJ180" s="15">
        <f>SUMIF('09'!$BA$4:$BA$500,H180,'09'!$AG$4:$AJ$500)</f>
        <v>0</v>
      </c>
      <c r="DK180" s="15">
        <f>SUMIF('09'!$BA$4:$BA$500,I180,'09'!$AG$4:$AJ$500)</f>
        <v>0</v>
      </c>
      <c r="DL180" s="15">
        <f>SUMIF('09'!$BA$4:$BA$500,J180,'09'!$AG$4:$AJ$500)</f>
        <v>0</v>
      </c>
      <c r="DM180" s="15">
        <f>SUMIF('09'!$BA$4:$BA$500,K180,'09'!$AG$4:$AJ$500)</f>
        <v>0</v>
      </c>
      <c r="DN180" s="23">
        <f t="shared" si="77"/>
        <v>0</v>
      </c>
      <c r="DO180" s="23">
        <f t="shared" si="78"/>
        <v>0</v>
      </c>
      <c r="DP180" s="17">
        <f>COUNTIF('10'!$BA$4:$BA$500,$G180)</f>
        <v>0</v>
      </c>
      <c r="DQ180" s="17">
        <f>COUNTIF('10'!$BA$4:$BA$500,$H180)</f>
        <v>0</v>
      </c>
      <c r="DR180" s="17">
        <f>COUNTIF('10'!$BA$4:$BA$500,$I180)</f>
        <v>0</v>
      </c>
      <c r="DS180" s="17">
        <f>COUNTIF('10'!$BA$4:$BA$500,$J180)</f>
        <v>0</v>
      </c>
      <c r="DT180" s="17">
        <f>COUNTIF('10'!$BA$4:$BA$500,$K180)</f>
        <v>0</v>
      </c>
      <c r="DU180" s="17">
        <f>SUMIF('10'!$BA$4:$BA$500,G180,'10'!$AG$4:$AJ$500)</f>
        <v>0</v>
      </c>
      <c r="DV180" s="17">
        <f>SUMIF('10'!$BA$4:$BA$500,H180,'10'!$AG$4:$AJ$500)</f>
        <v>0</v>
      </c>
      <c r="DW180" s="17">
        <f>SUMIF('10'!$BA$4:$BA$500,I180,'10'!$AG$4:$AJ$500)</f>
        <v>0</v>
      </c>
      <c r="DX180" s="17">
        <f>SUMIF('10'!$BA$4:$BA$500,J180,'10'!$AG$4:$AJ$500)</f>
        <v>0</v>
      </c>
      <c r="DY180" s="17">
        <f>SUMIF('10'!$BA$4:$BA$500,K180,'10'!$AG$4:$AJ$500)</f>
        <v>0</v>
      </c>
      <c r="DZ180" s="23">
        <f t="shared" si="79"/>
        <v>0</v>
      </c>
      <c r="EA180" s="23">
        <f t="shared" si="80"/>
        <v>0</v>
      </c>
      <c r="EB180" s="15">
        <f>COUNTIF('11'!$BA$4:$BA$500,$G180)</f>
        <v>0</v>
      </c>
      <c r="EC180" s="15">
        <f>COUNTIF('11'!$BA$4:$BA$500,$H180)</f>
        <v>0</v>
      </c>
      <c r="ED180" s="15">
        <f>COUNTIF('11'!$BA$4:$BA$500,$I180)</f>
        <v>0</v>
      </c>
      <c r="EE180" s="15">
        <f>COUNTIF('11'!$BA$4:$BA$500,$J180)</f>
        <v>0</v>
      </c>
      <c r="EF180" s="15">
        <f>COUNTIF('11'!$BA$4:$BA$500,$K180)</f>
        <v>0</v>
      </c>
      <c r="EG180" s="15">
        <f>SUMIF('11'!$BA$4:$BA$500,G180,'11'!$AG$4:$AJ$500)</f>
        <v>0</v>
      </c>
      <c r="EH180" s="15">
        <f>SUMIF('11'!$BA$4:$BA$500,H180,'11'!$AG$4:$AJ$500)</f>
        <v>0</v>
      </c>
      <c r="EI180" s="15">
        <f>SUMIF('11'!$BA$4:$BA$500,I180,'11'!$AG$4:$AJ$500)</f>
        <v>0</v>
      </c>
      <c r="EJ180" s="15">
        <f>SUMIF('11'!$BA$4:$BA$500,J180,'11'!$AG$4:$AJ$500)</f>
        <v>0</v>
      </c>
      <c r="EK180" s="15">
        <f>SUMIF('11'!$BA$4:$BA$500,K180,'11'!$AG$4:$AJ$500)</f>
        <v>0</v>
      </c>
      <c r="EL180" s="23">
        <f t="shared" si="81"/>
        <v>0</v>
      </c>
      <c r="EM180" s="23">
        <f t="shared" si="82"/>
        <v>0</v>
      </c>
      <c r="EN180" s="17">
        <f>COUNTIF('12'!$BA$4:$BA$500,$G180)</f>
        <v>0</v>
      </c>
      <c r="EO180" s="17">
        <f>COUNTIF('12'!$BA$4:$BA$500,$H180)</f>
        <v>0</v>
      </c>
      <c r="EP180" s="17">
        <f>COUNTIF('12'!$BA$4:$BA$500,$I180)</f>
        <v>0</v>
      </c>
      <c r="EQ180" s="17">
        <f>COUNTIF('12'!$BA$4:$BA$500,$J180)</f>
        <v>0</v>
      </c>
      <c r="ER180" s="17">
        <f>COUNTIF('12'!$BA$4:$BA$500,$K180)</f>
        <v>0</v>
      </c>
      <c r="ES180" s="17">
        <f>SUMIF('12'!$BA$4:$BA$500,G180,'12'!$AG$4:$AJ$500)</f>
        <v>0</v>
      </c>
      <c r="ET180" s="17">
        <f>SUMIF('12'!$BA$4:$BA$500,H180,'12'!$AG$4:$AJ$500)</f>
        <v>0</v>
      </c>
      <c r="EU180" s="17">
        <f>SUMIF('12'!$BA$4:$BA$500,I180,'12'!$AG$4:$AJ$500)</f>
        <v>0</v>
      </c>
      <c r="EV180" s="17">
        <f>SUMIF('12'!$BA$4:$BA$500,J180,'12'!$AG$4:$AJ$500)</f>
        <v>0</v>
      </c>
      <c r="EW180" s="17">
        <f>SUMIF('12'!$BA$4:$BA$500,K180,'12'!$AG$4:$AJ$500)</f>
        <v>0</v>
      </c>
      <c r="EX180" s="23">
        <f t="shared" si="83"/>
        <v>0</v>
      </c>
      <c r="EY180" s="23">
        <f t="shared" si="84"/>
        <v>0</v>
      </c>
    </row>
    <row r="181" spans="1:155">
      <c r="A181" s="30">
        <v>178</v>
      </c>
      <c r="B181" s="32"/>
      <c r="C181" s="31">
        <f t="shared" si="58"/>
        <v>0</v>
      </c>
      <c r="D181" s="33">
        <f t="shared" si="59"/>
        <v>0</v>
      </c>
      <c r="E181" s="29"/>
      <c r="F181" s="2">
        <f t="shared" si="60"/>
        <v>0</v>
      </c>
      <c r="G181" s="14" t="str">
        <f t="shared" si="85"/>
        <v>0ق</v>
      </c>
      <c r="H181" s="14" t="str">
        <f t="shared" si="85"/>
        <v>0ق1</v>
      </c>
      <c r="I181" s="14" t="str">
        <f t="shared" si="85"/>
        <v>0ق2</v>
      </c>
      <c r="J181" s="14" t="str">
        <f t="shared" si="85"/>
        <v>0استيفاء</v>
      </c>
      <c r="K181" s="14" t="str">
        <f t="shared" si="85"/>
        <v>0نفذ</v>
      </c>
      <c r="L181" s="15">
        <f>COUNTIF('01'!$BA$4:$BA$500,$G181)</f>
        <v>0</v>
      </c>
      <c r="M181" s="15">
        <f>COUNTIF('01'!$BA$4:$BA$500,$H181)</f>
        <v>0</v>
      </c>
      <c r="N181" s="15">
        <f>COUNTIF('01'!$BA$4:$BA$500,$I181)</f>
        <v>0</v>
      </c>
      <c r="O181" s="15">
        <f>COUNTIF('01'!$BA$4:$BA$500,$J181)</f>
        <v>0</v>
      </c>
      <c r="P181" s="15">
        <f>COUNTIF('01'!$BA$4:$BA$500,$K181)</f>
        <v>0</v>
      </c>
      <c r="Q181" s="15">
        <f>SUMIF('01'!$BA$4:$BA$500,G181,'01'!$AG$4:$AJ$500)</f>
        <v>0</v>
      </c>
      <c r="R181" s="15">
        <f>SUMIF('01'!$BA$4:$BA$500,H181,'01'!$AG$4:$AJ$500)</f>
        <v>0</v>
      </c>
      <c r="S181" s="15">
        <f>SUMIF('01'!$BA$4:$BA$500,I181,'01'!$AG$4:$AJ$500)</f>
        <v>0</v>
      </c>
      <c r="T181" s="15">
        <f>SUMIF('01'!$BA$4:$BA$500,J181,'01'!$AG$4:$AJ$500)</f>
        <v>0</v>
      </c>
      <c r="U181" s="15">
        <f>SUMIF('01'!$BA$4:$BA$500,K181,'01'!$AG$4:$AJ$500)</f>
        <v>0</v>
      </c>
      <c r="V181" s="23">
        <f t="shared" si="61"/>
        <v>0</v>
      </c>
      <c r="W181" s="23">
        <f t="shared" si="62"/>
        <v>0</v>
      </c>
      <c r="X181" s="17">
        <f>COUNTIF('02'!$BA$4:$BA$500,$G181)</f>
        <v>0</v>
      </c>
      <c r="Y181" s="17">
        <f>COUNTIF('02'!$BA$4:$BA$500,$H181)</f>
        <v>0</v>
      </c>
      <c r="Z181" s="17">
        <f>COUNTIF('02'!$BA$4:$BA$500,$I181)</f>
        <v>0</v>
      </c>
      <c r="AA181" s="17">
        <f>COUNTIF('02'!$BA$4:$BA$500,$J181)</f>
        <v>0</v>
      </c>
      <c r="AB181" s="17">
        <f>COUNTIF('02'!$BA$4:$BA$500,$K181)</f>
        <v>0</v>
      </c>
      <c r="AC181" s="17">
        <f>SUMIF('02'!$BA$4:$BA$500,G181,'02'!$AG$4:$AJ$500)</f>
        <v>0</v>
      </c>
      <c r="AD181" s="17">
        <f>SUMIF('02'!$BA$4:$BA$500,H181,'02'!$AG$4:$AJ$500)</f>
        <v>0</v>
      </c>
      <c r="AE181" s="17">
        <f>SUMIF('02'!$BA$4:$BA$500,I181,'02'!$AG$4:$AJ$500)</f>
        <v>0</v>
      </c>
      <c r="AF181" s="17">
        <f>SUMIF('02'!$BA$4:$BA$500,J181,'02'!$AG$4:$AJ$500)</f>
        <v>0</v>
      </c>
      <c r="AG181" s="17">
        <f>SUMIF('02'!$BA$4:$BA$500,K181,'02'!$AG$4:$AJ$500)</f>
        <v>0</v>
      </c>
      <c r="AH181" s="23">
        <f t="shared" si="63"/>
        <v>0</v>
      </c>
      <c r="AI181" s="23">
        <f t="shared" si="64"/>
        <v>0</v>
      </c>
      <c r="AJ181" s="15">
        <f>COUNTIF('03'!$BA$4:$BA$500,$G181)</f>
        <v>0</v>
      </c>
      <c r="AK181" s="15">
        <f>COUNTIF('03'!$BA$4:$BA$500,$H181)</f>
        <v>0</v>
      </c>
      <c r="AL181" s="15">
        <f>COUNTIF('03'!$BA$4:$BA$500,$I181)</f>
        <v>0</v>
      </c>
      <c r="AM181" s="15">
        <f>COUNTIF('03'!$BA$4:$BA$500,$J181)</f>
        <v>0</v>
      </c>
      <c r="AN181" s="15">
        <f>COUNTIF('03'!$BA$4:$BA$500,$K181)</f>
        <v>0</v>
      </c>
      <c r="AO181" s="15">
        <f>SUMIF('03'!$BA$4:$BA$500,G181,'03'!$AG$4:$AJ$500)</f>
        <v>0</v>
      </c>
      <c r="AP181" s="15">
        <f>SUMIF('03'!$BA$4:$BA$500,H181,'03'!$AG$4:$AJ$500)</f>
        <v>0</v>
      </c>
      <c r="AQ181" s="15">
        <f>SUMIF('03'!$BA$4:$BA$500,I181,'03'!$AG$4:$AJ$500)</f>
        <v>0</v>
      </c>
      <c r="AR181" s="15">
        <f>SUMIF('03'!$BA$4:$BA$500,J181,'03'!$AG$4:$AJ$500)</f>
        <v>0</v>
      </c>
      <c r="AS181" s="15">
        <f>SUMIF('03'!$BA$4:$BA$500,K181,'03'!$AG$4:$AJ$500)</f>
        <v>0</v>
      </c>
      <c r="AT181" s="23">
        <f t="shared" si="65"/>
        <v>0</v>
      </c>
      <c r="AU181" s="23">
        <f t="shared" si="66"/>
        <v>0</v>
      </c>
      <c r="AV181" s="17">
        <f>COUNTIF('04'!$BA$4:$BA$500,$G181)</f>
        <v>0</v>
      </c>
      <c r="AW181" s="17">
        <f>COUNTIF('04'!$BA$4:$BA$500,$H181)</f>
        <v>0</v>
      </c>
      <c r="AX181" s="17">
        <f>COUNTIF('04'!$BA$4:$BA$500,$I181)</f>
        <v>0</v>
      </c>
      <c r="AY181" s="17">
        <f>COUNTIF('04'!$BA$4:$BA$500,$J181)</f>
        <v>0</v>
      </c>
      <c r="AZ181" s="17">
        <f>COUNTIF('04'!$BA$4:$BA$500,$K181)</f>
        <v>0</v>
      </c>
      <c r="BA181" s="17">
        <f>SUMIF('04'!$BA$4:$BA$500,G181,'04'!$AG$4:$AJ$500)</f>
        <v>0</v>
      </c>
      <c r="BB181" s="17">
        <f>SUMIF('04'!$BA$4:$BA$500,H181,'04'!$AG$4:$AJ$500)</f>
        <v>0</v>
      </c>
      <c r="BC181" s="17">
        <f>SUMIF('04'!$BA$4:$BA$500,I181,'04'!$AG$4:$AJ$500)</f>
        <v>0</v>
      </c>
      <c r="BD181" s="17">
        <f>SUMIF('04'!$BA$4:$BA$500,J181,'04'!$AG$4:$AJ$500)</f>
        <v>0</v>
      </c>
      <c r="BE181" s="17">
        <f>SUMIF('04'!$BA$4:$BA$500,K181,'04'!$AG$4:$AJ$500)</f>
        <v>0</v>
      </c>
      <c r="BF181" s="23">
        <f t="shared" si="67"/>
        <v>0</v>
      </c>
      <c r="BG181" s="23">
        <f t="shared" si="68"/>
        <v>0</v>
      </c>
      <c r="BH181" s="15">
        <f>COUNTIF('05'!$BA$4:$BA$500,$G181)</f>
        <v>0</v>
      </c>
      <c r="BI181" s="15">
        <f>COUNTIF('05'!$BA$4:$BA$500,$H181)</f>
        <v>0</v>
      </c>
      <c r="BJ181" s="15">
        <f>COUNTIF('05'!$BA$4:$BA$500,$I181)</f>
        <v>0</v>
      </c>
      <c r="BK181" s="15">
        <f>COUNTIF('05'!$BA$4:$BA$500,$J181)</f>
        <v>0</v>
      </c>
      <c r="BL181" s="15">
        <f>COUNTIF('05'!$BA$4:$BA$500,$K181)</f>
        <v>0</v>
      </c>
      <c r="BM181" s="15">
        <f>SUMIF('05'!$BA$4:$BA$500,G181,'05'!$AG$4:$AJ$500)</f>
        <v>0</v>
      </c>
      <c r="BN181" s="15">
        <f>SUMIF('05'!$BA$4:$BA$500,H181,'05'!$AG$4:$AJ$500)</f>
        <v>0</v>
      </c>
      <c r="BO181" s="15">
        <f>SUMIF('05'!$BA$4:$BA$500,I181,'05'!$AG$4:$AJ$500)</f>
        <v>0</v>
      </c>
      <c r="BP181" s="15">
        <f>SUMIF('05'!$BA$4:$BA$500,J181,'05'!$AG$4:$AJ$500)</f>
        <v>0</v>
      </c>
      <c r="BQ181" s="15">
        <f>SUMIF('05'!$BA$4:$BA$500,K181,'05'!$AG$4:$AJ$500)</f>
        <v>0</v>
      </c>
      <c r="BR181" s="23">
        <f t="shared" si="69"/>
        <v>0</v>
      </c>
      <c r="BS181" s="23">
        <f t="shared" si="70"/>
        <v>0</v>
      </c>
      <c r="BT181" s="17">
        <f>COUNTIF('06'!$BA$4:$BA$500,$G181)</f>
        <v>0</v>
      </c>
      <c r="BU181" s="17">
        <f>COUNTIF('06'!$BA$4:$BA$500,$H181)</f>
        <v>0</v>
      </c>
      <c r="BV181" s="17">
        <f>COUNTIF('06'!$BA$4:$BA$500,$I181)</f>
        <v>0</v>
      </c>
      <c r="BW181" s="17">
        <f>COUNTIF('06'!$BA$4:$BA$500,$J181)</f>
        <v>0</v>
      </c>
      <c r="BX181" s="17">
        <f>COUNTIF('06'!$BA$4:$BA$500,$K181)</f>
        <v>0</v>
      </c>
      <c r="BY181" s="17">
        <f>SUMIF('06'!$BA$4:$BA$500,G181,'06'!$AG$4:$AJ$500)</f>
        <v>0</v>
      </c>
      <c r="BZ181" s="17">
        <f>SUMIF('06'!$BA$4:$BA$500,H181,'06'!$AG$4:$AJ$500)</f>
        <v>0</v>
      </c>
      <c r="CA181" s="17">
        <f>SUMIF('06'!$BA$4:$BA$500,I181,'06'!$AG$4:$AJ$500)</f>
        <v>0</v>
      </c>
      <c r="CB181" s="17">
        <f>SUMIF('06'!$BA$4:$BA$500,J181,'06'!$AG$4:$AJ$500)</f>
        <v>0</v>
      </c>
      <c r="CC181" s="17">
        <f>SUMIF('06'!$BA$4:$BA$500,K181,'06'!$AG$4:$AJ$500)</f>
        <v>0</v>
      </c>
      <c r="CD181" s="23">
        <f t="shared" si="71"/>
        <v>0</v>
      </c>
      <c r="CE181" s="23">
        <f t="shared" si="72"/>
        <v>0</v>
      </c>
      <c r="CF181" s="15">
        <f>COUNTIF('07'!$BA$4:$BA$500,$G181)</f>
        <v>0</v>
      </c>
      <c r="CG181" s="15">
        <f>COUNTIF('07'!$BA$4:$BA$500,$H181)</f>
        <v>0</v>
      </c>
      <c r="CH181" s="15">
        <f>COUNTIF('07'!$BA$4:$BA$500,$I181)</f>
        <v>0</v>
      </c>
      <c r="CI181" s="15">
        <f>COUNTIF('07'!$BA$4:$BA$500,$J181)</f>
        <v>0</v>
      </c>
      <c r="CJ181" s="15">
        <f>COUNTIF('07'!$BA$4:$BA$500,$K181)</f>
        <v>0</v>
      </c>
      <c r="CK181" s="15">
        <f>SUMIF('07'!$BA$4:$BA$500,G181,'07'!$AG$4:$AJ$500)</f>
        <v>0</v>
      </c>
      <c r="CL181" s="15">
        <f>SUMIF('07'!$BA$4:$BA$500,H181,'07'!$AG$4:$AJ$500)</f>
        <v>0</v>
      </c>
      <c r="CM181" s="15">
        <f>SUMIF('07'!$BA$4:$BA$500,I181,'07'!$AG$4:$AJ$500)</f>
        <v>0</v>
      </c>
      <c r="CN181" s="15">
        <f>SUMIF('07'!$BA$4:$BA$500,J181,'07'!$AG$4:$AJ$500)</f>
        <v>0</v>
      </c>
      <c r="CO181" s="15">
        <f>SUMIF('07'!$BA$4:$BA$500,K181,'07'!$AG$4:$AJ$500)</f>
        <v>0</v>
      </c>
      <c r="CP181" s="23">
        <f t="shared" si="73"/>
        <v>0</v>
      </c>
      <c r="CQ181" s="23">
        <f t="shared" si="74"/>
        <v>0</v>
      </c>
      <c r="CR181" s="17">
        <f>COUNTIF('08'!$BA$4:$BA$500,$G181)</f>
        <v>0</v>
      </c>
      <c r="CS181" s="17">
        <f>COUNTIF('08'!$BA$4:$BA$500,$H181)</f>
        <v>0</v>
      </c>
      <c r="CT181" s="17">
        <f>COUNTIF('08'!$BA$4:$BA$500,$I181)</f>
        <v>0</v>
      </c>
      <c r="CU181" s="17">
        <f>COUNTIF('08'!$BA$4:$BA$500,$J181)</f>
        <v>0</v>
      </c>
      <c r="CV181" s="17">
        <f>COUNTIF('08'!$BA$4:$BA$500,$K181)</f>
        <v>0</v>
      </c>
      <c r="CW181" s="17">
        <f>SUMIF('08'!$BA$4:$BA$500,G181,'08'!$AG$4:$AJ$500)</f>
        <v>0</v>
      </c>
      <c r="CX181" s="17">
        <f>SUMIF('08'!$BA$4:$BA$500,H181,'08'!$AG$4:$AJ$500)</f>
        <v>0</v>
      </c>
      <c r="CY181" s="17">
        <f>SUMIF('08'!$BA$4:$BA$500,I181,'08'!$AG$4:$AJ$500)</f>
        <v>0</v>
      </c>
      <c r="CZ181" s="17">
        <f>SUMIF('08'!$BA$4:$BA$500,J181,'08'!$AG$4:$AJ$500)</f>
        <v>0</v>
      </c>
      <c r="DA181" s="17">
        <f>SUMIF('08'!$BA$4:$BA$500,K181,'08'!$AG$4:$AJ$500)</f>
        <v>0</v>
      </c>
      <c r="DB181" s="23">
        <f t="shared" si="75"/>
        <v>0</v>
      </c>
      <c r="DC181" s="23">
        <f t="shared" si="76"/>
        <v>0</v>
      </c>
      <c r="DD181" s="15">
        <f>COUNTIF('09'!$BA$4:$BA$500,$G181)</f>
        <v>0</v>
      </c>
      <c r="DE181" s="15">
        <f>COUNTIF('09'!$BA$4:$BA$500,$H181)</f>
        <v>0</v>
      </c>
      <c r="DF181" s="15">
        <f>COUNTIF('09'!$BA$4:$BA$500,$I181)</f>
        <v>0</v>
      </c>
      <c r="DG181" s="15">
        <f>COUNTIF('09'!$BA$4:$BA$500,$J181)</f>
        <v>0</v>
      </c>
      <c r="DH181" s="15">
        <f>COUNTIF('09'!$BA$4:$BA$500,$K181)</f>
        <v>0</v>
      </c>
      <c r="DI181" s="15">
        <f>SUMIF('09'!$BA$4:$BA$500,G181,'09'!$AG$4:$AJ$500)</f>
        <v>0</v>
      </c>
      <c r="DJ181" s="15">
        <f>SUMIF('09'!$BA$4:$BA$500,H181,'09'!$AG$4:$AJ$500)</f>
        <v>0</v>
      </c>
      <c r="DK181" s="15">
        <f>SUMIF('09'!$BA$4:$BA$500,I181,'09'!$AG$4:$AJ$500)</f>
        <v>0</v>
      </c>
      <c r="DL181" s="15">
        <f>SUMIF('09'!$BA$4:$BA$500,J181,'09'!$AG$4:$AJ$500)</f>
        <v>0</v>
      </c>
      <c r="DM181" s="15">
        <f>SUMIF('09'!$BA$4:$BA$500,K181,'09'!$AG$4:$AJ$500)</f>
        <v>0</v>
      </c>
      <c r="DN181" s="23">
        <f t="shared" si="77"/>
        <v>0</v>
      </c>
      <c r="DO181" s="23">
        <f t="shared" si="78"/>
        <v>0</v>
      </c>
      <c r="DP181" s="17">
        <f>COUNTIF('10'!$BA$4:$BA$500,$G181)</f>
        <v>0</v>
      </c>
      <c r="DQ181" s="17">
        <f>COUNTIF('10'!$BA$4:$BA$500,$H181)</f>
        <v>0</v>
      </c>
      <c r="DR181" s="17">
        <f>COUNTIF('10'!$BA$4:$BA$500,$I181)</f>
        <v>0</v>
      </c>
      <c r="DS181" s="17">
        <f>COUNTIF('10'!$BA$4:$BA$500,$J181)</f>
        <v>0</v>
      </c>
      <c r="DT181" s="17">
        <f>COUNTIF('10'!$BA$4:$BA$500,$K181)</f>
        <v>0</v>
      </c>
      <c r="DU181" s="17">
        <f>SUMIF('10'!$BA$4:$BA$500,G181,'10'!$AG$4:$AJ$500)</f>
        <v>0</v>
      </c>
      <c r="DV181" s="17">
        <f>SUMIF('10'!$BA$4:$BA$500,H181,'10'!$AG$4:$AJ$500)</f>
        <v>0</v>
      </c>
      <c r="DW181" s="17">
        <f>SUMIF('10'!$BA$4:$BA$500,I181,'10'!$AG$4:$AJ$500)</f>
        <v>0</v>
      </c>
      <c r="DX181" s="17">
        <f>SUMIF('10'!$BA$4:$BA$500,J181,'10'!$AG$4:$AJ$500)</f>
        <v>0</v>
      </c>
      <c r="DY181" s="17">
        <f>SUMIF('10'!$BA$4:$BA$500,K181,'10'!$AG$4:$AJ$500)</f>
        <v>0</v>
      </c>
      <c r="DZ181" s="23">
        <f t="shared" si="79"/>
        <v>0</v>
      </c>
      <c r="EA181" s="23">
        <f t="shared" si="80"/>
        <v>0</v>
      </c>
      <c r="EB181" s="15">
        <f>COUNTIF('11'!$BA$4:$BA$500,$G181)</f>
        <v>0</v>
      </c>
      <c r="EC181" s="15">
        <f>COUNTIF('11'!$BA$4:$BA$500,$H181)</f>
        <v>0</v>
      </c>
      <c r="ED181" s="15">
        <f>COUNTIF('11'!$BA$4:$BA$500,$I181)</f>
        <v>0</v>
      </c>
      <c r="EE181" s="15">
        <f>COUNTIF('11'!$BA$4:$BA$500,$J181)</f>
        <v>0</v>
      </c>
      <c r="EF181" s="15">
        <f>COUNTIF('11'!$BA$4:$BA$500,$K181)</f>
        <v>0</v>
      </c>
      <c r="EG181" s="15">
        <f>SUMIF('11'!$BA$4:$BA$500,G181,'11'!$AG$4:$AJ$500)</f>
        <v>0</v>
      </c>
      <c r="EH181" s="15">
        <f>SUMIF('11'!$BA$4:$BA$500,H181,'11'!$AG$4:$AJ$500)</f>
        <v>0</v>
      </c>
      <c r="EI181" s="15">
        <f>SUMIF('11'!$BA$4:$BA$500,I181,'11'!$AG$4:$AJ$500)</f>
        <v>0</v>
      </c>
      <c r="EJ181" s="15">
        <f>SUMIF('11'!$BA$4:$BA$500,J181,'11'!$AG$4:$AJ$500)</f>
        <v>0</v>
      </c>
      <c r="EK181" s="15">
        <f>SUMIF('11'!$BA$4:$BA$500,K181,'11'!$AG$4:$AJ$500)</f>
        <v>0</v>
      </c>
      <c r="EL181" s="23">
        <f t="shared" si="81"/>
        <v>0</v>
      </c>
      <c r="EM181" s="23">
        <f t="shared" si="82"/>
        <v>0</v>
      </c>
      <c r="EN181" s="17">
        <f>COUNTIF('12'!$BA$4:$BA$500,$G181)</f>
        <v>0</v>
      </c>
      <c r="EO181" s="17">
        <f>COUNTIF('12'!$BA$4:$BA$500,$H181)</f>
        <v>0</v>
      </c>
      <c r="EP181" s="17">
        <f>COUNTIF('12'!$BA$4:$BA$500,$I181)</f>
        <v>0</v>
      </c>
      <c r="EQ181" s="17">
        <f>COUNTIF('12'!$BA$4:$BA$500,$J181)</f>
        <v>0</v>
      </c>
      <c r="ER181" s="17">
        <f>COUNTIF('12'!$BA$4:$BA$500,$K181)</f>
        <v>0</v>
      </c>
      <c r="ES181" s="17">
        <f>SUMIF('12'!$BA$4:$BA$500,G181,'12'!$AG$4:$AJ$500)</f>
        <v>0</v>
      </c>
      <c r="ET181" s="17">
        <f>SUMIF('12'!$BA$4:$BA$500,H181,'12'!$AG$4:$AJ$500)</f>
        <v>0</v>
      </c>
      <c r="EU181" s="17">
        <f>SUMIF('12'!$BA$4:$BA$500,I181,'12'!$AG$4:$AJ$500)</f>
        <v>0</v>
      </c>
      <c r="EV181" s="17">
        <f>SUMIF('12'!$BA$4:$BA$500,J181,'12'!$AG$4:$AJ$500)</f>
        <v>0</v>
      </c>
      <c r="EW181" s="17">
        <f>SUMIF('12'!$BA$4:$BA$500,K181,'12'!$AG$4:$AJ$500)</f>
        <v>0</v>
      </c>
      <c r="EX181" s="23">
        <f t="shared" si="83"/>
        <v>0</v>
      </c>
      <c r="EY181" s="23">
        <f t="shared" si="84"/>
        <v>0</v>
      </c>
    </row>
    <row r="182" spans="1:155">
      <c r="A182" s="30">
        <v>179</v>
      </c>
      <c r="B182" s="32"/>
      <c r="C182" s="31">
        <f t="shared" si="58"/>
        <v>0</v>
      </c>
      <c r="D182" s="33">
        <f t="shared" si="59"/>
        <v>0</v>
      </c>
      <c r="E182" s="29"/>
      <c r="F182" s="2">
        <f t="shared" si="60"/>
        <v>0</v>
      </c>
      <c r="G182" s="14" t="str">
        <f t="shared" si="85"/>
        <v>0ق</v>
      </c>
      <c r="H182" s="14" t="str">
        <f t="shared" si="85"/>
        <v>0ق1</v>
      </c>
      <c r="I182" s="14" t="str">
        <f t="shared" si="85"/>
        <v>0ق2</v>
      </c>
      <c r="J182" s="14" t="str">
        <f t="shared" si="85"/>
        <v>0استيفاء</v>
      </c>
      <c r="K182" s="14" t="str">
        <f t="shared" si="85"/>
        <v>0نفذ</v>
      </c>
      <c r="L182" s="15">
        <f>COUNTIF('01'!$BA$4:$BA$500,$G182)</f>
        <v>0</v>
      </c>
      <c r="M182" s="15">
        <f>COUNTIF('01'!$BA$4:$BA$500,$H182)</f>
        <v>0</v>
      </c>
      <c r="N182" s="15">
        <f>COUNTIF('01'!$BA$4:$BA$500,$I182)</f>
        <v>0</v>
      </c>
      <c r="O182" s="15">
        <f>COUNTIF('01'!$BA$4:$BA$500,$J182)</f>
        <v>0</v>
      </c>
      <c r="P182" s="15">
        <f>COUNTIF('01'!$BA$4:$BA$500,$K182)</f>
        <v>0</v>
      </c>
      <c r="Q182" s="15">
        <f>SUMIF('01'!$BA$4:$BA$500,G182,'01'!$AG$4:$AJ$500)</f>
        <v>0</v>
      </c>
      <c r="R182" s="15">
        <f>SUMIF('01'!$BA$4:$BA$500,H182,'01'!$AG$4:$AJ$500)</f>
        <v>0</v>
      </c>
      <c r="S182" s="15">
        <f>SUMIF('01'!$BA$4:$BA$500,I182,'01'!$AG$4:$AJ$500)</f>
        <v>0</v>
      </c>
      <c r="T182" s="15">
        <f>SUMIF('01'!$BA$4:$BA$500,J182,'01'!$AG$4:$AJ$500)</f>
        <v>0</v>
      </c>
      <c r="U182" s="15">
        <f>SUMIF('01'!$BA$4:$BA$500,K182,'01'!$AG$4:$AJ$500)</f>
        <v>0</v>
      </c>
      <c r="V182" s="23">
        <f t="shared" si="61"/>
        <v>0</v>
      </c>
      <c r="W182" s="23">
        <f t="shared" si="62"/>
        <v>0</v>
      </c>
      <c r="X182" s="17">
        <f>COUNTIF('02'!$BA$4:$BA$500,$G182)</f>
        <v>0</v>
      </c>
      <c r="Y182" s="17">
        <f>COUNTIF('02'!$BA$4:$BA$500,$H182)</f>
        <v>0</v>
      </c>
      <c r="Z182" s="17">
        <f>COUNTIF('02'!$BA$4:$BA$500,$I182)</f>
        <v>0</v>
      </c>
      <c r="AA182" s="17">
        <f>COUNTIF('02'!$BA$4:$BA$500,$J182)</f>
        <v>0</v>
      </c>
      <c r="AB182" s="17">
        <f>COUNTIF('02'!$BA$4:$BA$500,$K182)</f>
        <v>0</v>
      </c>
      <c r="AC182" s="17">
        <f>SUMIF('02'!$BA$4:$BA$500,G182,'02'!$AG$4:$AJ$500)</f>
        <v>0</v>
      </c>
      <c r="AD182" s="17">
        <f>SUMIF('02'!$BA$4:$BA$500,H182,'02'!$AG$4:$AJ$500)</f>
        <v>0</v>
      </c>
      <c r="AE182" s="17">
        <f>SUMIF('02'!$BA$4:$BA$500,I182,'02'!$AG$4:$AJ$500)</f>
        <v>0</v>
      </c>
      <c r="AF182" s="17">
        <f>SUMIF('02'!$BA$4:$BA$500,J182,'02'!$AG$4:$AJ$500)</f>
        <v>0</v>
      </c>
      <c r="AG182" s="17">
        <f>SUMIF('02'!$BA$4:$BA$500,K182,'02'!$AG$4:$AJ$500)</f>
        <v>0</v>
      </c>
      <c r="AH182" s="23">
        <f t="shared" si="63"/>
        <v>0</v>
      </c>
      <c r="AI182" s="23">
        <f t="shared" si="64"/>
        <v>0</v>
      </c>
      <c r="AJ182" s="15">
        <f>COUNTIF('03'!$BA$4:$BA$500,$G182)</f>
        <v>0</v>
      </c>
      <c r="AK182" s="15">
        <f>COUNTIF('03'!$BA$4:$BA$500,$H182)</f>
        <v>0</v>
      </c>
      <c r="AL182" s="15">
        <f>COUNTIF('03'!$BA$4:$BA$500,$I182)</f>
        <v>0</v>
      </c>
      <c r="AM182" s="15">
        <f>COUNTIF('03'!$BA$4:$BA$500,$J182)</f>
        <v>0</v>
      </c>
      <c r="AN182" s="15">
        <f>COUNTIF('03'!$BA$4:$BA$500,$K182)</f>
        <v>0</v>
      </c>
      <c r="AO182" s="15">
        <f>SUMIF('03'!$BA$4:$BA$500,G182,'03'!$AG$4:$AJ$500)</f>
        <v>0</v>
      </c>
      <c r="AP182" s="15">
        <f>SUMIF('03'!$BA$4:$BA$500,H182,'03'!$AG$4:$AJ$500)</f>
        <v>0</v>
      </c>
      <c r="AQ182" s="15">
        <f>SUMIF('03'!$BA$4:$BA$500,I182,'03'!$AG$4:$AJ$500)</f>
        <v>0</v>
      </c>
      <c r="AR182" s="15">
        <f>SUMIF('03'!$BA$4:$BA$500,J182,'03'!$AG$4:$AJ$500)</f>
        <v>0</v>
      </c>
      <c r="AS182" s="15">
        <f>SUMIF('03'!$BA$4:$BA$500,K182,'03'!$AG$4:$AJ$500)</f>
        <v>0</v>
      </c>
      <c r="AT182" s="23">
        <f t="shared" si="65"/>
        <v>0</v>
      </c>
      <c r="AU182" s="23">
        <f t="shared" si="66"/>
        <v>0</v>
      </c>
      <c r="AV182" s="17">
        <f>COUNTIF('04'!$BA$4:$BA$500,$G182)</f>
        <v>0</v>
      </c>
      <c r="AW182" s="17">
        <f>COUNTIF('04'!$BA$4:$BA$500,$H182)</f>
        <v>0</v>
      </c>
      <c r="AX182" s="17">
        <f>COUNTIF('04'!$BA$4:$BA$500,$I182)</f>
        <v>0</v>
      </c>
      <c r="AY182" s="17">
        <f>COUNTIF('04'!$BA$4:$BA$500,$J182)</f>
        <v>0</v>
      </c>
      <c r="AZ182" s="17">
        <f>COUNTIF('04'!$BA$4:$BA$500,$K182)</f>
        <v>0</v>
      </c>
      <c r="BA182" s="17">
        <f>SUMIF('04'!$BA$4:$BA$500,G182,'04'!$AG$4:$AJ$500)</f>
        <v>0</v>
      </c>
      <c r="BB182" s="17">
        <f>SUMIF('04'!$BA$4:$BA$500,H182,'04'!$AG$4:$AJ$500)</f>
        <v>0</v>
      </c>
      <c r="BC182" s="17">
        <f>SUMIF('04'!$BA$4:$BA$500,I182,'04'!$AG$4:$AJ$500)</f>
        <v>0</v>
      </c>
      <c r="BD182" s="17">
        <f>SUMIF('04'!$BA$4:$BA$500,J182,'04'!$AG$4:$AJ$500)</f>
        <v>0</v>
      </c>
      <c r="BE182" s="17">
        <f>SUMIF('04'!$BA$4:$BA$500,K182,'04'!$AG$4:$AJ$500)</f>
        <v>0</v>
      </c>
      <c r="BF182" s="23">
        <f t="shared" si="67"/>
        <v>0</v>
      </c>
      <c r="BG182" s="23">
        <f t="shared" si="68"/>
        <v>0</v>
      </c>
      <c r="BH182" s="15">
        <f>COUNTIF('05'!$BA$4:$BA$500,$G182)</f>
        <v>0</v>
      </c>
      <c r="BI182" s="15">
        <f>COUNTIF('05'!$BA$4:$BA$500,$H182)</f>
        <v>0</v>
      </c>
      <c r="BJ182" s="15">
        <f>COUNTIF('05'!$BA$4:$BA$500,$I182)</f>
        <v>0</v>
      </c>
      <c r="BK182" s="15">
        <f>COUNTIF('05'!$BA$4:$BA$500,$J182)</f>
        <v>0</v>
      </c>
      <c r="BL182" s="15">
        <f>COUNTIF('05'!$BA$4:$BA$500,$K182)</f>
        <v>0</v>
      </c>
      <c r="BM182" s="15">
        <f>SUMIF('05'!$BA$4:$BA$500,G182,'05'!$AG$4:$AJ$500)</f>
        <v>0</v>
      </c>
      <c r="BN182" s="15">
        <f>SUMIF('05'!$BA$4:$BA$500,H182,'05'!$AG$4:$AJ$500)</f>
        <v>0</v>
      </c>
      <c r="BO182" s="15">
        <f>SUMIF('05'!$BA$4:$BA$500,I182,'05'!$AG$4:$AJ$500)</f>
        <v>0</v>
      </c>
      <c r="BP182" s="15">
        <f>SUMIF('05'!$BA$4:$BA$500,J182,'05'!$AG$4:$AJ$500)</f>
        <v>0</v>
      </c>
      <c r="BQ182" s="15">
        <f>SUMIF('05'!$BA$4:$BA$500,K182,'05'!$AG$4:$AJ$500)</f>
        <v>0</v>
      </c>
      <c r="BR182" s="23">
        <f t="shared" si="69"/>
        <v>0</v>
      </c>
      <c r="BS182" s="23">
        <f t="shared" si="70"/>
        <v>0</v>
      </c>
      <c r="BT182" s="17">
        <f>COUNTIF('06'!$BA$4:$BA$500,$G182)</f>
        <v>0</v>
      </c>
      <c r="BU182" s="17">
        <f>COUNTIF('06'!$BA$4:$BA$500,$H182)</f>
        <v>0</v>
      </c>
      <c r="BV182" s="17">
        <f>COUNTIF('06'!$BA$4:$BA$500,$I182)</f>
        <v>0</v>
      </c>
      <c r="BW182" s="17">
        <f>COUNTIF('06'!$BA$4:$BA$500,$J182)</f>
        <v>0</v>
      </c>
      <c r="BX182" s="17">
        <f>COUNTIF('06'!$BA$4:$BA$500,$K182)</f>
        <v>0</v>
      </c>
      <c r="BY182" s="17">
        <f>SUMIF('06'!$BA$4:$BA$500,G182,'06'!$AG$4:$AJ$500)</f>
        <v>0</v>
      </c>
      <c r="BZ182" s="17">
        <f>SUMIF('06'!$BA$4:$BA$500,H182,'06'!$AG$4:$AJ$500)</f>
        <v>0</v>
      </c>
      <c r="CA182" s="17">
        <f>SUMIF('06'!$BA$4:$BA$500,I182,'06'!$AG$4:$AJ$500)</f>
        <v>0</v>
      </c>
      <c r="CB182" s="17">
        <f>SUMIF('06'!$BA$4:$BA$500,J182,'06'!$AG$4:$AJ$500)</f>
        <v>0</v>
      </c>
      <c r="CC182" s="17">
        <f>SUMIF('06'!$BA$4:$BA$500,K182,'06'!$AG$4:$AJ$500)</f>
        <v>0</v>
      </c>
      <c r="CD182" s="23">
        <f t="shared" si="71"/>
        <v>0</v>
      </c>
      <c r="CE182" s="23">
        <f t="shared" si="72"/>
        <v>0</v>
      </c>
      <c r="CF182" s="15">
        <f>COUNTIF('07'!$BA$4:$BA$500,$G182)</f>
        <v>0</v>
      </c>
      <c r="CG182" s="15">
        <f>COUNTIF('07'!$BA$4:$BA$500,$H182)</f>
        <v>0</v>
      </c>
      <c r="CH182" s="15">
        <f>COUNTIF('07'!$BA$4:$BA$500,$I182)</f>
        <v>0</v>
      </c>
      <c r="CI182" s="15">
        <f>COUNTIF('07'!$BA$4:$BA$500,$J182)</f>
        <v>0</v>
      </c>
      <c r="CJ182" s="15">
        <f>COUNTIF('07'!$BA$4:$BA$500,$K182)</f>
        <v>0</v>
      </c>
      <c r="CK182" s="15">
        <f>SUMIF('07'!$BA$4:$BA$500,G182,'07'!$AG$4:$AJ$500)</f>
        <v>0</v>
      </c>
      <c r="CL182" s="15">
        <f>SUMIF('07'!$BA$4:$BA$500,H182,'07'!$AG$4:$AJ$500)</f>
        <v>0</v>
      </c>
      <c r="CM182" s="15">
        <f>SUMIF('07'!$BA$4:$BA$500,I182,'07'!$AG$4:$AJ$500)</f>
        <v>0</v>
      </c>
      <c r="CN182" s="15">
        <f>SUMIF('07'!$BA$4:$BA$500,J182,'07'!$AG$4:$AJ$500)</f>
        <v>0</v>
      </c>
      <c r="CO182" s="15">
        <f>SUMIF('07'!$BA$4:$BA$500,K182,'07'!$AG$4:$AJ$500)</f>
        <v>0</v>
      </c>
      <c r="CP182" s="23">
        <f t="shared" si="73"/>
        <v>0</v>
      </c>
      <c r="CQ182" s="23">
        <f t="shared" si="74"/>
        <v>0</v>
      </c>
      <c r="CR182" s="17">
        <f>COUNTIF('08'!$BA$4:$BA$500,$G182)</f>
        <v>0</v>
      </c>
      <c r="CS182" s="17">
        <f>COUNTIF('08'!$BA$4:$BA$500,$H182)</f>
        <v>0</v>
      </c>
      <c r="CT182" s="17">
        <f>COUNTIF('08'!$BA$4:$BA$500,$I182)</f>
        <v>0</v>
      </c>
      <c r="CU182" s="17">
        <f>COUNTIF('08'!$BA$4:$BA$500,$J182)</f>
        <v>0</v>
      </c>
      <c r="CV182" s="17">
        <f>COUNTIF('08'!$BA$4:$BA$500,$K182)</f>
        <v>0</v>
      </c>
      <c r="CW182" s="17">
        <f>SUMIF('08'!$BA$4:$BA$500,G182,'08'!$AG$4:$AJ$500)</f>
        <v>0</v>
      </c>
      <c r="CX182" s="17">
        <f>SUMIF('08'!$BA$4:$BA$500,H182,'08'!$AG$4:$AJ$500)</f>
        <v>0</v>
      </c>
      <c r="CY182" s="17">
        <f>SUMIF('08'!$BA$4:$BA$500,I182,'08'!$AG$4:$AJ$500)</f>
        <v>0</v>
      </c>
      <c r="CZ182" s="17">
        <f>SUMIF('08'!$BA$4:$BA$500,J182,'08'!$AG$4:$AJ$500)</f>
        <v>0</v>
      </c>
      <c r="DA182" s="17">
        <f>SUMIF('08'!$BA$4:$BA$500,K182,'08'!$AG$4:$AJ$500)</f>
        <v>0</v>
      </c>
      <c r="DB182" s="23">
        <f t="shared" si="75"/>
        <v>0</v>
      </c>
      <c r="DC182" s="23">
        <f t="shared" si="76"/>
        <v>0</v>
      </c>
      <c r="DD182" s="15">
        <f>COUNTIF('09'!$BA$4:$BA$500,$G182)</f>
        <v>0</v>
      </c>
      <c r="DE182" s="15">
        <f>COUNTIF('09'!$BA$4:$BA$500,$H182)</f>
        <v>0</v>
      </c>
      <c r="DF182" s="15">
        <f>COUNTIF('09'!$BA$4:$BA$500,$I182)</f>
        <v>0</v>
      </c>
      <c r="DG182" s="15">
        <f>COUNTIF('09'!$BA$4:$BA$500,$J182)</f>
        <v>0</v>
      </c>
      <c r="DH182" s="15">
        <f>COUNTIF('09'!$BA$4:$BA$500,$K182)</f>
        <v>0</v>
      </c>
      <c r="DI182" s="15">
        <f>SUMIF('09'!$BA$4:$BA$500,G182,'09'!$AG$4:$AJ$500)</f>
        <v>0</v>
      </c>
      <c r="DJ182" s="15">
        <f>SUMIF('09'!$BA$4:$BA$500,H182,'09'!$AG$4:$AJ$500)</f>
        <v>0</v>
      </c>
      <c r="DK182" s="15">
        <f>SUMIF('09'!$BA$4:$BA$500,I182,'09'!$AG$4:$AJ$500)</f>
        <v>0</v>
      </c>
      <c r="DL182" s="15">
        <f>SUMIF('09'!$BA$4:$BA$500,J182,'09'!$AG$4:$AJ$500)</f>
        <v>0</v>
      </c>
      <c r="DM182" s="15">
        <f>SUMIF('09'!$BA$4:$BA$500,K182,'09'!$AG$4:$AJ$500)</f>
        <v>0</v>
      </c>
      <c r="DN182" s="23">
        <f t="shared" si="77"/>
        <v>0</v>
      </c>
      <c r="DO182" s="23">
        <f t="shared" si="78"/>
        <v>0</v>
      </c>
      <c r="DP182" s="17">
        <f>COUNTIF('10'!$BA$4:$BA$500,$G182)</f>
        <v>0</v>
      </c>
      <c r="DQ182" s="17">
        <f>COUNTIF('10'!$BA$4:$BA$500,$H182)</f>
        <v>0</v>
      </c>
      <c r="DR182" s="17">
        <f>COUNTIF('10'!$BA$4:$BA$500,$I182)</f>
        <v>0</v>
      </c>
      <c r="DS182" s="17">
        <f>COUNTIF('10'!$BA$4:$BA$500,$J182)</f>
        <v>0</v>
      </c>
      <c r="DT182" s="17">
        <f>COUNTIF('10'!$BA$4:$BA$500,$K182)</f>
        <v>0</v>
      </c>
      <c r="DU182" s="17">
        <f>SUMIF('10'!$BA$4:$BA$500,G182,'10'!$AG$4:$AJ$500)</f>
        <v>0</v>
      </c>
      <c r="DV182" s="17">
        <f>SUMIF('10'!$BA$4:$BA$500,H182,'10'!$AG$4:$AJ$500)</f>
        <v>0</v>
      </c>
      <c r="DW182" s="17">
        <f>SUMIF('10'!$BA$4:$BA$500,I182,'10'!$AG$4:$AJ$500)</f>
        <v>0</v>
      </c>
      <c r="DX182" s="17">
        <f>SUMIF('10'!$BA$4:$BA$500,J182,'10'!$AG$4:$AJ$500)</f>
        <v>0</v>
      </c>
      <c r="DY182" s="17">
        <f>SUMIF('10'!$BA$4:$BA$500,K182,'10'!$AG$4:$AJ$500)</f>
        <v>0</v>
      </c>
      <c r="DZ182" s="23">
        <f t="shared" si="79"/>
        <v>0</v>
      </c>
      <c r="EA182" s="23">
        <f t="shared" si="80"/>
        <v>0</v>
      </c>
      <c r="EB182" s="15">
        <f>COUNTIF('11'!$BA$4:$BA$500,$G182)</f>
        <v>0</v>
      </c>
      <c r="EC182" s="15">
        <f>COUNTIF('11'!$BA$4:$BA$500,$H182)</f>
        <v>0</v>
      </c>
      <c r="ED182" s="15">
        <f>COUNTIF('11'!$BA$4:$BA$500,$I182)</f>
        <v>0</v>
      </c>
      <c r="EE182" s="15">
        <f>COUNTIF('11'!$BA$4:$BA$500,$J182)</f>
        <v>0</v>
      </c>
      <c r="EF182" s="15">
        <f>COUNTIF('11'!$BA$4:$BA$500,$K182)</f>
        <v>0</v>
      </c>
      <c r="EG182" s="15">
        <f>SUMIF('11'!$BA$4:$BA$500,G182,'11'!$AG$4:$AJ$500)</f>
        <v>0</v>
      </c>
      <c r="EH182" s="15">
        <f>SUMIF('11'!$BA$4:$BA$500,H182,'11'!$AG$4:$AJ$500)</f>
        <v>0</v>
      </c>
      <c r="EI182" s="15">
        <f>SUMIF('11'!$BA$4:$BA$500,I182,'11'!$AG$4:$AJ$500)</f>
        <v>0</v>
      </c>
      <c r="EJ182" s="15">
        <f>SUMIF('11'!$BA$4:$BA$500,J182,'11'!$AG$4:$AJ$500)</f>
        <v>0</v>
      </c>
      <c r="EK182" s="15">
        <f>SUMIF('11'!$BA$4:$BA$500,K182,'11'!$AG$4:$AJ$500)</f>
        <v>0</v>
      </c>
      <c r="EL182" s="23">
        <f t="shared" si="81"/>
        <v>0</v>
      </c>
      <c r="EM182" s="23">
        <f t="shared" si="82"/>
        <v>0</v>
      </c>
      <c r="EN182" s="17">
        <f>COUNTIF('12'!$BA$4:$BA$500,$G182)</f>
        <v>0</v>
      </c>
      <c r="EO182" s="17">
        <f>COUNTIF('12'!$BA$4:$BA$500,$H182)</f>
        <v>0</v>
      </c>
      <c r="EP182" s="17">
        <f>COUNTIF('12'!$BA$4:$BA$500,$I182)</f>
        <v>0</v>
      </c>
      <c r="EQ182" s="17">
        <f>COUNTIF('12'!$BA$4:$BA$500,$J182)</f>
        <v>0</v>
      </c>
      <c r="ER182" s="17">
        <f>COUNTIF('12'!$BA$4:$BA$500,$K182)</f>
        <v>0</v>
      </c>
      <c r="ES182" s="17">
        <f>SUMIF('12'!$BA$4:$BA$500,G182,'12'!$AG$4:$AJ$500)</f>
        <v>0</v>
      </c>
      <c r="ET182" s="17">
        <f>SUMIF('12'!$BA$4:$BA$500,H182,'12'!$AG$4:$AJ$500)</f>
        <v>0</v>
      </c>
      <c r="EU182" s="17">
        <f>SUMIF('12'!$BA$4:$BA$500,I182,'12'!$AG$4:$AJ$500)</f>
        <v>0</v>
      </c>
      <c r="EV182" s="17">
        <f>SUMIF('12'!$BA$4:$BA$500,J182,'12'!$AG$4:$AJ$500)</f>
        <v>0</v>
      </c>
      <c r="EW182" s="17">
        <f>SUMIF('12'!$BA$4:$BA$500,K182,'12'!$AG$4:$AJ$500)</f>
        <v>0</v>
      </c>
      <c r="EX182" s="23">
        <f t="shared" si="83"/>
        <v>0</v>
      </c>
      <c r="EY182" s="23">
        <f t="shared" si="84"/>
        <v>0</v>
      </c>
    </row>
    <row r="183" spans="1:155">
      <c r="A183" s="30">
        <v>180</v>
      </c>
      <c r="B183" s="32"/>
      <c r="C183" s="31">
        <f t="shared" si="58"/>
        <v>0</v>
      </c>
      <c r="D183" s="33">
        <f t="shared" si="59"/>
        <v>0</v>
      </c>
      <c r="E183" s="29"/>
      <c r="F183" s="2">
        <f t="shared" si="60"/>
        <v>0</v>
      </c>
      <c r="G183" s="14" t="str">
        <f t="shared" si="85"/>
        <v>0ق</v>
      </c>
      <c r="H183" s="14" t="str">
        <f t="shared" si="85"/>
        <v>0ق1</v>
      </c>
      <c r="I183" s="14" t="str">
        <f t="shared" si="85"/>
        <v>0ق2</v>
      </c>
      <c r="J183" s="14" t="str">
        <f t="shared" si="85"/>
        <v>0استيفاء</v>
      </c>
      <c r="K183" s="14" t="str">
        <f t="shared" si="85"/>
        <v>0نفذ</v>
      </c>
      <c r="L183" s="15">
        <f>COUNTIF('01'!$BA$4:$BA$500,$G183)</f>
        <v>0</v>
      </c>
      <c r="M183" s="15">
        <f>COUNTIF('01'!$BA$4:$BA$500,$H183)</f>
        <v>0</v>
      </c>
      <c r="N183" s="15">
        <f>COUNTIF('01'!$BA$4:$BA$500,$I183)</f>
        <v>0</v>
      </c>
      <c r="O183" s="15">
        <f>COUNTIF('01'!$BA$4:$BA$500,$J183)</f>
        <v>0</v>
      </c>
      <c r="P183" s="15">
        <f>COUNTIF('01'!$BA$4:$BA$500,$K183)</f>
        <v>0</v>
      </c>
      <c r="Q183" s="15">
        <f>SUMIF('01'!$BA$4:$BA$500,G183,'01'!$AG$4:$AJ$500)</f>
        <v>0</v>
      </c>
      <c r="R183" s="15">
        <f>SUMIF('01'!$BA$4:$BA$500,H183,'01'!$AG$4:$AJ$500)</f>
        <v>0</v>
      </c>
      <c r="S183" s="15">
        <f>SUMIF('01'!$BA$4:$BA$500,I183,'01'!$AG$4:$AJ$500)</f>
        <v>0</v>
      </c>
      <c r="T183" s="15">
        <f>SUMIF('01'!$BA$4:$BA$500,J183,'01'!$AG$4:$AJ$500)</f>
        <v>0</v>
      </c>
      <c r="U183" s="15">
        <f>SUMIF('01'!$BA$4:$BA$500,K183,'01'!$AG$4:$AJ$500)</f>
        <v>0</v>
      </c>
      <c r="V183" s="23">
        <f t="shared" si="61"/>
        <v>0</v>
      </c>
      <c r="W183" s="23">
        <f t="shared" si="62"/>
        <v>0</v>
      </c>
      <c r="X183" s="17">
        <f>COUNTIF('02'!$BA$4:$BA$500,$G183)</f>
        <v>0</v>
      </c>
      <c r="Y183" s="17">
        <f>COUNTIF('02'!$BA$4:$BA$500,$H183)</f>
        <v>0</v>
      </c>
      <c r="Z183" s="17">
        <f>COUNTIF('02'!$BA$4:$BA$500,$I183)</f>
        <v>0</v>
      </c>
      <c r="AA183" s="17">
        <f>COUNTIF('02'!$BA$4:$BA$500,$J183)</f>
        <v>0</v>
      </c>
      <c r="AB183" s="17">
        <f>COUNTIF('02'!$BA$4:$BA$500,$K183)</f>
        <v>0</v>
      </c>
      <c r="AC183" s="17">
        <f>SUMIF('02'!$BA$4:$BA$500,G183,'02'!$AG$4:$AJ$500)</f>
        <v>0</v>
      </c>
      <c r="AD183" s="17">
        <f>SUMIF('02'!$BA$4:$BA$500,H183,'02'!$AG$4:$AJ$500)</f>
        <v>0</v>
      </c>
      <c r="AE183" s="17">
        <f>SUMIF('02'!$BA$4:$BA$500,I183,'02'!$AG$4:$AJ$500)</f>
        <v>0</v>
      </c>
      <c r="AF183" s="17">
        <f>SUMIF('02'!$BA$4:$BA$500,J183,'02'!$AG$4:$AJ$500)</f>
        <v>0</v>
      </c>
      <c r="AG183" s="17">
        <f>SUMIF('02'!$BA$4:$BA$500,K183,'02'!$AG$4:$AJ$500)</f>
        <v>0</v>
      </c>
      <c r="AH183" s="23">
        <f t="shared" si="63"/>
        <v>0</v>
      </c>
      <c r="AI183" s="23">
        <f t="shared" si="64"/>
        <v>0</v>
      </c>
      <c r="AJ183" s="15">
        <f>COUNTIF('03'!$BA$4:$BA$500,$G183)</f>
        <v>0</v>
      </c>
      <c r="AK183" s="15">
        <f>COUNTIF('03'!$BA$4:$BA$500,$H183)</f>
        <v>0</v>
      </c>
      <c r="AL183" s="15">
        <f>COUNTIF('03'!$BA$4:$BA$500,$I183)</f>
        <v>0</v>
      </c>
      <c r="AM183" s="15">
        <f>COUNTIF('03'!$BA$4:$BA$500,$J183)</f>
        <v>0</v>
      </c>
      <c r="AN183" s="15">
        <f>COUNTIF('03'!$BA$4:$BA$500,$K183)</f>
        <v>0</v>
      </c>
      <c r="AO183" s="15">
        <f>SUMIF('03'!$BA$4:$BA$500,G183,'03'!$AG$4:$AJ$500)</f>
        <v>0</v>
      </c>
      <c r="AP183" s="15">
        <f>SUMIF('03'!$BA$4:$BA$500,H183,'03'!$AG$4:$AJ$500)</f>
        <v>0</v>
      </c>
      <c r="AQ183" s="15">
        <f>SUMIF('03'!$BA$4:$BA$500,I183,'03'!$AG$4:$AJ$500)</f>
        <v>0</v>
      </c>
      <c r="AR183" s="15">
        <f>SUMIF('03'!$BA$4:$BA$500,J183,'03'!$AG$4:$AJ$500)</f>
        <v>0</v>
      </c>
      <c r="AS183" s="15">
        <f>SUMIF('03'!$BA$4:$BA$500,K183,'03'!$AG$4:$AJ$500)</f>
        <v>0</v>
      </c>
      <c r="AT183" s="23">
        <f t="shared" si="65"/>
        <v>0</v>
      </c>
      <c r="AU183" s="23">
        <f t="shared" si="66"/>
        <v>0</v>
      </c>
      <c r="AV183" s="17">
        <f>COUNTIF('04'!$BA$4:$BA$500,$G183)</f>
        <v>0</v>
      </c>
      <c r="AW183" s="17">
        <f>COUNTIF('04'!$BA$4:$BA$500,$H183)</f>
        <v>0</v>
      </c>
      <c r="AX183" s="17">
        <f>COUNTIF('04'!$BA$4:$BA$500,$I183)</f>
        <v>0</v>
      </c>
      <c r="AY183" s="17">
        <f>COUNTIF('04'!$BA$4:$BA$500,$J183)</f>
        <v>0</v>
      </c>
      <c r="AZ183" s="17">
        <f>COUNTIF('04'!$BA$4:$BA$500,$K183)</f>
        <v>0</v>
      </c>
      <c r="BA183" s="17">
        <f>SUMIF('04'!$BA$4:$BA$500,G183,'04'!$AG$4:$AJ$500)</f>
        <v>0</v>
      </c>
      <c r="BB183" s="17">
        <f>SUMIF('04'!$BA$4:$BA$500,H183,'04'!$AG$4:$AJ$500)</f>
        <v>0</v>
      </c>
      <c r="BC183" s="17">
        <f>SUMIF('04'!$BA$4:$BA$500,I183,'04'!$AG$4:$AJ$500)</f>
        <v>0</v>
      </c>
      <c r="BD183" s="17">
        <f>SUMIF('04'!$BA$4:$BA$500,J183,'04'!$AG$4:$AJ$500)</f>
        <v>0</v>
      </c>
      <c r="BE183" s="17">
        <f>SUMIF('04'!$BA$4:$BA$500,K183,'04'!$AG$4:$AJ$500)</f>
        <v>0</v>
      </c>
      <c r="BF183" s="23">
        <f t="shared" si="67"/>
        <v>0</v>
      </c>
      <c r="BG183" s="23">
        <f t="shared" si="68"/>
        <v>0</v>
      </c>
      <c r="BH183" s="15">
        <f>COUNTIF('05'!$BA$4:$BA$500,$G183)</f>
        <v>0</v>
      </c>
      <c r="BI183" s="15">
        <f>COUNTIF('05'!$BA$4:$BA$500,$H183)</f>
        <v>0</v>
      </c>
      <c r="BJ183" s="15">
        <f>COUNTIF('05'!$BA$4:$BA$500,$I183)</f>
        <v>0</v>
      </c>
      <c r="BK183" s="15">
        <f>COUNTIF('05'!$BA$4:$BA$500,$J183)</f>
        <v>0</v>
      </c>
      <c r="BL183" s="15">
        <f>COUNTIF('05'!$BA$4:$BA$500,$K183)</f>
        <v>0</v>
      </c>
      <c r="BM183" s="15">
        <f>SUMIF('05'!$BA$4:$BA$500,G183,'05'!$AG$4:$AJ$500)</f>
        <v>0</v>
      </c>
      <c r="BN183" s="15">
        <f>SUMIF('05'!$BA$4:$BA$500,H183,'05'!$AG$4:$AJ$500)</f>
        <v>0</v>
      </c>
      <c r="BO183" s="15">
        <f>SUMIF('05'!$BA$4:$BA$500,I183,'05'!$AG$4:$AJ$500)</f>
        <v>0</v>
      </c>
      <c r="BP183" s="15">
        <f>SUMIF('05'!$BA$4:$BA$500,J183,'05'!$AG$4:$AJ$500)</f>
        <v>0</v>
      </c>
      <c r="BQ183" s="15">
        <f>SUMIF('05'!$BA$4:$BA$500,K183,'05'!$AG$4:$AJ$500)</f>
        <v>0</v>
      </c>
      <c r="BR183" s="23">
        <f t="shared" si="69"/>
        <v>0</v>
      </c>
      <c r="BS183" s="23">
        <f t="shared" si="70"/>
        <v>0</v>
      </c>
      <c r="BT183" s="17">
        <f>COUNTIF('06'!$BA$4:$BA$500,$G183)</f>
        <v>0</v>
      </c>
      <c r="BU183" s="17">
        <f>COUNTIF('06'!$BA$4:$BA$500,$H183)</f>
        <v>0</v>
      </c>
      <c r="BV183" s="17">
        <f>COUNTIF('06'!$BA$4:$BA$500,$I183)</f>
        <v>0</v>
      </c>
      <c r="BW183" s="17">
        <f>COUNTIF('06'!$BA$4:$BA$500,$J183)</f>
        <v>0</v>
      </c>
      <c r="BX183" s="17">
        <f>COUNTIF('06'!$BA$4:$BA$500,$K183)</f>
        <v>0</v>
      </c>
      <c r="BY183" s="17">
        <f>SUMIF('06'!$BA$4:$BA$500,G183,'06'!$AG$4:$AJ$500)</f>
        <v>0</v>
      </c>
      <c r="BZ183" s="17">
        <f>SUMIF('06'!$BA$4:$BA$500,H183,'06'!$AG$4:$AJ$500)</f>
        <v>0</v>
      </c>
      <c r="CA183" s="17">
        <f>SUMIF('06'!$BA$4:$BA$500,I183,'06'!$AG$4:$AJ$500)</f>
        <v>0</v>
      </c>
      <c r="CB183" s="17">
        <f>SUMIF('06'!$BA$4:$BA$500,J183,'06'!$AG$4:$AJ$500)</f>
        <v>0</v>
      </c>
      <c r="CC183" s="17">
        <f>SUMIF('06'!$BA$4:$BA$500,K183,'06'!$AG$4:$AJ$500)</f>
        <v>0</v>
      </c>
      <c r="CD183" s="23">
        <f t="shared" si="71"/>
        <v>0</v>
      </c>
      <c r="CE183" s="23">
        <f t="shared" si="72"/>
        <v>0</v>
      </c>
      <c r="CF183" s="15">
        <f>COUNTIF('07'!$BA$4:$BA$500,$G183)</f>
        <v>0</v>
      </c>
      <c r="CG183" s="15">
        <f>COUNTIF('07'!$BA$4:$BA$500,$H183)</f>
        <v>0</v>
      </c>
      <c r="CH183" s="15">
        <f>COUNTIF('07'!$BA$4:$BA$500,$I183)</f>
        <v>0</v>
      </c>
      <c r="CI183" s="15">
        <f>COUNTIF('07'!$BA$4:$BA$500,$J183)</f>
        <v>0</v>
      </c>
      <c r="CJ183" s="15">
        <f>COUNTIF('07'!$BA$4:$BA$500,$K183)</f>
        <v>0</v>
      </c>
      <c r="CK183" s="15">
        <f>SUMIF('07'!$BA$4:$BA$500,G183,'07'!$AG$4:$AJ$500)</f>
        <v>0</v>
      </c>
      <c r="CL183" s="15">
        <f>SUMIF('07'!$BA$4:$BA$500,H183,'07'!$AG$4:$AJ$500)</f>
        <v>0</v>
      </c>
      <c r="CM183" s="15">
        <f>SUMIF('07'!$BA$4:$BA$500,I183,'07'!$AG$4:$AJ$500)</f>
        <v>0</v>
      </c>
      <c r="CN183" s="15">
        <f>SUMIF('07'!$BA$4:$BA$500,J183,'07'!$AG$4:$AJ$500)</f>
        <v>0</v>
      </c>
      <c r="CO183" s="15">
        <f>SUMIF('07'!$BA$4:$BA$500,K183,'07'!$AG$4:$AJ$500)</f>
        <v>0</v>
      </c>
      <c r="CP183" s="23">
        <f t="shared" si="73"/>
        <v>0</v>
      </c>
      <c r="CQ183" s="23">
        <f t="shared" si="74"/>
        <v>0</v>
      </c>
      <c r="CR183" s="17">
        <f>COUNTIF('08'!$BA$4:$BA$500,$G183)</f>
        <v>0</v>
      </c>
      <c r="CS183" s="17">
        <f>COUNTIF('08'!$BA$4:$BA$500,$H183)</f>
        <v>0</v>
      </c>
      <c r="CT183" s="17">
        <f>COUNTIF('08'!$BA$4:$BA$500,$I183)</f>
        <v>0</v>
      </c>
      <c r="CU183" s="17">
        <f>COUNTIF('08'!$BA$4:$BA$500,$J183)</f>
        <v>0</v>
      </c>
      <c r="CV183" s="17">
        <f>COUNTIF('08'!$BA$4:$BA$500,$K183)</f>
        <v>0</v>
      </c>
      <c r="CW183" s="17">
        <f>SUMIF('08'!$BA$4:$BA$500,G183,'08'!$AG$4:$AJ$500)</f>
        <v>0</v>
      </c>
      <c r="CX183" s="17">
        <f>SUMIF('08'!$BA$4:$BA$500,H183,'08'!$AG$4:$AJ$500)</f>
        <v>0</v>
      </c>
      <c r="CY183" s="17">
        <f>SUMIF('08'!$BA$4:$BA$500,I183,'08'!$AG$4:$AJ$500)</f>
        <v>0</v>
      </c>
      <c r="CZ183" s="17">
        <f>SUMIF('08'!$BA$4:$BA$500,J183,'08'!$AG$4:$AJ$500)</f>
        <v>0</v>
      </c>
      <c r="DA183" s="17">
        <f>SUMIF('08'!$BA$4:$BA$500,K183,'08'!$AG$4:$AJ$500)</f>
        <v>0</v>
      </c>
      <c r="DB183" s="23">
        <f t="shared" si="75"/>
        <v>0</v>
      </c>
      <c r="DC183" s="23">
        <f t="shared" si="76"/>
        <v>0</v>
      </c>
      <c r="DD183" s="15">
        <f>COUNTIF('09'!$BA$4:$BA$500,$G183)</f>
        <v>0</v>
      </c>
      <c r="DE183" s="15">
        <f>COUNTIF('09'!$BA$4:$BA$500,$H183)</f>
        <v>0</v>
      </c>
      <c r="DF183" s="15">
        <f>COUNTIF('09'!$BA$4:$BA$500,$I183)</f>
        <v>0</v>
      </c>
      <c r="DG183" s="15">
        <f>COUNTIF('09'!$BA$4:$BA$500,$J183)</f>
        <v>0</v>
      </c>
      <c r="DH183" s="15">
        <f>COUNTIF('09'!$BA$4:$BA$500,$K183)</f>
        <v>0</v>
      </c>
      <c r="DI183" s="15">
        <f>SUMIF('09'!$BA$4:$BA$500,G183,'09'!$AG$4:$AJ$500)</f>
        <v>0</v>
      </c>
      <c r="DJ183" s="15">
        <f>SUMIF('09'!$BA$4:$BA$500,H183,'09'!$AG$4:$AJ$500)</f>
        <v>0</v>
      </c>
      <c r="DK183" s="15">
        <f>SUMIF('09'!$BA$4:$BA$500,I183,'09'!$AG$4:$AJ$500)</f>
        <v>0</v>
      </c>
      <c r="DL183" s="15">
        <f>SUMIF('09'!$BA$4:$BA$500,J183,'09'!$AG$4:$AJ$500)</f>
        <v>0</v>
      </c>
      <c r="DM183" s="15">
        <f>SUMIF('09'!$BA$4:$BA$500,K183,'09'!$AG$4:$AJ$500)</f>
        <v>0</v>
      </c>
      <c r="DN183" s="23">
        <f t="shared" si="77"/>
        <v>0</v>
      </c>
      <c r="DO183" s="23">
        <f t="shared" si="78"/>
        <v>0</v>
      </c>
      <c r="DP183" s="17">
        <f>COUNTIF('10'!$BA$4:$BA$500,$G183)</f>
        <v>0</v>
      </c>
      <c r="DQ183" s="17">
        <f>COUNTIF('10'!$BA$4:$BA$500,$H183)</f>
        <v>0</v>
      </c>
      <c r="DR183" s="17">
        <f>COUNTIF('10'!$BA$4:$BA$500,$I183)</f>
        <v>0</v>
      </c>
      <c r="DS183" s="17">
        <f>COUNTIF('10'!$BA$4:$BA$500,$J183)</f>
        <v>0</v>
      </c>
      <c r="DT183" s="17">
        <f>COUNTIF('10'!$BA$4:$BA$500,$K183)</f>
        <v>0</v>
      </c>
      <c r="DU183" s="17">
        <f>SUMIF('10'!$BA$4:$BA$500,G183,'10'!$AG$4:$AJ$500)</f>
        <v>0</v>
      </c>
      <c r="DV183" s="17">
        <f>SUMIF('10'!$BA$4:$BA$500,H183,'10'!$AG$4:$AJ$500)</f>
        <v>0</v>
      </c>
      <c r="DW183" s="17">
        <f>SUMIF('10'!$BA$4:$BA$500,I183,'10'!$AG$4:$AJ$500)</f>
        <v>0</v>
      </c>
      <c r="DX183" s="17">
        <f>SUMIF('10'!$BA$4:$BA$500,J183,'10'!$AG$4:$AJ$500)</f>
        <v>0</v>
      </c>
      <c r="DY183" s="17">
        <f>SUMIF('10'!$BA$4:$BA$500,K183,'10'!$AG$4:$AJ$500)</f>
        <v>0</v>
      </c>
      <c r="DZ183" s="23">
        <f t="shared" si="79"/>
        <v>0</v>
      </c>
      <c r="EA183" s="23">
        <f t="shared" si="80"/>
        <v>0</v>
      </c>
      <c r="EB183" s="15">
        <f>COUNTIF('11'!$BA$4:$BA$500,$G183)</f>
        <v>0</v>
      </c>
      <c r="EC183" s="15">
        <f>COUNTIF('11'!$BA$4:$BA$500,$H183)</f>
        <v>0</v>
      </c>
      <c r="ED183" s="15">
        <f>COUNTIF('11'!$BA$4:$BA$500,$I183)</f>
        <v>0</v>
      </c>
      <c r="EE183" s="15">
        <f>COUNTIF('11'!$BA$4:$BA$500,$J183)</f>
        <v>0</v>
      </c>
      <c r="EF183" s="15">
        <f>COUNTIF('11'!$BA$4:$BA$500,$K183)</f>
        <v>0</v>
      </c>
      <c r="EG183" s="15">
        <f>SUMIF('11'!$BA$4:$BA$500,G183,'11'!$AG$4:$AJ$500)</f>
        <v>0</v>
      </c>
      <c r="EH183" s="15">
        <f>SUMIF('11'!$BA$4:$BA$500,H183,'11'!$AG$4:$AJ$500)</f>
        <v>0</v>
      </c>
      <c r="EI183" s="15">
        <f>SUMIF('11'!$BA$4:$BA$500,I183,'11'!$AG$4:$AJ$500)</f>
        <v>0</v>
      </c>
      <c r="EJ183" s="15">
        <f>SUMIF('11'!$BA$4:$BA$500,J183,'11'!$AG$4:$AJ$500)</f>
        <v>0</v>
      </c>
      <c r="EK183" s="15">
        <f>SUMIF('11'!$BA$4:$BA$500,K183,'11'!$AG$4:$AJ$500)</f>
        <v>0</v>
      </c>
      <c r="EL183" s="23">
        <f t="shared" si="81"/>
        <v>0</v>
      </c>
      <c r="EM183" s="23">
        <f t="shared" si="82"/>
        <v>0</v>
      </c>
      <c r="EN183" s="17">
        <f>COUNTIF('12'!$BA$4:$BA$500,$G183)</f>
        <v>0</v>
      </c>
      <c r="EO183" s="17">
        <f>COUNTIF('12'!$BA$4:$BA$500,$H183)</f>
        <v>0</v>
      </c>
      <c r="EP183" s="17">
        <f>COUNTIF('12'!$BA$4:$BA$500,$I183)</f>
        <v>0</v>
      </c>
      <c r="EQ183" s="17">
        <f>COUNTIF('12'!$BA$4:$BA$500,$J183)</f>
        <v>0</v>
      </c>
      <c r="ER183" s="17">
        <f>COUNTIF('12'!$BA$4:$BA$500,$K183)</f>
        <v>0</v>
      </c>
      <c r="ES183" s="17">
        <f>SUMIF('12'!$BA$4:$BA$500,G183,'12'!$AG$4:$AJ$500)</f>
        <v>0</v>
      </c>
      <c r="ET183" s="17">
        <f>SUMIF('12'!$BA$4:$BA$500,H183,'12'!$AG$4:$AJ$500)</f>
        <v>0</v>
      </c>
      <c r="EU183" s="17">
        <f>SUMIF('12'!$BA$4:$BA$500,I183,'12'!$AG$4:$AJ$500)</f>
        <v>0</v>
      </c>
      <c r="EV183" s="17">
        <f>SUMIF('12'!$BA$4:$BA$500,J183,'12'!$AG$4:$AJ$500)</f>
        <v>0</v>
      </c>
      <c r="EW183" s="17">
        <f>SUMIF('12'!$BA$4:$BA$500,K183,'12'!$AG$4:$AJ$500)</f>
        <v>0</v>
      </c>
      <c r="EX183" s="23">
        <f t="shared" si="83"/>
        <v>0</v>
      </c>
      <c r="EY183" s="23">
        <f t="shared" si="84"/>
        <v>0</v>
      </c>
    </row>
    <row r="184" spans="1:155">
      <c r="A184" s="30">
        <v>181</v>
      </c>
      <c r="B184" s="32"/>
      <c r="C184" s="31">
        <f t="shared" si="58"/>
        <v>0</v>
      </c>
      <c r="D184" s="33">
        <f t="shared" si="59"/>
        <v>0</v>
      </c>
      <c r="E184" s="29"/>
      <c r="F184" s="2">
        <f t="shared" si="60"/>
        <v>0</v>
      </c>
      <c r="G184" s="14" t="str">
        <f t="shared" si="85"/>
        <v>0ق</v>
      </c>
      <c r="H184" s="14" t="str">
        <f t="shared" si="85"/>
        <v>0ق1</v>
      </c>
      <c r="I184" s="14" t="str">
        <f t="shared" si="85"/>
        <v>0ق2</v>
      </c>
      <c r="J184" s="14" t="str">
        <f t="shared" si="85"/>
        <v>0استيفاء</v>
      </c>
      <c r="K184" s="14" t="str">
        <f t="shared" si="85"/>
        <v>0نفذ</v>
      </c>
      <c r="L184" s="15">
        <f>COUNTIF('01'!$BA$4:$BA$500,$G184)</f>
        <v>0</v>
      </c>
      <c r="M184" s="15">
        <f>COUNTIF('01'!$BA$4:$BA$500,$H184)</f>
        <v>0</v>
      </c>
      <c r="N184" s="15">
        <f>COUNTIF('01'!$BA$4:$BA$500,$I184)</f>
        <v>0</v>
      </c>
      <c r="O184" s="15">
        <f>COUNTIF('01'!$BA$4:$BA$500,$J184)</f>
        <v>0</v>
      </c>
      <c r="P184" s="15">
        <f>COUNTIF('01'!$BA$4:$BA$500,$K184)</f>
        <v>0</v>
      </c>
      <c r="Q184" s="15">
        <f>SUMIF('01'!$BA$4:$BA$500,G184,'01'!$AG$4:$AJ$500)</f>
        <v>0</v>
      </c>
      <c r="R184" s="15">
        <f>SUMIF('01'!$BA$4:$BA$500,H184,'01'!$AG$4:$AJ$500)</f>
        <v>0</v>
      </c>
      <c r="S184" s="15">
        <f>SUMIF('01'!$BA$4:$BA$500,I184,'01'!$AG$4:$AJ$500)</f>
        <v>0</v>
      </c>
      <c r="T184" s="15">
        <f>SUMIF('01'!$BA$4:$BA$500,J184,'01'!$AG$4:$AJ$500)</f>
        <v>0</v>
      </c>
      <c r="U184" s="15">
        <f>SUMIF('01'!$BA$4:$BA$500,K184,'01'!$AG$4:$AJ$500)</f>
        <v>0</v>
      </c>
      <c r="V184" s="23">
        <f t="shared" si="61"/>
        <v>0</v>
      </c>
      <c r="W184" s="23">
        <f t="shared" si="62"/>
        <v>0</v>
      </c>
      <c r="X184" s="17">
        <f>COUNTIF('02'!$BA$4:$BA$500,$G184)</f>
        <v>0</v>
      </c>
      <c r="Y184" s="17">
        <f>COUNTIF('02'!$BA$4:$BA$500,$H184)</f>
        <v>0</v>
      </c>
      <c r="Z184" s="17">
        <f>COUNTIF('02'!$BA$4:$BA$500,$I184)</f>
        <v>0</v>
      </c>
      <c r="AA184" s="17">
        <f>COUNTIF('02'!$BA$4:$BA$500,$J184)</f>
        <v>0</v>
      </c>
      <c r="AB184" s="17">
        <f>COUNTIF('02'!$BA$4:$BA$500,$K184)</f>
        <v>0</v>
      </c>
      <c r="AC184" s="17">
        <f>SUMIF('02'!$BA$4:$BA$500,G184,'02'!$AG$4:$AJ$500)</f>
        <v>0</v>
      </c>
      <c r="AD184" s="17">
        <f>SUMIF('02'!$BA$4:$BA$500,H184,'02'!$AG$4:$AJ$500)</f>
        <v>0</v>
      </c>
      <c r="AE184" s="17">
        <f>SUMIF('02'!$BA$4:$BA$500,I184,'02'!$AG$4:$AJ$500)</f>
        <v>0</v>
      </c>
      <c r="AF184" s="17">
        <f>SUMIF('02'!$BA$4:$BA$500,J184,'02'!$AG$4:$AJ$500)</f>
        <v>0</v>
      </c>
      <c r="AG184" s="17">
        <f>SUMIF('02'!$BA$4:$BA$500,K184,'02'!$AG$4:$AJ$500)</f>
        <v>0</v>
      </c>
      <c r="AH184" s="23">
        <f t="shared" si="63"/>
        <v>0</v>
      </c>
      <c r="AI184" s="23">
        <f t="shared" si="64"/>
        <v>0</v>
      </c>
      <c r="AJ184" s="15">
        <f>COUNTIF('03'!$BA$4:$BA$500,$G184)</f>
        <v>0</v>
      </c>
      <c r="AK184" s="15">
        <f>COUNTIF('03'!$BA$4:$BA$500,$H184)</f>
        <v>0</v>
      </c>
      <c r="AL184" s="15">
        <f>COUNTIF('03'!$BA$4:$BA$500,$I184)</f>
        <v>0</v>
      </c>
      <c r="AM184" s="15">
        <f>COUNTIF('03'!$BA$4:$BA$500,$J184)</f>
        <v>0</v>
      </c>
      <c r="AN184" s="15">
        <f>COUNTIF('03'!$BA$4:$BA$500,$K184)</f>
        <v>0</v>
      </c>
      <c r="AO184" s="15">
        <f>SUMIF('03'!$BA$4:$BA$500,G184,'03'!$AG$4:$AJ$500)</f>
        <v>0</v>
      </c>
      <c r="AP184" s="15">
        <f>SUMIF('03'!$BA$4:$BA$500,H184,'03'!$AG$4:$AJ$500)</f>
        <v>0</v>
      </c>
      <c r="AQ184" s="15">
        <f>SUMIF('03'!$BA$4:$BA$500,I184,'03'!$AG$4:$AJ$500)</f>
        <v>0</v>
      </c>
      <c r="AR184" s="15">
        <f>SUMIF('03'!$BA$4:$BA$500,J184,'03'!$AG$4:$AJ$500)</f>
        <v>0</v>
      </c>
      <c r="AS184" s="15">
        <f>SUMIF('03'!$BA$4:$BA$500,K184,'03'!$AG$4:$AJ$500)</f>
        <v>0</v>
      </c>
      <c r="AT184" s="23">
        <f t="shared" si="65"/>
        <v>0</v>
      </c>
      <c r="AU184" s="23">
        <f t="shared" si="66"/>
        <v>0</v>
      </c>
      <c r="AV184" s="17">
        <f>COUNTIF('04'!$BA$4:$BA$500,$G184)</f>
        <v>0</v>
      </c>
      <c r="AW184" s="17">
        <f>COUNTIF('04'!$BA$4:$BA$500,$H184)</f>
        <v>0</v>
      </c>
      <c r="AX184" s="17">
        <f>COUNTIF('04'!$BA$4:$BA$500,$I184)</f>
        <v>0</v>
      </c>
      <c r="AY184" s="17">
        <f>COUNTIF('04'!$BA$4:$BA$500,$J184)</f>
        <v>0</v>
      </c>
      <c r="AZ184" s="17">
        <f>COUNTIF('04'!$BA$4:$BA$500,$K184)</f>
        <v>0</v>
      </c>
      <c r="BA184" s="17">
        <f>SUMIF('04'!$BA$4:$BA$500,G184,'04'!$AG$4:$AJ$500)</f>
        <v>0</v>
      </c>
      <c r="BB184" s="17">
        <f>SUMIF('04'!$BA$4:$BA$500,H184,'04'!$AG$4:$AJ$500)</f>
        <v>0</v>
      </c>
      <c r="BC184" s="17">
        <f>SUMIF('04'!$BA$4:$BA$500,I184,'04'!$AG$4:$AJ$500)</f>
        <v>0</v>
      </c>
      <c r="BD184" s="17">
        <f>SUMIF('04'!$BA$4:$BA$500,J184,'04'!$AG$4:$AJ$500)</f>
        <v>0</v>
      </c>
      <c r="BE184" s="17">
        <f>SUMIF('04'!$BA$4:$BA$500,K184,'04'!$AG$4:$AJ$500)</f>
        <v>0</v>
      </c>
      <c r="BF184" s="23">
        <f t="shared" si="67"/>
        <v>0</v>
      </c>
      <c r="BG184" s="23">
        <f t="shared" si="68"/>
        <v>0</v>
      </c>
      <c r="BH184" s="15">
        <f>COUNTIF('05'!$BA$4:$BA$500,$G184)</f>
        <v>0</v>
      </c>
      <c r="BI184" s="15">
        <f>COUNTIF('05'!$BA$4:$BA$500,$H184)</f>
        <v>0</v>
      </c>
      <c r="BJ184" s="15">
        <f>COUNTIF('05'!$BA$4:$BA$500,$I184)</f>
        <v>0</v>
      </c>
      <c r="BK184" s="15">
        <f>COUNTIF('05'!$BA$4:$BA$500,$J184)</f>
        <v>0</v>
      </c>
      <c r="BL184" s="15">
        <f>COUNTIF('05'!$BA$4:$BA$500,$K184)</f>
        <v>0</v>
      </c>
      <c r="BM184" s="15">
        <f>SUMIF('05'!$BA$4:$BA$500,G184,'05'!$AG$4:$AJ$500)</f>
        <v>0</v>
      </c>
      <c r="BN184" s="15">
        <f>SUMIF('05'!$BA$4:$BA$500,H184,'05'!$AG$4:$AJ$500)</f>
        <v>0</v>
      </c>
      <c r="BO184" s="15">
        <f>SUMIF('05'!$BA$4:$BA$500,I184,'05'!$AG$4:$AJ$500)</f>
        <v>0</v>
      </c>
      <c r="BP184" s="15">
        <f>SUMIF('05'!$BA$4:$BA$500,J184,'05'!$AG$4:$AJ$500)</f>
        <v>0</v>
      </c>
      <c r="BQ184" s="15">
        <f>SUMIF('05'!$BA$4:$BA$500,K184,'05'!$AG$4:$AJ$500)</f>
        <v>0</v>
      </c>
      <c r="BR184" s="23">
        <f t="shared" si="69"/>
        <v>0</v>
      </c>
      <c r="BS184" s="23">
        <f t="shared" si="70"/>
        <v>0</v>
      </c>
      <c r="BT184" s="17">
        <f>COUNTIF('06'!$BA$4:$BA$500,$G184)</f>
        <v>0</v>
      </c>
      <c r="BU184" s="17">
        <f>COUNTIF('06'!$BA$4:$BA$500,$H184)</f>
        <v>0</v>
      </c>
      <c r="BV184" s="17">
        <f>COUNTIF('06'!$BA$4:$BA$500,$I184)</f>
        <v>0</v>
      </c>
      <c r="BW184" s="17">
        <f>COUNTIF('06'!$BA$4:$BA$500,$J184)</f>
        <v>0</v>
      </c>
      <c r="BX184" s="17">
        <f>COUNTIF('06'!$BA$4:$BA$500,$K184)</f>
        <v>0</v>
      </c>
      <c r="BY184" s="17">
        <f>SUMIF('06'!$BA$4:$BA$500,G184,'06'!$AG$4:$AJ$500)</f>
        <v>0</v>
      </c>
      <c r="BZ184" s="17">
        <f>SUMIF('06'!$BA$4:$BA$500,H184,'06'!$AG$4:$AJ$500)</f>
        <v>0</v>
      </c>
      <c r="CA184" s="17">
        <f>SUMIF('06'!$BA$4:$BA$500,I184,'06'!$AG$4:$AJ$500)</f>
        <v>0</v>
      </c>
      <c r="CB184" s="17">
        <f>SUMIF('06'!$BA$4:$BA$500,J184,'06'!$AG$4:$AJ$500)</f>
        <v>0</v>
      </c>
      <c r="CC184" s="17">
        <f>SUMIF('06'!$BA$4:$BA$500,K184,'06'!$AG$4:$AJ$500)</f>
        <v>0</v>
      </c>
      <c r="CD184" s="23">
        <f t="shared" si="71"/>
        <v>0</v>
      </c>
      <c r="CE184" s="23">
        <f t="shared" si="72"/>
        <v>0</v>
      </c>
      <c r="CF184" s="15">
        <f>COUNTIF('07'!$BA$4:$BA$500,$G184)</f>
        <v>0</v>
      </c>
      <c r="CG184" s="15">
        <f>COUNTIF('07'!$BA$4:$BA$500,$H184)</f>
        <v>0</v>
      </c>
      <c r="CH184" s="15">
        <f>COUNTIF('07'!$BA$4:$BA$500,$I184)</f>
        <v>0</v>
      </c>
      <c r="CI184" s="15">
        <f>COUNTIF('07'!$BA$4:$BA$500,$J184)</f>
        <v>0</v>
      </c>
      <c r="CJ184" s="15">
        <f>COUNTIF('07'!$BA$4:$BA$500,$K184)</f>
        <v>0</v>
      </c>
      <c r="CK184" s="15">
        <f>SUMIF('07'!$BA$4:$BA$500,G184,'07'!$AG$4:$AJ$500)</f>
        <v>0</v>
      </c>
      <c r="CL184" s="15">
        <f>SUMIF('07'!$BA$4:$BA$500,H184,'07'!$AG$4:$AJ$500)</f>
        <v>0</v>
      </c>
      <c r="CM184" s="15">
        <f>SUMIF('07'!$BA$4:$BA$500,I184,'07'!$AG$4:$AJ$500)</f>
        <v>0</v>
      </c>
      <c r="CN184" s="15">
        <f>SUMIF('07'!$BA$4:$BA$500,J184,'07'!$AG$4:$AJ$500)</f>
        <v>0</v>
      </c>
      <c r="CO184" s="15">
        <f>SUMIF('07'!$BA$4:$BA$500,K184,'07'!$AG$4:$AJ$500)</f>
        <v>0</v>
      </c>
      <c r="CP184" s="23">
        <f t="shared" si="73"/>
        <v>0</v>
      </c>
      <c r="CQ184" s="23">
        <f t="shared" si="74"/>
        <v>0</v>
      </c>
      <c r="CR184" s="17">
        <f>COUNTIF('08'!$BA$4:$BA$500,$G184)</f>
        <v>0</v>
      </c>
      <c r="CS184" s="17">
        <f>COUNTIF('08'!$BA$4:$BA$500,$H184)</f>
        <v>0</v>
      </c>
      <c r="CT184" s="17">
        <f>COUNTIF('08'!$BA$4:$BA$500,$I184)</f>
        <v>0</v>
      </c>
      <c r="CU184" s="17">
        <f>COUNTIF('08'!$BA$4:$BA$500,$J184)</f>
        <v>0</v>
      </c>
      <c r="CV184" s="17">
        <f>COUNTIF('08'!$BA$4:$BA$500,$K184)</f>
        <v>0</v>
      </c>
      <c r="CW184" s="17">
        <f>SUMIF('08'!$BA$4:$BA$500,G184,'08'!$AG$4:$AJ$500)</f>
        <v>0</v>
      </c>
      <c r="CX184" s="17">
        <f>SUMIF('08'!$BA$4:$BA$500,H184,'08'!$AG$4:$AJ$500)</f>
        <v>0</v>
      </c>
      <c r="CY184" s="17">
        <f>SUMIF('08'!$BA$4:$BA$500,I184,'08'!$AG$4:$AJ$500)</f>
        <v>0</v>
      </c>
      <c r="CZ184" s="17">
        <f>SUMIF('08'!$BA$4:$BA$500,J184,'08'!$AG$4:$AJ$500)</f>
        <v>0</v>
      </c>
      <c r="DA184" s="17">
        <f>SUMIF('08'!$BA$4:$BA$500,K184,'08'!$AG$4:$AJ$500)</f>
        <v>0</v>
      </c>
      <c r="DB184" s="23">
        <f t="shared" si="75"/>
        <v>0</v>
      </c>
      <c r="DC184" s="23">
        <f t="shared" si="76"/>
        <v>0</v>
      </c>
      <c r="DD184" s="15">
        <f>COUNTIF('09'!$BA$4:$BA$500,$G184)</f>
        <v>0</v>
      </c>
      <c r="DE184" s="15">
        <f>COUNTIF('09'!$BA$4:$BA$500,$H184)</f>
        <v>0</v>
      </c>
      <c r="DF184" s="15">
        <f>COUNTIF('09'!$BA$4:$BA$500,$I184)</f>
        <v>0</v>
      </c>
      <c r="DG184" s="15">
        <f>COUNTIF('09'!$BA$4:$BA$500,$J184)</f>
        <v>0</v>
      </c>
      <c r="DH184" s="15">
        <f>COUNTIF('09'!$BA$4:$BA$500,$K184)</f>
        <v>0</v>
      </c>
      <c r="DI184" s="15">
        <f>SUMIF('09'!$BA$4:$BA$500,G184,'09'!$AG$4:$AJ$500)</f>
        <v>0</v>
      </c>
      <c r="DJ184" s="15">
        <f>SUMIF('09'!$BA$4:$BA$500,H184,'09'!$AG$4:$AJ$500)</f>
        <v>0</v>
      </c>
      <c r="DK184" s="15">
        <f>SUMIF('09'!$BA$4:$BA$500,I184,'09'!$AG$4:$AJ$500)</f>
        <v>0</v>
      </c>
      <c r="DL184" s="15">
        <f>SUMIF('09'!$BA$4:$BA$500,J184,'09'!$AG$4:$AJ$500)</f>
        <v>0</v>
      </c>
      <c r="DM184" s="15">
        <f>SUMIF('09'!$BA$4:$BA$500,K184,'09'!$AG$4:$AJ$500)</f>
        <v>0</v>
      </c>
      <c r="DN184" s="23">
        <f t="shared" si="77"/>
        <v>0</v>
      </c>
      <c r="DO184" s="23">
        <f t="shared" si="78"/>
        <v>0</v>
      </c>
      <c r="DP184" s="17">
        <f>COUNTIF('10'!$BA$4:$BA$500,$G184)</f>
        <v>0</v>
      </c>
      <c r="DQ184" s="17">
        <f>COUNTIF('10'!$BA$4:$BA$500,$H184)</f>
        <v>0</v>
      </c>
      <c r="DR184" s="17">
        <f>COUNTIF('10'!$BA$4:$BA$500,$I184)</f>
        <v>0</v>
      </c>
      <c r="DS184" s="17">
        <f>COUNTIF('10'!$BA$4:$BA$500,$J184)</f>
        <v>0</v>
      </c>
      <c r="DT184" s="17">
        <f>COUNTIF('10'!$BA$4:$BA$500,$K184)</f>
        <v>0</v>
      </c>
      <c r="DU184" s="17">
        <f>SUMIF('10'!$BA$4:$BA$500,G184,'10'!$AG$4:$AJ$500)</f>
        <v>0</v>
      </c>
      <c r="DV184" s="17">
        <f>SUMIF('10'!$BA$4:$BA$500,H184,'10'!$AG$4:$AJ$500)</f>
        <v>0</v>
      </c>
      <c r="DW184" s="17">
        <f>SUMIF('10'!$BA$4:$BA$500,I184,'10'!$AG$4:$AJ$500)</f>
        <v>0</v>
      </c>
      <c r="DX184" s="17">
        <f>SUMIF('10'!$BA$4:$BA$500,J184,'10'!$AG$4:$AJ$500)</f>
        <v>0</v>
      </c>
      <c r="DY184" s="17">
        <f>SUMIF('10'!$BA$4:$BA$500,K184,'10'!$AG$4:$AJ$500)</f>
        <v>0</v>
      </c>
      <c r="DZ184" s="23">
        <f t="shared" si="79"/>
        <v>0</v>
      </c>
      <c r="EA184" s="23">
        <f t="shared" si="80"/>
        <v>0</v>
      </c>
      <c r="EB184" s="15">
        <f>COUNTIF('11'!$BA$4:$BA$500,$G184)</f>
        <v>0</v>
      </c>
      <c r="EC184" s="15">
        <f>COUNTIF('11'!$BA$4:$BA$500,$H184)</f>
        <v>0</v>
      </c>
      <c r="ED184" s="15">
        <f>COUNTIF('11'!$BA$4:$BA$500,$I184)</f>
        <v>0</v>
      </c>
      <c r="EE184" s="15">
        <f>COUNTIF('11'!$BA$4:$BA$500,$J184)</f>
        <v>0</v>
      </c>
      <c r="EF184" s="15">
        <f>COUNTIF('11'!$BA$4:$BA$500,$K184)</f>
        <v>0</v>
      </c>
      <c r="EG184" s="15">
        <f>SUMIF('11'!$BA$4:$BA$500,G184,'11'!$AG$4:$AJ$500)</f>
        <v>0</v>
      </c>
      <c r="EH184" s="15">
        <f>SUMIF('11'!$BA$4:$BA$500,H184,'11'!$AG$4:$AJ$500)</f>
        <v>0</v>
      </c>
      <c r="EI184" s="15">
        <f>SUMIF('11'!$BA$4:$BA$500,I184,'11'!$AG$4:$AJ$500)</f>
        <v>0</v>
      </c>
      <c r="EJ184" s="15">
        <f>SUMIF('11'!$BA$4:$BA$500,J184,'11'!$AG$4:$AJ$500)</f>
        <v>0</v>
      </c>
      <c r="EK184" s="15">
        <f>SUMIF('11'!$BA$4:$BA$500,K184,'11'!$AG$4:$AJ$500)</f>
        <v>0</v>
      </c>
      <c r="EL184" s="23">
        <f t="shared" si="81"/>
        <v>0</v>
      </c>
      <c r="EM184" s="23">
        <f t="shared" si="82"/>
        <v>0</v>
      </c>
      <c r="EN184" s="17">
        <f>COUNTIF('12'!$BA$4:$BA$500,$G184)</f>
        <v>0</v>
      </c>
      <c r="EO184" s="17">
        <f>COUNTIF('12'!$BA$4:$BA$500,$H184)</f>
        <v>0</v>
      </c>
      <c r="EP184" s="17">
        <f>COUNTIF('12'!$BA$4:$BA$500,$I184)</f>
        <v>0</v>
      </c>
      <c r="EQ184" s="17">
        <f>COUNTIF('12'!$BA$4:$BA$500,$J184)</f>
        <v>0</v>
      </c>
      <c r="ER184" s="17">
        <f>COUNTIF('12'!$BA$4:$BA$500,$K184)</f>
        <v>0</v>
      </c>
      <c r="ES184" s="17">
        <f>SUMIF('12'!$BA$4:$BA$500,G184,'12'!$AG$4:$AJ$500)</f>
        <v>0</v>
      </c>
      <c r="ET184" s="17">
        <f>SUMIF('12'!$BA$4:$BA$500,H184,'12'!$AG$4:$AJ$500)</f>
        <v>0</v>
      </c>
      <c r="EU184" s="17">
        <f>SUMIF('12'!$BA$4:$BA$500,I184,'12'!$AG$4:$AJ$500)</f>
        <v>0</v>
      </c>
      <c r="EV184" s="17">
        <f>SUMIF('12'!$BA$4:$BA$500,J184,'12'!$AG$4:$AJ$500)</f>
        <v>0</v>
      </c>
      <c r="EW184" s="17">
        <f>SUMIF('12'!$BA$4:$BA$500,K184,'12'!$AG$4:$AJ$500)</f>
        <v>0</v>
      </c>
      <c r="EX184" s="23">
        <f t="shared" si="83"/>
        <v>0</v>
      </c>
      <c r="EY184" s="23">
        <f t="shared" si="84"/>
        <v>0</v>
      </c>
    </row>
    <row r="185" spans="1:155">
      <c r="A185" s="30">
        <v>182</v>
      </c>
      <c r="B185" s="32"/>
      <c r="C185" s="31">
        <f t="shared" si="58"/>
        <v>0</v>
      </c>
      <c r="D185" s="33">
        <f t="shared" si="59"/>
        <v>0</v>
      </c>
      <c r="E185" s="29"/>
      <c r="F185" s="2">
        <f t="shared" si="60"/>
        <v>0</v>
      </c>
      <c r="G185" s="14" t="str">
        <f t="shared" si="85"/>
        <v>0ق</v>
      </c>
      <c r="H185" s="14" t="str">
        <f t="shared" si="85"/>
        <v>0ق1</v>
      </c>
      <c r="I185" s="14" t="str">
        <f t="shared" si="85"/>
        <v>0ق2</v>
      </c>
      <c r="J185" s="14" t="str">
        <f t="shared" si="85"/>
        <v>0استيفاء</v>
      </c>
      <c r="K185" s="14" t="str">
        <f t="shared" si="85"/>
        <v>0نفذ</v>
      </c>
      <c r="L185" s="15">
        <f>COUNTIF('01'!$BA$4:$BA$500,$G185)</f>
        <v>0</v>
      </c>
      <c r="M185" s="15">
        <f>COUNTIF('01'!$BA$4:$BA$500,$H185)</f>
        <v>0</v>
      </c>
      <c r="N185" s="15">
        <f>COUNTIF('01'!$BA$4:$BA$500,$I185)</f>
        <v>0</v>
      </c>
      <c r="O185" s="15">
        <f>COUNTIF('01'!$BA$4:$BA$500,$J185)</f>
        <v>0</v>
      </c>
      <c r="P185" s="15">
        <f>COUNTIF('01'!$BA$4:$BA$500,$K185)</f>
        <v>0</v>
      </c>
      <c r="Q185" s="15">
        <f>SUMIF('01'!$BA$4:$BA$500,G185,'01'!$AG$4:$AJ$500)</f>
        <v>0</v>
      </c>
      <c r="R185" s="15">
        <f>SUMIF('01'!$BA$4:$BA$500,H185,'01'!$AG$4:$AJ$500)</f>
        <v>0</v>
      </c>
      <c r="S185" s="15">
        <f>SUMIF('01'!$BA$4:$BA$500,I185,'01'!$AG$4:$AJ$500)</f>
        <v>0</v>
      </c>
      <c r="T185" s="15">
        <f>SUMIF('01'!$BA$4:$BA$500,J185,'01'!$AG$4:$AJ$500)</f>
        <v>0</v>
      </c>
      <c r="U185" s="15">
        <f>SUMIF('01'!$BA$4:$BA$500,K185,'01'!$AG$4:$AJ$500)</f>
        <v>0</v>
      </c>
      <c r="V185" s="23">
        <f t="shared" si="61"/>
        <v>0</v>
      </c>
      <c r="W185" s="23">
        <f t="shared" si="62"/>
        <v>0</v>
      </c>
      <c r="X185" s="17">
        <f>COUNTIF('02'!$BA$4:$BA$500,$G185)</f>
        <v>0</v>
      </c>
      <c r="Y185" s="17">
        <f>COUNTIF('02'!$BA$4:$BA$500,$H185)</f>
        <v>0</v>
      </c>
      <c r="Z185" s="17">
        <f>COUNTIF('02'!$BA$4:$BA$500,$I185)</f>
        <v>0</v>
      </c>
      <c r="AA185" s="17">
        <f>COUNTIF('02'!$BA$4:$BA$500,$J185)</f>
        <v>0</v>
      </c>
      <c r="AB185" s="17">
        <f>COUNTIF('02'!$BA$4:$BA$500,$K185)</f>
        <v>0</v>
      </c>
      <c r="AC185" s="17">
        <f>SUMIF('02'!$BA$4:$BA$500,G185,'02'!$AG$4:$AJ$500)</f>
        <v>0</v>
      </c>
      <c r="AD185" s="17">
        <f>SUMIF('02'!$BA$4:$BA$500,H185,'02'!$AG$4:$AJ$500)</f>
        <v>0</v>
      </c>
      <c r="AE185" s="17">
        <f>SUMIF('02'!$BA$4:$BA$500,I185,'02'!$AG$4:$AJ$500)</f>
        <v>0</v>
      </c>
      <c r="AF185" s="17">
        <f>SUMIF('02'!$BA$4:$BA$500,J185,'02'!$AG$4:$AJ$500)</f>
        <v>0</v>
      </c>
      <c r="AG185" s="17">
        <f>SUMIF('02'!$BA$4:$BA$500,K185,'02'!$AG$4:$AJ$500)</f>
        <v>0</v>
      </c>
      <c r="AH185" s="23">
        <f t="shared" si="63"/>
        <v>0</v>
      </c>
      <c r="AI185" s="23">
        <f t="shared" si="64"/>
        <v>0</v>
      </c>
      <c r="AJ185" s="15">
        <f>COUNTIF('03'!$BA$4:$BA$500,$G185)</f>
        <v>0</v>
      </c>
      <c r="AK185" s="15">
        <f>COUNTIF('03'!$BA$4:$BA$500,$H185)</f>
        <v>0</v>
      </c>
      <c r="AL185" s="15">
        <f>COUNTIF('03'!$BA$4:$BA$500,$I185)</f>
        <v>0</v>
      </c>
      <c r="AM185" s="15">
        <f>COUNTIF('03'!$BA$4:$BA$500,$J185)</f>
        <v>0</v>
      </c>
      <c r="AN185" s="15">
        <f>COUNTIF('03'!$BA$4:$BA$500,$K185)</f>
        <v>0</v>
      </c>
      <c r="AO185" s="15">
        <f>SUMIF('03'!$BA$4:$BA$500,G185,'03'!$AG$4:$AJ$500)</f>
        <v>0</v>
      </c>
      <c r="AP185" s="15">
        <f>SUMIF('03'!$BA$4:$BA$500,H185,'03'!$AG$4:$AJ$500)</f>
        <v>0</v>
      </c>
      <c r="AQ185" s="15">
        <f>SUMIF('03'!$BA$4:$BA$500,I185,'03'!$AG$4:$AJ$500)</f>
        <v>0</v>
      </c>
      <c r="AR185" s="15">
        <f>SUMIF('03'!$BA$4:$BA$500,J185,'03'!$AG$4:$AJ$500)</f>
        <v>0</v>
      </c>
      <c r="AS185" s="15">
        <f>SUMIF('03'!$BA$4:$BA$500,K185,'03'!$AG$4:$AJ$500)</f>
        <v>0</v>
      </c>
      <c r="AT185" s="23">
        <f t="shared" si="65"/>
        <v>0</v>
      </c>
      <c r="AU185" s="23">
        <f t="shared" si="66"/>
        <v>0</v>
      </c>
      <c r="AV185" s="17">
        <f>COUNTIF('04'!$BA$4:$BA$500,$G185)</f>
        <v>0</v>
      </c>
      <c r="AW185" s="17">
        <f>COUNTIF('04'!$BA$4:$BA$500,$H185)</f>
        <v>0</v>
      </c>
      <c r="AX185" s="17">
        <f>COUNTIF('04'!$BA$4:$BA$500,$I185)</f>
        <v>0</v>
      </c>
      <c r="AY185" s="17">
        <f>COUNTIF('04'!$BA$4:$BA$500,$J185)</f>
        <v>0</v>
      </c>
      <c r="AZ185" s="17">
        <f>COUNTIF('04'!$BA$4:$BA$500,$K185)</f>
        <v>0</v>
      </c>
      <c r="BA185" s="17">
        <f>SUMIF('04'!$BA$4:$BA$500,G185,'04'!$AG$4:$AJ$500)</f>
        <v>0</v>
      </c>
      <c r="BB185" s="17">
        <f>SUMIF('04'!$BA$4:$BA$500,H185,'04'!$AG$4:$AJ$500)</f>
        <v>0</v>
      </c>
      <c r="BC185" s="17">
        <f>SUMIF('04'!$BA$4:$BA$500,I185,'04'!$AG$4:$AJ$500)</f>
        <v>0</v>
      </c>
      <c r="BD185" s="17">
        <f>SUMIF('04'!$BA$4:$BA$500,J185,'04'!$AG$4:$AJ$500)</f>
        <v>0</v>
      </c>
      <c r="BE185" s="17">
        <f>SUMIF('04'!$BA$4:$BA$500,K185,'04'!$AG$4:$AJ$500)</f>
        <v>0</v>
      </c>
      <c r="BF185" s="23">
        <f t="shared" si="67"/>
        <v>0</v>
      </c>
      <c r="BG185" s="23">
        <f t="shared" si="68"/>
        <v>0</v>
      </c>
      <c r="BH185" s="15">
        <f>COUNTIF('05'!$BA$4:$BA$500,$G185)</f>
        <v>0</v>
      </c>
      <c r="BI185" s="15">
        <f>COUNTIF('05'!$BA$4:$BA$500,$H185)</f>
        <v>0</v>
      </c>
      <c r="BJ185" s="15">
        <f>COUNTIF('05'!$BA$4:$BA$500,$I185)</f>
        <v>0</v>
      </c>
      <c r="BK185" s="15">
        <f>COUNTIF('05'!$BA$4:$BA$500,$J185)</f>
        <v>0</v>
      </c>
      <c r="BL185" s="15">
        <f>COUNTIF('05'!$BA$4:$BA$500,$K185)</f>
        <v>0</v>
      </c>
      <c r="BM185" s="15">
        <f>SUMIF('05'!$BA$4:$BA$500,G185,'05'!$AG$4:$AJ$500)</f>
        <v>0</v>
      </c>
      <c r="BN185" s="15">
        <f>SUMIF('05'!$BA$4:$BA$500,H185,'05'!$AG$4:$AJ$500)</f>
        <v>0</v>
      </c>
      <c r="BO185" s="15">
        <f>SUMIF('05'!$BA$4:$BA$500,I185,'05'!$AG$4:$AJ$500)</f>
        <v>0</v>
      </c>
      <c r="BP185" s="15">
        <f>SUMIF('05'!$BA$4:$BA$500,J185,'05'!$AG$4:$AJ$500)</f>
        <v>0</v>
      </c>
      <c r="BQ185" s="15">
        <f>SUMIF('05'!$BA$4:$BA$500,K185,'05'!$AG$4:$AJ$500)</f>
        <v>0</v>
      </c>
      <c r="BR185" s="23">
        <f t="shared" si="69"/>
        <v>0</v>
      </c>
      <c r="BS185" s="23">
        <f t="shared" si="70"/>
        <v>0</v>
      </c>
      <c r="BT185" s="17">
        <f>COUNTIF('06'!$BA$4:$BA$500,$G185)</f>
        <v>0</v>
      </c>
      <c r="BU185" s="17">
        <f>COUNTIF('06'!$BA$4:$BA$500,$H185)</f>
        <v>0</v>
      </c>
      <c r="BV185" s="17">
        <f>COUNTIF('06'!$BA$4:$BA$500,$I185)</f>
        <v>0</v>
      </c>
      <c r="BW185" s="17">
        <f>COUNTIF('06'!$BA$4:$BA$500,$J185)</f>
        <v>0</v>
      </c>
      <c r="BX185" s="17">
        <f>COUNTIF('06'!$BA$4:$BA$500,$K185)</f>
        <v>0</v>
      </c>
      <c r="BY185" s="17">
        <f>SUMIF('06'!$BA$4:$BA$500,G185,'06'!$AG$4:$AJ$500)</f>
        <v>0</v>
      </c>
      <c r="BZ185" s="17">
        <f>SUMIF('06'!$BA$4:$BA$500,H185,'06'!$AG$4:$AJ$500)</f>
        <v>0</v>
      </c>
      <c r="CA185" s="17">
        <f>SUMIF('06'!$BA$4:$BA$500,I185,'06'!$AG$4:$AJ$500)</f>
        <v>0</v>
      </c>
      <c r="CB185" s="17">
        <f>SUMIF('06'!$BA$4:$BA$500,J185,'06'!$AG$4:$AJ$500)</f>
        <v>0</v>
      </c>
      <c r="CC185" s="17">
        <f>SUMIF('06'!$BA$4:$BA$500,K185,'06'!$AG$4:$AJ$500)</f>
        <v>0</v>
      </c>
      <c r="CD185" s="23">
        <f t="shared" si="71"/>
        <v>0</v>
      </c>
      <c r="CE185" s="23">
        <f t="shared" si="72"/>
        <v>0</v>
      </c>
      <c r="CF185" s="15">
        <f>COUNTIF('07'!$BA$4:$BA$500,$G185)</f>
        <v>0</v>
      </c>
      <c r="CG185" s="15">
        <f>COUNTIF('07'!$BA$4:$BA$500,$H185)</f>
        <v>0</v>
      </c>
      <c r="CH185" s="15">
        <f>COUNTIF('07'!$BA$4:$BA$500,$I185)</f>
        <v>0</v>
      </c>
      <c r="CI185" s="15">
        <f>COUNTIF('07'!$BA$4:$BA$500,$J185)</f>
        <v>0</v>
      </c>
      <c r="CJ185" s="15">
        <f>COUNTIF('07'!$BA$4:$BA$500,$K185)</f>
        <v>0</v>
      </c>
      <c r="CK185" s="15">
        <f>SUMIF('07'!$BA$4:$BA$500,G185,'07'!$AG$4:$AJ$500)</f>
        <v>0</v>
      </c>
      <c r="CL185" s="15">
        <f>SUMIF('07'!$BA$4:$BA$500,H185,'07'!$AG$4:$AJ$500)</f>
        <v>0</v>
      </c>
      <c r="CM185" s="15">
        <f>SUMIF('07'!$BA$4:$BA$500,I185,'07'!$AG$4:$AJ$500)</f>
        <v>0</v>
      </c>
      <c r="CN185" s="15">
        <f>SUMIF('07'!$BA$4:$BA$500,J185,'07'!$AG$4:$AJ$500)</f>
        <v>0</v>
      </c>
      <c r="CO185" s="15">
        <f>SUMIF('07'!$BA$4:$BA$500,K185,'07'!$AG$4:$AJ$500)</f>
        <v>0</v>
      </c>
      <c r="CP185" s="23">
        <f t="shared" si="73"/>
        <v>0</v>
      </c>
      <c r="CQ185" s="23">
        <f t="shared" si="74"/>
        <v>0</v>
      </c>
      <c r="CR185" s="17">
        <f>COUNTIF('08'!$BA$4:$BA$500,$G185)</f>
        <v>0</v>
      </c>
      <c r="CS185" s="17">
        <f>COUNTIF('08'!$BA$4:$BA$500,$H185)</f>
        <v>0</v>
      </c>
      <c r="CT185" s="17">
        <f>COUNTIF('08'!$BA$4:$BA$500,$I185)</f>
        <v>0</v>
      </c>
      <c r="CU185" s="17">
        <f>COUNTIF('08'!$BA$4:$BA$500,$J185)</f>
        <v>0</v>
      </c>
      <c r="CV185" s="17">
        <f>COUNTIF('08'!$BA$4:$BA$500,$K185)</f>
        <v>0</v>
      </c>
      <c r="CW185" s="17">
        <f>SUMIF('08'!$BA$4:$BA$500,G185,'08'!$AG$4:$AJ$500)</f>
        <v>0</v>
      </c>
      <c r="CX185" s="17">
        <f>SUMIF('08'!$BA$4:$BA$500,H185,'08'!$AG$4:$AJ$500)</f>
        <v>0</v>
      </c>
      <c r="CY185" s="17">
        <f>SUMIF('08'!$BA$4:$BA$500,I185,'08'!$AG$4:$AJ$500)</f>
        <v>0</v>
      </c>
      <c r="CZ185" s="17">
        <f>SUMIF('08'!$BA$4:$BA$500,J185,'08'!$AG$4:$AJ$500)</f>
        <v>0</v>
      </c>
      <c r="DA185" s="17">
        <f>SUMIF('08'!$BA$4:$BA$500,K185,'08'!$AG$4:$AJ$500)</f>
        <v>0</v>
      </c>
      <c r="DB185" s="23">
        <f t="shared" si="75"/>
        <v>0</v>
      </c>
      <c r="DC185" s="23">
        <f t="shared" si="76"/>
        <v>0</v>
      </c>
      <c r="DD185" s="15">
        <f>COUNTIF('09'!$BA$4:$BA$500,$G185)</f>
        <v>0</v>
      </c>
      <c r="DE185" s="15">
        <f>COUNTIF('09'!$BA$4:$BA$500,$H185)</f>
        <v>0</v>
      </c>
      <c r="DF185" s="15">
        <f>COUNTIF('09'!$BA$4:$BA$500,$I185)</f>
        <v>0</v>
      </c>
      <c r="DG185" s="15">
        <f>COUNTIF('09'!$BA$4:$BA$500,$J185)</f>
        <v>0</v>
      </c>
      <c r="DH185" s="15">
        <f>COUNTIF('09'!$BA$4:$BA$500,$K185)</f>
        <v>0</v>
      </c>
      <c r="DI185" s="15">
        <f>SUMIF('09'!$BA$4:$BA$500,G185,'09'!$AG$4:$AJ$500)</f>
        <v>0</v>
      </c>
      <c r="DJ185" s="15">
        <f>SUMIF('09'!$BA$4:$BA$500,H185,'09'!$AG$4:$AJ$500)</f>
        <v>0</v>
      </c>
      <c r="DK185" s="15">
        <f>SUMIF('09'!$BA$4:$BA$500,I185,'09'!$AG$4:$AJ$500)</f>
        <v>0</v>
      </c>
      <c r="DL185" s="15">
        <f>SUMIF('09'!$BA$4:$BA$500,J185,'09'!$AG$4:$AJ$500)</f>
        <v>0</v>
      </c>
      <c r="DM185" s="15">
        <f>SUMIF('09'!$BA$4:$BA$500,K185,'09'!$AG$4:$AJ$500)</f>
        <v>0</v>
      </c>
      <c r="DN185" s="23">
        <f t="shared" si="77"/>
        <v>0</v>
      </c>
      <c r="DO185" s="23">
        <f t="shared" si="78"/>
        <v>0</v>
      </c>
      <c r="DP185" s="17">
        <f>COUNTIF('10'!$BA$4:$BA$500,$G185)</f>
        <v>0</v>
      </c>
      <c r="DQ185" s="17">
        <f>COUNTIF('10'!$BA$4:$BA$500,$H185)</f>
        <v>0</v>
      </c>
      <c r="DR185" s="17">
        <f>COUNTIF('10'!$BA$4:$BA$500,$I185)</f>
        <v>0</v>
      </c>
      <c r="DS185" s="17">
        <f>COUNTIF('10'!$BA$4:$BA$500,$J185)</f>
        <v>0</v>
      </c>
      <c r="DT185" s="17">
        <f>COUNTIF('10'!$BA$4:$BA$500,$K185)</f>
        <v>0</v>
      </c>
      <c r="DU185" s="17">
        <f>SUMIF('10'!$BA$4:$BA$500,G185,'10'!$AG$4:$AJ$500)</f>
        <v>0</v>
      </c>
      <c r="DV185" s="17">
        <f>SUMIF('10'!$BA$4:$BA$500,H185,'10'!$AG$4:$AJ$500)</f>
        <v>0</v>
      </c>
      <c r="DW185" s="17">
        <f>SUMIF('10'!$BA$4:$BA$500,I185,'10'!$AG$4:$AJ$500)</f>
        <v>0</v>
      </c>
      <c r="DX185" s="17">
        <f>SUMIF('10'!$BA$4:$BA$500,J185,'10'!$AG$4:$AJ$500)</f>
        <v>0</v>
      </c>
      <c r="DY185" s="17">
        <f>SUMIF('10'!$BA$4:$BA$500,K185,'10'!$AG$4:$AJ$500)</f>
        <v>0</v>
      </c>
      <c r="DZ185" s="23">
        <f t="shared" si="79"/>
        <v>0</v>
      </c>
      <c r="EA185" s="23">
        <f t="shared" si="80"/>
        <v>0</v>
      </c>
      <c r="EB185" s="15">
        <f>COUNTIF('11'!$BA$4:$BA$500,$G185)</f>
        <v>0</v>
      </c>
      <c r="EC185" s="15">
        <f>COUNTIF('11'!$BA$4:$BA$500,$H185)</f>
        <v>0</v>
      </c>
      <c r="ED185" s="15">
        <f>COUNTIF('11'!$BA$4:$BA$500,$I185)</f>
        <v>0</v>
      </c>
      <c r="EE185" s="15">
        <f>COUNTIF('11'!$BA$4:$BA$500,$J185)</f>
        <v>0</v>
      </c>
      <c r="EF185" s="15">
        <f>COUNTIF('11'!$BA$4:$BA$500,$K185)</f>
        <v>0</v>
      </c>
      <c r="EG185" s="15">
        <f>SUMIF('11'!$BA$4:$BA$500,G185,'11'!$AG$4:$AJ$500)</f>
        <v>0</v>
      </c>
      <c r="EH185" s="15">
        <f>SUMIF('11'!$BA$4:$BA$500,H185,'11'!$AG$4:$AJ$500)</f>
        <v>0</v>
      </c>
      <c r="EI185" s="15">
        <f>SUMIF('11'!$BA$4:$BA$500,I185,'11'!$AG$4:$AJ$500)</f>
        <v>0</v>
      </c>
      <c r="EJ185" s="15">
        <f>SUMIF('11'!$BA$4:$BA$500,J185,'11'!$AG$4:$AJ$500)</f>
        <v>0</v>
      </c>
      <c r="EK185" s="15">
        <f>SUMIF('11'!$BA$4:$BA$500,K185,'11'!$AG$4:$AJ$500)</f>
        <v>0</v>
      </c>
      <c r="EL185" s="23">
        <f t="shared" si="81"/>
        <v>0</v>
      </c>
      <c r="EM185" s="23">
        <f t="shared" si="82"/>
        <v>0</v>
      </c>
      <c r="EN185" s="17">
        <f>COUNTIF('12'!$BA$4:$BA$500,$G185)</f>
        <v>0</v>
      </c>
      <c r="EO185" s="17">
        <f>COUNTIF('12'!$BA$4:$BA$500,$H185)</f>
        <v>0</v>
      </c>
      <c r="EP185" s="17">
        <f>COUNTIF('12'!$BA$4:$BA$500,$I185)</f>
        <v>0</v>
      </c>
      <c r="EQ185" s="17">
        <f>COUNTIF('12'!$BA$4:$BA$500,$J185)</f>
        <v>0</v>
      </c>
      <c r="ER185" s="17">
        <f>COUNTIF('12'!$BA$4:$BA$500,$K185)</f>
        <v>0</v>
      </c>
      <c r="ES185" s="17">
        <f>SUMIF('12'!$BA$4:$BA$500,G185,'12'!$AG$4:$AJ$500)</f>
        <v>0</v>
      </c>
      <c r="ET185" s="17">
        <f>SUMIF('12'!$BA$4:$BA$500,H185,'12'!$AG$4:$AJ$500)</f>
        <v>0</v>
      </c>
      <c r="EU185" s="17">
        <f>SUMIF('12'!$BA$4:$BA$500,I185,'12'!$AG$4:$AJ$500)</f>
        <v>0</v>
      </c>
      <c r="EV185" s="17">
        <f>SUMIF('12'!$BA$4:$BA$500,J185,'12'!$AG$4:$AJ$500)</f>
        <v>0</v>
      </c>
      <c r="EW185" s="17">
        <f>SUMIF('12'!$BA$4:$BA$500,K185,'12'!$AG$4:$AJ$500)</f>
        <v>0</v>
      </c>
      <c r="EX185" s="23">
        <f t="shared" si="83"/>
        <v>0</v>
      </c>
      <c r="EY185" s="23">
        <f t="shared" si="84"/>
        <v>0</v>
      </c>
    </row>
    <row r="186" spans="1:155">
      <c r="A186" s="30">
        <v>183</v>
      </c>
      <c r="B186" s="32"/>
      <c r="C186" s="31">
        <f t="shared" si="58"/>
        <v>0</v>
      </c>
      <c r="D186" s="33">
        <f t="shared" si="59"/>
        <v>0</v>
      </c>
      <c r="E186" s="29"/>
      <c r="F186" s="2">
        <f t="shared" si="60"/>
        <v>0</v>
      </c>
      <c r="G186" s="14" t="str">
        <f t="shared" si="85"/>
        <v>0ق</v>
      </c>
      <c r="H186" s="14" t="str">
        <f t="shared" si="85"/>
        <v>0ق1</v>
      </c>
      <c r="I186" s="14" t="str">
        <f t="shared" si="85"/>
        <v>0ق2</v>
      </c>
      <c r="J186" s="14" t="str">
        <f t="shared" si="85"/>
        <v>0استيفاء</v>
      </c>
      <c r="K186" s="14" t="str">
        <f t="shared" si="85"/>
        <v>0نفذ</v>
      </c>
      <c r="L186" s="15">
        <f>COUNTIF('01'!$BA$4:$BA$500,$G186)</f>
        <v>0</v>
      </c>
      <c r="M186" s="15">
        <f>COUNTIF('01'!$BA$4:$BA$500,$H186)</f>
        <v>0</v>
      </c>
      <c r="N186" s="15">
        <f>COUNTIF('01'!$BA$4:$BA$500,$I186)</f>
        <v>0</v>
      </c>
      <c r="O186" s="15">
        <f>COUNTIF('01'!$BA$4:$BA$500,$J186)</f>
        <v>0</v>
      </c>
      <c r="P186" s="15">
        <f>COUNTIF('01'!$BA$4:$BA$500,$K186)</f>
        <v>0</v>
      </c>
      <c r="Q186" s="15">
        <f>SUMIF('01'!$BA$4:$BA$500,G186,'01'!$AG$4:$AJ$500)</f>
        <v>0</v>
      </c>
      <c r="R186" s="15">
        <f>SUMIF('01'!$BA$4:$BA$500,H186,'01'!$AG$4:$AJ$500)</f>
        <v>0</v>
      </c>
      <c r="S186" s="15">
        <f>SUMIF('01'!$BA$4:$BA$500,I186,'01'!$AG$4:$AJ$500)</f>
        <v>0</v>
      </c>
      <c r="T186" s="15">
        <f>SUMIF('01'!$BA$4:$BA$500,J186,'01'!$AG$4:$AJ$500)</f>
        <v>0</v>
      </c>
      <c r="U186" s="15">
        <f>SUMIF('01'!$BA$4:$BA$500,K186,'01'!$AG$4:$AJ$500)</f>
        <v>0</v>
      </c>
      <c r="V186" s="23">
        <f t="shared" si="61"/>
        <v>0</v>
      </c>
      <c r="W186" s="23">
        <f t="shared" si="62"/>
        <v>0</v>
      </c>
      <c r="X186" s="17">
        <f>COUNTIF('02'!$BA$4:$BA$500,$G186)</f>
        <v>0</v>
      </c>
      <c r="Y186" s="17">
        <f>COUNTIF('02'!$BA$4:$BA$500,$H186)</f>
        <v>0</v>
      </c>
      <c r="Z186" s="17">
        <f>COUNTIF('02'!$BA$4:$BA$500,$I186)</f>
        <v>0</v>
      </c>
      <c r="AA186" s="17">
        <f>COUNTIF('02'!$BA$4:$BA$500,$J186)</f>
        <v>0</v>
      </c>
      <c r="AB186" s="17">
        <f>COUNTIF('02'!$BA$4:$BA$500,$K186)</f>
        <v>0</v>
      </c>
      <c r="AC186" s="17">
        <f>SUMIF('02'!$BA$4:$BA$500,G186,'02'!$AG$4:$AJ$500)</f>
        <v>0</v>
      </c>
      <c r="AD186" s="17">
        <f>SUMIF('02'!$BA$4:$BA$500,H186,'02'!$AG$4:$AJ$500)</f>
        <v>0</v>
      </c>
      <c r="AE186" s="17">
        <f>SUMIF('02'!$BA$4:$BA$500,I186,'02'!$AG$4:$AJ$500)</f>
        <v>0</v>
      </c>
      <c r="AF186" s="17">
        <f>SUMIF('02'!$BA$4:$BA$500,J186,'02'!$AG$4:$AJ$500)</f>
        <v>0</v>
      </c>
      <c r="AG186" s="17">
        <f>SUMIF('02'!$BA$4:$BA$500,K186,'02'!$AG$4:$AJ$500)</f>
        <v>0</v>
      </c>
      <c r="AH186" s="23">
        <f t="shared" si="63"/>
        <v>0</v>
      </c>
      <c r="AI186" s="23">
        <f t="shared" si="64"/>
        <v>0</v>
      </c>
      <c r="AJ186" s="15">
        <f>COUNTIF('03'!$BA$4:$BA$500,$G186)</f>
        <v>0</v>
      </c>
      <c r="AK186" s="15">
        <f>COUNTIF('03'!$BA$4:$BA$500,$H186)</f>
        <v>0</v>
      </c>
      <c r="AL186" s="15">
        <f>COUNTIF('03'!$BA$4:$BA$500,$I186)</f>
        <v>0</v>
      </c>
      <c r="AM186" s="15">
        <f>COUNTIF('03'!$BA$4:$BA$500,$J186)</f>
        <v>0</v>
      </c>
      <c r="AN186" s="15">
        <f>COUNTIF('03'!$BA$4:$BA$500,$K186)</f>
        <v>0</v>
      </c>
      <c r="AO186" s="15">
        <f>SUMIF('03'!$BA$4:$BA$500,G186,'03'!$AG$4:$AJ$500)</f>
        <v>0</v>
      </c>
      <c r="AP186" s="15">
        <f>SUMIF('03'!$BA$4:$BA$500,H186,'03'!$AG$4:$AJ$500)</f>
        <v>0</v>
      </c>
      <c r="AQ186" s="15">
        <f>SUMIF('03'!$BA$4:$BA$500,I186,'03'!$AG$4:$AJ$500)</f>
        <v>0</v>
      </c>
      <c r="AR186" s="15">
        <f>SUMIF('03'!$BA$4:$BA$500,J186,'03'!$AG$4:$AJ$500)</f>
        <v>0</v>
      </c>
      <c r="AS186" s="15">
        <f>SUMIF('03'!$BA$4:$BA$500,K186,'03'!$AG$4:$AJ$500)</f>
        <v>0</v>
      </c>
      <c r="AT186" s="23">
        <f t="shared" si="65"/>
        <v>0</v>
      </c>
      <c r="AU186" s="23">
        <f t="shared" si="66"/>
        <v>0</v>
      </c>
      <c r="AV186" s="17">
        <f>COUNTIF('04'!$BA$4:$BA$500,$G186)</f>
        <v>0</v>
      </c>
      <c r="AW186" s="17">
        <f>COUNTIF('04'!$BA$4:$BA$500,$H186)</f>
        <v>0</v>
      </c>
      <c r="AX186" s="17">
        <f>COUNTIF('04'!$BA$4:$BA$500,$I186)</f>
        <v>0</v>
      </c>
      <c r="AY186" s="17">
        <f>COUNTIF('04'!$BA$4:$BA$500,$J186)</f>
        <v>0</v>
      </c>
      <c r="AZ186" s="17">
        <f>COUNTIF('04'!$BA$4:$BA$500,$K186)</f>
        <v>0</v>
      </c>
      <c r="BA186" s="17">
        <f>SUMIF('04'!$BA$4:$BA$500,G186,'04'!$AG$4:$AJ$500)</f>
        <v>0</v>
      </c>
      <c r="BB186" s="17">
        <f>SUMIF('04'!$BA$4:$BA$500,H186,'04'!$AG$4:$AJ$500)</f>
        <v>0</v>
      </c>
      <c r="BC186" s="17">
        <f>SUMIF('04'!$BA$4:$BA$500,I186,'04'!$AG$4:$AJ$500)</f>
        <v>0</v>
      </c>
      <c r="BD186" s="17">
        <f>SUMIF('04'!$BA$4:$BA$500,J186,'04'!$AG$4:$AJ$500)</f>
        <v>0</v>
      </c>
      <c r="BE186" s="17">
        <f>SUMIF('04'!$BA$4:$BA$500,K186,'04'!$AG$4:$AJ$500)</f>
        <v>0</v>
      </c>
      <c r="BF186" s="23">
        <f t="shared" si="67"/>
        <v>0</v>
      </c>
      <c r="BG186" s="23">
        <f t="shared" si="68"/>
        <v>0</v>
      </c>
      <c r="BH186" s="15">
        <f>COUNTIF('05'!$BA$4:$BA$500,$G186)</f>
        <v>0</v>
      </c>
      <c r="BI186" s="15">
        <f>COUNTIF('05'!$BA$4:$BA$500,$H186)</f>
        <v>0</v>
      </c>
      <c r="BJ186" s="15">
        <f>COUNTIF('05'!$BA$4:$BA$500,$I186)</f>
        <v>0</v>
      </c>
      <c r="BK186" s="15">
        <f>COUNTIF('05'!$BA$4:$BA$500,$J186)</f>
        <v>0</v>
      </c>
      <c r="BL186" s="15">
        <f>COUNTIF('05'!$BA$4:$BA$500,$K186)</f>
        <v>0</v>
      </c>
      <c r="BM186" s="15">
        <f>SUMIF('05'!$BA$4:$BA$500,G186,'05'!$AG$4:$AJ$500)</f>
        <v>0</v>
      </c>
      <c r="BN186" s="15">
        <f>SUMIF('05'!$BA$4:$BA$500,H186,'05'!$AG$4:$AJ$500)</f>
        <v>0</v>
      </c>
      <c r="BO186" s="15">
        <f>SUMIF('05'!$BA$4:$BA$500,I186,'05'!$AG$4:$AJ$500)</f>
        <v>0</v>
      </c>
      <c r="BP186" s="15">
        <f>SUMIF('05'!$BA$4:$BA$500,J186,'05'!$AG$4:$AJ$500)</f>
        <v>0</v>
      </c>
      <c r="BQ186" s="15">
        <f>SUMIF('05'!$BA$4:$BA$500,K186,'05'!$AG$4:$AJ$500)</f>
        <v>0</v>
      </c>
      <c r="BR186" s="23">
        <f t="shared" si="69"/>
        <v>0</v>
      </c>
      <c r="BS186" s="23">
        <f t="shared" si="70"/>
        <v>0</v>
      </c>
      <c r="BT186" s="17">
        <f>COUNTIF('06'!$BA$4:$BA$500,$G186)</f>
        <v>0</v>
      </c>
      <c r="BU186" s="17">
        <f>COUNTIF('06'!$BA$4:$BA$500,$H186)</f>
        <v>0</v>
      </c>
      <c r="BV186" s="17">
        <f>COUNTIF('06'!$BA$4:$BA$500,$I186)</f>
        <v>0</v>
      </c>
      <c r="BW186" s="17">
        <f>COUNTIF('06'!$BA$4:$BA$500,$J186)</f>
        <v>0</v>
      </c>
      <c r="BX186" s="17">
        <f>COUNTIF('06'!$BA$4:$BA$500,$K186)</f>
        <v>0</v>
      </c>
      <c r="BY186" s="17">
        <f>SUMIF('06'!$BA$4:$BA$500,G186,'06'!$AG$4:$AJ$500)</f>
        <v>0</v>
      </c>
      <c r="BZ186" s="17">
        <f>SUMIF('06'!$BA$4:$BA$500,H186,'06'!$AG$4:$AJ$500)</f>
        <v>0</v>
      </c>
      <c r="CA186" s="17">
        <f>SUMIF('06'!$BA$4:$BA$500,I186,'06'!$AG$4:$AJ$500)</f>
        <v>0</v>
      </c>
      <c r="CB186" s="17">
        <f>SUMIF('06'!$BA$4:$BA$500,J186,'06'!$AG$4:$AJ$500)</f>
        <v>0</v>
      </c>
      <c r="CC186" s="17">
        <f>SUMIF('06'!$BA$4:$BA$500,K186,'06'!$AG$4:$AJ$500)</f>
        <v>0</v>
      </c>
      <c r="CD186" s="23">
        <f t="shared" si="71"/>
        <v>0</v>
      </c>
      <c r="CE186" s="23">
        <f t="shared" si="72"/>
        <v>0</v>
      </c>
      <c r="CF186" s="15">
        <f>COUNTIF('07'!$BA$4:$BA$500,$G186)</f>
        <v>0</v>
      </c>
      <c r="CG186" s="15">
        <f>COUNTIF('07'!$BA$4:$BA$500,$H186)</f>
        <v>0</v>
      </c>
      <c r="CH186" s="15">
        <f>COUNTIF('07'!$BA$4:$BA$500,$I186)</f>
        <v>0</v>
      </c>
      <c r="CI186" s="15">
        <f>COUNTIF('07'!$BA$4:$BA$500,$J186)</f>
        <v>0</v>
      </c>
      <c r="CJ186" s="15">
        <f>COUNTIF('07'!$BA$4:$BA$500,$K186)</f>
        <v>0</v>
      </c>
      <c r="CK186" s="15">
        <f>SUMIF('07'!$BA$4:$BA$500,G186,'07'!$AG$4:$AJ$500)</f>
        <v>0</v>
      </c>
      <c r="CL186" s="15">
        <f>SUMIF('07'!$BA$4:$BA$500,H186,'07'!$AG$4:$AJ$500)</f>
        <v>0</v>
      </c>
      <c r="CM186" s="15">
        <f>SUMIF('07'!$BA$4:$BA$500,I186,'07'!$AG$4:$AJ$500)</f>
        <v>0</v>
      </c>
      <c r="CN186" s="15">
        <f>SUMIF('07'!$BA$4:$BA$500,J186,'07'!$AG$4:$AJ$500)</f>
        <v>0</v>
      </c>
      <c r="CO186" s="15">
        <f>SUMIF('07'!$BA$4:$BA$500,K186,'07'!$AG$4:$AJ$500)</f>
        <v>0</v>
      </c>
      <c r="CP186" s="23">
        <f t="shared" si="73"/>
        <v>0</v>
      </c>
      <c r="CQ186" s="23">
        <f t="shared" si="74"/>
        <v>0</v>
      </c>
      <c r="CR186" s="17">
        <f>COUNTIF('08'!$BA$4:$BA$500,$G186)</f>
        <v>0</v>
      </c>
      <c r="CS186" s="17">
        <f>COUNTIF('08'!$BA$4:$BA$500,$H186)</f>
        <v>0</v>
      </c>
      <c r="CT186" s="17">
        <f>COUNTIF('08'!$BA$4:$BA$500,$I186)</f>
        <v>0</v>
      </c>
      <c r="CU186" s="17">
        <f>COUNTIF('08'!$BA$4:$BA$500,$J186)</f>
        <v>0</v>
      </c>
      <c r="CV186" s="17">
        <f>COUNTIF('08'!$BA$4:$BA$500,$K186)</f>
        <v>0</v>
      </c>
      <c r="CW186" s="17">
        <f>SUMIF('08'!$BA$4:$BA$500,G186,'08'!$AG$4:$AJ$500)</f>
        <v>0</v>
      </c>
      <c r="CX186" s="17">
        <f>SUMIF('08'!$BA$4:$BA$500,H186,'08'!$AG$4:$AJ$500)</f>
        <v>0</v>
      </c>
      <c r="CY186" s="17">
        <f>SUMIF('08'!$BA$4:$BA$500,I186,'08'!$AG$4:$AJ$500)</f>
        <v>0</v>
      </c>
      <c r="CZ186" s="17">
        <f>SUMIF('08'!$BA$4:$BA$500,J186,'08'!$AG$4:$AJ$500)</f>
        <v>0</v>
      </c>
      <c r="DA186" s="17">
        <f>SUMIF('08'!$BA$4:$BA$500,K186,'08'!$AG$4:$AJ$500)</f>
        <v>0</v>
      </c>
      <c r="DB186" s="23">
        <f t="shared" si="75"/>
        <v>0</v>
      </c>
      <c r="DC186" s="23">
        <f t="shared" si="76"/>
        <v>0</v>
      </c>
      <c r="DD186" s="15">
        <f>COUNTIF('09'!$BA$4:$BA$500,$G186)</f>
        <v>0</v>
      </c>
      <c r="DE186" s="15">
        <f>COUNTIF('09'!$BA$4:$BA$500,$H186)</f>
        <v>0</v>
      </c>
      <c r="DF186" s="15">
        <f>COUNTIF('09'!$BA$4:$BA$500,$I186)</f>
        <v>0</v>
      </c>
      <c r="DG186" s="15">
        <f>COUNTIF('09'!$BA$4:$BA$500,$J186)</f>
        <v>0</v>
      </c>
      <c r="DH186" s="15">
        <f>COUNTIF('09'!$BA$4:$BA$500,$K186)</f>
        <v>0</v>
      </c>
      <c r="DI186" s="15">
        <f>SUMIF('09'!$BA$4:$BA$500,G186,'09'!$AG$4:$AJ$500)</f>
        <v>0</v>
      </c>
      <c r="DJ186" s="15">
        <f>SUMIF('09'!$BA$4:$BA$500,H186,'09'!$AG$4:$AJ$500)</f>
        <v>0</v>
      </c>
      <c r="DK186" s="15">
        <f>SUMIF('09'!$BA$4:$BA$500,I186,'09'!$AG$4:$AJ$500)</f>
        <v>0</v>
      </c>
      <c r="DL186" s="15">
        <f>SUMIF('09'!$BA$4:$BA$500,J186,'09'!$AG$4:$AJ$500)</f>
        <v>0</v>
      </c>
      <c r="DM186" s="15">
        <f>SUMIF('09'!$BA$4:$BA$500,K186,'09'!$AG$4:$AJ$500)</f>
        <v>0</v>
      </c>
      <c r="DN186" s="23">
        <f t="shared" si="77"/>
        <v>0</v>
      </c>
      <c r="DO186" s="23">
        <f t="shared" si="78"/>
        <v>0</v>
      </c>
      <c r="DP186" s="17">
        <f>COUNTIF('10'!$BA$4:$BA$500,$G186)</f>
        <v>0</v>
      </c>
      <c r="DQ186" s="17">
        <f>COUNTIF('10'!$BA$4:$BA$500,$H186)</f>
        <v>0</v>
      </c>
      <c r="DR186" s="17">
        <f>COUNTIF('10'!$BA$4:$BA$500,$I186)</f>
        <v>0</v>
      </c>
      <c r="DS186" s="17">
        <f>COUNTIF('10'!$BA$4:$BA$500,$J186)</f>
        <v>0</v>
      </c>
      <c r="DT186" s="17">
        <f>COUNTIF('10'!$BA$4:$BA$500,$K186)</f>
        <v>0</v>
      </c>
      <c r="DU186" s="17">
        <f>SUMIF('10'!$BA$4:$BA$500,G186,'10'!$AG$4:$AJ$500)</f>
        <v>0</v>
      </c>
      <c r="DV186" s="17">
        <f>SUMIF('10'!$BA$4:$BA$500,H186,'10'!$AG$4:$AJ$500)</f>
        <v>0</v>
      </c>
      <c r="DW186" s="17">
        <f>SUMIF('10'!$BA$4:$BA$500,I186,'10'!$AG$4:$AJ$500)</f>
        <v>0</v>
      </c>
      <c r="DX186" s="17">
        <f>SUMIF('10'!$BA$4:$BA$500,J186,'10'!$AG$4:$AJ$500)</f>
        <v>0</v>
      </c>
      <c r="DY186" s="17">
        <f>SUMIF('10'!$BA$4:$BA$500,K186,'10'!$AG$4:$AJ$500)</f>
        <v>0</v>
      </c>
      <c r="DZ186" s="23">
        <f t="shared" si="79"/>
        <v>0</v>
      </c>
      <c r="EA186" s="23">
        <f t="shared" si="80"/>
        <v>0</v>
      </c>
      <c r="EB186" s="15">
        <f>COUNTIF('11'!$BA$4:$BA$500,$G186)</f>
        <v>0</v>
      </c>
      <c r="EC186" s="15">
        <f>COUNTIF('11'!$BA$4:$BA$500,$H186)</f>
        <v>0</v>
      </c>
      <c r="ED186" s="15">
        <f>COUNTIF('11'!$BA$4:$BA$500,$I186)</f>
        <v>0</v>
      </c>
      <c r="EE186" s="15">
        <f>COUNTIF('11'!$BA$4:$BA$500,$J186)</f>
        <v>0</v>
      </c>
      <c r="EF186" s="15">
        <f>COUNTIF('11'!$BA$4:$BA$500,$K186)</f>
        <v>0</v>
      </c>
      <c r="EG186" s="15">
        <f>SUMIF('11'!$BA$4:$BA$500,G186,'11'!$AG$4:$AJ$500)</f>
        <v>0</v>
      </c>
      <c r="EH186" s="15">
        <f>SUMIF('11'!$BA$4:$BA$500,H186,'11'!$AG$4:$AJ$500)</f>
        <v>0</v>
      </c>
      <c r="EI186" s="15">
        <f>SUMIF('11'!$BA$4:$BA$500,I186,'11'!$AG$4:$AJ$500)</f>
        <v>0</v>
      </c>
      <c r="EJ186" s="15">
        <f>SUMIF('11'!$BA$4:$BA$500,J186,'11'!$AG$4:$AJ$500)</f>
        <v>0</v>
      </c>
      <c r="EK186" s="15">
        <f>SUMIF('11'!$BA$4:$BA$500,K186,'11'!$AG$4:$AJ$500)</f>
        <v>0</v>
      </c>
      <c r="EL186" s="23">
        <f t="shared" si="81"/>
        <v>0</v>
      </c>
      <c r="EM186" s="23">
        <f t="shared" si="82"/>
        <v>0</v>
      </c>
      <c r="EN186" s="17">
        <f>COUNTIF('12'!$BA$4:$BA$500,$G186)</f>
        <v>0</v>
      </c>
      <c r="EO186" s="17">
        <f>COUNTIF('12'!$BA$4:$BA$500,$H186)</f>
        <v>0</v>
      </c>
      <c r="EP186" s="17">
        <f>COUNTIF('12'!$BA$4:$BA$500,$I186)</f>
        <v>0</v>
      </c>
      <c r="EQ186" s="17">
        <f>COUNTIF('12'!$BA$4:$BA$500,$J186)</f>
        <v>0</v>
      </c>
      <c r="ER186" s="17">
        <f>COUNTIF('12'!$BA$4:$BA$500,$K186)</f>
        <v>0</v>
      </c>
      <c r="ES186" s="17">
        <f>SUMIF('12'!$BA$4:$BA$500,G186,'12'!$AG$4:$AJ$500)</f>
        <v>0</v>
      </c>
      <c r="ET186" s="17">
        <f>SUMIF('12'!$BA$4:$BA$500,H186,'12'!$AG$4:$AJ$500)</f>
        <v>0</v>
      </c>
      <c r="EU186" s="17">
        <f>SUMIF('12'!$BA$4:$BA$500,I186,'12'!$AG$4:$AJ$500)</f>
        <v>0</v>
      </c>
      <c r="EV186" s="17">
        <f>SUMIF('12'!$BA$4:$BA$500,J186,'12'!$AG$4:$AJ$500)</f>
        <v>0</v>
      </c>
      <c r="EW186" s="17">
        <f>SUMIF('12'!$BA$4:$BA$500,K186,'12'!$AG$4:$AJ$500)</f>
        <v>0</v>
      </c>
      <c r="EX186" s="23">
        <f t="shared" si="83"/>
        <v>0</v>
      </c>
      <c r="EY186" s="23">
        <f t="shared" si="84"/>
        <v>0</v>
      </c>
    </row>
    <row r="187" spans="1:155">
      <c r="A187" s="30">
        <v>184</v>
      </c>
      <c r="B187" s="32"/>
      <c r="C187" s="31">
        <f t="shared" si="58"/>
        <v>0</v>
      </c>
      <c r="D187" s="33">
        <f t="shared" si="59"/>
        <v>0</v>
      </c>
      <c r="E187" s="29"/>
      <c r="F187" s="2">
        <f t="shared" si="60"/>
        <v>0</v>
      </c>
      <c r="G187" s="14" t="str">
        <f t="shared" si="85"/>
        <v>0ق</v>
      </c>
      <c r="H187" s="14" t="str">
        <f t="shared" si="85"/>
        <v>0ق1</v>
      </c>
      <c r="I187" s="14" t="str">
        <f t="shared" si="85"/>
        <v>0ق2</v>
      </c>
      <c r="J187" s="14" t="str">
        <f t="shared" si="85"/>
        <v>0استيفاء</v>
      </c>
      <c r="K187" s="14" t="str">
        <f t="shared" si="85"/>
        <v>0نفذ</v>
      </c>
      <c r="L187" s="15">
        <f>COUNTIF('01'!$BA$4:$BA$500,$G187)</f>
        <v>0</v>
      </c>
      <c r="M187" s="15">
        <f>COUNTIF('01'!$BA$4:$BA$500,$H187)</f>
        <v>0</v>
      </c>
      <c r="N187" s="15">
        <f>COUNTIF('01'!$BA$4:$BA$500,$I187)</f>
        <v>0</v>
      </c>
      <c r="O187" s="15">
        <f>COUNTIF('01'!$BA$4:$BA$500,$J187)</f>
        <v>0</v>
      </c>
      <c r="P187" s="15">
        <f>COUNTIF('01'!$BA$4:$BA$500,$K187)</f>
        <v>0</v>
      </c>
      <c r="Q187" s="15">
        <f>SUMIF('01'!$BA$4:$BA$500,G187,'01'!$AG$4:$AJ$500)</f>
        <v>0</v>
      </c>
      <c r="R187" s="15">
        <f>SUMIF('01'!$BA$4:$BA$500,H187,'01'!$AG$4:$AJ$500)</f>
        <v>0</v>
      </c>
      <c r="S187" s="15">
        <f>SUMIF('01'!$BA$4:$BA$500,I187,'01'!$AG$4:$AJ$500)</f>
        <v>0</v>
      </c>
      <c r="T187" s="15">
        <f>SUMIF('01'!$BA$4:$BA$500,J187,'01'!$AG$4:$AJ$500)</f>
        <v>0</v>
      </c>
      <c r="U187" s="15">
        <f>SUMIF('01'!$BA$4:$BA$500,K187,'01'!$AG$4:$AJ$500)</f>
        <v>0</v>
      </c>
      <c r="V187" s="23">
        <f t="shared" si="61"/>
        <v>0</v>
      </c>
      <c r="W187" s="23">
        <f t="shared" si="62"/>
        <v>0</v>
      </c>
      <c r="X187" s="17">
        <f>COUNTIF('02'!$BA$4:$BA$500,$G187)</f>
        <v>0</v>
      </c>
      <c r="Y187" s="17">
        <f>COUNTIF('02'!$BA$4:$BA$500,$H187)</f>
        <v>0</v>
      </c>
      <c r="Z187" s="17">
        <f>COUNTIF('02'!$BA$4:$BA$500,$I187)</f>
        <v>0</v>
      </c>
      <c r="AA187" s="17">
        <f>COUNTIF('02'!$BA$4:$BA$500,$J187)</f>
        <v>0</v>
      </c>
      <c r="AB187" s="17">
        <f>COUNTIF('02'!$BA$4:$BA$500,$K187)</f>
        <v>0</v>
      </c>
      <c r="AC187" s="17">
        <f>SUMIF('02'!$BA$4:$BA$500,G187,'02'!$AG$4:$AJ$500)</f>
        <v>0</v>
      </c>
      <c r="AD187" s="17">
        <f>SUMIF('02'!$BA$4:$BA$500,H187,'02'!$AG$4:$AJ$500)</f>
        <v>0</v>
      </c>
      <c r="AE187" s="17">
        <f>SUMIF('02'!$BA$4:$BA$500,I187,'02'!$AG$4:$AJ$500)</f>
        <v>0</v>
      </c>
      <c r="AF187" s="17">
        <f>SUMIF('02'!$BA$4:$BA$500,J187,'02'!$AG$4:$AJ$500)</f>
        <v>0</v>
      </c>
      <c r="AG187" s="17">
        <f>SUMIF('02'!$BA$4:$BA$500,K187,'02'!$AG$4:$AJ$500)</f>
        <v>0</v>
      </c>
      <c r="AH187" s="23">
        <f t="shared" si="63"/>
        <v>0</v>
      </c>
      <c r="AI187" s="23">
        <f t="shared" si="64"/>
        <v>0</v>
      </c>
      <c r="AJ187" s="15">
        <f>COUNTIF('03'!$BA$4:$BA$500,$G187)</f>
        <v>0</v>
      </c>
      <c r="AK187" s="15">
        <f>COUNTIF('03'!$BA$4:$BA$500,$H187)</f>
        <v>0</v>
      </c>
      <c r="AL187" s="15">
        <f>COUNTIF('03'!$BA$4:$BA$500,$I187)</f>
        <v>0</v>
      </c>
      <c r="AM187" s="15">
        <f>COUNTIF('03'!$BA$4:$BA$500,$J187)</f>
        <v>0</v>
      </c>
      <c r="AN187" s="15">
        <f>COUNTIF('03'!$BA$4:$BA$500,$K187)</f>
        <v>0</v>
      </c>
      <c r="AO187" s="15">
        <f>SUMIF('03'!$BA$4:$BA$500,G187,'03'!$AG$4:$AJ$500)</f>
        <v>0</v>
      </c>
      <c r="AP187" s="15">
        <f>SUMIF('03'!$BA$4:$BA$500,H187,'03'!$AG$4:$AJ$500)</f>
        <v>0</v>
      </c>
      <c r="AQ187" s="15">
        <f>SUMIF('03'!$BA$4:$BA$500,I187,'03'!$AG$4:$AJ$500)</f>
        <v>0</v>
      </c>
      <c r="AR187" s="15">
        <f>SUMIF('03'!$BA$4:$BA$500,J187,'03'!$AG$4:$AJ$500)</f>
        <v>0</v>
      </c>
      <c r="AS187" s="15">
        <f>SUMIF('03'!$BA$4:$BA$500,K187,'03'!$AG$4:$AJ$500)</f>
        <v>0</v>
      </c>
      <c r="AT187" s="23">
        <f t="shared" si="65"/>
        <v>0</v>
      </c>
      <c r="AU187" s="23">
        <f t="shared" si="66"/>
        <v>0</v>
      </c>
      <c r="AV187" s="17">
        <f>COUNTIF('04'!$BA$4:$BA$500,$G187)</f>
        <v>0</v>
      </c>
      <c r="AW187" s="17">
        <f>COUNTIF('04'!$BA$4:$BA$500,$H187)</f>
        <v>0</v>
      </c>
      <c r="AX187" s="17">
        <f>COUNTIF('04'!$BA$4:$BA$500,$I187)</f>
        <v>0</v>
      </c>
      <c r="AY187" s="17">
        <f>COUNTIF('04'!$BA$4:$BA$500,$J187)</f>
        <v>0</v>
      </c>
      <c r="AZ187" s="17">
        <f>COUNTIF('04'!$BA$4:$BA$500,$K187)</f>
        <v>0</v>
      </c>
      <c r="BA187" s="17">
        <f>SUMIF('04'!$BA$4:$BA$500,G187,'04'!$AG$4:$AJ$500)</f>
        <v>0</v>
      </c>
      <c r="BB187" s="17">
        <f>SUMIF('04'!$BA$4:$BA$500,H187,'04'!$AG$4:$AJ$500)</f>
        <v>0</v>
      </c>
      <c r="BC187" s="17">
        <f>SUMIF('04'!$BA$4:$BA$500,I187,'04'!$AG$4:$AJ$500)</f>
        <v>0</v>
      </c>
      <c r="BD187" s="17">
        <f>SUMIF('04'!$BA$4:$BA$500,J187,'04'!$AG$4:$AJ$500)</f>
        <v>0</v>
      </c>
      <c r="BE187" s="17">
        <f>SUMIF('04'!$BA$4:$BA$500,K187,'04'!$AG$4:$AJ$500)</f>
        <v>0</v>
      </c>
      <c r="BF187" s="23">
        <f t="shared" si="67"/>
        <v>0</v>
      </c>
      <c r="BG187" s="23">
        <f t="shared" si="68"/>
        <v>0</v>
      </c>
      <c r="BH187" s="15">
        <f>COUNTIF('05'!$BA$4:$BA$500,$G187)</f>
        <v>0</v>
      </c>
      <c r="BI187" s="15">
        <f>COUNTIF('05'!$BA$4:$BA$500,$H187)</f>
        <v>0</v>
      </c>
      <c r="BJ187" s="15">
        <f>COUNTIF('05'!$BA$4:$BA$500,$I187)</f>
        <v>0</v>
      </c>
      <c r="BK187" s="15">
        <f>COUNTIF('05'!$BA$4:$BA$500,$J187)</f>
        <v>0</v>
      </c>
      <c r="BL187" s="15">
        <f>COUNTIF('05'!$BA$4:$BA$500,$K187)</f>
        <v>0</v>
      </c>
      <c r="BM187" s="15">
        <f>SUMIF('05'!$BA$4:$BA$500,G187,'05'!$AG$4:$AJ$500)</f>
        <v>0</v>
      </c>
      <c r="BN187" s="15">
        <f>SUMIF('05'!$BA$4:$BA$500,H187,'05'!$AG$4:$AJ$500)</f>
        <v>0</v>
      </c>
      <c r="BO187" s="15">
        <f>SUMIF('05'!$BA$4:$BA$500,I187,'05'!$AG$4:$AJ$500)</f>
        <v>0</v>
      </c>
      <c r="BP187" s="15">
        <f>SUMIF('05'!$BA$4:$BA$500,J187,'05'!$AG$4:$AJ$500)</f>
        <v>0</v>
      </c>
      <c r="BQ187" s="15">
        <f>SUMIF('05'!$BA$4:$BA$500,K187,'05'!$AG$4:$AJ$500)</f>
        <v>0</v>
      </c>
      <c r="BR187" s="23">
        <f t="shared" si="69"/>
        <v>0</v>
      </c>
      <c r="BS187" s="23">
        <f t="shared" si="70"/>
        <v>0</v>
      </c>
      <c r="BT187" s="17">
        <f>COUNTIF('06'!$BA$4:$BA$500,$G187)</f>
        <v>0</v>
      </c>
      <c r="BU187" s="17">
        <f>COUNTIF('06'!$BA$4:$BA$500,$H187)</f>
        <v>0</v>
      </c>
      <c r="BV187" s="17">
        <f>COUNTIF('06'!$BA$4:$BA$500,$I187)</f>
        <v>0</v>
      </c>
      <c r="BW187" s="17">
        <f>COUNTIF('06'!$BA$4:$BA$500,$J187)</f>
        <v>0</v>
      </c>
      <c r="BX187" s="17">
        <f>COUNTIF('06'!$BA$4:$BA$500,$K187)</f>
        <v>0</v>
      </c>
      <c r="BY187" s="17">
        <f>SUMIF('06'!$BA$4:$BA$500,G187,'06'!$AG$4:$AJ$500)</f>
        <v>0</v>
      </c>
      <c r="BZ187" s="17">
        <f>SUMIF('06'!$BA$4:$BA$500,H187,'06'!$AG$4:$AJ$500)</f>
        <v>0</v>
      </c>
      <c r="CA187" s="17">
        <f>SUMIF('06'!$BA$4:$BA$500,I187,'06'!$AG$4:$AJ$500)</f>
        <v>0</v>
      </c>
      <c r="CB187" s="17">
        <f>SUMIF('06'!$BA$4:$BA$500,J187,'06'!$AG$4:$AJ$500)</f>
        <v>0</v>
      </c>
      <c r="CC187" s="17">
        <f>SUMIF('06'!$BA$4:$BA$500,K187,'06'!$AG$4:$AJ$500)</f>
        <v>0</v>
      </c>
      <c r="CD187" s="23">
        <f t="shared" si="71"/>
        <v>0</v>
      </c>
      <c r="CE187" s="23">
        <f t="shared" si="72"/>
        <v>0</v>
      </c>
      <c r="CF187" s="15">
        <f>COUNTIF('07'!$BA$4:$BA$500,$G187)</f>
        <v>0</v>
      </c>
      <c r="CG187" s="15">
        <f>COUNTIF('07'!$BA$4:$BA$500,$H187)</f>
        <v>0</v>
      </c>
      <c r="CH187" s="15">
        <f>COUNTIF('07'!$BA$4:$BA$500,$I187)</f>
        <v>0</v>
      </c>
      <c r="CI187" s="15">
        <f>COUNTIF('07'!$BA$4:$BA$500,$J187)</f>
        <v>0</v>
      </c>
      <c r="CJ187" s="15">
        <f>COUNTIF('07'!$BA$4:$BA$500,$K187)</f>
        <v>0</v>
      </c>
      <c r="CK187" s="15">
        <f>SUMIF('07'!$BA$4:$BA$500,G187,'07'!$AG$4:$AJ$500)</f>
        <v>0</v>
      </c>
      <c r="CL187" s="15">
        <f>SUMIF('07'!$BA$4:$BA$500,H187,'07'!$AG$4:$AJ$500)</f>
        <v>0</v>
      </c>
      <c r="CM187" s="15">
        <f>SUMIF('07'!$BA$4:$BA$500,I187,'07'!$AG$4:$AJ$500)</f>
        <v>0</v>
      </c>
      <c r="CN187" s="15">
        <f>SUMIF('07'!$BA$4:$BA$500,J187,'07'!$AG$4:$AJ$500)</f>
        <v>0</v>
      </c>
      <c r="CO187" s="15">
        <f>SUMIF('07'!$BA$4:$BA$500,K187,'07'!$AG$4:$AJ$500)</f>
        <v>0</v>
      </c>
      <c r="CP187" s="23">
        <f t="shared" si="73"/>
        <v>0</v>
      </c>
      <c r="CQ187" s="23">
        <f t="shared" si="74"/>
        <v>0</v>
      </c>
      <c r="CR187" s="17">
        <f>COUNTIF('08'!$BA$4:$BA$500,$G187)</f>
        <v>0</v>
      </c>
      <c r="CS187" s="17">
        <f>COUNTIF('08'!$BA$4:$BA$500,$H187)</f>
        <v>0</v>
      </c>
      <c r="CT187" s="17">
        <f>COUNTIF('08'!$BA$4:$BA$500,$I187)</f>
        <v>0</v>
      </c>
      <c r="CU187" s="17">
        <f>COUNTIF('08'!$BA$4:$BA$500,$J187)</f>
        <v>0</v>
      </c>
      <c r="CV187" s="17">
        <f>COUNTIF('08'!$BA$4:$BA$500,$K187)</f>
        <v>0</v>
      </c>
      <c r="CW187" s="17">
        <f>SUMIF('08'!$BA$4:$BA$500,G187,'08'!$AG$4:$AJ$500)</f>
        <v>0</v>
      </c>
      <c r="CX187" s="17">
        <f>SUMIF('08'!$BA$4:$BA$500,H187,'08'!$AG$4:$AJ$500)</f>
        <v>0</v>
      </c>
      <c r="CY187" s="17">
        <f>SUMIF('08'!$BA$4:$BA$500,I187,'08'!$AG$4:$AJ$500)</f>
        <v>0</v>
      </c>
      <c r="CZ187" s="17">
        <f>SUMIF('08'!$BA$4:$BA$500,J187,'08'!$AG$4:$AJ$500)</f>
        <v>0</v>
      </c>
      <c r="DA187" s="17">
        <f>SUMIF('08'!$BA$4:$BA$500,K187,'08'!$AG$4:$AJ$500)</f>
        <v>0</v>
      </c>
      <c r="DB187" s="23">
        <f t="shared" si="75"/>
        <v>0</v>
      </c>
      <c r="DC187" s="23">
        <f t="shared" si="76"/>
        <v>0</v>
      </c>
      <c r="DD187" s="15">
        <f>COUNTIF('09'!$BA$4:$BA$500,$G187)</f>
        <v>0</v>
      </c>
      <c r="DE187" s="15">
        <f>COUNTIF('09'!$BA$4:$BA$500,$H187)</f>
        <v>0</v>
      </c>
      <c r="DF187" s="15">
        <f>COUNTIF('09'!$BA$4:$BA$500,$I187)</f>
        <v>0</v>
      </c>
      <c r="DG187" s="15">
        <f>COUNTIF('09'!$BA$4:$BA$500,$J187)</f>
        <v>0</v>
      </c>
      <c r="DH187" s="15">
        <f>COUNTIF('09'!$BA$4:$BA$500,$K187)</f>
        <v>0</v>
      </c>
      <c r="DI187" s="15">
        <f>SUMIF('09'!$BA$4:$BA$500,G187,'09'!$AG$4:$AJ$500)</f>
        <v>0</v>
      </c>
      <c r="DJ187" s="15">
        <f>SUMIF('09'!$BA$4:$BA$500,H187,'09'!$AG$4:$AJ$500)</f>
        <v>0</v>
      </c>
      <c r="DK187" s="15">
        <f>SUMIF('09'!$BA$4:$BA$500,I187,'09'!$AG$4:$AJ$500)</f>
        <v>0</v>
      </c>
      <c r="DL187" s="15">
        <f>SUMIF('09'!$BA$4:$BA$500,J187,'09'!$AG$4:$AJ$500)</f>
        <v>0</v>
      </c>
      <c r="DM187" s="15">
        <f>SUMIF('09'!$BA$4:$BA$500,K187,'09'!$AG$4:$AJ$500)</f>
        <v>0</v>
      </c>
      <c r="DN187" s="23">
        <f t="shared" si="77"/>
        <v>0</v>
      </c>
      <c r="DO187" s="23">
        <f t="shared" si="78"/>
        <v>0</v>
      </c>
      <c r="DP187" s="17">
        <f>COUNTIF('10'!$BA$4:$BA$500,$G187)</f>
        <v>0</v>
      </c>
      <c r="DQ187" s="17">
        <f>COUNTIF('10'!$BA$4:$BA$500,$H187)</f>
        <v>0</v>
      </c>
      <c r="DR187" s="17">
        <f>COUNTIF('10'!$BA$4:$BA$500,$I187)</f>
        <v>0</v>
      </c>
      <c r="DS187" s="17">
        <f>COUNTIF('10'!$BA$4:$BA$500,$J187)</f>
        <v>0</v>
      </c>
      <c r="DT187" s="17">
        <f>COUNTIF('10'!$BA$4:$BA$500,$K187)</f>
        <v>0</v>
      </c>
      <c r="DU187" s="17">
        <f>SUMIF('10'!$BA$4:$BA$500,G187,'10'!$AG$4:$AJ$500)</f>
        <v>0</v>
      </c>
      <c r="DV187" s="17">
        <f>SUMIF('10'!$BA$4:$BA$500,H187,'10'!$AG$4:$AJ$500)</f>
        <v>0</v>
      </c>
      <c r="DW187" s="17">
        <f>SUMIF('10'!$BA$4:$BA$500,I187,'10'!$AG$4:$AJ$500)</f>
        <v>0</v>
      </c>
      <c r="DX187" s="17">
        <f>SUMIF('10'!$BA$4:$BA$500,J187,'10'!$AG$4:$AJ$500)</f>
        <v>0</v>
      </c>
      <c r="DY187" s="17">
        <f>SUMIF('10'!$BA$4:$BA$500,K187,'10'!$AG$4:$AJ$500)</f>
        <v>0</v>
      </c>
      <c r="DZ187" s="23">
        <f t="shared" si="79"/>
        <v>0</v>
      </c>
      <c r="EA187" s="23">
        <f t="shared" si="80"/>
        <v>0</v>
      </c>
      <c r="EB187" s="15">
        <f>COUNTIF('11'!$BA$4:$BA$500,$G187)</f>
        <v>0</v>
      </c>
      <c r="EC187" s="15">
        <f>COUNTIF('11'!$BA$4:$BA$500,$H187)</f>
        <v>0</v>
      </c>
      <c r="ED187" s="15">
        <f>COUNTIF('11'!$BA$4:$BA$500,$I187)</f>
        <v>0</v>
      </c>
      <c r="EE187" s="15">
        <f>COUNTIF('11'!$BA$4:$BA$500,$J187)</f>
        <v>0</v>
      </c>
      <c r="EF187" s="15">
        <f>COUNTIF('11'!$BA$4:$BA$500,$K187)</f>
        <v>0</v>
      </c>
      <c r="EG187" s="15">
        <f>SUMIF('11'!$BA$4:$BA$500,G187,'11'!$AG$4:$AJ$500)</f>
        <v>0</v>
      </c>
      <c r="EH187" s="15">
        <f>SUMIF('11'!$BA$4:$BA$500,H187,'11'!$AG$4:$AJ$500)</f>
        <v>0</v>
      </c>
      <c r="EI187" s="15">
        <f>SUMIF('11'!$BA$4:$BA$500,I187,'11'!$AG$4:$AJ$500)</f>
        <v>0</v>
      </c>
      <c r="EJ187" s="15">
        <f>SUMIF('11'!$BA$4:$BA$500,J187,'11'!$AG$4:$AJ$500)</f>
        <v>0</v>
      </c>
      <c r="EK187" s="15">
        <f>SUMIF('11'!$BA$4:$BA$500,K187,'11'!$AG$4:$AJ$500)</f>
        <v>0</v>
      </c>
      <c r="EL187" s="23">
        <f t="shared" si="81"/>
        <v>0</v>
      </c>
      <c r="EM187" s="23">
        <f t="shared" si="82"/>
        <v>0</v>
      </c>
      <c r="EN187" s="17">
        <f>COUNTIF('12'!$BA$4:$BA$500,$G187)</f>
        <v>0</v>
      </c>
      <c r="EO187" s="17">
        <f>COUNTIF('12'!$BA$4:$BA$500,$H187)</f>
        <v>0</v>
      </c>
      <c r="EP187" s="17">
        <f>COUNTIF('12'!$BA$4:$BA$500,$I187)</f>
        <v>0</v>
      </c>
      <c r="EQ187" s="17">
        <f>COUNTIF('12'!$BA$4:$BA$500,$J187)</f>
        <v>0</v>
      </c>
      <c r="ER187" s="17">
        <f>COUNTIF('12'!$BA$4:$BA$500,$K187)</f>
        <v>0</v>
      </c>
      <c r="ES187" s="17">
        <f>SUMIF('12'!$BA$4:$BA$500,G187,'12'!$AG$4:$AJ$500)</f>
        <v>0</v>
      </c>
      <c r="ET187" s="17">
        <f>SUMIF('12'!$BA$4:$BA$500,H187,'12'!$AG$4:$AJ$500)</f>
        <v>0</v>
      </c>
      <c r="EU187" s="17">
        <f>SUMIF('12'!$BA$4:$BA$500,I187,'12'!$AG$4:$AJ$500)</f>
        <v>0</v>
      </c>
      <c r="EV187" s="17">
        <f>SUMIF('12'!$BA$4:$BA$500,J187,'12'!$AG$4:$AJ$500)</f>
        <v>0</v>
      </c>
      <c r="EW187" s="17">
        <f>SUMIF('12'!$BA$4:$BA$500,K187,'12'!$AG$4:$AJ$500)</f>
        <v>0</v>
      </c>
      <c r="EX187" s="23">
        <f t="shared" si="83"/>
        <v>0</v>
      </c>
      <c r="EY187" s="23">
        <f t="shared" si="84"/>
        <v>0</v>
      </c>
    </row>
    <row r="188" spans="1:155">
      <c r="A188" s="30">
        <v>185</v>
      </c>
      <c r="B188" s="32"/>
      <c r="C188" s="31">
        <f t="shared" si="58"/>
        <v>0</v>
      </c>
      <c r="D188" s="33">
        <f t="shared" si="59"/>
        <v>0</v>
      </c>
      <c r="E188" s="29"/>
      <c r="F188" s="2">
        <f t="shared" si="60"/>
        <v>0</v>
      </c>
      <c r="G188" s="14" t="str">
        <f t="shared" si="85"/>
        <v>0ق</v>
      </c>
      <c r="H188" s="14" t="str">
        <f t="shared" si="85"/>
        <v>0ق1</v>
      </c>
      <c r="I188" s="14" t="str">
        <f t="shared" si="85"/>
        <v>0ق2</v>
      </c>
      <c r="J188" s="14" t="str">
        <f t="shared" si="85"/>
        <v>0استيفاء</v>
      </c>
      <c r="K188" s="14" t="str">
        <f t="shared" si="85"/>
        <v>0نفذ</v>
      </c>
      <c r="L188" s="15">
        <f>COUNTIF('01'!$BA$4:$BA$500,$G188)</f>
        <v>0</v>
      </c>
      <c r="M188" s="15">
        <f>COUNTIF('01'!$BA$4:$BA$500,$H188)</f>
        <v>0</v>
      </c>
      <c r="N188" s="15">
        <f>COUNTIF('01'!$BA$4:$BA$500,$I188)</f>
        <v>0</v>
      </c>
      <c r="O188" s="15">
        <f>COUNTIF('01'!$BA$4:$BA$500,$J188)</f>
        <v>0</v>
      </c>
      <c r="P188" s="15">
        <f>COUNTIF('01'!$BA$4:$BA$500,$K188)</f>
        <v>0</v>
      </c>
      <c r="Q188" s="15">
        <f>SUMIF('01'!$BA$4:$BA$500,G188,'01'!$AG$4:$AJ$500)</f>
        <v>0</v>
      </c>
      <c r="R188" s="15">
        <f>SUMIF('01'!$BA$4:$BA$500,H188,'01'!$AG$4:$AJ$500)</f>
        <v>0</v>
      </c>
      <c r="S188" s="15">
        <f>SUMIF('01'!$BA$4:$BA$500,I188,'01'!$AG$4:$AJ$500)</f>
        <v>0</v>
      </c>
      <c r="T188" s="15">
        <f>SUMIF('01'!$BA$4:$BA$500,J188,'01'!$AG$4:$AJ$500)</f>
        <v>0</v>
      </c>
      <c r="U188" s="15">
        <f>SUMIF('01'!$BA$4:$BA$500,K188,'01'!$AG$4:$AJ$500)</f>
        <v>0</v>
      </c>
      <c r="V188" s="23">
        <f t="shared" si="61"/>
        <v>0</v>
      </c>
      <c r="W188" s="23">
        <f t="shared" si="62"/>
        <v>0</v>
      </c>
      <c r="X188" s="17">
        <f>COUNTIF('02'!$BA$4:$BA$500,$G188)</f>
        <v>0</v>
      </c>
      <c r="Y188" s="17">
        <f>COUNTIF('02'!$BA$4:$BA$500,$H188)</f>
        <v>0</v>
      </c>
      <c r="Z188" s="17">
        <f>COUNTIF('02'!$BA$4:$BA$500,$I188)</f>
        <v>0</v>
      </c>
      <c r="AA188" s="17">
        <f>COUNTIF('02'!$BA$4:$BA$500,$J188)</f>
        <v>0</v>
      </c>
      <c r="AB188" s="17">
        <f>COUNTIF('02'!$BA$4:$BA$500,$K188)</f>
        <v>0</v>
      </c>
      <c r="AC188" s="17">
        <f>SUMIF('02'!$BA$4:$BA$500,G188,'02'!$AG$4:$AJ$500)</f>
        <v>0</v>
      </c>
      <c r="AD188" s="17">
        <f>SUMIF('02'!$BA$4:$BA$500,H188,'02'!$AG$4:$AJ$500)</f>
        <v>0</v>
      </c>
      <c r="AE188" s="17">
        <f>SUMIF('02'!$BA$4:$BA$500,I188,'02'!$AG$4:$AJ$500)</f>
        <v>0</v>
      </c>
      <c r="AF188" s="17">
        <f>SUMIF('02'!$BA$4:$BA$500,J188,'02'!$AG$4:$AJ$500)</f>
        <v>0</v>
      </c>
      <c r="AG188" s="17">
        <f>SUMIF('02'!$BA$4:$BA$500,K188,'02'!$AG$4:$AJ$500)</f>
        <v>0</v>
      </c>
      <c r="AH188" s="23">
        <f t="shared" si="63"/>
        <v>0</v>
      </c>
      <c r="AI188" s="23">
        <f t="shared" si="64"/>
        <v>0</v>
      </c>
      <c r="AJ188" s="15">
        <f>COUNTIF('03'!$BA$4:$BA$500,$G188)</f>
        <v>0</v>
      </c>
      <c r="AK188" s="15">
        <f>COUNTIF('03'!$BA$4:$BA$500,$H188)</f>
        <v>0</v>
      </c>
      <c r="AL188" s="15">
        <f>COUNTIF('03'!$BA$4:$BA$500,$I188)</f>
        <v>0</v>
      </c>
      <c r="AM188" s="15">
        <f>COUNTIF('03'!$BA$4:$BA$500,$J188)</f>
        <v>0</v>
      </c>
      <c r="AN188" s="15">
        <f>COUNTIF('03'!$BA$4:$BA$500,$K188)</f>
        <v>0</v>
      </c>
      <c r="AO188" s="15">
        <f>SUMIF('03'!$BA$4:$BA$500,G188,'03'!$AG$4:$AJ$500)</f>
        <v>0</v>
      </c>
      <c r="AP188" s="15">
        <f>SUMIF('03'!$BA$4:$BA$500,H188,'03'!$AG$4:$AJ$500)</f>
        <v>0</v>
      </c>
      <c r="AQ188" s="15">
        <f>SUMIF('03'!$BA$4:$BA$500,I188,'03'!$AG$4:$AJ$500)</f>
        <v>0</v>
      </c>
      <c r="AR188" s="15">
        <f>SUMIF('03'!$BA$4:$BA$500,J188,'03'!$AG$4:$AJ$500)</f>
        <v>0</v>
      </c>
      <c r="AS188" s="15">
        <f>SUMIF('03'!$BA$4:$BA$500,K188,'03'!$AG$4:$AJ$500)</f>
        <v>0</v>
      </c>
      <c r="AT188" s="23">
        <f t="shared" si="65"/>
        <v>0</v>
      </c>
      <c r="AU188" s="23">
        <f t="shared" si="66"/>
        <v>0</v>
      </c>
      <c r="AV188" s="17">
        <f>COUNTIF('04'!$BA$4:$BA$500,$G188)</f>
        <v>0</v>
      </c>
      <c r="AW188" s="17">
        <f>COUNTIF('04'!$BA$4:$BA$500,$H188)</f>
        <v>0</v>
      </c>
      <c r="AX188" s="17">
        <f>COUNTIF('04'!$BA$4:$BA$500,$I188)</f>
        <v>0</v>
      </c>
      <c r="AY188" s="17">
        <f>COUNTIF('04'!$BA$4:$BA$500,$J188)</f>
        <v>0</v>
      </c>
      <c r="AZ188" s="17">
        <f>COUNTIF('04'!$BA$4:$BA$500,$K188)</f>
        <v>0</v>
      </c>
      <c r="BA188" s="17">
        <f>SUMIF('04'!$BA$4:$BA$500,G188,'04'!$AG$4:$AJ$500)</f>
        <v>0</v>
      </c>
      <c r="BB188" s="17">
        <f>SUMIF('04'!$BA$4:$BA$500,H188,'04'!$AG$4:$AJ$500)</f>
        <v>0</v>
      </c>
      <c r="BC188" s="17">
        <f>SUMIF('04'!$BA$4:$BA$500,I188,'04'!$AG$4:$AJ$500)</f>
        <v>0</v>
      </c>
      <c r="BD188" s="17">
        <f>SUMIF('04'!$BA$4:$BA$500,J188,'04'!$AG$4:$AJ$500)</f>
        <v>0</v>
      </c>
      <c r="BE188" s="17">
        <f>SUMIF('04'!$BA$4:$BA$500,K188,'04'!$AG$4:$AJ$500)</f>
        <v>0</v>
      </c>
      <c r="BF188" s="23">
        <f t="shared" si="67"/>
        <v>0</v>
      </c>
      <c r="BG188" s="23">
        <f t="shared" si="68"/>
        <v>0</v>
      </c>
      <c r="BH188" s="15">
        <f>COUNTIF('05'!$BA$4:$BA$500,$G188)</f>
        <v>0</v>
      </c>
      <c r="BI188" s="15">
        <f>COUNTIF('05'!$BA$4:$BA$500,$H188)</f>
        <v>0</v>
      </c>
      <c r="BJ188" s="15">
        <f>COUNTIF('05'!$BA$4:$BA$500,$I188)</f>
        <v>0</v>
      </c>
      <c r="BK188" s="15">
        <f>COUNTIF('05'!$BA$4:$BA$500,$J188)</f>
        <v>0</v>
      </c>
      <c r="BL188" s="15">
        <f>COUNTIF('05'!$BA$4:$BA$500,$K188)</f>
        <v>0</v>
      </c>
      <c r="BM188" s="15">
        <f>SUMIF('05'!$BA$4:$BA$500,G188,'05'!$AG$4:$AJ$500)</f>
        <v>0</v>
      </c>
      <c r="BN188" s="15">
        <f>SUMIF('05'!$BA$4:$BA$500,H188,'05'!$AG$4:$AJ$500)</f>
        <v>0</v>
      </c>
      <c r="BO188" s="15">
        <f>SUMIF('05'!$BA$4:$BA$500,I188,'05'!$AG$4:$AJ$500)</f>
        <v>0</v>
      </c>
      <c r="BP188" s="15">
        <f>SUMIF('05'!$BA$4:$BA$500,J188,'05'!$AG$4:$AJ$500)</f>
        <v>0</v>
      </c>
      <c r="BQ188" s="15">
        <f>SUMIF('05'!$BA$4:$BA$500,K188,'05'!$AG$4:$AJ$500)</f>
        <v>0</v>
      </c>
      <c r="BR188" s="23">
        <f t="shared" si="69"/>
        <v>0</v>
      </c>
      <c r="BS188" s="23">
        <f t="shared" si="70"/>
        <v>0</v>
      </c>
      <c r="BT188" s="17">
        <f>COUNTIF('06'!$BA$4:$BA$500,$G188)</f>
        <v>0</v>
      </c>
      <c r="BU188" s="17">
        <f>COUNTIF('06'!$BA$4:$BA$500,$H188)</f>
        <v>0</v>
      </c>
      <c r="BV188" s="17">
        <f>COUNTIF('06'!$BA$4:$BA$500,$I188)</f>
        <v>0</v>
      </c>
      <c r="BW188" s="17">
        <f>COUNTIF('06'!$BA$4:$BA$500,$J188)</f>
        <v>0</v>
      </c>
      <c r="BX188" s="17">
        <f>COUNTIF('06'!$BA$4:$BA$500,$K188)</f>
        <v>0</v>
      </c>
      <c r="BY188" s="17">
        <f>SUMIF('06'!$BA$4:$BA$500,G188,'06'!$AG$4:$AJ$500)</f>
        <v>0</v>
      </c>
      <c r="BZ188" s="17">
        <f>SUMIF('06'!$BA$4:$BA$500,H188,'06'!$AG$4:$AJ$500)</f>
        <v>0</v>
      </c>
      <c r="CA188" s="17">
        <f>SUMIF('06'!$BA$4:$BA$500,I188,'06'!$AG$4:$AJ$500)</f>
        <v>0</v>
      </c>
      <c r="CB188" s="17">
        <f>SUMIF('06'!$BA$4:$BA$500,J188,'06'!$AG$4:$AJ$500)</f>
        <v>0</v>
      </c>
      <c r="CC188" s="17">
        <f>SUMIF('06'!$BA$4:$BA$500,K188,'06'!$AG$4:$AJ$500)</f>
        <v>0</v>
      </c>
      <c r="CD188" s="23">
        <f t="shared" si="71"/>
        <v>0</v>
      </c>
      <c r="CE188" s="23">
        <f t="shared" si="72"/>
        <v>0</v>
      </c>
      <c r="CF188" s="15">
        <f>COUNTIF('07'!$BA$4:$BA$500,$G188)</f>
        <v>0</v>
      </c>
      <c r="CG188" s="15">
        <f>COUNTIF('07'!$BA$4:$BA$500,$H188)</f>
        <v>0</v>
      </c>
      <c r="CH188" s="15">
        <f>COUNTIF('07'!$BA$4:$BA$500,$I188)</f>
        <v>0</v>
      </c>
      <c r="CI188" s="15">
        <f>COUNTIF('07'!$BA$4:$BA$500,$J188)</f>
        <v>0</v>
      </c>
      <c r="CJ188" s="15">
        <f>COUNTIF('07'!$BA$4:$BA$500,$K188)</f>
        <v>0</v>
      </c>
      <c r="CK188" s="15">
        <f>SUMIF('07'!$BA$4:$BA$500,G188,'07'!$AG$4:$AJ$500)</f>
        <v>0</v>
      </c>
      <c r="CL188" s="15">
        <f>SUMIF('07'!$BA$4:$BA$500,H188,'07'!$AG$4:$AJ$500)</f>
        <v>0</v>
      </c>
      <c r="CM188" s="15">
        <f>SUMIF('07'!$BA$4:$BA$500,I188,'07'!$AG$4:$AJ$500)</f>
        <v>0</v>
      </c>
      <c r="CN188" s="15">
        <f>SUMIF('07'!$BA$4:$BA$500,J188,'07'!$AG$4:$AJ$500)</f>
        <v>0</v>
      </c>
      <c r="CO188" s="15">
        <f>SUMIF('07'!$BA$4:$BA$500,K188,'07'!$AG$4:$AJ$500)</f>
        <v>0</v>
      </c>
      <c r="CP188" s="23">
        <f t="shared" si="73"/>
        <v>0</v>
      </c>
      <c r="CQ188" s="23">
        <f t="shared" si="74"/>
        <v>0</v>
      </c>
      <c r="CR188" s="17">
        <f>COUNTIF('08'!$BA$4:$BA$500,$G188)</f>
        <v>0</v>
      </c>
      <c r="CS188" s="17">
        <f>COUNTIF('08'!$BA$4:$BA$500,$H188)</f>
        <v>0</v>
      </c>
      <c r="CT188" s="17">
        <f>COUNTIF('08'!$BA$4:$BA$500,$I188)</f>
        <v>0</v>
      </c>
      <c r="CU188" s="17">
        <f>COUNTIF('08'!$BA$4:$BA$500,$J188)</f>
        <v>0</v>
      </c>
      <c r="CV188" s="17">
        <f>COUNTIF('08'!$BA$4:$BA$500,$K188)</f>
        <v>0</v>
      </c>
      <c r="CW188" s="17">
        <f>SUMIF('08'!$BA$4:$BA$500,G188,'08'!$AG$4:$AJ$500)</f>
        <v>0</v>
      </c>
      <c r="CX188" s="17">
        <f>SUMIF('08'!$BA$4:$BA$500,H188,'08'!$AG$4:$AJ$500)</f>
        <v>0</v>
      </c>
      <c r="CY188" s="17">
        <f>SUMIF('08'!$BA$4:$BA$500,I188,'08'!$AG$4:$AJ$500)</f>
        <v>0</v>
      </c>
      <c r="CZ188" s="17">
        <f>SUMIF('08'!$BA$4:$BA$500,J188,'08'!$AG$4:$AJ$500)</f>
        <v>0</v>
      </c>
      <c r="DA188" s="17">
        <f>SUMIF('08'!$BA$4:$BA$500,K188,'08'!$AG$4:$AJ$500)</f>
        <v>0</v>
      </c>
      <c r="DB188" s="23">
        <f t="shared" si="75"/>
        <v>0</v>
      </c>
      <c r="DC188" s="23">
        <f t="shared" si="76"/>
        <v>0</v>
      </c>
      <c r="DD188" s="15">
        <f>COUNTIF('09'!$BA$4:$BA$500,$G188)</f>
        <v>0</v>
      </c>
      <c r="DE188" s="15">
        <f>COUNTIF('09'!$BA$4:$BA$500,$H188)</f>
        <v>0</v>
      </c>
      <c r="DF188" s="15">
        <f>COUNTIF('09'!$BA$4:$BA$500,$I188)</f>
        <v>0</v>
      </c>
      <c r="DG188" s="15">
        <f>COUNTIF('09'!$BA$4:$BA$500,$J188)</f>
        <v>0</v>
      </c>
      <c r="DH188" s="15">
        <f>COUNTIF('09'!$BA$4:$BA$500,$K188)</f>
        <v>0</v>
      </c>
      <c r="DI188" s="15">
        <f>SUMIF('09'!$BA$4:$BA$500,G188,'09'!$AG$4:$AJ$500)</f>
        <v>0</v>
      </c>
      <c r="DJ188" s="15">
        <f>SUMIF('09'!$BA$4:$BA$500,H188,'09'!$AG$4:$AJ$500)</f>
        <v>0</v>
      </c>
      <c r="DK188" s="15">
        <f>SUMIF('09'!$BA$4:$BA$500,I188,'09'!$AG$4:$AJ$500)</f>
        <v>0</v>
      </c>
      <c r="DL188" s="15">
        <f>SUMIF('09'!$BA$4:$BA$500,J188,'09'!$AG$4:$AJ$500)</f>
        <v>0</v>
      </c>
      <c r="DM188" s="15">
        <f>SUMIF('09'!$BA$4:$BA$500,K188,'09'!$AG$4:$AJ$500)</f>
        <v>0</v>
      </c>
      <c r="DN188" s="23">
        <f t="shared" si="77"/>
        <v>0</v>
      </c>
      <c r="DO188" s="23">
        <f t="shared" si="78"/>
        <v>0</v>
      </c>
      <c r="DP188" s="17">
        <f>COUNTIF('10'!$BA$4:$BA$500,$G188)</f>
        <v>0</v>
      </c>
      <c r="DQ188" s="17">
        <f>COUNTIF('10'!$BA$4:$BA$500,$H188)</f>
        <v>0</v>
      </c>
      <c r="DR188" s="17">
        <f>COUNTIF('10'!$BA$4:$BA$500,$I188)</f>
        <v>0</v>
      </c>
      <c r="DS188" s="17">
        <f>COUNTIF('10'!$BA$4:$BA$500,$J188)</f>
        <v>0</v>
      </c>
      <c r="DT188" s="17">
        <f>COUNTIF('10'!$BA$4:$BA$500,$K188)</f>
        <v>0</v>
      </c>
      <c r="DU188" s="17">
        <f>SUMIF('10'!$BA$4:$BA$500,G188,'10'!$AG$4:$AJ$500)</f>
        <v>0</v>
      </c>
      <c r="DV188" s="17">
        <f>SUMIF('10'!$BA$4:$BA$500,H188,'10'!$AG$4:$AJ$500)</f>
        <v>0</v>
      </c>
      <c r="DW188" s="17">
        <f>SUMIF('10'!$BA$4:$BA$500,I188,'10'!$AG$4:$AJ$500)</f>
        <v>0</v>
      </c>
      <c r="DX188" s="17">
        <f>SUMIF('10'!$BA$4:$BA$500,J188,'10'!$AG$4:$AJ$500)</f>
        <v>0</v>
      </c>
      <c r="DY188" s="17">
        <f>SUMIF('10'!$BA$4:$BA$500,K188,'10'!$AG$4:$AJ$500)</f>
        <v>0</v>
      </c>
      <c r="DZ188" s="23">
        <f t="shared" si="79"/>
        <v>0</v>
      </c>
      <c r="EA188" s="23">
        <f t="shared" si="80"/>
        <v>0</v>
      </c>
      <c r="EB188" s="15">
        <f>COUNTIF('11'!$BA$4:$BA$500,$G188)</f>
        <v>0</v>
      </c>
      <c r="EC188" s="15">
        <f>COUNTIF('11'!$BA$4:$BA$500,$H188)</f>
        <v>0</v>
      </c>
      <c r="ED188" s="15">
        <f>COUNTIF('11'!$BA$4:$BA$500,$I188)</f>
        <v>0</v>
      </c>
      <c r="EE188" s="15">
        <f>COUNTIF('11'!$BA$4:$BA$500,$J188)</f>
        <v>0</v>
      </c>
      <c r="EF188" s="15">
        <f>COUNTIF('11'!$BA$4:$BA$500,$K188)</f>
        <v>0</v>
      </c>
      <c r="EG188" s="15">
        <f>SUMIF('11'!$BA$4:$BA$500,G188,'11'!$AG$4:$AJ$500)</f>
        <v>0</v>
      </c>
      <c r="EH188" s="15">
        <f>SUMIF('11'!$BA$4:$BA$500,H188,'11'!$AG$4:$AJ$500)</f>
        <v>0</v>
      </c>
      <c r="EI188" s="15">
        <f>SUMIF('11'!$BA$4:$BA$500,I188,'11'!$AG$4:$AJ$500)</f>
        <v>0</v>
      </c>
      <c r="EJ188" s="15">
        <f>SUMIF('11'!$BA$4:$BA$500,J188,'11'!$AG$4:$AJ$500)</f>
        <v>0</v>
      </c>
      <c r="EK188" s="15">
        <f>SUMIF('11'!$BA$4:$BA$500,K188,'11'!$AG$4:$AJ$500)</f>
        <v>0</v>
      </c>
      <c r="EL188" s="23">
        <f t="shared" si="81"/>
        <v>0</v>
      </c>
      <c r="EM188" s="23">
        <f t="shared" si="82"/>
        <v>0</v>
      </c>
      <c r="EN188" s="17">
        <f>COUNTIF('12'!$BA$4:$BA$500,$G188)</f>
        <v>0</v>
      </c>
      <c r="EO188" s="17">
        <f>COUNTIF('12'!$BA$4:$BA$500,$H188)</f>
        <v>0</v>
      </c>
      <c r="EP188" s="17">
        <f>COUNTIF('12'!$BA$4:$BA$500,$I188)</f>
        <v>0</v>
      </c>
      <c r="EQ188" s="17">
        <f>COUNTIF('12'!$BA$4:$BA$500,$J188)</f>
        <v>0</v>
      </c>
      <c r="ER188" s="17">
        <f>COUNTIF('12'!$BA$4:$BA$500,$K188)</f>
        <v>0</v>
      </c>
      <c r="ES188" s="17">
        <f>SUMIF('12'!$BA$4:$BA$500,G188,'12'!$AG$4:$AJ$500)</f>
        <v>0</v>
      </c>
      <c r="ET188" s="17">
        <f>SUMIF('12'!$BA$4:$BA$500,H188,'12'!$AG$4:$AJ$500)</f>
        <v>0</v>
      </c>
      <c r="EU188" s="17">
        <f>SUMIF('12'!$BA$4:$BA$500,I188,'12'!$AG$4:$AJ$500)</f>
        <v>0</v>
      </c>
      <c r="EV188" s="17">
        <f>SUMIF('12'!$BA$4:$BA$500,J188,'12'!$AG$4:$AJ$500)</f>
        <v>0</v>
      </c>
      <c r="EW188" s="17">
        <f>SUMIF('12'!$BA$4:$BA$500,K188,'12'!$AG$4:$AJ$500)</f>
        <v>0</v>
      </c>
      <c r="EX188" s="23">
        <f t="shared" si="83"/>
        <v>0</v>
      </c>
      <c r="EY188" s="23">
        <f t="shared" si="84"/>
        <v>0</v>
      </c>
    </row>
    <row r="189" spans="1:155">
      <c r="A189" s="30">
        <v>186</v>
      </c>
      <c r="B189" s="32"/>
      <c r="C189" s="31">
        <f t="shared" si="58"/>
        <v>0</v>
      </c>
      <c r="D189" s="33">
        <f t="shared" si="59"/>
        <v>0</v>
      </c>
      <c r="E189" s="29"/>
      <c r="F189" s="2">
        <f t="shared" si="60"/>
        <v>0</v>
      </c>
      <c r="G189" s="14" t="str">
        <f t="shared" si="85"/>
        <v>0ق</v>
      </c>
      <c r="H189" s="14" t="str">
        <f t="shared" si="85"/>
        <v>0ق1</v>
      </c>
      <c r="I189" s="14" t="str">
        <f t="shared" si="85"/>
        <v>0ق2</v>
      </c>
      <c r="J189" s="14" t="str">
        <f t="shared" si="85"/>
        <v>0استيفاء</v>
      </c>
      <c r="K189" s="14" t="str">
        <f t="shared" si="85"/>
        <v>0نفذ</v>
      </c>
      <c r="L189" s="15">
        <f>COUNTIF('01'!$BA$4:$BA$500,$G189)</f>
        <v>0</v>
      </c>
      <c r="M189" s="15">
        <f>COUNTIF('01'!$BA$4:$BA$500,$H189)</f>
        <v>0</v>
      </c>
      <c r="N189" s="15">
        <f>COUNTIF('01'!$BA$4:$BA$500,$I189)</f>
        <v>0</v>
      </c>
      <c r="O189" s="15">
        <f>COUNTIF('01'!$BA$4:$BA$500,$J189)</f>
        <v>0</v>
      </c>
      <c r="P189" s="15">
        <f>COUNTIF('01'!$BA$4:$BA$500,$K189)</f>
        <v>0</v>
      </c>
      <c r="Q189" s="15">
        <f>SUMIF('01'!$BA$4:$BA$500,G189,'01'!$AG$4:$AJ$500)</f>
        <v>0</v>
      </c>
      <c r="R189" s="15">
        <f>SUMIF('01'!$BA$4:$BA$500,H189,'01'!$AG$4:$AJ$500)</f>
        <v>0</v>
      </c>
      <c r="S189" s="15">
        <f>SUMIF('01'!$BA$4:$BA$500,I189,'01'!$AG$4:$AJ$500)</f>
        <v>0</v>
      </c>
      <c r="T189" s="15">
        <f>SUMIF('01'!$BA$4:$BA$500,J189,'01'!$AG$4:$AJ$500)</f>
        <v>0</v>
      </c>
      <c r="U189" s="15">
        <f>SUMIF('01'!$BA$4:$BA$500,K189,'01'!$AG$4:$AJ$500)</f>
        <v>0</v>
      </c>
      <c r="V189" s="23">
        <f t="shared" si="61"/>
        <v>0</v>
      </c>
      <c r="W189" s="23">
        <f t="shared" si="62"/>
        <v>0</v>
      </c>
      <c r="X189" s="17">
        <f>COUNTIF('02'!$BA$4:$BA$500,$G189)</f>
        <v>0</v>
      </c>
      <c r="Y189" s="17">
        <f>COUNTIF('02'!$BA$4:$BA$500,$H189)</f>
        <v>0</v>
      </c>
      <c r="Z189" s="17">
        <f>COUNTIF('02'!$BA$4:$BA$500,$I189)</f>
        <v>0</v>
      </c>
      <c r="AA189" s="17">
        <f>COUNTIF('02'!$BA$4:$BA$500,$J189)</f>
        <v>0</v>
      </c>
      <c r="AB189" s="17">
        <f>COUNTIF('02'!$BA$4:$BA$500,$K189)</f>
        <v>0</v>
      </c>
      <c r="AC189" s="17">
        <f>SUMIF('02'!$BA$4:$BA$500,G189,'02'!$AG$4:$AJ$500)</f>
        <v>0</v>
      </c>
      <c r="AD189" s="17">
        <f>SUMIF('02'!$BA$4:$BA$500,H189,'02'!$AG$4:$AJ$500)</f>
        <v>0</v>
      </c>
      <c r="AE189" s="17">
        <f>SUMIF('02'!$BA$4:$BA$500,I189,'02'!$AG$4:$AJ$500)</f>
        <v>0</v>
      </c>
      <c r="AF189" s="17">
        <f>SUMIF('02'!$BA$4:$BA$500,J189,'02'!$AG$4:$AJ$500)</f>
        <v>0</v>
      </c>
      <c r="AG189" s="17">
        <f>SUMIF('02'!$BA$4:$BA$500,K189,'02'!$AG$4:$AJ$500)</f>
        <v>0</v>
      </c>
      <c r="AH189" s="23">
        <f t="shared" si="63"/>
        <v>0</v>
      </c>
      <c r="AI189" s="23">
        <f t="shared" si="64"/>
        <v>0</v>
      </c>
      <c r="AJ189" s="15">
        <f>COUNTIF('03'!$BA$4:$BA$500,$G189)</f>
        <v>0</v>
      </c>
      <c r="AK189" s="15">
        <f>COUNTIF('03'!$BA$4:$BA$500,$H189)</f>
        <v>0</v>
      </c>
      <c r="AL189" s="15">
        <f>COUNTIF('03'!$BA$4:$BA$500,$I189)</f>
        <v>0</v>
      </c>
      <c r="AM189" s="15">
        <f>COUNTIF('03'!$BA$4:$BA$500,$J189)</f>
        <v>0</v>
      </c>
      <c r="AN189" s="15">
        <f>COUNTIF('03'!$BA$4:$BA$500,$K189)</f>
        <v>0</v>
      </c>
      <c r="AO189" s="15">
        <f>SUMIF('03'!$BA$4:$BA$500,G189,'03'!$AG$4:$AJ$500)</f>
        <v>0</v>
      </c>
      <c r="AP189" s="15">
        <f>SUMIF('03'!$BA$4:$BA$500,H189,'03'!$AG$4:$AJ$500)</f>
        <v>0</v>
      </c>
      <c r="AQ189" s="15">
        <f>SUMIF('03'!$BA$4:$BA$500,I189,'03'!$AG$4:$AJ$500)</f>
        <v>0</v>
      </c>
      <c r="AR189" s="15">
        <f>SUMIF('03'!$BA$4:$BA$500,J189,'03'!$AG$4:$AJ$500)</f>
        <v>0</v>
      </c>
      <c r="AS189" s="15">
        <f>SUMIF('03'!$BA$4:$BA$500,K189,'03'!$AG$4:$AJ$500)</f>
        <v>0</v>
      </c>
      <c r="AT189" s="23">
        <f t="shared" si="65"/>
        <v>0</v>
      </c>
      <c r="AU189" s="23">
        <f t="shared" si="66"/>
        <v>0</v>
      </c>
      <c r="AV189" s="17">
        <f>COUNTIF('04'!$BA$4:$BA$500,$G189)</f>
        <v>0</v>
      </c>
      <c r="AW189" s="17">
        <f>COUNTIF('04'!$BA$4:$BA$500,$H189)</f>
        <v>0</v>
      </c>
      <c r="AX189" s="17">
        <f>COUNTIF('04'!$BA$4:$BA$500,$I189)</f>
        <v>0</v>
      </c>
      <c r="AY189" s="17">
        <f>COUNTIF('04'!$BA$4:$BA$500,$J189)</f>
        <v>0</v>
      </c>
      <c r="AZ189" s="17">
        <f>COUNTIF('04'!$BA$4:$BA$500,$K189)</f>
        <v>0</v>
      </c>
      <c r="BA189" s="17">
        <f>SUMIF('04'!$BA$4:$BA$500,G189,'04'!$AG$4:$AJ$500)</f>
        <v>0</v>
      </c>
      <c r="BB189" s="17">
        <f>SUMIF('04'!$BA$4:$BA$500,H189,'04'!$AG$4:$AJ$500)</f>
        <v>0</v>
      </c>
      <c r="BC189" s="17">
        <f>SUMIF('04'!$BA$4:$BA$500,I189,'04'!$AG$4:$AJ$500)</f>
        <v>0</v>
      </c>
      <c r="BD189" s="17">
        <f>SUMIF('04'!$BA$4:$BA$500,J189,'04'!$AG$4:$AJ$500)</f>
        <v>0</v>
      </c>
      <c r="BE189" s="17">
        <f>SUMIF('04'!$BA$4:$BA$500,K189,'04'!$AG$4:$AJ$500)</f>
        <v>0</v>
      </c>
      <c r="BF189" s="23">
        <f t="shared" si="67"/>
        <v>0</v>
      </c>
      <c r="BG189" s="23">
        <f t="shared" si="68"/>
        <v>0</v>
      </c>
      <c r="BH189" s="15">
        <f>COUNTIF('05'!$BA$4:$BA$500,$G189)</f>
        <v>0</v>
      </c>
      <c r="BI189" s="15">
        <f>COUNTIF('05'!$BA$4:$BA$500,$H189)</f>
        <v>0</v>
      </c>
      <c r="BJ189" s="15">
        <f>COUNTIF('05'!$BA$4:$BA$500,$I189)</f>
        <v>0</v>
      </c>
      <c r="BK189" s="15">
        <f>COUNTIF('05'!$BA$4:$BA$500,$J189)</f>
        <v>0</v>
      </c>
      <c r="BL189" s="15">
        <f>COUNTIF('05'!$BA$4:$BA$500,$K189)</f>
        <v>0</v>
      </c>
      <c r="BM189" s="15">
        <f>SUMIF('05'!$BA$4:$BA$500,G189,'05'!$AG$4:$AJ$500)</f>
        <v>0</v>
      </c>
      <c r="BN189" s="15">
        <f>SUMIF('05'!$BA$4:$BA$500,H189,'05'!$AG$4:$AJ$500)</f>
        <v>0</v>
      </c>
      <c r="BO189" s="15">
        <f>SUMIF('05'!$BA$4:$BA$500,I189,'05'!$AG$4:$AJ$500)</f>
        <v>0</v>
      </c>
      <c r="BP189" s="15">
        <f>SUMIF('05'!$BA$4:$BA$500,J189,'05'!$AG$4:$AJ$500)</f>
        <v>0</v>
      </c>
      <c r="BQ189" s="15">
        <f>SUMIF('05'!$BA$4:$BA$500,K189,'05'!$AG$4:$AJ$500)</f>
        <v>0</v>
      </c>
      <c r="BR189" s="23">
        <f t="shared" si="69"/>
        <v>0</v>
      </c>
      <c r="BS189" s="23">
        <f t="shared" si="70"/>
        <v>0</v>
      </c>
      <c r="BT189" s="17">
        <f>COUNTIF('06'!$BA$4:$BA$500,$G189)</f>
        <v>0</v>
      </c>
      <c r="BU189" s="17">
        <f>COUNTIF('06'!$BA$4:$BA$500,$H189)</f>
        <v>0</v>
      </c>
      <c r="BV189" s="17">
        <f>COUNTIF('06'!$BA$4:$BA$500,$I189)</f>
        <v>0</v>
      </c>
      <c r="BW189" s="17">
        <f>COUNTIF('06'!$BA$4:$BA$500,$J189)</f>
        <v>0</v>
      </c>
      <c r="BX189" s="17">
        <f>COUNTIF('06'!$BA$4:$BA$500,$K189)</f>
        <v>0</v>
      </c>
      <c r="BY189" s="17">
        <f>SUMIF('06'!$BA$4:$BA$500,G189,'06'!$AG$4:$AJ$500)</f>
        <v>0</v>
      </c>
      <c r="BZ189" s="17">
        <f>SUMIF('06'!$BA$4:$BA$500,H189,'06'!$AG$4:$AJ$500)</f>
        <v>0</v>
      </c>
      <c r="CA189" s="17">
        <f>SUMIF('06'!$BA$4:$BA$500,I189,'06'!$AG$4:$AJ$500)</f>
        <v>0</v>
      </c>
      <c r="CB189" s="17">
        <f>SUMIF('06'!$BA$4:$BA$500,J189,'06'!$AG$4:$AJ$500)</f>
        <v>0</v>
      </c>
      <c r="CC189" s="17">
        <f>SUMIF('06'!$BA$4:$BA$500,K189,'06'!$AG$4:$AJ$500)</f>
        <v>0</v>
      </c>
      <c r="CD189" s="23">
        <f t="shared" si="71"/>
        <v>0</v>
      </c>
      <c r="CE189" s="23">
        <f t="shared" si="72"/>
        <v>0</v>
      </c>
      <c r="CF189" s="15">
        <f>COUNTIF('07'!$BA$4:$BA$500,$G189)</f>
        <v>0</v>
      </c>
      <c r="CG189" s="15">
        <f>COUNTIF('07'!$BA$4:$BA$500,$H189)</f>
        <v>0</v>
      </c>
      <c r="CH189" s="15">
        <f>COUNTIF('07'!$BA$4:$BA$500,$I189)</f>
        <v>0</v>
      </c>
      <c r="CI189" s="15">
        <f>COUNTIF('07'!$BA$4:$BA$500,$J189)</f>
        <v>0</v>
      </c>
      <c r="CJ189" s="15">
        <f>COUNTIF('07'!$BA$4:$BA$500,$K189)</f>
        <v>0</v>
      </c>
      <c r="CK189" s="15">
        <f>SUMIF('07'!$BA$4:$BA$500,G189,'07'!$AG$4:$AJ$500)</f>
        <v>0</v>
      </c>
      <c r="CL189" s="15">
        <f>SUMIF('07'!$BA$4:$BA$500,H189,'07'!$AG$4:$AJ$500)</f>
        <v>0</v>
      </c>
      <c r="CM189" s="15">
        <f>SUMIF('07'!$BA$4:$BA$500,I189,'07'!$AG$4:$AJ$500)</f>
        <v>0</v>
      </c>
      <c r="CN189" s="15">
        <f>SUMIF('07'!$BA$4:$BA$500,J189,'07'!$AG$4:$AJ$500)</f>
        <v>0</v>
      </c>
      <c r="CO189" s="15">
        <f>SUMIF('07'!$BA$4:$BA$500,K189,'07'!$AG$4:$AJ$500)</f>
        <v>0</v>
      </c>
      <c r="CP189" s="23">
        <f t="shared" si="73"/>
        <v>0</v>
      </c>
      <c r="CQ189" s="23">
        <f t="shared" si="74"/>
        <v>0</v>
      </c>
      <c r="CR189" s="17">
        <f>COUNTIF('08'!$BA$4:$BA$500,$G189)</f>
        <v>0</v>
      </c>
      <c r="CS189" s="17">
        <f>COUNTIF('08'!$BA$4:$BA$500,$H189)</f>
        <v>0</v>
      </c>
      <c r="CT189" s="17">
        <f>COUNTIF('08'!$BA$4:$BA$500,$I189)</f>
        <v>0</v>
      </c>
      <c r="CU189" s="17">
        <f>COUNTIF('08'!$BA$4:$BA$500,$J189)</f>
        <v>0</v>
      </c>
      <c r="CV189" s="17">
        <f>COUNTIF('08'!$BA$4:$BA$500,$K189)</f>
        <v>0</v>
      </c>
      <c r="CW189" s="17">
        <f>SUMIF('08'!$BA$4:$BA$500,G189,'08'!$AG$4:$AJ$500)</f>
        <v>0</v>
      </c>
      <c r="CX189" s="17">
        <f>SUMIF('08'!$BA$4:$BA$500,H189,'08'!$AG$4:$AJ$500)</f>
        <v>0</v>
      </c>
      <c r="CY189" s="17">
        <f>SUMIF('08'!$BA$4:$BA$500,I189,'08'!$AG$4:$AJ$500)</f>
        <v>0</v>
      </c>
      <c r="CZ189" s="17">
        <f>SUMIF('08'!$BA$4:$BA$500,J189,'08'!$AG$4:$AJ$500)</f>
        <v>0</v>
      </c>
      <c r="DA189" s="17">
        <f>SUMIF('08'!$BA$4:$BA$500,K189,'08'!$AG$4:$AJ$500)</f>
        <v>0</v>
      </c>
      <c r="DB189" s="23">
        <f t="shared" si="75"/>
        <v>0</v>
      </c>
      <c r="DC189" s="23">
        <f t="shared" si="76"/>
        <v>0</v>
      </c>
      <c r="DD189" s="15">
        <f>COUNTIF('09'!$BA$4:$BA$500,$G189)</f>
        <v>0</v>
      </c>
      <c r="DE189" s="15">
        <f>COUNTIF('09'!$BA$4:$BA$500,$H189)</f>
        <v>0</v>
      </c>
      <c r="DF189" s="15">
        <f>COUNTIF('09'!$BA$4:$BA$500,$I189)</f>
        <v>0</v>
      </c>
      <c r="DG189" s="15">
        <f>COUNTIF('09'!$BA$4:$BA$500,$J189)</f>
        <v>0</v>
      </c>
      <c r="DH189" s="15">
        <f>COUNTIF('09'!$BA$4:$BA$500,$K189)</f>
        <v>0</v>
      </c>
      <c r="DI189" s="15">
        <f>SUMIF('09'!$BA$4:$BA$500,G189,'09'!$AG$4:$AJ$500)</f>
        <v>0</v>
      </c>
      <c r="DJ189" s="15">
        <f>SUMIF('09'!$BA$4:$BA$500,H189,'09'!$AG$4:$AJ$500)</f>
        <v>0</v>
      </c>
      <c r="DK189" s="15">
        <f>SUMIF('09'!$BA$4:$BA$500,I189,'09'!$AG$4:$AJ$500)</f>
        <v>0</v>
      </c>
      <c r="DL189" s="15">
        <f>SUMIF('09'!$BA$4:$BA$500,J189,'09'!$AG$4:$AJ$500)</f>
        <v>0</v>
      </c>
      <c r="DM189" s="15">
        <f>SUMIF('09'!$BA$4:$BA$500,K189,'09'!$AG$4:$AJ$500)</f>
        <v>0</v>
      </c>
      <c r="DN189" s="23">
        <f t="shared" si="77"/>
        <v>0</v>
      </c>
      <c r="DO189" s="23">
        <f t="shared" si="78"/>
        <v>0</v>
      </c>
      <c r="DP189" s="17">
        <f>COUNTIF('10'!$BA$4:$BA$500,$G189)</f>
        <v>0</v>
      </c>
      <c r="DQ189" s="17">
        <f>COUNTIF('10'!$BA$4:$BA$500,$H189)</f>
        <v>0</v>
      </c>
      <c r="DR189" s="17">
        <f>COUNTIF('10'!$BA$4:$BA$500,$I189)</f>
        <v>0</v>
      </c>
      <c r="DS189" s="17">
        <f>COUNTIF('10'!$BA$4:$BA$500,$J189)</f>
        <v>0</v>
      </c>
      <c r="DT189" s="17">
        <f>COUNTIF('10'!$BA$4:$BA$500,$K189)</f>
        <v>0</v>
      </c>
      <c r="DU189" s="17">
        <f>SUMIF('10'!$BA$4:$BA$500,G189,'10'!$AG$4:$AJ$500)</f>
        <v>0</v>
      </c>
      <c r="DV189" s="17">
        <f>SUMIF('10'!$BA$4:$BA$500,H189,'10'!$AG$4:$AJ$500)</f>
        <v>0</v>
      </c>
      <c r="DW189" s="17">
        <f>SUMIF('10'!$BA$4:$BA$500,I189,'10'!$AG$4:$AJ$500)</f>
        <v>0</v>
      </c>
      <c r="DX189" s="17">
        <f>SUMIF('10'!$BA$4:$BA$500,J189,'10'!$AG$4:$AJ$500)</f>
        <v>0</v>
      </c>
      <c r="DY189" s="17">
        <f>SUMIF('10'!$BA$4:$BA$500,K189,'10'!$AG$4:$AJ$500)</f>
        <v>0</v>
      </c>
      <c r="DZ189" s="23">
        <f t="shared" si="79"/>
        <v>0</v>
      </c>
      <c r="EA189" s="23">
        <f t="shared" si="80"/>
        <v>0</v>
      </c>
      <c r="EB189" s="15">
        <f>COUNTIF('11'!$BA$4:$BA$500,$G189)</f>
        <v>0</v>
      </c>
      <c r="EC189" s="15">
        <f>COUNTIF('11'!$BA$4:$BA$500,$H189)</f>
        <v>0</v>
      </c>
      <c r="ED189" s="15">
        <f>COUNTIF('11'!$BA$4:$BA$500,$I189)</f>
        <v>0</v>
      </c>
      <c r="EE189" s="15">
        <f>COUNTIF('11'!$BA$4:$BA$500,$J189)</f>
        <v>0</v>
      </c>
      <c r="EF189" s="15">
        <f>COUNTIF('11'!$BA$4:$BA$500,$K189)</f>
        <v>0</v>
      </c>
      <c r="EG189" s="15">
        <f>SUMIF('11'!$BA$4:$BA$500,G189,'11'!$AG$4:$AJ$500)</f>
        <v>0</v>
      </c>
      <c r="EH189" s="15">
        <f>SUMIF('11'!$BA$4:$BA$500,H189,'11'!$AG$4:$AJ$500)</f>
        <v>0</v>
      </c>
      <c r="EI189" s="15">
        <f>SUMIF('11'!$BA$4:$BA$500,I189,'11'!$AG$4:$AJ$500)</f>
        <v>0</v>
      </c>
      <c r="EJ189" s="15">
        <f>SUMIF('11'!$BA$4:$BA$500,J189,'11'!$AG$4:$AJ$500)</f>
        <v>0</v>
      </c>
      <c r="EK189" s="15">
        <f>SUMIF('11'!$BA$4:$BA$500,K189,'11'!$AG$4:$AJ$500)</f>
        <v>0</v>
      </c>
      <c r="EL189" s="23">
        <f t="shared" si="81"/>
        <v>0</v>
      </c>
      <c r="EM189" s="23">
        <f t="shared" si="82"/>
        <v>0</v>
      </c>
      <c r="EN189" s="17">
        <f>COUNTIF('12'!$BA$4:$BA$500,$G189)</f>
        <v>0</v>
      </c>
      <c r="EO189" s="17">
        <f>COUNTIF('12'!$BA$4:$BA$500,$H189)</f>
        <v>0</v>
      </c>
      <c r="EP189" s="17">
        <f>COUNTIF('12'!$BA$4:$BA$500,$I189)</f>
        <v>0</v>
      </c>
      <c r="EQ189" s="17">
        <f>COUNTIF('12'!$BA$4:$BA$500,$J189)</f>
        <v>0</v>
      </c>
      <c r="ER189" s="17">
        <f>COUNTIF('12'!$BA$4:$BA$500,$K189)</f>
        <v>0</v>
      </c>
      <c r="ES189" s="17">
        <f>SUMIF('12'!$BA$4:$BA$500,G189,'12'!$AG$4:$AJ$500)</f>
        <v>0</v>
      </c>
      <c r="ET189" s="17">
        <f>SUMIF('12'!$BA$4:$BA$500,H189,'12'!$AG$4:$AJ$500)</f>
        <v>0</v>
      </c>
      <c r="EU189" s="17">
        <f>SUMIF('12'!$BA$4:$BA$500,I189,'12'!$AG$4:$AJ$500)</f>
        <v>0</v>
      </c>
      <c r="EV189" s="17">
        <f>SUMIF('12'!$BA$4:$BA$500,J189,'12'!$AG$4:$AJ$500)</f>
        <v>0</v>
      </c>
      <c r="EW189" s="17">
        <f>SUMIF('12'!$BA$4:$BA$500,K189,'12'!$AG$4:$AJ$500)</f>
        <v>0</v>
      </c>
      <c r="EX189" s="23">
        <f t="shared" si="83"/>
        <v>0</v>
      </c>
      <c r="EY189" s="23">
        <f t="shared" si="84"/>
        <v>0</v>
      </c>
    </row>
    <row r="190" spans="1:155">
      <c r="A190" s="30">
        <v>187</v>
      </c>
      <c r="B190" s="32"/>
      <c r="C190" s="31">
        <f t="shared" si="58"/>
        <v>0</v>
      </c>
      <c r="D190" s="33">
        <f t="shared" si="59"/>
        <v>0</v>
      </c>
      <c r="E190" s="29"/>
      <c r="F190" s="2">
        <f t="shared" si="60"/>
        <v>0</v>
      </c>
      <c r="G190" s="14" t="str">
        <f t="shared" si="85"/>
        <v>0ق</v>
      </c>
      <c r="H190" s="14" t="str">
        <f t="shared" si="85"/>
        <v>0ق1</v>
      </c>
      <c r="I190" s="14" t="str">
        <f t="shared" si="85"/>
        <v>0ق2</v>
      </c>
      <c r="J190" s="14" t="str">
        <f t="shared" si="85"/>
        <v>0استيفاء</v>
      </c>
      <c r="K190" s="14" t="str">
        <f t="shared" si="85"/>
        <v>0نفذ</v>
      </c>
      <c r="L190" s="15">
        <f>COUNTIF('01'!$BA$4:$BA$500,$G190)</f>
        <v>0</v>
      </c>
      <c r="M190" s="15">
        <f>COUNTIF('01'!$BA$4:$BA$500,$H190)</f>
        <v>0</v>
      </c>
      <c r="N190" s="15">
        <f>COUNTIF('01'!$BA$4:$BA$500,$I190)</f>
        <v>0</v>
      </c>
      <c r="O190" s="15">
        <f>COUNTIF('01'!$BA$4:$BA$500,$J190)</f>
        <v>0</v>
      </c>
      <c r="P190" s="15">
        <f>COUNTIF('01'!$BA$4:$BA$500,$K190)</f>
        <v>0</v>
      </c>
      <c r="Q190" s="15">
        <f>SUMIF('01'!$BA$4:$BA$500,G190,'01'!$AG$4:$AJ$500)</f>
        <v>0</v>
      </c>
      <c r="R190" s="15">
        <f>SUMIF('01'!$BA$4:$BA$500,H190,'01'!$AG$4:$AJ$500)</f>
        <v>0</v>
      </c>
      <c r="S190" s="15">
        <f>SUMIF('01'!$BA$4:$BA$500,I190,'01'!$AG$4:$AJ$500)</f>
        <v>0</v>
      </c>
      <c r="T190" s="15">
        <f>SUMIF('01'!$BA$4:$BA$500,J190,'01'!$AG$4:$AJ$500)</f>
        <v>0</v>
      </c>
      <c r="U190" s="15">
        <f>SUMIF('01'!$BA$4:$BA$500,K190,'01'!$AG$4:$AJ$500)</f>
        <v>0</v>
      </c>
      <c r="V190" s="23">
        <f t="shared" si="61"/>
        <v>0</v>
      </c>
      <c r="W190" s="23">
        <f t="shared" si="62"/>
        <v>0</v>
      </c>
      <c r="X190" s="17">
        <f>COUNTIF('02'!$BA$4:$BA$500,$G190)</f>
        <v>0</v>
      </c>
      <c r="Y190" s="17">
        <f>COUNTIF('02'!$BA$4:$BA$500,$H190)</f>
        <v>0</v>
      </c>
      <c r="Z190" s="17">
        <f>COUNTIF('02'!$BA$4:$BA$500,$I190)</f>
        <v>0</v>
      </c>
      <c r="AA190" s="17">
        <f>COUNTIF('02'!$BA$4:$BA$500,$J190)</f>
        <v>0</v>
      </c>
      <c r="AB190" s="17">
        <f>COUNTIF('02'!$BA$4:$BA$500,$K190)</f>
        <v>0</v>
      </c>
      <c r="AC190" s="17">
        <f>SUMIF('02'!$BA$4:$BA$500,G190,'02'!$AG$4:$AJ$500)</f>
        <v>0</v>
      </c>
      <c r="AD190" s="17">
        <f>SUMIF('02'!$BA$4:$BA$500,H190,'02'!$AG$4:$AJ$500)</f>
        <v>0</v>
      </c>
      <c r="AE190" s="17">
        <f>SUMIF('02'!$BA$4:$BA$500,I190,'02'!$AG$4:$AJ$500)</f>
        <v>0</v>
      </c>
      <c r="AF190" s="17">
        <f>SUMIF('02'!$BA$4:$BA$500,J190,'02'!$AG$4:$AJ$500)</f>
        <v>0</v>
      </c>
      <c r="AG190" s="17">
        <f>SUMIF('02'!$BA$4:$BA$500,K190,'02'!$AG$4:$AJ$500)</f>
        <v>0</v>
      </c>
      <c r="AH190" s="23">
        <f t="shared" si="63"/>
        <v>0</v>
      </c>
      <c r="AI190" s="23">
        <f t="shared" si="64"/>
        <v>0</v>
      </c>
      <c r="AJ190" s="15">
        <f>COUNTIF('03'!$BA$4:$BA$500,$G190)</f>
        <v>0</v>
      </c>
      <c r="AK190" s="15">
        <f>COUNTIF('03'!$BA$4:$BA$500,$H190)</f>
        <v>0</v>
      </c>
      <c r="AL190" s="15">
        <f>COUNTIF('03'!$BA$4:$BA$500,$I190)</f>
        <v>0</v>
      </c>
      <c r="AM190" s="15">
        <f>COUNTIF('03'!$BA$4:$BA$500,$J190)</f>
        <v>0</v>
      </c>
      <c r="AN190" s="15">
        <f>COUNTIF('03'!$BA$4:$BA$500,$K190)</f>
        <v>0</v>
      </c>
      <c r="AO190" s="15">
        <f>SUMIF('03'!$BA$4:$BA$500,G190,'03'!$AG$4:$AJ$500)</f>
        <v>0</v>
      </c>
      <c r="AP190" s="15">
        <f>SUMIF('03'!$BA$4:$BA$500,H190,'03'!$AG$4:$AJ$500)</f>
        <v>0</v>
      </c>
      <c r="AQ190" s="15">
        <f>SUMIF('03'!$BA$4:$BA$500,I190,'03'!$AG$4:$AJ$500)</f>
        <v>0</v>
      </c>
      <c r="AR190" s="15">
        <f>SUMIF('03'!$BA$4:$BA$500,J190,'03'!$AG$4:$AJ$500)</f>
        <v>0</v>
      </c>
      <c r="AS190" s="15">
        <f>SUMIF('03'!$BA$4:$BA$500,K190,'03'!$AG$4:$AJ$500)</f>
        <v>0</v>
      </c>
      <c r="AT190" s="23">
        <f t="shared" si="65"/>
        <v>0</v>
      </c>
      <c r="AU190" s="23">
        <f t="shared" si="66"/>
        <v>0</v>
      </c>
      <c r="AV190" s="17">
        <f>COUNTIF('04'!$BA$4:$BA$500,$G190)</f>
        <v>0</v>
      </c>
      <c r="AW190" s="17">
        <f>COUNTIF('04'!$BA$4:$BA$500,$H190)</f>
        <v>0</v>
      </c>
      <c r="AX190" s="17">
        <f>COUNTIF('04'!$BA$4:$BA$500,$I190)</f>
        <v>0</v>
      </c>
      <c r="AY190" s="17">
        <f>COUNTIF('04'!$BA$4:$BA$500,$J190)</f>
        <v>0</v>
      </c>
      <c r="AZ190" s="17">
        <f>COUNTIF('04'!$BA$4:$BA$500,$K190)</f>
        <v>0</v>
      </c>
      <c r="BA190" s="17">
        <f>SUMIF('04'!$BA$4:$BA$500,G190,'04'!$AG$4:$AJ$500)</f>
        <v>0</v>
      </c>
      <c r="BB190" s="17">
        <f>SUMIF('04'!$BA$4:$BA$500,H190,'04'!$AG$4:$AJ$500)</f>
        <v>0</v>
      </c>
      <c r="BC190" s="17">
        <f>SUMIF('04'!$BA$4:$BA$500,I190,'04'!$AG$4:$AJ$500)</f>
        <v>0</v>
      </c>
      <c r="BD190" s="17">
        <f>SUMIF('04'!$BA$4:$BA$500,J190,'04'!$AG$4:$AJ$500)</f>
        <v>0</v>
      </c>
      <c r="BE190" s="17">
        <f>SUMIF('04'!$BA$4:$BA$500,K190,'04'!$AG$4:$AJ$500)</f>
        <v>0</v>
      </c>
      <c r="BF190" s="23">
        <f t="shared" si="67"/>
        <v>0</v>
      </c>
      <c r="BG190" s="23">
        <f t="shared" si="68"/>
        <v>0</v>
      </c>
      <c r="BH190" s="15">
        <f>COUNTIF('05'!$BA$4:$BA$500,$G190)</f>
        <v>0</v>
      </c>
      <c r="BI190" s="15">
        <f>COUNTIF('05'!$BA$4:$BA$500,$H190)</f>
        <v>0</v>
      </c>
      <c r="BJ190" s="15">
        <f>COUNTIF('05'!$BA$4:$BA$500,$I190)</f>
        <v>0</v>
      </c>
      <c r="BK190" s="15">
        <f>COUNTIF('05'!$BA$4:$BA$500,$J190)</f>
        <v>0</v>
      </c>
      <c r="BL190" s="15">
        <f>COUNTIF('05'!$BA$4:$BA$500,$K190)</f>
        <v>0</v>
      </c>
      <c r="BM190" s="15">
        <f>SUMIF('05'!$BA$4:$BA$500,G190,'05'!$AG$4:$AJ$500)</f>
        <v>0</v>
      </c>
      <c r="BN190" s="15">
        <f>SUMIF('05'!$BA$4:$BA$500,H190,'05'!$AG$4:$AJ$500)</f>
        <v>0</v>
      </c>
      <c r="BO190" s="15">
        <f>SUMIF('05'!$BA$4:$BA$500,I190,'05'!$AG$4:$AJ$500)</f>
        <v>0</v>
      </c>
      <c r="BP190" s="15">
        <f>SUMIF('05'!$BA$4:$BA$500,J190,'05'!$AG$4:$AJ$500)</f>
        <v>0</v>
      </c>
      <c r="BQ190" s="15">
        <f>SUMIF('05'!$BA$4:$BA$500,K190,'05'!$AG$4:$AJ$500)</f>
        <v>0</v>
      </c>
      <c r="BR190" s="23">
        <f t="shared" si="69"/>
        <v>0</v>
      </c>
      <c r="BS190" s="23">
        <f t="shared" si="70"/>
        <v>0</v>
      </c>
      <c r="BT190" s="17">
        <f>COUNTIF('06'!$BA$4:$BA$500,$G190)</f>
        <v>0</v>
      </c>
      <c r="BU190" s="17">
        <f>COUNTIF('06'!$BA$4:$BA$500,$H190)</f>
        <v>0</v>
      </c>
      <c r="BV190" s="17">
        <f>COUNTIF('06'!$BA$4:$BA$500,$I190)</f>
        <v>0</v>
      </c>
      <c r="BW190" s="17">
        <f>COUNTIF('06'!$BA$4:$BA$500,$J190)</f>
        <v>0</v>
      </c>
      <c r="BX190" s="17">
        <f>COUNTIF('06'!$BA$4:$BA$500,$K190)</f>
        <v>0</v>
      </c>
      <c r="BY190" s="17">
        <f>SUMIF('06'!$BA$4:$BA$500,G190,'06'!$AG$4:$AJ$500)</f>
        <v>0</v>
      </c>
      <c r="BZ190" s="17">
        <f>SUMIF('06'!$BA$4:$BA$500,H190,'06'!$AG$4:$AJ$500)</f>
        <v>0</v>
      </c>
      <c r="CA190" s="17">
        <f>SUMIF('06'!$BA$4:$BA$500,I190,'06'!$AG$4:$AJ$500)</f>
        <v>0</v>
      </c>
      <c r="CB190" s="17">
        <f>SUMIF('06'!$BA$4:$BA$500,J190,'06'!$AG$4:$AJ$500)</f>
        <v>0</v>
      </c>
      <c r="CC190" s="17">
        <f>SUMIF('06'!$BA$4:$BA$500,K190,'06'!$AG$4:$AJ$500)</f>
        <v>0</v>
      </c>
      <c r="CD190" s="23">
        <f t="shared" si="71"/>
        <v>0</v>
      </c>
      <c r="CE190" s="23">
        <f t="shared" si="72"/>
        <v>0</v>
      </c>
      <c r="CF190" s="15">
        <f>COUNTIF('07'!$BA$4:$BA$500,$G190)</f>
        <v>0</v>
      </c>
      <c r="CG190" s="15">
        <f>COUNTIF('07'!$BA$4:$BA$500,$H190)</f>
        <v>0</v>
      </c>
      <c r="CH190" s="15">
        <f>COUNTIF('07'!$BA$4:$BA$500,$I190)</f>
        <v>0</v>
      </c>
      <c r="CI190" s="15">
        <f>COUNTIF('07'!$BA$4:$BA$500,$J190)</f>
        <v>0</v>
      </c>
      <c r="CJ190" s="15">
        <f>COUNTIF('07'!$BA$4:$BA$500,$K190)</f>
        <v>0</v>
      </c>
      <c r="CK190" s="15">
        <f>SUMIF('07'!$BA$4:$BA$500,G190,'07'!$AG$4:$AJ$500)</f>
        <v>0</v>
      </c>
      <c r="CL190" s="15">
        <f>SUMIF('07'!$BA$4:$BA$500,H190,'07'!$AG$4:$AJ$500)</f>
        <v>0</v>
      </c>
      <c r="CM190" s="15">
        <f>SUMIF('07'!$BA$4:$BA$500,I190,'07'!$AG$4:$AJ$500)</f>
        <v>0</v>
      </c>
      <c r="CN190" s="15">
        <f>SUMIF('07'!$BA$4:$BA$500,J190,'07'!$AG$4:$AJ$500)</f>
        <v>0</v>
      </c>
      <c r="CO190" s="15">
        <f>SUMIF('07'!$BA$4:$BA$500,K190,'07'!$AG$4:$AJ$500)</f>
        <v>0</v>
      </c>
      <c r="CP190" s="23">
        <f t="shared" si="73"/>
        <v>0</v>
      </c>
      <c r="CQ190" s="23">
        <f t="shared" si="74"/>
        <v>0</v>
      </c>
      <c r="CR190" s="17">
        <f>COUNTIF('08'!$BA$4:$BA$500,$G190)</f>
        <v>0</v>
      </c>
      <c r="CS190" s="17">
        <f>COUNTIF('08'!$BA$4:$BA$500,$H190)</f>
        <v>0</v>
      </c>
      <c r="CT190" s="17">
        <f>COUNTIF('08'!$BA$4:$BA$500,$I190)</f>
        <v>0</v>
      </c>
      <c r="CU190" s="17">
        <f>COUNTIF('08'!$BA$4:$BA$500,$J190)</f>
        <v>0</v>
      </c>
      <c r="CV190" s="17">
        <f>COUNTIF('08'!$BA$4:$BA$500,$K190)</f>
        <v>0</v>
      </c>
      <c r="CW190" s="17">
        <f>SUMIF('08'!$BA$4:$BA$500,G190,'08'!$AG$4:$AJ$500)</f>
        <v>0</v>
      </c>
      <c r="CX190" s="17">
        <f>SUMIF('08'!$BA$4:$BA$500,H190,'08'!$AG$4:$AJ$500)</f>
        <v>0</v>
      </c>
      <c r="CY190" s="17">
        <f>SUMIF('08'!$BA$4:$BA$500,I190,'08'!$AG$4:$AJ$500)</f>
        <v>0</v>
      </c>
      <c r="CZ190" s="17">
        <f>SUMIF('08'!$BA$4:$BA$500,J190,'08'!$AG$4:$AJ$500)</f>
        <v>0</v>
      </c>
      <c r="DA190" s="17">
        <f>SUMIF('08'!$BA$4:$BA$500,K190,'08'!$AG$4:$AJ$500)</f>
        <v>0</v>
      </c>
      <c r="DB190" s="23">
        <f t="shared" si="75"/>
        <v>0</v>
      </c>
      <c r="DC190" s="23">
        <f t="shared" si="76"/>
        <v>0</v>
      </c>
      <c r="DD190" s="15">
        <f>COUNTIF('09'!$BA$4:$BA$500,$G190)</f>
        <v>0</v>
      </c>
      <c r="DE190" s="15">
        <f>COUNTIF('09'!$BA$4:$BA$500,$H190)</f>
        <v>0</v>
      </c>
      <c r="DF190" s="15">
        <f>COUNTIF('09'!$BA$4:$BA$500,$I190)</f>
        <v>0</v>
      </c>
      <c r="DG190" s="15">
        <f>COUNTIF('09'!$BA$4:$BA$500,$J190)</f>
        <v>0</v>
      </c>
      <c r="DH190" s="15">
        <f>COUNTIF('09'!$BA$4:$BA$500,$K190)</f>
        <v>0</v>
      </c>
      <c r="DI190" s="15">
        <f>SUMIF('09'!$BA$4:$BA$500,G190,'09'!$AG$4:$AJ$500)</f>
        <v>0</v>
      </c>
      <c r="DJ190" s="15">
        <f>SUMIF('09'!$BA$4:$BA$500,H190,'09'!$AG$4:$AJ$500)</f>
        <v>0</v>
      </c>
      <c r="DK190" s="15">
        <f>SUMIF('09'!$BA$4:$BA$500,I190,'09'!$AG$4:$AJ$500)</f>
        <v>0</v>
      </c>
      <c r="DL190" s="15">
        <f>SUMIF('09'!$BA$4:$BA$500,J190,'09'!$AG$4:$AJ$500)</f>
        <v>0</v>
      </c>
      <c r="DM190" s="15">
        <f>SUMIF('09'!$BA$4:$BA$500,K190,'09'!$AG$4:$AJ$500)</f>
        <v>0</v>
      </c>
      <c r="DN190" s="23">
        <f t="shared" si="77"/>
        <v>0</v>
      </c>
      <c r="DO190" s="23">
        <f t="shared" si="78"/>
        <v>0</v>
      </c>
      <c r="DP190" s="17">
        <f>COUNTIF('10'!$BA$4:$BA$500,$G190)</f>
        <v>0</v>
      </c>
      <c r="DQ190" s="17">
        <f>COUNTIF('10'!$BA$4:$BA$500,$H190)</f>
        <v>0</v>
      </c>
      <c r="DR190" s="17">
        <f>COUNTIF('10'!$BA$4:$BA$500,$I190)</f>
        <v>0</v>
      </c>
      <c r="DS190" s="17">
        <f>COUNTIF('10'!$BA$4:$BA$500,$J190)</f>
        <v>0</v>
      </c>
      <c r="DT190" s="17">
        <f>COUNTIF('10'!$BA$4:$BA$500,$K190)</f>
        <v>0</v>
      </c>
      <c r="DU190" s="17">
        <f>SUMIF('10'!$BA$4:$BA$500,G190,'10'!$AG$4:$AJ$500)</f>
        <v>0</v>
      </c>
      <c r="DV190" s="17">
        <f>SUMIF('10'!$BA$4:$BA$500,H190,'10'!$AG$4:$AJ$500)</f>
        <v>0</v>
      </c>
      <c r="DW190" s="17">
        <f>SUMIF('10'!$BA$4:$BA$500,I190,'10'!$AG$4:$AJ$500)</f>
        <v>0</v>
      </c>
      <c r="DX190" s="17">
        <f>SUMIF('10'!$BA$4:$BA$500,J190,'10'!$AG$4:$AJ$500)</f>
        <v>0</v>
      </c>
      <c r="DY190" s="17">
        <f>SUMIF('10'!$BA$4:$BA$500,K190,'10'!$AG$4:$AJ$500)</f>
        <v>0</v>
      </c>
      <c r="DZ190" s="23">
        <f t="shared" si="79"/>
        <v>0</v>
      </c>
      <c r="EA190" s="23">
        <f t="shared" si="80"/>
        <v>0</v>
      </c>
      <c r="EB190" s="15">
        <f>COUNTIF('11'!$BA$4:$BA$500,$G190)</f>
        <v>0</v>
      </c>
      <c r="EC190" s="15">
        <f>COUNTIF('11'!$BA$4:$BA$500,$H190)</f>
        <v>0</v>
      </c>
      <c r="ED190" s="15">
        <f>COUNTIF('11'!$BA$4:$BA$500,$I190)</f>
        <v>0</v>
      </c>
      <c r="EE190" s="15">
        <f>COUNTIF('11'!$BA$4:$BA$500,$J190)</f>
        <v>0</v>
      </c>
      <c r="EF190" s="15">
        <f>COUNTIF('11'!$BA$4:$BA$500,$K190)</f>
        <v>0</v>
      </c>
      <c r="EG190" s="15">
        <f>SUMIF('11'!$BA$4:$BA$500,G190,'11'!$AG$4:$AJ$500)</f>
        <v>0</v>
      </c>
      <c r="EH190" s="15">
        <f>SUMIF('11'!$BA$4:$BA$500,H190,'11'!$AG$4:$AJ$500)</f>
        <v>0</v>
      </c>
      <c r="EI190" s="15">
        <f>SUMIF('11'!$BA$4:$BA$500,I190,'11'!$AG$4:$AJ$500)</f>
        <v>0</v>
      </c>
      <c r="EJ190" s="15">
        <f>SUMIF('11'!$BA$4:$BA$500,J190,'11'!$AG$4:$AJ$500)</f>
        <v>0</v>
      </c>
      <c r="EK190" s="15">
        <f>SUMIF('11'!$BA$4:$BA$500,K190,'11'!$AG$4:$AJ$500)</f>
        <v>0</v>
      </c>
      <c r="EL190" s="23">
        <f t="shared" si="81"/>
        <v>0</v>
      </c>
      <c r="EM190" s="23">
        <f t="shared" si="82"/>
        <v>0</v>
      </c>
      <c r="EN190" s="17">
        <f>COUNTIF('12'!$BA$4:$BA$500,$G190)</f>
        <v>0</v>
      </c>
      <c r="EO190" s="17">
        <f>COUNTIF('12'!$BA$4:$BA$500,$H190)</f>
        <v>0</v>
      </c>
      <c r="EP190" s="17">
        <f>COUNTIF('12'!$BA$4:$BA$500,$I190)</f>
        <v>0</v>
      </c>
      <c r="EQ190" s="17">
        <f>COUNTIF('12'!$BA$4:$BA$500,$J190)</f>
        <v>0</v>
      </c>
      <c r="ER190" s="17">
        <f>COUNTIF('12'!$BA$4:$BA$500,$K190)</f>
        <v>0</v>
      </c>
      <c r="ES190" s="17">
        <f>SUMIF('12'!$BA$4:$BA$500,G190,'12'!$AG$4:$AJ$500)</f>
        <v>0</v>
      </c>
      <c r="ET190" s="17">
        <f>SUMIF('12'!$BA$4:$BA$500,H190,'12'!$AG$4:$AJ$500)</f>
        <v>0</v>
      </c>
      <c r="EU190" s="17">
        <f>SUMIF('12'!$BA$4:$BA$500,I190,'12'!$AG$4:$AJ$500)</f>
        <v>0</v>
      </c>
      <c r="EV190" s="17">
        <f>SUMIF('12'!$BA$4:$BA$500,J190,'12'!$AG$4:$AJ$500)</f>
        <v>0</v>
      </c>
      <c r="EW190" s="17">
        <f>SUMIF('12'!$BA$4:$BA$500,K190,'12'!$AG$4:$AJ$500)</f>
        <v>0</v>
      </c>
      <c r="EX190" s="23">
        <f t="shared" si="83"/>
        <v>0</v>
      </c>
      <c r="EY190" s="23">
        <f t="shared" si="84"/>
        <v>0</v>
      </c>
    </row>
    <row r="191" spans="1:155">
      <c r="A191" s="30">
        <v>188</v>
      </c>
      <c r="B191" s="32"/>
      <c r="C191" s="31">
        <f t="shared" si="58"/>
        <v>0</v>
      </c>
      <c r="D191" s="33">
        <f t="shared" si="59"/>
        <v>0</v>
      </c>
      <c r="E191" s="29"/>
      <c r="F191" s="2">
        <f t="shared" si="60"/>
        <v>0</v>
      </c>
      <c r="G191" s="14" t="str">
        <f t="shared" si="85"/>
        <v>0ق</v>
      </c>
      <c r="H191" s="14" t="str">
        <f t="shared" si="85"/>
        <v>0ق1</v>
      </c>
      <c r="I191" s="14" t="str">
        <f t="shared" si="85"/>
        <v>0ق2</v>
      </c>
      <c r="J191" s="14" t="str">
        <f t="shared" si="85"/>
        <v>0استيفاء</v>
      </c>
      <c r="K191" s="14" t="str">
        <f t="shared" si="85"/>
        <v>0نفذ</v>
      </c>
      <c r="L191" s="15">
        <f>COUNTIF('01'!$BA$4:$BA$500,$G191)</f>
        <v>0</v>
      </c>
      <c r="M191" s="15">
        <f>COUNTIF('01'!$BA$4:$BA$500,$H191)</f>
        <v>0</v>
      </c>
      <c r="N191" s="15">
        <f>COUNTIF('01'!$BA$4:$BA$500,$I191)</f>
        <v>0</v>
      </c>
      <c r="O191" s="15">
        <f>COUNTIF('01'!$BA$4:$BA$500,$J191)</f>
        <v>0</v>
      </c>
      <c r="P191" s="15">
        <f>COUNTIF('01'!$BA$4:$BA$500,$K191)</f>
        <v>0</v>
      </c>
      <c r="Q191" s="15">
        <f>SUMIF('01'!$BA$4:$BA$500,G191,'01'!$AG$4:$AJ$500)</f>
        <v>0</v>
      </c>
      <c r="R191" s="15">
        <f>SUMIF('01'!$BA$4:$BA$500,H191,'01'!$AG$4:$AJ$500)</f>
        <v>0</v>
      </c>
      <c r="S191" s="15">
        <f>SUMIF('01'!$BA$4:$BA$500,I191,'01'!$AG$4:$AJ$500)</f>
        <v>0</v>
      </c>
      <c r="T191" s="15">
        <f>SUMIF('01'!$BA$4:$BA$500,J191,'01'!$AG$4:$AJ$500)</f>
        <v>0</v>
      </c>
      <c r="U191" s="15">
        <f>SUMIF('01'!$BA$4:$BA$500,K191,'01'!$AG$4:$AJ$500)</f>
        <v>0</v>
      </c>
      <c r="V191" s="23">
        <f t="shared" si="61"/>
        <v>0</v>
      </c>
      <c r="W191" s="23">
        <f t="shared" si="62"/>
        <v>0</v>
      </c>
      <c r="X191" s="17">
        <f>COUNTIF('02'!$BA$4:$BA$500,$G191)</f>
        <v>0</v>
      </c>
      <c r="Y191" s="17">
        <f>COUNTIF('02'!$BA$4:$BA$500,$H191)</f>
        <v>0</v>
      </c>
      <c r="Z191" s="17">
        <f>COUNTIF('02'!$BA$4:$BA$500,$I191)</f>
        <v>0</v>
      </c>
      <c r="AA191" s="17">
        <f>COUNTIF('02'!$BA$4:$BA$500,$J191)</f>
        <v>0</v>
      </c>
      <c r="AB191" s="17">
        <f>COUNTIF('02'!$BA$4:$BA$500,$K191)</f>
        <v>0</v>
      </c>
      <c r="AC191" s="17">
        <f>SUMIF('02'!$BA$4:$BA$500,G191,'02'!$AG$4:$AJ$500)</f>
        <v>0</v>
      </c>
      <c r="AD191" s="17">
        <f>SUMIF('02'!$BA$4:$BA$500,H191,'02'!$AG$4:$AJ$500)</f>
        <v>0</v>
      </c>
      <c r="AE191" s="17">
        <f>SUMIF('02'!$BA$4:$BA$500,I191,'02'!$AG$4:$AJ$500)</f>
        <v>0</v>
      </c>
      <c r="AF191" s="17">
        <f>SUMIF('02'!$BA$4:$BA$500,J191,'02'!$AG$4:$AJ$500)</f>
        <v>0</v>
      </c>
      <c r="AG191" s="17">
        <f>SUMIF('02'!$BA$4:$BA$500,K191,'02'!$AG$4:$AJ$500)</f>
        <v>0</v>
      </c>
      <c r="AH191" s="23">
        <f t="shared" si="63"/>
        <v>0</v>
      </c>
      <c r="AI191" s="23">
        <f t="shared" si="64"/>
        <v>0</v>
      </c>
      <c r="AJ191" s="15">
        <f>COUNTIF('03'!$BA$4:$BA$500,$G191)</f>
        <v>0</v>
      </c>
      <c r="AK191" s="15">
        <f>COUNTIF('03'!$BA$4:$BA$500,$H191)</f>
        <v>0</v>
      </c>
      <c r="AL191" s="15">
        <f>COUNTIF('03'!$BA$4:$BA$500,$I191)</f>
        <v>0</v>
      </c>
      <c r="AM191" s="15">
        <f>COUNTIF('03'!$BA$4:$BA$500,$J191)</f>
        <v>0</v>
      </c>
      <c r="AN191" s="15">
        <f>COUNTIF('03'!$BA$4:$BA$500,$K191)</f>
        <v>0</v>
      </c>
      <c r="AO191" s="15">
        <f>SUMIF('03'!$BA$4:$BA$500,G191,'03'!$AG$4:$AJ$500)</f>
        <v>0</v>
      </c>
      <c r="AP191" s="15">
        <f>SUMIF('03'!$BA$4:$BA$500,H191,'03'!$AG$4:$AJ$500)</f>
        <v>0</v>
      </c>
      <c r="AQ191" s="15">
        <f>SUMIF('03'!$BA$4:$BA$500,I191,'03'!$AG$4:$AJ$500)</f>
        <v>0</v>
      </c>
      <c r="AR191" s="15">
        <f>SUMIF('03'!$BA$4:$BA$500,J191,'03'!$AG$4:$AJ$500)</f>
        <v>0</v>
      </c>
      <c r="AS191" s="15">
        <f>SUMIF('03'!$BA$4:$BA$500,K191,'03'!$AG$4:$AJ$500)</f>
        <v>0</v>
      </c>
      <c r="AT191" s="23">
        <f t="shared" si="65"/>
        <v>0</v>
      </c>
      <c r="AU191" s="23">
        <f t="shared" si="66"/>
        <v>0</v>
      </c>
      <c r="AV191" s="17">
        <f>COUNTIF('04'!$BA$4:$BA$500,$G191)</f>
        <v>0</v>
      </c>
      <c r="AW191" s="17">
        <f>COUNTIF('04'!$BA$4:$BA$500,$H191)</f>
        <v>0</v>
      </c>
      <c r="AX191" s="17">
        <f>COUNTIF('04'!$BA$4:$BA$500,$I191)</f>
        <v>0</v>
      </c>
      <c r="AY191" s="17">
        <f>COUNTIF('04'!$BA$4:$BA$500,$J191)</f>
        <v>0</v>
      </c>
      <c r="AZ191" s="17">
        <f>COUNTIF('04'!$BA$4:$BA$500,$K191)</f>
        <v>0</v>
      </c>
      <c r="BA191" s="17">
        <f>SUMIF('04'!$BA$4:$BA$500,G191,'04'!$AG$4:$AJ$500)</f>
        <v>0</v>
      </c>
      <c r="BB191" s="17">
        <f>SUMIF('04'!$BA$4:$BA$500,H191,'04'!$AG$4:$AJ$500)</f>
        <v>0</v>
      </c>
      <c r="BC191" s="17">
        <f>SUMIF('04'!$BA$4:$BA$500,I191,'04'!$AG$4:$AJ$500)</f>
        <v>0</v>
      </c>
      <c r="BD191" s="17">
        <f>SUMIF('04'!$BA$4:$BA$500,J191,'04'!$AG$4:$AJ$500)</f>
        <v>0</v>
      </c>
      <c r="BE191" s="17">
        <f>SUMIF('04'!$BA$4:$BA$500,K191,'04'!$AG$4:$AJ$500)</f>
        <v>0</v>
      </c>
      <c r="BF191" s="23">
        <f t="shared" si="67"/>
        <v>0</v>
      </c>
      <c r="BG191" s="23">
        <f t="shared" si="68"/>
        <v>0</v>
      </c>
      <c r="BH191" s="15">
        <f>COUNTIF('05'!$BA$4:$BA$500,$G191)</f>
        <v>0</v>
      </c>
      <c r="BI191" s="15">
        <f>COUNTIF('05'!$BA$4:$BA$500,$H191)</f>
        <v>0</v>
      </c>
      <c r="BJ191" s="15">
        <f>COUNTIF('05'!$BA$4:$BA$500,$I191)</f>
        <v>0</v>
      </c>
      <c r="BK191" s="15">
        <f>COUNTIF('05'!$BA$4:$BA$500,$J191)</f>
        <v>0</v>
      </c>
      <c r="BL191" s="15">
        <f>COUNTIF('05'!$BA$4:$BA$500,$K191)</f>
        <v>0</v>
      </c>
      <c r="BM191" s="15">
        <f>SUMIF('05'!$BA$4:$BA$500,G191,'05'!$AG$4:$AJ$500)</f>
        <v>0</v>
      </c>
      <c r="BN191" s="15">
        <f>SUMIF('05'!$BA$4:$BA$500,H191,'05'!$AG$4:$AJ$500)</f>
        <v>0</v>
      </c>
      <c r="BO191" s="15">
        <f>SUMIF('05'!$BA$4:$BA$500,I191,'05'!$AG$4:$AJ$500)</f>
        <v>0</v>
      </c>
      <c r="BP191" s="15">
        <f>SUMIF('05'!$BA$4:$BA$500,J191,'05'!$AG$4:$AJ$500)</f>
        <v>0</v>
      </c>
      <c r="BQ191" s="15">
        <f>SUMIF('05'!$BA$4:$BA$500,K191,'05'!$AG$4:$AJ$500)</f>
        <v>0</v>
      </c>
      <c r="BR191" s="23">
        <f t="shared" si="69"/>
        <v>0</v>
      </c>
      <c r="BS191" s="23">
        <f t="shared" si="70"/>
        <v>0</v>
      </c>
      <c r="BT191" s="17">
        <f>COUNTIF('06'!$BA$4:$BA$500,$G191)</f>
        <v>0</v>
      </c>
      <c r="BU191" s="17">
        <f>COUNTIF('06'!$BA$4:$BA$500,$H191)</f>
        <v>0</v>
      </c>
      <c r="BV191" s="17">
        <f>COUNTIF('06'!$BA$4:$BA$500,$I191)</f>
        <v>0</v>
      </c>
      <c r="BW191" s="17">
        <f>COUNTIF('06'!$BA$4:$BA$500,$J191)</f>
        <v>0</v>
      </c>
      <c r="BX191" s="17">
        <f>COUNTIF('06'!$BA$4:$BA$500,$K191)</f>
        <v>0</v>
      </c>
      <c r="BY191" s="17">
        <f>SUMIF('06'!$BA$4:$BA$500,G191,'06'!$AG$4:$AJ$500)</f>
        <v>0</v>
      </c>
      <c r="BZ191" s="17">
        <f>SUMIF('06'!$BA$4:$BA$500,H191,'06'!$AG$4:$AJ$500)</f>
        <v>0</v>
      </c>
      <c r="CA191" s="17">
        <f>SUMIF('06'!$BA$4:$BA$500,I191,'06'!$AG$4:$AJ$500)</f>
        <v>0</v>
      </c>
      <c r="CB191" s="17">
        <f>SUMIF('06'!$BA$4:$BA$500,J191,'06'!$AG$4:$AJ$500)</f>
        <v>0</v>
      </c>
      <c r="CC191" s="17">
        <f>SUMIF('06'!$BA$4:$BA$500,K191,'06'!$AG$4:$AJ$500)</f>
        <v>0</v>
      </c>
      <c r="CD191" s="23">
        <f t="shared" si="71"/>
        <v>0</v>
      </c>
      <c r="CE191" s="23">
        <f t="shared" si="72"/>
        <v>0</v>
      </c>
      <c r="CF191" s="15">
        <f>COUNTIF('07'!$BA$4:$BA$500,$G191)</f>
        <v>0</v>
      </c>
      <c r="CG191" s="15">
        <f>COUNTIF('07'!$BA$4:$BA$500,$H191)</f>
        <v>0</v>
      </c>
      <c r="CH191" s="15">
        <f>COUNTIF('07'!$BA$4:$BA$500,$I191)</f>
        <v>0</v>
      </c>
      <c r="CI191" s="15">
        <f>COUNTIF('07'!$BA$4:$BA$500,$J191)</f>
        <v>0</v>
      </c>
      <c r="CJ191" s="15">
        <f>COUNTIF('07'!$BA$4:$BA$500,$K191)</f>
        <v>0</v>
      </c>
      <c r="CK191" s="15">
        <f>SUMIF('07'!$BA$4:$BA$500,G191,'07'!$AG$4:$AJ$500)</f>
        <v>0</v>
      </c>
      <c r="CL191" s="15">
        <f>SUMIF('07'!$BA$4:$BA$500,H191,'07'!$AG$4:$AJ$500)</f>
        <v>0</v>
      </c>
      <c r="CM191" s="15">
        <f>SUMIF('07'!$BA$4:$BA$500,I191,'07'!$AG$4:$AJ$500)</f>
        <v>0</v>
      </c>
      <c r="CN191" s="15">
        <f>SUMIF('07'!$BA$4:$BA$500,J191,'07'!$AG$4:$AJ$500)</f>
        <v>0</v>
      </c>
      <c r="CO191" s="15">
        <f>SUMIF('07'!$BA$4:$BA$500,K191,'07'!$AG$4:$AJ$500)</f>
        <v>0</v>
      </c>
      <c r="CP191" s="23">
        <f t="shared" si="73"/>
        <v>0</v>
      </c>
      <c r="CQ191" s="23">
        <f t="shared" si="74"/>
        <v>0</v>
      </c>
      <c r="CR191" s="17">
        <f>COUNTIF('08'!$BA$4:$BA$500,$G191)</f>
        <v>0</v>
      </c>
      <c r="CS191" s="17">
        <f>COUNTIF('08'!$BA$4:$BA$500,$H191)</f>
        <v>0</v>
      </c>
      <c r="CT191" s="17">
        <f>COUNTIF('08'!$BA$4:$BA$500,$I191)</f>
        <v>0</v>
      </c>
      <c r="CU191" s="17">
        <f>COUNTIF('08'!$BA$4:$BA$500,$J191)</f>
        <v>0</v>
      </c>
      <c r="CV191" s="17">
        <f>COUNTIF('08'!$BA$4:$BA$500,$K191)</f>
        <v>0</v>
      </c>
      <c r="CW191" s="17">
        <f>SUMIF('08'!$BA$4:$BA$500,G191,'08'!$AG$4:$AJ$500)</f>
        <v>0</v>
      </c>
      <c r="CX191" s="17">
        <f>SUMIF('08'!$BA$4:$BA$500,H191,'08'!$AG$4:$AJ$500)</f>
        <v>0</v>
      </c>
      <c r="CY191" s="17">
        <f>SUMIF('08'!$BA$4:$BA$500,I191,'08'!$AG$4:$AJ$500)</f>
        <v>0</v>
      </c>
      <c r="CZ191" s="17">
        <f>SUMIF('08'!$BA$4:$BA$500,J191,'08'!$AG$4:$AJ$500)</f>
        <v>0</v>
      </c>
      <c r="DA191" s="17">
        <f>SUMIF('08'!$BA$4:$BA$500,K191,'08'!$AG$4:$AJ$500)</f>
        <v>0</v>
      </c>
      <c r="DB191" s="23">
        <f t="shared" si="75"/>
        <v>0</v>
      </c>
      <c r="DC191" s="23">
        <f t="shared" si="76"/>
        <v>0</v>
      </c>
      <c r="DD191" s="15">
        <f>COUNTIF('09'!$BA$4:$BA$500,$G191)</f>
        <v>0</v>
      </c>
      <c r="DE191" s="15">
        <f>COUNTIF('09'!$BA$4:$BA$500,$H191)</f>
        <v>0</v>
      </c>
      <c r="DF191" s="15">
        <f>COUNTIF('09'!$BA$4:$BA$500,$I191)</f>
        <v>0</v>
      </c>
      <c r="DG191" s="15">
        <f>COUNTIF('09'!$BA$4:$BA$500,$J191)</f>
        <v>0</v>
      </c>
      <c r="DH191" s="15">
        <f>COUNTIF('09'!$BA$4:$BA$500,$K191)</f>
        <v>0</v>
      </c>
      <c r="DI191" s="15">
        <f>SUMIF('09'!$BA$4:$BA$500,G191,'09'!$AG$4:$AJ$500)</f>
        <v>0</v>
      </c>
      <c r="DJ191" s="15">
        <f>SUMIF('09'!$BA$4:$BA$500,H191,'09'!$AG$4:$AJ$500)</f>
        <v>0</v>
      </c>
      <c r="DK191" s="15">
        <f>SUMIF('09'!$BA$4:$BA$500,I191,'09'!$AG$4:$AJ$500)</f>
        <v>0</v>
      </c>
      <c r="DL191" s="15">
        <f>SUMIF('09'!$BA$4:$BA$500,J191,'09'!$AG$4:$AJ$500)</f>
        <v>0</v>
      </c>
      <c r="DM191" s="15">
        <f>SUMIF('09'!$BA$4:$BA$500,K191,'09'!$AG$4:$AJ$500)</f>
        <v>0</v>
      </c>
      <c r="DN191" s="23">
        <f t="shared" si="77"/>
        <v>0</v>
      </c>
      <c r="DO191" s="23">
        <f t="shared" si="78"/>
        <v>0</v>
      </c>
      <c r="DP191" s="17">
        <f>COUNTIF('10'!$BA$4:$BA$500,$G191)</f>
        <v>0</v>
      </c>
      <c r="DQ191" s="17">
        <f>COUNTIF('10'!$BA$4:$BA$500,$H191)</f>
        <v>0</v>
      </c>
      <c r="DR191" s="17">
        <f>COUNTIF('10'!$BA$4:$BA$500,$I191)</f>
        <v>0</v>
      </c>
      <c r="DS191" s="17">
        <f>COUNTIF('10'!$BA$4:$BA$500,$J191)</f>
        <v>0</v>
      </c>
      <c r="DT191" s="17">
        <f>COUNTIF('10'!$BA$4:$BA$500,$K191)</f>
        <v>0</v>
      </c>
      <c r="DU191" s="17">
        <f>SUMIF('10'!$BA$4:$BA$500,G191,'10'!$AG$4:$AJ$500)</f>
        <v>0</v>
      </c>
      <c r="DV191" s="17">
        <f>SUMIF('10'!$BA$4:$BA$500,H191,'10'!$AG$4:$AJ$500)</f>
        <v>0</v>
      </c>
      <c r="DW191" s="17">
        <f>SUMIF('10'!$BA$4:$BA$500,I191,'10'!$AG$4:$AJ$500)</f>
        <v>0</v>
      </c>
      <c r="DX191" s="17">
        <f>SUMIF('10'!$BA$4:$BA$500,J191,'10'!$AG$4:$AJ$500)</f>
        <v>0</v>
      </c>
      <c r="DY191" s="17">
        <f>SUMIF('10'!$BA$4:$BA$500,K191,'10'!$AG$4:$AJ$500)</f>
        <v>0</v>
      </c>
      <c r="DZ191" s="23">
        <f t="shared" si="79"/>
        <v>0</v>
      </c>
      <c r="EA191" s="23">
        <f t="shared" si="80"/>
        <v>0</v>
      </c>
      <c r="EB191" s="15">
        <f>COUNTIF('11'!$BA$4:$BA$500,$G191)</f>
        <v>0</v>
      </c>
      <c r="EC191" s="15">
        <f>COUNTIF('11'!$BA$4:$BA$500,$H191)</f>
        <v>0</v>
      </c>
      <c r="ED191" s="15">
        <f>COUNTIF('11'!$BA$4:$BA$500,$I191)</f>
        <v>0</v>
      </c>
      <c r="EE191" s="15">
        <f>COUNTIF('11'!$BA$4:$BA$500,$J191)</f>
        <v>0</v>
      </c>
      <c r="EF191" s="15">
        <f>COUNTIF('11'!$BA$4:$BA$500,$K191)</f>
        <v>0</v>
      </c>
      <c r="EG191" s="15">
        <f>SUMIF('11'!$BA$4:$BA$500,G191,'11'!$AG$4:$AJ$500)</f>
        <v>0</v>
      </c>
      <c r="EH191" s="15">
        <f>SUMIF('11'!$BA$4:$BA$500,H191,'11'!$AG$4:$AJ$500)</f>
        <v>0</v>
      </c>
      <c r="EI191" s="15">
        <f>SUMIF('11'!$BA$4:$BA$500,I191,'11'!$AG$4:$AJ$500)</f>
        <v>0</v>
      </c>
      <c r="EJ191" s="15">
        <f>SUMIF('11'!$BA$4:$BA$500,J191,'11'!$AG$4:$AJ$500)</f>
        <v>0</v>
      </c>
      <c r="EK191" s="15">
        <f>SUMIF('11'!$BA$4:$BA$500,K191,'11'!$AG$4:$AJ$500)</f>
        <v>0</v>
      </c>
      <c r="EL191" s="23">
        <f t="shared" si="81"/>
        <v>0</v>
      </c>
      <c r="EM191" s="23">
        <f t="shared" si="82"/>
        <v>0</v>
      </c>
      <c r="EN191" s="17">
        <f>COUNTIF('12'!$BA$4:$BA$500,$G191)</f>
        <v>0</v>
      </c>
      <c r="EO191" s="17">
        <f>COUNTIF('12'!$BA$4:$BA$500,$H191)</f>
        <v>0</v>
      </c>
      <c r="EP191" s="17">
        <f>COUNTIF('12'!$BA$4:$BA$500,$I191)</f>
        <v>0</v>
      </c>
      <c r="EQ191" s="17">
        <f>COUNTIF('12'!$BA$4:$BA$500,$J191)</f>
        <v>0</v>
      </c>
      <c r="ER191" s="17">
        <f>COUNTIF('12'!$BA$4:$BA$500,$K191)</f>
        <v>0</v>
      </c>
      <c r="ES191" s="17">
        <f>SUMIF('12'!$BA$4:$BA$500,G191,'12'!$AG$4:$AJ$500)</f>
        <v>0</v>
      </c>
      <c r="ET191" s="17">
        <f>SUMIF('12'!$BA$4:$BA$500,H191,'12'!$AG$4:$AJ$500)</f>
        <v>0</v>
      </c>
      <c r="EU191" s="17">
        <f>SUMIF('12'!$BA$4:$BA$500,I191,'12'!$AG$4:$AJ$500)</f>
        <v>0</v>
      </c>
      <c r="EV191" s="17">
        <f>SUMIF('12'!$BA$4:$BA$500,J191,'12'!$AG$4:$AJ$500)</f>
        <v>0</v>
      </c>
      <c r="EW191" s="17">
        <f>SUMIF('12'!$BA$4:$BA$500,K191,'12'!$AG$4:$AJ$500)</f>
        <v>0</v>
      </c>
      <c r="EX191" s="23">
        <f t="shared" si="83"/>
        <v>0</v>
      </c>
      <c r="EY191" s="23">
        <f t="shared" si="84"/>
        <v>0</v>
      </c>
    </row>
    <row r="192" spans="1:155">
      <c r="A192" s="30">
        <v>189</v>
      </c>
      <c r="B192" s="32"/>
      <c r="C192" s="31">
        <f t="shared" si="58"/>
        <v>0</v>
      </c>
      <c r="D192" s="33">
        <f t="shared" si="59"/>
        <v>0</v>
      </c>
      <c r="E192" s="29"/>
      <c r="F192" s="2">
        <f t="shared" si="60"/>
        <v>0</v>
      </c>
      <c r="G192" s="14" t="str">
        <f t="shared" si="85"/>
        <v>0ق</v>
      </c>
      <c r="H192" s="14" t="str">
        <f t="shared" si="85"/>
        <v>0ق1</v>
      </c>
      <c r="I192" s="14" t="str">
        <f t="shared" si="85"/>
        <v>0ق2</v>
      </c>
      <c r="J192" s="14" t="str">
        <f t="shared" si="85"/>
        <v>0استيفاء</v>
      </c>
      <c r="K192" s="14" t="str">
        <f t="shared" si="85"/>
        <v>0نفذ</v>
      </c>
      <c r="L192" s="15">
        <f>COUNTIF('01'!$BA$4:$BA$500,$G192)</f>
        <v>0</v>
      </c>
      <c r="M192" s="15">
        <f>COUNTIF('01'!$BA$4:$BA$500,$H192)</f>
        <v>0</v>
      </c>
      <c r="N192" s="15">
        <f>COUNTIF('01'!$BA$4:$BA$500,$I192)</f>
        <v>0</v>
      </c>
      <c r="O192" s="15">
        <f>COUNTIF('01'!$BA$4:$BA$500,$J192)</f>
        <v>0</v>
      </c>
      <c r="P192" s="15">
        <f>COUNTIF('01'!$BA$4:$BA$500,$K192)</f>
        <v>0</v>
      </c>
      <c r="Q192" s="15">
        <f>SUMIF('01'!$BA$4:$BA$500,G192,'01'!$AG$4:$AJ$500)</f>
        <v>0</v>
      </c>
      <c r="R192" s="15">
        <f>SUMIF('01'!$BA$4:$BA$500,H192,'01'!$AG$4:$AJ$500)</f>
        <v>0</v>
      </c>
      <c r="S192" s="15">
        <f>SUMIF('01'!$BA$4:$BA$500,I192,'01'!$AG$4:$AJ$500)</f>
        <v>0</v>
      </c>
      <c r="T192" s="15">
        <f>SUMIF('01'!$BA$4:$BA$500,J192,'01'!$AG$4:$AJ$500)</f>
        <v>0</v>
      </c>
      <c r="U192" s="15">
        <f>SUMIF('01'!$BA$4:$BA$500,K192,'01'!$AG$4:$AJ$500)</f>
        <v>0</v>
      </c>
      <c r="V192" s="23">
        <f t="shared" si="61"/>
        <v>0</v>
      </c>
      <c r="W192" s="23">
        <f t="shared" si="62"/>
        <v>0</v>
      </c>
      <c r="X192" s="17">
        <f>COUNTIF('02'!$BA$4:$BA$500,$G192)</f>
        <v>0</v>
      </c>
      <c r="Y192" s="17">
        <f>COUNTIF('02'!$BA$4:$BA$500,$H192)</f>
        <v>0</v>
      </c>
      <c r="Z192" s="17">
        <f>COUNTIF('02'!$BA$4:$BA$500,$I192)</f>
        <v>0</v>
      </c>
      <c r="AA192" s="17">
        <f>COUNTIF('02'!$BA$4:$BA$500,$J192)</f>
        <v>0</v>
      </c>
      <c r="AB192" s="17">
        <f>COUNTIF('02'!$BA$4:$BA$500,$K192)</f>
        <v>0</v>
      </c>
      <c r="AC192" s="17">
        <f>SUMIF('02'!$BA$4:$BA$500,G192,'02'!$AG$4:$AJ$500)</f>
        <v>0</v>
      </c>
      <c r="AD192" s="17">
        <f>SUMIF('02'!$BA$4:$BA$500,H192,'02'!$AG$4:$AJ$500)</f>
        <v>0</v>
      </c>
      <c r="AE192" s="17">
        <f>SUMIF('02'!$BA$4:$BA$500,I192,'02'!$AG$4:$AJ$500)</f>
        <v>0</v>
      </c>
      <c r="AF192" s="17">
        <f>SUMIF('02'!$BA$4:$BA$500,J192,'02'!$AG$4:$AJ$500)</f>
        <v>0</v>
      </c>
      <c r="AG192" s="17">
        <f>SUMIF('02'!$BA$4:$BA$500,K192,'02'!$AG$4:$AJ$500)</f>
        <v>0</v>
      </c>
      <c r="AH192" s="23">
        <f t="shared" si="63"/>
        <v>0</v>
      </c>
      <c r="AI192" s="23">
        <f t="shared" si="64"/>
        <v>0</v>
      </c>
      <c r="AJ192" s="15">
        <f>COUNTIF('03'!$BA$4:$BA$500,$G192)</f>
        <v>0</v>
      </c>
      <c r="AK192" s="15">
        <f>COUNTIF('03'!$BA$4:$BA$500,$H192)</f>
        <v>0</v>
      </c>
      <c r="AL192" s="15">
        <f>COUNTIF('03'!$BA$4:$BA$500,$I192)</f>
        <v>0</v>
      </c>
      <c r="AM192" s="15">
        <f>COUNTIF('03'!$BA$4:$BA$500,$J192)</f>
        <v>0</v>
      </c>
      <c r="AN192" s="15">
        <f>COUNTIF('03'!$BA$4:$BA$500,$K192)</f>
        <v>0</v>
      </c>
      <c r="AO192" s="15">
        <f>SUMIF('03'!$BA$4:$BA$500,G192,'03'!$AG$4:$AJ$500)</f>
        <v>0</v>
      </c>
      <c r="AP192" s="15">
        <f>SUMIF('03'!$BA$4:$BA$500,H192,'03'!$AG$4:$AJ$500)</f>
        <v>0</v>
      </c>
      <c r="AQ192" s="15">
        <f>SUMIF('03'!$BA$4:$BA$500,I192,'03'!$AG$4:$AJ$500)</f>
        <v>0</v>
      </c>
      <c r="AR192" s="15">
        <f>SUMIF('03'!$BA$4:$BA$500,J192,'03'!$AG$4:$AJ$500)</f>
        <v>0</v>
      </c>
      <c r="AS192" s="15">
        <f>SUMIF('03'!$BA$4:$BA$500,K192,'03'!$AG$4:$AJ$500)</f>
        <v>0</v>
      </c>
      <c r="AT192" s="23">
        <f t="shared" si="65"/>
        <v>0</v>
      </c>
      <c r="AU192" s="23">
        <f t="shared" si="66"/>
        <v>0</v>
      </c>
      <c r="AV192" s="17">
        <f>COUNTIF('04'!$BA$4:$BA$500,$G192)</f>
        <v>0</v>
      </c>
      <c r="AW192" s="17">
        <f>COUNTIF('04'!$BA$4:$BA$500,$H192)</f>
        <v>0</v>
      </c>
      <c r="AX192" s="17">
        <f>COUNTIF('04'!$BA$4:$BA$500,$I192)</f>
        <v>0</v>
      </c>
      <c r="AY192" s="17">
        <f>COUNTIF('04'!$BA$4:$BA$500,$J192)</f>
        <v>0</v>
      </c>
      <c r="AZ192" s="17">
        <f>COUNTIF('04'!$BA$4:$BA$500,$K192)</f>
        <v>0</v>
      </c>
      <c r="BA192" s="17">
        <f>SUMIF('04'!$BA$4:$BA$500,G192,'04'!$AG$4:$AJ$500)</f>
        <v>0</v>
      </c>
      <c r="BB192" s="17">
        <f>SUMIF('04'!$BA$4:$BA$500,H192,'04'!$AG$4:$AJ$500)</f>
        <v>0</v>
      </c>
      <c r="BC192" s="17">
        <f>SUMIF('04'!$BA$4:$BA$500,I192,'04'!$AG$4:$AJ$500)</f>
        <v>0</v>
      </c>
      <c r="BD192" s="17">
        <f>SUMIF('04'!$BA$4:$BA$500,J192,'04'!$AG$4:$AJ$500)</f>
        <v>0</v>
      </c>
      <c r="BE192" s="17">
        <f>SUMIF('04'!$BA$4:$BA$500,K192,'04'!$AG$4:$AJ$500)</f>
        <v>0</v>
      </c>
      <c r="BF192" s="23">
        <f t="shared" si="67"/>
        <v>0</v>
      </c>
      <c r="BG192" s="23">
        <f t="shared" si="68"/>
        <v>0</v>
      </c>
      <c r="BH192" s="15">
        <f>COUNTIF('05'!$BA$4:$BA$500,$G192)</f>
        <v>0</v>
      </c>
      <c r="BI192" s="15">
        <f>COUNTIF('05'!$BA$4:$BA$500,$H192)</f>
        <v>0</v>
      </c>
      <c r="BJ192" s="15">
        <f>COUNTIF('05'!$BA$4:$BA$500,$I192)</f>
        <v>0</v>
      </c>
      <c r="BK192" s="15">
        <f>COUNTIF('05'!$BA$4:$BA$500,$J192)</f>
        <v>0</v>
      </c>
      <c r="BL192" s="15">
        <f>COUNTIF('05'!$BA$4:$BA$500,$K192)</f>
        <v>0</v>
      </c>
      <c r="BM192" s="15">
        <f>SUMIF('05'!$BA$4:$BA$500,G192,'05'!$AG$4:$AJ$500)</f>
        <v>0</v>
      </c>
      <c r="BN192" s="15">
        <f>SUMIF('05'!$BA$4:$BA$500,H192,'05'!$AG$4:$AJ$500)</f>
        <v>0</v>
      </c>
      <c r="BO192" s="15">
        <f>SUMIF('05'!$BA$4:$BA$500,I192,'05'!$AG$4:$AJ$500)</f>
        <v>0</v>
      </c>
      <c r="BP192" s="15">
        <f>SUMIF('05'!$BA$4:$BA$500,J192,'05'!$AG$4:$AJ$500)</f>
        <v>0</v>
      </c>
      <c r="BQ192" s="15">
        <f>SUMIF('05'!$BA$4:$BA$500,K192,'05'!$AG$4:$AJ$500)</f>
        <v>0</v>
      </c>
      <c r="BR192" s="23">
        <f t="shared" si="69"/>
        <v>0</v>
      </c>
      <c r="BS192" s="23">
        <f t="shared" si="70"/>
        <v>0</v>
      </c>
      <c r="BT192" s="17">
        <f>COUNTIF('06'!$BA$4:$BA$500,$G192)</f>
        <v>0</v>
      </c>
      <c r="BU192" s="17">
        <f>COUNTIF('06'!$BA$4:$BA$500,$H192)</f>
        <v>0</v>
      </c>
      <c r="BV192" s="17">
        <f>COUNTIF('06'!$BA$4:$BA$500,$I192)</f>
        <v>0</v>
      </c>
      <c r="BW192" s="17">
        <f>COUNTIF('06'!$BA$4:$BA$500,$J192)</f>
        <v>0</v>
      </c>
      <c r="BX192" s="17">
        <f>COUNTIF('06'!$BA$4:$BA$500,$K192)</f>
        <v>0</v>
      </c>
      <c r="BY192" s="17">
        <f>SUMIF('06'!$BA$4:$BA$500,G192,'06'!$AG$4:$AJ$500)</f>
        <v>0</v>
      </c>
      <c r="BZ192" s="17">
        <f>SUMIF('06'!$BA$4:$BA$500,H192,'06'!$AG$4:$AJ$500)</f>
        <v>0</v>
      </c>
      <c r="CA192" s="17">
        <f>SUMIF('06'!$BA$4:$BA$500,I192,'06'!$AG$4:$AJ$500)</f>
        <v>0</v>
      </c>
      <c r="CB192" s="17">
        <f>SUMIF('06'!$BA$4:$BA$500,J192,'06'!$AG$4:$AJ$500)</f>
        <v>0</v>
      </c>
      <c r="CC192" s="17">
        <f>SUMIF('06'!$BA$4:$BA$500,K192,'06'!$AG$4:$AJ$500)</f>
        <v>0</v>
      </c>
      <c r="CD192" s="23">
        <f t="shared" si="71"/>
        <v>0</v>
      </c>
      <c r="CE192" s="23">
        <f t="shared" si="72"/>
        <v>0</v>
      </c>
      <c r="CF192" s="15">
        <f>COUNTIF('07'!$BA$4:$BA$500,$G192)</f>
        <v>0</v>
      </c>
      <c r="CG192" s="15">
        <f>COUNTIF('07'!$BA$4:$BA$500,$H192)</f>
        <v>0</v>
      </c>
      <c r="CH192" s="15">
        <f>COUNTIF('07'!$BA$4:$BA$500,$I192)</f>
        <v>0</v>
      </c>
      <c r="CI192" s="15">
        <f>COUNTIF('07'!$BA$4:$BA$500,$J192)</f>
        <v>0</v>
      </c>
      <c r="CJ192" s="15">
        <f>COUNTIF('07'!$BA$4:$BA$500,$K192)</f>
        <v>0</v>
      </c>
      <c r="CK192" s="15">
        <f>SUMIF('07'!$BA$4:$BA$500,G192,'07'!$AG$4:$AJ$500)</f>
        <v>0</v>
      </c>
      <c r="CL192" s="15">
        <f>SUMIF('07'!$BA$4:$BA$500,H192,'07'!$AG$4:$AJ$500)</f>
        <v>0</v>
      </c>
      <c r="CM192" s="15">
        <f>SUMIF('07'!$BA$4:$BA$500,I192,'07'!$AG$4:$AJ$500)</f>
        <v>0</v>
      </c>
      <c r="CN192" s="15">
        <f>SUMIF('07'!$BA$4:$BA$500,J192,'07'!$AG$4:$AJ$500)</f>
        <v>0</v>
      </c>
      <c r="CO192" s="15">
        <f>SUMIF('07'!$BA$4:$BA$500,K192,'07'!$AG$4:$AJ$500)</f>
        <v>0</v>
      </c>
      <c r="CP192" s="23">
        <f t="shared" si="73"/>
        <v>0</v>
      </c>
      <c r="CQ192" s="23">
        <f t="shared" si="74"/>
        <v>0</v>
      </c>
      <c r="CR192" s="17">
        <f>COUNTIF('08'!$BA$4:$BA$500,$G192)</f>
        <v>0</v>
      </c>
      <c r="CS192" s="17">
        <f>COUNTIF('08'!$BA$4:$BA$500,$H192)</f>
        <v>0</v>
      </c>
      <c r="CT192" s="17">
        <f>COUNTIF('08'!$BA$4:$BA$500,$I192)</f>
        <v>0</v>
      </c>
      <c r="CU192" s="17">
        <f>COUNTIF('08'!$BA$4:$BA$500,$J192)</f>
        <v>0</v>
      </c>
      <c r="CV192" s="17">
        <f>COUNTIF('08'!$BA$4:$BA$500,$K192)</f>
        <v>0</v>
      </c>
      <c r="CW192" s="17">
        <f>SUMIF('08'!$BA$4:$BA$500,G192,'08'!$AG$4:$AJ$500)</f>
        <v>0</v>
      </c>
      <c r="CX192" s="17">
        <f>SUMIF('08'!$BA$4:$BA$500,H192,'08'!$AG$4:$AJ$500)</f>
        <v>0</v>
      </c>
      <c r="CY192" s="17">
        <f>SUMIF('08'!$BA$4:$BA$500,I192,'08'!$AG$4:$AJ$500)</f>
        <v>0</v>
      </c>
      <c r="CZ192" s="17">
        <f>SUMIF('08'!$BA$4:$BA$500,J192,'08'!$AG$4:$AJ$500)</f>
        <v>0</v>
      </c>
      <c r="DA192" s="17">
        <f>SUMIF('08'!$BA$4:$BA$500,K192,'08'!$AG$4:$AJ$500)</f>
        <v>0</v>
      </c>
      <c r="DB192" s="23">
        <f t="shared" si="75"/>
        <v>0</v>
      </c>
      <c r="DC192" s="23">
        <f t="shared" si="76"/>
        <v>0</v>
      </c>
      <c r="DD192" s="15">
        <f>COUNTIF('09'!$BA$4:$BA$500,$G192)</f>
        <v>0</v>
      </c>
      <c r="DE192" s="15">
        <f>COUNTIF('09'!$BA$4:$BA$500,$H192)</f>
        <v>0</v>
      </c>
      <c r="DF192" s="15">
        <f>COUNTIF('09'!$BA$4:$BA$500,$I192)</f>
        <v>0</v>
      </c>
      <c r="DG192" s="15">
        <f>COUNTIF('09'!$BA$4:$BA$500,$J192)</f>
        <v>0</v>
      </c>
      <c r="DH192" s="15">
        <f>COUNTIF('09'!$BA$4:$BA$500,$K192)</f>
        <v>0</v>
      </c>
      <c r="DI192" s="15">
        <f>SUMIF('09'!$BA$4:$BA$500,G192,'09'!$AG$4:$AJ$500)</f>
        <v>0</v>
      </c>
      <c r="DJ192" s="15">
        <f>SUMIF('09'!$BA$4:$BA$500,H192,'09'!$AG$4:$AJ$500)</f>
        <v>0</v>
      </c>
      <c r="DK192" s="15">
        <f>SUMIF('09'!$BA$4:$BA$500,I192,'09'!$AG$4:$AJ$500)</f>
        <v>0</v>
      </c>
      <c r="DL192" s="15">
        <f>SUMIF('09'!$BA$4:$BA$500,J192,'09'!$AG$4:$AJ$500)</f>
        <v>0</v>
      </c>
      <c r="DM192" s="15">
        <f>SUMIF('09'!$BA$4:$BA$500,K192,'09'!$AG$4:$AJ$500)</f>
        <v>0</v>
      </c>
      <c r="DN192" s="23">
        <f t="shared" si="77"/>
        <v>0</v>
      </c>
      <c r="DO192" s="23">
        <f t="shared" si="78"/>
        <v>0</v>
      </c>
      <c r="DP192" s="17">
        <f>COUNTIF('10'!$BA$4:$BA$500,$G192)</f>
        <v>0</v>
      </c>
      <c r="DQ192" s="17">
        <f>COUNTIF('10'!$BA$4:$BA$500,$H192)</f>
        <v>0</v>
      </c>
      <c r="DR192" s="17">
        <f>COUNTIF('10'!$BA$4:$BA$500,$I192)</f>
        <v>0</v>
      </c>
      <c r="DS192" s="17">
        <f>COUNTIF('10'!$BA$4:$BA$500,$J192)</f>
        <v>0</v>
      </c>
      <c r="DT192" s="17">
        <f>COUNTIF('10'!$BA$4:$BA$500,$K192)</f>
        <v>0</v>
      </c>
      <c r="DU192" s="17">
        <f>SUMIF('10'!$BA$4:$BA$500,G192,'10'!$AG$4:$AJ$500)</f>
        <v>0</v>
      </c>
      <c r="DV192" s="17">
        <f>SUMIF('10'!$BA$4:$BA$500,H192,'10'!$AG$4:$AJ$500)</f>
        <v>0</v>
      </c>
      <c r="DW192" s="17">
        <f>SUMIF('10'!$BA$4:$BA$500,I192,'10'!$AG$4:$AJ$500)</f>
        <v>0</v>
      </c>
      <c r="DX192" s="17">
        <f>SUMIF('10'!$BA$4:$BA$500,J192,'10'!$AG$4:$AJ$500)</f>
        <v>0</v>
      </c>
      <c r="DY192" s="17">
        <f>SUMIF('10'!$BA$4:$BA$500,K192,'10'!$AG$4:$AJ$500)</f>
        <v>0</v>
      </c>
      <c r="DZ192" s="23">
        <f t="shared" si="79"/>
        <v>0</v>
      </c>
      <c r="EA192" s="23">
        <f t="shared" si="80"/>
        <v>0</v>
      </c>
      <c r="EB192" s="15">
        <f>COUNTIF('11'!$BA$4:$BA$500,$G192)</f>
        <v>0</v>
      </c>
      <c r="EC192" s="15">
        <f>COUNTIF('11'!$BA$4:$BA$500,$H192)</f>
        <v>0</v>
      </c>
      <c r="ED192" s="15">
        <f>COUNTIF('11'!$BA$4:$BA$500,$I192)</f>
        <v>0</v>
      </c>
      <c r="EE192" s="15">
        <f>COUNTIF('11'!$BA$4:$BA$500,$J192)</f>
        <v>0</v>
      </c>
      <c r="EF192" s="15">
        <f>COUNTIF('11'!$BA$4:$BA$500,$K192)</f>
        <v>0</v>
      </c>
      <c r="EG192" s="15">
        <f>SUMIF('11'!$BA$4:$BA$500,G192,'11'!$AG$4:$AJ$500)</f>
        <v>0</v>
      </c>
      <c r="EH192" s="15">
        <f>SUMIF('11'!$BA$4:$BA$500,H192,'11'!$AG$4:$AJ$500)</f>
        <v>0</v>
      </c>
      <c r="EI192" s="15">
        <f>SUMIF('11'!$BA$4:$BA$500,I192,'11'!$AG$4:$AJ$500)</f>
        <v>0</v>
      </c>
      <c r="EJ192" s="15">
        <f>SUMIF('11'!$BA$4:$BA$500,J192,'11'!$AG$4:$AJ$500)</f>
        <v>0</v>
      </c>
      <c r="EK192" s="15">
        <f>SUMIF('11'!$BA$4:$BA$500,K192,'11'!$AG$4:$AJ$500)</f>
        <v>0</v>
      </c>
      <c r="EL192" s="23">
        <f t="shared" si="81"/>
        <v>0</v>
      </c>
      <c r="EM192" s="23">
        <f t="shared" si="82"/>
        <v>0</v>
      </c>
      <c r="EN192" s="17">
        <f>COUNTIF('12'!$BA$4:$BA$500,$G192)</f>
        <v>0</v>
      </c>
      <c r="EO192" s="17">
        <f>COUNTIF('12'!$BA$4:$BA$500,$H192)</f>
        <v>0</v>
      </c>
      <c r="EP192" s="17">
        <f>COUNTIF('12'!$BA$4:$BA$500,$I192)</f>
        <v>0</v>
      </c>
      <c r="EQ192" s="17">
        <f>COUNTIF('12'!$BA$4:$BA$500,$J192)</f>
        <v>0</v>
      </c>
      <c r="ER192" s="17">
        <f>COUNTIF('12'!$BA$4:$BA$500,$K192)</f>
        <v>0</v>
      </c>
      <c r="ES192" s="17">
        <f>SUMIF('12'!$BA$4:$BA$500,G192,'12'!$AG$4:$AJ$500)</f>
        <v>0</v>
      </c>
      <c r="ET192" s="17">
        <f>SUMIF('12'!$BA$4:$BA$500,H192,'12'!$AG$4:$AJ$500)</f>
        <v>0</v>
      </c>
      <c r="EU192" s="17">
        <f>SUMIF('12'!$BA$4:$BA$500,I192,'12'!$AG$4:$AJ$500)</f>
        <v>0</v>
      </c>
      <c r="EV192" s="17">
        <f>SUMIF('12'!$BA$4:$BA$500,J192,'12'!$AG$4:$AJ$500)</f>
        <v>0</v>
      </c>
      <c r="EW192" s="17">
        <f>SUMIF('12'!$BA$4:$BA$500,K192,'12'!$AG$4:$AJ$500)</f>
        <v>0</v>
      </c>
      <c r="EX192" s="23">
        <f t="shared" si="83"/>
        <v>0</v>
      </c>
      <c r="EY192" s="23">
        <f t="shared" si="84"/>
        <v>0</v>
      </c>
    </row>
    <row r="193" spans="1:155">
      <c r="A193" s="30">
        <v>190</v>
      </c>
      <c r="B193" s="32"/>
      <c r="C193" s="31">
        <f t="shared" si="58"/>
        <v>0</v>
      </c>
      <c r="D193" s="33">
        <f t="shared" si="59"/>
        <v>0</v>
      </c>
      <c r="E193" s="29"/>
      <c r="F193" s="2">
        <f t="shared" si="60"/>
        <v>0</v>
      </c>
      <c r="G193" s="14" t="str">
        <f t="shared" si="85"/>
        <v>0ق</v>
      </c>
      <c r="H193" s="14" t="str">
        <f t="shared" si="85"/>
        <v>0ق1</v>
      </c>
      <c r="I193" s="14" t="str">
        <f t="shared" si="85"/>
        <v>0ق2</v>
      </c>
      <c r="J193" s="14" t="str">
        <f t="shared" si="85"/>
        <v>0استيفاء</v>
      </c>
      <c r="K193" s="14" t="str">
        <f t="shared" si="85"/>
        <v>0نفذ</v>
      </c>
      <c r="L193" s="15">
        <f>COUNTIF('01'!$BA$4:$BA$500,$G193)</f>
        <v>0</v>
      </c>
      <c r="M193" s="15">
        <f>COUNTIF('01'!$BA$4:$BA$500,$H193)</f>
        <v>0</v>
      </c>
      <c r="N193" s="15">
        <f>COUNTIF('01'!$BA$4:$BA$500,$I193)</f>
        <v>0</v>
      </c>
      <c r="O193" s="15">
        <f>COUNTIF('01'!$BA$4:$BA$500,$J193)</f>
        <v>0</v>
      </c>
      <c r="P193" s="15">
        <f>COUNTIF('01'!$BA$4:$BA$500,$K193)</f>
        <v>0</v>
      </c>
      <c r="Q193" s="15">
        <f>SUMIF('01'!$BA$4:$BA$500,G193,'01'!$AG$4:$AJ$500)</f>
        <v>0</v>
      </c>
      <c r="R193" s="15">
        <f>SUMIF('01'!$BA$4:$BA$500,H193,'01'!$AG$4:$AJ$500)</f>
        <v>0</v>
      </c>
      <c r="S193" s="15">
        <f>SUMIF('01'!$BA$4:$BA$500,I193,'01'!$AG$4:$AJ$500)</f>
        <v>0</v>
      </c>
      <c r="T193" s="15">
        <f>SUMIF('01'!$BA$4:$BA$500,J193,'01'!$AG$4:$AJ$500)</f>
        <v>0</v>
      </c>
      <c r="U193" s="15">
        <f>SUMIF('01'!$BA$4:$BA$500,K193,'01'!$AG$4:$AJ$500)</f>
        <v>0</v>
      </c>
      <c r="V193" s="23">
        <f t="shared" si="61"/>
        <v>0</v>
      </c>
      <c r="W193" s="23">
        <f t="shared" si="62"/>
        <v>0</v>
      </c>
      <c r="X193" s="17">
        <f>COUNTIF('02'!$BA$4:$BA$500,$G193)</f>
        <v>0</v>
      </c>
      <c r="Y193" s="17">
        <f>COUNTIF('02'!$BA$4:$BA$500,$H193)</f>
        <v>0</v>
      </c>
      <c r="Z193" s="17">
        <f>COUNTIF('02'!$BA$4:$BA$500,$I193)</f>
        <v>0</v>
      </c>
      <c r="AA193" s="17">
        <f>COUNTIF('02'!$BA$4:$BA$500,$J193)</f>
        <v>0</v>
      </c>
      <c r="AB193" s="17">
        <f>COUNTIF('02'!$BA$4:$BA$500,$K193)</f>
        <v>0</v>
      </c>
      <c r="AC193" s="17">
        <f>SUMIF('02'!$BA$4:$BA$500,G193,'02'!$AG$4:$AJ$500)</f>
        <v>0</v>
      </c>
      <c r="AD193" s="17">
        <f>SUMIF('02'!$BA$4:$BA$500,H193,'02'!$AG$4:$AJ$500)</f>
        <v>0</v>
      </c>
      <c r="AE193" s="17">
        <f>SUMIF('02'!$BA$4:$BA$500,I193,'02'!$AG$4:$AJ$500)</f>
        <v>0</v>
      </c>
      <c r="AF193" s="17">
        <f>SUMIF('02'!$BA$4:$BA$500,J193,'02'!$AG$4:$AJ$500)</f>
        <v>0</v>
      </c>
      <c r="AG193" s="17">
        <f>SUMIF('02'!$BA$4:$BA$500,K193,'02'!$AG$4:$AJ$500)</f>
        <v>0</v>
      </c>
      <c r="AH193" s="23">
        <f t="shared" si="63"/>
        <v>0</v>
      </c>
      <c r="AI193" s="23">
        <f t="shared" si="64"/>
        <v>0</v>
      </c>
      <c r="AJ193" s="15">
        <f>COUNTIF('03'!$BA$4:$BA$500,$G193)</f>
        <v>0</v>
      </c>
      <c r="AK193" s="15">
        <f>COUNTIF('03'!$BA$4:$BA$500,$H193)</f>
        <v>0</v>
      </c>
      <c r="AL193" s="15">
        <f>COUNTIF('03'!$BA$4:$BA$500,$I193)</f>
        <v>0</v>
      </c>
      <c r="AM193" s="15">
        <f>COUNTIF('03'!$BA$4:$BA$500,$J193)</f>
        <v>0</v>
      </c>
      <c r="AN193" s="15">
        <f>COUNTIF('03'!$BA$4:$BA$500,$K193)</f>
        <v>0</v>
      </c>
      <c r="AO193" s="15">
        <f>SUMIF('03'!$BA$4:$BA$500,G193,'03'!$AG$4:$AJ$500)</f>
        <v>0</v>
      </c>
      <c r="AP193" s="15">
        <f>SUMIF('03'!$BA$4:$BA$500,H193,'03'!$AG$4:$AJ$500)</f>
        <v>0</v>
      </c>
      <c r="AQ193" s="15">
        <f>SUMIF('03'!$BA$4:$BA$500,I193,'03'!$AG$4:$AJ$500)</f>
        <v>0</v>
      </c>
      <c r="AR193" s="15">
        <f>SUMIF('03'!$BA$4:$BA$500,J193,'03'!$AG$4:$AJ$500)</f>
        <v>0</v>
      </c>
      <c r="AS193" s="15">
        <f>SUMIF('03'!$BA$4:$BA$500,K193,'03'!$AG$4:$AJ$500)</f>
        <v>0</v>
      </c>
      <c r="AT193" s="23">
        <f t="shared" si="65"/>
        <v>0</v>
      </c>
      <c r="AU193" s="23">
        <f t="shared" si="66"/>
        <v>0</v>
      </c>
      <c r="AV193" s="17">
        <f>COUNTIF('04'!$BA$4:$BA$500,$G193)</f>
        <v>0</v>
      </c>
      <c r="AW193" s="17">
        <f>COUNTIF('04'!$BA$4:$BA$500,$H193)</f>
        <v>0</v>
      </c>
      <c r="AX193" s="17">
        <f>COUNTIF('04'!$BA$4:$BA$500,$I193)</f>
        <v>0</v>
      </c>
      <c r="AY193" s="17">
        <f>COUNTIF('04'!$BA$4:$BA$500,$J193)</f>
        <v>0</v>
      </c>
      <c r="AZ193" s="17">
        <f>COUNTIF('04'!$BA$4:$BA$500,$K193)</f>
        <v>0</v>
      </c>
      <c r="BA193" s="17">
        <f>SUMIF('04'!$BA$4:$BA$500,G193,'04'!$AG$4:$AJ$500)</f>
        <v>0</v>
      </c>
      <c r="BB193" s="17">
        <f>SUMIF('04'!$BA$4:$BA$500,H193,'04'!$AG$4:$AJ$500)</f>
        <v>0</v>
      </c>
      <c r="BC193" s="17">
        <f>SUMIF('04'!$BA$4:$BA$500,I193,'04'!$AG$4:$AJ$500)</f>
        <v>0</v>
      </c>
      <c r="BD193" s="17">
        <f>SUMIF('04'!$BA$4:$BA$500,J193,'04'!$AG$4:$AJ$500)</f>
        <v>0</v>
      </c>
      <c r="BE193" s="17">
        <f>SUMIF('04'!$BA$4:$BA$500,K193,'04'!$AG$4:$AJ$500)</f>
        <v>0</v>
      </c>
      <c r="BF193" s="23">
        <f t="shared" si="67"/>
        <v>0</v>
      </c>
      <c r="BG193" s="23">
        <f t="shared" si="68"/>
        <v>0</v>
      </c>
      <c r="BH193" s="15">
        <f>COUNTIF('05'!$BA$4:$BA$500,$G193)</f>
        <v>0</v>
      </c>
      <c r="BI193" s="15">
        <f>COUNTIF('05'!$BA$4:$BA$500,$H193)</f>
        <v>0</v>
      </c>
      <c r="BJ193" s="15">
        <f>COUNTIF('05'!$BA$4:$BA$500,$I193)</f>
        <v>0</v>
      </c>
      <c r="BK193" s="15">
        <f>COUNTIF('05'!$BA$4:$BA$500,$J193)</f>
        <v>0</v>
      </c>
      <c r="BL193" s="15">
        <f>COUNTIF('05'!$BA$4:$BA$500,$K193)</f>
        <v>0</v>
      </c>
      <c r="BM193" s="15">
        <f>SUMIF('05'!$BA$4:$BA$500,G193,'05'!$AG$4:$AJ$500)</f>
        <v>0</v>
      </c>
      <c r="BN193" s="15">
        <f>SUMIF('05'!$BA$4:$BA$500,H193,'05'!$AG$4:$AJ$500)</f>
        <v>0</v>
      </c>
      <c r="BO193" s="15">
        <f>SUMIF('05'!$BA$4:$BA$500,I193,'05'!$AG$4:$AJ$500)</f>
        <v>0</v>
      </c>
      <c r="BP193" s="15">
        <f>SUMIF('05'!$BA$4:$BA$500,J193,'05'!$AG$4:$AJ$500)</f>
        <v>0</v>
      </c>
      <c r="BQ193" s="15">
        <f>SUMIF('05'!$BA$4:$BA$500,K193,'05'!$AG$4:$AJ$500)</f>
        <v>0</v>
      </c>
      <c r="BR193" s="23">
        <f t="shared" si="69"/>
        <v>0</v>
      </c>
      <c r="BS193" s="23">
        <f t="shared" si="70"/>
        <v>0</v>
      </c>
      <c r="BT193" s="17">
        <f>COUNTIF('06'!$BA$4:$BA$500,$G193)</f>
        <v>0</v>
      </c>
      <c r="BU193" s="17">
        <f>COUNTIF('06'!$BA$4:$BA$500,$H193)</f>
        <v>0</v>
      </c>
      <c r="BV193" s="17">
        <f>COUNTIF('06'!$BA$4:$BA$500,$I193)</f>
        <v>0</v>
      </c>
      <c r="BW193" s="17">
        <f>COUNTIF('06'!$BA$4:$BA$500,$J193)</f>
        <v>0</v>
      </c>
      <c r="BX193" s="17">
        <f>COUNTIF('06'!$BA$4:$BA$500,$K193)</f>
        <v>0</v>
      </c>
      <c r="BY193" s="17">
        <f>SUMIF('06'!$BA$4:$BA$500,G193,'06'!$AG$4:$AJ$500)</f>
        <v>0</v>
      </c>
      <c r="BZ193" s="17">
        <f>SUMIF('06'!$BA$4:$BA$500,H193,'06'!$AG$4:$AJ$500)</f>
        <v>0</v>
      </c>
      <c r="CA193" s="17">
        <f>SUMIF('06'!$BA$4:$BA$500,I193,'06'!$AG$4:$AJ$500)</f>
        <v>0</v>
      </c>
      <c r="CB193" s="17">
        <f>SUMIF('06'!$BA$4:$BA$500,J193,'06'!$AG$4:$AJ$500)</f>
        <v>0</v>
      </c>
      <c r="CC193" s="17">
        <f>SUMIF('06'!$BA$4:$BA$500,K193,'06'!$AG$4:$AJ$500)</f>
        <v>0</v>
      </c>
      <c r="CD193" s="23">
        <f t="shared" si="71"/>
        <v>0</v>
      </c>
      <c r="CE193" s="23">
        <f t="shared" si="72"/>
        <v>0</v>
      </c>
      <c r="CF193" s="15">
        <f>COUNTIF('07'!$BA$4:$BA$500,$G193)</f>
        <v>0</v>
      </c>
      <c r="CG193" s="15">
        <f>COUNTIF('07'!$BA$4:$BA$500,$H193)</f>
        <v>0</v>
      </c>
      <c r="CH193" s="15">
        <f>COUNTIF('07'!$BA$4:$BA$500,$I193)</f>
        <v>0</v>
      </c>
      <c r="CI193" s="15">
        <f>COUNTIF('07'!$BA$4:$BA$500,$J193)</f>
        <v>0</v>
      </c>
      <c r="CJ193" s="15">
        <f>COUNTIF('07'!$BA$4:$BA$500,$K193)</f>
        <v>0</v>
      </c>
      <c r="CK193" s="15">
        <f>SUMIF('07'!$BA$4:$BA$500,G193,'07'!$AG$4:$AJ$500)</f>
        <v>0</v>
      </c>
      <c r="CL193" s="15">
        <f>SUMIF('07'!$BA$4:$BA$500,H193,'07'!$AG$4:$AJ$500)</f>
        <v>0</v>
      </c>
      <c r="CM193" s="15">
        <f>SUMIF('07'!$BA$4:$BA$500,I193,'07'!$AG$4:$AJ$500)</f>
        <v>0</v>
      </c>
      <c r="CN193" s="15">
        <f>SUMIF('07'!$BA$4:$BA$500,J193,'07'!$AG$4:$AJ$500)</f>
        <v>0</v>
      </c>
      <c r="CO193" s="15">
        <f>SUMIF('07'!$BA$4:$BA$500,K193,'07'!$AG$4:$AJ$500)</f>
        <v>0</v>
      </c>
      <c r="CP193" s="23">
        <f t="shared" si="73"/>
        <v>0</v>
      </c>
      <c r="CQ193" s="23">
        <f t="shared" si="74"/>
        <v>0</v>
      </c>
      <c r="CR193" s="17">
        <f>COUNTIF('08'!$BA$4:$BA$500,$G193)</f>
        <v>0</v>
      </c>
      <c r="CS193" s="17">
        <f>COUNTIF('08'!$BA$4:$BA$500,$H193)</f>
        <v>0</v>
      </c>
      <c r="CT193" s="17">
        <f>COUNTIF('08'!$BA$4:$BA$500,$I193)</f>
        <v>0</v>
      </c>
      <c r="CU193" s="17">
        <f>COUNTIF('08'!$BA$4:$BA$500,$J193)</f>
        <v>0</v>
      </c>
      <c r="CV193" s="17">
        <f>COUNTIF('08'!$BA$4:$BA$500,$K193)</f>
        <v>0</v>
      </c>
      <c r="CW193" s="17">
        <f>SUMIF('08'!$BA$4:$BA$500,G193,'08'!$AG$4:$AJ$500)</f>
        <v>0</v>
      </c>
      <c r="CX193" s="17">
        <f>SUMIF('08'!$BA$4:$BA$500,H193,'08'!$AG$4:$AJ$500)</f>
        <v>0</v>
      </c>
      <c r="CY193" s="17">
        <f>SUMIF('08'!$BA$4:$BA$500,I193,'08'!$AG$4:$AJ$500)</f>
        <v>0</v>
      </c>
      <c r="CZ193" s="17">
        <f>SUMIF('08'!$BA$4:$BA$500,J193,'08'!$AG$4:$AJ$500)</f>
        <v>0</v>
      </c>
      <c r="DA193" s="17">
        <f>SUMIF('08'!$BA$4:$BA$500,K193,'08'!$AG$4:$AJ$500)</f>
        <v>0</v>
      </c>
      <c r="DB193" s="23">
        <f t="shared" si="75"/>
        <v>0</v>
      </c>
      <c r="DC193" s="23">
        <f t="shared" si="76"/>
        <v>0</v>
      </c>
      <c r="DD193" s="15">
        <f>COUNTIF('09'!$BA$4:$BA$500,$G193)</f>
        <v>0</v>
      </c>
      <c r="DE193" s="15">
        <f>COUNTIF('09'!$BA$4:$BA$500,$H193)</f>
        <v>0</v>
      </c>
      <c r="DF193" s="15">
        <f>COUNTIF('09'!$BA$4:$BA$500,$I193)</f>
        <v>0</v>
      </c>
      <c r="DG193" s="15">
        <f>COUNTIF('09'!$BA$4:$BA$500,$J193)</f>
        <v>0</v>
      </c>
      <c r="DH193" s="15">
        <f>COUNTIF('09'!$BA$4:$BA$500,$K193)</f>
        <v>0</v>
      </c>
      <c r="DI193" s="15">
        <f>SUMIF('09'!$BA$4:$BA$500,G193,'09'!$AG$4:$AJ$500)</f>
        <v>0</v>
      </c>
      <c r="DJ193" s="15">
        <f>SUMIF('09'!$BA$4:$BA$500,H193,'09'!$AG$4:$AJ$500)</f>
        <v>0</v>
      </c>
      <c r="DK193" s="15">
        <f>SUMIF('09'!$BA$4:$BA$500,I193,'09'!$AG$4:$AJ$500)</f>
        <v>0</v>
      </c>
      <c r="DL193" s="15">
        <f>SUMIF('09'!$BA$4:$BA$500,J193,'09'!$AG$4:$AJ$500)</f>
        <v>0</v>
      </c>
      <c r="DM193" s="15">
        <f>SUMIF('09'!$BA$4:$BA$500,K193,'09'!$AG$4:$AJ$500)</f>
        <v>0</v>
      </c>
      <c r="DN193" s="23">
        <f t="shared" si="77"/>
        <v>0</v>
      </c>
      <c r="DO193" s="23">
        <f t="shared" si="78"/>
        <v>0</v>
      </c>
      <c r="DP193" s="17">
        <f>COUNTIF('10'!$BA$4:$BA$500,$G193)</f>
        <v>0</v>
      </c>
      <c r="DQ193" s="17">
        <f>COUNTIF('10'!$BA$4:$BA$500,$H193)</f>
        <v>0</v>
      </c>
      <c r="DR193" s="17">
        <f>COUNTIF('10'!$BA$4:$BA$500,$I193)</f>
        <v>0</v>
      </c>
      <c r="DS193" s="17">
        <f>COUNTIF('10'!$BA$4:$BA$500,$J193)</f>
        <v>0</v>
      </c>
      <c r="DT193" s="17">
        <f>COUNTIF('10'!$BA$4:$BA$500,$K193)</f>
        <v>0</v>
      </c>
      <c r="DU193" s="17">
        <f>SUMIF('10'!$BA$4:$BA$500,G193,'10'!$AG$4:$AJ$500)</f>
        <v>0</v>
      </c>
      <c r="DV193" s="17">
        <f>SUMIF('10'!$BA$4:$BA$500,H193,'10'!$AG$4:$AJ$500)</f>
        <v>0</v>
      </c>
      <c r="DW193" s="17">
        <f>SUMIF('10'!$BA$4:$BA$500,I193,'10'!$AG$4:$AJ$500)</f>
        <v>0</v>
      </c>
      <c r="DX193" s="17">
        <f>SUMIF('10'!$BA$4:$BA$500,J193,'10'!$AG$4:$AJ$500)</f>
        <v>0</v>
      </c>
      <c r="DY193" s="17">
        <f>SUMIF('10'!$BA$4:$BA$500,K193,'10'!$AG$4:$AJ$500)</f>
        <v>0</v>
      </c>
      <c r="DZ193" s="23">
        <f t="shared" si="79"/>
        <v>0</v>
      </c>
      <c r="EA193" s="23">
        <f t="shared" si="80"/>
        <v>0</v>
      </c>
      <c r="EB193" s="15">
        <f>COUNTIF('11'!$BA$4:$BA$500,$G193)</f>
        <v>0</v>
      </c>
      <c r="EC193" s="15">
        <f>COUNTIF('11'!$BA$4:$BA$500,$H193)</f>
        <v>0</v>
      </c>
      <c r="ED193" s="15">
        <f>COUNTIF('11'!$BA$4:$BA$500,$I193)</f>
        <v>0</v>
      </c>
      <c r="EE193" s="15">
        <f>COUNTIF('11'!$BA$4:$BA$500,$J193)</f>
        <v>0</v>
      </c>
      <c r="EF193" s="15">
        <f>COUNTIF('11'!$BA$4:$BA$500,$K193)</f>
        <v>0</v>
      </c>
      <c r="EG193" s="15">
        <f>SUMIF('11'!$BA$4:$BA$500,G193,'11'!$AG$4:$AJ$500)</f>
        <v>0</v>
      </c>
      <c r="EH193" s="15">
        <f>SUMIF('11'!$BA$4:$BA$500,H193,'11'!$AG$4:$AJ$500)</f>
        <v>0</v>
      </c>
      <c r="EI193" s="15">
        <f>SUMIF('11'!$BA$4:$BA$500,I193,'11'!$AG$4:$AJ$500)</f>
        <v>0</v>
      </c>
      <c r="EJ193" s="15">
        <f>SUMIF('11'!$BA$4:$BA$500,J193,'11'!$AG$4:$AJ$500)</f>
        <v>0</v>
      </c>
      <c r="EK193" s="15">
        <f>SUMIF('11'!$BA$4:$BA$500,K193,'11'!$AG$4:$AJ$500)</f>
        <v>0</v>
      </c>
      <c r="EL193" s="23">
        <f t="shared" si="81"/>
        <v>0</v>
      </c>
      <c r="EM193" s="23">
        <f t="shared" si="82"/>
        <v>0</v>
      </c>
      <c r="EN193" s="17">
        <f>COUNTIF('12'!$BA$4:$BA$500,$G193)</f>
        <v>0</v>
      </c>
      <c r="EO193" s="17">
        <f>COUNTIF('12'!$BA$4:$BA$500,$H193)</f>
        <v>0</v>
      </c>
      <c r="EP193" s="17">
        <f>COUNTIF('12'!$BA$4:$BA$500,$I193)</f>
        <v>0</v>
      </c>
      <c r="EQ193" s="17">
        <f>COUNTIF('12'!$BA$4:$BA$500,$J193)</f>
        <v>0</v>
      </c>
      <c r="ER193" s="17">
        <f>COUNTIF('12'!$BA$4:$BA$500,$K193)</f>
        <v>0</v>
      </c>
      <c r="ES193" s="17">
        <f>SUMIF('12'!$BA$4:$BA$500,G193,'12'!$AG$4:$AJ$500)</f>
        <v>0</v>
      </c>
      <c r="ET193" s="17">
        <f>SUMIF('12'!$BA$4:$BA$500,H193,'12'!$AG$4:$AJ$500)</f>
        <v>0</v>
      </c>
      <c r="EU193" s="17">
        <f>SUMIF('12'!$BA$4:$BA$500,I193,'12'!$AG$4:$AJ$500)</f>
        <v>0</v>
      </c>
      <c r="EV193" s="17">
        <f>SUMIF('12'!$BA$4:$BA$500,J193,'12'!$AG$4:$AJ$500)</f>
        <v>0</v>
      </c>
      <c r="EW193" s="17">
        <f>SUMIF('12'!$BA$4:$BA$500,K193,'12'!$AG$4:$AJ$500)</f>
        <v>0</v>
      </c>
      <c r="EX193" s="23">
        <f t="shared" si="83"/>
        <v>0</v>
      </c>
      <c r="EY193" s="23">
        <f t="shared" si="84"/>
        <v>0</v>
      </c>
    </row>
    <row r="194" spans="1:155">
      <c r="A194" s="30">
        <v>191</v>
      </c>
      <c r="B194" s="32"/>
      <c r="C194" s="31">
        <f t="shared" si="58"/>
        <v>0</v>
      </c>
      <c r="D194" s="33">
        <f t="shared" si="59"/>
        <v>0</v>
      </c>
      <c r="E194" s="29"/>
      <c r="F194" s="2">
        <f t="shared" si="60"/>
        <v>0</v>
      </c>
      <c r="G194" s="14" t="str">
        <f t="shared" si="85"/>
        <v>0ق</v>
      </c>
      <c r="H194" s="14" t="str">
        <f t="shared" si="85"/>
        <v>0ق1</v>
      </c>
      <c r="I194" s="14" t="str">
        <f t="shared" si="85"/>
        <v>0ق2</v>
      </c>
      <c r="J194" s="14" t="str">
        <f t="shared" si="85"/>
        <v>0استيفاء</v>
      </c>
      <c r="K194" s="14" t="str">
        <f t="shared" si="85"/>
        <v>0نفذ</v>
      </c>
      <c r="L194" s="15">
        <f>COUNTIF('01'!$BA$4:$BA$500,$G194)</f>
        <v>0</v>
      </c>
      <c r="M194" s="15">
        <f>COUNTIF('01'!$BA$4:$BA$500,$H194)</f>
        <v>0</v>
      </c>
      <c r="N194" s="15">
        <f>COUNTIF('01'!$BA$4:$BA$500,$I194)</f>
        <v>0</v>
      </c>
      <c r="O194" s="15">
        <f>COUNTIF('01'!$BA$4:$BA$500,$J194)</f>
        <v>0</v>
      </c>
      <c r="P194" s="15">
        <f>COUNTIF('01'!$BA$4:$BA$500,$K194)</f>
        <v>0</v>
      </c>
      <c r="Q194" s="15">
        <f>SUMIF('01'!$BA$4:$BA$500,G194,'01'!$AG$4:$AJ$500)</f>
        <v>0</v>
      </c>
      <c r="R194" s="15">
        <f>SUMIF('01'!$BA$4:$BA$500,H194,'01'!$AG$4:$AJ$500)</f>
        <v>0</v>
      </c>
      <c r="S194" s="15">
        <f>SUMIF('01'!$BA$4:$BA$500,I194,'01'!$AG$4:$AJ$500)</f>
        <v>0</v>
      </c>
      <c r="T194" s="15">
        <f>SUMIF('01'!$BA$4:$BA$500,J194,'01'!$AG$4:$AJ$500)</f>
        <v>0</v>
      </c>
      <c r="U194" s="15">
        <f>SUMIF('01'!$BA$4:$BA$500,K194,'01'!$AG$4:$AJ$500)</f>
        <v>0</v>
      </c>
      <c r="V194" s="23">
        <f t="shared" si="61"/>
        <v>0</v>
      </c>
      <c r="W194" s="23">
        <f t="shared" si="62"/>
        <v>0</v>
      </c>
      <c r="X194" s="17">
        <f>COUNTIF('02'!$BA$4:$BA$500,$G194)</f>
        <v>0</v>
      </c>
      <c r="Y194" s="17">
        <f>COUNTIF('02'!$BA$4:$BA$500,$H194)</f>
        <v>0</v>
      </c>
      <c r="Z194" s="17">
        <f>COUNTIF('02'!$BA$4:$BA$500,$I194)</f>
        <v>0</v>
      </c>
      <c r="AA194" s="17">
        <f>COUNTIF('02'!$BA$4:$BA$500,$J194)</f>
        <v>0</v>
      </c>
      <c r="AB194" s="17">
        <f>COUNTIF('02'!$BA$4:$BA$500,$K194)</f>
        <v>0</v>
      </c>
      <c r="AC194" s="17">
        <f>SUMIF('02'!$BA$4:$BA$500,G194,'02'!$AG$4:$AJ$500)</f>
        <v>0</v>
      </c>
      <c r="AD194" s="17">
        <f>SUMIF('02'!$BA$4:$BA$500,H194,'02'!$AG$4:$AJ$500)</f>
        <v>0</v>
      </c>
      <c r="AE194" s="17">
        <f>SUMIF('02'!$BA$4:$BA$500,I194,'02'!$AG$4:$AJ$500)</f>
        <v>0</v>
      </c>
      <c r="AF194" s="17">
        <f>SUMIF('02'!$BA$4:$BA$500,J194,'02'!$AG$4:$AJ$500)</f>
        <v>0</v>
      </c>
      <c r="AG194" s="17">
        <f>SUMIF('02'!$BA$4:$BA$500,K194,'02'!$AG$4:$AJ$500)</f>
        <v>0</v>
      </c>
      <c r="AH194" s="23">
        <f t="shared" si="63"/>
        <v>0</v>
      </c>
      <c r="AI194" s="23">
        <f t="shared" si="64"/>
        <v>0</v>
      </c>
      <c r="AJ194" s="15">
        <f>COUNTIF('03'!$BA$4:$BA$500,$G194)</f>
        <v>0</v>
      </c>
      <c r="AK194" s="15">
        <f>COUNTIF('03'!$BA$4:$BA$500,$H194)</f>
        <v>0</v>
      </c>
      <c r="AL194" s="15">
        <f>COUNTIF('03'!$BA$4:$BA$500,$I194)</f>
        <v>0</v>
      </c>
      <c r="AM194" s="15">
        <f>COUNTIF('03'!$BA$4:$BA$500,$J194)</f>
        <v>0</v>
      </c>
      <c r="AN194" s="15">
        <f>COUNTIF('03'!$BA$4:$BA$500,$K194)</f>
        <v>0</v>
      </c>
      <c r="AO194" s="15">
        <f>SUMIF('03'!$BA$4:$BA$500,G194,'03'!$AG$4:$AJ$500)</f>
        <v>0</v>
      </c>
      <c r="AP194" s="15">
        <f>SUMIF('03'!$BA$4:$BA$500,H194,'03'!$AG$4:$AJ$500)</f>
        <v>0</v>
      </c>
      <c r="AQ194" s="15">
        <f>SUMIF('03'!$BA$4:$BA$500,I194,'03'!$AG$4:$AJ$500)</f>
        <v>0</v>
      </c>
      <c r="AR194" s="15">
        <f>SUMIF('03'!$BA$4:$BA$500,J194,'03'!$AG$4:$AJ$500)</f>
        <v>0</v>
      </c>
      <c r="AS194" s="15">
        <f>SUMIF('03'!$BA$4:$BA$500,K194,'03'!$AG$4:$AJ$500)</f>
        <v>0</v>
      </c>
      <c r="AT194" s="23">
        <f t="shared" si="65"/>
        <v>0</v>
      </c>
      <c r="AU194" s="23">
        <f t="shared" si="66"/>
        <v>0</v>
      </c>
      <c r="AV194" s="17">
        <f>COUNTIF('04'!$BA$4:$BA$500,$G194)</f>
        <v>0</v>
      </c>
      <c r="AW194" s="17">
        <f>COUNTIF('04'!$BA$4:$BA$500,$H194)</f>
        <v>0</v>
      </c>
      <c r="AX194" s="17">
        <f>COUNTIF('04'!$BA$4:$BA$500,$I194)</f>
        <v>0</v>
      </c>
      <c r="AY194" s="17">
        <f>COUNTIF('04'!$BA$4:$BA$500,$J194)</f>
        <v>0</v>
      </c>
      <c r="AZ194" s="17">
        <f>COUNTIF('04'!$BA$4:$BA$500,$K194)</f>
        <v>0</v>
      </c>
      <c r="BA194" s="17">
        <f>SUMIF('04'!$BA$4:$BA$500,G194,'04'!$AG$4:$AJ$500)</f>
        <v>0</v>
      </c>
      <c r="BB194" s="17">
        <f>SUMIF('04'!$BA$4:$BA$500,H194,'04'!$AG$4:$AJ$500)</f>
        <v>0</v>
      </c>
      <c r="BC194" s="17">
        <f>SUMIF('04'!$BA$4:$BA$500,I194,'04'!$AG$4:$AJ$500)</f>
        <v>0</v>
      </c>
      <c r="BD194" s="17">
        <f>SUMIF('04'!$BA$4:$BA$500,J194,'04'!$AG$4:$AJ$500)</f>
        <v>0</v>
      </c>
      <c r="BE194" s="17">
        <f>SUMIF('04'!$BA$4:$BA$500,K194,'04'!$AG$4:$AJ$500)</f>
        <v>0</v>
      </c>
      <c r="BF194" s="23">
        <f t="shared" si="67"/>
        <v>0</v>
      </c>
      <c r="BG194" s="23">
        <f t="shared" si="68"/>
        <v>0</v>
      </c>
      <c r="BH194" s="15">
        <f>COUNTIF('05'!$BA$4:$BA$500,$G194)</f>
        <v>0</v>
      </c>
      <c r="BI194" s="15">
        <f>COUNTIF('05'!$BA$4:$BA$500,$H194)</f>
        <v>0</v>
      </c>
      <c r="BJ194" s="15">
        <f>COUNTIF('05'!$BA$4:$BA$500,$I194)</f>
        <v>0</v>
      </c>
      <c r="BK194" s="15">
        <f>COUNTIF('05'!$BA$4:$BA$500,$J194)</f>
        <v>0</v>
      </c>
      <c r="BL194" s="15">
        <f>COUNTIF('05'!$BA$4:$BA$500,$K194)</f>
        <v>0</v>
      </c>
      <c r="BM194" s="15">
        <f>SUMIF('05'!$BA$4:$BA$500,G194,'05'!$AG$4:$AJ$500)</f>
        <v>0</v>
      </c>
      <c r="BN194" s="15">
        <f>SUMIF('05'!$BA$4:$BA$500,H194,'05'!$AG$4:$AJ$500)</f>
        <v>0</v>
      </c>
      <c r="BO194" s="15">
        <f>SUMIF('05'!$BA$4:$BA$500,I194,'05'!$AG$4:$AJ$500)</f>
        <v>0</v>
      </c>
      <c r="BP194" s="15">
        <f>SUMIF('05'!$BA$4:$BA$500,J194,'05'!$AG$4:$AJ$500)</f>
        <v>0</v>
      </c>
      <c r="BQ194" s="15">
        <f>SUMIF('05'!$BA$4:$BA$500,K194,'05'!$AG$4:$AJ$500)</f>
        <v>0</v>
      </c>
      <c r="BR194" s="23">
        <f t="shared" si="69"/>
        <v>0</v>
      </c>
      <c r="BS194" s="23">
        <f t="shared" si="70"/>
        <v>0</v>
      </c>
      <c r="BT194" s="17">
        <f>COUNTIF('06'!$BA$4:$BA$500,$G194)</f>
        <v>0</v>
      </c>
      <c r="BU194" s="17">
        <f>COUNTIF('06'!$BA$4:$BA$500,$H194)</f>
        <v>0</v>
      </c>
      <c r="BV194" s="17">
        <f>COUNTIF('06'!$BA$4:$BA$500,$I194)</f>
        <v>0</v>
      </c>
      <c r="BW194" s="17">
        <f>COUNTIF('06'!$BA$4:$BA$500,$J194)</f>
        <v>0</v>
      </c>
      <c r="BX194" s="17">
        <f>COUNTIF('06'!$BA$4:$BA$500,$K194)</f>
        <v>0</v>
      </c>
      <c r="BY194" s="17">
        <f>SUMIF('06'!$BA$4:$BA$500,G194,'06'!$AG$4:$AJ$500)</f>
        <v>0</v>
      </c>
      <c r="BZ194" s="17">
        <f>SUMIF('06'!$BA$4:$BA$500,H194,'06'!$AG$4:$AJ$500)</f>
        <v>0</v>
      </c>
      <c r="CA194" s="17">
        <f>SUMIF('06'!$BA$4:$BA$500,I194,'06'!$AG$4:$AJ$500)</f>
        <v>0</v>
      </c>
      <c r="CB194" s="17">
        <f>SUMIF('06'!$BA$4:$BA$500,J194,'06'!$AG$4:$AJ$500)</f>
        <v>0</v>
      </c>
      <c r="CC194" s="17">
        <f>SUMIF('06'!$BA$4:$BA$500,K194,'06'!$AG$4:$AJ$500)</f>
        <v>0</v>
      </c>
      <c r="CD194" s="23">
        <f t="shared" si="71"/>
        <v>0</v>
      </c>
      <c r="CE194" s="23">
        <f t="shared" si="72"/>
        <v>0</v>
      </c>
      <c r="CF194" s="15">
        <f>COUNTIF('07'!$BA$4:$BA$500,$G194)</f>
        <v>0</v>
      </c>
      <c r="CG194" s="15">
        <f>COUNTIF('07'!$BA$4:$BA$500,$H194)</f>
        <v>0</v>
      </c>
      <c r="CH194" s="15">
        <f>COUNTIF('07'!$BA$4:$BA$500,$I194)</f>
        <v>0</v>
      </c>
      <c r="CI194" s="15">
        <f>COUNTIF('07'!$BA$4:$BA$500,$J194)</f>
        <v>0</v>
      </c>
      <c r="CJ194" s="15">
        <f>COUNTIF('07'!$BA$4:$BA$500,$K194)</f>
        <v>0</v>
      </c>
      <c r="CK194" s="15">
        <f>SUMIF('07'!$BA$4:$BA$500,G194,'07'!$AG$4:$AJ$500)</f>
        <v>0</v>
      </c>
      <c r="CL194" s="15">
        <f>SUMIF('07'!$BA$4:$BA$500,H194,'07'!$AG$4:$AJ$500)</f>
        <v>0</v>
      </c>
      <c r="CM194" s="15">
        <f>SUMIF('07'!$BA$4:$BA$500,I194,'07'!$AG$4:$AJ$500)</f>
        <v>0</v>
      </c>
      <c r="CN194" s="15">
        <f>SUMIF('07'!$BA$4:$BA$500,J194,'07'!$AG$4:$AJ$500)</f>
        <v>0</v>
      </c>
      <c r="CO194" s="15">
        <f>SUMIF('07'!$BA$4:$BA$500,K194,'07'!$AG$4:$AJ$500)</f>
        <v>0</v>
      </c>
      <c r="CP194" s="23">
        <f t="shared" si="73"/>
        <v>0</v>
      </c>
      <c r="CQ194" s="23">
        <f t="shared" si="74"/>
        <v>0</v>
      </c>
      <c r="CR194" s="17">
        <f>COUNTIF('08'!$BA$4:$BA$500,$G194)</f>
        <v>0</v>
      </c>
      <c r="CS194" s="17">
        <f>COUNTIF('08'!$BA$4:$BA$500,$H194)</f>
        <v>0</v>
      </c>
      <c r="CT194" s="17">
        <f>COUNTIF('08'!$BA$4:$BA$500,$I194)</f>
        <v>0</v>
      </c>
      <c r="CU194" s="17">
        <f>COUNTIF('08'!$BA$4:$BA$500,$J194)</f>
        <v>0</v>
      </c>
      <c r="CV194" s="17">
        <f>COUNTIF('08'!$BA$4:$BA$500,$K194)</f>
        <v>0</v>
      </c>
      <c r="CW194" s="17">
        <f>SUMIF('08'!$BA$4:$BA$500,G194,'08'!$AG$4:$AJ$500)</f>
        <v>0</v>
      </c>
      <c r="CX194" s="17">
        <f>SUMIF('08'!$BA$4:$BA$500,H194,'08'!$AG$4:$AJ$500)</f>
        <v>0</v>
      </c>
      <c r="CY194" s="17">
        <f>SUMIF('08'!$BA$4:$BA$500,I194,'08'!$AG$4:$AJ$500)</f>
        <v>0</v>
      </c>
      <c r="CZ194" s="17">
        <f>SUMIF('08'!$BA$4:$BA$500,J194,'08'!$AG$4:$AJ$500)</f>
        <v>0</v>
      </c>
      <c r="DA194" s="17">
        <f>SUMIF('08'!$BA$4:$BA$500,K194,'08'!$AG$4:$AJ$500)</f>
        <v>0</v>
      </c>
      <c r="DB194" s="23">
        <f t="shared" si="75"/>
        <v>0</v>
      </c>
      <c r="DC194" s="23">
        <f t="shared" si="76"/>
        <v>0</v>
      </c>
      <c r="DD194" s="15">
        <f>COUNTIF('09'!$BA$4:$BA$500,$G194)</f>
        <v>0</v>
      </c>
      <c r="DE194" s="15">
        <f>COUNTIF('09'!$BA$4:$BA$500,$H194)</f>
        <v>0</v>
      </c>
      <c r="DF194" s="15">
        <f>COUNTIF('09'!$BA$4:$BA$500,$I194)</f>
        <v>0</v>
      </c>
      <c r="DG194" s="15">
        <f>COUNTIF('09'!$BA$4:$BA$500,$J194)</f>
        <v>0</v>
      </c>
      <c r="DH194" s="15">
        <f>COUNTIF('09'!$BA$4:$BA$500,$K194)</f>
        <v>0</v>
      </c>
      <c r="DI194" s="15">
        <f>SUMIF('09'!$BA$4:$BA$500,G194,'09'!$AG$4:$AJ$500)</f>
        <v>0</v>
      </c>
      <c r="DJ194" s="15">
        <f>SUMIF('09'!$BA$4:$BA$500,H194,'09'!$AG$4:$AJ$500)</f>
        <v>0</v>
      </c>
      <c r="DK194" s="15">
        <f>SUMIF('09'!$BA$4:$BA$500,I194,'09'!$AG$4:$AJ$500)</f>
        <v>0</v>
      </c>
      <c r="DL194" s="15">
        <f>SUMIF('09'!$BA$4:$BA$500,J194,'09'!$AG$4:$AJ$500)</f>
        <v>0</v>
      </c>
      <c r="DM194" s="15">
        <f>SUMIF('09'!$BA$4:$BA$500,K194,'09'!$AG$4:$AJ$500)</f>
        <v>0</v>
      </c>
      <c r="DN194" s="23">
        <f t="shared" si="77"/>
        <v>0</v>
      </c>
      <c r="DO194" s="23">
        <f t="shared" si="78"/>
        <v>0</v>
      </c>
      <c r="DP194" s="17">
        <f>COUNTIF('10'!$BA$4:$BA$500,$G194)</f>
        <v>0</v>
      </c>
      <c r="DQ194" s="17">
        <f>COUNTIF('10'!$BA$4:$BA$500,$H194)</f>
        <v>0</v>
      </c>
      <c r="DR194" s="17">
        <f>COUNTIF('10'!$BA$4:$BA$500,$I194)</f>
        <v>0</v>
      </c>
      <c r="DS194" s="17">
        <f>COUNTIF('10'!$BA$4:$BA$500,$J194)</f>
        <v>0</v>
      </c>
      <c r="DT194" s="17">
        <f>COUNTIF('10'!$BA$4:$BA$500,$K194)</f>
        <v>0</v>
      </c>
      <c r="DU194" s="17">
        <f>SUMIF('10'!$BA$4:$BA$500,G194,'10'!$AG$4:$AJ$500)</f>
        <v>0</v>
      </c>
      <c r="DV194" s="17">
        <f>SUMIF('10'!$BA$4:$BA$500,H194,'10'!$AG$4:$AJ$500)</f>
        <v>0</v>
      </c>
      <c r="DW194" s="17">
        <f>SUMIF('10'!$BA$4:$BA$500,I194,'10'!$AG$4:$AJ$500)</f>
        <v>0</v>
      </c>
      <c r="DX194" s="17">
        <f>SUMIF('10'!$BA$4:$BA$500,J194,'10'!$AG$4:$AJ$500)</f>
        <v>0</v>
      </c>
      <c r="DY194" s="17">
        <f>SUMIF('10'!$BA$4:$BA$500,K194,'10'!$AG$4:$AJ$500)</f>
        <v>0</v>
      </c>
      <c r="DZ194" s="23">
        <f t="shared" si="79"/>
        <v>0</v>
      </c>
      <c r="EA194" s="23">
        <f t="shared" si="80"/>
        <v>0</v>
      </c>
      <c r="EB194" s="15">
        <f>COUNTIF('11'!$BA$4:$BA$500,$G194)</f>
        <v>0</v>
      </c>
      <c r="EC194" s="15">
        <f>COUNTIF('11'!$BA$4:$BA$500,$H194)</f>
        <v>0</v>
      </c>
      <c r="ED194" s="15">
        <f>COUNTIF('11'!$BA$4:$BA$500,$I194)</f>
        <v>0</v>
      </c>
      <c r="EE194" s="15">
        <f>COUNTIF('11'!$BA$4:$BA$500,$J194)</f>
        <v>0</v>
      </c>
      <c r="EF194" s="15">
        <f>COUNTIF('11'!$BA$4:$BA$500,$K194)</f>
        <v>0</v>
      </c>
      <c r="EG194" s="15">
        <f>SUMIF('11'!$BA$4:$BA$500,G194,'11'!$AG$4:$AJ$500)</f>
        <v>0</v>
      </c>
      <c r="EH194" s="15">
        <f>SUMIF('11'!$BA$4:$BA$500,H194,'11'!$AG$4:$AJ$500)</f>
        <v>0</v>
      </c>
      <c r="EI194" s="15">
        <f>SUMIF('11'!$BA$4:$BA$500,I194,'11'!$AG$4:$AJ$500)</f>
        <v>0</v>
      </c>
      <c r="EJ194" s="15">
        <f>SUMIF('11'!$BA$4:$BA$500,J194,'11'!$AG$4:$AJ$500)</f>
        <v>0</v>
      </c>
      <c r="EK194" s="15">
        <f>SUMIF('11'!$BA$4:$BA$500,K194,'11'!$AG$4:$AJ$500)</f>
        <v>0</v>
      </c>
      <c r="EL194" s="23">
        <f t="shared" si="81"/>
        <v>0</v>
      </c>
      <c r="EM194" s="23">
        <f t="shared" si="82"/>
        <v>0</v>
      </c>
      <c r="EN194" s="17">
        <f>COUNTIF('12'!$BA$4:$BA$500,$G194)</f>
        <v>0</v>
      </c>
      <c r="EO194" s="17">
        <f>COUNTIF('12'!$BA$4:$BA$500,$H194)</f>
        <v>0</v>
      </c>
      <c r="EP194" s="17">
        <f>COUNTIF('12'!$BA$4:$BA$500,$I194)</f>
        <v>0</v>
      </c>
      <c r="EQ194" s="17">
        <f>COUNTIF('12'!$BA$4:$BA$500,$J194)</f>
        <v>0</v>
      </c>
      <c r="ER194" s="17">
        <f>COUNTIF('12'!$BA$4:$BA$500,$K194)</f>
        <v>0</v>
      </c>
      <c r="ES194" s="17">
        <f>SUMIF('12'!$BA$4:$BA$500,G194,'12'!$AG$4:$AJ$500)</f>
        <v>0</v>
      </c>
      <c r="ET194" s="17">
        <f>SUMIF('12'!$BA$4:$BA$500,H194,'12'!$AG$4:$AJ$500)</f>
        <v>0</v>
      </c>
      <c r="EU194" s="17">
        <f>SUMIF('12'!$BA$4:$BA$500,I194,'12'!$AG$4:$AJ$500)</f>
        <v>0</v>
      </c>
      <c r="EV194" s="17">
        <f>SUMIF('12'!$BA$4:$BA$500,J194,'12'!$AG$4:$AJ$500)</f>
        <v>0</v>
      </c>
      <c r="EW194" s="17">
        <f>SUMIF('12'!$BA$4:$BA$500,K194,'12'!$AG$4:$AJ$500)</f>
        <v>0</v>
      </c>
      <c r="EX194" s="23">
        <f t="shared" si="83"/>
        <v>0</v>
      </c>
      <c r="EY194" s="23">
        <f t="shared" si="84"/>
        <v>0</v>
      </c>
    </row>
    <row r="195" spans="1:155">
      <c r="A195" s="30">
        <v>192</v>
      </c>
      <c r="B195" s="32"/>
      <c r="C195" s="31">
        <f t="shared" si="58"/>
        <v>0</v>
      </c>
      <c r="D195" s="33">
        <f t="shared" si="59"/>
        <v>0</v>
      </c>
      <c r="E195" s="29"/>
      <c r="F195" s="2">
        <f t="shared" si="60"/>
        <v>0</v>
      </c>
      <c r="G195" s="14" t="str">
        <f t="shared" si="85"/>
        <v>0ق</v>
      </c>
      <c r="H195" s="14" t="str">
        <f t="shared" si="85"/>
        <v>0ق1</v>
      </c>
      <c r="I195" s="14" t="str">
        <f t="shared" si="85"/>
        <v>0ق2</v>
      </c>
      <c r="J195" s="14" t="str">
        <f t="shared" si="85"/>
        <v>0استيفاء</v>
      </c>
      <c r="K195" s="14" t="str">
        <f t="shared" si="85"/>
        <v>0نفذ</v>
      </c>
      <c r="L195" s="15">
        <f>COUNTIF('01'!$BA$4:$BA$500,$G195)</f>
        <v>0</v>
      </c>
      <c r="M195" s="15">
        <f>COUNTIF('01'!$BA$4:$BA$500,$H195)</f>
        <v>0</v>
      </c>
      <c r="N195" s="15">
        <f>COUNTIF('01'!$BA$4:$BA$500,$I195)</f>
        <v>0</v>
      </c>
      <c r="O195" s="15">
        <f>COUNTIF('01'!$BA$4:$BA$500,$J195)</f>
        <v>0</v>
      </c>
      <c r="P195" s="15">
        <f>COUNTIF('01'!$BA$4:$BA$500,$K195)</f>
        <v>0</v>
      </c>
      <c r="Q195" s="15">
        <f>SUMIF('01'!$BA$4:$BA$500,G195,'01'!$AG$4:$AJ$500)</f>
        <v>0</v>
      </c>
      <c r="R195" s="15">
        <f>SUMIF('01'!$BA$4:$BA$500,H195,'01'!$AG$4:$AJ$500)</f>
        <v>0</v>
      </c>
      <c r="S195" s="15">
        <f>SUMIF('01'!$BA$4:$BA$500,I195,'01'!$AG$4:$AJ$500)</f>
        <v>0</v>
      </c>
      <c r="T195" s="15">
        <f>SUMIF('01'!$BA$4:$BA$500,J195,'01'!$AG$4:$AJ$500)</f>
        <v>0</v>
      </c>
      <c r="U195" s="15">
        <f>SUMIF('01'!$BA$4:$BA$500,K195,'01'!$AG$4:$AJ$500)</f>
        <v>0</v>
      </c>
      <c r="V195" s="23">
        <f t="shared" si="61"/>
        <v>0</v>
      </c>
      <c r="W195" s="23">
        <f t="shared" si="62"/>
        <v>0</v>
      </c>
      <c r="X195" s="17">
        <f>COUNTIF('02'!$BA$4:$BA$500,$G195)</f>
        <v>0</v>
      </c>
      <c r="Y195" s="17">
        <f>COUNTIF('02'!$BA$4:$BA$500,$H195)</f>
        <v>0</v>
      </c>
      <c r="Z195" s="17">
        <f>COUNTIF('02'!$BA$4:$BA$500,$I195)</f>
        <v>0</v>
      </c>
      <c r="AA195" s="17">
        <f>COUNTIF('02'!$BA$4:$BA$500,$J195)</f>
        <v>0</v>
      </c>
      <c r="AB195" s="17">
        <f>COUNTIF('02'!$BA$4:$BA$500,$K195)</f>
        <v>0</v>
      </c>
      <c r="AC195" s="17">
        <f>SUMIF('02'!$BA$4:$BA$500,G195,'02'!$AG$4:$AJ$500)</f>
        <v>0</v>
      </c>
      <c r="AD195" s="17">
        <f>SUMIF('02'!$BA$4:$BA$500,H195,'02'!$AG$4:$AJ$500)</f>
        <v>0</v>
      </c>
      <c r="AE195" s="17">
        <f>SUMIF('02'!$BA$4:$BA$500,I195,'02'!$AG$4:$AJ$500)</f>
        <v>0</v>
      </c>
      <c r="AF195" s="17">
        <f>SUMIF('02'!$BA$4:$BA$500,J195,'02'!$AG$4:$AJ$500)</f>
        <v>0</v>
      </c>
      <c r="AG195" s="17">
        <f>SUMIF('02'!$BA$4:$BA$500,K195,'02'!$AG$4:$AJ$500)</f>
        <v>0</v>
      </c>
      <c r="AH195" s="23">
        <f t="shared" si="63"/>
        <v>0</v>
      </c>
      <c r="AI195" s="23">
        <f t="shared" si="64"/>
        <v>0</v>
      </c>
      <c r="AJ195" s="15">
        <f>COUNTIF('03'!$BA$4:$BA$500,$G195)</f>
        <v>0</v>
      </c>
      <c r="AK195" s="15">
        <f>COUNTIF('03'!$BA$4:$BA$500,$H195)</f>
        <v>0</v>
      </c>
      <c r="AL195" s="15">
        <f>COUNTIF('03'!$BA$4:$BA$500,$I195)</f>
        <v>0</v>
      </c>
      <c r="AM195" s="15">
        <f>COUNTIF('03'!$BA$4:$BA$500,$J195)</f>
        <v>0</v>
      </c>
      <c r="AN195" s="15">
        <f>COUNTIF('03'!$BA$4:$BA$500,$K195)</f>
        <v>0</v>
      </c>
      <c r="AO195" s="15">
        <f>SUMIF('03'!$BA$4:$BA$500,G195,'03'!$AG$4:$AJ$500)</f>
        <v>0</v>
      </c>
      <c r="AP195" s="15">
        <f>SUMIF('03'!$BA$4:$BA$500,H195,'03'!$AG$4:$AJ$500)</f>
        <v>0</v>
      </c>
      <c r="AQ195" s="15">
        <f>SUMIF('03'!$BA$4:$BA$500,I195,'03'!$AG$4:$AJ$500)</f>
        <v>0</v>
      </c>
      <c r="AR195" s="15">
        <f>SUMIF('03'!$BA$4:$BA$500,J195,'03'!$AG$4:$AJ$500)</f>
        <v>0</v>
      </c>
      <c r="AS195" s="15">
        <f>SUMIF('03'!$BA$4:$BA$500,K195,'03'!$AG$4:$AJ$500)</f>
        <v>0</v>
      </c>
      <c r="AT195" s="23">
        <f t="shared" si="65"/>
        <v>0</v>
      </c>
      <c r="AU195" s="23">
        <f t="shared" si="66"/>
        <v>0</v>
      </c>
      <c r="AV195" s="17">
        <f>COUNTIF('04'!$BA$4:$BA$500,$G195)</f>
        <v>0</v>
      </c>
      <c r="AW195" s="17">
        <f>COUNTIF('04'!$BA$4:$BA$500,$H195)</f>
        <v>0</v>
      </c>
      <c r="AX195" s="17">
        <f>COUNTIF('04'!$BA$4:$BA$500,$I195)</f>
        <v>0</v>
      </c>
      <c r="AY195" s="17">
        <f>COUNTIF('04'!$BA$4:$BA$500,$J195)</f>
        <v>0</v>
      </c>
      <c r="AZ195" s="17">
        <f>COUNTIF('04'!$BA$4:$BA$500,$K195)</f>
        <v>0</v>
      </c>
      <c r="BA195" s="17">
        <f>SUMIF('04'!$BA$4:$BA$500,G195,'04'!$AG$4:$AJ$500)</f>
        <v>0</v>
      </c>
      <c r="BB195" s="17">
        <f>SUMIF('04'!$BA$4:$BA$500,H195,'04'!$AG$4:$AJ$500)</f>
        <v>0</v>
      </c>
      <c r="BC195" s="17">
        <f>SUMIF('04'!$BA$4:$BA$500,I195,'04'!$AG$4:$AJ$500)</f>
        <v>0</v>
      </c>
      <c r="BD195" s="17">
        <f>SUMIF('04'!$BA$4:$BA$500,J195,'04'!$AG$4:$AJ$500)</f>
        <v>0</v>
      </c>
      <c r="BE195" s="17">
        <f>SUMIF('04'!$BA$4:$BA$500,K195,'04'!$AG$4:$AJ$500)</f>
        <v>0</v>
      </c>
      <c r="BF195" s="23">
        <f t="shared" si="67"/>
        <v>0</v>
      </c>
      <c r="BG195" s="23">
        <f t="shared" si="68"/>
        <v>0</v>
      </c>
      <c r="BH195" s="15">
        <f>COUNTIF('05'!$BA$4:$BA$500,$G195)</f>
        <v>0</v>
      </c>
      <c r="BI195" s="15">
        <f>COUNTIF('05'!$BA$4:$BA$500,$H195)</f>
        <v>0</v>
      </c>
      <c r="BJ195" s="15">
        <f>COUNTIF('05'!$BA$4:$BA$500,$I195)</f>
        <v>0</v>
      </c>
      <c r="BK195" s="15">
        <f>COUNTIF('05'!$BA$4:$BA$500,$J195)</f>
        <v>0</v>
      </c>
      <c r="BL195" s="15">
        <f>COUNTIF('05'!$BA$4:$BA$500,$K195)</f>
        <v>0</v>
      </c>
      <c r="BM195" s="15">
        <f>SUMIF('05'!$BA$4:$BA$500,G195,'05'!$AG$4:$AJ$500)</f>
        <v>0</v>
      </c>
      <c r="BN195" s="15">
        <f>SUMIF('05'!$BA$4:$BA$500,H195,'05'!$AG$4:$AJ$500)</f>
        <v>0</v>
      </c>
      <c r="BO195" s="15">
        <f>SUMIF('05'!$BA$4:$BA$500,I195,'05'!$AG$4:$AJ$500)</f>
        <v>0</v>
      </c>
      <c r="BP195" s="15">
        <f>SUMIF('05'!$BA$4:$BA$500,J195,'05'!$AG$4:$AJ$500)</f>
        <v>0</v>
      </c>
      <c r="BQ195" s="15">
        <f>SUMIF('05'!$BA$4:$BA$500,K195,'05'!$AG$4:$AJ$500)</f>
        <v>0</v>
      </c>
      <c r="BR195" s="23">
        <f t="shared" si="69"/>
        <v>0</v>
      </c>
      <c r="BS195" s="23">
        <f t="shared" si="70"/>
        <v>0</v>
      </c>
      <c r="BT195" s="17">
        <f>COUNTIF('06'!$BA$4:$BA$500,$G195)</f>
        <v>0</v>
      </c>
      <c r="BU195" s="17">
        <f>COUNTIF('06'!$BA$4:$BA$500,$H195)</f>
        <v>0</v>
      </c>
      <c r="BV195" s="17">
        <f>COUNTIF('06'!$BA$4:$BA$500,$I195)</f>
        <v>0</v>
      </c>
      <c r="BW195" s="17">
        <f>COUNTIF('06'!$BA$4:$BA$500,$J195)</f>
        <v>0</v>
      </c>
      <c r="BX195" s="17">
        <f>COUNTIF('06'!$BA$4:$BA$500,$K195)</f>
        <v>0</v>
      </c>
      <c r="BY195" s="17">
        <f>SUMIF('06'!$BA$4:$BA$500,G195,'06'!$AG$4:$AJ$500)</f>
        <v>0</v>
      </c>
      <c r="BZ195" s="17">
        <f>SUMIF('06'!$BA$4:$BA$500,H195,'06'!$AG$4:$AJ$500)</f>
        <v>0</v>
      </c>
      <c r="CA195" s="17">
        <f>SUMIF('06'!$BA$4:$BA$500,I195,'06'!$AG$4:$AJ$500)</f>
        <v>0</v>
      </c>
      <c r="CB195" s="17">
        <f>SUMIF('06'!$BA$4:$BA$500,J195,'06'!$AG$4:$AJ$500)</f>
        <v>0</v>
      </c>
      <c r="CC195" s="17">
        <f>SUMIF('06'!$BA$4:$BA$500,K195,'06'!$AG$4:$AJ$500)</f>
        <v>0</v>
      </c>
      <c r="CD195" s="23">
        <f t="shared" si="71"/>
        <v>0</v>
      </c>
      <c r="CE195" s="23">
        <f t="shared" si="72"/>
        <v>0</v>
      </c>
      <c r="CF195" s="15">
        <f>COUNTIF('07'!$BA$4:$BA$500,$G195)</f>
        <v>0</v>
      </c>
      <c r="CG195" s="15">
        <f>COUNTIF('07'!$BA$4:$BA$500,$H195)</f>
        <v>0</v>
      </c>
      <c r="CH195" s="15">
        <f>COUNTIF('07'!$BA$4:$BA$500,$I195)</f>
        <v>0</v>
      </c>
      <c r="CI195" s="15">
        <f>COUNTIF('07'!$BA$4:$BA$500,$J195)</f>
        <v>0</v>
      </c>
      <c r="CJ195" s="15">
        <f>COUNTIF('07'!$BA$4:$BA$500,$K195)</f>
        <v>0</v>
      </c>
      <c r="CK195" s="15">
        <f>SUMIF('07'!$BA$4:$BA$500,G195,'07'!$AG$4:$AJ$500)</f>
        <v>0</v>
      </c>
      <c r="CL195" s="15">
        <f>SUMIF('07'!$BA$4:$BA$500,H195,'07'!$AG$4:$AJ$500)</f>
        <v>0</v>
      </c>
      <c r="CM195" s="15">
        <f>SUMIF('07'!$BA$4:$BA$500,I195,'07'!$AG$4:$AJ$500)</f>
        <v>0</v>
      </c>
      <c r="CN195" s="15">
        <f>SUMIF('07'!$BA$4:$BA$500,J195,'07'!$AG$4:$AJ$500)</f>
        <v>0</v>
      </c>
      <c r="CO195" s="15">
        <f>SUMIF('07'!$BA$4:$BA$500,K195,'07'!$AG$4:$AJ$500)</f>
        <v>0</v>
      </c>
      <c r="CP195" s="23">
        <f t="shared" si="73"/>
        <v>0</v>
      </c>
      <c r="CQ195" s="23">
        <f t="shared" si="74"/>
        <v>0</v>
      </c>
      <c r="CR195" s="17">
        <f>COUNTIF('08'!$BA$4:$BA$500,$G195)</f>
        <v>0</v>
      </c>
      <c r="CS195" s="17">
        <f>COUNTIF('08'!$BA$4:$BA$500,$H195)</f>
        <v>0</v>
      </c>
      <c r="CT195" s="17">
        <f>COUNTIF('08'!$BA$4:$BA$500,$I195)</f>
        <v>0</v>
      </c>
      <c r="CU195" s="17">
        <f>COUNTIF('08'!$BA$4:$BA$500,$J195)</f>
        <v>0</v>
      </c>
      <c r="CV195" s="17">
        <f>COUNTIF('08'!$BA$4:$BA$500,$K195)</f>
        <v>0</v>
      </c>
      <c r="CW195" s="17">
        <f>SUMIF('08'!$BA$4:$BA$500,G195,'08'!$AG$4:$AJ$500)</f>
        <v>0</v>
      </c>
      <c r="CX195" s="17">
        <f>SUMIF('08'!$BA$4:$BA$500,H195,'08'!$AG$4:$AJ$500)</f>
        <v>0</v>
      </c>
      <c r="CY195" s="17">
        <f>SUMIF('08'!$BA$4:$BA$500,I195,'08'!$AG$4:$AJ$500)</f>
        <v>0</v>
      </c>
      <c r="CZ195" s="17">
        <f>SUMIF('08'!$BA$4:$BA$500,J195,'08'!$AG$4:$AJ$500)</f>
        <v>0</v>
      </c>
      <c r="DA195" s="17">
        <f>SUMIF('08'!$BA$4:$BA$500,K195,'08'!$AG$4:$AJ$500)</f>
        <v>0</v>
      </c>
      <c r="DB195" s="23">
        <f t="shared" si="75"/>
        <v>0</v>
      </c>
      <c r="DC195" s="23">
        <f t="shared" si="76"/>
        <v>0</v>
      </c>
      <c r="DD195" s="15">
        <f>COUNTIF('09'!$BA$4:$BA$500,$G195)</f>
        <v>0</v>
      </c>
      <c r="DE195" s="15">
        <f>COUNTIF('09'!$BA$4:$BA$500,$H195)</f>
        <v>0</v>
      </c>
      <c r="DF195" s="15">
        <f>COUNTIF('09'!$BA$4:$BA$500,$I195)</f>
        <v>0</v>
      </c>
      <c r="DG195" s="15">
        <f>COUNTIF('09'!$BA$4:$BA$500,$J195)</f>
        <v>0</v>
      </c>
      <c r="DH195" s="15">
        <f>COUNTIF('09'!$BA$4:$BA$500,$K195)</f>
        <v>0</v>
      </c>
      <c r="DI195" s="15">
        <f>SUMIF('09'!$BA$4:$BA$500,G195,'09'!$AG$4:$AJ$500)</f>
        <v>0</v>
      </c>
      <c r="DJ195" s="15">
        <f>SUMIF('09'!$BA$4:$BA$500,H195,'09'!$AG$4:$AJ$500)</f>
        <v>0</v>
      </c>
      <c r="DK195" s="15">
        <f>SUMIF('09'!$BA$4:$BA$500,I195,'09'!$AG$4:$AJ$500)</f>
        <v>0</v>
      </c>
      <c r="DL195" s="15">
        <f>SUMIF('09'!$BA$4:$BA$500,J195,'09'!$AG$4:$AJ$500)</f>
        <v>0</v>
      </c>
      <c r="DM195" s="15">
        <f>SUMIF('09'!$BA$4:$BA$500,K195,'09'!$AG$4:$AJ$500)</f>
        <v>0</v>
      </c>
      <c r="DN195" s="23">
        <f t="shared" si="77"/>
        <v>0</v>
      </c>
      <c r="DO195" s="23">
        <f t="shared" si="78"/>
        <v>0</v>
      </c>
      <c r="DP195" s="17">
        <f>COUNTIF('10'!$BA$4:$BA$500,$G195)</f>
        <v>0</v>
      </c>
      <c r="DQ195" s="17">
        <f>COUNTIF('10'!$BA$4:$BA$500,$H195)</f>
        <v>0</v>
      </c>
      <c r="DR195" s="17">
        <f>COUNTIF('10'!$BA$4:$BA$500,$I195)</f>
        <v>0</v>
      </c>
      <c r="DS195" s="17">
        <f>COUNTIF('10'!$BA$4:$BA$500,$J195)</f>
        <v>0</v>
      </c>
      <c r="DT195" s="17">
        <f>COUNTIF('10'!$BA$4:$BA$500,$K195)</f>
        <v>0</v>
      </c>
      <c r="DU195" s="17">
        <f>SUMIF('10'!$BA$4:$BA$500,G195,'10'!$AG$4:$AJ$500)</f>
        <v>0</v>
      </c>
      <c r="DV195" s="17">
        <f>SUMIF('10'!$BA$4:$BA$500,H195,'10'!$AG$4:$AJ$500)</f>
        <v>0</v>
      </c>
      <c r="DW195" s="17">
        <f>SUMIF('10'!$BA$4:$BA$500,I195,'10'!$AG$4:$AJ$500)</f>
        <v>0</v>
      </c>
      <c r="DX195" s="17">
        <f>SUMIF('10'!$BA$4:$BA$500,J195,'10'!$AG$4:$AJ$500)</f>
        <v>0</v>
      </c>
      <c r="DY195" s="17">
        <f>SUMIF('10'!$BA$4:$BA$500,K195,'10'!$AG$4:$AJ$500)</f>
        <v>0</v>
      </c>
      <c r="DZ195" s="23">
        <f t="shared" si="79"/>
        <v>0</v>
      </c>
      <c r="EA195" s="23">
        <f t="shared" si="80"/>
        <v>0</v>
      </c>
      <c r="EB195" s="15">
        <f>COUNTIF('11'!$BA$4:$BA$500,$G195)</f>
        <v>0</v>
      </c>
      <c r="EC195" s="15">
        <f>COUNTIF('11'!$BA$4:$BA$500,$H195)</f>
        <v>0</v>
      </c>
      <c r="ED195" s="15">
        <f>COUNTIF('11'!$BA$4:$BA$500,$I195)</f>
        <v>0</v>
      </c>
      <c r="EE195" s="15">
        <f>COUNTIF('11'!$BA$4:$BA$500,$J195)</f>
        <v>0</v>
      </c>
      <c r="EF195" s="15">
        <f>COUNTIF('11'!$BA$4:$BA$500,$K195)</f>
        <v>0</v>
      </c>
      <c r="EG195" s="15">
        <f>SUMIF('11'!$BA$4:$BA$500,G195,'11'!$AG$4:$AJ$500)</f>
        <v>0</v>
      </c>
      <c r="EH195" s="15">
        <f>SUMIF('11'!$BA$4:$BA$500,H195,'11'!$AG$4:$AJ$500)</f>
        <v>0</v>
      </c>
      <c r="EI195" s="15">
        <f>SUMIF('11'!$BA$4:$BA$500,I195,'11'!$AG$4:$AJ$500)</f>
        <v>0</v>
      </c>
      <c r="EJ195" s="15">
        <f>SUMIF('11'!$BA$4:$BA$500,J195,'11'!$AG$4:$AJ$500)</f>
        <v>0</v>
      </c>
      <c r="EK195" s="15">
        <f>SUMIF('11'!$BA$4:$BA$500,K195,'11'!$AG$4:$AJ$500)</f>
        <v>0</v>
      </c>
      <c r="EL195" s="23">
        <f t="shared" si="81"/>
        <v>0</v>
      </c>
      <c r="EM195" s="23">
        <f t="shared" si="82"/>
        <v>0</v>
      </c>
      <c r="EN195" s="17">
        <f>COUNTIF('12'!$BA$4:$BA$500,$G195)</f>
        <v>0</v>
      </c>
      <c r="EO195" s="17">
        <f>COUNTIF('12'!$BA$4:$BA$500,$H195)</f>
        <v>0</v>
      </c>
      <c r="EP195" s="17">
        <f>COUNTIF('12'!$BA$4:$BA$500,$I195)</f>
        <v>0</v>
      </c>
      <c r="EQ195" s="17">
        <f>COUNTIF('12'!$BA$4:$BA$500,$J195)</f>
        <v>0</v>
      </c>
      <c r="ER195" s="17">
        <f>COUNTIF('12'!$BA$4:$BA$500,$K195)</f>
        <v>0</v>
      </c>
      <c r="ES195" s="17">
        <f>SUMIF('12'!$BA$4:$BA$500,G195,'12'!$AG$4:$AJ$500)</f>
        <v>0</v>
      </c>
      <c r="ET195" s="17">
        <f>SUMIF('12'!$BA$4:$BA$500,H195,'12'!$AG$4:$AJ$500)</f>
        <v>0</v>
      </c>
      <c r="EU195" s="17">
        <f>SUMIF('12'!$BA$4:$BA$500,I195,'12'!$AG$4:$AJ$500)</f>
        <v>0</v>
      </c>
      <c r="EV195" s="17">
        <f>SUMIF('12'!$BA$4:$BA$500,J195,'12'!$AG$4:$AJ$500)</f>
        <v>0</v>
      </c>
      <c r="EW195" s="17">
        <f>SUMIF('12'!$BA$4:$BA$500,K195,'12'!$AG$4:$AJ$500)</f>
        <v>0</v>
      </c>
      <c r="EX195" s="23">
        <f t="shared" si="83"/>
        <v>0</v>
      </c>
      <c r="EY195" s="23">
        <f t="shared" si="84"/>
        <v>0</v>
      </c>
    </row>
    <row r="196" spans="1:155">
      <c r="A196" s="30">
        <v>193</v>
      </c>
      <c r="B196" s="32"/>
      <c r="C196" s="31">
        <f t="shared" si="58"/>
        <v>0</v>
      </c>
      <c r="D196" s="33">
        <f t="shared" si="59"/>
        <v>0</v>
      </c>
      <c r="E196" s="29"/>
      <c r="F196" s="2">
        <f t="shared" si="60"/>
        <v>0</v>
      </c>
      <c r="G196" s="14" t="str">
        <f t="shared" si="85"/>
        <v>0ق</v>
      </c>
      <c r="H196" s="14" t="str">
        <f t="shared" si="85"/>
        <v>0ق1</v>
      </c>
      <c r="I196" s="14" t="str">
        <f t="shared" si="85"/>
        <v>0ق2</v>
      </c>
      <c r="J196" s="14" t="str">
        <f t="shared" si="85"/>
        <v>0استيفاء</v>
      </c>
      <c r="K196" s="14" t="str">
        <f t="shared" si="85"/>
        <v>0نفذ</v>
      </c>
      <c r="L196" s="15">
        <f>COUNTIF('01'!$BA$4:$BA$500,$G196)</f>
        <v>0</v>
      </c>
      <c r="M196" s="15">
        <f>COUNTIF('01'!$BA$4:$BA$500,$H196)</f>
        <v>0</v>
      </c>
      <c r="N196" s="15">
        <f>COUNTIF('01'!$BA$4:$BA$500,$I196)</f>
        <v>0</v>
      </c>
      <c r="O196" s="15">
        <f>COUNTIF('01'!$BA$4:$BA$500,$J196)</f>
        <v>0</v>
      </c>
      <c r="P196" s="15">
        <f>COUNTIF('01'!$BA$4:$BA$500,$K196)</f>
        <v>0</v>
      </c>
      <c r="Q196" s="15">
        <f>SUMIF('01'!$BA$4:$BA$500,G196,'01'!$AG$4:$AJ$500)</f>
        <v>0</v>
      </c>
      <c r="R196" s="15">
        <f>SUMIF('01'!$BA$4:$BA$500,H196,'01'!$AG$4:$AJ$500)</f>
        <v>0</v>
      </c>
      <c r="S196" s="15">
        <f>SUMIF('01'!$BA$4:$BA$500,I196,'01'!$AG$4:$AJ$500)</f>
        <v>0</v>
      </c>
      <c r="T196" s="15">
        <f>SUMIF('01'!$BA$4:$BA$500,J196,'01'!$AG$4:$AJ$500)</f>
        <v>0</v>
      </c>
      <c r="U196" s="15">
        <f>SUMIF('01'!$BA$4:$BA$500,K196,'01'!$AG$4:$AJ$500)</f>
        <v>0</v>
      </c>
      <c r="V196" s="23">
        <f t="shared" si="61"/>
        <v>0</v>
      </c>
      <c r="W196" s="23">
        <f t="shared" si="62"/>
        <v>0</v>
      </c>
      <c r="X196" s="17">
        <f>COUNTIF('02'!$BA$4:$BA$500,$G196)</f>
        <v>0</v>
      </c>
      <c r="Y196" s="17">
        <f>COUNTIF('02'!$BA$4:$BA$500,$H196)</f>
        <v>0</v>
      </c>
      <c r="Z196" s="17">
        <f>COUNTIF('02'!$BA$4:$BA$500,$I196)</f>
        <v>0</v>
      </c>
      <c r="AA196" s="17">
        <f>COUNTIF('02'!$BA$4:$BA$500,$J196)</f>
        <v>0</v>
      </c>
      <c r="AB196" s="17">
        <f>COUNTIF('02'!$BA$4:$BA$500,$K196)</f>
        <v>0</v>
      </c>
      <c r="AC196" s="17">
        <f>SUMIF('02'!$BA$4:$BA$500,G196,'02'!$AG$4:$AJ$500)</f>
        <v>0</v>
      </c>
      <c r="AD196" s="17">
        <f>SUMIF('02'!$BA$4:$BA$500,H196,'02'!$AG$4:$AJ$500)</f>
        <v>0</v>
      </c>
      <c r="AE196" s="17">
        <f>SUMIF('02'!$BA$4:$BA$500,I196,'02'!$AG$4:$AJ$500)</f>
        <v>0</v>
      </c>
      <c r="AF196" s="17">
        <f>SUMIF('02'!$BA$4:$BA$500,J196,'02'!$AG$4:$AJ$500)</f>
        <v>0</v>
      </c>
      <c r="AG196" s="17">
        <f>SUMIF('02'!$BA$4:$BA$500,K196,'02'!$AG$4:$AJ$500)</f>
        <v>0</v>
      </c>
      <c r="AH196" s="23">
        <f t="shared" si="63"/>
        <v>0</v>
      </c>
      <c r="AI196" s="23">
        <f t="shared" si="64"/>
        <v>0</v>
      </c>
      <c r="AJ196" s="15">
        <f>COUNTIF('03'!$BA$4:$BA$500,$G196)</f>
        <v>0</v>
      </c>
      <c r="AK196" s="15">
        <f>COUNTIF('03'!$BA$4:$BA$500,$H196)</f>
        <v>0</v>
      </c>
      <c r="AL196" s="15">
        <f>COUNTIF('03'!$BA$4:$BA$500,$I196)</f>
        <v>0</v>
      </c>
      <c r="AM196" s="15">
        <f>COUNTIF('03'!$BA$4:$BA$500,$J196)</f>
        <v>0</v>
      </c>
      <c r="AN196" s="15">
        <f>COUNTIF('03'!$BA$4:$BA$500,$K196)</f>
        <v>0</v>
      </c>
      <c r="AO196" s="15">
        <f>SUMIF('03'!$BA$4:$BA$500,G196,'03'!$AG$4:$AJ$500)</f>
        <v>0</v>
      </c>
      <c r="AP196" s="15">
        <f>SUMIF('03'!$BA$4:$BA$500,H196,'03'!$AG$4:$AJ$500)</f>
        <v>0</v>
      </c>
      <c r="AQ196" s="15">
        <f>SUMIF('03'!$BA$4:$BA$500,I196,'03'!$AG$4:$AJ$500)</f>
        <v>0</v>
      </c>
      <c r="AR196" s="15">
        <f>SUMIF('03'!$BA$4:$BA$500,J196,'03'!$AG$4:$AJ$500)</f>
        <v>0</v>
      </c>
      <c r="AS196" s="15">
        <f>SUMIF('03'!$BA$4:$BA$500,K196,'03'!$AG$4:$AJ$500)</f>
        <v>0</v>
      </c>
      <c r="AT196" s="23">
        <f t="shared" si="65"/>
        <v>0</v>
      </c>
      <c r="AU196" s="23">
        <f t="shared" si="66"/>
        <v>0</v>
      </c>
      <c r="AV196" s="17">
        <f>COUNTIF('04'!$BA$4:$BA$500,$G196)</f>
        <v>0</v>
      </c>
      <c r="AW196" s="17">
        <f>COUNTIF('04'!$BA$4:$BA$500,$H196)</f>
        <v>0</v>
      </c>
      <c r="AX196" s="17">
        <f>COUNTIF('04'!$BA$4:$BA$500,$I196)</f>
        <v>0</v>
      </c>
      <c r="AY196" s="17">
        <f>COUNTIF('04'!$BA$4:$BA$500,$J196)</f>
        <v>0</v>
      </c>
      <c r="AZ196" s="17">
        <f>COUNTIF('04'!$BA$4:$BA$500,$K196)</f>
        <v>0</v>
      </c>
      <c r="BA196" s="17">
        <f>SUMIF('04'!$BA$4:$BA$500,G196,'04'!$AG$4:$AJ$500)</f>
        <v>0</v>
      </c>
      <c r="BB196" s="17">
        <f>SUMIF('04'!$BA$4:$BA$500,H196,'04'!$AG$4:$AJ$500)</f>
        <v>0</v>
      </c>
      <c r="BC196" s="17">
        <f>SUMIF('04'!$BA$4:$BA$500,I196,'04'!$AG$4:$AJ$500)</f>
        <v>0</v>
      </c>
      <c r="BD196" s="17">
        <f>SUMIF('04'!$BA$4:$BA$500,J196,'04'!$AG$4:$AJ$500)</f>
        <v>0</v>
      </c>
      <c r="BE196" s="17">
        <f>SUMIF('04'!$BA$4:$BA$500,K196,'04'!$AG$4:$AJ$500)</f>
        <v>0</v>
      </c>
      <c r="BF196" s="23">
        <f t="shared" si="67"/>
        <v>0</v>
      </c>
      <c r="BG196" s="23">
        <f t="shared" si="68"/>
        <v>0</v>
      </c>
      <c r="BH196" s="15">
        <f>COUNTIF('05'!$BA$4:$BA$500,$G196)</f>
        <v>0</v>
      </c>
      <c r="BI196" s="15">
        <f>COUNTIF('05'!$BA$4:$BA$500,$H196)</f>
        <v>0</v>
      </c>
      <c r="BJ196" s="15">
        <f>COUNTIF('05'!$BA$4:$BA$500,$I196)</f>
        <v>0</v>
      </c>
      <c r="BK196" s="15">
        <f>COUNTIF('05'!$BA$4:$BA$500,$J196)</f>
        <v>0</v>
      </c>
      <c r="BL196" s="15">
        <f>COUNTIF('05'!$BA$4:$BA$500,$K196)</f>
        <v>0</v>
      </c>
      <c r="BM196" s="15">
        <f>SUMIF('05'!$BA$4:$BA$500,G196,'05'!$AG$4:$AJ$500)</f>
        <v>0</v>
      </c>
      <c r="BN196" s="15">
        <f>SUMIF('05'!$BA$4:$BA$500,H196,'05'!$AG$4:$AJ$500)</f>
        <v>0</v>
      </c>
      <c r="BO196" s="15">
        <f>SUMIF('05'!$BA$4:$BA$500,I196,'05'!$AG$4:$AJ$500)</f>
        <v>0</v>
      </c>
      <c r="BP196" s="15">
        <f>SUMIF('05'!$BA$4:$BA$500,J196,'05'!$AG$4:$AJ$500)</f>
        <v>0</v>
      </c>
      <c r="BQ196" s="15">
        <f>SUMIF('05'!$BA$4:$BA$500,K196,'05'!$AG$4:$AJ$500)</f>
        <v>0</v>
      </c>
      <c r="BR196" s="23">
        <f t="shared" si="69"/>
        <v>0</v>
      </c>
      <c r="BS196" s="23">
        <f t="shared" si="70"/>
        <v>0</v>
      </c>
      <c r="BT196" s="17">
        <f>COUNTIF('06'!$BA$4:$BA$500,$G196)</f>
        <v>0</v>
      </c>
      <c r="BU196" s="17">
        <f>COUNTIF('06'!$BA$4:$BA$500,$H196)</f>
        <v>0</v>
      </c>
      <c r="BV196" s="17">
        <f>COUNTIF('06'!$BA$4:$BA$500,$I196)</f>
        <v>0</v>
      </c>
      <c r="BW196" s="17">
        <f>COUNTIF('06'!$BA$4:$BA$500,$J196)</f>
        <v>0</v>
      </c>
      <c r="BX196" s="17">
        <f>COUNTIF('06'!$BA$4:$BA$500,$K196)</f>
        <v>0</v>
      </c>
      <c r="BY196" s="17">
        <f>SUMIF('06'!$BA$4:$BA$500,G196,'06'!$AG$4:$AJ$500)</f>
        <v>0</v>
      </c>
      <c r="BZ196" s="17">
        <f>SUMIF('06'!$BA$4:$BA$500,H196,'06'!$AG$4:$AJ$500)</f>
        <v>0</v>
      </c>
      <c r="CA196" s="17">
        <f>SUMIF('06'!$BA$4:$BA$500,I196,'06'!$AG$4:$AJ$500)</f>
        <v>0</v>
      </c>
      <c r="CB196" s="17">
        <f>SUMIF('06'!$BA$4:$BA$500,J196,'06'!$AG$4:$AJ$500)</f>
        <v>0</v>
      </c>
      <c r="CC196" s="17">
        <f>SUMIF('06'!$BA$4:$BA$500,K196,'06'!$AG$4:$AJ$500)</f>
        <v>0</v>
      </c>
      <c r="CD196" s="23">
        <f t="shared" si="71"/>
        <v>0</v>
      </c>
      <c r="CE196" s="23">
        <f t="shared" si="72"/>
        <v>0</v>
      </c>
      <c r="CF196" s="15">
        <f>COUNTIF('07'!$BA$4:$BA$500,$G196)</f>
        <v>0</v>
      </c>
      <c r="CG196" s="15">
        <f>COUNTIF('07'!$BA$4:$BA$500,$H196)</f>
        <v>0</v>
      </c>
      <c r="CH196" s="15">
        <f>COUNTIF('07'!$BA$4:$BA$500,$I196)</f>
        <v>0</v>
      </c>
      <c r="CI196" s="15">
        <f>COUNTIF('07'!$BA$4:$BA$500,$J196)</f>
        <v>0</v>
      </c>
      <c r="CJ196" s="15">
        <f>COUNTIF('07'!$BA$4:$BA$500,$K196)</f>
        <v>0</v>
      </c>
      <c r="CK196" s="15">
        <f>SUMIF('07'!$BA$4:$BA$500,G196,'07'!$AG$4:$AJ$500)</f>
        <v>0</v>
      </c>
      <c r="CL196" s="15">
        <f>SUMIF('07'!$BA$4:$BA$500,H196,'07'!$AG$4:$AJ$500)</f>
        <v>0</v>
      </c>
      <c r="CM196" s="15">
        <f>SUMIF('07'!$BA$4:$BA$500,I196,'07'!$AG$4:$AJ$500)</f>
        <v>0</v>
      </c>
      <c r="CN196" s="15">
        <f>SUMIF('07'!$BA$4:$BA$500,J196,'07'!$AG$4:$AJ$500)</f>
        <v>0</v>
      </c>
      <c r="CO196" s="15">
        <f>SUMIF('07'!$BA$4:$BA$500,K196,'07'!$AG$4:$AJ$500)</f>
        <v>0</v>
      </c>
      <c r="CP196" s="23">
        <f t="shared" si="73"/>
        <v>0</v>
      </c>
      <c r="CQ196" s="23">
        <f t="shared" si="74"/>
        <v>0</v>
      </c>
      <c r="CR196" s="17">
        <f>COUNTIF('08'!$BA$4:$BA$500,$G196)</f>
        <v>0</v>
      </c>
      <c r="CS196" s="17">
        <f>COUNTIF('08'!$BA$4:$BA$500,$H196)</f>
        <v>0</v>
      </c>
      <c r="CT196" s="17">
        <f>COUNTIF('08'!$BA$4:$BA$500,$I196)</f>
        <v>0</v>
      </c>
      <c r="CU196" s="17">
        <f>COUNTIF('08'!$BA$4:$BA$500,$J196)</f>
        <v>0</v>
      </c>
      <c r="CV196" s="17">
        <f>COUNTIF('08'!$BA$4:$BA$500,$K196)</f>
        <v>0</v>
      </c>
      <c r="CW196" s="17">
        <f>SUMIF('08'!$BA$4:$BA$500,G196,'08'!$AG$4:$AJ$500)</f>
        <v>0</v>
      </c>
      <c r="CX196" s="17">
        <f>SUMIF('08'!$BA$4:$BA$500,H196,'08'!$AG$4:$AJ$500)</f>
        <v>0</v>
      </c>
      <c r="CY196" s="17">
        <f>SUMIF('08'!$BA$4:$BA$500,I196,'08'!$AG$4:$AJ$500)</f>
        <v>0</v>
      </c>
      <c r="CZ196" s="17">
        <f>SUMIF('08'!$BA$4:$BA$500,J196,'08'!$AG$4:$AJ$500)</f>
        <v>0</v>
      </c>
      <c r="DA196" s="17">
        <f>SUMIF('08'!$BA$4:$BA$500,K196,'08'!$AG$4:$AJ$500)</f>
        <v>0</v>
      </c>
      <c r="DB196" s="23">
        <f t="shared" si="75"/>
        <v>0</v>
      </c>
      <c r="DC196" s="23">
        <f t="shared" si="76"/>
        <v>0</v>
      </c>
      <c r="DD196" s="15">
        <f>COUNTIF('09'!$BA$4:$BA$500,$G196)</f>
        <v>0</v>
      </c>
      <c r="DE196" s="15">
        <f>COUNTIF('09'!$BA$4:$BA$500,$H196)</f>
        <v>0</v>
      </c>
      <c r="DF196" s="15">
        <f>COUNTIF('09'!$BA$4:$BA$500,$I196)</f>
        <v>0</v>
      </c>
      <c r="DG196" s="15">
        <f>COUNTIF('09'!$BA$4:$BA$500,$J196)</f>
        <v>0</v>
      </c>
      <c r="DH196" s="15">
        <f>COUNTIF('09'!$BA$4:$BA$500,$K196)</f>
        <v>0</v>
      </c>
      <c r="DI196" s="15">
        <f>SUMIF('09'!$BA$4:$BA$500,G196,'09'!$AG$4:$AJ$500)</f>
        <v>0</v>
      </c>
      <c r="DJ196" s="15">
        <f>SUMIF('09'!$BA$4:$BA$500,H196,'09'!$AG$4:$AJ$500)</f>
        <v>0</v>
      </c>
      <c r="DK196" s="15">
        <f>SUMIF('09'!$BA$4:$BA$500,I196,'09'!$AG$4:$AJ$500)</f>
        <v>0</v>
      </c>
      <c r="DL196" s="15">
        <f>SUMIF('09'!$BA$4:$BA$500,J196,'09'!$AG$4:$AJ$500)</f>
        <v>0</v>
      </c>
      <c r="DM196" s="15">
        <f>SUMIF('09'!$BA$4:$BA$500,K196,'09'!$AG$4:$AJ$500)</f>
        <v>0</v>
      </c>
      <c r="DN196" s="23">
        <f t="shared" si="77"/>
        <v>0</v>
      </c>
      <c r="DO196" s="23">
        <f t="shared" si="78"/>
        <v>0</v>
      </c>
      <c r="DP196" s="17">
        <f>COUNTIF('10'!$BA$4:$BA$500,$G196)</f>
        <v>0</v>
      </c>
      <c r="DQ196" s="17">
        <f>COUNTIF('10'!$BA$4:$BA$500,$H196)</f>
        <v>0</v>
      </c>
      <c r="DR196" s="17">
        <f>COUNTIF('10'!$BA$4:$BA$500,$I196)</f>
        <v>0</v>
      </c>
      <c r="DS196" s="17">
        <f>COUNTIF('10'!$BA$4:$BA$500,$J196)</f>
        <v>0</v>
      </c>
      <c r="DT196" s="17">
        <f>COUNTIF('10'!$BA$4:$BA$500,$K196)</f>
        <v>0</v>
      </c>
      <c r="DU196" s="17">
        <f>SUMIF('10'!$BA$4:$BA$500,G196,'10'!$AG$4:$AJ$500)</f>
        <v>0</v>
      </c>
      <c r="DV196" s="17">
        <f>SUMIF('10'!$BA$4:$BA$500,H196,'10'!$AG$4:$AJ$500)</f>
        <v>0</v>
      </c>
      <c r="DW196" s="17">
        <f>SUMIF('10'!$BA$4:$BA$500,I196,'10'!$AG$4:$AJ$500)</f>
        <v>0</v>
      </c>
      <c r="DX196" s="17">
        <f>SUMIF('10'!$BA$4:$BA$500,J196,'10'!$AG$4:$AJ$500)</f>
        <v>0</v>
      </c>
      <c r="DY196" s="17">
        <f>SUMIF('10'!$BA$4:$BA$500,K196,'10'!$AG$4:$AJ$500)</f>
        <v>0</v>
      </c>
      <c r="DZ196" s="23">
        <f t="shared" si="79"/>
        <v>0</v>
      </c>
      <c r="EA196" s="23">
        <f t="shared" si="80"/>
        <v>0</v>
      </c>
      <c r="EB196" s="15">
        <f>COUNTIF('11'!$BA$4:$BA$500,$G196)</f>
        <v>0</v>
      </c>
      <c r="EC196" s="15">
        <f>COUNTIF('11'!$BA$4:$BA$500,$H196)</f>
        <v>0</v>
      </c>
      <c r="ED196" s="15">
        <f>COUNTIF('11'!$BA$4:$BA$500,$I196)</f>
        <v>0</v>
      </c>
      <c r="EE196" s="15">
        <f>COUNTIF('11'!$BA$4:$BA$500,$J196)</f>
        <v>0</v>
      </c>
      <c r="EF196" s="15">
        <f>COUNTIF('11'!$BA$4:$BA$500,$K196)</f>
        <v>0</v>
      </c>
      <c r="EG196" s="15">
        <f>SUMIF('11'!$BA$4:$BA$500,G196,'11'!$AG$4:$AJ$500)</f>
        <v>0</v>
      </c>
      <c r="EH196" s="15">
        <f>SUMIF('11'!$BA$4:$BA$500,H196,'11'!$AG$4:$AJ$500)</f>
        <v>0</v>
      </c>
      <c r="EI196" s="15">
        <f>SUMIF('11'!$BA$4:$BA$500,I196,'11'!$AG$4:$AJ$500)</f>
        <v>0</v>
      </c>
      <c r="EJ196" s="15">
        <f>SUMIF('11'!$BA$4:$BA$500,J196,'11'!$AG$4:$AJ$500)</f>
        <v>0</v>
      </c>
      <c r="EK196" s="15">
        <f>SUMIF('11'!$BA$4:$BA$500,K196,'11'!$AG$4:$AJ$500)</f>
        <v>0</v>
      </c>
      <c r="EL196" s="23">
        <f t="shared" si="81"/>
        <v>0</v>
      </c>
      <c r="EM196" s="23">
        <f t="shared" si="82"/>
        <v>0</v>
      </c>
      <c r="EN196" s="17">
        <f>COUNTIF('12'!$BA$4:$BA$500,$G196)</f>
        <v>0</v>
      </c>
      <c r="EO196" s="17">
        <f>COUNTIF('12'!$BA$4:$BA$500,$H196)</f>
        <v>0</v>
      </c>
      <c r="EP196" s="17">
        <f>COUNTIF('12'!$BA$4:$BA$500,$I196)</f>
        <v>0</v>
      </c>
      <c r="EQ196" s="17">
        <f>COUNTIF('12'!$BA$4:$BA$500,$J196)</f>
        <v>0</v>
      </c>
      <c r="ER196" s="17">
        <f>COUNTIF('12'!$BA$4:$BA$500,$K196)</f>
        <v>0</v>
      </c>
      <c r="ES196" s="17">
        <f>SUMIF('12'!$BA$4:$BA$500,G196,'12'!$AG$4:$AJ$500)</f>
        <v>0</v>
      </c>
      <c r="ET196" s="17">
        <f>SUMIF('12'!$BA$4:$BA$500,H196,'12'!$AG$4:$AJ$500)</f>
        <v>0</v>
      </c>
      <c r="EU196" s="17">
        <f>SUMIF('12'!$BA$4:$BA$500,I196,'12'!$AG$4:$AJ$500)</f>
        <v>0</v>
      </c>
      <c r="EV196" s="17">
        <f>SUMIF('12'!$BA$4:$BA$500,J196,'12'!$AG$4:$AJ$500)</f>
        <v>0</v>
      </c>
      <c r="EW196" s="17">
        <f>SUMIF('12'!$BA$4:$BA$500,K196,'12'!$AG$4:$AJ$500)</f>
        <v>0</v>
      </c>
      <c r="EX196" s="23">
        <f t="shared" si="83"/>
        <v>0</v>
      </c>
      <c r="EY196" s="23">
        <f t="shared" si="84"/>
        <v>0</v>
      </c>
    </row>
    <row r="197" spans="1:155">
      <c r="A197" s="30">
        <v>194</v>
      </c>
      <c r="B197" s="32"/>
      <c r="C197" s="31">
        <f t="shared" ref="C197:C260" si="86">V197+AH197+AT197+BF197+BR197+CD197+CP197+DB197+DN197+DZ197+EL197+EX197</f>
        <v>0</v>
      </c>
      <c r="D197" s="33">
        <f t="shared" ref="D197:D260" si="87">W197+AI197+AU197+BG197+BS197+CE197+CQ197+DC197+DO197+EA197+EM197+EY197</f>
        <v>0</v>
      </c>
      <c r="E197" s="29"/>
      <c r="F197" s="2">
        <f t="shared" ref="F197:F260" si="88">IF(B197&gt;0,B197,0)</f>
        <v>0</v>
      </c>
      <c r="G197" s="14" t="str">
        <f t="shared" si="85"/>
        <v>0ق</v>
      </c>
      <c r="H197" s="14" t="str">
        <f t="shared" si="85"/>
        <v>0ق1</v>
      </c>
      <c r="I197" s="14" t="str">
        <f t="shared" si="85"/>
        <v>0ق2</v>
      </c>
      <c r="J197" s="14" t="str">
        <f t="shared" si="85"/>
        <v>0استيفاء</v>
      </c>
      <c r="K197" s="14" t="str">
        <f t="shared" si="85"/>
        <v>0نفذ</v>
      </c>
      <c r="L197" s="15">
        <f>COUNTIF('01'!$BA$4:$BA$500,$G197)</f>
        <v>0</v>
      </c>
      <c r="M197" s="15">
        <f>COUNTIF('01'!$BA$4:$BA$500,$H197)</f>
        <v>0</v>
      </c>
      <c r="N197" s="15">
        <f>COUNTIF('01'!$BA$4:$BA$500,$I197)</f>
        <v>0</v>
      </c>
      <c r="O197" s="15">
        <f>COUNTIF('01'!$BA$4:$BA$500,$J197)</f>
        <v>0</v>
      </c>
      <c r="P197" s="15">
        <f>COUNTIF('01'!$BA$4:$BA$500,$K197)</f>
        <v>0</v>
      </c>
      <c r="Q197" s="15">
        <f>SUMIF('01'!$BA$4:$BA$500,G197,'01'!$AG$4:$AJ$500)</f>
        <v>0</v>
      </c>
      <c r="R197" s="15">
        <f>SUMIF('01'!$BA$4:$BA$500,H197,'01'!$AG$4:$AJ$500)</f>
        <v>0</v>
      </c>
      <c r="S197" s="15">
        <f>SUMIF('01'!$BA$4:$BA$500,I197,'01'!$AG$4:$AJ$500)</f>
        <v>0</v>
      </c>
      <c r="T197" s="15">
        <f>SUMIF('01'!$BA$4:$BA$500,J197,'01'!$AG$4:$AJ$500)</f>
        <v>0</v>
      </c>
      <c r="U197" s="15">
        <f>SUMIF('01'!$BA$4:$BA$500,K197,'01'!$AG$4:$AJ$500)</f>
        <v>0</v>
      </c>
      <c r="V197" s="23">
        <f t="shared" ref="V197:V260" si="89">SUM(L197:P197)</f>
        <v>0</v>
      </c>
      <c r="W197" s="23">
        <f t="shared" ref="W197:W260" si="90">SUM(Q197:U197)</f>
        <v>0</v>
      </c>
      <c r="X197" s="17">
        <f>COUNTIF('02'!$BA$4:$BA$500,$G197)</f>
        <v>0</v>
      </c>
      <c r="Y197" s="17">
        <f>COUNTIF('02'!$BA$4:$BA$500,$H197)</f>
        <v>0</v>
      </c>
      <c r="Z197" s="17">
        <f>COUNTIF('02'!$BA$4:$BA$500,$I197)</f>
        <v>0</v>
      </c>
      <c r="AA197" s="17">
        <f>COUNTIF('02'!$BA$4:$BA$500,$J197)</f>
        <v>0</v>
      </c>
      <c r="AB197" s="17">
        <f>COUNTIF('02'!$BA$4:$BA$500,$K197)</f>
        <v>0</v>
      </c>
      <c r="AC197" s="17">
        <f>SUMIF('02'!$BA$4:$BA$500,G197,'02'!$AG$4:$AJ$500)</f>
        <v>0</v>
      </c>
      <c r="AD197" s="17">
        <f>SUMIF('02'!$BA$4:$BA$500,H197,'02'!$AG$4:$AJ$500)</f>
        <v>0</v>
      </c>
      <c r="AE197" s="17">
        <f>SUMIF('02'!$BA$4:$BA$500,I197,'02'!$AG$4:$AJ$500)</f>
        <v>0</v>
      </c>
      <c r="AF197" s="17">
        <f>SUMIF('02'!$BA$4:$BA$500,J197,'02'!$AG$4:$AJ$500)</f>
        <v>0</v>
      </c>
      <c r="AG197" s="17">
        <f>SUMIF('02'!$BA$4:$BA$500,K197,'02'!$AG$4:$AJ$500)</f>
        <v>0</v>
      </c>
      <c r="AH197" s="23">
        <f t="shared" ref="AH197:AH260" si="91">SUM(X197:AB197)</f>
        <v>0</v>
      </c>
      <c r="AI197" s="23">
        <f t="shared" ref="AI197:AI260" si="92">SUM(AC197:AG197)</f>
        <v>0</v>
      </c>
      <c r="AJ197" s="15">
        <f>COUNTIF('03'!$BA$4:$BA$500,$G197)</f>
        <v>0</v>
      </c>
      <c r="AK197" s="15">
        <f>COUNTIF('03'!$BA$4:$BA$500,$H197)</f>
        <v>0</v>
      </c>
      <c r="AL197" s="15">
        <f>COUNTIF('03'!$BA$4:$BA$500,$I197)</f>
        <v>0</v>
      </c>
      <c r="AM197" s="15">
        <f>COUNTIF('03'!$BA$4:$BA$500,$J197)</f>
        <v>0</v>
      </c>
      <c r="AN197" s="15">
        <f>COUNTIF('03'!$BA$4:$BA$500,$K197)</f>
        <v>0</v>
      </c>
      <c r="AO197" s="15">
        <f>SUMIF('03'!$BA$4:$BA$500,G197,'03'!$AG$4:$AJ$500)</f>
        <v>0</v>
      </c>
      <c r="AP197" s="15">
        <f>SUMIF('03'!$BA$4:$BA$500,H197,'03'!$AG$4:$AJ$500)</f>
        <v>0</v>
      </c>
      <c r="AQ197" s="15">
        <f>SUMIF('03'!$BA$4:$BA$500,I197,'03'!$AG$4:$AJ$500)</f>
        <v>0</v>
      </c>
      <c r="AR197" s="15">
        <f>SUMIF('03'!$BA$4:$BA$500,J197,'03'!$AG$4:$AJ$500)</f>
        <v>0</v>
      </c>
      <c r="AS197" s="15">
        <f>SUMIF('03'!$BA$4:$BA$500,K197,'03'!$AG$4:$AJ$500)</f>
        <v>0</v>
      </c>
      <c r="AT197" s="23">
        <f t="shared" ref="AT197:AT260" si="93">SUM(AJ197:AN197)</f>
        <v>0</v>
      </c>
      <c r="AU197" s="23">
        <f t="shared" ref="AU197:AU260" si="94">SUM(AO197:AS197)</f>
        <v>0</v>
      </c>
      <c r="AV197" s="17">
        <f>COUNTIF('04'!$BA$4:$BA$500,$G197)</f>
        <v>0</v>
      </c>
      <c r="AW197" s="17">
        <f>COUNTIF('04'!$BA$4:$BA$500,$H197)</f>
        <v>0</v>
      </c>
      <c r="AX197" s="17">
        <f>COUNTIF('04'!$BA$4:$BA$500,$I197)</f>
        <v>0</v>
      </c>
      <c r="AY197" s="17">
        <f>COUNTIF('04'!$BA$4:$BA$500,$J197)</f>
        <v>0</v>
      </c>
      <c r="AZ197" s="17">
        <f>COUNTIF('04'!$BA$4:$BA$500,$K197)</f>
        <v>0</v>
      </c>
      <c r="BA197" s="17">
        <f>SUMIF('04'!$BA$4:$BA$500,G197,'04'!$AG$4:$AJ$500)</f>
        <v>0</v>
      </c>
      <c r="BB197" s="17">
        <f>SUMIF('04'!$BA$4:$BA$500,H197,'04'!$AG$4:$AJ$500)</f>
        <v>0</v>
      </c>
      <c r="BC197" s="17">
        <f>SUMIF('04'!$BA$4:$BA$500,I197,'04'!$AG$4:$AJ$500)</f>
        <v>0</v>
      </c>
      <c r="BD197" s="17">
        <f>SUMIF('04'!$BA$4:$BA$500,J197,'04'!$AG$4:$AJ$500)</f>
        <v>0</v>
      </c>
      <c r="BE197" s="17">
        <f>SUMIF('04'!$BA$4:$BA$500,K197,'04'!$AG$4:$AJ$500)</f>
        <v>0</v>
      </c>
      <c r="BF197" s="23">
        <f t="shared" ref="BF197:BF260" si="95">SUM(AV197:AZ197)</f>
        <v>0</v>
      </c>
      <c r="BG197" s="23">
        <f t="shared" ref="BG197:BG260" si="96">SUM(BA197:BE197)</f>
        <v>0</v>
      </c>
      <c r="BH197" s="15">
        <f>COUNTIF('05'!$BA$4:$BA$500,$G197)</f>
        <v>0</v>
      </c>
      <c r="BI197" s="15">
        <f>COUNTIF('05'!$BA$4:$BA$500,$H197)</f>
        <v>0</v>
      </c>
      <c r="BJ197" s="15">
        <f>COUNTIF('05'!$BA$4:$BA$500,$I197)</f>
        <v>0</v>
      </c>
      <c r="BK197" s="15">
        <f>COUNTIF('05'!$BA$4:$BA$500,$J197)</f>
        <v>0</v>
      </c>
      <c r="BL197" s="15">
        <f>COUNTIF('05'!$BA$4:$BA$500,$K197)</f>
        <v>0</v>
      </c>
      <c r="BM197" s="15">
        <f>SUMIF('05'!$BA$4:$BA$500,G197,'05'!$AG$4:$AJ$500)</f>
        <v>0</v>
      </c>
      <c r="BN197" s="15">
        <f>SUMIF('05'!$BA$4:$BA$500,H197,'05'!$AG$4:$AJ$500)</f>
        <v>0</v>
      </c>
      <c r="BO197" s="15">
        <f>SUMIF('05'!$BA$4:$BA$500,I197,'05'!$AG$4:$AJ$500)</f>
        <v>0</v>
      </c>
      <c r="BP197" s="15">
        <f>SUMIF('05'!$BA$4:$BA$500,J197,'05'!$AG$4:$AJ$500)</f>
        <v>0</v>
      </c>
      <c r="BQ197" s="15">
        <f>SUMIF('05'!$BA$4:$BA$500,K197,'05'!$AG$4:$AJ$500)</f>
        <v>0</v>
      </c>
      <c r="BR197" s="23">
        <f t="shared" ref="BR197:BR260" si="97">SUM(BH197:BL197)</f>
        <v>0</v>
      </c>
      <c r="BS197" s="23">
        <f t="shared" ref="BS197:BS260" si="98">SUM(BM197:BQ197)</f>
        <v>0</v>
      </c>
      <c r="BT197" s="17">
        <f>COUNTIF('06'!$BA$4:$BA$500,$G197)</f>
        <v>0</v>
      </c>
      <c r="BU197" s="17">
        <f>COUNTIF('06'!$BA$4:$BA$500,$H197)</f>
        <v>0</v>
      </c>
      <c r="BV197" s="17">
        <f>COUNTIF('06'!$BA$4:$BA$500,$I197)</f>
        <v>0</v>
      </c>
      <c r="BW197" s="17">
        <f>COUNTIF('06'!$BA$4:$BA$500,$J197)</f>
        <v>0</v>
      </c>
      <c r="BX197" s="17">
        <f>COUNTIF('06'!$BA$4:$BA$500,$K197)</f>
        <v>0</v>
      </c>
      <c r="BY197" s="17">
        <f>SUMIF('06'!$BA$4:$BA$500,G197,'06'!$AG$4:$AJ$500)</f>
        <v>0</v>
      </c>
      <c r="BZ197" s="17">
        <f>SUMIF('06'!$BA$4:$BA$500,H197,'06'!$AG$4:$AJ$500)</f>
        <v>0</v>
      </c>
      <c r="CA197" s="17">
        <f>SUMIF('06'!$BA$4:$BA$500,I197,'06'!$AG$4:$AJ$500)</f>
        <v>0</v>
      </c>
      <c r="CB197" s="17">
        <f>SUMIF('06'!$BA$4:$BA$500,J197,'06'!$AG$4:$AJ$500)</f>
        <v>0</v>
      </c>
      <c r="CC197" s="17">
        <f>SUMIF('06'!$BA$4:$BA$500,K197,'06'!$AG$4:$AJ$500)</f>
        <v>0</v>
      </c>
      <c r="CD197" s="23">
        <f t="shared" ref="CD197:CD260" si="99">SUM(BT197:BX197)</f>
        <v>0</v>
      </c>
      <c r="CE197" s="23">
        <f t="shared" ref="CE197:CE260" si="100">SUM(BY197:CC197)</f>
        <v>0</v>
      </c>
      <c r="CF197" s="15">
        <f>COUNTIF('07'!$BA$4:$BA$500,$G197)</f>
        <v>0</v>
      </c>
      <c r="CG197" s="15">
        <f>COUNTIF('07'!$BA$4:$BA$500,$H197)</f>
        <v>0</v>
      </c>
      <c r="CH197" s="15">
        <f>COUNTIF('07'!$BA$4:$BA$500,$I197)</f>
        <v>0</v>
      </c>
      <c r="CI197" s="15">
        <f>COUNTIF('07'!$BA$4:$BA$500,$J197)</f>
        <v>0</v>
      </c>
      <c r="CJ197" s="15">
        <f>COUNTIF('07'!$BA$4:$BA$500,$K197)</f>
        <v>0</v>
      </c>
      <c r="CK197" s="15">
        <f>SUMIF('07'!$BA$4:$BA$500,G197,'07'!$AG$4:$AJ$500)</f>
        <v>0</v>
      </c>
      <c r="CL197" s="15">
        <f>SUMIF('07'!$BA$4:$BA$500,H197,'07'!$AG$4:$AJ$500)</f>
        <v>0</v>
      </c>
      <c r="CM197" s="15">
        <f>SUMIF('07'!$BA$4:$BA$500,I197,'07'!$AG$4:$AJ$500)</f>
        <v>0</v>
      </c>
      <c r="CN197" s="15">
        <f>SUMIF('07'!$BA$4:$BA$500,J197,'07'!$AG$4:$AJ$500)</f>
        <v>0</v>
      </c>
      <c r="CO197" s="15">
        <f>SUMIF('07'!$BA$4:$BA$500,K197,'07'!$AG$4:$AJ$500)</f>
        <v>0</v>
      </c>
      <c r="CP197" s="23">
        <f t="shared" ref="CP197:CP260" si="101">SUM(CF197:CJ197)</f>
        <v>0</v>
      </c>
      <c r="CQ197" s="23">
        <f t="shared" ref="CQ197:CQ260" si="102">SUM(CK197:CO197)</f>
        <v>0</v>
      </c>
      <c r="CR197" s="17">
        <f>COUNTIF('08'!$BA$4:$BA$500,$G197)</f>
        <v>0</v>
      </c>
      <c r="CS197" s="17">
        <f>COUNTIF('08'!$BA$4:$BA$500,$H197)</f>
        <v>0</v>
      </c>
      <c r="CT197" s="17">
        <f>COUNTIF('08'!$BA$4:$BA$500,$I197)</f>
        <v>0</v>
      </c>
      <c r="CU197" s="17">
        <f>COUNTIF('08'!$BA$4:$BA$500,$J197)</f>
        <v>0</v>
      </c>
      <c r="CV197" s="17">
        <f>COUNTIF('08'!$BA$4:$BA$500,$K197)</f>
        <v>0</v>
      </c>
      <c r="CW197" s="17">
        <f>SUMIF('08'!$BA$4:$BA$500,G197,'08'!$AG$4:$AJ$500)</f>
        <v>0</v>
      </c>
      <c r="CX197" s="17">
        <f>SUMIF('08'!$BA$4:$BA$500,H197,'08'!$AG$4:$AJ$500)</f>
        <v>0</v>
      </c>
      <c r="CY197" s="17">
        <f>SUMIF('08'!$BA$4:$BA$500,I197,'08'!$AG$4:$AJ$500)</f>
        <v>0</v>
      </c>
      <c r="CZ197" s="17">
        <f>SUMIF('08'!$BA$4:$BA$500,J197,'08'!$AG$4:$AJ$500)</f>
        <v>0</v>
      </c>
      <c r="DA197" s="17">
        <f>SUMIF('08'!$BA$4:$BA$500,K197,'08'!$AG$4:$AJ$500)</f>
        <v>0</v>
      </c>
      <c r="DB197" s="23">
        <f t="shared" ref="DB197:DB260" si="103">SUM(CR197:CV197)</f>
        <v>0</v>
      </c>
      <c r="DC197" s="23">
        <f t="shared" ref="DC197:DC260" si="104">SUM(CW197:DA197)</f>
        <v>0</v>
      </c>
      <c r="DD197" s="15">
        <f>COUNTIF('09'!$BA$4:$BA$500,$G197)</f>
        <v>0</v>
      </c>
      <c r="DE197" s="15">
        <f>COUNTIF('09'!$BA$4:$BA$500,$H197)</f>
        <v>0</v>
      </c>
      <c r="DF197" s="15">
        <f>COUNTIF('09'!$BA$4:$BA$500,$I197)</f>
        <v>0</v>
      </c>
      <c r="DG197" s="15">
        <f>COUNTIF('09'!$BA$4:$BA$500,$J197)</f>
        <v>0</v>
      </c>
      <c r="DH197" s="15">
        <f>COUNTIF('09'!$BA$4:$BA$500,$K197)</f>
        <v>0</v>
      </c>
      <c r="DI197" s="15">
        <f>SUMIF('09'!$BA$4:$BA$500,G197,'09'!$AG$4:$AJ$500)</f>
        <v>0</v>
      </c>
      <c r="DJ197" s="15">
        <f>SUMIF('09'!$BA$4:$BA$500,H197,'09'!$AG$4:$AJ$500)</f>
        <v>0</v>
      </c>
      <c r="DK197" s="15">
        <f>SUMIF('09'!$BA$4:$BA$500,I197,'09'!$AG$4:$AJ$500)</f>
        <v>0</v>
      </c>
      <c r="DL197" s="15">
        <f>SUMIF('09'!$BA$4:$BA$500,J197,'09'!$AG$4:$AJ$500)</f>
        <v>0</v>
      </c>
      <c r="DM197" s="15">
        <f>SUMIF('09'!$BA$4:$BA$500,K197,'09'!$AG$4:$AJ$500)</f>
        <v>0</v>
      </c>
      <c r="DN197" s="23">
        <f t="shared" ref="DN197:DN260" si="105">SUM(DD197:DH197)</f>
        <v>0</v>
      </c>
      <c r="DO197" s="23">
        <f t="shared" ref="DO197:DO260" si="106">SUM(DI197:DM197)</f>
        <v>0</v>
      </c>
      <c r="DP197" s="17">
        <f>COUNTIF('10'!$BA$4:$BA$500,$G197)</f>
        <v>0</v>
      </c>
      <c r="DQ197" s="17">
        <f>COUNTIF('10'!$BA$4:$BA$500,$H197)</f>
        <v>0</v>
      </c>
      <c r="DR197" s="17">
        <f>COUNTIF('10'!$BA$4:$BA$500,$I197)</f>
        <v>0</v>
      </c>
      <c r="DS197" s="17">
        <f>COUNTIF('10'!$BA$4:$BA$500,$J197)</f>
        <v>0</v>
      </c>
      <c r="DT197" s="17">
        <f>COUNTIF('10'!$BA$4:$BA$500,$K197)</f>
        <v>0</v>
      </c>
      <c r="DU197" s="17">
        <f>SUMIF('10'!$BA$4:$BA$500,G197,'10'!$AG$4:$AJ$500)</f>
        <v>0</v>
      </c>
      <c r="DV197" s="17">
        <f>SUMIF('10'!$BA$4:$BA$500,H197,'10'!$AG$4:$AJ$500)</f>
        <v>0</v>
      </c>
      <c r="DW197" s="17">
        <f>SUMIF('10'!$BA$4:$BA$500,I197,'10'!$AG$4:$AJ$500)</f>
        <v>0</v>
      </c>
      <c r="DX197" s="17">
        <f>SUMIF('10'!$BA$4:$BA$500,J197,'10'!$AG$4:$AJ$500)</f>
        <v>0</v>
      </c>
      <c r="DY197" s="17">
        <f>SUMIF('10'!$BA$4:$BA$500,K197,'10'!$AG$4:$AJ$500)</f>
        <v>0</v>
      </c>
      <c r="DZ197" s="23">
        <f t="shared" ref="DZ197:DZ260" si="107">SUM(DP197:DT197)</f>
        <v>0</v>
      </c>
      <c r="EA197" s="23">
        <f t="shared" ref="EA197:EA260" si="108">SUM(DU197:DY197)</f>
        <v>0</v>
      </c>
      <c r="EB197" s="15">
        <f>COUNTIF('11'!$BA$4:$BA$500,$G197)</f>
        <v>0</v>
      </c>
      <c r="EC197" s="15">
        <f>COUNTIF('11'!$BA$4:$BA$500,$H197)</f>
        <v>0</v>
      </c>
      <c r="ED197" s="15">
        <f>COUNTIF('11'!$BA$4:$BA$500,$I197)</f>
        <v>0</v>
      </c>
      <c r="EE197" s="15">
        <f>COUNTIF('11'!$BA$4:$BA$500,$J197)</f>
        <v>0</v>
      </c>
      <c r="EF197" s="15">
        <f>COUNTIF('11'!$BA$4:$BA$500,$K197)</f>
        <v>0</v>
      </c>
      <c r="EG197" s="15">
        <f>SUMIF('11'!$BA$4:$BA$500,G197,'11'!$AG$4:$AJ$500)</f>
        <v>0</v>
      </c>
      <c r="EH197" s="15">
        <f>SUMIF('11'!$BA$4:$BA$500,H197,'11'!$AG$4:$AJ$500)</f>
        <v>0</v>
      </c>
      <c r="EI197" s="15">
        <f>SUMIF('11'!$BA$4:$BA$500,I197,'11'!$AG$4:$AJ$500)</f>
        <v>0</v>
      </c>
      <c r="EJ197" s="15">
        <f>SUMIF('11'!$BA$4:$BA$500,J197,'11'!$AG$4:$AJ$500)</f>
        <v>0</v>
      </c>
      <c r="EK197" s="15">
        <f>SUMIF('11'!$BA$4:$BA$500,K197,'11'!$AG$4:$AJ$500)</f>
        <v>0</v>
      </c>
      <c r="EL197" s="23">
        <f t="shared" ref="EL197:EL260" si="109">SUM(EB197:EF197)</f>
        <v>0</v>
      </c>
      <c r="EM197" s="23">
        <f t="shared" ref="EM197:EM260" si="110">SUM(EG197:EK197)</f>
        <v>0</v>
      </c>
      <c r="EN197" s="17">
        <f>COUNTIF('12'!$BA$4:$BA$500,$G197)</f>
        <v>0</v>
      </c>
      <c r="EO197" s="17">
        <f>COUNTIF('12'!$BA$4:$BA$500,$H197)</f>
        <v>0</v>
      </c>
      <c r="EP197" s="17">
        <f>COUNTIF('12'!$BA$4:$BA$500,$I197)</f>
        <v>0</v>
      </c>
      <c r="EQ197" s="17">
        <f>COUNTIF('12'!$BA$4:$BA$500,$J197)</f>
        <v>0</v>
      </c>
      <c r="ER197" s="17">
        <f>COUNTIF('12'!$BA$4:$BA$500,$K197)</f>
        <v>0</v>
      </c>
      <c r="ES197" s="17">
        <f>SUMIF('12'!$BA$4:$BA$500,G197,'12'!$AG$4:$AJ$500)</f>
        <v>0</v>
      </c>
      <c r="ET197" s="17">
        <f>SUMIF('12'!$BA$4:$BA$500,H197,'12'!$AG$4:$AJ$500)</f>
        <v>0</v>
      </c>
      <c r="EU197" s="17">
        <f>SUMIF('12'!$BA$4:$BA$500,I197,'12'!$AG$4:$AJ$500)</f>
        <v>0</v>
      </c>
      <c r="EV197" s="17">
        <f>SUMIF('12'!$BA$4:$BA$500,J197,'12'!$AG$4:$AJ$500)</f>
        <v>0</v>
      </c>
      <c r="EW197" s="17">
        <f>SUMIF('12'!$BA$4:$BA$500,K197,'12'!$AG$4:$AJ$500)</f>
        <v>0</v>
      </c>
      <c r="EX197" s="23">
        <f t="shared" ref="EX197:EX260" si="111">SUM(EN197:ER197)</f>
        <v>0</v>
      </c>
      <c r="EY197" s="23">
        <f t="shared" ref="EY197:EY260" si="112">SUM(ES197:EW197)</f>
        <v>0</v>
      </c>
    </row>
    <row r="198" spans="1:155">
      <c r="A198" s="30">
        <v>195</v>
      </c>
      <c r="B198" s="32"/>
      <c r="C198" s="31">
        <f t="shared" si="86"/>
        <v>0</v>
      </c>
      <c r="D198" s="33">
        <f t="shared" si="87"/>
        <v>0</v>
      </c>
      <c r="E198" s="29"/>
      <c r="F198" s="2">
        <f t="shared" si="88"/>
        <v>0</v>
      </c>
      <c r="G198" s="14" t="str">
        <f t="shared" si="85"/>
        <v>0ق</v>
      </c>
      <c r="H198" s="14" t="str">
        <f t="shared" si="85"/>
        <v>0ق1</v>
      </c>
      <c r="I198" s="14" t="str">
        <f t="shared" si="85"/>
        <v>0ق2</v>
      </c>
      <c r="J198" s="14" t="str">
        <f t="shared" si="85"/>
        <v>0استيفاء</v>
      </c>
      <c r="K198" s="14" t="str">
        <f t="shared" si="85"/>
        <v>0نفذ</v>
      </c>
      <c r="L198" s="15">
        <f>COUNTIF('01'!$BA$4:$BA$500,$G198)</f>
        <v>0</v>
      </c>
      <c r="M198" s="15">
        <f>COUNTIF('01'!$BA$4:$BA$500,$H198)</f>
        <v>0</v>
      </c>
      <c r="N198" s="15">
        <f>COUNTIF('01'!$BA$4:$BA$500,$I198)</f>
        <v>0</v>
      </c>
      <c r="O198" s="15">
        <f>COUNTIF('01'!$BA$4:$BA$500,$J198)</f>
        <v>0</v>
      </c>
      <c r="P198" s="15">
        <f>COUNTIF('01'!$BA$4:$BA$500,$K198)</f>
        <v>0</v>
      </c>
      <c r="Q198" s="15">
        <f>SUMIF('01'!$BA$4:$BA$500,G198,'01'!$AG$4:$AJ$500)</f>
        <v>0</v>
      </c>
      <c r="R198" s="15">
        <f>SUMIF('01'!$BA$4:$BA$500,H198,'01'!$AG$4:$AJ$500)</f>
        <v>0</v>
      </c>
      <c r="S198" s="15">
        <f>SUMIF('01'!$BA$4:$BA$500,I198,'01'!$AG$4:$AJ$500)</f>
        <v>0</v>
      </c>
      <c r="T198" s="15">
        <f>SUMIF('01'!$BA$4:$BA$500,J198,'01'!$AG$4:$AJ$500)</f>
        <v>0</v>
      </c>
      <c r="U198" s="15">
        <f>SUMIF('01'!$BA$4:$BA$500,K198,'01'!$AG$4:$AJ$500)</f>
        <v>0</v>
      </c>
      <c r="V198" s="23">
        <f t="shared" si="89"/>
        <v>0</v>
      </c>
      <c r="W198" s="23">
        <f t="shared" si="90"/>
        <v>0</v>
      </c>
      <c r="X198" s="17">
        <f>COUNTIF('02'!$BA$4:$BA$500,$G198)</f>
        <v>0</v>
      </c>
      <c r="Y198" s="17">
        <f>COUNTIF('02'!$BA$4:$BA$500,$H198)</f>
        <v>0</v>
      </c>
      <c r="Z198" s="17">
        <f>COUNTIF('02'!$BA$4:$BA$500,$I198)</f>
        <v>0</v>
      </c>
      <c r="AA198" s="17">
        <f>COUNTIF('02'!$BA$4:$BA$500,$J198)</f>
        <v>0</v>
      </c>
      <c r="AB198" s="17">
        <f>COUNTIF('02'!$BA$4:$BA$500,$K198)</f>
        <v>0</v>
      </c>
      <c r="AC198" s="17">
        <f>SUMIF('02'!$BA$4:$BA$500,G198,'02'!$AG$4:$AJ$500)</f>
        <v>0</v>
      </c>
      <c r="AD198" s="17">
        <f>SUMIF('02'!$BA$4:$BA$500,H198,'02'!$AG$4:$AJ$500)</f>
        <v>0</v>
      </c>
      <c r="AE198" s="17">
        <f>SUMIF('02'!$BA$4:$BA$500,I198,'02'!$AG$4:$AJ$500)</f>
        <v>0</v>
      </c>
      <c r="AF198" s="17">
        <f>SUMIF('02'!$BA$4:$BA$500,J198,'02'!$AG$4:$AJ$500)</f>
        <v>0</v>
      </c>
      <c r="AG198" s="17">
        <f>SUMIF('02'!$BA$4:$BA$500,K198,'02'!$AG$4:$AJ$500)</f>
        <v>0</v>
      </c>
      <c r="AH198" s="23">
        <f t="shared" si="91"/>
        <v>0</v>
      </c>
      <c r="AI198" s="23">
        <f t="shared" si="92"/>
        <v>0</v>
      </c>
      <c r="AJ198" s="15">
        <f>COUNTIF('03'!$BA$4:$BA$500,$G198)</f>
        <v>0</v>
      </c>
      <c r="AK198" s="15">
        <f>COUNTIF('03'!$BA$4:$BA$500,$H198)</f>
        <v>0</v>
      </c>
      <c r="AL198" s="15">
        <f>COUNTIF('03'!$BA$4:$BA$500,$I198)</f>
        <v>0</v>
      </c>
      <c r="AM198" s="15">
        <f>COUNTIF('03'!$BA$4:$BA$500,$J198)</f>
        <v>0</v>
      </c>
      <c r="AN198" s="15">
        <f>COUNTIF('03'!$BA$4:$BA$500,$K198)</f>
        <v>0</v>
      </c>
      <c r="AO198" s="15">
        <f>SUMIF('03'!$BA$4:$BA$500,G198,'03'!$AG$4:$AJ$500)</f>
        <v>0</v>
      </c>
      <c r="AP198" s="15">
        <f>SUMIF('03'!$BA$4:$BA$500,H198,'03'!$AG$4:$AJ$500)</f>
        <v>0</v>
      </c>
      <c r="AQ198" s="15">
        <f>SUMIF('03'!$BA$4:$BA$500,I198,'03'!$AG$4:$AJ$500)</f>
        <v>0</v>
      </c>
      <c r="AR198" s="15">
        <f>SUMIF('03'!$BA$4:$BA$500,J198,'03'!$AG$4:$AJ$500)</f>
        <v>0</v>
      </c>
      <c r="AS198" s="15">
        <f>SUMIF('03'!$BA$4:$BA$500,K198,'03'!$AG$4:$AJ$500)</f>
        <v>0</v>
      </c>
      <c r="AT198" s="23">
        <f t="shared" si="93"/>
        <v>0</v>
      </c>
      <c r="AU198" s="23">
        <f t="shared" si="94"/>
        <v>0</v>
      </c>
      <c r="AV198" s="17">
        <f>COUNTIF('04'!$BA$4:$BA$500,$G198)</f>
        <v>0</v>
      </c>
      <c r="AW198" s="17">
        <f>COUNTIF('04'!$BA$4:$BA$500,$H198)</f>
        <v>0</v>
      </c>
      <c r="AX198" s="17">
        <f>COUNTIF('04'!$BA$4:$BA$500,$I198)</f>
        <v>0</v>
      </c>
      <c r="AY198" s="17">
        <f>COUNTIF('04'!$BA$4:$BA$500,$J198)</f>
        <v>0</v>
      </c>
      <c r="AZ198" s="17">
        <f>COUNTIF('04'!$BA$4:$BA$500,$K198)</f>
        <v>0</v>
      </c>
      <c r="BA198" s="17">
        <f>SUMIF('04'!$BA$4:$BA$500,G198,'04'!$AG$4:$AJ$500)</f>
        <v>0</v>
      </c>
      <c r="BB198" s="17">
        <f>SUMIF('04'!$BA$4:$BA$500,H198,'04'!$AG$4:$AJ$500)</f>
        <v>0</v>
      </c>
      <c r="BC198" s="17">
        <f>SUMIF('04'!$BA$4:$BA$500,I198,'04'!$AG$4:$AJ$500)</f>
        <v>0</v>
      </c>
      <c r="BD198" s="17">
        <f>SUMIF('04'!$BA$4:$BA$500,J198,'04'!$AG$4:$AJ$500)</f>
        <v>0</v>
      </c>
      <c r="BE198" s="17">
        <f>SUMIF('04'!$BA$4:$BA$500,K198,'04'!$AG$4:$AJ$500)</f>
        <v>0</v>
      </c>
      <c r="BF198" s="23">
        <f t="shared" si="95"/>
        <v>0</v>
      </c>
      <c r="BG198" s="23">
        <f t="shared" si="96"/>
        <v>0</v>
      </c>
      <c r="BH198" s="15">
        <f>COUNTIF('05'!$BA$4:$BA$500,$G198)</f>
        <v>0</v>
      </c>
      <c r="BI198" s="15">
        <f>COUNTIF('05'!$BA$4:$BA$500,$H198)</f>
        <v>0</v>
      </c>
      <c r="BJ198" s="15">
        <f>COUNTIF('05'!$BA$4:$BA$500,$I198)</f>
        <v>0</v>
      </c>
      <c r="BK198" s="15">
        <f>COUNTIF('05'!$BA$4:$BA$500,$J198)</f>
        <v>0</v>
      </c>
      <c r="BL198" s="15">
        <f>COUNTIF('05'!$BA$4:$BA$500,$K198)</f>
        <v>0</v>
      </c>
      <c r="BM198" s="15">
        <f>SUMIF('05'!$BA$4:$BA$500,G198,'05'!$AG$4:$AJ$500)</f>
        <v>0</v>
      </c>
      <c r="BN198" s="15">
        <f>SUMIF('05'!$BA$4:$BA$500,H198,'05'!$AG$4:$AJ$500)</f>
        <v>0</v>
      </c>
      <c r="BO198" s="15">
        <f>SUMIF('05'!$BA$4:$BA$500,I198,'05'!$AG$4:$AJ$500)</f>
        <v>0</v>
      </c>
      <c r="BP198" s="15">
        <f>SUMIF('05'!$BA$4:$BA$500,J198,'05'!$AG$4:$AJ$500)</f>
        <v>0</v>
      </c>
      <c r="BQ198" s="15">
        <f>SUMIF('05'!$BA$4:$BA$500,K198,'05'!$AG$4:$AJ$500)</f>
        <v>0</v>
      </c>
      <c r="BR198" s="23">
        <f t="shared" si="97"/>
        <v>0</v>
      </c>
      <c r="BS198" s="23">
        <f t="shared" si="98"/>
        <v>0</v>
      </c>
      <c r="BT198" s="17">
        <f>COUNTIF('06'!$BA$4:$BA$500,$G198)</f>
        <v>0</v>
      </c>
      <c r="BU198" s="17">
        <f>COUNTIF('06'!$BA$4:$BA$500,$H198)</f>
        <v>0</v>
      </c>
      <c r="BV198" s="17">
        <f>COUNTIF('06'!$BA$4:$BA$500,$I198)</f>
        <v>0</v>
      </c>
      <c r="BW198" s="17">
        <f>COUNTIF('06'!$BA$4:$BA$500,$J198)</f>
        <v>0</v>
      </c>
      <c r="BX198" s="17">
        <f>COUNTIF('06'!$BA$4:$BA$500,$K198)</f>
        <v>0</v>
      </c>
      <c r="BY198" s="17">
        <f>SUMIF('06'!$BA$4:$BA$500,G198,'06'!$AG$4:$AJ$500)</f>
        <v>0</v>
      </c>
      <c r="BZ198" s="17">
        <f>SUMIF('06'!$BA$4:$BA$500,H198,'06'!$AG$4:$AJ$500)</f>
        <v>0</v>
      </c>
      <c r="CA198" s="17">
        <f>SUMIF('06'!$BA$4:$BA$500,I198,'06'!$AG$4:$AJ$500)</f>
        <v>0</v>
      </c>
      <c r="CB198" s="17">
        <f>SUMIF('06'!$BA$4:$BA$500,J198,'06'!$AG$4:$AJ$500)</f>
        <v>0</v>
      </c>
      <c r="CC198" s="17">
        <f>SUMIF('06'!$BA$4:$BA$500,K198,'06'!$AG$4:$AJ$500)</f>
        <v>0</v>
      </c>
      <c r="CD198" s="23">
        <f t="shared" si="99"/>
        <v>0</v>
      </c>
      <c r="CE198" s="23">
        <f t="shared" si="100"/>
        <v>0</v>
      </c>
      <c r="CF198" s="15">
        <f>COUNTIF('07'!$BA$4:$BA$500,$G198)</f>
        <v>0</v>
      </c>
      <c r="CG198" s="15">
        <f>COUNTIF('07'!$BA$4:$BA$500,$H198)</f>
        <v>0</v>
      </c>
      <c r="CH198" s="15">
        <f>COUNTIF('07'!$BA$4:$BA$500,$I198)</f>
        <v>0</v>
      </c>
      <c r="CI198" s="15">
        <f>COUNTIF('07'!$BA$4:$BA$500,$J198)</f>
        <v>0</v>
      </c>
      <c r="CJ198" s="15">
        <f>COUNTIF('07'!$BA$4:$BA$500,$K198)</f>
        <v>0</v>
      </c>
      <c r="CK198" s="15">
        <f>SUMIF('07'!$BA$4:$BA$500,G198,'07'!$AG$4:$AJ$500)</f>
        <v>0</v>
      </c>
      <c r="CL198" s="15">
        <f>SUMIF('07'!$BA$4:$BA$500,H198,'07'!$AG$4:$AJ$500)</f>
        <v>0</v>
      </c>
      <c r="CM198" s="15">
        <f>SUMIF('07'!$BA$4:$BA$500,I198,'07'!$AG$4:$AJ$500)</f>
        <v>0</v>
      </c>
      <c r="CN198" s="15">
        <f>SUMIF('07'!$BA$4:$BA$500,J198,'07'!$AG$4:$AJ$500)</f>
        <v>0</v>
      </c>
      <c r="CO198" s="15">
        <f>SUMIF('07'!$BA$4:$BA$500,K198,'07'!$AG$4:$AJ$500)</f>
        <v>0</v>
      </c>
      <c r="CP198" s="23">
        <f t="shared" si="101"/>
        <v>0</v>
      </c>
      <c r="CQ198" s="23">
        <f t="shared" si="102"/>
        <v>0</v>
      </c>
      <c r="CR198" s="17">
        <f>COUNTIF('08'!$BA$4:$BA$500,$G198)</f>
        <v>0</v>
      </c>
      <c r="CS198" s="17">
        <f>COUNTIF('08'!$BA$4:$BA$500,$H198)</f>
        <v>0</v>
      </c>
      <c r="CT198" s="17">
        <f>COUNTIF('08'!$BA$4:$BA$500,$I198)</f>
        <v>0</v>
      </c>
      <c r="CU198" s="17">
        <f>COUNTIF('08'!$BA$4:$BA$500,$J198)</f>
        <v>0</v>
      </c>
      <c r="CV198" s="17">
        <f>COUNTIF('08'!$BA$4:$BA$500,$K198)</f>
        <v>0</v>
      </c>
      <c r="CW198" s="17">
        <f>SUMIF('08'!$BA$4:$BA$500,G198,'08'!$AG$4:$AJ$500)</f>
        <v>0</v>
      </c>
      <c r="CX198" s="17">
        <f>SUMIF('08'!$BA$4:$BA$500,H198,'08'!$AG$4:$AJ$500)</f>
        <v>0</v>
      </c>
      <c r="CY198" s="17">
        <f>SUMIF('08'!$BA$4:$BA$500,I198,'08'!$AG$4:$AJ$500)</f>
        <v>0</v>
      </c>
      <c r="CZ198" s="17">
        <f>SUMIF('08'!$BA$4:$BA$500,J198,'08'!$AG$4:$AJ$500)</f>
        <v>0</v>
      </c>
      <c r="DA198" s="17">
        <f>SUMIF('08'!$BA$4:$BA$500,K198,'08'!$AG$4:$AJ$500)</f>
        <v>0</v>
      </c>
      <c r="DB198" s="23">
        <f t="shared" si="103"/>
        <v>0</v>
      </c>
      <c r="DC198" s="23">
        <f t="shared" si="104"/>
        <v>0</v>
      </c>
      <c r="DD198" s="15">
        <f>COUNTIF('09'!$BA$4:$BA$500,$G198)</f>
        <v>0</v>
      </c>
      <c r="DE198" s="15">
        <f>COUNTIF('09'!$BA$4:$BA$500,$H198)</f>
        <v>0</v>
      </c>
      <c r="DF198" s="15">
        <f>COUNTIF('09'!$BA$4:$BA$500,$I198)</f>
        <v>0</v>
      </c>
      <c r="DG198" s="15">
        <f>COUNTIF('09'!$BA$4:$BA$500,$J198)</f>
        <v>0</v>
      </c>
      <c r="DH198" s="15">
        <f>COUNTIF('09'!$BA$4:$BA$500,$K198)</f>
        <v>0</v>
      </c>
      <c r="DI198" s="15">
        <f>SUMIF('09'!$BA$4:$BA$500,G198,'09'!$AG$4:$AJ$500)</f>
        <v>0</v>
      </c>
      <c r="DJ198" s="15">
        <f>SUMIF('09'!$BA$4:$BA$500,H198,'09'!$AG$4:$AJ$500)</f>
        <v>0</v>
      </c>
      <c r="DK198" s="15">
        <f>SUMIF('09'!$BA$4:$BA$500,I198,'09'!$AG$4:$AJ$500)</f>
        <v>0</v>
      </c>
      <c r="DL198" s="15">
        <f>SUMIF('09'!$BA$4:$BA$500,J198,'09'!$AG$4:$AJ$500)</f>
        <v>0</v>
      </c>
      <c r="DM198" s="15">
        <f>SUMIF('09'!$BA$4:$BA$500,K198,'09'!$AG$4:$AJ$500)</f>
        <v>0</v>
      </c>
      <c r="DN198" s="23">
        <f t="shared" si="105"/>
        <v>0</v>
      </c>
      <c r="DO198" s="23">
        <f t="shared" si="106"/>
        <v>0</v>
      </c>
      <c r="DP198" s="17">
        <f>COUNTIF('10'!$BA$4:$BA$500,$G198)</f>
        <v>0</v>
      </c>
      <c r="DQ198" s="17">
        <f>COUNTIF('10'!$BA$4:$BA$500,$H198)</f>
        <v>0</v>
      </c>
      <c r="DR198" s="17">
        <f>COUNTIF('10'!$BA$4:$BA$500,$I198)</f>
        <v>0</v>
      </c>
      <c r="DS198" s="17">
        <f>COUNTIF('10'!$BA$4:$BA$500,$J198)</f>
        <v>0</v>
      </c>
      <c r="DT198" s="17">
        <f>COUNTIF('10'!$BA$4:$BA$500,$K198)</f>
        <v>0</v>
      </c>
      <c r="DU198" s="17">
        <f>SUMIF('10'!$BA$4:$BA$500,G198,'10'!$AG$4:$AJ$500)</f>
        <v>0</v>
      </c>
      <c r="DV198" s="17">
        <f>SUMIF('10'!$BA$4:$BA$500,H198,'10'!$AG$4:$AJ$500)</f>
        <v>0</v>
      </c>
      <c r="DW198" s="17">
        <f>SUMIF('10'!$BA$4:$BA$500,I198,'10'!$AG$4:$AJ$500)</f>
        <v>0</v>
      </c>
      <c r="DX198" s="17">
        <f>SUMIF('10'!$BA$4:$BA$500,J198,'10'!$AG$4:$AJ$500)</f>
        <v>0</v>
      </c>
      <c r="DY198" s="17">
        <f>SUMIF('10'!$BA$4:$BA$500,K198,'10'!$AG$4:$AJ$500)</f>
        <v>0</v>
      </c>
      <c r="DZ198" s="23">
        <f t="shared" si="107"/>
        <v>0</v>
      </c>
      <c r="EA198" s="23">
        <f t="shared" si="108"/>
        <v>0</v>
      </c>
      <c r="EB198" s="15">
        <f>COUNTIF('11'!$BA$4:$BA$500,$G198)</f>
        <v>0</v>
      </c>
      <c r="EC198" s="15">
        <f>COUNTIF('11'!$BA$4:$BA$500,$H198)</f>
        <v>0</v>
      </c>
      <c r="ED198" s="15">
        <f>COUNTIF('11'!$BA$4:$BA$500,$I198)</f>
        <v>0</v>
      </c>
      <c r="EE198" s="15">
        <f>COUNTIF('11'!$BA$4:$BA$500,$J198)</f>
        <v>0</v>
      </c>
      <c r="EF198" s="15">
        <f>COUNTIF('11'!$BA$4:$BA$500,$K198)</f>
        <v>0</v>
      </c>
      <c r="EG198" s="15">
        <f>SUMIF('11'!$BA$4:$BA$500,G198,'11'!$AG$4:$AJ$500)</f>
        <v>0</v>
      </c>
      <c r="EH198" s="15">
        <f>SUMIF('11'!$BA$4:$BA$500,H198,'11'!$AG$4:$AJ$500)</f>
        <v>0</v>
      </c>
      <c r="EI198" s="15">
        <f>SUMIF('11'!$BA$4:$BA$500,I198,'11'!$AG$4:$AJ$500)</f>
        <v>0</v>
      </c>
      <c r="EJ198" s="15">
        <f>SUMIF('11'!$BA$4:$BA$500,J198,'11'!$AG$4:$AJ$500)</f>
        <v>0</v>
      </c>
      <c r="EK198" s="15">
        <f>SUMIF('11'!$BA$4:$BA$500,K198,'11'!$AG$4:$AJ$500)</f>
        <v>0</v>
      </c>
      <c r="EL198" s="23">
        <f t="shared" si="109"/>
        <v>0</v>
      </c>
      <c r="EM198" s="23">
        <f t="shared" si="110"/>
        <v>0</v>
      </c>
      <c r="EN198" s="17">
        <f>COUNTIF('12'!$BA$4:$BA$500,$G198)</f>
        <v>0</v>
      </c>
      <c r="EO198" s="17">
        <f>COUNTIF('12'!$BA$4:$BA$500,$H198)</f>
        <v>0</v>
      </c>
      <c r="EP198" s="17">
        <f>COUNTIF('12'!$BA$4:$BA$500,$I198)</f>
        <v>0</v>
      </c>
      <c r="EQ198" s="17">
        <f>COUNTIF('12'!$BA$4:$BA$500,$J198)</f>
        <v>0</v>
      </c>
      <c r="ER198" s="17">
        <f>COUNTIF('12'!$BA$4:$BA$500,$K198)</f>
        <v>0</v>
      </c>
      <c r="ES198" s="17">
        <f>SUMIF('12'!$BA$4:$BA$500,G198,'12'!$AG$4:$AJ$500)</f>
        <v>0</v>
      </c>
      <c r="ET198" s="17">
        <f>SUMIF('12'!$BA$4:$BA$500,H198,'12'!$AG$4:$AJ$500)</f>
        <v>0</v>
      </c>
      <c r="EU198" s="17">
        <f>SUMIF('12'!$BA$4:$BA$500,I198,'12'!$AG$4:$AJ$500)</f>
        <v>0</v>
      </c>
      <c r="EV198" s="17">
        <f>SUMIF('12'!$BA$4:$BA$500,J198,'12'!$AG$4:$AJ$500)</f>
        <v>0</v>
      </c>
      <c r="EW198" s="17">
        <f>SUMIF('12'!$BA$4:$BA$500,K198,'12'!$AG$4:$AJ$500)</f>
        <v>0</v>
      </c>
      <c r="EX198" s="23">
        <f t="shared" si="111"/>
        <v>0</v>
      </c>
      <c r="EY198" s="23">
        <f t="shared" si="112"/>
        <v>0</v>
      </c>
    </row>
    <row r="199" spans="1:155">
      <c r="A199" s="30">
        <v>196</v>
      </c>
      <c r="B199" s="32"/>
      <c r="C199" s="31">
        <f t="shared" si="86"/>
        <v>0</v>
      </c>
      <c r="D199" s="33">
        <f t="shared" si="87"/>
        <v>0</v>
      </c>
      <c r="E199" s="29"/>
      <c r="F199" s="2">
        <f t="shared" si="88"/>
        <v>0</v>
      </c>
      <c r="G199" s="14" t="str">
        <f t="shared" si="85"/>
        <v>0ق</v>
      </c>
      <c r="H199" s="14" t="str">
        <f t="shared" si="85"/>
        <v>0ق1</v>
      </c>
      <c r="I199" s="14" t="str">
        <f t="shared" si="85"/>
        <v>0ق2</v>
      </c>
      <c r="J199" s="14" t="str">
        <f t="shared" si="85"/>
        <v>0استيفاء</v>
      </c>
      <c r="K199" s="14" t="str">
        <f t="shared" si="85"/>
        <v>0نفذ</v>
      </c>
      <c r="L199" s="15">
        <f>COUNTIF('01'!$BA$4:$BA$500,$G199)</f>
        <v>0</v>
      </c>
      <c r="M199" s="15">
        <f>COUNTIF('01'!$BA$4:$BA$500,$H199)</f>
        <v>0</v>
      </c>
      <c r="N199" s="15">
        <f>COUNTIF('01'!$BA$4:$BA$500,$I199)</f>
        <v>0</v>
      </c>
      <c r="O199" s="15">
        <f>COUNTIF('01'!$BA$4:$BA$500,$J199)</f>
        <v>0</v>
      </c>
      <c r="P199" s="15">
        <f>COUNTIF('01'!$BA$4:$BA$500,$K199)</f>
        <v>0</v>
      </c>
      <c r="Q199" s="15">
        <f>SUMIF('01'!$BA$4:$BA$500,G199,'01'!$AG$4:$AJ$500)</f>
        <v>0</v>
      </c>
      <c r="R199" s="15">
        <f>SUMIF('01'!$BA$4:$BA$500,H199,'01'!$AG$4:$AJ$500)</f>
        <v>0</v>
      </c>
      <c r="S199" s="15">
        <f>SUMIF('01'!$BA$4:$BA$500,I199,'01'!$AG$4:$AJ$500)</f>
        <v>0</v>
      </c>
      <c r="T199" s="15">
        <f>SUMIF('01'!$BA$4:$BA$500,J199,'01'!$AG$4:$AJ$500)</f>
        <v>0</v>
      </c>
      <c r="U199" s="15">
        <f>SUMIF('01'!$BA$4:$BA$500,K199,'01'!$AG$4:$AJ$500)</f>
        <v>0</v>
      </c>
      <c r="V199" s="23">
        <f t="shared" si="89"/>
        <v>0</v>
      </c>
      <c r="W199" s="23">
        <f t="shared" si="90"/>
        <v>0</v>
      </c>
      <c r="X199" s="17">
        <f>COUNTIF('02'!$BA$4:$BA$500,$G199)</f>
        <v>0</v>
      </c>
      <c r="Y199" s="17">
        <f>COUNTIF('02'!$BA$4:$BA$500,$H199)</f>
        <v>0</v>
      </c>
      <c r="Z199" s="17">
        <f>COUNTIF('02'!$BA$4:$BA$500,$I199)</f>
        <v>0</v>
      </c>
      <c r="AA199" s="17">
        <f>COUNTIF('02'!$BA$4:$BA$500,$J199)</f>
        <v>0</v>
      </c>
      <c r="AB199" s="17">
        <f>COUNTIF('02'!$BA$4:$BA$500,$K199)</f>
        <v>0</v>
      </c>
      <c r="AC199" s="17">
        <f>SUMIF('02'!$BA$4:$BA$500,G199,'02'!$AG$4:$AJ$500)</f>
        <v>0</v>
      </c>
      <c r="AD199" s="17">
        <f>SUMIF('02'!$BA$4:$BA$500,H199,'02'!$AG$4:$AJ$500)</f>
        <v>0</v>
      </c>
      <c r="AE199" s="17">
        <f>SUMIF('02'!$BA$4:$BA$500,I199,'02'!$AG$4:$AJ$500)</f>
        <v>0</v>
      </c>
      <c r="AF199" s="17">
        <f>SUMIF('02'!$BA$4:$BA$500,J199,'02'!$AG$4:$AJ$500)</f>
        <v>0</v>
      </c>
      <c r="AG199" s="17">
        <f>SUMIF('02'!$BA$4:$BA$500,K199,'02'!$AG$4:$AJ$500)</f>
        <v>0</v>
      </c>
      <c r="AH199" s="23">
        <f t="shared" si="91"/>
        <v>0</v>
      </c>
      <c r="AI199" s="23">
        <f t="shared" si="92"/>
        <v>0</v>
      </c>
      <c r="AJ199" s="15">
        <f>COUNTIF('03'!$BA$4:$BA$500,$G199)</f>
        <v>0</v>
      </c>
      <c r="AK199" s="15">
        <f>COUNTIF('03'!$BA$4:$BA$500,$H199)</f>
        <v>0</v>
      </c>
      <c r="AL199" s="15">
        <f>COUNTIF('03'!$BA$4:$BA$500,$I199)</f>
        <v>0</v>
      </c>
      <c r="AM199" s="15">
        <f>COUNTIF('03'!$BA$4:$BA$500,$J199)</f>
        <v>0</v>
      </c>
      <c r="AN199" s="15">
        <f>COUNTIF('03'!$BA$4:$BA$500,$K199)</f>
        <v>0</v>
      </c>
      <c r="AO199" s="15">
        <f>SUMIF('03'!$BA$4:$BA$500,G199,'03'!$AG$4:$AJ$500)</f>
        <v>0</v>
      </c>
      <c r="AP199" s="15">
        <f>SUMIF('03'!$BA$4:$BA$500,H199,'03'!$AG$4:$AJ$500)</f>
        <v>0</v>
      </c>
      <c r="AQ199" s="15">
        <f>SUMIF('03'!$BA$4:$BA$500,I199,'03'!$AG$4:$AJ$500)</f>
        <v>0</v>
      </c>
      <c r="AR199" s="15">
        <f>SUMIF('03'!$BA$4:$BA$500,J199,'03'!$AG$4:$AJ$500)</f>
        <v>0</v>
      </c>
      <c r="AS199" s="15">
        <f>SUMIF('03'!$BA$4:$BA$500,K199,'03'!$AG$4:$AJ$500)</f>
        <v>0</v>
      </c>
      <c r="AT199" s="23">
        <f t="shared" si="93"/>
        <v>0</v>
      </c>
      <c r="AU199" s="23">
        <f t="shared" si="94"/>
        <v>0</v>
      </c>
      <c r="AV199" s="17">
        <f>COUNTIF('04'!$BA$4:$BA$500,$G199)</f>
        <v>0</v>
      </c>
      <c r="AW199" s="17">
        <f>COUNTIF('04'!$BA$4:$BA$500,$H199)</f>
        <v>0</v>
      </c>
      <c r="AX199" s="17">
        <f>COUNTIF('04'!$BA$4:$BA$500,$I199)</f>
        <v>0</v>
      </c>
      <c r="AY199" s="17">
        <f>COUNTIF('04'!$BA$4:$BA$500,$J199)</f>
        <v>0</v>
      </c>
      <c r="AZ199" s="17">
        <f>COUNTIF('04'!$BA$4:$BA$500,$K199)</f>
        <v>0</v>
      </c>
      <c r="BA199" s="17">
        <f>SUMIF('04'!$BA$4:$BA$500,G199,'04'!$AG$4:$AJ$500)</f>
        <v>0</v>
      </c>
      <c r="BB199" s="17">
        <f>SUMIF('04'!$BA$4:$BA$500,H199,'04'!$AG$4:$AJ$500)</f>
        <v>0</v>
      </c>
      <c r="BC199" s="17">
        <f>SUMIF('04'!$BA$4:$BA$500,I199,'04'!$AG$4:$AJ$500)</f>
        <v>0</v>
      </c>
      <c r="BD199" s="17">
        <f>SUMIF('04'!$BA$4:$BA$500,J199,'04'!$AG$4:$AJ$500)</f>
        <v>0</v>
      </c>
      <c r="BE199" s="17">
        <f>SUMIF('04'!$BA$4:$BA$500,K199,'04'!$AG$4:$AJ$500)</f>
        <v>0</v>
      </c>
      <c r="BF199" s="23">
        <f t="shared" si="95"/>
        <v>0</v>
      </c>
      <c r="BG199" s="23">
        <f t="shared" si="96"/>
        <v>0</v>
      </c>
      <c r="BH199" s="15">
        <f>COUNTIF('05'!$BA$4:$BA$500,$G199)</f>
        <v>0</v>
      </c>
      <c r="BI199" s="15">
        <f>COUNTIF('05'!$BA$4:$BA$500,$H199)</f>
        <v>0</v>
      </c>
      <c r="BJ199" s="15">
        <f>COUNTIF('05'!$BA$4:$BA$500,$I199)</f>
        <v>0</v>
      </c>
      <c r="BK199" s="15">
        <f>COUNTIF('05'!$BA$4:$BA$500,$J199)</f>
        <v>0</v>
      </c>
      <c r="BL199" s="15">
        <f>COUNTIF('05'!$BA$4:$BA$500,$K199)</f>
        <v>0</v>
      </c>
      <c r="BM199" s="15">
        <f>SUMIF('05'!$BA$4:$BA$500,G199,'05'!$AG$4:$AJ$500)</f>
        <v>0</v>
      </c>
      <c r="BN199" s="15">
        <f>SUMIF('05'!$BA$4:$BA$500,H199,'05'!$AG$4:$AJ$500)</f>
        <v>0</v>
      </c>
      <c r="BO199" s="15">
        <f>SUMIF('05'!$BA$4:$BA$500,I199,'05'!$AG$4:$AJ$500)</f>
        <v>0</v>
      </c>
      <c r="BP199" s="15">
        <f>SUMIF('05'!$BA$4:$BA$500,J199,'05'!$AG$4:$AJ$500)</f>
        <v>0</v>
      </c>
      <c r="BQ199" s="15">
        <f>SUMIF('05'!$BA$4:$BA$500,K199,'05'!$AG$4:$AJ$500)</f>
        <v>0</v>
      </c>
      <c r="BR199" s="23">
        <f t="shared" si="97"/>
        <v>0</v>
      </c>
      <c r="BS199" s="23">
        <f t="shared" si="98"/>
        <v>0</v>
      </c>
      <c r="BT199" s="17">
        <f>COUNTIF('06'!$BA$4:$BA$500,$G199)</f>
        <v>0</v>
      </c>
      <c r="BU199" s="17">
        <f>COUNTIF('06'!$BA$4:$BA$500,$H199)</f>
        <v>0</v>
      </c>
      <c r="BV199" s="17">
        <f>COUNTIF('06'!$BA$4:$BA$500,$I199)</f>
        <v>0</v>
      </c>
      <c r="BW199" s="17">
        <f>COUNTIF('06'!$BA$4:$BA$500,$J199)</f>
        <v>0</v>
      </c>
      <c r="BX199" s="17">
        <f>COUNTIF('06'!$BA$4:$BA$500,$K199)</f>
        <v>0</v>
      </c>
      <c r="BY199" s="17">
        <f>SUMIF('06'!$BA$4:$BA$500,G199,'06'!$AG$4:$AJ$500)</f>
        <v>0</v>
      </c>
      <c r="BZ199" s="17">
        <f>SUMIF('06'!$BA$4:$BA$500,H199,'06'!$AG$4:$AJ$500)</f>
        <v>0</v>
      </c>
      <c r="CA199" s="17">
        <f>SUMIF('06'!$BA$4:$BA$500,I199,'06'!$AG$4:$AJ$500)</f>
        <v>0</v>
      </c>
      <c r="CB199" s="17">
        <f>SUMIF('06'!$BA$4:$BA$500,J199,'06'!$AG$4:$AJ$500)</f>
        <v>0</v>
      </c>
      <c r="CC199" s="17">
        <f>SUMIF('06'!$BA$4:$BA$500,K199,'06'!$AG$4:$AJ$500)</f>
        <v>0</v>
      </c>
      <c r="CD199" s="23">
        <f t="shared" si="99"/>
        <v>0</v>
      </c>
      <c r="CE199" s="23">
        <f t="shared" si="100"/>
        <v>0</v>
      </c>
      <c r="CF199" s="15">
        <f>COUNTIF('07'!$BA$4:$BA$500,$G199)</f>
        <v>0</v>
      </c>
      <c r="CG199" s="15">
        <f>COUNTIF('07'!$BA$4:$BA$500,$H199)</f>
        <v>0</v>
      </c>
      <c r="CH199" s="15">
        <f>COUNTIF('07'!$BA$4:$BA$500,$I199)</f>
        <v>0</v>
      </c>
      <c r="CI199" s="15">
        <f>COUNTIF('07'!$BA$4:$BA$500,$J199)</f>
        <v>0</v>
      </c>
      <c r="CJ199" s="15">
        <f>COUNTIF('07'!$BA$4:$BA$500,$K199)</f>
        <v>0</v>
      </c>
      <c r="CK199" s="15">
        <f>SUMIF('07'!$BA$4:$BA$500,G199,'07'!$AG$4:$AJ$500)</f>
        <v>0</v>
      </c>
      <c r="CL199" s="15">
        <f>SUMIF('07'!$BA$4:$BA$500,H199,'07'!$AG$4:$AJ$500)</f>
        <v>0</v>
      </c>
      <c r="CM199" s="15">
        <f>SUMIF('07'!$BA$4:$BA$500,I199,'07'!$AG$4:$AJ$500)</f>
        <v>0</v>
      </c>
      <c r="CN199" s="15">
        <f>SUMIF('07'!$BA$4:$BA$500,J199,'07'!$AG$4:$AJ$500)</f>
        <v>0</v>
      </c>
      <c r="CO199" s="15">
        <f>SUMIF('07'!$BA$4:$BA$500,K199,'07'!$AG$4:$AJ$500)</f>
        <v>0</v>
      </c>
      <c r="CP199" s="23">
        <f t="shared" si="101"/>
        <v>0</v>
      </c>
      <c r="CQ199" s="23">
        <f t="shared" si="102"/>
        <v>0</v>
      </c>
      <c r="CR199" s="17">
        <f>COUNTIF('08'!$BA$4:$BA$500,$G199)</f>
        <v>0</v>
      </c>
      <c r="CS199" s="17">
        <f>COUNTIF('08'!$BA$4:$BA$500,$H199)</f>
        <v>0</v>
      </c>
      <c r="CT199" s="17">
        <f>COUNTIF('08'!$BA$4:$BA$500,$I199)</f>
        <v>0</v>
      </c>
      <c r="CU199" s="17">
        <f>COUNTIF('08'!$BA$4:$BA$500,$J199)</f>
        <v>0</v>
      </c>
      <c r="CV199" s="17">
        <f>COUNTIF('08'!$BA$4:$BA$500,$K199)</f>
        <v>0</v>
      </c>
      <c r="CW199" s="17">
        <f>SUMIF('08'!$BA$4:$BA$500,G199,'08'!$AG$4:$AJ$500)</f>
        <v>0</v>
      </c>
      <c r="CX199" s="17">
        <f>SUMIF('08'!$BA$4:$BA$500,H199,'08'!$AG$4:$AJ$500)</f>
        <v>0</v>
      </c>
      <c r="CY199" s="17">
        <f>SUMIF('08'!$BA$4:$BA$500,I199,'08'!$AG$4:$AJ$500)</f>
        <v>0</v>
      </c>
      <c r="CZ199" s="17">
        <f>SUMIF('08'!$BA$4:$BA$500,J199,'08'!$AG$4:$AJ$500)</f>
        <v>0</v>
      </c>
      <c r="DA199" s="17">
        <f>SUMIF('08'!$BA$4:$BA$500,K199,'08'!$AG$4:$AJ$500)</f>
        <v>0</v>
      </c>
      <c r="DB199" s="23">
        <f t="shared" si="103"/>
        <v>0</v>
      </c>
      <c r="DC199" s="23">
        <f t="shared" si="104"/>
        <v>0</v>
      </c>
      <c r="DD199" s="15">
        <f>COUNTIF('09'!$BA$4:$BA$500,$G199)</f>
        <v>0</v>
      </c>
      <c r="DE199" s="15">
        <f>COUNTIF('09'!$BA$4:$BA$500,$H199)</f>
        <v>0</v>
      </c>
      <c r="DF199" s="15">
        <f>COUNTIF('09'!$BA$4:$BA$500,$I199)</f>
        <v>0</v>
      </c>
      <c r="DG199" s="15">
        <f>COUNTIF('09'!$BA$4:$BA$500,$J199)</f>
        <v>0</v>
      </c>
      <c r="DH199" s="15">
        <f>COUNTIF('09'!$BA$4:$BA$500,$K199)</f>
        <v>0</v>
      </c>
      <c r="DI199" s="15">
        <f>SUMIF('09'!$BA$4:$BA$500,G199,'09'!$AG$4:$AJ$500)</f>
        <v>0</v>
      </c>
      <c r="DJ199" s="15">
        <f>SUMIF('09'!$BA$4:$BA$500,H199,'09'!$AG$4:$AJ$500)</f>
        <v>0</v>
      </c>
      <c r="DK199" s="15">
        <f>SUMIF('09'!$BA$4:$BA$500,I199,'09'!$AG$4:$AJ$500)</f>
        <v>0</v>
      </c>
      <c r="DL199" s="15">
        <f>SUMIF('09'!$BA$4:$BA$500,J199,'09'!$AG$4:$AJ$500)</f>
        <v>0</v>
      </c>
      <c r="DM199" s="15">
        <f>SUMIF('09'!$BA$4:$BA$500,K199,'09'!$AG$4:$AJ$500)</f>
        <v>0</v>
      </c>
      <c r="DN199" s="23">
        <f t="shared" si="105"/>
        <v>0</v>
      </c>
      <c r="DO199" s="23">
        <f t="shared" si="106"/>
        <v>0</v>
      </c>
      <c r="DP199" s="17">
        <f>COUNTIF('10'!$BA$4:$BA$500,$G199)</f>
        <v>0</v>
      </c>
      <c r="DQ199" s="17">
        <f>COUNTIF('10'!$BA$4:$BA$500,$H199)</f>
        <v>0</v>
      </c>
      <c r="DR199" s="17">
        <f>COUNTIF('10'!$BA$4:$BA$500,$I199)</f>
        <v>0</v>
      </c>
      <c r="DS199" s="17">
        <f>COUNTIF('10'!$BA$4:$BA$500,$J199)</f>
        <v>0</v>
      </c>
      <c r="DT199" s="17">
        <f>COUNTIF('10'!$BA$4:$BA$500,$K199)</f>
        <v>0</v>
      </c>
      <c r="DU199" s="17">
        <f>SUMIF('10'!$BA$4:$BA$500,G199,'10'!$AG$4:$AJ$500)</f>
        <v>0</v>
      </c>
      <c r="DV199" s="17">
        <f>SUMIF('10'!$BA$4:$BA$500,H199,'10'!$AG$4:$AJ$500)</f>
        <v>0</v>
      </c>
      <c r="DW199" s="17">
        <f>SUMIF('10'!$BA$4:$BA$500,I199,'10'!$AG$4:$AJ$500)</f>
        <v>0</v>
      </c>
      <c r="DX199" s="17">
        <f>SUMIF('10'!$BA$4:$BA$500,J199,'10'!$AG$4:$AJ$500)</f>
        <v>0</v>
      </c>
      <c r="DY199" s="17">
        <f>SUMIF('10'!$BA$4:$BA$500,K199,'10'!$AG$4:$AJ$500)</f>
        <v>0</v>
      </c>
      <c r="DZ199" s="23">
        <f t="shared" si="107"/>
        <v>0</v>
      </c>
      <c r="EA199" s="23">
        <f t="shared" si="108"/>
        <v>0</v>
      </c>
      <c r="EB199" s="15">
        <f>COUNTIF('11'!$BA$4:$BA$500,$G199)</f>
        <v>0</v>
      </c>
      <c r="EC199" s="15">
        <f>COUNTIF('11'!$BA$4:$BA$500,$H199)</f>
        <v>0</v>
      </c>
      <c r="ED199" s="15">
        <f>COUNTIF('11'!$BA$4:$BA$500,$I199)</f>
        <v>0</v>
      </c>
      <c r="EE199" s="15">
        <f>COUNTIF('11'!$BA$4:$BA$500,$J199)</f>
        <v>0</v>
      </c>
      <c r="EF199" s="15">
        <f>COUNTIF('11'!$BA$4:$BA$500,$K199)</f>
        <v>0</v>
      </c>
      <c r="EG199" s="15">
        <f>SUMIF('11'!$BA$4:$BA$500,G199,'11'!$AG$4:$AJ$500)</f>
        <v>0</v>
      </c>
      <c r="EH199" s="15">
        <f>SUMIF('11'!$BA$4:$BA$500,H199,'11'!$AG$4:$AJ$500)</f>
        <v>0</v>
      </c>
      <c r="EI199" s="15">
        <f>SUMIF('11'!$BA$4:$BA$500,I199,'11'!$AG$4:$AJ$500)</f>
        <v>0</v>
      </c>
      <c r="EJ199" s="15">
        <f>SUMIF('11'!$BA$4:$BA$500,J199,'11'!$AG$4:$AJ$500)</f>
        <v>0</v>
      </c>
      <c r="EK199" s="15">
        <f>SUMIF('11'!$BA$4:$BA$500,K199,'11'!$AG$4:$AJ$500)</f>
        <v>0</v>
      </c>
      <c r="EL199" s="23">
        <f t="shared" si="109"/>
        <v>0</v>
      </c>
      <c r="EM199" s="23">
        <f t="shared" si="110"/>
        <v>0</v>
      </c>
      <c r="EN199" s="17">
        <f>COUNTIF('12'!$BA$4:$BA$500,$G199)</f>
        <v>0</v>
      </c>
      <c r="EO199" s="17">
        <f>COUNTIF('12'!$BA$4:$BA$500,$H199)</f>
        <v>0</v>
      </c>
      <c r="EP199" s="17">
        <f>COUNTIF('12'!$BA$4:$BA$500,$I199)</f>
        <v>0</v>
      </c>
      <c r="EQ199" s="17">
        <f>COUNTIF('12'!$BA$4:$BA$500,$J199)</f>
        <v>0</v>
      </c>
      <c r="ER199" s="17">
        <f>COUNTIF('12'!$BA$4:$BA$500,$K199)</f>
        <v>0</v>
      </c>
      <c r="ES199" s="17">
        <f>SUMIF('12'!$BA$4:$BA$500,G199,'12'!$AG$4:$AJ$500)</f>
        <v>0</v>
      </c>
      <c r="ET199" s="17">
        <f>SUMIF('12'!$BA$4:$BA$500,H199,'12'!$AG$4:$AJ$500)</f>
        <v>0</v>
      </c>
      <c r="EU199" s="17">
        <f>SUMIF('12'!$BA$4:$BA$500,I199,'12'!$AG$4:$AJ$500)</f>
        <v>0</v>
      </c>
      <c r="EV199" s="17">
        <f>SUMIF('12'!$BA$4:$BA$500,J199,'12'!$AG$4:$AJ$500)</f>
        <v>0</v>
      </c>
      <c r="EW199" s="17">
        <f>SUMIF('12'!$BA$4:$BA$500,K199,'12'!$AG$4:$AJ$500)</f>
        <v>0</v>
      </c>
      <c r="EX199" s="23">
        <f t="shared" si="111"/>
        <v>0</v>
      </c>
      <c r="EY199" s="23">
        <f t="shared" si="112"/>
        <v>0</v>
      </c>
    </row>
    <row r="200" spans="1:155">
      <c r="A200" s="30">
        <v>197</v>
      </c>
      <c r="B200" s="32"/>
      <c r="C200" s="31">
        <f t="shared" si="86"/>
        <v>0</v>
      </c>
      <c r="D200" s="33">
        <f t="shared" si="87"/>
        <v>0</v>
      </c>
      <c r="E200" s="29"/>
      <c r="F200" s="2">
        <f t="shared" si="88"/>
        <v>0</v>
      </c>
      <c r="G200" s="14" t="str">
        <f t="shared" si="85"/>
        <v>0ق</v>
      </c>
      <c r="H200" s="14" t="str">
        <f t="shared" si="85"/>
        <v>0ق1</v>
      </c>
      <c r="I200" s="14" t="str">
        <f t="shared" si="85"/>
        <v>0ق2</v>
      </c>
      <c r="J200" s="14" t="str">
        <f t="shared" si="85"/>
        <v>0استيفاء</v>
      </c>
      <c r="K200" s="14" t="str">
        <f t="shared" si="85"/>
        <v>0نفذ</v>
      </c>
      <c r="L200" s="15">
        <f>COUNTIF('01'!$BA$4:$BA$500,$G200)</f>
        <v>0</v>
      </c>
      <c r="M200" s="15">
        <f>COUNTIF('01'!$BA$4:$BA$500,$H200)</f>
        <v>0</v>
      </c>
      <c r="N200" s="15">
        <f>COUNTIF('01'!$BA$4:$BA$500,$I200)</f>
        <v>0</v>
      </c>
      <c r="O200" s="15">
        <f>COUNTIF('01'!$BA$4:$BA$500,$J200)</f>
        <v>0</v>
      </c>
      <c r="P200" s="15">
        <f>COUNTIF('01'!$BA$4:$BA$500,$K200)</f>
        <v>0</v>
      </c>
      <c r="Q200" s="15">
        <f>SUMIF('01'!$BA$4:$BA$500,G200,'01'!$AG$4:$AJ$500)</f>
        <v>0</v>
      </c>
      <c r="R200" s="15">
        <f>SUMIF('01'!$BA$4:$BA$500,H200,'01'!$AG$4:$AJ$500)</f>
        <v>0</v>
      </c>
      <c r="S200" s="15">
        <f>SUMIF('01'!$BA$4:$BA$500,I200,'01'!$AG$4:$AJ$500)</f>
        <v>0</v>
      </c>
      <c r="T200" s="15">
        <f>SUMIF('01'!$BA$4:$BA$500,J200,'01'!$AG$4:$AJ$500)</f>
        <v>0</v>
      </c>
      <c r="U200" s="15">
        <f>SUMIF('01'!$BA$4:$BA$500,K200,'01'!$AG$4:$AJ$500)</f>
        <v>0</v>
      </c>
      <c r="V200" s="23">
        <f t="shared" si="89"/>
        <v>0</v>
      </c>
      <c r="W200" s="23">
        <f t="shared" si="90"/>
        <v>0</v>
      </c>
      <c r="X200" s="17">
        <f>COUNTIF('02'!$BA$4:$BA$500,$G200)</f>
        <v>0</v>
      </c>
      <c r="Y200" s="17">
        <f>COUNTIF('02'!$BA$4:$BA$500,$H200)</f>
        <v>0</v>
      </c>
      <c r="Z200" s="17">
        <f>COUNTIF('02'!$BA$4:$BA$500,$I200)</f>
        <v>0</v>
      </c>
      <c r="AA200" s="17">
        <f>COUNTIF('02'!$BA$4:$BA$500,$J200)</f>
        <v>0</v>
      </c>
      <c r="AB200" s="17">
        <f>COUNTIF('02'!$BA$4:$BA$500,$K200)</f>
        <v>0</v>
      </c>
      <c r="AC200" s="17">
        <f>SUMIF('02'!$BA$4:$BA$500,G200,'02'!$AG$4:$AJ$500)</f>
        <v>0</v>
      </c>
      <c r="AD200" s="17">
        <f>SUMIF('02'!$BA$4:$BA$500,H200,'02'!$AG$4:$AJ$500)</f>
        <v>0</v>
      </c>
      <c r="AE200" s="17">
        <f>SUMIF('02'!$BA$4:$BA$500,I200,'02'!$AG$4:$AJ$500)</f>
        <v>0</v>
      </c>
      <c r="AF200" s="17">
        <f>SUMIF('02'!$BA$4:$BA$500,J200,'02'!$AG$4:$AJ$500)</f>
        <v>0</v>
      </c>
      <c r="AG200" s="17">
        <f>SUMIF('02'!$BA$4:$BA$500,K200,'02'!$AG$4:$AJ$500)</f>
        <v>0</v>
      </c>
      <c r="AH200" s="23">
        <f t="shared" si="91"/>
        <v>0</v>
      </c>
      <c r="AI200" s="23">
        <f t="shared" si="92"/>
        <v>0</v>
      </c>
      <c r="AJ200" s="15">
        <f>COUNTIF('03'!$BA$4:$BA$500,$G200)</f>
        <v>0</v>
      </c>
      <c r="AK200" s="15">
        <f>COUNTIF('03'!$BA$4:$BA$500,$H200)</f>
        <v>0</v>
      </c>
      <c r="AL200" s="15">
        <f>COUNTIF('03'!$BA$4:$BA$500,$I200)</f>
        <v>0</v>
      </c>
      <c r="AM200" s="15">
        <f>COUNTIF('03'!$BA$4:$BA$500,$J200)</f>
        <v>0</v>
      </c>
      <c r="AN200" s="15">
        <f>COUNTIF('03'!$BA$4:$BA$500,$K200)</f>
        <v>0</v>
      </c>
      <c r="AO200" s="15">
        <f>SUMIF('03'!$BA$4:$BA$500,G200,'03'!$AG$4:$AJ$500)</f>
        <v>0</v>
      </c>
      <c r="AP200" s="15">
        <f>SUMIF('03'!$BA$4:$BA$500,H200,'03'!$AG$4:$AJ$500)</f>
        <v>0</v>
      </c>
      <c r="AQ200" s="15">
        <f>SUMIF('03'!$BA$4:$BA$500,I200,'03'!$AG$4:$AJ$500)</f>
        <v>0</v>
      </c>
      <c r="AR200" s="15">
        <f>SUMIF('03'!$BA$4:$BA$500,J200,'03'!$AG$4:$AJ$500)</f>
        <v>0</v>
      </c>
      <c r="AS200" s="15">
        <f>SUMIF('03'!$BA$4:$BA$500,K200,'03'!$AG$4:$AJ$500)</f>
        <v>0</v>
      </c>
      <c r="AT200" s="23">
        <f t="shared" si="93"/>
        <v>0</v>
      </c>
      <c r="AU200" s="23">
        <f t="shared" si="94"/>
        <v>0</v>
      </c>
      <c r="AV200" s="17">
        <f>COUNTIF('04'!$BA$4:$BA$500,$G200)</f>
        <v>0</v>
      </c>
      <c r="AW200" s="17">
        <f>COUNTIF('04'!$BA$4:$BA$500,$H200)</f>
        <v>0</v>
      </c>
      <c r="AX200" s="17">
        <f>COUNTIF('04'!$BA$4:$BA$500,$I200)</f>
        <v>0</v>
      </c>
      <c r="AY200" s="17">
        <f>COUNTIF('04'!$BA$4:$BA$500,$J200)</f>
        <v>0</v>
      </c>
      <c r="AZ200" s="17">
        <f>COUNTIF('04'!$BA$4:$BA$500,$K200)</f>
        <v>0</v>
      </c>
      <c r="BA200" s="17">
        <f>SUMIF('04'!$BA$4:$BA$500,G200,'04'!$AG$4:$AJ$500)</f>
        <v>0</v>
      </c>
      <c r="BB200" s="17">
        <f>SUMIF('04'!$BA$4:$BA$500,H200,'04'!$AG$4:$AJ$500)</f>
        <v>0</v>
      </c>
      <c r="BC200" s="17">
        <f>SUMIF('04'!$BA$4:$BA$500,I200,'04'!$AG$4:$AJ$500)</f>
        <v>0</v>
      </c>
      <c r="BD200" s="17">
        <f>SUMIF('04'!$BA$4:$BA$500,J200,'04'!$AG$4:$AJ$500)</f>
        <v>0</v>
      </c>
      <c r="BE200" s="17">
        <f>SUMIF('04'!$BA$4:$BA$500,K200,'04'!$AG$4:$AJ$500)</f>
        <v>0</v>
      </c>
      <c r="BF200" s="23">
        <f t="shared" si="95"/>
        <v>0</v>
      </c>
      <c r="BG200" s="23">
        <f t="shared" si="96"/>
        <v>0</v>
      </c>
      <c r="BH200" s="15">
        <f>COUNTIF('05'!$BA$4:$BA$500,$G200)</f>
        <v>0</v>
      </c>
      <c r="BI200" s="15">
        <f>COUNTIF('05'!$BA$4:$BA$500,$H200)</f>
        <v>0</v>
      </c>
      <c r="BJ200" s="15">
        <f>COUNTIF('05'!$BA$4:$BA$500,$I200)</f>
        <v>0</v>
      </c>
      <c r="BK200" s="15">
        <f>COUNTIF('05'!$BA$4:$BA$500,$J200)</f>
        <v>0</v>
      </c>
      <c r="BL200" s="15">
        <f>COUNTIF('05'!$BA$4:$BA$500,$K200)</f>
        <v>0</v>
      </c>
      <c r="BM200" s="15">
        <f>SUMIF('05'!$BA$4:$BA$500,G200,'05'!$AG$4:$AJ$500)</f>
        <v>0</v>
      </c>
      <c r="BN200" s="15">
        <f>SUMIF('05'!$BA$4:$BA$500,H200,'05'!$AG$4:$AJ$500)</f>
        <v>0</v>
      </c>
      <c r="BO200" s="15">
        <f>SUMIF('05'!$BA$4:$BA$500,I200,'05'!$AG$4:$AJ$500)</f>
        <v>0</v>
      </c>
      <c r="BP200" s="15">
        <f>SUMIF('05'!$BA$4:$BA$500,J200,'05'!$AG$4:$AJ$500)</f>
        <v>0</v>
      </c>
      <c r="BQ200" s="15">
        <f>SUMIF('05'!$BA$4:$BA$500,K200,'05'!$AG$4:$AJ$500)</f>
        <v>0</v>
      </c>
      <c r="BR200" s="23">
        <f t="shared" si="97"/>
        <v>0</v>
      </c>
      <c r="BS200" s="23">
        <f t="shared" si="98"/>
        <v>0</v>
      </c>
      <c r="BT200" s="17">
        <f>COUNTIF('06'!$BA$4:$BA$500,$G200)</f>
        <v>0</v>
      </c>
      <c r="BU200" s="17">
        <f>COUNTIF('06'!$BA$4:$BA$500,$H200)</f>
        <v>0</v>
      </c>
      <c r="BV200" s="17">
        <f>COUNTIF('06'!$BA$4:$BA$500,$I200)</f>
        <v>0</v>
      </c>
      <c r="BW200" s="17">
        <f>COUNTIF('06'!$BA$4:$BA$500,$J200)</f>
        <v>0</v>
      </c>
      <c r="BX200" s="17">
        <f>COUNTIF('06'!$BA$4:$BA$500,$K200)</f>
        <v>0</v>
      </c>
      <c r="BY200" s="17">
        <f>SUMIF('06'!$BA$4:$BA$500,G200,'06'!$AG$4:$AJ$500)</f>
        <v>0</v>
      </c>
      <c r="BZ200" s="17">
        <f>SUMIF('06'!$BA$4:$BA$500,H200,'06'!$AG$4:$AJ$500)</f>
        <v>0</v>
      </c>
      <c r="CA200" s="17">
        <f>SUMIF('06'!$BA$4:$BA$500,I200,'06'!$AG$4:$AJ$500)</f>
        <v>0</v>
      </c>
      <c r="CB200" s="17">
        <f>SUMIF('06'!$BA$4:$BA$500,J200,'06'!$AG$4:$AJ$500)</f>
        <v>0</v>
      </c>
      <c r="CC200" s="17">
        <f>SUMIF('06'!$BA$4:$BA$500,K200,'06'!$AG$4:$AJ$500)</f>
        <v>0</v>
      </c>
      <c r="CD200" s="23">
        <f t="shared" si="99"/>
        <v>0</v>
      </c>
      <c r="CE200" s="23">
        <f t="shared" si="100"/>
        <v>0</v>
      </c>
      <c r="CF200" s="15">
        <f>COUNTIF('07'!$BA$4:$BA$500,$G200)</f>
        <v>0</v>
      </c>
      <c r="CG200" s="15">
        <f>COUNTIF('07'!$BA$4:$BA$500,$H200)</f>
        <v>0</v>
      </c>
      <c r="CH200" s="15">
        <f>COUNTIF('07'!$BA$4:$BA$500,$I200)</f>
        <v>0</v>
      </c>
      <c r="CI200" s="15">
        <f>COUNTIF('07'!$BA$4:$BA$500,$J200)</f>
        <v>0</v>
      </c>
      <c r="CJ200" s="15">
        <f>COUNTIF('07'!$BA$4:$BA$500,$K200)</f>
        <v>0</v>
      </c>
      <c r="CK200" s="15">
        <f>SUMIF('07'!$BA$4:$BA$500,G200,'07'!$AG$4:$AJ$500)</f>
        <v>0</v>
      </c>
      <c r="CL200" s="15">
        <f>SUMIF('07'!$BA$4:$BA$500,H200,'07'!$AG$4:$AJ$500)</f>
        <v>0</v>
      </c>
      <c r="CM200" s="15">
        <f>SUMIF('07'!$BA$4:$BA$500,I200,'07'!$AG$4:$AJ$500)</f>
        <v>0</v>
      </c>
      <c r="CN200" s="15">
        <f>SUMIF('07'!$BA$4:$BA$500,J200,'07'!$AG$4:$AJ$500)</f>
        <v>0</v>
      </c>
      <c r="CO200" s="15">
        <f>SUMIF('07'!$BA$4:$BA$500,K200,'07'!$AG$4:$AJ$500)</f>
        <v>0</v>
      </c>
      <c r="CP200" s="23">
        <f t="shared" si="101"/>
        <v>0</v>
      </c>
      <c r="CQ200" s="23">
        <f t="shared" si="102"/>
        <v>0</v>
      </c>
      <c r="CR200" s="17">
        <f>COUNTIF('08'!$BA$4:$BA$500,$G200)</f>
        <v>0</v>
      </c>
      <c r="CS200" s="17">
        <f>COUNTIF('08'!$BA$4:$BA$500,$H200)</f>
        <v>0</v>
      </c>
      <c r="CT200" s="17">
        <f>COUNTIF('08'!$BA$4:$BA$500,$I200)</f>
        <v>0</v>
      </c>
      <c r="CU200" s="17">
        <f>COUNTIF('08'!$BA$4:$BA$500,$J200)</f>
        <v>0</v>
      </c>
      <c r="CV200" s="17">
        <f>COUNTIF('08'!$BA$4:$BA$500,$K200)</f>
        <v>0</v>
      </c>
      <c r="CW200" s="17">
        <f>SUMIF('08'!$BA$4:$BA$500,G200,'08'!$AG$4:$AJ$500)</f>
        <v>0</v>
      </c>
      <c r="CX200" s="17">
        <f>SUMIF('08'!$BA$4:$BA$500,H200,'08'!$AG$4:$AJ$500)</f>
        <v>0</v>
      </c>
      <c r="CY200" s="17">
        <f>SUMIF('08'!$BA$4:$BA$500,I200,'08'!$AG$4:$AJ$500)</f>
        <v>0</v>
      </c>
      <c r="CZ200" s="17">
        <f>SUMIF('08'!$BA$4:$BA$500,J200,'08'!$AG$4:$AJ$500)</f>
        <v>0</v>
      </c>
      <c r="DA200" s="17">
        <f>SUMIF('08'!$BA$4:$BA$500,K200,'08'!$AG$4:$AJ$500)</f>
        <v>0</v>
      </c>
      <c r="DB200" s="23">
        <f t="shared" si="103"/>
        <v>0</v>
      </c>
      <c r="DC200" s="23">
        <f t="shared" si="104"/>
        <v>0</v>
      </c>
      <c r="DD200" s="15">
        <f>COUNTIF('09'!$BA$4:$BA$500,$G200)</f>
        <v>0</v>
      </c>
      <c r="DE200" s="15">
        <f>COUNTIF('09'!$BA$4:$BA$500,$H200)</f>
        <v>0</v>
      </c>
      <c r="DF200" s="15">
        <f>COUNTIF('09'!$BA$4:$BA$500,$I200)</f>
        <v>0</v>
      </c>
      <c r="DG200" s="15">
        <f>COUNTIF('09'!$BA$4:$BA$500,$J200)</f>
        <v>0</v>
      </c>
      <c r="DH200" s="15">
        <f>COUNTIF('09'!$BA$4:$BA$500,$K200)</f>
        <v>0</v>
      </c>
      <c r="DI200" s="15">
        <f>SUMIF('09'!$BA$4:$BA$500,G200,'09'!$AG$4:$AJ$500)</f>
        <v>0</v>
      </c>
      <c r="DJ200" s="15">
        <f>SUMIF('09'!$BA$4:$BA$500,H200,'09'!$AG$4:$AJ$500)</f>
        <v>0</v>
      </c>
      <c r="DK200" s="15">
        <f>SUMIF('09'!$BA$4:$BA$500,I200,'09'!$AG$4:$AJ$500)</f>
        <v>0</v>
      </c>
      <c r="DL200" s="15">
        <f>SUMIF('09'!$BA$4:$BA$500,J200,'09'!$AG$4:$AJ$500)</f>
        <v>0</v>
      </c>
      <c r="DM200" s="15">
        <f>SUMIF('09'!$BA$4:$BA$500,K200,'09'!$AG$4:$AJ$500)</f>
        <v>0</v>
      </c>
      <c r="DN200" s="23">
        <f t="shared" si="105"/>
        <v>0</v>
      </c>
      <c r="DO200" s="23">
        <f t="shared" si="106"/>
        <v>0</v>
      </c>
      <c r="DP200" s="17">
        <f>COUNTIF('10'!$BA$4:$BA$500,$G200)</f>
        <v>0</v>
      </c>
      <c r="DQ200" s="17">
        <f>COUNTIF('10'!$BA$4:$BA$500,$H200)</f>
        <v>0</v>
      </c>
      <c r="DR200" s="17">
        <f>COUNTIF('10'!$BA$4:$BA$500,$I200)</f>
        <v>0</v>
      </c>
      <c r="DS200" s="17">
        <f>COUNTIF('10'!$BA$4:$BA$500,$J200)</f>
        <v>0</v>
      </c>
      <c r="DT200" s="17">
        <f>COUNTIF('10'!$BA$4:$BA$500,$K200)</f>
        <v>0</v>
      </c>
      <c r="DU200" s="17">
        <f>SUMIF('10'!$BA$4:$BA$500,G200,'10'!$AG$4:$AJ$500)</f>
        <v>0</v>
      </c>
      <c r="DV200" s="17">
        <f>SUMIF('10'!$BA$4:$BA$500,H200,'10'!$AG$4:$AJ$500)</f>
        <v>0</v>
      </c>
      <c r="DW200" s="17">
        <f>SUMIF('10'!$BA$4:$BA$500,I200,'10'!$AG$4:$AJ$500)</f>
        <v>0</v>
      </c>
      <c r="DX200" s="17">
        <f>SUMIF('10'!$BA$4:$BA$500,J200,'10'!$AG$4:$AJ$500)</f>
        <v>0</v>
      </c>
      <c r="DY200" s="17">
        <f>SUMIF('10'!$BA$4:$BA$500,K200,'10'!$AG$4:$AJ$500)</f>
        <v>0</v>
      </c>
      <c r="DZ200" s="23">
        <f t="shared" si="107"/>
        <v>0</v>
      </c>
      <c r="EA200" s="23">
        <f t="shared" si="108"/>
        <v>0</v>
      </c>
      <c r="EB200" s="15">
        <f>COUNTIF('11'!$BA$4:$BA$500,$G200)</f>
        <v>0</v>
      </c>
      <c r="EC200" s="15">
        <f>COUNTIF('11'!$BA$4:$BA$500,$H200)</f>
        <v>0</v>
      </c>
      <c r="ED200" s="15">
        <f>COUNTIF('11'!$BA$4:$BA$500,$I200)</f>
        <v>0</v>
      </c>
      <c r="EE200" s="15">
        <f>COUNTIF('11'!$BA$4:$BA$500,$J200)</f>
        <v>0</v>
      </c>
      <c r="EF200" s="15">
        <f>COUNTIF('11'!$BA$4:$BA$500,$K200)</f>
        <v>0</v>
      </c>
      <c r="EG200" s="15">
        <f>SUMIF('11'!$BA$4:$BA$500,G200,'11'!$AG$4:$AJ$500)</f>
        <v>0</v>
      </c>
      <c r="EH200" s="15">
        <f>SUMIF('11'!$BA$4:$BA$500,H200,'11'!$AG$4:$AJ$500)</f>
        <v>0</v>
      </c>
      <c r="EI200" s="15">
        <f>SUMIF('11'!$BA$4:$BA$500,I200,'11'!$AG$4:$AJ$500)</f>
        <v>0</v>
      </c>
      <c r="EJ200" s="15">
        <f>SUMIF('11'!$BA$4:$BA$500,J200,'11'!$AG$4:$AJ$500)</f>
        <v>0</v>
      </c>
      <c r="EK200" s="15">
        <f>SUMIF('11'!$BA$4:$BA$500,K200,'11'!$AG$4:$AJ$500)</f>
        <v>0</v>
      </c>
      <c r="EL200" s="23">
        <f t="shared" si="109"/>
        <v>0</v>
      </c>
      <c r="EM200" s="23">
        <f t="shared" si="110"/>
        <v>0</v>
      </c>
      <c r="EN200" s="17">
        <f>COUNTIF('12'!$BA$4:$BA$500,$G200)</f>
        <v>0</v>
      </c>
      <c r="EO200" s="17">
        <f>COUNTIF('12'!$BA$4:$BA$500,$H200)</f>
        <v>0</v>
      </c>
      <c r="EP200" s="17">
        <f>COUNTIF('12'!$BA$4:$BA$500,$I200)</f>
        <v>0</v>
      </c>
      <c r="EQ200" s="17">
        <f>COUNTIF('12'!$BA$4:$BA$500,$J200)</f>
        <v>0</v>
      </c>
      <c r="ER200" s="17">
        <f>COUNTIF('12'!$BA$4:$BA$500,$K200)</f>
        <v>0</v>
      </c>
      <c r="ES200" s="17">
        <f>SUMIF('12'!$BA$4:$BA$500,G200,'12'!$AG$4:$AJ$500)</f>
        <v>0</v>
      </c>
      <c r="ET200" s="17">
        <f>SUMIF('12'!$BA$4:$BA$500,H200,'12'!$AG$4:$AJ$500)</f>
        <v>0</v>
      </c>
      <c r="EU200" s="17">
        <f>SUMIF('12'!$BA$4:$BA$500,I200,'12'!$AG$4:$AJ$500)</f>
        <v>0</v>
      </c>
      <c r="EV200" s="17">
        <f>SUMIF('12'!$BA$4:$BA$500,J200,'12'!$AG$4:$AJ$500)</f>
        <v>0</v>
      </c>
      <c r="EW200" s="17">
        <f>SUMIF('12'!$BA$4:$BA$500,K200,'12'!$AG$4:$AJ$500)</f>
        <v>0</v>
      </c>
      <c r="EX200" s="23">
        <f t="shared" si="111"/>
        <v>0</v>
      </c>
      <c r="EY200" s="23">
        <f t="shared" si="112"/>
        <v>0</v>
      </c>
    </row>
    <row r="201" spans="1:155">
      <c r="A201" s="30">
        <v>198</v>
      </c>
      <c r="B201" s="32"/>
      <c r="C201" s="31">
        <f t="shared" si="86"/>
        <v>0</v>
      </c>
      <c r="D201" s="33">
        <f t="shared" si="87"/>
        <v>0</v>
      </c>
      <c r="E201" s="29"/>
      <c r="F201" s="2">
        <f t="shared" si="88"/>
        <v>0</v>
      </c>
      <c r="G201" s="14" t="str">
        <f t="shared" si="85"/>
        <v>0ق</v>
      </c>
      <c r="H201" s="14" t="str">
        <f t="shared" si="85"/>
        <v>0ق1</v>
      </c>
      <c r="I201" s="14" t="str">
        <f t="shared" si="85"/>
        <v>0ق2</v>
      </c>
      <c r="J201" s="14" t="str">
        <f t="shared" si="85"/>
        <v>0استيفاء</v>
      </c>
      <c r="K201" s="14" t="str">
        <f t="shared" si="85"/>
        <v>0نفذ</v>
      </c>
      <c r="L201" s="15">
        <f>COUNTIF('01'!$BA$4:$BA$500,$G201)</f>
        <v>0</v>
      </c>
      <c r="M201" s="15">
        <f>COUNTIF('01'!$BA$4:$BA$500,$H201)</f>
        <v>0</v>
      </c>
      <c r="N201" s="15">
        <f>COUNTIF('01'!$BA$4:$BA$500,$I201)</f>
        <v>0</v>
      </c>
      <c r="O201" s="15">
        <f>COUNTIF('01'!$BA$4:$BA$500,$J201)</f>
        <v>0</v>
      </c>
      <c r="P201" s="15">
        <f>COUNTIF('01'!$BA$4:$BA$500,$K201)</f>
        <v>0</v>
      </c>
      <c r="Q201" s="15">
        <f>SUMIF('01'!$BA$4:$BA$500,G201,'01'!$AG$4:$AJ$500)</f>
        <v>0</v>
      </c>
      <c r="R201" s="15">
        <f>SUMIF('01'!$BA$4:$BA$500,H201,'01'!$AG$4:$AJ$500)</f>
        <v>0</v>
      </c>
      <c r="S201" s="15">
        <f>SUMIF('01'!$BA$4:$BA$500,I201,'01'!$AG$4:$AJ$500)</f>
        <v>0</v>
      </c>
      <c r="T201" s="15">
        <f>SUMIF('01'!$BA$4:$BA$500,J201,'01'!$AG$4:$AJ$500)</f>
        <v>0</v>
      </c>
      <c r="U201" s="15">
        <f>SUMIF('01'!$BA$4:$BA$500,K201,'01'!$AG$4:$AJ$500)</f>
        <v>0</v>
      </c>
      <c r="V201" s="23">
        <f t="shared" si="89"/>
        <v>0</v>
      </c>
      <c r="W201" s="23">
        <f t="shared" si="90"/>
        <v>0</v>
      </c>
      <c r="X201" s="17">
        <f>COUNTIF('02'!$BA$4:$BA$500,$G201)</f>
        <v>0</v>
      </c>
      <c r="Y201" s="17">
        <f>COUNTIF('02'!$BA$4:$BA$500,$H201)</f>
        <v>0</v>
      </c>
      <c r="Z201" s="17">
        <f>COUNTIF('02'!$BA$4:$BA$500,$I201)</f>
        <v>0</v>
      </c>
      <c r="AA201" s="17">
        <f>COUNTIF('02'!$BA$4:$BA$500,$J201)</f>
        <v>0</v>
      </c>
      <c r="AB201" s="17">
        <f>COUNTIF('02'!$BA$4:$BA$500,$K201)</f>
        <v>0</v>
      </c>
      <c r="AC201" s="17">
        <f>SUMIF('02'!$BA$4:$BA$500,G201,'02'!$AG$4:$AJ$500)</f>
        <v>0</v>
      </c>
      <c r="AD201" s="17">
        <f>SUMIF('02'!$BA$4:$BA$500,H201,'02'!$AG$4:$AJ$500)</f>
        <v>0</v>
      </c>
      <c r="AE201" s="17">
        <f>SUMIF('02'!$BA$4:$BA$500,I201,'02'!$AG$4:$AJ$500)</f>
        <v>0</v>
      </c>
      <c r="AF201" s="17">
        <f>SUMIF('02'!$BA$4:$BA$500,J201,'02'!$AG$4:$AJ$500)</f>
        <v>0</v>
      </c>
      <c r="AG201" s="17">
        <f>SUMIF('02'!$BA$4:$BA$500,K201,'02'!$AG$4:$AJ$500)</f>
        <v>0</v>
      </c>
      <c r="AH201" s="23">
        <f t="shared" si="91"/>
        <v>0</v>
      </c>
      <c r="AI201" s="23">
        <f t="shared" si="92"/>
        <v>0</v>
      </c>
      <c r="AJ201" s="15">
        <f>COUNTIF('03'!$BA$4:$BA$500,$G201)</f>
        <v>0</v>
      </c>
      <c r="AK201" s="15">
        <f>COUNTIF('03'!$BA$4:$BA$500,$H201)</f>
        <v>0</v>
      </c>
      <c r="AL201" s="15">
        <f>COUNTIF('03'!$BA$4:$BA$500,$I201)</f>
        <v>0</v>
      </c>
      <c r="AM201" s="15">
        <f>COUNTIF('03'!$BA$4:$BA$500,$J201)</f>
        <v>0</v>
      </c>
      <c r="AN201" s="15">
        <f>COUNTIF('03'!$BA$4:$BA$500,$K201)</f>
        <v>0</v>
      </c>
      <c r="AO201" s="15">
        <f>SUMIF('03'!$BA$4:$BA$500,G201,'03'!$AG$4:$AJ$500)</f>
        <v>0</v>
      </c>
      <c r="AP201" s="15">
        <f>SUMIF('03'!$BA$4:$BA$500,H201,'03'!$AG$4:$AJ$500)</f>
        <v>0</v>
      </c>
      <c r="AQ201" s="15">
        <f>SUMIF('03'!$BA$4:$BA$500,I201,'03'!$AG$4:$AJ$500)</f>
        <v>0</v>
      </c>
      <c r="AR201" s="15">
        <f>SUMIF('03'!$BA$4:$BA$500,J201,'03'!$AG$4:$AJ$500)</f>
        <v>0</v>
      </c>
      <c r="AS201" s="15">
        <f>SUMIF('03'!$BA$4:$BA$500,K201,'03'!$AG$4:$AJ$500)</f>
        <v>0</v>
      </c>
      <c r="AT201" s="23">
        <f t="shared" si="93"/>
        <v>0</v>
      </c>
      <c r="AU201" s="23">
        <f t="shared" si="94"/>
        <v>0</v>
      </c>
      <c r="AV201" s="17">
        <f>COUNTIF('04'!$BA$4:$BA$500,$G201)</f>
        <v>0</v>
      </c>
      <c r="AW201" s="17">
        <f>COUNTIF('04'!$BA$4:$BA$500,$H201)</f>
        <v>0</v>
      </c>
      <c r="AX201" s="17">
        <f>COUNTIF('04'!$BA$4:$BA$500,$I201)</f>
        <v>0</v>
      </c>
      <c r="AY201" s="17">
        <f>COUNTIF('04'!$BA$4:$BA$500,$J201)</f>
        <v>0</v>
      </c>
      <c r="AZ201" s="17">
        <f>COUNTIF('04'!$BA$4:$BA$500,$K201)</f>
        <v>0</v>
      </c>
      <c r="BA201" s="17">
        <f>SUMIF('04'!$BA$4:$BA$500,G201,'04'!$AG$4:$AJ$500)</f>
        <v>0</v>
      </c>
      <c r="BB201" s="17">
        <f>SUMIF('04'!$BA$4:$BA$500,H201,'04'!$AG$4:$AJ$500)</f>
        <v>0</v>
      </c>
      <c r="BC201" s="17">
        <f>SUMIF('04'!$BA$4:$BA$500,I201,'04'!$AG$4:$AJ$500)</f>
        <v>0</v>
      </c>
      <c r="BD201" s="17">
        <f>SUMIF('04'!$BA$4:$BA$500,J201,'04'!$AG$4:$AJ$500)</f>
        <v>0</v>
      </c>
      <c r="BE201" s="17">
        <f>SUMIF('04'!$BA$4:$BA$500,K201,'04'!$AG$4:$AJ$500)</f>
        <v>0</v>
      </c>
      <c r="BF201" s="23">
        <f t="shared" si="95"/>
        <v>0</v>
      </c>
      <c r="BG201" s="23">
        <f t="shared" si="96"/>
        <v>0</v>
      </c>
      <c r="BH201" s="15">
        <f>COUNTIF('05'!$BA$4:$BA$500,$G201)</f>
        <v>0</v>
      </c>
      <c r="BI201" s="15">
        <f>COUNTIF('05'!$BA$4:$BA$500,$H201)</f>
        <v>0</v>
      </c>
      <c r="BJ201" s="15">
        <f>COUNTIF('05'!$BA$4:$BA$500,$I201)</f>
        <v>0</v>
      </c>
      <c r="BK201" s="15">
        <f>COUNTIF('05'!$BA$4:$BA$500,$J201)</f>
        <v>0</v>
      </c>
      <c r="BL201" s="15">
        <f>COUNTIF('05'!$BA$4:$BA$500,$K201)</f>
        <v>0</v>
      </c>
      <c r="BM201" s="15">
        <f>SUMIF('05'!$BA$4:$BA$500,G201,'05'!$AG$4:$AJ$500)</f>
        <v>0</v>
      </c>
      <c r="BN201" s="15">
        <f>SUMIF('05'!$BA$4:$BA$500,H201,'05'!$AG$4:$AJ$500)</f>
        <v>0</v>
      </c>
      <c r="BO201" s="15">
        <f>SUMIF('05'!$BA$4:$BA$500,I201,'05'!$AG$4:$AJ$500)</f>
        <v>0</v>
      </c>
      <c r="BP201" s="15">
        <f>SUMIF('05'!$BA$4:$BA$500,J201,'05'!$AG$4:$AJ$500)</f>
        <v>0</v>
      </c>
      <c r="BQ201" s="15">
        <f>SUMIF('05'!$BA$4:$BA$500,K201,'05'!$AG$4:$AJ$500)</f>
        <v>0</v>
      </c>
      <c r="BR201" s="23">
        <f t="shared" si="97"/>
        <v>0</v>
      </c>
      <c r="BS201" s="23">
        <f t="shared" si="98"/>
        <v>0</v>
      </c>
      <c r="BT201" s="17">
        <f>COUNTIF('06'!$BA$4:$BA$500,$G201)</f>
        <v>0</v>
      </c>
      <c r="BU201" s="17">
        <f>COUNTIF('06'!$BA$4:$BA$500,$H201)</f>
        <v>0</v>
      </c>
      <c r="BV201" s="17">
        <f>COUNTIF('06'!$BA$4:$BA$500,$I201)</f>
        <v>0</v>
      </c>
      <c r="BW201" s="17">
        <f>COUNTIF('06'!$BA$4:$BA$500,$J201)</f>
        <v>0</v>
      </c>
      <c r="BX201" s="17">
        <f>COUNTIF('06'!$BA$4:$BA$500,$K201)</f>
        <v>0</v>
      </c>
      <c r="BY201" s="17">
        <f>SUMIF('06'!$BA$4:$BA$500,G201,'06'!$AG$4:$AJ$500)</f>
        <v>0</v>
      </c>
      <c r="BZ201" s="17">
        <f>SUMIF('06'!$BA$4:$BA$500,H201,'06'!$AG$4:$AJ$500)</f>
        <v>0</v>
      </c>
      <c r="CA201" s="17">
        <f>SUMIF('06'!$BA$4:$BA$500,I201,'06'!$AG$4:$AJ$500)</f>
        <v>0</v>
      </c>
      <c r="CB201" s="17">
        <f>SUMIF('06'!$BA$4:$BA$500,J201,'06'!$AG$4:$AJ$500)</f>
        <v>0</v>
      </c>
      <c r="CC201" s="17">
        <f>SUMIF('06'!$BA$4:$BA$500,K201,'06'!$AG$4:$AJ$500)</f>
        <v>0</v>
      </c>
      <c r="CD201" s="23">
        <f t="shared" si="99"/>
        <v>0</v>
      </c>
      <c r="CE201" s="23">
        <f t="shared" si="100"/>
        <v>0</v>
      </c>
      <c r="CF201" s="15">
        <f>COUNTIF('07'!$BA$4:$BA$500,$G201)</f>
        <v>0</v>
      </c>
      <c r="CG201" s="15">
        <f>COUNTIF('07'!$BA$4:$BA$500,$H201)</f>
        <v>0</v>
      </c>
      <c r="CH201" s="15">
        <f>COUNTIF('07'!$BA$4:$BA$500,$I201)</f>
        <v>0</v>
      </c>
      <c r="CI201" s="15">
        <f>COUNTIF('07'!$BA$4:$BA$500,$J201)</f>
        <v>0</v>
      </c>
      <c r="CJ201" s="15">
        <f>COUNTIF('07'!$BA$4:$BA$500,$K201)</f>
        <v>0</v>
      </c>
      <c r="CK201" s="15">
        <f>SUMIF('07'!$BA$4:$BA$500,G201,'07'!$AG$4:$AJ$500)</f>
        <v>0</v>
      </c>
      <c r="CL201" s="15">
        <f>SUMIF('07'!$BA$4:$BA$500,H201,'07'!$AG$4:$AJ$500)</f>
        <v>0</v>
      </c>
      <c r="CM201" s="15">
        <f>SUMIF('07'!$BA$4:$BA$500,I201,'07'!$AG$4:$AJ$500)</f>
        <v>0</v>
      </c>
      <c r="CN201" s="15">
        <f>SUMIF('07'!$BA$4:$BA$500,J201,'07'!$AG$4:$AJ$500)</f>
        <v>0</v>
      </c>
      <c r="CO201" s="15">
        <f>SUMIF('07'!$BA$4:$BA$500,K201,'07'!$AG$4:$AJ$500)</f>
        <v>0</v>
      </c>
      <c r="CP201" s="23">
        <f t="shared" si="101"/>
        <v>0</v>
      </c>
      <c r="CQ201" s="23">
        <f t="shared" si="102"/>
        <v>0</v>
      </c>
      <c r="CR201" s="17">
        <f>COUNTIF('08'!$BA$4:$BA$500,$G201)</f>
        <v>0</v>
      </c>
      <c r="CS201" s="17">
        <f>COUNTIF('08'!$BA$4:$BA$500,$H201)</f>
        <v>0</v>
      </c>
      <c r="CT201" s="17">
        <f>COUNTIF('08'!$BA$4:$BA$500,$I201)</f>
        <v>0</v>
      </c>
      <c r="CU201" s="17">
        <f>COUNTIF('08'!$BA$4:$BA$500,$J201)</f>
        <v>0</v>
      </c>
      <c r="CV201" s="17">
        <f>COUNTIF('08'!$BA$4:$BA$500,$K201)</f>
        <v>0</v>
      </c>
      <c r="CW201" s="17">
        <f>SUMIF('08'!$BA$4:$BA$500,G201,'08'!$AG$4:$AJ$500)</f>
        <v>0</v>
      </c>
      <c r="CX201" s="17">
        <f>SUMIF('08'!$BA$4:$BA$500,H201,'08'!$AG$4:$AJ$500)</f>
        <v>0</v>
      </c>
      <c r="CY201" s="17">
        <f>SUMIF('08'!$BA$4:$BA$500,I201,'08'!$AG$4:$AJ$500)</f>
        <v>0</v>
      </c>
      <c r="CZ201" s="17">
        <f>SUMIF('08'!$BA$4:$BA$500,J201,'08'!$AG$4:$AJ$500)</f>
        <v>0</v>
      </c>
      <c r="DA201" s="17">
        <f>SUMIF('08'!$BA$4:$BA$500,K201,'08'!$AG$4:$AJ$500)</f>
        <v>0</v>
      </c>
      <c r="DB201" s="23">
        <f t="shared" si="103"/>
        <v>0</v>
      </c>
      <c r="DC201" s="23">
        <f t="shared" si="104"/>
        <v>0</v>
      </c>
      <c r="DD201" s="15">
        <f>COUNTIF('09'!$BA$4:$BA$500,$G201)</f>
        <v>0</v>
      </c>
      <c r="DE201" s="15">
        <f>COUNTIF('09'!$BA$4:$BA$500,$H201)</f>
        <v>0</v>
      </c>
      <c r="DF201" s="15">
        <f>COUNTIF('09'!$BA$4:$BA$500,$I201)</f>
        <v>0</v>
      </c>
      <c r="DG201" s="15">
        <f>COUNTIF('09'!$BA$4:$BA$500,$J201)</f>
        <v>0</v>
      </c>
      <c r="DH201" s="15">
        <f>COUNTIF('09'!$BA$4:$BA$500,$K201)</f>
        <v>0</v>
      </c>
      <c r="DI201" s="15">
        <f>SUMIF('09'!$BA$4:$BA$500,G201,'09'!$AG$4:$AJ$500)</f>
        <v>0</v>
      </c>
      <c r="DJ201" s="15">
        <f>SUMIF('09'!$BA$4:$BA$500,H201,'09'!$AG$4:$AJ$500)</f>
        <v>0</v>
      </c>
      <c r="DK201" s="15">
        <f>SUMIF('09'!$BA$4:$BA$500,I201,'09'!$AG$4:$AJ$500)</f>
        <v>0</v>
      </c>
      <c r="DL201" s="15">
        <f>SUMIF('09'!$BA$4:$BA$500,J201,'09'!$AG$4:$AJ$500)</f>
        <v>0</v>
      </c>
      <c r="DM201" s="15">
        <f>SUMIF('09'!$BA$4:$BA$500,K201,'09'!$AG$4:$AJ$500)</f>
        <v>0</v>
      </c>
      <c r="DN201" s="23">
        <f t="shared" si="105"/>
        <v>0</v>
      </c>
      <c r="DO201" s="23">
        <f t="shared" si="106"/>
        <v>0</v>
      </c>
      <c r="DP201" s="17">
        <f>COUNTIF('10'!$BA$4:$BA$500,$G201)</f>
        <v>0</v>
      </c>
      <c r="DQ201" s="17">
        <f>COUNTIF('10'!$BA$4:$BA$500,$H201)</f>
        <v>0</v>
      </c>
      <c r="DR201" s="17">
        <f>COUNTIF('10'!$BA$4:$BA$500,$I201)</f>
        <v>0</v>
      </c>
      <c r="DS201" s="17">
        <f>COUNTIF('10'!$BA$4:$BA$500,$J201)</f>
        <v>0</v>
      </c>
      <c r="DT201" s="17">
        <f>COUNTIF('10'!$BA$4:$BA$500,$K201)</f>
        <v>0</v>
      </c>
      <c r="DU201" s="17">
        <f>SUMIF('10'!$BA$4:$BA$500,G201,'10'!$AG$4:$AJ$500)</f>
        <v>0</v>
      </c>
      <c r="DV201" s="17">
        <f>SUMIF('10'!$BA$4:$BA$500,H201,'10'!$AG$4:$AJ$500)</f>
        <v>0</v>
      </c>
      <c r="DW201" s="17">
        <f>SUMIF('10'!$BA$4:$BA$500,I201,'10'!$AG$4:$AJ$500)</f>
        <v>0</v>
      </c>
      <c r="DX201" s="17">
        <f>SUMIF('10'!$BA$4:$BA$500,J201,'10'!$AG$4:$AJ$500)</f>
        <v>0</v>
      </c>
      <c r="DY201" s="17">
        <f>SUMIF('10'!$BA$4:$BA$500,K201,'10'!$AG$4:$AJ$500)</f>
        <v>0</v>
      </c>
      <c r="DZ201" s="23">
        <f t="shared" si="107"/>
        <v>0</v>
      </c>
      <c r="EA201" s="23">
        <f t="shared" si="108"/>
        <v>0</v>
      </c>
      <c r="EB201" s="15">
        <f>COUNTIF('11'!$BA$4:$BA$500,$G201)</f>
        <v>0</v>
      </c>
      <c r="EC201" s="15">
        <f>COUNTIF('11'!$BA$4:$BA$500,$H201)</f>
        <v>0</v>
      </c>
      <c r="ED201" s="15">
        <f>COUNTIF('11'!$BA$4:$BA$500,$I201)</f>
        <v>0</v>
      </c>
      <c r="EE201" s="15">
        <f>COUNTIF('11'!$BA$4:$BA$500,$J201)</f>
        <v>0</v>
      </c>
      <c r="EF201" s="15">
        <f>COUNTIF('11'!$BA$4:$BA$500,$K201)</f>
        <v>0</v>
      </c>
      <c r="EG201" s="15">
        <f>SUMIF('11'!$BA$4:$BA$500,G201,'11'!$AG$4:$AJ$500)</f>
        <v>0</v>
      </c>
      <c r="EH201" s="15">
        <f>SUMIF('11'!$BA$4:$BA$500,H201,'11'!$AG$4:$AJ$500)</f>
        <v>0</v>
      </c>
      <c r="EI201" s="15">
        <f>SUMIF('11'!$BA$4:$BA$500,I201,'11'!$AG$4:$AJ$500)</f>
        <v>0</v>
      </c>
      <c r="EJ201" s="15">
        <f>SUMIF('11'!$BA$4:$BA$500,J201,'11'!$AG$4:$AJ$500)</f>
        <v>0</v>
      </c>
      <c r="EK201" s="15">
        <f>SUMIF('11'!$BA$4:$BA$500,K201,'11'!$AG$4:$AJ$500)</f>
        <v>0</v>
      </c>
      <c r="EL201" s="23">
        <f t="shared" si="109"/>
        <v>0</v>
      </c>
      <c r="EM201" s="23">
        <f t="shared" si="110"/>
        <v>0</v>
      </c>
      <c r="EN201" s="17">
        <f>COUNTIF('12'!$BA$4:$BA$500,$G201)</f>
        <v>0</v>
      </c>
      <c r="EO201" s="17">
        <f>COUNTIF('12'!$BA$4:$BA$500,$H201)</f>
        <v>0</v>
      </c>
      <c r="EP201" s="17">
        <f>COUNTIF('12'!$BA$4:$BA$500,$I201)</f>
        <v>0</v>
      </c>
      <c r="EQ201" s="17">
        <f>COUNTIF('12'!$BA$4:$BA$500,$J201)</f>
        <v>0</v>
      </c>
      <c r="ER201" s="17">
        <f>COUNTIF('12'!$BA$4:$BA$500,$K201)</f>
        <v>0</v>
      </c>
      <c r="ES201" s="17">
        <f>SUMIF('12'!$BA$4:$BA$500,G201,'12'!$AG$4:$AJ$500)</f>
        <v>0</v>
      </c>
      <c r="ET201" s="17">
        <f>SUMIF('12'!$BA$4:$BA$500,H201,'12'!$AG$4:$AJ$500)</f>
        <v>0</v>
      </c>
      <c r="EU201" s="17">
        <f>SUMIF('12'!$BA$4:$BA$500,I201,'12'!$AG$4:$AJ$500)</f>
        <v>0</v>
      </c>
      <c r="EV201" s="17">
        <f>SUMIF('12'!$BA$4:$BA$500,J201,'12'!$AG$4:$AJ$500)</f>
        <v>0</v>
      </c>
      <c r="EW201" s="17">
        <f>SUMIF('12'!$BA$4:$BA$500,K201,'12'!$AG$4:$AJ$500)</f>
        <v>0</v>
      </c>
      <c r="EX201" s="23">
        <f t="shared" si="111"/>
        <v>0</v>
      </c>
      <c r="EY201" s="23">
        <f t="shared" si="112"/>
        <v>0</v>
      </c>
    </row>
    <row r="202" spans="1:155">
      <c r="A202" s="30">
        <v>199</v>
      </c>
      <c r="B202" s="32"/>
      <c r="C202" s="31">
        <f t="shared" si="86"/>
        <v>0</v>
      </c>
      <c r="D202" s="33">
        <f t="shared" si="87"/>
        <v>0</v>
      </c>
      <c r="E202" s="29"/>
      <c r="F202" s="2">
        <f t="shared" si="88"/>
        <v>0</v>
      </c>
      <c r="G202" s="14" t="str">
        <f t="shared" si="85"/>
        <v>0ق</v>
      </c>
      <c r="H202" s="14" t="str">
        <f t="shared" si="85"/>
        <v>0ق1</v>
      </c>
      <c r="I202" s="14" t="str">
        <f t="shared" si="85"/>
        <v>0ق2</v>
      </c>
      <c r="J202" s="14" t="str">
        <f t="shared" si="85"/>
        <v>0استيفاء</v>
      </c>
      <c r="K202" s="14" t="str">
        <f t="shared" si="85"/>
        <v>0نفذ</v>
      </c>
      <c r="L202" s="15">
        <f>COUNTIF('01'!$BA$4:$BA$500,$G202)</f>
        <v>0</v>
      </c>
      <c r="M202" s="15">
        <f>COUNTIF('01'!$BA$4:$BA$500,$H202)</f>
        <v>0</v>
      </c>
      <c r="N202" s="15">
        <f>COUNTIF('01'!$BA$4:$BA$500,$I202)</f>
        <v>0</v>
      </c>
      <c r="O202" s="15">
        <f>COUNTIF('01'!$BA$4:$BA$500,$J202)</f>
        <v>0</v>
      </c>
      <c r="P202" s="15">
        <f>COUNTIF('01'!$BA$4:$BA$500,$K202)</f>
        <v>0</v>
      </c>
      <c r="Q202" s="15">
        <f>SUMIF('01'!$BA$4:$BA$500,G202,'01'!$AG$4:$AJ$500)</f>
        <v>0</v>
      </c>
      <c r="R202" s="15">
        <f>SUMIF('01'!$BA$4:$BA$500,H202,'01'!$AG$4:$AJ$500)</f>
        <v>0</v>
      </c>
      <c r="S202" s="15">
        <f>SUMIF('01'!$BA$4:$BA$500,I202,'01'!$AG$4:$AJ$500)</f>
        <v>0</v>
      </c>
      <c r="T202" s="15">
        <f>SUMIF('01'!$BA$4:$BA$500,J202,'01'!$AG$4:$AJ$500)</f>
        <v>0</v>
      </c>
      <c r="U202" s="15">
        <f>SUMIF('01'!$BA$4:$BA$500,K202,'01'!$AG$4:$AJ$500)</f>
        <v>0</v>
      </c>
      <c r="V202" s="23">
        <f t="shared" si="89"/>
        <v>0</v>
      </c>
      <c r="W202" s="23">
        <f t="shared" si="90"/>
        <v>0</v>
      </c>
      <c r="X202" s="17">
        <f>COUNTIF('02'!$BA$4:$BA$500,$G202)</f>
        <v>0</v>
      </c>
      <c r="Y202" s="17">
        <f>COUNTIF('02'!$BA$4:$BA$500,$H202)</f>
        <v>0</v>
      </c>
      <c r="Z202" s="17">
        <f>COUNTIF('02'!$BA$4:$BA$500,$I202)</f>
        <v>0</v>
      </c>
      <c r="AA202" s="17">
        <f>COUNTIF('02'!$BA$4:$BA$500,$J202)</f>
        <v>0</v>
      </c>
      <c r="AB202" s="17">
        <f>COUNTIF('02'!$BA$4:$BA$500,$K202)</f>
        <v>0</v>
      </c>
      <c r="AC202" s="17">
        <f>SUMIF('02'!$BA$4:$BA$500,G202,'02'!$AG$4:$AJ$500)</f>
        <v>0</v>
      </c>
      <c r="AD202" s="17">
        <f>SUMIF('02'!$BA$4:$BA$500,H202,'02'!$AG$4:$AJ$500)</f>
        <v>0</v>
      </c>
      <c r="AE202" s="17">
        <f>SUMIF('02'!$BA$4:$BA$500,I202,'02'!$AG$4:$AJ$500)</f>
        <v>0</v>
      </c>
      <c r="AF202" s="17">
        <f>SUMIF('02'!$BA$4:$BA$500,J202,'02'!$AG$4:$AJ$500)</f>
        <v>0</v>
      </c>
      <c r="AG202" s="17">
        <f>SUMIF('02'!$BA$4:$BA$500,K202,'02'!$AG$4:$AJ$500)</f>
        <v>0</v>
      </c>
      <c r="AH202" s="23">
        <f t="shared" si="91"/>
        <v>0</v>
      </c>
      <c r="AI202" s="23">
        <f t="shared" si="92"/>
        <v>0</v>
      </c>
      <c r="AJ202" s="15">
        <f>COUNTIF('03'!$BA$4:$BA$500,$G202)</f>
        <v>0</v>
      </c>
      <c r="AK202" s="15">
        <f>COUNTIF('03'!$BA$4:$BA$500,$H202)</f>
        <v>0</v>
      </c>
      <c r="AL202" s="15">
        <f>COUNTIF('03'!$BA$4:$BA$500,$I202)</f>
        <v>0</v>
      </c>
      <c r="AM202" s="15">
        <f>COUNTIF('03'!$BA$4:$BA$500,$J202)</f>
        <v>0</v>
      </c>
      <c r="AN202" s="15">
        <f>COUNTIF('03'!$BA$4:$BA$500,$K202)</f>
        <v>0</v>
      </c>
      <c r="AO202" s="15">
        <f>SUMIF('03'!$BA$4:$BA$500,G202,'03'!$AG$4:$AJ$500)</f>
        <v>0</v>
      </c>
      <c r="AP202" s="15">
        <f>SUMIF('03'!$BA$4:$BA$500,H202,'03'!$AG$4:$AJ$500)</f>
        <v>0</v>
      </c>
      <c r="AQ202" s="15">
        <f>SUMIF('03'!$BA$4:$BA$500,I202,'03'!$AG$4:$AJ$500)</f>
        <v>0</v>
      </c>
      <c r="AR202" s="15">
        <f>SUMIF('03'!$BA$4:$BA$500,J202,'03'!$AG$4:$AJ$500)</f>
        <v>0</v>
      </c>
      <c r="AS202" s="15">
        <f>SUMIF('03'!$BA$4:$BA$500,K202,'03'!$AG$4:$AJ$500)</f>
        <v>0</v>
      </c>
      <c r="AT202" s="23">
        <f t="shared" si="93"/>
        <v>0</v>
      </c>
      <c r="AU202" s="23">
        <f t="shared" si="94"/>
        <v>0</v>
      </c>
      <c r="AV202" s="17">
        <f>COUNTIF('04'!$BA$4:$BA$500,$G202)</f>
        <v>0</v>
      </c>
      <c r="AW202" s="17">
        <f>COUNTIF('04'!$BA$4:$BA$500,$H202)</f>
        <v>0</v>
      </c>
      <c r="AX202" s="17">
        <f>COUNTIF('04'!$BA$4:$BA$500,$I202)</f>
        <v>0</v>
      </c>
      <c r="AY202" s="17">
        <f>COUNTIF('04'!$BA$4:$BA$500,$J202)</f>
        <v>0</v>
      </c>
      <c r="AZ202" s="17">
        <f>COUNTIF('04'!$BA$4:$BA$500,$K202)</f>
        <v>0</v>
      </c>
      <c r="BA202" s="17">
        <f>SUMIF('04'!$BA$4:$BA$500,G202,'04'!$AG$4:$AJ$500)</f>
        <v>0</v>
      </c>
      <c r="BB202" s="17">
        <f>SUMIF('04'!$BA$4:$BA$500,H202,'04'!$AG$4:$AJ$500)</f>
        <v>0</v>
      </c>
      <c r="BC202" s="17">
        <f>SUMIF('04'!$BA$4:$BA$500,I202,'04'!$AG$4:$AJ$500)</f>
        <v>0</v>
      </c>
      <c r="BD202" s="17">
        <f>SUMIF('04'!$BA$4:$BA$500,J202,'04'!$AG$4:$AJ$500)</f>
        <v>0</v>
      </c>
      <c r="BE202" s="17">
        <f>SUMIF('04'!$BA$4:$BA$500,K202,'04'!$AG$4:$AJ$500)</f>
        <v>0</v>
      </c>
      <c r="BF202" s="23">
        <f t="shared" si="95"/>
        <v>0</v>
      </c>
      <c r="BG202" s="23">
        <f t="shared" si="96"/>
        <v>0</v>
      </c>
      <c r="BH202" s="15">
        <f>COUNTIF('05'!$BA$4:$BA$500,$G202)</f>
        <v>0</v>
      </c>
      <c r="BI202" s="15">
        <f>COUNTIF('05'!$BA$4:$BA$500,$H202)</f>
        <v>0</v>
      </c>
      <c r="BJ202" s="15">
        <f>COUNTIF('05'!$BA$4:$BA$500,$I202)</f>
        <v>0</v>
      </c>
      <c r="BK202" s="15">
        <f>COUNTIF('05'!$BA$4:$BA$500,$J202)</f>
        <v>0</v>
      </c>
      <c r="BL202" s="15">
        <f>COUNTIF('05'!$BA$4:$BA$500,$K202)</f>
        <v>0</v>
      </c>
      <c r="BM202" s="15">
        <f>SUMIF('05'!$BA$4:$BA$500,G202,'05'!$AG$4:$AJ$500)</f>
        <v>0</v>
      </c>
      <c r="BN202" s="15">
        <f>SUMIF('05'!$BA$4:$BA$500,H202,'05'!$AG$4:$AJ$500)</f>
        <v>0</v>
      </c>
      <c r="BO202" s="15">
        <f>SUMIF('05'!$BA$4:$BA$500,I202,'05'!$AG$4:$AJ$500)</f>
        <v>0</v>
      </c>
      <c r="BP202" s="15">
        <f>SUMIF('05'!$BA$4:$BA$500,J202,'05'!$AG$4:$AJ$500)</f>
        <v>0</v>
      </c>
      <c r="BQ202" s="15">
        <f>SUMIF('05'!$BA$4:$BA$500,K202,'05'!$AG$4:$AJ$500)</f>
        <v>0</v>
      </c>
      <c r="BR202" s="23">
        <f t="shared" si="97"/>
        <v>0</v>
      </c>
      <c r="BS202" s="23">
        <f t="shared" si="98"/>
        <v>0</v>
      </c>
      <c r="BT202" s="17">
        <f>COUNTIF('06'!$BA$4:$BA$500,$G202)</f>
        <v>0</v>
      </c>
      <c r="BU202" s="17">
        <f>COUNTIF('06'!$BA$4:$BA$500,$H202)</f>
        <v>0</v>
      </c>
      <c r="BV202" s="17">
        <f>COUNTIF('06'!$BA$4:$BA$500,$I202)</f>
        <v>0</v>
      </c>
      <c r="BW202" s="17">
        <f>COUNTIF('06'!$BA$4:$BA$500,$J202)</f>
        <v>0</v>
      </c>
      <c r="BX202" s="17">
        <f>COUNTIF('06'!$BA$4:$BA$500,$K202)</f>
        <v>0</v>
      </c>
      <c r="BY202" s="17">
        <f>SUMIF('06'!$BA$4:$BA$500,G202,'06'!$AG$4:$AJ$500)</f>
        <v>0</v>
      </c>
      <c r="BZ202" s="17">
        <f>SUMIF('06'!$BA$4:$BA$500,H202,'06'!$AG$4:$AJ$500)</f>
        <v>0</v>
      </c>
      <c r="CA202" s="17">
        <f>SUMIF('06'!$BA$4:$BA$500,I202,'06'!$AG$4:$AJ$500)</f>
        <v>0</v>
      </c>
      <c r="CB202" s="17">
        <f>SUMIF('06'!$BA$4:$BA$500,J202,'06'!$AG$4:$AJ$500)</f>
        <v>0</v>
      </c>
      <c r="CC202" s="17">
        <f>SUMIF('06'!$BA$4:$BA$500,K202,'06'!$AG$4:$AJ$500)</f>
        <v>0</v>
      </c>
      <c r="CD202" s="23">
        <f t="shared" si="99"/>
        <v>0</v>
      </c>
      <c r="CE202" s="23">
        <f t="shared" si="100"/>
        <v>0</v>
      </c>
      <c r="CF202" s="15">
        <f>COUNTIF('07'!$BA$4:$BA$500,$G202)</f>
        <v>0</v>
      </c>
      <c r="CG202" s="15">
        <f>COUNTIF('07'!$BA$4:$BA$500,$H202)</f>
        <v>0</v>
      </c>
      <c r="CH202" s="15">
        <f>COUNTIF('07'!$BA$4:$BA$500,$I202)</f>
        <v>0</v>
      </c>
      <c r="CI202" s="15">
        <f>COUNTIF('07'!$BA$4:$BA$500,$J202)</f>
        <v>0</v>
      </c>
      <c r="CJ202" s="15">
        <f>COUNTIF('07'!$BA$4:$BA$500,$K202)</f>
        <v>0</v>
      </c>
      <c r="CK202" s="15">
        <f>SUMIF('07'!$BA$4:$BA$500,G202,'07'!$AG$4:$AJ$500)</f>
        <v>0</v>
      </c>
      <c r="CL202" s="15">
        <f>SUMIF('07'!$BA$4:$BA$500,H202,'07'!$AG$4:$AJ$500)</f>
        <v>0</v>
      </c>
      <c r="CM202" s="15">
        <f>SUMIF('07'!$BA$4:$BA$500,I202,'07'!$AG$4:$AJ$500)</f>
        <v>0</v>
      </c>
      <c r="CN202" s="15">
        <f>SUMIF('07'!$BA$4:$BA$500,J202,'07'!$AG$4:$AJ$500)</f>
        <v>0</v>
      </c>
      <c r="CO202" s="15">
        <f>SUMIF('07'!$BA$4:$BA$500,K202,'07'!$AG$4:$AJ$500)</f>
        <v>0</v>
      </c>
      <c r="CP202" s="23">
        <f t="shared" si="101"/>
        <v>0</v>
      </c>
      <c r="CQ202" s="23">
        <f t="shared" si="102"/>
        <v>0</v>
      </c>
      <c r="CR202" s="17">
        <f>COUNTIF('08'!$BA$4:$BA$500,$G202)</f>
        <v>0</v>
      </c>
      <c r="CS202" s="17">
        <f>COUNTIF('08'!$BA$4:$BA$500,$H202)</f>
        <v>0</v>
      </c>
      <c r="CT202" s="17">
        <f>COUNTIF('08'!$BA$4:$BA$500,$I202)</f>
        <v>0</v>
      </c>
      <c r="CU202" s="17">
        <f>COUNTIF('08'!$BA$4:$BA$500,$J202)</f>
        <v>0</v>
      </c>
      <c r="CV202" s="17">
        <f>COUNTIF('08'!$BA$4:$BA$500,$K202)</f>
        <v>0</v>
      </c>
      <c r="CW202" s="17">
        <f>SUMIF('08'!$BA$4:$BA$500,G202,'08'!$AG$4:$AJ$500)</f>
        <v>0</v>
      </c>
      <c r="CX202" s="17">
        <f>SUMIF('08'!$BA$4:$BA$500,H202,'08'!$AG$4:$AJ$500)</f>
        <v>0</v>
      </c>
      <c r="CY202" s="17">
        <f>SUMIF('08'!$BA$4:$BA$500,I202,'08'!$AG$4:$AJ$500)</f>
        <v>0</v>
      </c>
      <c r="CZ202" s="17">
        <f>SUMIF('08'!$BA$4:$BA$500,J202,'08'!$AG$4:$AJ$500)</f>
        <v>0</v>
      </c>
      <c r="DA202" s="17">
        <f>SUMIF('08'!$BA$4:$BA$500,K202,'08'!$AG$4:$AJ$500)</f>
        <v>0</v>
      </c>
      <c r="DB202" s="23">
        <f t="shared" si="103"/>
        <v>0</v>
      </c>
      <c r="DC202" s="23">
        <f t="shared" si="104"/>
        <v>0</v>
      </c>
      <c r="DD202" s="15">
        <f>COUNTIF('09'!$BA$4:$BA$500,$G202)</f>
        <v>0</v>
      </c>
      <c r="DE202" s="15">
        <f>COUNTIF('09'!$BA$4:$BA$500,$H202)</f>
        <v>0</v>
      </c>
      <c r="DF202" s="15">
        <f>COUNTIF('09'!$BA$4:$BA$500,$I202)</f>
        <v>0</v>
      </c>
      <c r="DG202" s="15">
        <f>COUNTIF('09'!$BA$4:$BA$500,$J202)</f>
        <v>0</v>
      </c>
      <c r="DH202" s="15">
        <f>COUNTIF('09'!$BA$4:$BA$500,$K202)</f>
        <v>0</v>
      </c>
      <c r="DI202" s="15">
        <f>SUMIF('09'!$BA$4:$BA$500,G202,'09'!$AG$4:$AJ$500)</f>
        <v>0</v>
      </c>
      <c r="DJ202" s="15">
        <f>SUMIF('09'!$BA$4:$BA$500,H202,'09'!$AG$4:$AJ$500)</f>
        <v>0</v>
      </c>
      <c r="DK202" s="15">
        <f>SUMIF('09'!$BA$4:$BA$500,I202,'09'!$AG$4:$AJ$500)</f>
        <v>0</v>
      </c>
      <c r="DL202" s="15">
        <f>SUMIF('09'!$BA$4:$BA$500,J202,'09'!$AG$4:$AJ$500)</f>
        <v>0</v>
      </c>
      <c r="DM202" s="15">
        <f>SUMIF('09'!$BA$4:$BA$500,K202,'09'!$AG$4:$AJ$500)</f>
        <v>0</v>
      </c>
      <c r="DN202" s="23">
        <f t="shared" si="105"/>
        <v>0</v>
      </c>
      <c r="DO202" s="23">
        <f t="shared" si="106"/>
        <v>0</v>
      </c>
      <c r="DP202" s="17">
        <f>COUNTIF('10'!$BA$4:$BA$500,$G202)</f>
        <v>0</v>
      </c>
      <c r="DQ202" s="17">
        <f>COUNTIF('10'!$BA$4:$BA$500,$H202)</f>
        <v>0</v>
      </c>
      <c r="DR202" s="17">
        <f>COUNTIF('10'!$BA$4:$BA$500,$I202)</f>
        <v>0</v>
      </c>
      <c r="DS202" s="17">
        <f>COUNTIF('10'!$BA$4:$BA$500,$J202)</f>
        <v>0</v>
      </c>
      <c r="DT202" s="17">
        <f>COUNTIF('10'!$BA$4:$BA$500,$K202)</f>
        <v>0</v>
      </c>
      <c r="DU202" s="17">
        <f>SUMIF('10'!$BA$4:$BA$500,G202,'10'!$AG$4:$AJ$500)</f>
        <v>0</v>
      </c>
      <c r="DV202" s="17">
        <f>SUMIF('10'!$BA$4:$BA$500,H202,'10'!$AG$4:$AJ$500)</f>
        <v>0</v>
      </c>
      <c r="DW202" s="17">
        <f>SUMIF('10'!$BA$4:$BA$500,I202,'10'!$AG$4:$AJ$500)</f>
        <v>0</v>
      </c>
      <c r="DX202" s="17">
        <f>SUMIF('10'!$BA$4:$BA$500,J202,'10'!$AG$4:$AJ$500)</f>
        <v>0</v>
      </c>
      <c r="DY202" s="17">
        <f>SUMIF('10'!$BA$4:$BA$500,K202,'10'!$AG$4:$AJ$500)</f>
        <v>0</v>
      </c>
      <c r="DZ202" s="23">
        <f t="shared" si="107"/>
        <v>0</v>
      </c>
      <c r="EA202" s="23">
        <f t="shared" si="108"/>
        <v>0</v>
      </c>
      <c r="EB202" s="15">
        <f>COUNTIF('11'!$BA$4:$BA$500,$G202)</f>
        <v>0</v>
      </c>
      <c r="EC202" s="15">
        <f>COUNTIF('11'!$BA$4:$BA$500,$H202)</f>
        <v>0</v>
      </c>
      <c r="ED202" s="15">
        <f>COUNTIF('11'!$BA$4:$BA$500,$I202)</f>
        <v>0</v>
      </c>
      <c r="EE202" s="15">
        <f>COUNTIF('11'!$BA$4:$BA$500,$J202)</f>
        <v>0</v>
      </c>
      <c r="EF202" s="15">
        <f>COUNTIF('11'!$BA$4:$BA$500,$K202)</f>
        <v>0</v>
      </c>
      <c r="EG202" s="15">
        <f>SUMIF('11'!$BA$4:$BA$500,G202,'11'!$AG$4:$AJ$500)</f>
        <v>0</v>
      </c>
      <c r="EH202" s="15">
        <f>SUMIF('11'!$BA$4:$BA$500,H202,'11'!$AG$4:$AJ$500)</f>
        <v>0</v>
      </c>
      <c r="EI202" s="15">
        <f>SUMIF('11'!$BA$4:$BA$500,I202,'11'!$AG$4:$AJ$500)</f>
        <v>0</v>
      </c>
      <c r="EJ202" s="15">
        <f>SUMIF('11'!$BA$4:$BA$500,J202,'11'!$AG$4:$AJ$500)</f>
        <v>0</v>
      </c>
      <c r="EK202" s="15">
        <f>SUMIF('11'!$BA$4:$BA$500,K202,'11'!$AG$4:$AJ$500)</f>
        <v>0</v>
      </c>
      <c r="EL202" s="23">
        <f t="shared" si="109"/>
        <v>0</v>
      </c>
      <c r="EM202" s="23">
        <f t="shared" si="110"/>
        <v>0</v>
      </c>
      <c r="EN202" s="17">
        <f>COUNTIF('12'!$BA$4:$BA$500,$G202)</f>
        <v>0</v>
      </c>
      <c r="EO202" s="17">
        <f>COUNTIF('12'!$BA$4:$BA$500,$H202)</f>
        <v>0</v>
      </c>
      <c r="EP202" s="17">
        <f>COUNTIF('12'!$BA$4:$BA$500,$I202)</f>
        <v>0</v>
      </c>
      <c r="EQ202" s="17">
        <f>COUNTIF('12'!$BA$4:$BA$500,$J202)</f>
        <v>0</v>
      </c>
      <c r="ER202" s="17">
        <f>COUNTIF('12'!$BA$4:$BA$500,$K202)</f>
        <v>0</v>
      </c>
      <c r="ES202" s="17">
        <f>SUMIF('12'!$BA$4:$BA$500,G202,'12'!$AG$4:$AJ$500)</f>
        <v>0</v>
      </c>
      <c r="ET202" s="17">
        <f>SUMIF('12'!$BA$4:$BA$500,H202,'12'!$AG$4:$AJ$500)</f>
        <v>0</v>
      </c>
      <c r="EU202" s="17">
        <f>SUMIF('12'!$BA$4:$BA$500,I202,'12'!$AG$4:$AJ$500)</f>
        <v>0</v>
      </c>
      <c r="EV202" s="17">
        <f>SUMIF('12'!$BA$4:$BA$500,J202,'12'!$AG$4:$AJ$500)</f>
        <v>0</v>
      </c>
      <c r="EW202" s="17">
        <f>SUMIF('12'!$BA$4:$BA$500,K202,'12'!$AG$4:$AJ$500)</f>
        <v>0</v>
      </c>
      <c r="EX202" s="23">
        <f t="shared" si="111"/>
        <v>0</v>
      </c>
      <c r="EY202" s="23">
        <f t="shared" si="112"/>
        <v>0</v>
      </c>
    </row>
    <row r="203" spans="1:155">
      <c r="A203" s="30">
        <v>200</v>
      </c>
      <c r="B203" s="32"/>
      <c r="C203" s="31">
        <f t="shared" si="86"/>
        <v>0</v>
      </c>
      <c r="D203" s="33">
        <f t="shared" si="87"/>
        <v>0</v>
      </c>
      <c r="E203" s="29"/>
      <c r="F203" s="2">
        <f t="shared" si="88"/>
        <v>0</v>
      </c>
      <c r="G203" s="14" t="str">
        <f t="shared" si="85"/>
        <v>0ق</v>
      </c>
      <c r="H203" s="14" t="str">
        <f t="shared" si="85"/>
        <v>0ق1</v>
      </c>
      <c r="I203" s="14" t="str">
        <f t="shared" si="85"/>
        <v>0ق2</v>
      </c>
      <c r="J203" s="14" t="str">
        <f t="shared" si="85"/>
        <v>0استيفاء</v>
      </c>
      <c r="K203" s="14" t="str">
        <f t="shared" si="85"/>
        <v>0نفذ</v>
      </c>
      <c r="L203" s="15">
        <f>COUNTIF('01'!$BA$4:$BA$500,$G203)</f>
        <v>0</v>
      </c>
      <c r="M203" s="15">
        <f>COUNTIF('01'!$BA$4:$BA$500,$H203)</f>
        <v>0</v>
      </c>
      <c r="N203" s="15">
        <f>COUNTIF('01'!$BA$4:$BA$500,$I203)</f>
        <v>0</v>
      </c>
      <c r="O203" s="15">
        <f>COUNTIF('01'!$BA$4:$BA$500,$J203)</f>
        <v>0</v>
      </c>
      <c r="P203" s="15">
        <f>COUNTIF('01'!$BA$4:$BA$500,$K203)</f>
        <v>0</v>
      </c>
      <c r="Q203" s="15">
        <f>SUMIF('01'!$BA$4:$BA$500,G203,'01'!$AG$4:$AJ$500)</f>
        <v>0</v>
      </c>
      <c r="R203" s="15">
        <f>SUMIF('01'!$BA$4:$BA$500,H203,'01'!$AG$4:$AJ$500)</f>
        <v>0</v>
      </c>
      <c r="S203" s="15">
        <f>SUMIF('01'!$BA$4:$BA$500,I203,'01'!$AG$4:$AJ$500)</f>
        <v>0</v>
      </c>
      <c r="T203" s="15">
        <f>SUMIF('01'!$BA$4:$BA$500,J203,'01'!$AG$4:$AJ$500)</f>
        <v>0</v>
      </c>
      <c r="U203" s="15">
        <f>SUMIF('01'!$BA$4:$BA$500,K203,'01'!$AG$4:$AJ$500)</f>
        <v>0</v>
      </c>
      <c r="V203" s="23">
        <f t="shared" si="89"/>
        <v>0</v>
      </c>
      <c r="W203" s="23">
        <f t="shared" si="90"/>
        <v>0</v>
      </c>
      <c r="X203" s="17">
        <f>COUNTIF('02'!$BA$4:$BA$500,$G203)</f>
        <v>0</v>
      </c>
      <c r="Y203" s="17">
        <f>COUNTIF('02'!$BA$4:$BA$500,$H203)</f>
        <v>0</v>
      </c>
      <c r="Z203" s="17">
        <f>COUNTIF('02'!$BA$4:$BA$500,$I203)</f>
        <v>0</v>
      </c>
      <c r="AA203" s="17">
        <f>COUNTIF('02'!$BA$4:$BA$500,$J203)</f>
        <v>0</v>
      </c>
      <c r="AB203" s="17">
        <f>COUNTIF('02'!$BA$4:$BA$500,$K203)</f>
        <v>0</v>
      </c>
      <c r="AC203" s="17">
        <f>SUMIF('02'!$BA$4:$BA$500,G203,'02'!$AG$4:$AJ$500)</f>
        <v>0</v>
      </c>
      <c r="AD203" s="17">
        <f>SUMIF('02'!$BA$4:$BA$500,H203,'02'!$AG$4:$AJ$500)</f>
        <v>0</v>
      </c>
      <c r="AE203" s="17">
        <f>SUMIF('02'!$BA$4:$BA$500,I203,'02'!$AG$4:$AJ$500)</f>
        <v>0</v>
      </c>
      <c r="AF203" s="17">
        <f>SUMIF('02'!$BA$4:$BA$500,J203,'02'!$AG$4:$AJ$500)</f>
        <v>0</v>
      </c>
      <c r="AG203" s="17">
        <f>SUMIF('02'!$BA$4:$BA$500,K203,'02'!$AG$4:$AJ$500)</f>
        <v>0</v>
      </c>
      <c r="AH203" s="23">
        <f t="shared" si="91"/>
        <v>0</v>
      </c>
      <c r="AI203" s="23">
        <f t="shared" si="92"/>
        <v>0</v>
      </c>
      <c r="AJ203" s="15">
        <f>COUNTIF('03'!$BA$4:$BA$500,$G203)</f>
        <v>0</v>
      </c>
      <c r="AK203" s="15">
        <f>COUNTIF('03'!$BA$4:$BA$500,$H203)</f>
        <v>0</v>
      </c>
      <c r="AL203" s="15">
        <f>COUNTIF('03'!$BA$4:$BA$500,$I203)</f>
        <v>0</v>
      </c>
      <c r="AM203" s="15">
        <f>COUNTIF('03'!$BA$4:$BA$500,$J203)</f>
        <v>0</v>
      </c>
      <c r="AN203" s="15">
        <f>COUNTIF('03'!$BA$4:$BA$500,$K203)</f>
        <v>0</v>
      </c>
      <c r="AO203" s="15">
        <f>SUMIF('03'!$BA$4:$BA$500,G203,'03'!$AG$4:$AJ$500)</f>
        <v>0</v>
      </c>
      <c r="AP203" s="15">
        <f>SUMIF('03'!$BA$4:$BA$500,H203,'03'!$AG$4:$AJ$500)</f>
        <v>0</v>
      </c>
      <c r="AQ203" s="15">
        <f>SUMIF('03'!$BA$4:$BA$500,I203,'03'!$AG$4:$AJ$500)</f>
        <v>0</v>
      </c>
      <c r="AR203" s="15">
        <f>SUMIF('03'!$BA$4:$BA$500,J203,'03'!$AG$4:$AJ$500)</f>
        <v>0</v>
      </c>
      <c r="AS203" s="15">
        <f>SUMIF('03'!$BA$4:$BA$500,K203,'03'!$AG$4:$AJ$500)</f>
        <v>0</v>
      </c>
      <c r="AT203" s="23">
        <f t="shared" si="93"/>
        <v>0</v>
      </c>
      <c r="AU203" s="23">
        <f t="shared" si="94"/>
        <v>0</v>
      </c>
      <c r="AV203" s="17">
        <f>COUNTIF('04'!$BA$4:$BA$500,$G203)</f>
        <v>0</v>
      </c>
      <c r="AW203" s="17">
        <f>COUNTIF('04'!$BA$4:$BA$500,$H203)</f>
        <v>0</v>
      </c>
      <c r="AX203" s="17">
        <f>COUNTIF('04'!$BA$4:$BA$500,$I203)</f>
        <v>0</v>
      </c>
      <c r="AY203" s="17">
        <f>COUNTIF('04'!$BA$4:$BA$500,$J203)</f>
        <v>0</v>
      </c>
      <c r="AZ203" s="17">
        <f>COUNTIF('04'!$BA$4:$BA$500,$K203)</f>
        <v>0</v>
      </c>
      <c r="BA203" s="17">
        <f>SUMIF('04'!$BA$4:$BA$500,G203,'04'!$AG$4:$AJ$500)</f>
        <v>0</v>
      </c>
      <c r="BB203" s="17">
        <f>SUMIF('04'!$BA$4:$BA$500,H203,'04'!$AG$4:$AJ$500)</f>
        <v>0</v>
      </c>
      <c r="BC203" s="17">
        <f>SUMIF('04'!$BA$4:$BA$500,I203,'04'!$AG$4:$AJ$500)</f>
        <v>0</v>
      </c>
      <c r="BD203" s="17">
        <f>SUMIF('04'!$BA$4:$BA$500,J203,'04'!$AG$4:$AJ$500)</f>
        <v>0</v>
      </c>
      <c r="BE203" s="17">
        <f>SUMIF('04'!$BA$4:$BA$500,K203,'04'!$AG$4:$AJ$500)</f>
        <v>0</v>
      </c>
      <c r="BF203" s="23">
        <f t="shared" si="95"/>
        <v>0</v>
      </c>
      <c r="BG203" s="23">
        <f t="shared" si="96"/>
        <v>0</v>
      </c>
      <c r="BH203" s="15">
        <f>COUNTIF('05'!$BA$4:$BA$500,$G203)</f>
        <v>0</v>
      </c>
      <c r="BI203" s="15">
        <f>COUNTIF('05'!$BA$4:$BA$500,$H203)</f>
        <v>0</v>
      </c>
      <c r="BJ203" s="15">
        <f>COUNTIF('05'!$BA$4:$BA$500,$I203)</f>
        <v>0</v>
      </c>
      <c r="BK203" s="15">
        <f>COUNTIF('05'!$BA$4:$BA$500,$J203)</f>
        <v>0</v>
      </c>
      <c r="BL203" s="15">
        <f>COUNTIF('05'!$BA$4:$BA$500,$K203)</f>
        <v>0</v>
      </c>
      <c r="BM203" s="15">
        <f>SUMIF('05'!$BA$4:$BA$500,G203,'05'!$AG$4:$AJ$500)</f>
        <v>0</v>
      </c>
      <c r="BN203" s="15">
        <f>SUMIF('05'!$BA$4:$BA$500,H203,'05'!$AG$4:$AJ$500)</f>
        <v>0</v>
      </c>
      <c r="BO203" s="15">
        <f>SUMIF('05'!$BA$4:$BA$500,I203,'05'!$AG$4:$AJ$500)</f>
        <v>0</v>
      </c>
      <c r="BP203" s="15">
        <f>SUMIF('05'!$BA$4:$BA$500,J203,'05'!$AG$4:$AJ$500)</f>
        <v>0</v>
      </c>
      <c r="BQ203" s="15">
        <f>SUMIF('05'!$BA$4:$BA$500,K203,'05'!$AG$4:$AJ$500)</f>
        <v>0</v>
      </c>
      <c r="BR203" s="23">
        <f t="shared" si="97"/>
        <v>0</v>
      </c>
      <c r="BS203" s="23">
        <f t="shared" si="98"/>
        <v>0</v>
      </c>
      <c r="BT203" s="17">
        <f>COUNTIF('06'!$BA$4:$BA$500,$G203)</f>
        <v>0</v>
      </c>
      <c r="BU203" s="17">
        <f>COUNTIF('06'!$BA$4:$BA$500,$H203)</f>
        <v>0</v>
      </c>
      <c r="BV203" s="17">
        <f>COUNTIF('06'!$BA$4:$BA$500,$I203)</f>
        <v>0</v>
      </c>
      <c r="BW203" s="17">
        <f>COUNTIF('06'!$BA$4:$BA$500,$J203)</f>
        <v>0</v>
      </c>
      <c r="BX203" s="17">
        <f>COUNTIF('06'!$BA$4:$BA$500,$K203)</f>
        <v>0</v>
      </c>
      <c r="BY203" s="17">
        <f>SUMIF('06'!$BA$4:$BA$500,G203,'06'!$AG$4:$AJ$500)</f>
        <v>0</v>
      </c>
      <c r="BZ203" s="17">
        <f>SUMIF('06'!$BA$4:$BA$500,H203,'06'!$AG$4:$AJ$500)</f>
        <v>0</v>
      </c>
      <c r="CA203" s="17">
        <f>SUMIF('06'!$BA$4:$BA$500,I203,'06'!$AG$4:$AJ$500)</f>
        <v>0</v>
      </c>
      <c r="CB203" s="17">
        <f>SUMIF('06'!$BA$4:$BA$500,J203,'06'!$AG$4:$AJ$500)</f>
        <v>0</v>
      </c>
      <c r="CC203" s="17">
        <f>SUMIF('06'!$BA$4:$BA$500,K203,'06'!$AG$4:$AJ$500)</f>
        <v>0</v>
      </c>
      <c r="CD203" s="23">
        <f t="shared" si="99"/>
        <v>0</v>
      </c>
      <c r="CE203" s="23">
        <f t="shared" si="100"/>
        <v>0</v>
      </c>
      <c r="CF203" s="15">
        <f>COUNTIF('07'!$BA$4:$BA$500,$G203)</f>
        <v>0</v>
      </c>
      <c r="CG203" s="15">
        <f>COUNTIF('07'!$BA$4:$BA$500,$H203)</f>
        <v>0</v>
      </c>
      <c r="CH203" s="15">
        <f>COUNTIF('07'!$BA$4:$BA$500,$I203)</f>
        <v>0</v>
      </c>
      <c r="CI203" s="15">
        <f>COUNTIF('07'!$BA$4:$BA$500,$J203)</f>
        <v>0</v>
      </c>
      <c r="CJ203" s="15">
        <f>COUNTIF('07'!$BA$4:$BA$500,$K203)</f>
        <v>0</v>
      </c>
      <c r="CK203" s="15">
        <f>SUMIF('07'!$BA$4:$BA$500,G203,'07'!$AG$4:$AJ$500)</f>
        <v>0</v>
      </c>
      <c r="CL203" s="15">
        <f>SUMIF('07'!$BA$4:$BA$500,H203,'07'!$AG$4:$AJ$500)</f>
        <v>0</v>
      </c>
      <c r="CM203" s="15">
        <f>SUMIF('07'!$BA$4:$BA$500,I203,'07'!$AG$4:$AJ$500)</f>
        <v>0</v>
      </c>
      <c r="CN203" s="15">
        <f>SUMIF('07'!$BA$4:$BA$500,J203,'07'!$AG$4:$AJ$500)</f>
        <v>0</v>
      </c>
      <c r="CO203" s="15">
        <f>SUMIF('07'!$BA$4:$BA$500,K203,'07'!$AG$4:$AJ$500)</f>
        <v>0</v>
      </c>
      <c r="CP203" s="23">
        <f t="shared" si="101"/>
        <v>0</v>
      </c>
      <c r="CQ203" s="23">
        <f t="shared" si="102"/>
        <v>0</v>
      </c>
      <c r="CR203" s="17">
        <f>COUNTIF('08'!$BA$4:$BA$500,$G203)</f>
        <v>0</v>
      </c>
      <c r="CS203" s="17">
        <f>COUNTIF('08'!$BA$4:$BA$500,$H203)</f>
        <v>0</v>
      </c>
      <c r="CT203" s="17">
        <f>COUNTIF('08'!$BA$4:$BA$500,$I203)</f>
        <v>0</v>
      </c>
      <c r="CU203" s="17">
        <f>COUNTIF('08'!$BA$4:$BA$500,$J203)</f>
        <v>0</v>
      </c>
      <c r="CV203" s="17">
        <f>COUNTIF('08'!$BA$4:$BA$500,$K203)</f>
        <v>0</v>
      </c>
      <c r="CW203" s="17">
        <f>SUMIF('08'!$BA$4:$BA$500,G203,'08'!$AG$4:$AJ$500)</f>
        <v>0</v>
      </c>
      <c r="CX203" s="17">
        <f>SUMIF('08'!$BA$4:$BA$500,H203,'08'!$AG$4:$AJ$500)</f>
        <v>0</v>
      </c>
      <c r="CY203" s="17">
        <f>SUMIF('08'!$BA$4:$BA$500,I203,'08'!$AG$4:$AJ$500)</f>
        <v>0</v>
      </c>
      <c r="CZ203" s="17">
        <f>SUMIF('08'!$BA$4:$BA$500,J203,'08'!$AG$4:$AJ$500)</f>
        <v>0</v>
      </c>
      <c r="DA203" s="17">
        <f>SUMIF('08'!$BA$4:$BA$500,K203,'08'!$AG$4:$AJ$500)</f>
        <v>0</v>
      </c>
      <c r="DB203" s="23">
        <f t="shared" si="103"/>
        <v>0</v>
      </c>
      <c r="DC203" s="23">
        <f t="shared" si="104"/>
        <v>0</v>
      </c>
      <c r="DD203" s="15">
        <f>COUNTIF('09'!$BA$4:$BA$500,$G203)</f>
        <v>0</v>
      </c>
      <c r="DE203" s="15">
        <f>COUNTIF('09'!$BA$4:$BA$500,$H203)</f>
        <v>0</v>
      </c>
      <c r="DF203" s="15">
        <f>COUNTIF('09'!$BA$4:$BA$500,$I203)</f>
        <v>0</v>
      </c>
      <c r="DG203" s="15">
        <f>COUNTIF('09'!$BA$4:$BA$500,$J203)</f>
        <v>0</v>
      </c>
      <c r="DH203" s="15">
        <f>COUNTIF('09'!$BA$4:$BA$500,$K203)</f>
        <v>0</v>
      </c>
      <c r="DI203" s="15">
        <f>SUMIF('09'!$BA$4:$BA$500,G203,'09'!$AG$4:$AJ$500)</f>
        <v>0</v>
      </c>
      <c r="DJ203" s="15">
        <f>SUMIF('09'!$BA$4:$BA$500,H203,'09'!$AG$4:$AJ$500)</f>
        <v>0</v>
      </c>
      <c r="DK203" s="15">
        <f>SUMIF('09'!$BA$4:$BA$500,I203,'09'!$AG$4:$AJ$500)</f>
        <v>0</v>
      </c>
      <c r="DL203" s="15">
        <f>SUMIF('09'!$BA$4:$BA$500,J203,'09'!$AG$4:$AJ$500)</f>
        <v>0</v>
      </c>
      <c r="DM203" s="15">
        <f>SUMIF('09'!$BA$4:$BA$500,K203,'09'!$AG$4:$AJ$500)</f>
        <v>0</v>
      </c>
      <c r="DN203" s="23">
        <f t="shared" si="105"/>
        <v>0</v>
      </c>
      <c r="DO203" s="23">
        <f t="shared" si="106"/>
        <v>0</v>
      </c>
      <c r="DP203" s="17">
        <f>COUNTIF('10'!$BA$4:$BA$500,$G203)</f>
        <v>0</v>
      </c>
      <c r="DQ203" s="17">
        <f>COUNTIF('10'!$BA$4:$BA$500,$H203)</f>
        <v>0</v>
      </c>
      <c r="DR203" s="17">
        <f>COUNTIF('10'!$BA$4:$BA$500,$I203)</f>
        <v>0</v>
      </c>
      <c r="DS203" s="17">
        <f>COUNTIF('10'!$BA$4:$BA$500,$J203)</f>
        <v>0</v>
      </c>
      <c r="DT203" s="17">
        <f>COUNTIF('10'!$BA$4:$BA$500,$K203)</f>
        <v>0</v>
      </c>
      <c r="DU203" s="17">
        <f>SUMIF('10'!$BA$4:$BA$500,G203,'10'!$AG$4:$AJ$500)</f>
        <v>0</v>
      </c>
      <c r="DV203" s="17">
        <f>SUMIF('10'!$BA$4:$BA$500,H203,'10'!$AG$4:$AJ$500)</f>
        <v>0</v>
      </c>
      <c r="DW203" s="17">
        <f>SUMIF('10'!$BA$4:$BA$500,I203,'10'!$AG$4:$AJ$500)</f>
        <v>0</v>
      </c>
      <c r="DX203" s="17">
        <f>SUMIF('10'!$BA$4:$BA$500,J203,'10'!$AG$4:$AJ$500)</f>
        <v>0</v>
      </c>
      <c r="DY203" s="17">
        <f>SUMIF('10'!$BA$4:$BA$500,K203,'10'!$AG$4:$AJ$500)</f>
        <v>0</v>
      </c>
      <c r="DZ203" s="23">
        <f t="shared" si="107"/>
        <v>0</v>
      </c>
      <c r="EA203" s="23">
        <f t="shared" si="108"/>
        <v>0</v>
      </c>
      <c r="EB203" s="15">
        <f>COUNTIF('11'!$BA$4:$BA$500,$G203)</f>
        <v>0</v>
      </c>
      <c r="EC203" s="15">
        <f>COUNTIF('11'!$BA$4:$BA$500,$H203)</f>
        <v>0</v>
      </c>
      <c r="ED203" s="15">
        <f>COUNTIF('11'!$BA$4:$BA$500,$I203)</f>
        <v>0</v>
      </c>
      <c r="EE203" s="15">
        <f>COUNTIF('11'!$BA$4:$BA$500,$J203)</f>
        <v>0</v>
      </c>
      <c r="EF203" s="15">
        <f>COUNTIF('11'!$BA$4:$BA$500,$K203)</f>
        <v>0</v>
      </c>
      <c r="EG203" s="15">
        <f>SUMIF('11'!$BA$4:$BA$500,G203,'11'!$AG$4:$AJ$500)</f>
        <v>0</v>
      </c>
      <c r="EH203" s="15">
        <f>SUMIF('11'!$BA$4:$BA$500,H203,'11'!$AG$4:$AJ$500)</f>
        <v>0</v>
      </c>
      <c r="EI203" s="15">
        <f>SUMIF('11'!$BA$4:$BA$500,I203,'11'!$AG$4:$AJ$500)</f>
        <v>0</v>
      </c>
      <c r="EJ203" s="15">
        <f>SUMIF('11'!$BA$4:$BA$500,J203,'11'!$AG$4:$AJ$500)</f>
        <v>0</v>
      </c>
      <c r="EK203" s="15">
        <f>SUMIF('11'!$BA$4:$BA$500,K203,'11'!$AG$4:$AJ$500)</f>
        <v>0</v>
      </c>
      <c r="EL203" s="23">
        <f t="shared" si="109"/>
        <v>0</v>
      </c>
      <c r="EM203" s="23">
        <f t="shared" si="110"/>
        <v>0</v>
      </c>
      <c r="EN203" s="17">
        <f>COUNTIF('12'!$BA$4:$BA$500,$G203)</f>
        <v>0</v>
      </c>
      <c r="EO203" s="17">
        <f>COUNTIF('12'!$BA$4:$BA$500,$H203)</f>
        <v>0</v>
      </c>
      <c r="EP203" s="17">
        <f>COUNTIF('12'!$BA$4:$BA$500,$I203)</f>
        <v>0</v>
      </c>
      <c r="EQ203" s="17">
        <f>COUNTIF('12'!$BA$4:$BA$500,$J203)</f>
        <v>0</v>
      </c>
      <c r="ER203" s="17">
        <f>COUNTIF('12'!$BA$4:$BA$500,$K203)</f>
        <v>0</v>
      </c>
      <c r="ES203" s="17">
        <f>SUMIF('12'!$BA$4:$BA$500,G203,'12'!$AG$4:$AJ$500)</f>
        <v>0</v>
      </c>
      <c r="ET203" s="17">
        <f>SUMIF('12'!$BA$4:$BA$500,H203,'12'!$AG$4:$AJ$500)</f>
        <v>0</v>
      </c>
      <c r="EU203" s="17">
        <f>SUMIF('12'!$BA$4:$BA$500,I203,'12'!$AG$4:$AJ$500)</f>
        <v>0</v>
      </c>
      <c r="EV203" s="17">
        <f>SUMIF('12'!$BA$4:$BA$500,J203,'12'!$AG$4:$AJ$500)</f>
        <v>0</v>
      </c>
      <c r="EW203" s="17">
        <f>SUMIF('12'!$BA$4:$BA$500,K203,'12'!$AG$4:$AJ$500)</f>
        <v>0</v>
      </c>
      <c r="EX203" s="23">
        <f t="shared" si="111"/>
        <v>0</v>
      </c>
      <c r="EY203" s="23">
        <f t="shared" si="112"/>
        <v>0</v>
      </c>
    </row>
    <row r="204" spans="1:155">
      <c r="A204" s="30">
        <v>201</v>
      </c>
      <c r="B204" s="32"/>
      <c r="C204" s="31">
        <f t="shared" si="86"/>
        <v>0</v>
      </c>
      <c r="D204" s="33">
        <f t="shared" si="87"/>
        <v>0</v>
      </c>
      <c r="E204" s="29"/>
      <c r="F204" s="2">
        <f t="shared" si="88"/>
        <v>0</v>
      </c>
      <c r="G204" s="14" t="str">
        <f t="shared" si="85"/>
        <v>0ق</v>
      </c>
      <c r="H204" s="14" t="str">
        <f t="shared" si="85"/>
        <v>0ق1</v>
      </c>
      <c r="I204" s="14" t="str">
        <f t="shared" si="85"/>
        <v>0ق2</v>
      </c>
      <c r="J204" s="14" t="str">
        <f t="shared" si="85"/>
        <v>0استيفاء</v>
      </c>
      <c r="K204" s="14" t="str">
        <f t="shared" si="85"/>
        <v>0نفذ</v>
      </c>
      <c r="L204" s="15">
        <f>COUNTIF('01'!$BA$4:$BA$500,$G204)</f>
        <v>0</v>
      </c>
      <c r="M204" s="15">
        <f>COUNTIF('01'!$BA$4:$BA$500,$H204)</f>
        <v>0</v>
      </c>
      <c r="N204" s="15">
        <f>COUNTIF('01'!$BA$4:$BA$500,$I204)</f>
        <v>0</v>
      </c>
      <c r="O204" s="15">
        <f>COUNTIF('01'!$BA$4:$BA$500,$J204)</f>
        <v>0</v>
      </c>
      <c r="P204" s="15">
        <f>COUNTIF('01'!$BA$4:$BA$500,$K204)</f>
        <v>0</v>
      </c>
      <c r="Q204" s="15">
        <f>SUMIF('01'!$BA$4:$BA$500,G204,'01'!$AG$4:$AJ$500)</f>
        <v>0</v>
      </c>
      <c r="R204" s="15">
        <f>SUMIF('01'!$BA$4:$BA$500,H204,'01'!$AG$4:$AJ$500)</f>
        <v>0</v>
      </c>
      <c r="S204" s="15">
        <f>SUMIF('01'!$BA$4:$BA$500,I204,'01'!$AG$4:$AJ$500)</f>
        <v>0</v>
      </c>
      <c r="T204" s="15">
        <f>SUMIF('01'!$BA$4:$BA$500,J204,'01'!$AG$4:$AJ$500)</f>
        <v>0</v>
      </c>
      <c r="U204" s="15">
        <f>SUMIF('01'!$BA$4:$BA$500,K204,'01'!$AG$4:$AJ$500)</f>
        <v>0</v>
      </c>
      <c r="V204" s="23">
        <f t="shared" si="89"/>
        <v>0</v>
      </c>
      <c r="W204" s="23">
        <f t="shared" si="90"/>
        <v>0</v>
      </c>
      <c r="X204" s="17">
        <f>COUNTIF('02'!$BA$4:$BA$500,$G204)</f>
        <v>0</v>
      </c>
      <c r="Y204" s="17">
        <f>COUNTIF('02'!$BA$4:$BA$500,$H204)</f>
        <v>0</v>
      </c>
      <c r="Z204" s="17">
        <f>COUNTIF('02'!$BA$4:$BA$500,$I204)</f>
        <v>0</v>
      </c>
      <c r="AA204" s="17">
        <f>COUNTIF('02'!$BA$4:$BA$500,$J204)</f>
        <v>0</v>
      </c>
      <c r="AB204" s="17">
        <f>COUNTIF('02'!$BA$4:$BA$500,$K204)</f>
        <v>0</v>
      </c>
      <c r="AC204" s="17">
        <f>SUMIF('02'!$BA$4:$BA$500,G204,'02'!$AG$4:$AJ$500)</f>
        <v>0</v>
      </c>
      <c r="AD204" s="17">
        <f>SUMIF('02'!$BA$4:$BA$500,H204,'02'!$AG$4:$AJ$500)</f>
        <v>0</v>
      </c>
      <c r="AE204" s="17">
        <f>SUMIF('02'!$BA$4:$BA$500,I204,'02'!$AG$4:$AJ$500)</f>
        <v>0</v>
      </c>
      <c r="AF204" s="17">
        <f>SUMIF('02'!$BA$4:$BA$500,J204,'02'!$AG$4:$AJ$500)</f>
        <v>0</v>
      </c>
      <c r="AG204" s="17">
        <f>SUMIF('02'!$BA$4:$BA$500,K204,'02'!$AG$4:$AJ$500)</f>
        <v>0</v>
      </c>
      <c r="AH204" s="23">
        <f t="shared" si="91"/>
        <v>0</v>
      </c>
      <c r="AI204" s="23">
        <f t="shared" si="92"/>
        <v>0</v>
      </c>
      <c r="AJ204" s="15">
        <f>COUNTIF('03'!$BA$4:$BA$500,$G204)</f>
        <v>0</v>
      </c>
      <c r="AK204" s="15">
        <f>COUNTIF('03'!$BA$4:$BA$500,$H204)</f>
        <v>0</v>
      </c>
      <c r="AL204" s="15">
        <f>COUNTIF('03'!$BA$4:$BA$500,$I204)</f>
        <v>0</v>
      </c>
      <c r="AM204" s="15">
        <f>COUNTIF('03'!$BA$4:$BA$500,$J204)</f>
        <v>0</v>
      </c>
      <c r="AN204" s="15">
        <f>COUNTIF('03'!$BA$4:$BA$500,$K204)</f>
        <v>0</v>
      </c>
      <c r="AO204" s="15">
        <f>SUMIF('03'!$BA$4:$BA$500,G204,'03'!$AG$4:$AJ$500)</f>
        <v>0</v>
      </c>
      <c r="AP204" s="15">
        <f>SUMIF('03'!$BA$4:$BA$500,H204,'03'!$AG$4:$AJ$500)</f>
        <v>0</v>
      </c>
      <c r="AQ204" s="15">
        <f>SUMIF('03'!$BA$4:$BA$500,I204,'03'!$AG$4:$AJ$500)</f>
        <v>0</v>
      </c>
      <c r="AR204" s="15">
        <f>SUMIF('03'!$BA$4:$BA$500,J204,'03'!$AG$4:$AJ$500)</f>
        <v>0</v>
      </c>
      <c r="AS204" s="15">
        <f>SUMIF('03'!$BA$4:$BA$500,K204,'03'!$AG$4:$AJ$500)</f>
        <v>0</v>
      </c>
      <c r="AT204" s="23">
        <f t="shared" si="93"/>
        <v>0</v>
      </c>
      <c r="AU204" s="23">
        <f t="shared" si="94"/>
        <v>0</v>
      </c>
      <c r="AV204" s="17">
        <f>COUNTIF('04'!$BA$4:$BA$500,$G204)</f>
        <v>0</v>
      </c>
      <c r="AW204" s="17">
        <f>COUNTIF('04'!$BA$4:$BA$500,$H204)</f>
        <v>0</v>
      </c>
      <c r="AX204" s="17">
        <f>COUNTIF('04'!$BA$4:$BA$500,$I204)</f>
        <v>0</v>
      </c>
      <c r="AY204" s="17">
        <f>COUNTIF('04'!$BA$4:$BA$500,$J204)</f>
        <v>0</v>
      </c>
      <c r="AZ204" s="17">
        <f>COUNTIF('04'!$BA$4:$BA$500,$K204)</f>
        <v>0</v>
      </c>
      <c r="BA204" s="17">
        <f>SUMIF('04'!$BA$4:$BA$500,G204,'04'!$AG$4:$AJ$500)</f>
        <v>0</v>
      </c>
      <c r="BB204" s="17">
        <f>SUMIF('04'!$BA$4:$BA$500,H204,'04'!$AG$4:$AJ$500)</f>
        <v>0</v>
      </c>
      <c r="BC204" s="17">
        <f>SUMIF('04'!$BA$4:$BA$500,I204,'04'!$AG$4:$AJ$500)</f>
        <v>0</v>
      </c>
      <c r="BD204" s="17">
        <f>SUMIF('04'!$BA$4:$BA$500,J204,'04'!$AG$4:$AJ$500)</f>
        <v>0</v>
      </c>
      <c r="BE204" s="17">
        <f>SUMIF('04'!$BA$4:$BA$500,K204,'04'!$AG$4:$AJ$500)</f>
        <v>0</v>
      </c>
      <c r="BF204" s="23">
        <f t="shared" si="95"/>
        <v>0</v>
      </c>
      <c r="BG204" s="23">
        <f t="shared" si="96"/>
        <v>0</v>
      </c>
      <c r="BH204" s="15">
        <f>COUNTIF('05'!$BA$4:$BA$500,$G204)</f>
        <v>0</v>
      </c>
      <c r="BI204" s="15">
        <f>COUNTIF('05'!$BA$4:$BA$500,$H204)</f>
        <v>0</v>
      </c>
      <c r="BJ204" s="15">
        <f>COUNTIF('05'!$BA$4:$BA$500,$I204)</f>
        <v>0</v>
      </c>
      <c r="BK204" s="15">
        <f>COUNTIF('05'!$BA$4:$BA$500,$J204)</f>
        <v>0</v>
      </c>
      <c r="BL204" s="15">
        <f>COUNTIF('05'!$BA$4:$BA$500,$K204)</f>
        <v>0</v>
      </c>
      <c r="BM204" s="15">
        <f>SUMIF('05'!$BA$4:$BA$500,G204,'05'!$AG$4:$AJ$500)</f>
        <v>0</v>
      </c>
      <c r="BN204" s="15">
        <f>SUMIF('05'!$BA$4:$BA$500,H204,'05'!$AG$4:$AJ$500)</f>
        <v>0</v>
      </c>
      <c r="BO204" s="15">
        <f>SUMIF('05'!$BA$4:$BA$500,I204,'05'!$AG$4:$AJ$500)</f>
        <v>0</v>
      </c>
      <c r="BP204" s="15">
        <f>SUMIF('05'!$BA$4:$BA$500,J204,'05'!$AG$4:$AJ$500)</f>
        <v>0</v>
      </c>
      <c r="BQ204" s="15">
        <f>SUMIF('05'!$BA$4:$BA$500,K204,'05'!$AG$4:$AJ$500)</f>
        <v>0</v>
      </c>
      <c r="BR204" s="23">
        <f t="shared" si="97"/>
        <v>0</v>
      </c>
      <c r="BS204" s="23">
        <f t="shared" si="98"/>
        <v>0</v>
      </c>
      <c r="BT204" s="17">
        <f>COUNTIF('06'!$BA$4:$BA$500,$G204)</f>
        <v>0</v>
      </c>
      <c r="BU204" s="17">
        <f>COUNTIF('06'!$BA$4:$BA$500,$H204)</f>
        <v>0</v>
      </c>
      <c r="BV204" s="17">
        <f>COUNTIF('06'!$BA$4:$BA$500,$I204)</f>
        <v>0</v>
      </c>
      <c r="BW204" s="17">
        <f>COUNTIF('06'!$BA$4:$BA$500,$J204)</f>
        <v>0</v>
      </c>
      <c r="BX204" s="17">
        <f>COUNTIF('06'!$BA$4:$BA$500,$K204)</f>
        <v>0</v>
      </c>
      <c r="BY204" s="17">
        <f>SUMIF('06'!$BA$4:$BA$500,G204,'06'!$AG$4:$AJ$500)</f>
        <v>0</v>
      </c>
      <c r="BZ204" s="17">
        <f>SUMIF('06'!$BA$4:$BA$500,H204,'06'!$AG$4:$AJ$500)</f>
        <v>0</v>
      </c>
      <c r="CA204" s="17">
        <f>SUMIF('06'!$BA$4:$BA$500,I204,'06'!$AG$4:$AJ$500)</f>
        <v>0</v>
      </c>
      <c r="CB204" s="17">
        <f>SUMIF('06'!$BA$4:$BA$500,J204,'06'!$AG$4:$AJ$500)</f>
        <v>0</v>
      </c>
      <c r="CC204" s="17">
        <f>SUMIF('06'!$BA$4:$BA$500,K204,'06'!$AG$4:$AJ$500)</f>
        <v>0</v>
      </c>
      <c r="CD204" s="23">
        <f t="shared" si="99"/>
        <v>0</v>
      </c>
      <c r="CE204" s="23">
        <f t="shared" si="100"/>
        <v>0</v>
      </c>
      <c r="CF204" s="15">
        <f>COUNTIF('07'!$BA$4:$BA$500,$G204)</f>
        <v>0</v>
      </c>
      <c r="CG204" s="15">
        <f>COUNTIF('07'!$BA$4:$BA$500,$H204)</f>
        <v>0</v>
      </c>
      <c r="CH204" s="15">
        <f>COUNTIF('07'!$BA$4:$BA$500,$I204)</f>
        <v>0</v>
      </c>
      <c r="CI204" s="15">
        <f>COUNTIF('07'!$BA$4:$BA$500,$J204)</f>
        <v>0</v>
      </c>
      <c r="CJ204" s="15">
        <f>COUNTIF('07'!$BA$4:$BA$500,$K204)</f>
        <v>0</v>
      </c>
      <c r="CK204" s="15">
        <f>SUMIF('07'!$BA$4:$BA$500,G204,'07'!$AG$4:$AJ$500)</f>
        <v>0</v>
      </c>
      <c r="CL204" s="15">
        <f>SUMIF('07'!$BA$4:$BA$500,H204,'07'!$AG$4:$AJ$500)</f>
        <v>0</v>
      </c>
      <c r="CM204" s="15">
        <f>SUMIF('07'!$BA$4:$BA$500,I204,'07'!$AG$4:$AJ$500)</f>
        <v>0</v>
      </c>
      <c r="CN204" s="15">
        <f>SUMIF('07'!$BA$4:$BA$500,J204,'07'!$AG$4:$AJ$500)</f>
        <v>0</v>
      </c>
      <c r="CO204" s="15">
        <f>SUMIF('07'!$BA$4:$BA$500,K204,'07'!$AG$4:$AJ$500)</f>
        <v>0</v>
      </c>
      <c r="CP204" s="23">
        <f t="shared" si="101"/>
        <v>0</v>
      </c>
      <c r="CQ204" s="23">
        <f t="shared" si="102"/>
        <v>0</v>
      </c>
      <c r="CR204" s="17">
        <f>COUNTIF('08'!$BA$4:$BA$500,$G204)</f>
        <v>0</v>
      </c>
      <c r="CS204" s="17">
        <f>COUNTIF('08'!$BA$4:$BA$500,$H204)</f>
        <v>0</v>
      </c>
      <c r="CT204" s="17">
        <f>COUNTIF('08'!$BA$4:$BA$500,$I204)</f>
        <v>0</v>
      </c>
      <c r="CU204" s="17">
        <f>COUNTIF('08'!$BA$4:$BA$500,$J204)</f>
        <v>0</v>
      </c>
      <c r="CV204" s="17">
        <f>COUNTIF('08'!$BA$4:$BA$500,$K204)</f>
        <v>0</v>
      </c>
      <c r="CW204" s="17">
        <f>SUMIF('08'!$BA$4:$BA$500,G204,'08'!$AG$4:$AJ$500)</f>
        <v>0</v>
      </c>
      <c r="CX204" s="17">
        <f>SUMIF('08'!$BA$4:$BA$500,H204,'08'!$AG$4:$AJ$500)</f>
        <v>0</v>
      </c>
      <c r="CY204" s="17">
        <f>SUMIF('08'!$BA$4:$BA$500,I204,'08'!$AG$4:$AJ$500)</f>
        <v>0</v>
      </c>
      <c r="CZ204" s="17">
        <f>SUMIF('08'!$BA$4:$BA$500,J204,'08'!$AG$4:$AJ$500)</f>
        <v>0</v>
      </c>
      <c r="DA204" s="17">
        <f>SUMIF('08'!$BA$4:$BA$500,K204,'08'!$AG$4:$AJ$500)</f>
        <v>0</v>
      </c>
      <c r="DB204" s="23">
        <f t="shared" si="103"/>
        <v>0</v>
      </c>
      <c r="DC204" s="23">
        <f t="shared" si="104"/>
        <v>0</v>
      </c>
      <c r="DD204" s="15">
        <f>COUNTIF('09'!$BA$4:$BA$500,$G204)</f>
        <v>0</v>
      </c>
      <c r="DE204" s="15">
        <f>COUNTIF('09'!$BA$4:$BA$500,$H204)</f>
        <v>0</v>
      </c>
      <c r="DF204" s="15">
        <f>COUNTIF('09'!$BA$4:$BA$500,$I204)</f>
        <v>0</v>
      </c>
      <c r="DG204" s="15">
        <f>COUNTIF('09'!$BA$4:$BA$500,$J204)</f>
        <v>0</v>
      </c>
      <c r="DH204" s="15">
        <f>COUNTIF('09'!$BA$4:$BA$500,$K204)</f>
        <v>0</v>
      </c>
      <c r="DI204" s="15">
        <f>SUMIF('09'!$BA$4:$BA$500,G204,'09'!$AG$4:$AJ$500)</f>
        <v>0</v>
      </c>
      <c r="DJ204" s="15">
        <f>SUMIF('09'!$BA$4:$BA$500,H204,'09'!$AG$4:$AJ$500)</f>
        <v>0</v>
      </c>
      <c r="DK204" s="15">
        <f>SUMIF('09'!$BA$4:$BA$500,I204,'09'!$AG$4:$AJ$500)</f>
        <v>0</v>
      </c>
      <c r="DL204" s="15">
        <f>SUMIF('09'!$BA$4:$BA$500,J204,'09'!$AG$4:$AJ$500)</f>
        <v>0</v>
      </c>
      <c r="DM204" s="15">
        <f>SUMIF('09'!$BA$4:$BA$500,K204,'09'!$AG$4:$AJ$500)</f>
        <v>0</v>
      </c>
      <c r="DN204" s="23">
        <f t="shared" si="105"/>
        <v>0</v>
      </c>
      <c r="DO204" s="23">
        <f t="shared" si="106"/>
        <v>0</v>
      </c>
      <c r="DP204" s="17">
        <f>COUNTIF('10'!$BA$4:$BA$500,$G204)</f>
        <v>0</v>
      </c>
      <c r="DQ204" s="17">
        <f>COUNTIF('10'!$BA$4:$BA$500,$H204)</f>
        <v>0</v>
      </c>
      <c r="DR204" s="17">
        <f>COUNTIF('10'!$BA$4:$BA$500,$I204)</f>
        <v>0</v>
      </c>
      <c r="DS204" s="17">
        <f>COUNTIF('10'!$BA$4:$BA$500,$J204)</f>
        <v>0</v>
      </c>
      <c r="DT204" s="17">
        <f>COUNTIF('10'!$BA$4:$BA$500,$K204)</f>
        <v>0</v>
      </c>
      <c r="DU204" s="17">
        <f>SUMIF('10'!$BA$4:$BA$500,G204,'10'!$AG$4:$AJ$500)</f>
        <v>0</v>
      </c>
      <c r="DV204" s="17">
        <f>SUMIF('10'!$BA$4:$BA$500,H204,'10'!$AG$4:$AJ$500)</f>
        <v>0</v>
      </c>
      <c r="DW204" s="17">
        <f>SUMIF('10'!$BA$4:$BA$500,I204,'10'!$AG$4:$AJ$500)</f>
        <v>0</v>
      </c>
      <c r="DX204" s="17">
        <f>SUMIF('10'!$BA$4:$BA$500,J204,'10'!$AG$4:$AJ$500)</f>
        <v>0</v>
      </c>
      <c r="DY204" s="17">
        <f>SUMIF('10'!$BA$4:$BA$500,K204,'10'!$AG$4:$AJ$500)</f>
        <v>0</v>
      </c>
      <c r="DZ204" s="23">
        <f t="shared" si="107"/>
        <v>0</v>
      </c>
      <c r="EA204" s="23">
        <f t="shared" si="108"/>
        <v>0</v>
      </c>
      <c r="EB204" s="15">
        <f>COUNTIF('11'!$BA$4:$BA$500,$G204)</f>
        <v>0</v>
      </c>
      <c r="EC204" s="15">
        <f>COUNTIF('11'!$BA$4:$BA$500,$H204)</f>
        <v>0</v>
      </c>
      <c r="ED204" s="15">
        <f>COUNTIF('11'!$BA$4:$BA$500,$I204)</f>
        <v>0</v>
      </c>
      <c r="EE204" s="15">
        <f>COUNTIF('11'!$BA$4:$BA$500,$J204)</f>
        <v>0</v>
      </c>
      <c r="EF204" s="15">
        <f>COUNTIF('11'!$BA$4:$BA$500,$K204)</f>
        <v>0</v>
      </c>
      <c r="EG204" s="15">
        <f>SUMIF('11'!$BA$4:$BA$500,G204,'11'!$AG$4:$AJ$500)</f>
        <v>0</v>
      </c>
      <c r="EH204" s="15">
        <f>SUMIF('11'!$BA$4:$BA$500,H204,'11'!$AG$4:$AJ$500)</f>
        <v>0</v>
      </c>
      <c r="EI204" s="15">
        <f>SUMIF('11'!$BA$4:$BA$500,I204,'11'!$AG$4:$AJ$500)</f>
        <v>0</v>
      </c>
      <c r="EJ204" s="15">
        <f>SUMIF('11'!$BA$4:$BA$500,J204,'11'!$AG$4:$AJ$500)</f>
        <v>0</v>
      </c>
      <c r="EK204" s="15">
        <f>SUMIF('11'!$BA$4:$BA$500,K204,'11'!$AG$4:$AJ$500)</f>
        <v>0</v>
      </c>
      <c r="EL204" s="23">
        <f t="shared" si="109"/>
        <v>0</v>
      </c>
      <c r="EM204" s="23">
        <f t="shared" si="110"/>
        <v>0</v>
      </c>
      <c r="EN204" s="17">
        <f>COUNTIF('12'!$BA$4:$BA$500,$G204)</f>
        <v>0</v>
      </c>
      <c r="EO204" s="17">
        <f>COUNTIF('12'!$BA$4:$BA$500,$H204)</f>
        <v>0</v>
      </c>
      <c r="EP204" s="17">
        <f>COUNTIF('12'!$BA$4:$BA$500,$I204)</f>
        <v>0</v>
      </c>
      <c r="EQ204" s="17">
        <f>COUNTIF('12'!$BA$4:$BA$500,$J204)</f>
        <v>0</v>
      </c>
      <c r="ER204" s="17">
        <f>COUNTIF('12'!$BA$4:$BA$500,$K204)</f>
        <v>0</v>
      </c>
      <c r="ES204" s="17">
        <f>SUMIF('12'!$BA$4:$BA$500,G204,'12'!$AG$4:$AJ$500)</f>
        <v>0</v>
      </c>
      <c r="ET204" s="17">
        <f>SUMIF('12'!$BA$4:$BA$500,H204,'12'!$AG$4:$AJ$500)</f>
        <v>0</v>
      </c>
      <c r="EU204" s="17">
        <f>SUMIF('12'!$BA$4:$BA$500,I204,'12'!$AG$4:$AJ$500)</f>
        <v>0</v>
      </c>
      <c r="EV204" s="17">
        <f>SUMIF('12'!$BA$4:$BA$500,J204,'12'!$AG$4:$AJ$500)</f>
        <v>0</v>
      </c>
      <c r="EW204" s="17">
        <f>SUMIF('12'!$BA$4:$BA$500,K204,'12'!$AG$4:$AJ$500)</f>
        <v>0</v>
      </c>
      <c r="EX204" s="23">
        <f t="shared" si="111"/>
        <v>0</v>
      </c>
      <c r="EY204" s="23">
        <f t="shared" si="112"/>
        <v>0</v>
      </c>
    </row>
    <row r="205" spans="1:155">
      <c r="A205" s="30">
        <v>202</v>
      </c>
      <c r="B205" s="32"/>
      <c r="C205" s="31">
        <f t="shared" si="86"/>
        <v>0</v>
      </c>
      <c r="D205" s="33">
        <f t="shared" si="87"/>
        <v>0</v>
      </c>
      <c r="E205" s="29"/>
      <c r="F205" s="2">
        <f t="shared" si="88"/>
        <v>0</v>
      </c>
      <c r="G205" s="14" t="str">
        <f t="shared" si="85"/>
        <v>0ق</v>
      </c>
      <c r="H205" s="14" t="str">
        <f t="shared" si="85"/>
        <v>0ق1</v>
      </c>
      <c r="I205" s="14" t="str">
        <f t="shared" si="85"/>
        <v>0ق2</v>
      </c>
      <c r="J205" s="14" t="str">
        <f t="shared" si="85"/>
        <v>0استيفاء</v>
      </c>
      <c r="K205" s="14" t="str">
        <f t="shared" si="85"/>
        <v>0نفذ</v>
      </c>
      <c r="L205" s="15">
        <f>COUNTIF('01'!$BA$4:$BA$500,$G205)</f>
        <v>0</v>
      </c>
      <c r="M205" s="15">
        <f>COUNTIF('01'!$BA$4:$BA$500,$H205)</f>
        <v>0</v>
      </c>
      <c r="N205" s="15">
        <f>COUNTIF('01'!$BA$4:$BA$500,$I205)</f>
        <v>0</v>
      </c>
      <c r="O205" s="15">
        <f>COUNTIF('01'!$BA$4:$BA$500,$J205)</f>
        <v>0</v>
      </c>
      <c r="P205" s="15">
        <f>COUNTIF('01'!$BA$4:$BA$500,$K205)</f>
        <v>0</v>
      </c>
      <c r="Q205" s="15">
        <f>SUMIF('01'!$BA$4:$BA$500,G205,'01'!$AG$4:$AJ$500)</f>
        <v>0</v>
      </c>
      <c r="R205" s="15">
        <f>SUMIF('01'!$BA$4:$BA$500,H205,'01'!$AG$4:$AJ$500)</f>
        <v>0</v>
      </c>
      <c r="S205" s="15">
        <f>SUMIF('01'!$BA$4:$BA$500,I205,'01'!$AG$4:$AJ$500)</f>
        <v>0</v>
      </c>
      <c r="T205" s="15">
        <f>SUMIF('01'!$BA$4:$BA$500,J205,'01'!$AG$4:$AJ$500)</f>
        <v>0</v>
      </c>
      <c r="U205" s="15">
        <f>SUMIF('01'!$BA$4:$BA$500,K205,'01'!$AG$4:$AJ$500)</f>
        <v>0</v>
      </c>
      <c r="V205" s="23">
        <f t="shared" si="89"/>
        <v>0</v>
      </c>
      <c r="W205" s="23">
        <f t="shared" si="90"/>
        <v>0</v>
      </c>
      <c r="X205" s="17">
        <f>COUNTIF('02'!$BA$4:$BA$500,$G205)</f>
        <v>0</v>
      </c>
      <c r="Y205" s="17">
        <f>COUNTIF('02'!$BA$4:$BA$500,$H205)</f>
        <v>0</v>
      </c>
      <c r="Z205" s="17">
        <f>COUNTIF('02'!$BA$4:$BA$500,$I205)</f>
        <v>0</v>
      </c>
      <c r="AA205" s="17">
        <f>COUNTIF('02'!$BA$4:$BA$500,$J205)</f>
        <v>0</v>
      </c>
      <c r="AB205" s="17">
        <f>COUNTIF('02'!$BA$4:$BA$500,$K205)</f>
        <v>0</v>
      </c>
      <c r="AC205" s="17">
        <f>SUMIF('02'!$BA$4:$BA$500,G205,'02'!$AG$4:$AJ$500)</f>
        <v>0</v>
      </c>
      <c r="AD205" s="17">
        <f>SUMIF('02'!$BA$4:$BA$500,H205,'02'!$AG$4:$AJ$500)</f>
        <v>0</v>
      </c>
      <c r="AE205" s="17">
        <f>SUMIF('02'!$BA$4:$BA$500,I205,'02'!$AG$4:$AJ$500)</f>
        <v>0</v>
      </c>
      <c r="AF205" s="17">
        <f>SUMIF('02'!$BA$4:$BA$500,J205,'02'!$AG$4:$AJ$500)</f>
        <v>0</v>
      </c>
      <c r="AG205" s="17">
        <f>SUMIF('02'!$BA$4:$BA$500,K205,'02'!$AG$4:$AJ$500)</f>
        <v>0</v>
      </c>
      <c r="AH205" s="23">
        <f t="shared" si="91"/>
        <v>0</v>
      </c>
      <c r="AI205" s="23">
        <f t="shared" si="92"/>
        <v>0</v>
      </c>
      <c r="AJ205" s="15">
        <f>COUNTIF('03'!$BA$4:$BA$500,$G205)</f>
        <v>0</v>
      </c>
      <c r="AK205" s="15">
        <f>COUNTIF('03'!$BA$4:$BA$500,$H205)</f>
        <v>0</v>
      </c>
      <c r="AL205" s="15">
        <f>COUNTIF('03'!$BA$4:$BA$500,$I205)</f>
        <v>0</v>
      </c>
      <c r="AM205" s="15">
        <f>COUNTIF('03'!$BA$4:$BA$500,$J205)</f>
        <v>0</v>
      </c>
      <c r="AN205" s="15">
        <f>COUNTIF('03'!$BA$4:$BA$500,$K205)</f>
        <v>0</v>
      </c>
      <c r="AO205" s="15">
        <f>SUMIF('03'!$BA$4:$BA$500,G205,'03'!$AG$4:$AJ$500)</f>
        <v>0</v>
      </c>
      <c r="AP205" s="15">
        <f>SUMIF('03'!$BA$4:$BA$500,H205,'03'!$AG$4:$AJ$500)</f>
        <v>0</v>
      </c>
      <c r="AQ205" s="15">
        <f>SUMIF('03'!$BA$4:$BA$500,I205,'03'!$AG$4:$AJ$500)</f>
        <v>0</v>
      </c>
      <c r="AR205" s="15">
        <f>SUMIF('03'!$BA$4:$BA$500,J205,'03'!$AG$4:$AJ$500)</f>
        <v>0</v>
      </c>
      <c r="AS205" s="15">
        <f>SUMIF('03'!$BA$4:$BA$500,K205,'03'!$AG$4:$AJ$500)</f>
        <v>0</v>
      </c>
      <c r="AT205" s="23">
        <f t="shared" si="93"/>
        <v>0</v>
      </c>
      <c r="AU205" s="23">
        <f t="shared" si="94"/>
        <v>0</v>
      </c>
      <c r="AV205" s="17">
        <f>COUNTIF('04'!$BA$4:$BA$500,$G205)</f>
        <v>0</v>
      </c>
      <c r="AW205" s="17">
        <f>COUNTIF('04'!$BA$4:$BA$500,$H205)</f>
        <v>0</v>
      </c>
      <c r="AX205" s="17">
        <f>COUNTIF('04'!$BA$4:$BA$500,$I205)</f>
        <v>0</v>
      </c>
      <c r="AY205" s="17">
        <f>COUNTIF('04'!$BA$4:$BA$500,$J205)</f>
        <v>0</v>
      </c>
      <c r="AZ205" s="17">
        <f>COUNTIF('04'!$BA$4:$BA$500,$K205)</f>
        <v>0</v>
      </c>
      <c r="BA205" s="17">
        <f>SUMIF('04'!$BA$4:$BA$500,G205,'04'!$AG$4:$AJ$500)</f>
        <v>0</v>
      </c>
      <c r="BB205" s="17">
        <f>SUMIF('04'!$BA$4:$BA$500,H205,'04'!$AG$4:$AJ$500)</f>
        <v>0</v>
      </c>
      <c r="BC205" s="17">
        <f>SUMIF('04'!$BA$4:$BA$500,I205,'04'!$AG$4:$AJ$500)</f>
        <v>0</v>
      </c>
      <c r="BD205" s="17">
        <f>SUMIF('04'!$BA$4:$BA$500,J205,'04'!$AG$4:$AJ$500)</f>
        <v>0</v>
      </c>
      <c r="BE205" s="17">
        <f>SUMIF('04'!$BA$4:$BA$500,K205,'04'!$AG$4:$AJ$500)</f>
        <v>0</v>
      </c>
      <c r="BF205" s="23">
        <f t="shared" si="95"/>
        <v>0</v>
      </c>
      <c r="BG205" s="23">
        <f t="shared" si="96"/>
        <v>0</v>
      </c>
      <c r="BH205" s="15">
        <f>COUNTIF('05'!$BA$4:$BA$500,$G205)</f>
        <v>0</v>
      </c>
      <c r="BI205" s="15">
        <f>COUNTIF('05'!$BA$4:$BA$500,$H205)</f>
        <v>0</v>
      </c>
      <c r="BJ205" s="15">
        <f>COUNTIF('05'!$BA$4:$BA$500,$I205)</f>
        <v>0</v>
      </c>
      <c r="BK205" s="15">
        <f>COUNTIF('05'!$BA$4:$BA$500,$J205)</f>
        <v>0</v>
      </c>
      <c r="BL205" s="15">
        <f>COUNTIF('05'!$BA$4:$BA$500,$K205)</f>
        <v>0</v>
      </c>
      <c r="BM205" s="15">
        <f>SUMIF('05'!$BA$4:$BA$500,G205,'05'!$AG$4:$AJ$500)</f>
        <v>0</v>
      </c>
      <c r="BN205" s="15">
        <f>SUMIF('05'!$BA$4:$BA$500,H205,'05'!$AG$4:$AJ$500)</f>
        <v>0</v>
      </c>
      <c r="BO205" s="15">
        <f>SUMIF('05'!$BA$4:$BA$500,I205,'05'!$AG$4:$AJ$500)</f>
        <v>0</v>
      </c>
      <c r="BP205" s="15">
        <f>SUMIF('05'!$BA$4:$BA$500,J205,'05'!$AG$4:$AJ$500)</f>
        <v>0</v>
      </c>
      <c r="BQ205" s="15">
        <f>SUMIF('05'!$BA$4:$BA$500,K205,'05'!$AG$4:$AJ$500)</f>
        <v>0</v>
      </c>
      <c r="BR205" s="23">
        <f t="shared" si="97"/>
        <v>0</v>
      </c>
      <c r="BS205" s="23">
        <f t="shared" si="98"/>
        <v>0</v>
      </c>
      <c r="BT205" s="17">
        <f>COUNTIF('06'!$BA$4:$BA$500,$G205)</f>
        <v>0</v>
      </c>
      <c r="BU205" s="17">
        <f>COUNTIF('06'!$BA$4:$BA$500,$H205)</f>
        <v>0</v>
      </c>
      <c r="BV205" s="17">
        <f>COUNTIF('06'!$BA$4:$BA$500,$I205)</f>
        <v>0</v>
      </c>
      <c r="BW205" s="17">
        <f>COUNTIF('06'!$BA$4:$BA$500,$J205)</f>
        <v>0</v>
      </c>
      <c r="BX205" s="17">
        <f>COUNTIF('06'!$BA$4:$BA$500,$K205)</f>
        <v>0</v>
      </c>
      <c r="BY205" s="17">
        <f>SUMIF('06'!$BA$4:$BA$500,G205,'06'!$AG$4:$AJ$500)</f>
        <v>0</v>
      </c>
      <c r="BZ205" s="17">
        <f>SUMIF('06'!$BA$4:$BA$500,H205,'06'!$AG$4:$AJ$500)</f>
        <v>0</v>
      </c>
      <c r="CA205" s="17">
        <f>SUMIF('06'!$BA$4:$BA$500,I205,'06'!$AG$4:$AJ$500)</f>
        <v>0</v>
      </c>
      <c r="CB205" s="17">
        <f>SUMIF('06'!$BA$4:$BA$500,J205,'06'!$AG$4:$AJ$500)</f>
        <v>0</v>
      </c>
      <c r="CC205" s="17">
        <f>SUMIF('06'!$BA$4:$BA$500,K205,'06'!$AG$4:$AJ$500)</f>
        <v>0</v>
      </c>
      <c r="CD205" s="23">
        <f t="shared" si="99"/>
        <v>0</v>
      </c>
      <c r="CE205" s="23">
        <f t="shared" si="100"/>
        <v>0</v>
      </c>
      <c r="CF205" s="15">
        <f>COUNTIF('07'!$BA$4:$BA$500,$G205)</f>
        <v>0</v>
      </c>
      <c r="CG205" s="15">
        <f>COUNTIF('07'!$BA$4:$BA$500,$H205)</f>
        <v>0</v>
      </c>
      <c r="CH205" s="15">
        <f>COUNTIF('07'!$BA$4:$BA$500,$I205)</f>
        <v>0</v>
      </c>
      <c r="CI205" s="15">
        <f>COUNTIF('07'!$BA$4:$BA$500,$J205)</f>
        <v>0</v>
      </c>
      <c r="CJ205" s="15">
        <f>COUNTIF('07'!$BA$4:$BA$500,$K205)</f>
        <v>0</v>
      </c>
      <c r="CK205" s="15">
        <f>SUMIF('07'!$BA$4:$BA$500,G205,'07'!$AG$4:$AJ$500)</f>
        <v>0</v>
      </c>
      <c r="CL205" s="15">
        <f>SUMIF('07'!$BA$4:$BA$500,H205,'07'!$AG$4:$AJ$500)</f>
        <v>0</v>
      </c>
      <c r="CM205" s="15">
        <f>SUMIF('07'!$BA$4:$BA$500,I205,'07'!$AG$4:$AJ$500)</f>
        <v>0</v>
      </c>
      <c r="CN205" s="15">
        <f>SUMIF('07'!$BA$4:$BA$500,J205,'07'!$AG$4:$AJ$500)</f>
        <v>0</v>
      </c>
      <c r="CO205" s="15">
        <f>SUMIF('07'!$BA$4:$BA$500,K205,'07'!$AG$4:$AJ$500)</f>
        <v>0</v>
      </c>
      <c r="CP205" s="23">
        <f t="shared" si="101"/>
        <v>0</v>
      </c>
      <c r="CQ205" s="23">
        <f t="shared" si="102"/>
        <v>0</v>
      </c>
      <c r="CR205" s="17">
        <f>COUNTIF('08'!$BA$4:$BA$500,$G205)</f>
        <v>0</v>
      </c>
      <c r="CS205" s="17">
        <f>COUNTIF('08'!$BA$4:$BA$500,$H205)</f>
        <v>0</v>
      </c>
      <c r="CT205" s="17">
        <f>COUNTIF('08'!$BA$4:$BA$500,$I205)</f>
        <v>0</v>
      </c>
      <c r="CU205" s="17">
        <f>COUNTIF('08'!$BA$4:$BA$500,$J205)</f>
        <v>0</v>
      </c>
      <c r="CV205" s="17">
        <f>COUNTIF('08'!$BA$4:$BA$500,$K205)</f>
        <v>0</v>
      </c>
      <c r="CW205" s="17">
        <f>SUMIF('08'!$BA$4:$BA$500,G205,'08'!$AG$4:$AJ$500)</f>
        <v>0</v>
      </c>
      <c r="CX205" s="17">
        <f>SUMIF('08'!$BA$4:$BA$500,H205,'08'!$AG$4:$AJ$500)</f>
        <v>0</v>
      </c>
      <c r="CY205" s="17">
        <f>SUMIF('08'!$BA$4:$BA$500,I205,'08'!$AG$4:$AJ$500)</f>
        <v>0</v>
      </c>
      <c r="CZ205" s="17">
        <f>SUMIF('08'!$BA$4:$BA$500,J205,'08'!$AG$4:$AJ$500)</f>
        <v>0</v>
      </c>
      <c r="DA205" s="17">
        <f>SUMIF('08'!$BA$4:$BA$500,K205,'08'!$AG$4:$AJ$500)</f>
        <v>0</v>
      </c>
      <c r="DB205" s="23">
        <f t="shared" si="103"/>
        <v>0</v>
      </c>
      <c r="DC205" s="23">
        <f t="shared" si="104"/>
        <v>0</v>
      </c>
      <c r="DD205" s="15">
        <f>COUNTIF('09'!$BA$4:$BA$500,$G205)</f>
        <v>0</v>
      </c>
      <c r="DE205" s="15">
        <f>COUNTIF('09'!$BA$4:$BA$500,$H205)</f>
        <v>0</v>
      </c>
      <c r="DF205" s="15">
        <f>COUNTIF('09'!$BA$4:$BA$500,$I205)</f>
        <v>0</v>
      </c>
      <c r="DG205" s="15">
        <f>COUNTIF('09'!$BA$4:$BA$500,$J205)</f>
        <v>0</v>
      </c>
      <c r="DH205" s="15">
        <f>COUNTIF('09'!$BA$4:$BA$500,$K205)</f>
        <v>0</v>
      </c>
      <c r="DI205" s="15">
        <f>SUMIF('09'!$BA$4:$BA$500,G205,'09'!$AG$4:$AJ$500)</f>
        <v>0</v>
      </c>
      <c r="DJ205" s="15">
        <f>SUMIF('09'!$BA$4:$BA$500,H205,'09'!$AG$4:$AJ$500)</f>
        <v>0</v>
      </c>
      <c r="DK205" s="15">
        <f>SUMIF('09'!$BA$4:$BA$500,I205,'09'!$AG$4:$AJ$500)</f>
        <v>0</v>
      </c>
      <c r="DL205" s="15">
        <f>SUMIF('09'!$BA$4:$BA$500,J205,'09'!$AG$4:$AJ$500)</f>
        <v>0</v>
      </c>
      <c r="DM205" s="15">
        <f>SUMIF('09'!$BA$4:$BA$500,K205,'09'!$AG$4:$AJ$500)</f>
        <v>0</v>
      </c>
      <c r="DN205" s="23">
        <f t="shared" si="105"/>
        <v>0</v>
      </c>
      <c r="DO205" s="23">
        <f t="shared" si="106"/>
        <v>0</v>
      </c>
      <c r="DP205" s="17">
        <f>COUNTIF('10'!$BA$4:$BA$500,$G205)</f>
        <v>0</v>
      </c>
      <c r="DQ205" s="17">
        <f>COUNTIF('10'!$BA$4:$BA$500,$H205)</f>
        <v>0</v>
      </c>
      <c r="DR205" s="17">
        <f>COUNTIF('10'!$BA$4:$BA$500,$I205)</f>
        <v>0</v>
      </c>
      <c r="DS205" s="17">
        <f>COUNTIF('10'!$BA$4:$BA$500,$J205)</f>
        <v>0</v>
      </c>
      <c r="DT205" s="17">
        <f>COUNTIF('10'!$BA$4:$BA$500,$K205)</f>
        <v>0</v>
      </c>
      <c r="DU205" s="17">
        <f>SUMIF('10'!$BA$4:$BA$500,G205,'10'!$AG$4:$AJ$500)</f>
        <v>0</v>
      </c>
      <c r="DV205" s="17">
        <f>SUMIF('10'!$BA$4:$BA$500,H205,'10'!$AG$4:$AJ$500)</f>
        <v>0</v>
      </c>
      <c r="DW205" s="17">
        <f>SUMIF('10'!$BA$4:$BA$500,I205,'10'!$AG$4:$AJ$500)</f>
        <v>0</v>
      </c>
      <c r="DX205" s="17">
        <f>SUMIF('10'!$BA$4:$BA$500,J205,'10'!$AG$4:$AJ$500)</f>
        <v>0</v>
      </c>
      <c r="DY205" s="17">
        <f>SUMIF('10'!$BA$4:$BA$500,K205,'10'!$AG$4:$AJ$500)</f>
        <v>0</v>
      </c>
      <c r="DZ205" s="23">
        <f t="shared" si="107"/>
        <v>0</v>
      </c>
      <c r="EA205" s="23">
        <f t="shared" si="108"/>
        <v>0</v>
      </c>
      <c r="EB205" s="15">
        <f>COUNTIF('11'!$BA$4:$BA$500,$G205)</f>
        <v>0</v>
      </c>
      <c r="EC205" s="15">
        <f>COUNTIF('11'!$BA$4:$BA$500,$H205)</f>
        <v>0</v>
      </c>
      <c r="ED205" s="15">
        <f>COUNTIF('11'!$BA$4:$BA$500,$I205)</f>
        <v>0</v>
      </c>
      <c r="EE205" s="15">
        <f>COUNTIF('11'!$BA$4:$BA$500,$J205)</f>
        <v>0</v>
      </c>
      <c r="EF205" s="15">
        <f>COUNTIF('11'!$BA$4:$BA$500,$K205)</f>
        <v>0</v>
      </c>
      <c r="EG205" s="15">
        <f>SUMIF('11'!$BA$4:$BA$500,G205,'11'!$AG$4:$AJ$500)</f>
        <v>0</v>
      </c>
      <c r="EH205" s="15">
        <f>SUMIF('11'!$BA$4:$BA$500,H205,'11'!$AG$4:$AJ$500)</f>
        <v>0</v>
      </c>
      <c r="EI205" s="15">
        <f>SUMIF('11'!$BA$4:$BA$500,I205,'11'!$AG$4:$AJ$500)</f>
        <v>0</v>
      </c>
      <c r="EJ205" s="15">
        <f>SUMIF('11'!$BA$4:$BA$500,J205,'11'!$AG$4:$AJ$500)</f>
        <v>0</v>
      </c>
      <c r="EK205" s="15">
        <f>SUMIF('11'!$BA$4:$BA$500,K205,'11'!$AG$4:$AJ$500)</f>
        <v>0</v>
      </c>
      <c r="EL205" s="23">
        <f t="shared" si="109"/>
        <v>0</v>
      </c>
      <c r="EM205" s="23">
        <f t="shared" si="110"/>
        <v>0</v>
      </c>
      <c r="EN205" s="17">
        <f>COUNTIF('12'!$BA$4:$BA$500,$G205)</f>
        <v>0</v>
      </c>
      <c r="EO205" s="17">
        <f>COUNTIF('12'!$BA$4:$BA$500,$H205)</f>
        <v>0</v>
      </c>
      <c r="EP205" s="17">
        <f>COUNTIF('12'!$BA$4:$BA$500,$I205)</f>
        <v>0</v>
      </c>
      <c r="EQ205" s="17">
        <f>COUNTIF('12'!$BA$4:$BA$500,$J205)</f>
        <v>0</v>
      </c>
      <c r="ER205" s="17">
        <f>COUNTIF('12'!$BA$4:$BA$500,$K205)</f>
        <v>0</v>
      </c>
      <c r="ES205" s="17">
        <f>SUMIF('12'!$BA$4:$BA$500,G205,'12'!$AG$4:$AJ$500)</f>
        <v>0</v>
      </c>
      <c r="ET205" s="17">
        <f>SUMIF('12'!$BA$4:$BA$500,H205,'12'!$AG$4:$AJ$500)</f>
        <v>0</v>
      </c>
      <c r="EU205" s="17">
        <f>SUMIF('12'!$BA$4:$BA$500,I205,'12'!$AG$4:$AJ$500)</f>
        <v>0</v>
      </c>
      <c r="EV205" s="17">
        <f>SUMIF('12'!$BA$4:$BA$500,J205,'12'!$AG$4:$AJ$500)</f>
        <v>0</v>
      </c>
      <c r="EW205" s="17">
        <f>SUMIF('12'!$BA$4:$BA$500,K205,'12'!$AG$4:$AJ$500)</f>
        <v>0</v>
      </c>
      <c r="EX205" s="23">
        <f t="shared" si="111"/>
        <v>0</v>
      </c>
      <c r="EY205" s="23">
        <f t="shared" si="112"/>
        <v>0</v>
      </c>
    </row>
    <row r="206" spans="1:155">
      <c r="A206" s="30">
        <v>203</v>
      </c>
      <c r="B206" s="32"/>
      <c r="C206" s="31">
        <f t="shared" si="86"/>
        <v>0</v>
      </c>
      <c r="D206" s="33">
        <f t="shared" si="87"/>
        <v>0</v>
      </c>
      <c r="E206" s="29"/>
      <c r="F206" s="2">
        <f t="shared" si="88"/>
        <v>0</v>
      </c>
      <c r="G206" s="14" t="str">
        <f t="shared" si="85"/>
        <v>0ق</v>
      </c>
      <c r="H206" s="14" t="str">
        <f t="shared" si="85"/>
        <v>0ق1</v>
      </c>
      <c r="I206" s="14" t="str">
        <f t="shared" si="85"/>
        <v>0ق2</v>
      </c>
      <c r="J206" s="14" t="str">
        <f t="shared" si="85"/>
        <v>0استيفاء</v>
      </c>
      <c r="K206" s="14" t="str">
        <f t="shared" si="85"/>
        <v>0نفذ</v>
      </c>
      <c r="L206" s="15">
        <f>COUNTIF('01'!$BA$4:$BA$500,$G206)</f>
        <v>0</v>
      </c>
      <c r="M206" s="15">
        <f>COUNTIF('01'!$BA$4:$BA$500,$H206)</f>
        <v>0</v>
      </c>
      <c r="N206" s="15">
        <f>COUNTIF('01'!$BA$4:$BA$500,$I206)</f>
        <v>0</v>
      </c>
      <c r="O206" s="15">
        <f>COUNTIF('01'!$BA$4:$BA$500,$J206)</f>
        <v>0</v>
      </c>
      <c r="P206" s="15">
        <f>COUNTIF('01'!$BA$4:$BA$500,$K206)</f>
        <v>0</v>
      </c>
      <c r="Q206" s="15">
        <f>SUMIF('01'!$BA$4:$BA$500,G206,'01'!$AG$4:$AJ$500)</f>
        <v>0</v>
      </c>
      <c r="R206" s="15">
        <f>SUMIF('01'!$BA$4:$BA$500,H206,'01'!$AG$4:$AJ$500)</f>
        <v>0</v>
      </c>
      <c r="S206" s="15">
        <f>SUMIF('01'!$BA$4:$BA$500,I206,'01'!$AG$4:$AJ$500)</f>
        <v>0</v>
      </c>
      <c r="T206" s="15">
        <f>SUMIF('01'!$BA$4:$BA$500,J206,'01'!$AG$4:$AJ$500)</f>
        <v>0</v>
      </c>
      <c r="U206" s="15">
        <f>SUMIF('01'!$BA$4:$BA$500,K206,'01'!$AG$4:$AJ$500)</f>
        <v>0</v>
      </c>
      <c r="V206" s="23">
        <f t="shared" si="89"/>
        <v>0</v>
      </c>
      <c r="W206" s="23">
        <f t="shared" si="90"/>
        <v>0</v>
      </c>
      <c r="X206" s="17">
        <f>COUNTIF('02'!$BA$4:$BA$500,$G206)</f>
        <v>0</v>
      </c>
      <c r="Y206" s="17">
        <f>COUNTIF('02'!$BA$4:$BA$500,$H206)</f>
        <v>0</v>
      </c>
      <c r="Z206" s="17">
        <f>COUNTIF('02'!$BA$4:$BA$500,$I206)</f>
        <v>0</v>
      </c>
      <c r="AA206" s="17">
        <f>COUNTIF('02'!$BA$4:$BA$500,$J206)</f>
        <v>0</v>
      </c>
      <c r="AB206" s="17">
        <f>COUNTIF('02'!$BA$4:$BA$500,$K206)</f>
        <v>0</v>
      </c>
      <c r="AC206" s="17">
        <f>SUMIF('02'!$BA$4:$BA$500,G206,'02'!$AG$4:$AJ$500)</f>
        <v>0</v>
      </c>
      <c r="AD206" s="17">
        <f>SUMIF('02'!$BA$4:$BA$500,H206,'02'!$AG$4:$AJ$500)</f>
        <v>0</v>
      </c>
      <c r="AE206" s="17">
        <f>SUMIF('02'!$BA$4:$BA$500,I206,'02'!$AG$4:$AJ$500)</f>
        <v>0</v>
      </c>
      <c r="AF206" s="17">
        <f>SUMIF('02'!$BA$4:$BA$500,J206,'02'!$AG$4:$AJ$500)</f>
        <v>0</v>
      </c>
      <c r="AG206" s="17">
        <f>SUMIF('02'!$BA$4:$BA$500,K206,'02'!$AG$4:$AJ$500)</f>
        <v>0</v>
      </c>
      <c r="AH206" s="23">
        <f t="shared" si="91"/>
        <v>0</v>
      </c>
      <c r="AI206" s="23">
        <f t="shared" si="92"/>
        <v>0</v>
      </c>
      <c r="AJ206" s="15">
        <f>COUNTIF('03'!$BA$4:$BA$500,$G206)</f>
        <v>0</v>
      </c>
      <c r="AK206" s="15">
        <f>COUNTIF('03'!$BA$4:$BA$500,$H206)</f>
        <v>0</v>
      </c>
      <c r="AL206" s="15">
        <f>COUNTIF('03'!$BA$4:$BA$500,$I206)</f>
        <v>0</v>
      </c>
      <c r="AM206" s="15">
        <f>COUNTIF('03'!$BA$4:$BA$500,$J206)</f>
        <v>0</v>
      </c>
      <c r="AN206" s="15">
        <f>COUNTIF('03'!$BA$4:$BA$500,$K206)</f>
        <v>0</v>
      </c>
      <c r="AO206" s="15">
        <f>SUMIF('03'!$BA$4:$BA$500,G206,'03'!$AG$4:$AJ$500)</f>
        <v>0</v>
      </c>
      <c r="AP206" s="15">
        <f>SUMIF('03'!$BA$4:$BA$500,H206,'03'!$AG$4:$AJ$500)</f>
        <v>0</v>
      </c>
      <c r="AQ206" s="15">
        <f>SUMIF('03'!$BA$4:$BA$500,I206,'03'!$AG$4:$AJ$500)</f>
        <v>0</v>
      </c>
      <c r="AR206" s="15">
        <f>SUMIF('03'!$BA$4:$BA$500,J206,'03'!$AG$4:$AJ$500)</f>
        <v>0</v>
      </c>
      <c r="AS206" s="15">
        <f>SUMIF('03'!$BA$4:$BA$500,K206,'03'!$AG$4:$AJ$500)</f>
        <v>0</v>
      </c>
      <c r="AT206" s="23">
        <f t="shared" si="93"/>
        <v>0</v>
      </c>
      <c r="AU206" s="23">
        <f t="shared" si="94"/>
        <v>0</v>
      </c>
      <c r="AV206" s="17">
        <f>COUNTIF('04'!$BA$4:$BA$500,$G206)</f>
        <v>0</v>
      </c>
      <c r="AW206" s="17">
        <f>COUNTIF('04'!$BA$4:$BA$500,$H206)</f>
        <v>0</v>
      </c>
      <c r="AX206" s="17">
        <f>COUNTIF('04'!$BA$4:$BA$500,$I206)</f>
        <v>0</v>
      </c>
      <c r="AY206" s="17">
        <f>COUNTIF('04'!$BA$4:$BA$500,$J206)</f>
        <v>0</v>
      </c>
      <c r="AZ206" s="17">
        <f>COUNTIF('04'!$BA$4:$BA$500,$K206)</f>
        <v>0</v>
      </c>
      <c r="BA206" s="17">
        <f>SUMIF('04'!$BA$4:$BA$500,G206,'04'!$AG$4:$AJ$500)</f>
        <v>0</v>
      </c>
      <c r="BB206" s="17">
        <f>SUMIF('04'!$BA$4:$BA$500,H206,'04'!$AG$4:$AJ$500)</f>
        <v>0</v>
      </c>
      <c r="BC206" s="17">
        <f>SUMIF('04'!$BA$4:$BA$500,I206,'04'!$AG$4:$AJ$500)</f>
        <v>0</v>
      </c>
      <c r="BD206" s="17">
        <f>SUMIF('04'!$BA$4:$BA$500,J206,'04'!$AG$4:$AJ$500)</f>
        <v>0</v>
      </c>
      <c r="BE206" s="17">
        <f>SUMIF('04'!$BA$4:$BA$500,K206,'04'!$AG$4:$AJ$500)</f>
        <v>0</v>
      </c>
      <c r="BF206" s="23">
        <f t="shared" si="95"/>
        <v>0</v>
      </c>
      <c r="BG206" s="23">
        <f t="shared" si="96"/>
        <v>0</v>
      </c>
      <c r="BH206" s="15">
        <f>COUNTIF('05'!$BA$4:$BA$500,$G206)</f>
        <v>0</v>
      </c>
      <c r="BI206" s="15">
        <f>COUNTIF('05'!$BA$4:$BA$500,$H206)</f>
        <v>0</v>
      </c>
      <c r="BJ206" s="15">
        <f>COUNTIF('05'!$BA$4:$BA$500,$I206)</f>
        <v>0</v>
      </c>
      <c r="BK206" s="15">
        <f>COUNTIF('05'!$BA$4:$BA$500,$J206)</f>
        <v>0</v>
      </c>
      <c r="BL206" s="15">
        <f>COUNTIF('05'!$BA$4:$BA$500,$K206)</f>
        <v>0</v>
      </c>
      <c r="BM206" s="15">
        <f>SUMIF('05'!$BA$4:$BA$500,G206,'05'!$AG$4:$AJ$500)</f>
        <v>0</v>
      </c>
      <c r="BN206" s="15">
        <f>SUMIF('05'!$BA$4:$BA$500,H206,'05'!$AG$4:$AJ$500)</f>
        <v>0</v>
      </c>
      <c r="BO206" s="15">
        <f>SUMIF('05'!$BA$4:$BA$500,I206,'05'!$AG$4:$AJ$500)</f>
        <v>0</v>
      </c>
      <c r="BP206" s="15">
        <f>SUMIF('05'!$BA$4:$BA$500,J206,'05'!$AG$4:$AJ$500)</f>
        <v>0</v>
      </c>
      <c r="BQ206" s="15">
        <f>SUMIF('05'!$BA$4:$BA$500,K206,'05'!$AG$4:$AJ$500)</f>
        <v>0</v>
      </c>
      <c r="BR206" s="23">
        <f t="shared" si="97"/>
        <v>0</v>
      </c>
      <c r="BS206" s="23">
        <f t="shared" si="98"/>
        <v>0</v>
      </c>
      <c r="BT206" s="17">
        <f>COUNTIF('06'!$BA$4:$BA$500,$G206)</f>
        <v>0</v>
      </c>
      <c r="BU206" s="17">
        <f>COUNTIF('06'!$BA$4:$BA$500,$H206)</f>
        <v>0</v>
      </c>
      <c r="BV206" s="17">
        <f>COUNTIF('06'!$BA$4:$BA$500,$I206)</f>
        <v>0</v>
      </c>
      <c r="BW206" s="17">
        <f>COUNTIF('06'!$BA$4:$BA$500,$J206)</f>
        <v>0</v>
      </c>
      <c r="BX206" s="17">
        <f>COUNTIF('06'!$BA$4:$BA$500,$K206)</f>
        <v>0</v>
      </c>
      <c r="BY206" s="17">
        <f>SUMIF('06'!$BA$4:$BA$500,G206,'06'!$AG$4:$AJ$500)</f>
        <v>0</v>
      </c>
      <c r="BZ206" s="17">
        <f>SUMIF('06'!$BA$4:$BA$500,H206,'06'!$AG$4:$AJ$500)</f>
        <v>0</v>
      </c>
      <c r="CA206" s="17">
        <f>SUMIF('06'!$BA$4:$BA$500,I206,'06'!$AG$4:$AJ$500)</f>
        <v>0</v>
      </c>
      <c r="CB206" s="17">
        <f>SUMIF('06'!$BA$4:$BA$500,J206,'06'!$AG$4:$AJ$500)</f>
        <v>0</v>
      </c>
      <c r="CC206" s="17">
        <f>SUMIF('06'!$BA$4:$BA$500,K206,'06'!$AG$4:$AJ$500)</f>
        <v>0</v>
      </c>
      <c r="CD206" s="23">
        <f t="shared" si="99"/>
        <v>0</v>
      </c>
      <c r="CE206" s="23">
        <f t="shared" si="100"/>
        <v>0</v>
      </c>
      <c r="CF206" s="15">
        <f>COUNTIF('07'!$BA$4:$BA$500,$G206)</f>
        <v>0</v>
      </c>
      <c r="CG206" s="15">
        <f>COUNTIF('07'!$BA$4:$BA$500,$H206)</f>
        <v>0</v>
      </c>
      <c r="CH206" s="15">
        <f>COUNTIF('07'!$BA$4:$BA$500,$I206)</f>
        <v>0</v>
      </c>
      <c r="CI206" s="15">
        <f>COUNTIF('07'!$BA$4:$BA$500,$J206)</f>
        <v>0</v>
      </c>
      <c r="CJ206" s="15">
        <f>COUNTIF('07'!$BA$4:$BA$500,$K206)</f>
        <v>0</v>
      </c>
      <c r="CK206" s="15">
        <f>SUMIF('07'!$BA$4:$BA$500,G206,'07'!$AG$4:$AJ$500)</f>
        <v>0</v>
      </c>
      <c r="CL206" s="15">
        <f>SUMIF('07'!$BA$4:$BA$500,H206,'07'!$AG$4:$AJ$500)</f>
        <v>0</v>
      </c>
      <c r="CM206" s="15">
        <f>SUMIF('07'!$BA$4:$BA$500,I206,'07'!$AG$4:$AJ$500)</f>
        <v>0</v>
      </c>
      <c r="CN206" s="15">
        <f>SUMIF('07'!$BA$4:$BA$500,J206,'07'!$AG$4:$AJ$500)</f>
        <v>0</v>
      </c>
      <c r="CO206" s="15">
        <f>SUMIF('07'!$BA$4:$BA$500,K206,'07'!$AG$4:$AJ$500)</f>
        <v>0</v>
      </c>
      <c r="CP206" s="23">
        <f t="shared" si="101"/>
        <v>0</v>
      </c>
      <c r="CQ206" s="23">
        <f t="shared" si="102"/>
        <v>0</v>
      </c>
      <c r="CR206" s="17">
        <f>COUNTIF('08'!$BA$4:$BA$500,$G206)</f>
        <v>0</v>
      </c>
      <c r="CS206" s="17">
        <f>COUNTIF('08'!$BA$4:$BA$500,$H206)</f>
        <v>0</v>
      </c>
      <c r="CT206" s="17">
        <f>COUNTIF('08'!$BA$4:$BA$500,$I206)</f>
        <v>0</v>
      </c>
      <c r="CU206" s="17">
        <f>COUNTIF('08'!$BA$4:$BA$500,$J206)</f>
        <v>0</v>
      </c>
      <c r="CV206" s="17">
        <f>COUNTIF('08'!$BA$4:$BA$500,$K206)</f>
        <v>0</v>
      </c>
      <c r="CW206" s="17">
        <f>SUMIF('08'!$BA$4:$BA$500,G206,'08'!$AG$4:$AJ$500)</f>
        <v>0</v>
      </c>
      <c r="CX206" s="17">
        <f>SUMIF('08'!$BA$4:$BA$500,H206,'08'!$AG$4:$AJ$500)</f>
        <v>0</v>
      </c>
      <c r="CY206" s="17">
        <f>SUMIF('08'!$BA$4:$BA$500,I206,'08'!$AG$4:$AJ$500)</f>
        <v>0</v>
      </c>
      <c r="CZ206" s="17">
        <f>SUMIF('08'!$BA$4:$BA$500,J206,'08'!$AG$4:$AJ$500)</f>
        <v>0</v>
      </c>
      <c r="DA206" s="17">
        <f>SUMIF('08'!$BA$4:$BA$500,K206,'08'!$AG$4:$AJ$500)</f>
        <v>0</v>
      </c>
      <c r="DB206" s="23">
        <f t="shared" si="103"/>
        <v>0</v>
      </c>
      <c r="DC206" s="23">
        <f t="shared" si="104"/>
        <v>0</v>
      </c>
      <c r="DD206" s="15">
        <f>COUNTIF('09'!$BA$4:$BA$500,$G206)</f>
        <v>0</v>
      </c>
      <c r="DE206" s="15">
        <f>COUNTIF('09'!$BA$4:$BA$500,$H206)</f>
        <v>0</v>
      </c>
      <c r="DF206" s="15">
        <f>COUNTIF('09'!$BA$4:$BA$500,$I206)</f>
        <v>0</v>
      </c>
      <c r="DG206" s="15">
        <f>COUNTIF('09'!$BA$4:$BA$500,$J206)</f>
        <v>0</v>
      </c>
      <c r="DH206" s="15">
        <f>COUNTIF('09'!$BA$4:$BA$500,$K206)</f>
        <v>0</v>
      </c>
      <c r="DI206" s="15">
        <f>SUMIF('09'!$BA$4:$BA$500,G206,'09'!$AG$4:$AJ$500)</f>
        <v>0</v>
      </c>
      <c r="DJ206" s="15">
        <f>SUMIF('09'!$BA$4:$BA$500,H206,'09'!$AG$4:$AJ$500)</f>
        <v>0</v>
      </c>
      <c r="DK206" s="15">
        <f>SUMIF('09'!$BA$4:$BA$500,I206,'09'!$AG$4:$AJ$500)</f>
        <v>0</v>
      </c>
      <c r="DL206" s="15">
        <f>SUMIF('09'!$BA$4:$BA$500,J206,'09'!$AG$4:$AJ$500)</f>
        <v>0</v>
      </c>
      <c r="DM206" s="15">
        <f>SUMIF('09'!$BA$4:$BA$500,K206,'09'!$AG$4:$AJ$500)</f>
        <v>0</v>
      </c>
      <c r="DN206" s="23">
        <f t="shared" si="105"/>
        <v>0</v>
      </c>
      <c r="DO206" s="23">
        <f t="shared" si="106"/>
        <v>0</v>
      </c>
      <c r="DP206" s="17">
        <f>COUNTIF('10'!$BA$4:$BA$500,$G206)</f>
        <v>0</v>
      </c>
      <c r="DQ206" s="17">
        <f>COUNTIF('10'!$BA$4:$BA$500,$H206)</f>
        <v>0</v>
      </c>
      <c r="DR206" s="17">
        <f>COUNTIF('10'!$BA$4:$BA$500,$I206)</f>
        <v>0</v>
      </c>
      <c r="DS206" s="17">
        <f>COUNTIF('10'!$BA$4:$BA$500,$J206)</f>
        <v>0</v>
      </c>
      <c r="DT206" s="17">
        <f>COUNTIF('10'!$BA$4:$BA$500,$K206)</f>
        <v>0</v>
      </c>
      <c r="DU206" s="17">
        <f>SUMIF('10'!$BA$4:$BA$500,G206,'10'!$AG$4:$AJ$500)</f>
        <v>0</v>
      </c>
      <c r="DV206" s="17">
        <f>SUMIF('10'!$BA$4:$BA$500,H206,'10'!$AG$4:$AJ$500)</f>
        <v>0</v>
      </c>
      <c r="DW206" s="17">
        <f>SUMIF('10'!$BA$4:$BA$500,I206,'10'!$AG$4:$AJ$500)</f>
        <v>0</v>
      </c>
      <c r="DX206" s="17">
        <f>SUMIF('10'!$BA$4:$BA$500,J206,'10'!$AG$4:$AJ$500)</f>
        <v>0</v>
      </c>
      <c r="DY206" s="17">
        <f>SUMIF('10'!$BA$4:$BA$500,K206,'10'!$AG$4:$AJ$500)</f>
        <v>0</v>
      </c>
      <c r="DZ206" s="23">
        <f t="shared" si="107"/>
        <v>0</v>
      </c>
      <c r="EA206" s="23">
        <f t="shared" si="108"/>
        <v>0</v>
      </c>
      <c r="EB206" s="15">
        <f>COUNTIF('11'!$BA$4:$BA$500,$G206)</f>
        <v>0</v>
      </c>
      <c r="EC206" s="15">
        <f>COUNTIF('11'!$BA$4:$BA$500,$H206)</f>
        <v>0</v>
      </c>
      <c r="ED206" s="15">
        <f>COUNTIF('11'!$BA$4:$BA$500,$I206)</f>
        <v>0</v>
      </c>
      <c r="EE206" s="15">
        <f>COUNTIF('11'!$BA$4:$BA$500,$J206)</f>
        <v>0</v>
      </c>
      <c r="EF206" s="15">
        <f>COUNTIF('11'!$BA$4:$BA$500,$K206)</f>
        <v>0</v>
      </c>
      <c r="EG206" s="15">
        <f>SUMIF('11'!$BA$4:$BA$500,G206,'11'!$AG$4:$AJ$500)</f>
        <v>0</v>
      </c>
      <c r="EH206" s="15">
        <f>SUMIF('11'!$BA$4:$BA$500,H206,'11'!$AG$4:$AJ$500)</f>
        <v>0</v>
      </c>
      <c r="EI206" s="15">
        <f>SUMIF('11'!$BA$4:$BA$500,I206,'11'!$AG$4:$AJ$500)</f>
        <v>0</v>
      </c>
      <c r="EJ206" s="15">
        <f>SUMIF('11'!$BA$4:$BA$500,J206,'11'!$AG$4:$AJ$500)</f>
        <v>0</v>
      </c>
      <c r="EK206" s="15">
        <f>SUMIF('11'!$BA$4:$BA$500,K206,'11'!$AG$4:$AJ$500)</f>
        <v>0</v>
      </c>
      <c r="EL206" s="23">
        <f t="shared" si="109"/>
        <v>0</v>
      </c>
      <c r="EM206" s="23">
        <f t="shared" si="110"/>
        <v>0</v>
      </c>
      <c r="EN206" s="17">
        <f>COUNTIF('12'!$BA$4:$BA$500,$G206)</f>
        <v>0</v>
      </c>
      <c r="EO206" s="17">
        <f>COUNTIF('12'!$BA$4:$BA$500,$H206)</f>
        <v>0</v>
      </c>
      <c r="EP206" s="17">
        <f>COUNTIF('12'!$BA$4:$BA$500,$I206)</f>
        <v>0</v>
      </c>
      <c r="EQ206" s="17">
        <f>COUNTIF('12'!$BA$4:$BA$500,$J206)</f>
        <v>0</v>
      </c>
      <c r="ER206" s="17">
        <f>COUNTIF('12'!$BA$4:$BA$500,$K206)</f>
        <v>0</v>
      </c>
      <c r="ES206" s="17">
        <f>SUMIF('12'!$BA$4:$BA$500,G206,'12'!$AG$4:$AJ$500)</f>
        <v>0</v>
      </c>
      <c r="ET206" s="17">
        <f>SUMIF('12'!$BA$4:$BA$500,H206,'12'!$AG$4:$AJ$500)</f>
        <v>0</v>
      </c>
      <c r="EU206" s="17">
        <f>SUMIF('12'!$BA$4:$BA$500,I206,'12'!$AG$4:$AJ$500)</f>
        <v>0</v>
      </c>
      <c r="EV206" s="17">
        <f>SUMIF('12'!$BA$4:$BA$500,J206,'12'!$AG$4:$AJ$500)</f>
        <v>0</v>
      </c>
      <c r="EW206" s="17">
        <f>SUMIF('12'!$BA$4:$BA$500,K206,'12'!$AG$4:$AJ$500)</f>
        <v>0</v>
      </c>
      <c r="EX206" s="23">
        <f t="shared" si="111"/>
        <v>0</v>
      </c>
      <c r="EY206" s="23">
        <f t="shared" si="112"/>
        <v>0</v>
      </c>
    </row>
    <row r="207" spans="1:155">
      <c r="A207" s="30">
        <v>204</v>
      </c>
      <c r="B207" s="32"/>
      <c r="C207" s="31">
        <f t="shared" si="86"/>
        <v>0</v>
      </c>
      <c r="D207" s="33">
        <f t="shared" si="87"/>
        <v>0</v>
      </c>
      <c r="E207" s="29"/>
      <c r="F207" s="2">
        <f t="shared" si="88"/>
        <v>0</v>
      </c>
      <c r="G207" s="14" t="str">
        <f t="shared" si="85"/>
        <v>0ق</v>
      </c>
      <c r="H207" s="14" t="str">
        <f t="shared" si="85"/>
        <v>0ق1</v>
      </c>
      <c r="I207" s="14" t="str">
        <f t="shared" si="85"/>
        <v>0ق2</v>
      </c>
      <c r="J207" s="14" t="str">
        <f t="shared" si="85"/>
        <v>0استيفاء</v>
      </c>
      <c r="K207" s="14" t="str">
        <f t="shared" si="85"/>
        <v>0نفذ</v>
      </c>
      <c r="L207" s="15">
        <f>COUNTIF('01'!$BA$4:$BA$500,$G207)</f>
        <v>0</v>
      </c>
      <c r="M207" s="15">
        <f>COUNTIF('01'!$BA$4:$BA$500,$H207)</f>
        <v>0</v>
      </c>
      <c r="N207" s="15">
        <f>COUNTIF('01'!$BA$4:$BA$500,$I207)</f>
        <v>0</v>
      </c>
      <c r="O207" s="15">
        <f>COUNTIF('01'!$BA$4:$BA$500,$J207)</f>
        <v>0</v>
      </c>
      <c r="P207" s="15">
        <f>COUNTIF('01'!$BA$4:$BA$500,$K207)</f>
        <v>0</v>
      </c>
      <c r="Q207" s="15">
        <f>SUMIF('01'!$BA$4:$BA$500,G207,'01'!$AG$4:$AJ$500)</f>
        <v>0</v>
      </c>
      <c r="R207" s="15">
        <f>SUMIF('01'!$BA$4:$BA$500,H207,'01'!$AG$4:$AJ$500)</f>
        <v>0</v>
      </c>
      <c r="S207" s="15">
        <f>SUMIF('01'!$BA$4:$BA$500,I207,'01'!$AG$4:$AJ$500)</f>
        <v>0</v>
      </c>
      <c r="T207" s="15">
        <f>SUMIF('01'!$BA$4:$BA$500,J207,'01'!$AG$4:$AJ$500)</f>
        <v>0</v>
      </c>
      <c r="U207" s="15">
        <f>SUMIF('01'!$BA$4:$BA$500,K207,'01'!$AG$4:$AJ$500)</f>
        <v>0</v>
      </c>
      <c r="V207" s="23">
        <f t="shared" si="89"/>
        <v>0</v>
      </c>
      <c r="W207" s="23">
        <f t="shared" si="90"/>
        <v>0</v>
      </c>
      <c r="X207" s="17">
        <f>COUNTIF('02'!$BA$4:$BA$500,$G207)</f>
        <v>0</v>
      </c>
      <c r="Y207" s="17">
        <f>COUNTIF('02'!$BA$4:$BA$500,$H207)</f>
        <v>0</v>
      </c>
      <c r="Z207" s="17">
        <f>COUNTIF('02'!$BA$4:$BA$500,$I207)</f>
        <v>0</v>
      </c>
      <c r="AA207" s="17">
        <f>COUNTIF('02'!$BA$4:$BA$500,$J207)</f>
        <v>0</v>
      </c>
      <c r="AB207" s="17">
        <f>COUNTIF('02'!$BA$4:$BA$500,$K207)</f>
        <v>0</v>
      </c>
      <c r="AC207" s="17">
        <f>SUMIF('02'!$BA$4:$BA$500,G207,'02'!$AG$4:$AJ$500)</f>
        <v>0</v>
      </c>
      <c r="AD207" s="17">
        <f>SUMIF('02'!$BA$4:$BA$500,H207,'02'!$AG$4:$AJ$500)</f>
        <v>0</v>
      </c>
      <c r="AE207" s="17">
        <f>SUMIF('02'!$BA$4:$BA$500,I207,'02'!$AG$4:$AJ$500)</f>
        <v>0</v>
      </c>
      <c r="AF207" s="17">
        <f>SUMIF('02'!$BA$4:$BA$500,J207,'02'!$AG$4:$AJ$500)</f>
        <v>0</v>
      </c>
      <c r="AG207" s="17">
        <f>SUMIF('02'!$BA$4:$BA$500,K207,'02'!$AG$4:$AJ$500)</f>
        <v>0</v>
      </c>
      <c r="AH207" s="23">
        <f t="shared" si="91"/>
        <v>0</v>
      </c>
      <c r="AI207" s="23">
        <f t="shared" si="92"/>
        <v>0</v>
      </c>
      <c r="AJ207" s="15">
        <f>COUNTIF('03'!$BA$4:$BA$500,$G207)</f>
        <v>0</v>
      </c>
      <c r="AK207" s="15">
        <f>COUNTIF('03'!$BA$4:$BA$500,$H207)</f>
        <v>0</v>
      </c>
      <c r="AL207" s="15">
        <f>COUNTIF('03'!$BA$4:$BA$500,$I207)</f>
        <v>0</v>
      </c>
      <c r="AM207" s="15">
        <f>COUNTIF('03'!$BA$4:$BA$500,$J207)</f>
        <v>0</v>
      </c>
      <c r="AN207" s="15">
        <f>COUNTIF('03'!$BA$4:$BA$500,$K207)</f>
        <v>0</v>
      </c>
      <c r="AO207" s="15">
        <f>SUMIF('03'!$BA$4:$BA$500,G207,'03'!$AG$4:$AJ$500)</f>
        <v>0</v>
      </c>
      <c r="AP207" s="15">
        <f>SUMIF('03'!$BA$4:$BA$500,H207,'03'!$AG$4:$AJ$500)</f>
        <v>0</v>
      </c>
      <c r="AQ207" s="15">
        <f>SUMIF('03'!$BA$4:$BA$500,I207,'03'!$AG$4:$AJ$500)</f>
        <v>0</v>
      </c>
      <c r="AR207" s="15">
        <f>SUMIF('03'!$BA$4:$BA$500,J207,'03'!$AG$4:$AJ$500)</f>
        <v>0</v>
      </c>
      <c r="AS207" s="15">
        <f>SUMIF('03'!$BA$4:$BA$500,K207,'03'!$AG$4:$AJ$500)</f>
        <v>0</v>
      </c>
      <c r="AT207" s="23">
        <f t="shared" si="93"/>
        <v>0</v>
      </c>
      <c r="AU207" s="23">
        <f t="shared" si="94"/>
        <v>0</v>
      </c>
      <c r="AV207" s="17">
        <f>COUNTIF('04'!$BA$4:$BA$500,$G207)</f>
        <v>0</v>
      </c>
      <c r="AW207" s="17">
        <f>COUNTIF('04'!$BA$4:$BA$500,$H207)</f>
        <v>0</v>
      </c>
      <c r="AX207" s="17">
        <f>COUNTIF('04'!$BA$4:$BA$500,$I207)</f>
        <v>0</v>
      </c>
      <c r="AY207" s="17">
        <f>COUNTIF('04'!$BA$4:$BA$500,$J207)</f>
        <v>0</v>
      </c>
      <c r="AZ207" s="17">
        <f>COUNTIF('04'!$BA$4:$BA$500,$K207)</f>
        <v>0</v>
      </c>
      <c r="BA207" s="17">
        <f>SUMIF('04'!$BA$4:$BA$500,G207,'04'!$AG$4:$AJ$500)</f>
        <v>0</v>
      </c>
      <c r="BB207" s="17">
        <f>SUMIF('04'!$BA$4:$BA$500,H207,'04'!$AG$4:$AJ$500)</f>
        <v>0</v>
      </c>
      <c r="BC207" s="17">
        <f>SUMIF('04'!$BA$4:$BA$500,I207,'04'!$AG$4:$AJ$500)</f>
        <v>0</v>
      </c>
      <c r="BD207" s="17">
        <f>SUMIF('04'!$BA$4:$BA$500,J207,'04'!$AG$4:$AJ$500)</f>
        <v>0</v>
      </c>
      <c r="BE207" s="17">
        <f>SUMIF('04'!$BA$4:$BA$500,K207,'04'!$AG$4:$AJ$500)</f>
        <v>0</v>
      </c>
      <c r="BF207" s="23">
        <f t="shared" si="95"/>
        <v>0</v>
      </c>
      <c r="BG207" s="23">
        <f t="shared" si="96"/>
        <v>0</v>
      </c>
      <c r="BH207" s="15">
        <f>COUNTIF('05'!$BA$4:$BA$500,$G207)</f>
        <v>0</v>
      </c>
      <c r="BI207" s="15">
        <f>COUNTIF('05'!$BA$4:$BA$500,$H207)</f>
        <v>0</v>
      </c>
      <c r="BJ207" s="15">
        <f>COUNTIF('05'!$BA$4:$BA$500,$I207)</f>
        <v>0</v>
      </c>
      <c r="BK207" s="15">
        <f>COUNTIF('05'!$BA$4:$BA$500,$J207)</f>
        <v>0</v>
      </c>
      <c r="BL207" s="15">
        <f>COUNTIF('05'!$BA$4:$BA$500,$K207)</f>
        <v>0</v>
      </c>
      <c r="BM207" s="15">
        <f>SUMIF('05'!$BA$4:$BA$500,G207,'05'!$AG$4:$AJ$500)</f>
        <v>0</v>
      </c>
      <c r="BN207" s="15">
        <f>SUMIF('05'!$BA$4:$BA$500,H207,'05'!$AG$4:$AJ$500)</f>
        <v>0</v>
      </c>
      <c r="BO207" s="15">
        <f>SUMIF('05'!$BA$4:$BA$500,I207,'05'!$AG$4:$AJ$500)</f>
        <v>0</v>
      </c>
      <c r="BP207" s="15">
        <f>SUMIF('05'!$BA$4:$BA$500,J207,'05'!$AG$4:$AJ$500)</f>
        <v>0</v>
      </c>
      <c r="BQ207" s="15">
        <f>SUMIF('05'!$BA$4:$BA$500,K207,'05'!$AG$4:$AJ$500)</f>
        <v>0</v>
      </c>
      <c r="BR207" s="23">
        <f t="shared" si="97"/>
        <v>0</v>
      </c>
      <c r="BS207" s="23">
        <f t="shared" si="98"/>
        <v>0</v>
      </c>
      <c r="BT207" s="17">
        <f>COUNTIF('06'!$BA$4:$BA$500,$G207)</f>
        <v>0</v>
      </c>
      <c r="BU207" s="17">
        <f>COUNTIF('06'!$BA$4:$BA$500,$H207)</f>
        <v>0</v>
      </c>
      <c r="BV207" s="17">
        <f>COUNTIF('06'!$BA$4:$BA$500,$I207)</f>
        <v>0</v>
      </c>
      <c r="BW207" s="17">
        <f>COUNTIF('06'!$BA$4:$BA$500,$J207)</f>
        <v>0</v>
      </c>
      <c r="BX207" s="17">
        <f>COUNTIF('06'!$BA$4:$BA$500,$K207)</f>
        <v>0</v>
      </c>
      <c r="BY207" s="17">
        <f>SUMIF('06'!$BA$4:$BA$500,G207,'06'!$AG$4:$AJ$500)</f>
        <v>0</v>
      </c>
      <c r="BZ207" s="17">
        <f>SUMIF('06'!$BA$4:$BA$500,H207,'06'!$AG$4:$AJ$500)</f>
        <v>0</v>
      </c>
      <c r="CA207" s="17">
        <f>SUMIF('06'!$BA$4:$BA$500,I207,'06'!$AG$4:$AJ$500)</f>
        <v>0</v>
      </c>
      <c r="CB207" s="17">
        <f>SUMIF('06'!$BA$4:$BA$500,J207,'06'!$AG$4:$AJ$500)</f>
        <v>0</v>
      </c>
      <c r="CC207" s="17">
        <f>SUMIF('06'!$BA$4:$BA$500,K207,'06'!$AG$4:$AJ$500)</f>
        <v>0</v>
      </c>
      <c r="CD207" s="23">
        <f t="shared" si="99"/>
        <v>0</v>
      </c>
      <c r="CE207" s="23">
        <f t="shared" si="100"/>
        <v>0</v>
      </c>
      <c r="CF207" s="15">
        <f>COUNTIF('07'!$BA$4:$BA$500,$G207)</f>
        <v>0</v>
      </c>
      <c r="CG207" s="15">
        <f>COUNTIF('07'!$BA$4:$BA$500,$H207)</f>
        <v>0</v>
      </c>
      <c r="CH207" s="15">
        <f>COUNTIF('07'!$BA$4:$BA$500,$I207)</f>
        <v>0</v>
      </c>
      <c r="CI207" s="15">
        <f>COUNTIF('07'!$BA$4:$BA$500,$J207)</f>
        <v>0</v>
      </c>
      <c r="CJ207" s="15">
        <f>COUNTIF('07'!$BA$4:$BA$500,$K207)</f>
        <v>0</v>
      </c>
      <c r="CK207" s="15">
        <f>SUMIF('07'!$BA$4:$BA$500,G207,'07'!$AG$4:$AJ$500)</f>
        <v>0</v>
      </c>
      <c r="CL207" s="15">
        <f>SUMIF('07'!$BA$4:$BA$500,H207,'07'!$AG$4:$AJ$500)</f>
        <v>0</v>
      </c>
      <c r="CM207" s="15">
        <f>SUMIF('07'!$BA$4:$BA$500,I207,'07'!$AG$4:$AJ$500)</f>
        <v>0</v>
      </c>
      <c r="CN207" s="15">
        <f>SUMIF('07'!$BA$4:$BA$500,J207,'07'!$AG$4:$AJ$500)</f>
        <v>0</v>
      </c>
      <c r="CO207" s="15">
        <f>SUMIF('07'!$BA$4:$BA$500,K207,'07'!$AG$4:$AJ$500)</f>
        <v>0</v>
      </c>
      <c r="CP207" s="23">
        <f t="shared" si="101"/>
        <v>0</v>
      </c>
      <c r="CQ207" s="23">
        <f t="shared" si="102"/>
        <v>0</v>
      </c>
      <c r="CR207" s="17">
        <f>COUNTIF('08'!$BA$4:$BA$500,$G207)</f>
        <v>0</v>
      </c>
      <c r="CS207" s="17">
        <f>COUNTIF('08'!$BA$4:$BA$500,$H207)</f>
        <v>0</v>
      </c>
      <c r="CT207" s="17">
        <f>COUNTIF('08'!$BA$4:$BA$500,$I207)</f>
        <v>0</v>
      </c>
      <c r="CU207" s="17">
        <f>COUNTIF('08'!$BA$4:$BA$500,$J207)</f>
        <v>0</v>
      </c>
      <c r="CV207" s="17">
        <f>COUNTIF('08'!$BA$4:$BA$500,$K207)</f>
        <v>0</v>
      </c>
      <c r="CW207" s="17">
        <f>SUMIF('08'!$BA$4:$BA$500,G207,'08'!$AG$4:$AJ$500)</f>
        <v>0</v>
      </c>
      <c r="CX207" s="17">
        <f>SUMIF('08'!$BA$4:$BA$500,H207,'08'!$AG$4:$AJ$500)</f>
        <v>0</v>
      </c>
      <c r="CY207" s="17">
        <f>SUMIF('08'!$BA$4:$BA$500,I207,'08'!$AG$4:$AJ$500)</f>
        <v>0</v>
      </c>
      <c r="CZ207" s="17">
        <f>SUMIF('08'!$BA$4:$BA$500,J207,'08'!$AG$4:$AJ$500)</f>
        <v>0</v>
      </c>
      <c r="DA207" s="17">
        <f>SUMIF('08'!$BA$4:$BA$500,K207,'08'!$AG$4:$AJ$500)</f>
        <v>0</v>
      </c>
      <c r="DB207" s="23">
        <f t="shared" si="103"/>
        <v>0</v>
      </c>
      <c r="DC207" s="23">
        <f t="shared" si="104"/>
        <v>0</v>
      </c>
      <c r="DD207" s="15">
        <f>COUNTIF('09'!$BA$4:$BA$500,$G207)</f>
        <v>0</v>
      </c>
      <c r="DE207" s="15">
        <f>COUNTIF('09'!$BA$4:$BA$500,$H207)</f>
        <v>0</v>
      </c>
      <c r="DF207" s="15">
        <f>COUNTIF('09'!$BA$4:$BA$500,$I207)</f>
        <v>0</v>
      </c>
      <c r="DG207" s="15">
        <f>COUNTIF('09'!$BA$4:$BA$500,$J207)</f>
        <v>0</v>
      </c>
      <c r="DH207" s="15">
        <f>COUNTIF('09'!$BA$4:$BA$500,$K207)</f>
        <v>0</v>
      </c>
      <c r="DI207" s="15">
        <f>SUMIF('09'!$BA$4:$BA$500,G207,'09'!$AG$4:$AJ$500)</f>
        <v>0</v>
      </c>
      <c r="DJ207" s="15">
        <f>SUMIF('09'!$BA$4:$BA$500,H207,'09'!$AG$4:$AJ$500)</f>
        <v>0</v>
      </c>
      <c r="DK207" s="15">
        <f>SUMIF('09'!$BA$4:$BA$500,I207,'09'!$AG$4:$AJ$500)</f>
        <v>0</v>
      </c>
      <c r="DL207" s="15">
        <f>SUMIF('09'!$BA$4:$BA$500,J207,'09'!$AG$4:$AJ$500)</f>
        <v>0</v>
      </c>
      <c r="DM207" s="15">
        <f>SUMIF('09'!$BA$4:$BA$500,K207,'09'!$AG$4:$AJ$500)</f>
        <v>0</v>
      </c>
      <c r="DN207" s="23">
        <f t="shared" si="105"/>
        <v>0</v>
      </c>
      <c r="DO207" s="23">
        <f t="shared" si="106"/>
        <v>0</v>
      </c>
      <c r="DP207" s="17">
        <f>COUNTIF('10'!$BA$4:$BA$500,$G207)</f>
        <v>0</v>
      </c>
      <c r="DQ207" s="17">
        <f>COUNTIF('10'!$BA$4:$BA$500,$H207)</f>
        <v>0</v>
      </c>
      <c r="DR207" s="17">
        <f>COUNTIF('10'!$BA$4:$BA$500,$I207)</f>
        <v>0</v>
      </c>
      <c r="DS207" s="17">
        <f>COUNTIF('10'!$BA$4:$BA$500,$J207)</f>
        <v>0</v>
      </c>
      <c r="DT207" s="17">
        <f>COUNTIF('10'!$BA$4:$BA$500,$K207)</f>
        <v>0</v>
      </c>
      <c r="DU207" s="17">
        <f>SUMIF('10'!$BA$4:$BA$500,G207,'10'!$AG$4:$AJ$500)</f>
        <v>0</v>
      </c>
      <c r="DV207" s="17">
        <f>SUMIF('10'!$BA$4:$BA$500,H207,'10'!$AG$4:$AJ$500)</f>
        <v>0</v>
      </c>
      <c r="DW207" s="17">
        <f>SUMIF('10'!$BA$4:$BA$500,I207,'10'!$AG$4:$AJ$500)</f>
        <v>0</v>
      </c>
      <c r="DX207" s="17">
        <f>SUMIF('10'!$BA$4:$BA$500,J207,'10'!$AG$4:$AJ$500)</f>
        <v>0</v>
      </c>
      <c r="DY207" s="17">
        <f>SUMIF('10'!$BA$4:$BA$500,K207,'10'!$AG$4:$AJ$500)</f>
        <v>0</v>
      </c>
      <c r="DZ207" s="23">
        <f t="shared" si="107"/>
        <v>0</v>
      </c>
      <c r="EA207" s="23">
        <f t="shared" si="108"/>
        <v>0</v>
      </c>
      <c r="EB207" s="15">
        <f>COUNTIF('11'!$BA$4:$BA$500,$G207)</f>
        <v>0</v>
      </c>
      <c r="EC207" s="15">
        <f>COUNTIF('11'!$BA$4:$BA$500,$H207)</f>
        <v>0</v>
      </c>
      <c r="ED207" s="15">
        <f>COUNTIF('11'!$BA$4:$BA$500,$I207)</f>
        <v>0</v>
      </c>
      <c r="EE207" s="15">
        <f>COUNTIF('11'!$BA$4:$BA$500,$J207)</f>
        <v>0</v>
      </c>
      <c r="EF207" s="15">
        <f>COUNTIF('11'!$BA$4:$BA$500,$K207)</f>
        <v>0</v>
      </c>
      <c r="EG207" s="15">
        <f>SUMIF('11'!$BA$4:$BA$500,G207,'11'!$AG$4:$AJ$500)</f>
        <v>0</v>
      </c>
      <c r="EH207" s="15">
        <f>SUMIF('11'!$BA$4:$BA$500,H207,'11'!$AG$4:$AJ$500)</f>
        <v>0</v>
      </c>
      <c r="EI207" s="15">
        <f>SUMIF('11'!$BA$4:$BA$500,I207,'11'!$AG$4:$AJ$500)</f>
        <v>0</v>
      </c>
      <c r="EJ207" s="15">
        <f>SUMIF('11'!$BA$4:$BA$500,J207,'11'!$AG$4:$AJ$500)</f>
        <v>0</v>
      </c>
      <c r="EK207" s="15">
        <f>SUMIF('11'!$BA$4:$BA$500,K207,'11'!$AG$4:$AJ$500)</f>
        <v>0</v>
      </c>
      <c r="EL207" s="23">
        <f t="shared" si="109"/>
        <v>0</v>
      </c>
      <c r="EM207" s="23">
        <f t="shared" si="110"/>
        <v>0</v>
      </c>
      <c r="EN207" s="17">
        <f>COUNTIF('12'!$BA$4:$BA$500,$G207)</f>
        <v>0</v>
      </c>
      <c r="EO207" s="17">
        <f>COUNTIF('12'!$BA$4:$BA$500,$H207)</f>
        <v>0</v>
      </c>
      <c r="EP207" s="17">
        <f>COUNTIF('12'!$BA$4:$BA$500,$I207)</f>
        <v>0</v>
      </c>
      <c r="EQ207" s="17">
        <f>COUNTIF('12'!$BA$4:$BA$500,$J207)</f>
        <v>0</v>
      </c>
      <c r="ER207" s="17">
        <f>COUNTIF('12'!$BA$4:$BA$500,$K207)</f>
        <v>0</v>
      </c>
      <c r="ES207" s="17">
        <f>SUMIF('12'!$BA$4:$BA$500,G207,'12'!$AG$4:$AJ$500)</f>
        <v>0</v>
      </c>
      <c r="ET207" s="17">
        <f>SUMIF('12'!$BA$4:$BA$500,H207,'12'!$AG$4:$AJ$500)</f>
        <v>0</v>
      </c>
      <c r="EU207" s="17">
        <f>SUMIF('12'!$BA$4:$BA$500,I207,'12'!$AG$4:$AJ$500)</f>
        <v>0</v>
      </c>
      <c r="EV207" s="17">
        <f>SUMIF('12'!$BA$4:$BA$500,J207,'12'!$AG$4:$AJ$500)</f>
        <v>0</v>
      </c>
      <c r="EW207" s="17">
        <f>SUMIF('12'!$BA$4:$BA$500,K207,'12'!$AG$4:$AJ$500)</f>
        <v>0</v>
      </c>
      <c r="EX207" s="23">
        <f t="shared" si="111"/>
        <v>0</v>
      </c>
      <c r="EY207" s="23">
        <f t="shared" si="112"/>
        <v>0</v>
      </c>
    </row>
    <row r="208" spans="1:155">
      <c r="A208" s="30">
        <v>205</v>
      </c>
      <c r="B208" s="32"/>
      <c r="C208" s="31">
        <f t="shared" si="86"/>
        <v>0</v>
      </c>
      <c r="D208" s="33">
        <f t="shared" si="87"/>
        <v>0</v>
      </c>
      <c r="E208" s="29"/>
      <c r="F208" s="2">
        <f t="shared" si="88"/>
        <v>0</v>
      </c>
      <c r="G208" s="14" t="str">
        <f t="shared" si="85"/>
        <v>0ق</v>
      </c>
      <c r="H208" s="14" t="str">
        <f t="shared" si="85"/>
        <v>0ق1</v>
      </c>
      <c r="I208" s="14" t="str">
        <f t="shared" si="85"/>
        <v>0ق2</v>
      </c>
      <c r="J208" s="14" t="str">
        <f t="shared" si="85"/>
        <v>0استيفاء</v>
      </c>
      <c r="K208" s="14" t="str">
        <f t="shared" si="85"/>
        <v>0نفذ</v>
      </c>
      <c r="L208" s="15">
        <f>COUNTIF('01'!$BA$4:$BA$500,$G208)</f>
        <v>0</v>
      </c>
      <c r="M208" s="15">
        <f>COUNTIF('01'!$BA$4:$BA$500,$H208)</f>
        <v>0</v>
      </c>
      <c r="N208" s="15">
        <f>COUNTIF('01'!$BA$4:$BA$500,$I208)</f>
        <v>0</v>
      </c>
      <c r="O208" s="15">
        <f>COUNTIF('01'!$BA$4:$BA$500,$J208)</f>
        <v>0</v>
      </c>
      <c r="P208" s="15">
        <f>COUNTIF('01'!$BA$4:$BA$500,$K208)</f>
        <v>0</v>
      </c>
      <c r="Q208" s="15">
        <f>SUMIF('01'!$BA$4:$BA$500,G208,'01'!$AG$4:$AJ$500)</f>
        <v>0</v>
      </c>
      <c r="R208" s="15">
        <f>SUMIF('01'!$BA$4:$BA$500,H208,'01'!$AG$4:$AJ$500)</f>
        <v>0</v>
      </c>
      <c r="S208" s="15">
        <f>SUMIF('01'!$BA$4:$BA$500,I208,'01'!$AG$4:$AJ$500)</f>
        <v>0</v>
      </c>
      <c r="T208" s="15">
        <f>SUMIF('01'!$BA$4:$BA$500,J208,'01'!$AG$4:$AJ$500)</f>
        <v>0</v>
      </c>
      <c r="U208" s="15">
        <f>SUMIF('01'!$BA$4:$BA$500,K208,'01'!$AG$4:$AJ$500)</f>
        <v>0</v>
      </c>
      <c r="V208" s="23">
        <f t="shared" si="89"/>
        <v>0</v>
      </c>
      <c r="W208" s="23">
        <f t="shared" si="90"/>
        <v>0</v>
      </c>
      <c r="X208" s="17">
        <f>COUNTIF('02'!$BA$4:$BA$500,$G208)</f>
        <v>0</v>
      </c>
      <c r="Y208" s="17">
        <f>COUNTIF('02'!$BA$4:$BA$500,$H208)</f>
        <v>0</v>
      </c>
      <c r="Z208" s="17">
        <f>COUNTIF('02'!$BA$4:$BA$500,$I208)</f>
        <v>0</v>
      </c>
      <c r="AA208" s="17">
        <f>COUNTIF('02'!$BA$4:$BA$500,$J208)</f>
        <v>0</v>
      </c>
      <c r="AB208" s="17">
        <f>COUNTIF('02'!$BA$4:$BA$500,$K208)</f>
        <v>0</v>
      </c>
      <c r="AC208" s="17">
        <f>SUMIF('02'!$BA$4:$BA$500,G208,'02'!$AG$4:$AJ$500)</f>
        <v>0</v>
      </c>
      <c r="AD208" s="17">
        <f>SUMIF('02'!$BA$4:$BA$500,H208,'02'!$AG$4:$AJ$500)</f>
        <v>0</v>
      </c>
      <c r="AE208" s="17">
        <f>SUMIF('02'!$BA$4:$BA$500,I208,'02'!$AG$4:$AJ$500)</f>
        <v>0</v>
      </c>
      <c r="AF208" s="17">
        <f>SUMIF('02'!$BA$4:$BA$500,J208,'02'!$AG$4:$AJ$500)</f>
        <v>0</v>
      </c>
      <c r="AG208" s="17">
        <f>SUMIF('02'!$BA$4:$BA$500,K208,'02'!$AG$4:$AJ$500)</f>
        <v>0</v>
      </c>
      <c r="AH208" s="23">
        <f t="shared" si="91"/>
        <v>0</v>
      </c>
      <c r="AI208" s="23">
        <f t="shared" si="92"/>
        <v>0</v>
      </c>
      <c r="AJ208" s="15">
        <f>COUNTIF('03'!$BA$4:$BA$500,$G208)</f>
        <v>0</v>
      </c>
      <c r="AK208" s="15">
        <f>COUNTIF('03'!$BA$4:$BA$500,$H208)</f>
        <v>0</v>
      </c>
      <c r="AL208" s="15">
        <f>COUNTIF('03'!$BA$4:$BA$500,$I208)</f>
        <v>0</v>
      </c>
      <c r="AM208" s="15">
        <f>COUNTIF('03'!$BA$4:$BA$500,$J208)</f>
        <v>0</v>
      </c>
      <c r="AN208" s="15">
        <f>COUNTIF('03'!$BA$4:$BA$500,$K208)</f>
        <v>0</v>
      </c>
      <c r="AO208" s="15">
        <f>SUMIF('03'!$BA$4:$BA$500,G208,'03'!$AG$4:$AJ$500)</f>
        <v>0</v>
      </c>
      <c r="AP208" s="15">
        <f>SUMIF('03'!$BA$4:$BA$500,H208,'03'!$AG$4:$AJ$500)</f>
        <v>0</v>
      </c>
      <c r="AQ208" s="15">
        <f>SUMIF('03'!$BA$4:$BA$500,I208,'03'!$AG$4:$AJ$500)</f>
        <v>0</v>
      </c>
      <c r="AR208" s="15">
        <f>SUMIF('03'!$BA$4:$BA$500,J208,'03'!$AG$4:$AJ$500)</f>
        <v>0</v>
      </c>
      <c r="AS208" s="15">
        <f>SUMIF('03'!$BA$4:$BA$500,K208,'03'!$AG$4:$AJ$500)</f>
        <v>0</v>
      </c>
      <c r="AT208" s="23">
        <f t="shared" si="93"/>
        <v>0</v>
      </c>
      <c r="AU208" s="23">
        <f t="shared" si="94"/>
        <v>0</v>
      </c>
      <c r="AV208" s="17">
        <f>COUNTIF('04'!$BA$4:$BA$500,$G208)</f>
        <v>0</v>
      </c>
      <c r="AW208" s="17">
        <f>COUNTIF('04'!$BA$4:$BA$500,$H208)</f>
        <v>0</v>
      </c>
      <c r="AX208" s="17">
        <f>COUNTIF('04'!$BA$4:$BA$500,$I208)</f>
        <v>0</v>
      </c>
      <c r="AY208" s="17">
        <f>COUNTIF('04'!$BA$4:$BA$500,$J208)</f>
        <v>0</v>
      </c>
      <c r="AZ208" s="17">
        <f>COUNTIF('04'!$BA$4:$BA$500,$K208)</f>
        <v>0</v>
      </c>
      <c r="BA208" s="17">
        <f>SUMIF('04'!$BA$4:$BA$500,G208,'04'!$AG$4:$AJ$500)</f>
        <v>0</v>
      </c>
      <c r="BB208" s="17">
        <f>SUMIF('04'!$BA$4:$BA$500,H208,'04'!$AG$4:$AJ$500)</f>
        <v>0</v>
      </c>
      <c r="BC208" s="17">
        <f>SUMIF('04'!$BA$4:$BA$500,I208,'04'!$AG$4:$AJ$500)</f>
        <v>0</v>
      </c>
      <c r="BD208" s="17">
        <f>SUMIF('04'!$BA$4:$BA$500,J208,'04'!$AG$4:$AJ$500)</f>
        <v>0</v>
      </c>
      <c r="BE208" s="17">
        <f>SUMIF('04'!$BA$4:$BA$500,K208,'04'!$AG$4:$AJ$500)</f>
        <v>0</v>
      </c>
      <c r="BF208" s="23">
        <f t="shared" si="95"/>
        <v>0</v>
      </c>
      <c r="BG208" s="23">
        <f t="shared" si="96"/>
        <v>0</v>
      </c>
      <c r="BH208" s="15">
        <f>COUNTIF('05'!$BA$4:$BA$500,$G208)</f>
        <v>0</v>
      </c>
      <c r="BI208" s="15">
        <f>COUNTIF('05'!$BA$4:$BA$500,$H208)</f>
        <v>0</v>
      </c>
      <c r="BJ208" s="15">
        <f>COUNTIF('05'!$BA$4:$BA$500,$I208)</f>
        <v>0</v>
      </c>
      <c r="BK208" s="15">
        <f>COUNTIF('05'!$BA$4:$BA$500,$J208)</f>
        <v>0</v>
      </c>
      <c r="BL208" s="15">
        <f>COUNTIF('05'!$BA$4:$BA$500,$K208)</f>
        <v>0</v>
      </c>
      <c r="BM208" s="15">
        <f>SUMIF('05'!$BA$4:$BA$500,G208,'05'!$AG$4:$AJ$500)</f>
        <v>0</v>
      </c>
      <c r="BN208" s="15">
        <f>SUMIF('05'!$BA$4:$BA$500,H208,'05'!$AG$4:$AJ$500)</f>
        <v>0</v>
      </c>
      <c r="BO208" s="15">
        <f>SUMIF('05'!$BA$4:$BA$500,I208,'05'!$AG$4:$AJ$500)</f>
        <v>0</v>
      </c>
      <c r="BP208" s="15">
        <f>SUMIF('05'!$BA$4:$BA$500,J208,'05'!$AG$4:$AJ$500)</f>
        <v>0</v>
      </c>
      <c r="BQ208" s="15">
        <f>SUMIF('05'!$BA$4:$BA$500,K208,'05'!$AG$4:$AJ$500)</f>
        <v>0</v>
      </c>
      <c r="BR208" s="23">
        <f t="shared" si="97"/>
        <v>0</v>
      </c>
      <c r="BS208" s="23">
        <f t="shared" si="98"/>
        <v>0</v>
      </c>
      <c r="BT208" s="17">
        <f>COUNTIF('06'!$BA$4:$BA$500,$G208)</f>
        <v>0</v>
      </c>
      <c r="BU208" s="17">
        <f>COUNTIF('06'!$BA$4:$BA$500,$H208)</f>
        <v>0</v>
      </c>
      <c r="BV208" s="17">
        <f>COUNTIF('06'!$BA$4:$BA$500,$I208)</f>
        <v>0</v>
      </c>
      <c r="BW208" s="17">
        <f>COUNTIF('06'!$BA$4:$BA$500,$J208)</f>
        <v>0</v>
      </c>
      <c r="BX208" s="17">
        <f>COUNTIF('06'!$BA$4:$BA$500,$K208)</f>
        <v>0</v>
      </c>
      <c r="BY208" s="17">
        <f>SUMIF('06'!$BA$4:$BA$500,G208,'06'!$AG$4:$AJ$500)</f>
        <v>0</v>
      </c>
      <c r="BZ208" s="17">
        <f>SUMIF('06'!$BA$4:$BA$500,H208,'06'!$AG$4:$AJ$500)</f>
        <v>0</v>
      </c>
      <c r="CA208" s="17">
        <f>SUMIF('06'!$BA$4:$BA$500,I208,'06'!$AG$4:$AJ$500)</f>
        <v>0</v>
      </c>
      <c r="CB208" s="17">
        <f>SUMIF('06'!$BA$4:$BA$500,J208,'06'!$AG$4:$AJ$500)</f>
        <v>0</v>
      </c>
      <c r="CC208" s="17">
        <f>SUMIF('06'!$BA$4:$BA$500,K208,'06'!$AG$4:$AJ$500)</f>
        <v>0</v>
      </c>
      <c r="CD208" s="23">
        <f t="shared" si="99"/>
        <v>0</v>
      </c>
      <c r="CE208" s="23">
        <f t="shared" si="100"/>
        <v>0</v>
      </c>
      <c r="CF208" s="15">
        <f>COUNTIF('07'!$BA$4:$BA$500,$G208)</f>
        <v>0</v>
      </c>
      <c r="CG208" s="15">
        <f>COUNTIF('07'!$BA$4:$BA$500,$H208)</f>
        <v>0</v>
      </c>
      <c r="CH208" s="15">
        <f>COUNTIF('07'!$BA$4:$BA$500,$I208)</f>
        <v>0</v>
      </c>
      <c r="CI208" s="15">
        <f>COUNTIF('07'!$BA$4:$BA$500,$J208)</f>
        <v>0</v>
      </c>
      <c r="CJ208" s="15">
        <f>COUNTIF('07'!$BA$4:$BA$500,$K208)</f>
        <v>0</v>
      </c>
      <c r="CK208" s="15">
        <f>SUMIF('07'!$BA$4:$BA$500,G208,'07'!$AG$4:$AJ$500)</f>
        <v>0</v>
      </c>
      <c r="CL208" s="15">
        <f>SUMIF('07'!$BA$4:$BA$500,H208,'07'!$AG$4:$AJ$500)</f>
        <v>0</v>
      </c>
      <c r="CM208" s="15">
        <f>SUMIF('07'!$BA$4:$BA$500,I208,'07'!$AG$4:$AJ$500)</f>
        <v>0</v>
      </c>
      <c r="CN208" s="15">
        <f>SUMIF('07'!$BA$4:$BA$500,J208,'07'!$AG$4:$AJ$500)</f>
        <v>0</v>
      </c>
      <c r="CO208" s="15">
        <f>SUMIF('07'!$BA$4:$BA$500,K208,'07'!$AG$4:$AJ$500)</f>
        <v>0</v>
      </c>
      <c r="CP208" s="23">
        <f t="shared" si="101"/>
        <v>0</v>
      </c>
      <c r="CQ208" s="23">
        <f t="shared" si="102"/>
        <v>0</v>
      </c>
      <c r="CR208" s="17">
        <f>COUNTIF('08'!$BA$4:$BA$500,$G208)</f>
        <v>0</v>
      </c>
      <c r="CS208" s="17">
        <f>COUNTIF('08'!$BA$4:$BA$500,$H208)</f>
        <v>0</v>
      </c>
      <c r="CT208" s="17">
        <f>COUNTIF('08'!$BA$4:$BA$500,$I208)</f>
        <v>0</v>
      </c>
      <c r="CU208" s="17">
        <f>COUNTIF('08'!$BA$4:$BA$500,$J208)</f>
        <v>0</v>
      </c>
      <c r="CV208" s="17">
        <f>COUNTIF('08'!$BA$4:$BA$500,$K208)</f>
        <v>0</v>
      </c>
      <c r="CW208" s="17">
        <f>SUMIF('08'!$BA$4:$BA$500,G208,'08'!$AG$4:$AJ$500)</f>
        <v>0</v>
      </c>
      <c r="CX208" s="17">
        <f>SUMIF('08'!$BA$4:$BA$500,H208,'08'!$AG$4:$AJ$500)</f>
        <v>0</v>
      </c>
      <c r="CY208" s="17">
        <f>SUMIF('08'!$BA$4:$BA$500,I208,'08'!$AG$4:$AJ$500)</f>
        <v>0</v>
      </c>
      <c r="CZ208" s="17">
        <f>SUMIF('08'!$BA$4:$BA$500,J208,'08'!$AG$4:$AJ$500)</f>
        <v>0</v>
      </c>
      <c r="DA208" s="17">
        <f>SUMIF('08'!$BA$4:$BA$500,K208,'08'!$AG$4:$AJ$500)</f>
        <v>0</v>
      </c>
      <c r="DB208" s="23">
        <f t="shared" si="103"/>
        <v>0</v>
      </c>
      <c r="DC208" s="23">
        <f t="shared" si="104"/>
        <v>0</v>
      </c>
      <c r="DD208" s="15">
        <f>COUNTIF('09'!$BA$4:$BA$500,$G208)</f>
        <v>0</v>
      </c>
      <c r="DE208" s="15">
        <f>COUNTIF('09'!$BA$4:$BA$500,$H208)</f>
        <v>0</v>
      </c>
      <c r="DF208" s="15">
        <f>COUNTIF('09'!$BA$4:$BA$500,$I208)</f>
        <v>0</v>
      </c>
      <c r="DG208" s="15">
        <f>COUNTIF('09'!$BA$4:$BA$500,$J208)</f>
        <v>0</v>
      </c>
      <c r="DH208" s="15">
        <f>COUNTIF('09'!$BA$4:$BA$500,$K208)</f>
        <v>0</v>
      </c>
      <c r="DI208" s="15">
        <f>SUMIF('09'!$BA$4:$BA$500,G208,'09'!$AG$4:$AJ$500)</f>
        <v>0</v>
      </c>
      <c r="DJ208" s="15">
        <f>SUMIF('09'!$BA$4:$BA$500,H208,'09'!$AG$4:$AJ$500)</f>
        <v>0</v>
      </c>
      <c r="DK208" s="15">
        <f>SUMIF('09'!$BA$4:$BA$500,I208,'09'!$AG$4:$AJ$500)</f>
        <v>0</v>
      </c>
      <c r="DL208" s="15">
        <f>SUMIF('09'!$BA$4:$BA$500,J208,'09'!$AG$4:$AJ$500)</f>
        <v>0</v>
      </c>
      <c r="DM208" s="15">
        <f>SUMIF('09'!$BA$4:$BA$500,K208,'09'!$AG$4:$AJ$500)</f>
        <v>0</v>
      </c>
      <c r="DN208" s="23">
        <f t="shared" si="105"/>
        <v>0</v>
      </c>
      <c r="DO208" s="23">
        <f t="shared" si="106"/>
        <v>0</v>
      </c>
      <c r="DP208" s="17">
        <f>COUNTIF('10'!$BA$4:$BA$500,$G208)</f>
        <v>0</v>
      </c>
      <c r="DQ208" s="17">
        <f>COUNTIF('10'!$BA$4:$BA$500,$H208)</f>
        <v>0</v>
      </c>
      <c r="DR208" s="17">
        <f>COUNTIF('10'!$BA$4:$BA$500,$I208)</f>
        <v>0</v>
      </c>
      <c r="DS208" s="17">
        <f>COUNTIF('10'!$BA$4:$BA$500,$J208)</f>
        <v>0</v>
      </c>
      <c r="DT208" s="17">
        <f>COUNTIF('10'!$BA$4:$BA$500,$K208)</f>
        <v>0</v>
      </c>
      <c r="DU208" s="17">
        <f>SUMIF('10'!$BA$4:$BA$500,G208,'10'!$AG$4:$AJ$500)</f>
        <v>0</v>
      </c>
      <c r="DV208" s="17">
        <f>SUMIF('10'!$BA$4:$BA$500,H208,'10'!$AG$4:$AJ$500)</f>
        <v>0</v>
      </c>
      <c r="DW208" s="17">
        <f>SUMIF('10'!$BA$4:$BA$500,I208,'10'!$AG$4:$AJ$500)</f>
        <v>0</v>
      </c>
      <c r="DX208" s="17">
        <f>SUMIF('10'!$BA$4:$BA$500,J208,'10'!$AG$4:$AJ$500)</f>
        <v>0</v>
      </c>
      <c r="DY208" s="17">
        <f>SUMIF('10'!$BA$4:$BA$500,K208,'10'!$AG$4:$AJ$500)</f>
        <v>0</v>
      </c>
      <c r="DZ208" s="23">
        <f t="shared" si="107"/>
        <v>0</v>
      </c>
      <c r="EA208" s="23">
        <f t="shared" si="108"/>
        <v>0</v>
      </c>
      <c r="EB208" s="15">
        <f>COUNTIF('11'!$BA$4:$BA$500,$G208)</f>
        <v>0</v>
      </c>
      <c r="EC208" s="15">
        <f>COUNTIF('11'!$BA$4:$BA$500,$H208)</f>
        <v>0</v>
      </c>
      <c r="ED208" s="15">
        <f>COUNTIF('11'!$BA$4:$BA$500,$I208)</f>
        <v>0</v>
      </c>
      <c r="EE208" s="15">
        <f>COUNTIF('11'!$BA$4:$BA$500,$J208)</f>
        <v>0</v>
      </c>
      <c r="EF208" s="15">
        <f>COUNTIF('11'!$BA$4:$BA$500,$K208)</f>
        <v>0</v>
      </c>
      <c r="EG208" s="15">
        <f>SUMIF('11'!$BA$4:$BA$500,G208,'11'!$AG$4:$AJ$500)</f>
        <v>0</v>
      </c>
      <c r="EH208" s="15">
        <f>SUMIF('11'!$BA$4:$BA$500,H208,'11'!$AG$4:$AJ$500)</f>
        <v>0</v>
      </c>
      <c r="EI208" s="15">
        <f>SUMIF('11'!$BA$4:$BA$500,I208,'11'!$AG$4:$AJ$500)</f>
        <v>0</v>
      </c>
      <c r="EJ208" s="15">
        <f>SUMIF('11'!$BA$4:$BA$500,J208,'11'!$AG$4:$AJ$500)</f>
        <v>0</v>
      </c>
      <c r="EK208" s="15">
        <f>SUMIF('11'!$BA$4:$BA$500,K208,'11'!$AG$4:$AJ$500)</f>
        <v>0</v>
      </c>
      <c r="EL208" s="23">
        <f t="shared" si="109"/>
        <v>0</v>
      </c>
      <c r="EM208" s="23">
        <f t="shared" si="110"/>
        <v>0</v>
      </c>
      <c r="EN208" s="17">
        <f>COUNTIF('12'!$BA$4:$BA$500,$G208)</f>
        <v>0</v>
      </c>
      <c r="EO208" s="17">
        <f>COUNTIF('12'!$BA$4:$BA$500,$H208)</f>
        <v>0</v>
      </c>
      <c r="EP208" s="17">
        <f>COUNTIF('12'!$BA$4:$BA$500,$I208)</f>
        <v>0</v>
      </c>
      <c r="EQ208" s="17">
        <f>COUNTIF('12'!$BA$4:$BA$500,$J208)</f>
        <v>0</v>
      </c>
      <c r="ER208" s="17">
        <f>COUNTIF('12'!$BA$4:$BA$500,$K208)</f>
        <v>0</v>
      </c>
      <c r="ES208" s="17">
        <f>SUMIF('12'!$BA$4:$BA$500,G208,'12'!$AG$4:$AJ$500)</f>
        <v>0</v>
      </c>
      <c r="ET208" s="17">
        <f>SUMIF('12'!$BA$4:$BA$500,H208,'12'!$AG$4:$AJ$500)</f>
        <v>0</v>
      </c>
      <c r="EU208" s="17">
        <f>SUMIF('12'!$BA$4:$BA$500,I208,'12'!$AG$4:$AJ$500)</f>
        <v>0</v>
      </c>
      <c r="EV208" s="17">
        <f>SUMIF('12'!$BA$4:$BA$500,J208,'12'!$AG$4:$AJ$500)</f>
        <v>0</v>
      </c>
      <c r="EW208" s="17">
        <f>SUMIF('12'!$BA$4:$BA$500,K208,'12'!$AG$4:$AJ$500)</f>
        <v>0</v>
      </c>
      <c r="EX208" s="23">
        <f t="shared" si="111"/>
        <v>0</v>
      </c>
      <c r="EY208" s="23">
        <f t="shared" si="112"/>
        <v>0</v>
      </c>
    </row>
    <row r="209" spans="1:155">
      <c r="A209" s="30">
        <v>206</v>
      </c>
      <c r="B209" s="32"/>
      <c r="C209" s="31">
        <f t="shared" si="86"/>
        <v>0</v>
      </c>
      <c r="D209" s="33">
        <f t="shared" si="87"/>
        <v>0</v>
      </c>
      <c r="E209" s="29"/>
      <c r="F209" s="2">
        <f t="shared" si="88"/>
        <v>0</v>
      </c>
      <c r="G209" s="14" t="str">
        <f t="shared" si="85"/>
        <v>0ق</v>
      </c>
      <c r="H209" s="14" t="str">
        <f t="shared" si="85"/>
        <v>0ق1</v>
      </c>
      <c r="I209" s="14" t="str">
        <f t="shared" si="85"/>
        <v>0ق2</v>
      </c>
      <c r="J209" s="14" t="str">
        <f t="shared" si="85"/>
        <v>0استيفاء</v>
      </c>
      <c r="K209" s="14" t="str">
        <f t="shared" si="85"/>
        <v>0نفذ</v>
      </c>
      <c r="L209" s="15">
        <f>COUNTIF('01'!$BA$4:$BA$500,$G209)</f>
        <v>0</v>
      </c>
      <c r="M209" s="15">
        <f>COUNTIF('01'!$BA$4:$BA$500,$H209)</f>
        <v>0</v>
      </c>
      <c r="N209" s="15">
        <f>COUNTIF('01'!$BA$4:$BA$500,$I209)</f>
        <v>0</v>
      </c>
      <c r="O209" s="15">
        <f>COUNTIF('01'!$BA$4:$BA$500,$J209)</f>
        <v>0</v>
      </c>
      <c r="P209" s="15">
        <f>COUNTIF('01'!$BA$4:$BA$500,$K209)</f>
        <v>0</v>
      </c>
      <c r="Q209" s="15">
        <f>SUMIF('01'!$BA$4:$BA$500,G209,'01'!$AG$4:$AJ$500)</f>
        <v>0</v>
      </c>
      <c r="R209" s="15">
        <f>SUMIF('01'!$BA$4:$BA$500,H209,'01'!$AG$4:$AJ$500)</f>
        <v>0</v>
      </c>
      <c r="S209" s="15">
        <f>SUMIF('01'!$BA$4:$BA$500,I209,'01'!$AG$4:$AJ$500)</f>
        <v>0</v>
      </c>
      <c r="T209" s="15">
        <f>SUMIF('01'!$BA$4:$BA$500,J209,'01'!$AG$4:$AJ$500)</f>
        <v>0</v>
      </c>
      <c r="U209" s="15">
        <f>SUMIF('01'!$BA$4:$BA$500,K209,'01'!$AG$4:$AJ$500)</f>
        <v>0</v>
      </c>
      <c r="V209" s="23">
        <f t="shared" si="89"/>
        <v>0</v>
      </c>
      <c r="W209" s="23">
        <f t="shared" si="90"/>
        <v>0</v>
      </c>
      <c r="X209" s="17">
        <f>COUNTIF('02'!$BA$4:$BA$500,$G209)</f>
        <v>0</v>
      </c>
      <c r="Y209" s="17">
        <f>COUNTIF('02'!$BA$4:$BA$500,$H209)</f>
        <v>0</v>
      </c>
      <c r="Z209" s="17">
        <f>COUNTIF('02'!$BA$4:$BA$500,$I209)</f>
        <v>0</v>
      </c>
      <c r="AA209" s="17">
        <f>COUNTIF('02'!$BA$4:$BA$500,$J209)</f>
        <v>0</v>
      </c>
      <c r="AB209" s="17">
        <f>COUNTIF('02'!$BA$4:$BA$500,$K209)</f>
        <v>0</v>
      </c>
      <c r="AC209" s="17">
        <f>SUMIF('02'!$BA$4:$BA$500,G209,'02'!$AG$4:$AJ$500)</f>
        <v>0</v>
      </c>
      <c r="AD209" s="17">
        <f>SUMIF('02'!$BA$4:$BA$500,H209,'02'!$AG$4:$AJ$500)</f>
        <v>0</v>
      </c>
      <c r="AE209" s="17">
        <f>SUMIF('02'!$BA$4:$BA$500,I209,'02'!$AG$4:$AJ$500)</f>
        <v>0</v>
      </c>
      <c r="AF209" s="17">
        <f>SUMIF('02'!$BA$4:$BA$500,J209,'02'!$AG$4:$AJ$500)</f>
        <v>0</v>
      </c>
      <c r="AG209" s="17">
        <f>SUMIF('02'!$BA$4:$BA$500,K209,'02'!$AG$4:$AJ$500)</f>
        <v>0</v>
      </c>
      <c r="AH209" s="23">
        <f t="shared" si="91"/>
        <v>0</v>
      </c>
      <c r="AI209" s="23">
        <f t="shared" si="92"/>
        <v>0</v>
      </c>
      <c r="AJ209" s="15">
        <f>COUNTIF('03'!$BA$4:$BA$500,$G209)</f>
        <v>0</v>
      </c>
      <c r="AK209" s="15">
        <f>COUNTIF('03'!$BA$4:$BA$500,$H209)</f>
        <v>0</v>
      </c>
      <c r="AL209" s="15">
        <f>COUNTIF('03'!$BA$4:$BA$500,$I209)</f>
        <v>0</v>
      </c>
      <c r="AM209" s="15">
        <f>COUNTIF('03'!$BA$4:$BA$500,$J209)</f>
        <v>0</v>
      </c>
      <c r="AN209" s="15">
        <f>COUNTIF('03'!$BA$4:$BA$500,$K209)</f>
        <v>0</v>
      </c>
      <c r="AO209" s="15">
        <f>SUMIF('03'!$BA$4:$BA$500,G209,'03'!$AG$4:$AJ$500)</f>
        <v>0</v>
      </c>
      <c r="AP209" s="15">
        <f>SUMIF('03'!$BA$4:$BA$500,H209,'03'!$AG$4:$AJ$500)</f>
        <v>0</v>
      </c>
      <c r="AQ209" s="15">
        <f>SUMIF('03'!$BA$4:$BA$500,I209,'03'!$AG$4:$AJ$500)</f>
        <v>0</v>
      </c>
      <c r="AR209" s="15">
        <f>SUMIF('03'!$BA$4:$BA$500,J209,'03'!$AG$4:$AJ$500)</f>
        <v>0</v>
      </c>
      <c r="AS209" s="15">
        <f>SUMIF('03'!$BA$4:$BA$500,K209,'03'!$AG$4:$AJ$500)</f>
        <v>0</v>
      </c>
      <c r="AT209" s="23">
        <f t="shared" si="93"/>
        <v>0</v>
      </c>
      <c r="AU209" s="23">
        <f t="shared" si="94"/>
        <v>0</v>
      </c>
      <c r="AV209" s="17">
        <f>COUNTIF('04'!$BA$4:$BA$500,$G209)</f>
        <v>0</v>
      </c>
      <c r="AW209" s="17">
        <f>COUNTIF('04'!$BA$4:$BA$500,$H209)</f>
        <v>0</v>
      </c>
      <c r="AX209" s="17">
        <f>COUNTIF('04'!$BA$4:$BA$500,$I209)</f>
        <v>0</v>
      </c>
      <c r="AY209" s="17">
        <f>COUNTIF('04'!$BA$4:$BA$500,$J209)</f>
        <v>0</v>
      </c>
      <c r="AZ209" s="17">
        <f>COUNTIF('04'!$BA$4:$BA$500,$K209)</f>
        <v>0</v>
      </c>
      <c r="BA209" s="17">
        <f>SUMIF('04'!$BA$4:$BA$500,G209,'04'!$AG$4:$AJ$500)</f>
        <v>0</v>
      </c>
      <c r="BB209" s="17">
        <f>SUMIF('04'!$BA$4:$BA$500,H209,'04'!$AG$4:$AJ$500)</f>
        <v>0</v>
      </c>
      <c r="BC209" s="17">
        <f>SUMIF('04'!$BA$4:$BA$500,I209,'04'!$AG$4:$AJ$500)</f>
        <v>0</v>
      </c>
      <c r="BD209" s="17">
        <f>SUMIF('04'!$BA$4:$BA$500,J209,'04'!$AG$4:$AJ$500)</f>
        <v>0</v>
      </c>
      <c r="BE209" s="17">
        <f>SUMIF('04'!$BA$4:$BA$500,K209,'04'!$AG$4:$AJ$500)</f>
        <v>0</v>
      </c>
      <c r="BF209" s="23">
        <f t="shared" si="95"/>
        <v>0</v>
      </c>
      <c r="BG209" s="23">
        <f t="shared" si="96"/>
        <v>0</v>
      </c>
      <c r="BH209" s="15">
        <f>COUNTIF('05'!$BA$4:$BA$500,$G209)</f>
        <v>0</v>
      </c>
      <c r="BI209" s="15">
        <f>COUNTIF('05'!$BA$4:$BA$500,$H209)</f>
        <v>0</v>
      </c>
      <c r="BJ209" s="15">
        <f>COUNTIF('05'!$BA$4:$BA$500,$I209)</f>
        <v>0</v>
      </c>
      <c r="BK209" s="15">
        <f>COUNTIF('05'!$BA$4:$BA$500,$J209)</f>
        <v>0</v>
      </c>
      <c r="BL209" s="15">
        <f>COUNTIF('05'!$BA$4:$BA$500,$K209)</f>
        <v>0</v>
      </c>
      <c r="BM209" s="15">
        <f>SUMIF('05'!$BA$4:$BA$500,G209,'05'!$AG$4:$AJ$500)</f>
        <v>0</v>
      </c>
      <c r="BN209" s="15">
        <f>SUMIF('05'!$BA$4:$BA$500,H209,'05'!$AG$4:$AJ$500)</f>
        <v>0</v>
      </c>
      <c r="BO209" s="15">
        <f>SUMIF('05'!$BA$4:$BA$500,I209,'05'!$AG$4:$AJ$500)</f>
        <v>0</v>
      </c>
      <c r="BP209" s="15">
        <f>SUMIF('05'!$BA$4:$BA$500,J209,'05'!$AG$4:$AJ$500)</f>
        <v>0</v>
      </c>
      <c r="BQ209" s="15">
        <f>SUMIF('05'!$BA$4:$BA$500,K209,'05'!$AG$4:$AJ$500)</f>
        <v>0</v>
      </c>
      <c r="BR209" s="23">
        <f t="shared" si="97"/>
        <v>0</v>
      </c>
      <c r="BS209" s="23">
        <f t="shared" si="98"/>
        <v>0</v>
      </c>
      <c r="BT209" s="17">
        <f>COUNTIF('06'!$BA$4:$BA$500,$G209)</f>
        <v>0</v>
      </c>
      <c r="BU209" s="17">
        <f>COUNTIF('06'!$BA$4:$BA$500,$H209)</f>
        <v>0</v>
      </c>
      <c r="BV209" s="17">
        <f>COUNTIF('06'!$BA$4:$BA$500,$I209)</f>
        <v>0</v>
      </c>
      <c r="BW209" s="17">
        <f>COUNTIF('06'!$BA$4:$BA$500,$J209)</f>
        <v>0</v>
      </c>
      <c r="BX209" s="17">
        <f>COUNTIF('06'!$BA$4:$BA$500,$K209)</f>
        <v>0</v>
      </c>
      <c r="BY209" s="17">
        <f>SUMIF('06'!$BA$4:$BA$500,G209,'06'!$AG$4:$AJ$500)</f>
        <v>0</v>
      </c>
      <c r="BZ209" s="17">
        <f>SUMIF('06'!$BA$4:$BA$500,H209,'06'!$AG$4:$AJ$500)</f>
        <v>0</v>
      </c>
      <c r="CA209" s="17">
        <f>SUMIF('06'!$BA$4:$BA$500,I209,'06'!$AG$4:$AJ$500)</f>
        <v>0</v>
      </c>
      <c r="CB209" s="17">
        <f>SUMIF('06'!$BA$4:$BA$500,J209,'06'!$AG$4:$AJ$500)</f>
        <v>0</v>
      </c>
      <c r="CC209" s="17">
        <f>SUMIF('06'!$BA$4:$BA$500,K209,'06'!$AG$4:$AJ$500)</f>
        <v>0</v>
      </c>
      <c r="CD209" s="23">
        <f t="shared" si="99"/>
        <v>0</v>
      </c>
      <c r="CE209" s="23">
        <f t="shared" si="100"/>
        <v>0</v>
      </c>
      <c r="CF209" s="15">
        <f>COUNTIF('07'!$BA$4:$BA$500,$G209)</f>
        <v>0</v>
      </c>
      <c r="CG209" s="15">
        <f>COUNTIF('07'!$BA$4:$BA$500,$H209)</f>
        <v>0</v>
      </c>
      <c r="CH209" s="15">
        <f>COUNTIF('07'!$BA$4:$BA$500,$I209)</f>
        <v>0</v>
      </c>
      <c r="CI209" s="15">
        <f>COUNTIF('07'!$BA$4:$BA$500,$J209)</f>
        <v>0</v>
      </c>
      <c r="CJ209" s="15">
        <f>COUNTIF('07'!$BA$4:$BA$500,$K209)</f>
        <v>0</v>
      </c>
      <c r="CK209" s="15">
        <f>SUMIF('07'!$BA$4:$BA$500,G209,'07'!$AG$4:$AJ$500)</f>
        <v>0</v>
      </c>
      <c r="CL209" s="15">
        <f>SUMIF('07'!$BA$4:$BA$500,H209,'07'!$AG$4:$AJ$500)</f>
        <v>0</v>
      </c>
      <c r="CM209" s="15">
        <f>SUMIF('07'!$BA$4:$BA$500,I209,'07'!$AG$4:$AJ$500)</f>
        <v>0</v>
      </c>
      <c r="CN209" s="15">
        <f>SUMIF('07'!$BA$4:$BA$500,J209,'07'!$AG$4:$AJ$500)</f>
        <v>0</v>
      </c>
      <c r="CO209" s="15">
        <f>SUMIF('07'!$BA$4:$BA$500,K209,'07'!$AG$4:$AJ$500)</f>
        <v>0</v>
      </c>
      <c r="CP209" s="23">
        <f t="shared" si="101"/>
        <v>0</v>
      </c>
      <c r="CQ209" s="23">
        <f t="shared" si="102"/>
        <v>0</v>
      </c>
      <c r="CR209" s="17">
        <f>COUNTIF('08'!$BA$4:$BA$500,$G209)</f>
        <v>0</v>
      </c>
      <c r="CS209" s="17">
        <f>COUNTIF('08'!$BA$4:$BA$500,$H209)</f>
        <v>0</v>
      </c>
      <c r="CT209" s="17">
        <f>COUNTIF('08'!$BA$4:$BA$500,$I209)</f>
        <v>0</v>
      </c>
      <c r="CU209" s="17">
        <f>COUNTIF('08'!$BA$4:$BA$500,$J209)</f>
        <v>0</v>
      </c>
      <c r="CV209" s="17">
        <f>COUNTIF('08'!$BA$4:$BA$500,$K209)</f>
        <v>0</v>
      </c>
      <c r="CW209" s="17">
        <f>SUMIF('08'!$BA$4:$BA$500,G209,'08'!$AG$4:$AJ$500)</f>
        <v>0</v>
      </c>
      <c r="CX209" s="17">
        <f>SUMIF('08'!$BA$4:$BA$500,H209,'08'!$AG$4:$AJ$500)</f>
        <v>0</v>
      </c>
      <c r="CY209" s="17">
        <f>SUMIF('08'!$BA$4:$BA$500,I209,'08'!$AG$4:$AJ$500)</f>
        <v>0</v>
      </c>
      <c r="CZ209" s="17">
        <f>SUMIF('08'!$BA$4:$BA$500,J209,'08'!$AG$4:$AJ$500)</f>
        <v>0</v>
      </c>
      <c r="DA209" s="17">
        <f>SUMIF('08'!$BA$4:$BA$500,K209,'08'!$AG$4:$AJ$500)</f>
        <v>0</v>
      </c>
      <c r="DB209" s="23">
        <f t="shared" si="103"/>
        <v>0</v>
      </c>
      <c r="DC209" s="23">
        <f t="shared" si="104"/>
        <v>0</v>
      </c>
      <c r="DD209" s="15">
        <f>COUNTIF('09'!$BA$4:$BA$500,$G209)</f>
        <v>0</v>
      </c>
      <c r="DE209" s="15">
        <f>COUNTIF('09'!$BA$4:$BA$500,$H209)</f>
        <v>0</v>
      </c>
      <c r="DF209" s="15">
        <f>COUNTIF('09'!$BA$4:$BA$500,$I209)</f>
        <v>0</v>
      </c>
      <c r="DG209" s="15">
        <f>COUNTIF('09'!$BA$4:$BA$500,$J209)</f>
        <v>0</v>
      </c>
      <c r="DH209" s="15">
        <f>COUNTIF('09'!$BA$4:$BA$500,$K209)</f>
        <v>0</v>
      </c>
      <c r="DI209" s="15">
        <f>SUMIF('09'!$BA$4:$BA$500,G209,'09'!$AG$4:$AJ$500)</f>
        <v>0</v>
      </c>
      <c r="DJ209" s="15">
        <f>SUMIF('09'!$BA$4:$BA$500,H209,'09'!$AG$4:$AJ$500)</f>
        <v>0</v>
      </c>
      <c r="DK209" s="15">
        <f>SUMIF('09'!$BA$4:$BA$500,I209,'09'!$AG$4:$AJ$500)</f>
        <v>0</v>
      </c>
      <c r="DL209" s="15">
        <f>SUMIF('09'!$BA$4:$BA$500,J209,'09'!$AG$4:$AJ$500)</f>
        <v>0</v>
      </c>
      <c r="DM209" s="15">
        <f>SUMIF('09'!$BA$4:$BA$500,K209,'09'!$AG$4:$AJ$500)</f>
        <v>0</v>
      </c>
      <c r="DN209" s="23">
        <f t="shared" si="105"/>
        <v>0</v>
      </c>
      <c r="DO209" s="23">
        <f t="shared" si="106"/>
        <v>0</v>
      </c>
      <c r="DP209" s="17">
        <f>COUNTIF('10'!$BA$4:$BA$500,$G209)</f>
        <v>0</v>
      </c>
      <c r="DQ209" s="17">
        <f>COUNTIF('10'!$BA$4:$BA$500,$H209)</f>
        <v>0</v>
      </c>
      <c r="DR209" s="17">
        <f>COUNTIF('10'!$BA$4:$BA$500,$I209)</f>
        <v>0</v>
      </c>
      <c r="DS209" s="17">
        <f>COUNTIF('10'!$BA$4:$BA$500,$J209)</f>
        <v>0</v>
      </c>
      <c r="DT209" s="17">
        <f>COUNTIF('10'!$BA$4:$BA$500,$K209)</f>
        <v>0</v>
      </c>
      <c r="DU209" s="17">
        <f>SUMIF('10'!$BA$4:$BA$500,G209,'10'!$AG$4:$AJ$500)</f>
        <v>0</v>
      </c>
      <c r="DV209" s="17">
        <f>SUMIF('10'!$BA$4:$BA$500,H209,'10'!$AG$4:$AJ$500)</f>
        <v>0</v>
      </c>
      <c r="DW209" s="17">
        <f>SUMIF('10'!$BA$4:$BA$500,I209,'10'!$AG$4:$AJ$500)</f>
        <v>0</v>
      </c>
      <c r="DX209" s="17">
        <f>SUMIF('10'!$BA$4:$BA$500,J209,'10'!$AG$4:$AJ$500)</f>
        <v>0</v>
      </c>
      <c r="DY209" s="17">
        <f>SUMIF('10'!$BA$4:$BA$500,K209,'10'!$AG$4:$AJ$500)</f>
        <v>0</v>
      </c>
      <c r="DZ209" s="23">
        <f t="shared" si="107"/>
        <v>0</v>
      </c>
      <c r="EA209" s="23">
        <f t="shared" si="108"/>
        <v>0</v>
      </c>
      <c r="EB209" s="15">
        <f>COUNTIF('11'!$BA$4:$BA$500,$G209)</f>
        <v>0</v>
      </c>
      <c r="EC209" s="15">
        <f>COUNTIF('11'!$BA$4:$BA$500,$H209)</f>
        <v>0</v>
      </c>
      <c r="ED209" s="15">
        <f>COUNTIF('11'!$BA$4:$BA$500,$I209)</f>
        <v>0</v>
      </c>
      <c r="EE209" s="15">
        <f>COUNTIF('11'!$BA$4:$BA$500,$J209)</f>
        <v>0</v>
      </c>
      <c r="EF209" s="15">
        <f>COUNTIF('11'!$BA$4:$BA$500,$K209)</f>
        <v>0</v>
      </c>
      <c r="EG209" s="15">
        <f>SUMIF('11'!$BA$4:$BA$500,G209,'11'!$AG$4:$AJ$500)</f>
        <v>0</v>
      </c>
      <c r="EH209" s="15">
        <f>SUMIF('11'!$BA$4:$BA$500,H209,'11'!$AG$4:$AJ$500)</f>
        <v>0</v>
      </c>
      <c r="EI209" s="15">
        <f>SUMIF('11'!$BA$4:$BA$500,I209,'11'!$AG$4:$AJ$500)</f>
        <v>0</v>
      </c>
      <c r="EJ209" s="15">
        <f>SUMIF('11'!$BA$4:$BA$500,J209,'11'!$AG$4:$AJ$500)</f>
        <v>0</v>
      </c>
      <c r="EK209" s="15">
        <f>SUMIF('11'!$BA$4:$BA$500,K209,'11'!$AG$4:$AJ$500)</f>
        <v>0</v>
      </c>
      <c r="EL209" s="23">
        <f t="shared" si="109"/>
        <v>0</v>
      </c>
      <c r="EM209" s="23">
        <f t="shared" si="110"/>
        <v>0</v>
      </c>
      <c r="EN209" s="17">
        <f>COUNTIF('12'!$BA$4:$BA$500,$G209)</f>
        <v>0</v>
      </c>
      <c r="EO209" s="17">
        <f>COUNTIF('12'!$BA$4:$BA$500,$H209)</f>
        <v>0</v>
      </c>
      <c r="EP209" s="17">
        <f>COUNTIF('12'!$BA$4:$BA$500,$I209)</f>
        <v>0</v>
      </c>
      <c r="EQ209" s="17">
        <f>COUNTIF('12'!$BA$4:$BA$500,$J209)</f>
        <v>0</v>
      </c>
      <c r="ER209" s="17">
        <f>COUNTIF('12'!$BA$4:$BA$500,$K209)</f>
        <v>0</v>
      </c>
      <c r="ES209" s="17">
        <f>SUMIF('12'!$BA$4:$BA$500,G209,'12'!$AG$4:$AJ$500)</f>
        <v>0</v>
      </c>
      <c r="ET209" s="17">
        <f>SUMIF('12'!$BA$4:$BA$500,H209,'12'!$AG$4:$AJ$500)</f>
        <v>0</v>
      </c>
      <c r="EU209" s="17">
        <f>SUMIF('12'!$BA$4:$BA$500,I209,'12'!$AG$4:$AJ$500)</f>
        <v>0</v>
      </c>
      <c r="EV209" s="17">
        <f>SUMIF('12'!$BA$4:$BA$500,J209,'12'!$AG$4:$AJ$500)</f>
        <v>0</v>
      </c>
      <c r="EW209" s="17">
        <f>SUMIF('12'!$BA$4:$BA$500,K209,'12'!$AG$4:$AJ$500)</f>
        <v>0</v>
      </c>
      <c r="EX209" s="23">
        <f t="shared" si="111"/>
        <v>0</v>
      </c>
      <c r="EY209" s="23">
        <f t="shared" si="112"/>
        <v>0</v>
      </c>
    </row>
    <row r="210" spans="1:155">
      <c r="A210" s="30">
        <v>207</v>
      </c>
      <c r="B210" s="32"/>
      <c r="C210" s="31">
        <f t="shared" si="86"/>
        <v>0</v>
      </c>
      <c r="D210" s="33">
        <f t="shared" si="87"/>
        <v>0</v>
      </c>
      <c r="E210" s="29"/>
      <c r="F210" s="2">
        <f t="shared" si="88"/>
        <v>0</v>
      </c>
      <c r="G210" s="14" t="str">
        <f t="shared" si="85"/>
        <v>0ق</v>
      </c>
      <c r="H210" s="14" t="str">
        <f t="shared" si="85"/>
        <v>0ق1</v>
      </c>
      <c r="I210" s="14" t="str">
        <f t="shared" si="85"/>
        <v>0ق2</v>
      </c>
      <c r="J210" s="14" t="str">
        <f t="shared" si="85"/>
        <v>0استيفاء</v>
      </c>
      <c r="K210" s="14" t="str">
        <f t="shared" si="85"/>
        <v>0نفذ</v>
      </c>
      <c r="L210" s="15">
        <f>COUNTIF('01'!$BA$4:$BA$500,$G210)</f>
        <v>0</v>
      </c>
      <c r="M210" s="15">
        <f>COUNTIF('01'!$BA$4:$BA$500,$H210)</f>
        <v>0</v>
      </c>
      <c r="N210" s="15">
        <f>COUNTIF('01'!$BA$4:$BA$500,$I210)</f>
        <v>0</v>
      </c>
      <c r="O210" s="15">
        <f>COUNTIF('01'!$BA$4:$BA$500,$J210)</f>
        <v>0</v>
      </c>
      <c r="P210" s="15">
        <f>COUNTIF('01'!$BA$4:$BA$500,$K210)</f>
        <v>0</v>
      </c>
      <c r="Q210" s="15">
        <f>SUMIF('01'!$BA$4:$BA$500,G210,'01'!$AG$4:$AJ$500)</f>
        <v>0</v>
      </c>
      <c r="R210" s="15">
        <f>SUMIF('01'!$BA$4:$BA$500,H210,'01'!$AG$4:$AJ$500)</f>
        <v>0</v>
      </c>
      <c r="S210" s="15">
        <f>SUMIF('01'!$BA$4:$BA$500,I210,'01'!$AG$4:$AJ$500)</f>
        <v>0</v>
      </c>
      <c r="T210" s="15">
        <f>SUMIF('01'!$BA$4:$BA$500,J210,'01'!$AG$4:$AJ$500)</f>
        <v>0</v>
      </c>
      <c r="U210" s="15">
        <f>SUMIF('01'!$BA$4:$BA$500,K210,'01'!$AG$4:$AJ$500)</f>
        <v>0</v>
      </c>
      <c r="V210" s="23">
        <f t="shared" si="89"/>
        <v>0</v>
      </c>
      <c r="W210" s="23">
        <f t="shared" si="90"/>
        <v>0</v>
      </c>
      <c r="X210" s="17">
        <f>COUNTIF('02'!$BA$4:$BA$500,$G210)</f>
        <v>0</v>
      </c>
      <c r="Y210" s="17">
        <f>COUNTIF('02'!$BA$4:$BA$500,$H210)</f>
        <v>0</v>
      </c>
      <c r="Z210" s="17">
        <f>COUNTIF('02'!$BA$4:$BA$500,$I210)</f>
        <v>0</v>
      </c>
      <c r="AA210" s="17">
        <f>COUNTIF('02'!$BA$4:$BA$500,$J210)</f>
        <v>0</v>
      </c>
      <c r="AB210" s="17">
        <f>COUNTIF('02'!$BA$4:$BA$500,$K210)</f>
        <v>0</v>
      </c>
      <c r="AC210" s="17">
        <f>SUMIF('02'!$BA$4:$BA$500,G210,'02'!$AG$4:$AJ$500)</f>
        <v>0</v>
      </c>
      <c r="AD210" s="17">
        <f>SUMIF('02'!$BA$4:$BA$500,H210,'02'!$AG$4:$AJ$500)</f>
        <v>0</v>
      </c>
      <c r="AE210" s="17">
        <f>SUMIF('02'!$BA$4:$BA$500,I210,'02'!$AG$4:$AJ$500)</f>
        <v>0</v>
      </c>
      <c r="AF210" s="17">
        <f>SUMIF('02'!$BA$4:$BA$500,J210,'02'!$AG$4:$AJ$500)</f>
        <v>0</v>
      </c>
      <c r="AG210" s="17">
        <f>SUMIF('02'!$BA$4:$BA$500,K210,'02'!$AG$4:$AJ$500)</f>
        <v>0</v>
      </c>
      <c r="AH210" s="23">
        <f t="shared" si="91"/>
        <v>0</v>
      </c>
      <c r="AI210" s="23">
        <f t="shared" si="92"/>
        <v>0</v>
      </c>
      <c r="AJ210" s="15">
        <f>COUNTIF('03'!$BA$4:$BA$500,$G210)</f>
        <v>0</v>
      </c>
      <c r="AK210" s="15">
        <f>COUNTIF('03'!$BA$4:$BA$500,$H210)</f>
        <v>0</v>
      </c>
      <c r="AL210" s="15">
        <f>COUNTIF('03'!$BA$4:$BA$500,$I210)</f>
        <v>0</v>
      </c>
      <c r="AM210" s="15">
        <f>COUNTIF('03'!$BA$4:$BA$500,$J210)</f>
        <v>0</v>
      </c>
      <c r="AN210" s="15">
        <f>COUNTIF('03'!$BA$4:$BA$500,$K210)</f>
        <v>0</v>
      </c>
      <c r="AO210" s="15">
        <f>SUMIF('03'!$BA$4:$BA$500,G210,'03'!$AG$4:$AJ$500)</f>
        <v>0</v>
      </c>
      <c r="AP210" s="15">
        <f>SUMIF('03'!$BA$4:$BA$500,H210,'03'!$AG$4:$AJ$500)</f>
        <v>0</v>
      </c>
      <c r="AQ210" s="15">
        <f>SUMIF('03'!$BA$4:$BA$500,I210,'03'!$AG$4:$AJ$500)</f>
        <v>0</v>
      </c>
      <c r="AR210" s="15">
        <f>SUMIF('03'!$BA$4:$BA$500,J210,'03'!$AG$4:$AJ$500)</f>
        <v>0</v>
      </c>
      <c r="AS210" s="15">
        <f>SUMIF('03'!$BA$4:$BA$500,K210,'03'!$AG$4:$AJ$500)</f>
        <v>0</v>
      </c>
      <c r="AT210" s="23">
        <f t="shared" si="93"/>
        <v>0</v>
      </c>
      <c r="AU210" s="23">
        <f t="shared" si="94"/>
        <v>0</v>
      </c>
      <c r="AV210" s="17">
        <f>COUNTIF('04'!$BA$4:$BA$500,$G210)</f>
        <v>0</v>
      </c>
      <c r="AW210" s="17">
        <f>COUNTIF('04'!$BA$4:$BA$500,$H210)</f>
        <v>0</v>
      </c>
      <c r="AX210" s="17">
        <f>COUNTIF('04'!$BA$4:$BA$500,$I210)</f>
        <v>0</v>
      </c>
      <c r="AY210" s="17">
        <f>COUNTIF('04'!$BA$4:$BA$500,$J210)</f>
        <v>0</v>
      </c>
      <c r="AZ210" s="17">
        <f>COUNTIF('04'!$BA$4:$BA$500,$K210)</f>
        <v>0</v>
      </c>
      <c r="BA210" s="17">
        <f>SUMIF('04'!$BA$4:$BA$500,G210,'04'!$AG$4:$AJ$500)</f>
        <v>0</v>
      </c>
      <c r="BB210" s="17">
        <f>SUMIF('04'!$BA$4:$BA$500,H210,'04'!$AG$4:$AJ$500)</f>
        <v>0</v>
      </c>
      <c r="BC210" s="17">
        <f>SUMIF('04'!$BA$4:$BA$500,I210,'04'!$AG$4:$AJ$500)</f>
        <v>0</v>
      </c>
      <c r="BD210" s="17">
        <f>SUMIF('04'!$BA$4:$BA$500,J210,'04'!$AG$4:$AJ$500)</f>
        <v>0</v>
      </c>
      <c r="BE210" s="17">
        <f>SUMIF('04'!$BA$4:$BA$500,K210,'04'!$AG$4:$AJ$500)</f>
        <v>0</v>
      </c>
      <c r="BF210" s="23">
        <f t="shared" si="95"/>
        <v>0</v>
      </c>
      <c r="BG210" s="23">
        <f t="shared" si="96"/>
        <v>0</v>
      </c>
      <c r="BH210" s="15">
        <f>COUNTIF('05'!$BA$4:$BA$500,$G210)</f>
        <v>0</v>
      </c>
      <c r="BI210" s="15">
        <f>COUNTIF('05'!$BA$4:$BA$500,$H210)</f>
        <v>0</v>
      </c>
      <c r="BJ210" s="15">
        <f>COUNTIF('05'!$BA$4:$BA$500,$I210)</f>
        <v>0</v>
      </c>
      <c r="BK210" s="15">
        <f>COUNTIF('05'!$BA$4:$BA$500,$J210)</f>
        <v>0</v>
      </c>
      <c r="BL210" s="15">
        <f>COUNTIF('05'!$BA$4:$BA$500,$K210)</f>
        <v>0</v>
      </c>
      <c r="BM210" s="15">
        <f>SUMIF('05'!$BA$4:$BA$500,G210,'05'!$AG$4:$AJ$500)</f>
        <v>0</v>
      </c>
      <c r="BN210" s="15">
        <f>SUMIF('05'!$BA$4:$BA$500,H210,'05'!$AG$4:$AJ$500)</f>
        <v>0</v>
      </c>
      <c r="BO210" s="15">
        <f>SUMIF('05'!$BA$4:$BA$500,I210,'05'!$AG$4:$AJ$500)</f>
        <v>0</v>
      </c>
      <c r="BP210" s="15">
        <f>SUMIF('05'!$BA$4:$BA$500,J210,'05'!$AG$4:$AJ$500)</f>
        <v>0</v>
      </c>
      <c r="BQ210" s="15">
        <f>SUMIF('05'!$BA$4:$BA$500,K210,'05'!$AG$4:$AJ$500)</f>
        <v>0</v>
      </c>
      <c r="BR210" s="23">
        <f t="shared" si="97"/>
        <v>0</v>
      </c>
      <c r="BS210" s="23">
        <f t="shared" si="98"/>
        <v>0</v>
      </c>
      <c r="BT210" s="17">
        <f>COUNTIF('06'!$BA$4:$BA$500,$G210)</f>
        <v>0</v>
      </c>
      <c r="BU210" s="17">
        <f>COUNTIF('06'!$BA$4:$BA$500,$H210)</f>
        <v>0</v>
      </c>
      <c r="BV210" s="17">
        <f>COUNTIF('06'!$BA$4:$BA$500,$I210)</f>
        <v>0</v>
      </c>
      <c r="BW210" s="17">
        <f>COUNTIF('06'!$BA$4:$BA$500,$J210)</f>
        <v>0</v>
      </c>
      <c r="BX210" s="17">
        <f>COUNTIF('06'!$BA$4:$BA$500,$K210)</f>
        <v>0</v>
      </c>
      <c r="BY210" s="17">
        <f>SUMIF('06'!$BA$4:$BA$500,G210,'06'!$AG$4:$AJ$500)</f>
        <v>0</v>
      </c>
      <c r="BZ210" s="17">
        <f>SUMIF('06'!$BA$4:$BA$500,H210,'06'!$AG$4:$AJ$500)</f>
        <v>0</v>
      </c>
      <c r="CA210" s="17">
        <f>SUMIF('06'!$BA$4:$BA$500,I210,'06'!$AG$4:$AJ$500)</f>
        <v>0</v>
      </c>
      <c r="CB210" s="17">
        <f>SUMIF('06'!$BA$4:$BA$500,J210,'06'!$AG$4:$AJ$500)</f>
        <v>0</v>
      </c>
      <c r="CC210" s="17">
        <f>SUMIF('06'!$BA$4:$BA$500,K210,'06'!$AG$4:$AJ$500)</f>
        <v>0</v>
      </c>
      <c r="CD210" s="23">
        <f t="shared" si="99"/>
        <v>0</v>
      </c>
      <c r="CE210" s="23">
        <f t="shared" si="100"/>
        <v>0</v>
      </c>
      <c r="CF210" s="15">
        <f>COUNTIF('07'!$BA$4:$BA$500,$G210)</f>
        <v>0</v>
      </c>
      <c r="CG210" s="15">
        <f>COUNTIF('07'!$BA$4:$BA$500,$H210)</f>
        <v>0</v>
      </c>
      <c r="CH210" s="15">
        <f>COUNTIF('07'!$BA$4:$BA$500,$I210)</f>
        <v>0</v>
      </c>
      <c r="CI210" s="15">
        <f>COUNTIF('07'!$BA$4:$BA$500,$J210)</f>
        <v>0</v>
      </c>
      <c r="CJ210" s="15">
        <f>COUNTIF('07'!$BA$4:$BA$500,$K210)</f>
        <v>0</v>
      </c>
      <c r="CK210" s="15">
        <f>SUMIF('07'!$BA$4:$BA$500,G210,'07'!$AG$4:$AJ$500)</f>
        <v>0</v>
      </c>
      <c r="CL210" s="15">
        <f>SUMIF('07'!$BA$4:$BA$500,H210,'07'!$AG$4:$AJ$500)</f>
        <v>0</v>
      </c>
      <c r="CM210" s="15">
        <f>SUMIF('07'!$BA$4:$BA$500,I210,'07'!$AG$4:$AJ$500)</f>
        <v>0</v>
      </c>
      <c r="CN210" s="15">
        <f>SUMIF('07'!$BA$4:$BA$500,J210,'07'!$AG$4:$AJ$500)</f>
        <v>0</v>
      </c>
      <c r="CO210" s="15">
        <f>SUMIF('07'!$BA$4:$BA$500,K210,'07'!$AG$4:$AJ$500)</f>
        <v>0</v>
      </c>
      <c r="CP210" s="23">
        <f t="shared" si="101"/>
        <v>0</v>
      </c>
      <c r="CQ210" s="23">
        <f t="shared" si="102"/>
        <v>0</v>
      </c>
      <c r="CR210" s="17">
        <f>COUNTIF('08'!$BA$4:$BA$500,$G210)</f>
        <v>0</v>
      </c>
      <c r="CS210" s="17">
        <f>COUNTIF('08'!$BA$4:$BA$500,$H210)</f>
        <v>0</v>
      </c>
      <c r="CT210" s="17">
        <f>COUNTIF('08'!$BA$4:$BA$500,$I210)</f>
        <v>0</v>
      </c>
      <c r="CU210" s="17">
        <f>COUNTIF('08'!$BA$4:$BA$500,$J210)</f>
        <v>0</v>
      </c>
      <c r="CV210" s="17">
        <f>COUNTIF('08'!$BA$4:$BA$500,$K210)</f>
        <v>0</v>
      </c>
      <c r="CW210" s="17">
        <f>SUMIF('08'!$BA$4:$BA$500,G210,'08'!$AG$4:$AJ$500)</f>
        <v>0</v>
      </c>
      <c r="CX210" s="17">
        <f>SUMIF('08'!$BA$4:$BA$500,H210,'08'!$AG$4:$AJ$500)</f>
        <v>0</v>
      </c>
      <c r="CY210" s="17">
        <f>SUMIF('08'!$BA$4:$BA$500,I210,'08'!$AG$4:$AJ$500)</f>
        <v>0</v>
      </c>
      <c r="CZ210" s="17">
        <f>SUMIF('08'!$BA$4:$BA$500,J210,'08'!$AG$4:$AJ$500)</f>
        <v>0</v>
      </c>
      <c r="DA210" s="17">
        <f>SUMIF('08'!$BA$4:$BA$500,K210,'08'!$AG$4:$AJ$500)</f>
        <v>0</v>
      </c>
      <c r="DB210" s="23">
        <f t="shared" si="103"/>
        <v>0</v>
      </c>
      <c r="DC210" s="23">
        <f t="shared" si="104"/>
        <v>0</v>
      </c>
      <c r="DD210" s="15">
        <f>COUNTIF('09'!$BA$4:$BA$500,$G210)</f>
        <v>0</v>
      </c>
      <c r="DE210" s="15">
        <f>COUNTIF('09'!$BA$4:$BA$500,$H210)</f>
        <v>0</v>
      </c>
      <c r="DF210" s="15">
        <f>COUNTIF('09'!$BA$4:$BA$500,$I210)</f>
        <v>0</v>
      </c>
      <c r="DG210" s="15">
        <f>COUNTIF('09'!$BA$4:$BA$500,$J210)</f>
        <v>0</v>
      </c>
      <c r="DH210" s="15">
        <f>COUNTIF('09'!$BA$4:$BA$500,$K210)</f>
        <v>0</v>
      </c>
      <c r="DI210" s="15">
        <f>SUMIF('09'!$BA$4:$BA$500,G210,'09'!$AG$4:$AJ$500)</f>
        <v>0</v>
      </c>
      <c r="DJ210" s="15">
        <f>SUMIF('09'!$BA$4:$BA$500,H210,'09'!$AG$4:$AJ$500)</f>
        <v>0</v>
      </c>
      <c r="DK210" s="15">
        <f>SUMIF('09'!$BA$4:$BA$500,I210,'09'!$AG$4:$AJ$500)</f>
        <v>0</v>
      </c>
      <c r="DL210" s="15">
        <f>SUMIF('09'!$BA$4:$BA$500,J210,'09'!$AG$4:$AJ$500)</f>
        <v>0</v>
      </c>
      <c r="DM210" s="15">
        <f>SUMIF('09'!$BA$4:$BA$500,K210,'09'!$AG$4:$AJ$500)</f>
        <v>0</v>
      </c>
      <c r="DN210" s="23">
        <f t="shared" si="105"/>
        <v>0</v>
      </c>
      <c r="DO210" s="23">
        <f t="shared" si="106"/>
        <v>0</v>
      </c>
      <c r="DP210" s="17">
        <f>COUNTIF('10'!$BA$4:$BA$500,$G210)</f>
        <v>0</v>
      </c>
      <c r="DQ210" s="17">
        <f>COUNTIF('10'!$BA$4:$BA$500,$H210)</f>
        <v>0</v>
      </c>
      <c r="DR210" s="17">
        <f>COUNTIF('10'!$BA$4:$BA$500,$I210)</f>
        <v>0</v>
      </c>
      <c r="DS210" s="17">
        <f>COUNTIF('10'!$BA$4:$BA$500,$J210)</f>
        <v>0</v>
      </c>
      <c r="DT210" s="17">
        <f>COUNTIF('10'!$BA$4:$BA$500,$K210)</f>
        <v>0</v>
      </c>
      <c r="DU210" s="17">
        <f>SUMIF('10'!$BA$4:$BA$500,G210,'10'!$AG$4:$AJ$500)</f>
        <v>0</v>
      </c>
      <c r="DV210" s="17">
        <f>SUMIF('10'!$BA$4:$BA$500,H210,'10'!$AG$4:$AJ$500)</f>
        <v>0</v>
      </c>
      <c r="DW210" s="17">
        <f>SUMIF('10'!$BA$4:$BA$500,I210,'10'!$AG$4:$AJ$500)</f>
        <v>0</v>
      </c>
      <c r="DX210" s="17">
        <f>SUMIF('10'!$BA$4:$BA$500,J210,'10'!$AG$4:$AJ$500)</f>
        <v>0</v>
      </c>
      <c r="DY210" s="17">
        <f>SUMIF('10'!$BA$4:$BA$500,K210,'10'!$AG$4:$AJ$500)</f>
        <v>0</v>
      </c>
      <c r="DZ210" s="23">
        <f t="shared" si="107"/>
        <v>0</v>
      </c>
      <c r="EA210" s="23">
        <f t="shared" si="108"/>
        <v>0</v>
      </c>
      <c r="EB210" s="15">
        <f>COUNTIF('11'!$BA$4:$BA$500,$G210)</f>
        <v>0</v>
      </c>
      <c r="EC210" s="15">
        <f>COUNTIF('11'!$BA$4:$BA$500,$H210)</f>
        <v>0</v>
      </c>
      <c r="ED210" s="15">
        <f>COUNTIF('11'!$BA$4:$BA$500,$I210)</f>
        <v>0</v>
      </c>
      <c r="EE210" s="15">
        <f>COUNTIF('11'!$BA$4:$BA$500,$J210)</f>
        <v>0</v>
      </c>
      <c r="EF210" s="15">
        <f>COUNTIF('11'!$BA$4:$BA$500,$K210)</f>
        <v>0</v>
      </c>
      <c r="EG210" s="15">
        <f>SUMIF('11'!$BA$4:$BA$500,G210,'11'!$AG$4:$AJ$500)</f>
        <v>0</v>
      </c>
      <c r="EH210" s="15">
        <f>SUMIF('11'!$BA$4:$BA$500,H210,'11'!$AG$4:$AJ$500)</f>
        <v>0</v>
      </c>
      <c r="EI210" s="15">
        <f>SUMIF('11'!$BA$4:$BA$500,I210,'11'!$AG$4:$AJ$500)</f>
        <v>0</v>
      </c>
      <c r="EJ210" s="15">
        <f>SUMIF('11'!$BA$4:$BA$500,J210,'11'!$AG$4:$AJ$500)</f>
        <v>0</v>
      </c>
      <c r="EK210" s="15">
        <f>SUMIF('11'!$BA$4:$BA$500,K210,'11'!$AG$4:$AJ$500)</f>
        <v>0</v>
      </c>
      <c r="EL210" s="23">
        <f t="shared" si="109"/>
        <v>0</v>
      </c>
      <c r="EM210" s="23">
        <f t="shared" si="110"/>
        <v>0</v>
      </c>
      <c r="EN210" s="17">
        <f>COUNTIF('12'!$BA$4:$BA$500,$G210)</f>
        <v>0</v>
      </c>
      <c r="EO210" s="17">
        <f>COUNTIF('12'!$BA$4:$BA$500,$H210)</f>
        <v>0</v>
      </c>
      <c r="EP210" s="17">
        <f>COUNTIF('12'!$BA$4:$BA$500,$I210)</f>
        <v>0</v>
      </c>
      <c r="EQ210" s="17">
        <f>COUNTIF('12'!$BA$4:$BA$500,$J210)</f>
        <v>0</v>
      </c>
      <c r="ER210" s="17">
        <f>COUNTIF('12'!$BA$4:$BA$500,$K210)</f>
        <v>0</v>
      </c>
      <c r="ES210" s="17">
        <f>SUMIF('12'!$BA$4:$BA$500,G210,'12'!$AG$4:$AJ$500)</f>
        <v>0</v>
      </c>
      <c r="ET210" s="17">
        <f>SUMIF('12'!$BA$4:$BA$500,H210,'12'!$AG$4:$AJ$500)</f>
        <v>0</v>
      </c>
      <c r="EU210" s="17">
        <f>SUMIF('12'!$BA$4:$BA$500,I210,'12'!$AG$4:$AJ$500)</f>
        <v>0</v>
      </c>
      <c r="EV210" s="17">
        <f>SUMIF('12'!$BA$4:$BA$500,J210,'12'!$AG$4:$AJ$500)</f>
        <v>0</v>
      </c>
      <c r="EW210" s="17">
        <f>SUMIF('12'!$BA$4:$BA$500,K210,'12'!$AG$4:$AJ$500)</f>
        <v>0</v>
      </c>
      <c r="EX210" s="23">
        <f t="shared" si="111"/>
        <v>0</v>
      </c>
      <c r="EY210" s="23">
        <f t="shared" si="112"/>
        <v>0</v>
      </c>
    </row>
    <row r="211" spans="1:155">
      <c r="A211" s="30">
        <v>208</v>
      </c>
      <c r="B211" s="32"/>
      <c r="C211" s="31">
        <f t="shared" si="86"/>
        <v>0</v>
      </c>
      <c r="D211" s="33">
        <f t="shared" si="87"/>
        <v>0</v>
      </c>
      <c r="E211" s="29"/>
      <c r="F211" s="2">
        <f t="shared" si="88"/>
        <v>0</v>
      </c>
      <c r="G211" s="14" t="str">
        <f t="shared" si="85"/>
        <v>0ق</v>
      </c>
      <c r="H211" s="14" t="str">
        <f t="shared" si="85"/>
        <v>0ق1</v>
      </c>
      <c r="I211" s="14" t="str">
        <f t="shared" si="85"/>
        <v>0ق2</v>
      </c>
      <c r="J211" s="14" t="str">
        <f t="shared" si="85"/>
        <v>0استيفاء</v>
      </c>
      <c r="K211" s="14" t="str">
        <f t="shared" si="85"/>
        <v>0نفذ</v>
      </c>
      <c r="L211" s="15">
        <f>COUNTIF('01'!$BA$4:$BA$500,$G211)</f>
        <v>0</v>
      </c>
      <c r="M211" s="15">
        <f>COUNTIF('01'!$BA$4:$BA$500,$H211)</f>
        <v>0</v>
      </c>
      <c r="N211" s="15">
        <f>COUNTIF('01'!$BA$4:$BA$500,$I211)</f>
        <v>0</v>
      </c>
      <c r="O211" s="15">
        <f>COUNTIF('01'!$BA$4:$BA$500,$J211)</f>
        <v>0</v>
      </c>
      <c r="P211" s="15">
        <f>COUNTIF('01'!$BA$4:$BA$500,$K211)</f>
        <v>0</v>
      </c>
      <c r="Q211" s="15">
        <f>SUMIF('01'!$BA$4:$BA$500,G211,'01'!$AG$4:$AJ$500)</f>
        <v>0</v>
      </c>
      <c r="R211" s="15">
        <f>SUMIF('01'!$BA$4:$BA$500,H211,'01'!$AG$4:$AJ$500)</f>
        <v>0</v>
      </c>
      <c r="S211" s="15">
        <f>SUMIF('01'!$BA$4:$BA$500,I211,'01'!$AG$4:$AJ$500)</f>
        <v>0</v>
      </c>
      <c r="T211" s="15">
        <f>SUMIF('01'!$BA$4:$BA$500,J211,'01'!$AG$4:$AJ$500)</f>
        <v>0</v>
      </c>
      <c r="U211" s="15">
        <f>SUMIF('01'!$BA$4:$BA$500,K211,'01'!$AG$4:$AJ$500)</f>
        <v>0</v>
      </c>
      <c r="V211" s="23">
        <f t="shared" si="89"/>
        <v>0</v>
      </c>
      <c r="W211" s="23">
        <f t="shared" si="90"/>
        <v>0</v>
      </c>
      <c r="X211" s="17">
        <f>COUNTIF('02'!$BA$4:$BA$500,$G211)</f>
        <v>0</v>
      </c>
      <c r="Y211" s="17">
        <f>COUNTIF('02'!$BA$4:$BA$500,$H211)</f>
        <v>0</v>
      </c>
      <c r="Z211" s="17">
        <f>COUNTIF('02'!$BA$4:$BA$500,$I211)</f>
        <v>0</v>
      </c>
      <c r="AA211" s="17">
        <f>COUNTIF('02'!$BA$4:$BA$500,$J211)</f>
        <v>0</v>
      </c>
      <c r="AB211" s="17">
        <f>COUNTIF('02'!$BA$4:$BA$500,$K211)</f>
        <v>0</v>
      </c>
      <c r="AC211" s="17">
        <f>SUMIF('02'!$BA$4:$BA$500,G211,'02'!$AG$4:$AJ$500)</f>
        <v>0</v>
      </c>
      <c r="AD211" s="17">
        <f>SUMIF('02'!$BA$4:$BA$500,H211,'02'!$AG$4:$AJ$500)</f>
        <v>0</v>
      </c>
      <c r="AE211" s="17">
        <f>SUMIF('02'!$BA$4:$BA$500,I211,'02'!$AG$4:$AJ$500)</f>
        <v>0</v>
      </c>
      <c r="AF211" s="17">
        <f>SUMIF('02'!$BA$4:$BA$500,J211,'02'!$AG$4:$AJ$500)</f>
        <v>0</v>
      </c>
      <c r="AG211" s="17">
        <f>SUMIF('02'!$BA$4:$BA$500,K211,'02'!$AG$4:$AJ$500)</f>
        <v>0</v>
      </c>
      <c r="AH211" s="23">
        <f t="shared" si="91"/>
        <v>0</v>
      </c>
      <c r="AI211" s="23">
        <f t="shared" si="92"/>
        <v>0</v>
      </c>
      <c r="AJ211" s="15">
        <f>COUNTIF('03'!$BA$4:$BA$500,$G211)</f>
        <v>0</v>
      </c>
      <c r="AK211" s="15">
        <f>COUNTIF('03'!$BA$4:$BA$500,$H211)</f>
        <v>0</v>
      </c>
      <c r="AL211" s="15">
        <f>COUNTIF('03'!$BA$4:$BA$500,$I211)</f>
        <v>0</v>
      </c>
      <c r="AM211" s="15">
        <f>COUNTIF('03'!$BA$4:$BA$500,$J211)</f>
        <v>0</v>
      </c>
      <c r="AN211" s="15">
        <f>COUNTIF('03'!$BA$4:$BA$500,$K211)</f>
        <v>0</v>
      </c>
      <c r="AO211" s="15">
        <f>SUMIF('03'!$BA$4:$BA$500,G211,'03'!$AG$4:$AJ$500)</f>
        <v>0</v>
      </c>
      <c r="AP211" s="15">
        <f>SUMIF('03'!$BA$4:$BA$500,H211,'03'!$AG$4:$AJ$500)</f>
        <v>0</v>
      </c>
      <c r="AQ211" s="15">
        <f>SUMIF('03'!$BA$4:$BA$500,I211,'03'!$AG$4:$AJ$500)</f>
        <v>0</v>
      </c>
      <c r="AR211" s="15">
        <f>SUMIF('03'!$BA$4:$BA$500,J211,'03'!$AG$4:$AJ$500)</f>
        <v>0</v>
      </c>
      <c r="AS211" s="15">
        <f>SUMIF('03'!$BA$4:$BA$500,K211,'03'!$AG$4:$AJ$500)</f>
        <v>0</v>
      </c>
      <c r="AT211" s="23">
        <f t="shared" si="93"/>
        <v>0</v>
      </c>
      <c r="AU211" s="23">
        <f t="shared" si="94"/>
        <v>0</v>
      </c>
      <c r="AV211" s="17">
        <f>COUNTIF('04'!$BA$4:$BA$500,$G211)</f>
        <v>0</v>
      </c>
      <c r="AW211" s="17">
        <f>COUNTIF('04'!$BA$4:$BA$500,$H211)</f>
        <v>0</v>
      </c>
      <c r="AX211" s="17">
        <f>COUNTIF('04'!$BA$4:$BA$500,$I211)</f>
        <v>0</v>
      </c>
      <c r="AY211" s="17">
        <f>COUNTIF('04'!$BA$4:$BA$500,$J211)</f>
        <v>0</v>
      </c>
      <c r="AZ211" s="17">
        <f>COUNTIF('04'!$BA$4:$BA$500,$K211)</f>
        <v>0</v>
      </c>
      <c r="BA211" s="17">
        <f>SUMIF('04'!$BA$4:$BA$500,G211,'04'!$AG$4:$AJ$500)</f>
        <v>0</v>
      </c>
      <c r="BB211" s="17">
        <f>SUMIF('04'!$BA$4:$BA$500,H211,'04'!$AG$4:$AJ$500)</f>
        <v>0</v>
      </c>
      <c r="BC211" s="17">
        <f>SUMIF('04'!$BA$4:$BA$500,I211,'04'!$AG$4:$AJ$500)</f>
        <v>0</v>
      </c>
      <c r="BD211" s="17">
        <f>SUMIF('04'!$BA$4:$BA$500,J211,'04'!$AG$4:$AJ$500)</f>
        <v>0</v>
      </c>
      <c r="BE211" s="17">
        <f>SUMIF('04'!$BA$4:$BA$500,K211,'04'!$AG$4:$AJ$500)</f>
        <v>0</v>
      </c>
      <c r="BF211" s="23">
        <f t="shared" si="95"/>
        <v>0</v>
      </c>
      <c r="BG211" s="23">
        <f t="shared" si="96"/>
        <v>0</v>
      </c>
      <c r="BH211" s="15">
        <f>COUNTIF('05'!$BA$4:$BA$500,$G211)</f>
        <v>0</v>
      </c>
      <c r="BI211" s="15">
        <f>COUNTIF('05'!$BA$4:$BA$500,$H211)</f>
        <v>0</v>
      </c>
      <c r="BJ211" s="15">
        <f>COUNTIF('05'!$BA$4:$BA$500,$I211)</f>
        <v>0</v>
      </c>
      <c r="BK211" s="15">
        <f>COUNTIF('05'!$BA$4:$BA$500,$J211)</f>
        <v>0</v>
      </c>
      <c r="BL211" s="15">
        <f>COUNTIF('05'!$BA$4:$BA$500,$K211)</f>
        <v>0</v>
      </c>
      <c r="BM211" s="15">
        <f>SUMIF('05'!$BA$4:$BA$500,G211,'05'!$AG$4:$AJ$500)</f>
        <v>0</v>
      </c>
      <c r="BN211" s="15">
        <f>SUMIF('05'!$BA$4:$BA$500,H211,'05'!$AG$4:$AJ$500)</f>
        <v>0</v>
      </c>
      <c r="BO211" s="15">
        <f>SUMIF('05'!$BA$4:$BA$500,I211,'05'!$AG$4:$AJ$500)</f>
        <v>0</v>
      </c>
      <c r="BP211" s="15">
        <f>SUMIF('05'!$BA$4:$BA$500,J211,'05'!$AG$4:$AJ$500)</f>
        <v>0</v>
      </c>
      <c r="BQ211" s="15">
        <f>SUMIF('05'!$BA$4:$BA$500,K211,'05'!$AG$4:$AJ$500)</f>
        <v>0</v>
      </c>
      <c r="BR211" s="23">
        <f t="shared" si="97"/>
        <v>0</v>
      </c>
      <c r="BS211" s="23">
        <f t="shared" si="98"/>
        <v>0</v>
      </c>
      <c r="BT211" s="17">
        <f>COUNTIF('06'!$BA$4:$BA$500,$G211)</f>
        <v>0</v>
      </c>
      <c r="BU211" s="17">
        <f>COUNTIF('06'!$BA$4:$BA$500,$H211)</f>
        <v>0</v>
      </c>
      <c r="BV211" s="17">
        <f>COUNTIF('06'!$BA$4:$BA$500,$I211)</f>
        <v>0</v>
      </c>
      <c r="BW211" s="17">
        <f>COUNTIF('06'!$BA$4:$BA$500,$J211)</f>
        <v>0</v>
      </c>
      <c r="BX211" s="17">
        <f>COUNTIF('06'!$BA$4:$BA$500,$K211)</f>
        <v>0</v>
      </c>
      <c r="BY211" s="17">
        <f>SUMIF('06'!$BA$4:$BA$500,G211,'06'!$AG$4:$AJ$500)</f>
        <v>0</v>
      </c>
      <c r="BZ211" s="17">
        <f>SUMIF('06'!$BA$4:$BA$500,H211,'06'!$AG$4:$AJ$500)</f>
        <v>0</v>
      </c>
      <c r="CA211" s="17">
        <f>SUMIF('06'!$BA$4:$BA$500,I211,'06'!$AG$4:$AJ$500)</f>
        <v>0</v>
      </c>
      <c r="CB211" s="17">
        <f>SUMIF('06'!$BA$4:$BA$500,J211,'06'!$AG$4:$AJ$500)</f>
        <v>0</v>
      </c>
      <c r="CC211" s="17">
        <f>SUMIF('06'!$BA$4:$BA$500,K211,'06'!$AG$4:$AJ$500)</f>
        <v>0</v>
      </c>
      <c r="CD211" s="23">
        <f t="shared" si="99"/>
        <v>0</v>
      </c>
      <c r="CE211" s="23">
        <f t="shared" si="100"/>
        <v>0</v>
      </c>
      <c r="CF211" s="15">
        <f>COUNTIF('07'!$BA$4:$BA$500,$G211)</f>
        <v>0</v>
      </c>
      <c r="CG211" s="15">
        <f>COUNTIF('07'!$BA$4:$BA$500,$H211)</f>
        <v>0</v>
      </c>
      <c r="CH211" s="15">
        <f>COUNTIF('07'!$BA$4:$BA$500,$I211)</f>
        <v>0</v>
      </c>
      <c r="CI211" s="15">
        <f>COUNTIF('07'!$BA$4:$BA$500,$J211)</f>
        <v>0</v>
      </c>
      <c r="CJ211" s="15">
        <f>COUNTIF('07'!$BA$4:$BA$500,$K211)</f>
        <v>0</v>
      </c>
      <c r="CK211" s="15">
        <f>SUMIF('07'!$BA$4:$BA$500,G211,'07'!$AG$4:$AJ$500)</f>
        <v>0</v>
      </c>
      <c r="CL211" s="15">
        <f>SUMIF('07'!$BA$4:$BA$500,H211,'07'!$AG$4:$AJ$500)</f>
        <v>0</v>
      </c>
      <c r="CM211" s="15">
        <f>SUMIF('07'!$BA$4:$BA$500,I211,'07'!$AG$4:$AJ$500)</f>
        <v>0</v>
      </c>
      <c r="CN211" s="15">
        <f>SUMIF('07'!$BA$4:$BA$500,J211,'07'!$AG$4:$AJ$500)</f>
        <v>0</v>
      </c>
      <c r="CO211" s="15">
        <f>SUMIF('07'!$BA$4:$BA$500,K211,'07'!$AG$4:$AJ$500)</f>
        <v>0</v>
      </c>
      <c r="CP211" s="23">
        <f t="shared" si="101"/>
        <v>0</v>
      </c>
      <c r="CQ211" s="23">
        <f t="shared" si="102"/>
        <v>0</v>
      </c>
      <c r="CR211" s="17">
        <f>COUNTIF('08'!$BA$4:$BA$500,$G211)</f>
        <v>0</v>
      </c>
      <c r="CS211" s="17">
        <f>COUNTIF('08'!$BA$4:$BA$500,$H211)</f>
        <v>0</v>
      </c>
      <c r="CT211" s="17">
        <f>COUNTIF('08'!$BA$4:$BA$500,$I211)</f>
        <v>0</v>
      </c>
      <c r="CU211" s="17">
        <f>COUNTIF('08'!$BA$4:$BA$500,$J211)</f>
        <v>0</v>
      </c>
      <c r="CV211" s="17">
        <f>COUNTIF('08'!$BA$4:$BA$500,$K211)</f>
        <v>0</v>
      </c>
      <c r="CW211" s="17">
        <f>SUMIF('08'!$BA$4:$BA$500,G211,'08'!$AG$4:$AJ$500)</f>
        <v>0</v>
      </c>
      <c r="CX211" s="17">
        <f>SUMIF('08'!$BA$4:$BA$500,H211,'08'!$AG$4:$AJ$500)</f>
        <v>0</v>
      </c>
      <c r="CY211" s="17">
        <f>SUMIF('08'!$BA$4:$BA$500,I211,'08'!$AG$4:$AJ$500)</f>
        <v>0</v>
      </c>
      <c r="CZ211" s="17">
        <f>SUMIF('08'!$BA$4:$BA$500,J211,'08'!$AG$4:$AJ$500)</f>
        <v>0</v>
      </c>
      <c r="DA211" s="17">
        <f>SUMIF('08'!$BA$4:$BA$500,K211,'08'!$AG$4:$AJ$500)</f>
        <v>0</v>
      </c>
      <c r="DB211" s="23">
        <f t="shared" si="103"/>
        <v>0</v>
      </c>
      <c r="DC211" s="23">
        <f t="shared" si="104"/>
        <v>0</v>
      </c>
      <c r="DD211" s="15">
        <f>COUNTIF('09'!$BA$4:$BA$500,$G211)</f>
        <v>0</v>
      </c>
      <c r="DE211" s="15">
        <f>COUNTIF('09'!$BA$4:$BA$500,$H211)</f>
        <v>0</v>
      </c>
      <c r="DF211" s="15">
        <f>COUNTIF('09'!$BA$4:$BA$500,$I211)</f>
        <v>0</v>
      </c>
      <c r="DG211" s="15">
        <f>COUNTIF('09'!$BA$4:$BA$500,$J211)</f>
        <v>0</v>
      </c>
      <c r="DH211" s="15">
        <f>COUNTIF('09'!$BA$4:$BA$500,$K211)</f>
        <v>0</v>
      </c>
      <c r="DI211" s="15">
        <f>SUMIF('09'!$BA$4:$BA$500,G211,'09'!$AG$4:$AJ$500)</f>
        <v>0</v>
      </c>
      <c r="DJ211" s="15">
        <f>SUMIF('09'!$BA$4:$BA$500,H211,'09'!$AG$4:$AJ$500)</f>
        <v>0</v>
      </c>
      <c r="DK211" s="15">
        <f>SUMIF('09'!$BA$4:$BA$500,I211,'09'!$AG$4:$AJ$500)</f>
        <v>0</v>
      </c>
      <c r="DL211" s="15">
        <f>SUMIF('09'!$BA$4:$BA$500,J211,'09'!$AG$4:$AJ$500)</f>
        <v>0</v>
      </c>
      <c r="DM211" s="15">
        <f>SUMIF('09'!$BA$4:$BA$500,K211,'09'!$AG$4:$AJ$500)</f>
        <v>0</v>
      </c>
      <c r="DN211" s="23">
        <f t="shared" si="105"/>
        <v>0</v>
      </c>
      <c r="DO211" s="23">
        <f t="shared" si="106"/>
        <v>0</v>
      </c>
      <c r="DP211" s="17">
        <f>COUNTIF('10'!$BA$4:$BA$500,$G211)</f>
        <v>0</v>
      </c>
      <c r="DQ211" s="17">
        <f>COUNTIF('10'!$BA$4:$BA$500,$H211)</f>
        <v>0</v>
      </c>
      <c r="DR211" s="17">
        <f>COUNTIF('10'!$BA$4:$BA$500,$I211)</f>
        <v>0</v>
      </c>
      <c r="DS211" s="17">
        <f>COUNTIF('10'!$BA$4:$BA$500,$J211)</f>
        <v>0</v>
      </c>
      <c r="DT211" s="17">
        <f>COUNTIF('10'!$BA$4:$BA$500,$K211)</f>
        <v>0</v>
      </c>
      <c r="DU211" s="17">
        <f>SUMIF('10'!$BA$4:$BA$500,G211,'10'!$AG$4:$AJ$500)</f>
        <v>0</v>
      </c>
      <c r="DV211" s="17">
        <f>SUMIF('10'!$BA$4:$BA$500,H211,'10'!$AG$4:$AJ$500)</f>
        <v>0</v>
      </c>
      <c r="DW211" s="17">
        <f>SUMIF('10'!$BA$4:$BA$500,I211,'10'!$AG$4:$AJ$500)</f>
        <v>0</v>
      </c>
      <c r="DX211" s="17">
        <f>SUMIF('10'!$BA$4:$BA$500,J211,'10'!$AG$4:$AJ$500)</f>
        <v>0</v>
      </c>
      <c r="DY211" s="17">
        <f>SUMIF('10'!$BA$4:$BA$500,K211,'10'!$AG$4:$AJ$500)</f>
        <v>0</v>
      </c>
      <c r="DZ211" s="23">
        <f t="shared" si="107"/>
        <v>0</v>
      </c>
      <c r="EA211" s="23">
        <f t="shared" si="108"/>
        <v>0</v>
      </c>
      <c r="EB211" s="15">
        <f>COUNTIF('11'!$BA$4:$BA$500,$G211)</f>
        <v>0</v>
      </c>
      <c r="EC211" s="15">
        <f>COUNTIF('11'!$BA$4:$BA$500,$H211)</f>
        <v>0</v>
      </c>
      <c r="ED211" s="15">
        <f>COUNTIF('11'!$BA$4:$BA$500,$I211)</f>
        <v>0</v>
      </c>
      <c r="EE211" s="15">
        <f>COUNTIF('11'!$BA$4:$BA$500,$J211)</f>
        <v>0</v>
      </c>
      <c r="EF211" s="15">
        <f>COUNTIF('11'!$BA$4:$BA$500,$K211)</f>
        <v>0</v>
      </c>
      <c r="EG211" s="15">
        <f>SUMIF('11'!$BA$4:$BA$500,G211,'11'!$AG$4:$AJ$500)</f>
        <v>0</v>
      </c>
      <c r="EH211" s="15">
        <f>SUMIF('11'!$BA$4:$BA$500,H211,'11'!$AG$4:$AJ$500)</f>
        <v>0</v>
      </c>
      <c r="EI211" s="15">
        <f>SUMIF('11'!$BA$4:$BA$500,I211,'11'!$AG$4:$AJ$500)</f>
        <v>0</v>
      </c>
      <c r="EJ211" s="15">
        <f>SUMIF('11'!$BA$4:$BA$500,J211,'11'!$AG$4:$AJ$500)</f>
        <v>0</v>
      </c>
      <c r="EK211" s="15">
        <f>SUMIF('11'!$BA$4:$BA$500,K211,'11'!$AG$4:$AJ$500)</f>
        <v>0</v>
      </c>
      <c r="EL211" s="23">
        <f t="shared" si="109"/>
        <v>0</v>
      </c>
      <c r="EM211" s="23">
        <f t="shared" si="110"/>
        <v>0</v>
      </c>
      <c r="EN211" s="17">
        <f>COUNTIF('12'!$BA$4:$BA$500,$G211)</f>
        <v>0</v>
      </c>
      <c r="EO211" s="17">
        <f>COUNTIF('12'!$BA$4:$BA$500,$H211)</f>
        <v>0</v>
      </c>
      <c r="EP211" s="17">
        <f>COUNTIF('12'!$BA$4:$BA$500,$I211)</f>
        <v>0</v>
      </c>
      <c r="EQ211" s="17">
        <f>COUNTIF('12'!$BA$4:$BA$500,$J211)</f>
        <v>0</v>
      </c>
      <c r="ER211" s="17">
        <f>COUNTIF('12'!$BA$4:$BA$500,$K211)</f>
        <v>0</v>
      </c>
      <c r="ES211" s="17">
        <f>SUMIF('12'!$BA$4:$BA$500,G211,'12'!$AG$4:$AJ$500)</f>
        <v>0</v>
      </c>
      <c r="ET211" s="17">
        <f>SUMIF('12'!$BA$4:$BA$500,H211,'12'!$AG$4:$AJ$500)</f>
        <v>0</v>
      </c>
      <c r="EU211" s="17">
        <f>SUMIF('12'!$BA$4:$BA$500,I211,'12'!$AG$4:$AJ$500)</f>
        <v>0</v>
      </c>
      <c r="EV211" s="17">
        <f>SUMIF('12'!$BA$4:$BA$500,J211,'12'!$AG$4:$AJ$500)</f>
        <v>0</v>
      </c>
      <c r="EW211" s="17">
        <f>SUMIF('12'!$BA$4:$BA$500,K211,'12'!$AG$4:$AJ$500)</f>
        <v>0</v>
      </c>
      <c r="EX211" s="23">
        <f t="shared" si="111"/>
        <v>0</v>
      </c>
      <c r="EY211" s="23">
        <f t="shared" si="112"/>
        <v>0</v>
      </c>
    </row>
    <row r="212" spans="1:155">
      <c r="A212" s="30">
        <v>209</v>
      </c>
      <c r="B212" s="32"/>
      <c r="C212" s="31">
        <f t="shared" si="86"/>
        <v>0</v>
      </c>
      <c r="D212" s="33">
        <f t="shared" si="87"/>
        <v>0</v>
      </c>
      <c r="E212" s="29"/>
      <c r="F212" s="2">
        <f t="shared" si="88"/>
        <v>0</v>
      </c>
      <c r="G212" s="14" t="str">
        <f t="shared" si="85"/>
        <v>0ق</v>
      </c>
      <c r="H212" s="14" t="str">
        <f t="shared" si="85"/>
        <v>0ق1</v>
      </c>
      <c r="I212" s="14" t="str">
        <f t="shared" si="85"/>
        <v>0ق2</v>
      </c>
      <c r="J212" s="14" t="str">
        <f t="shared" si="85"/>
        <v>0استيفاء</v>
      </c>
      <c r="K212" s="14" t="str">
        <f t="shared" si="85"/>
        <v>0نفذ</v>
      </c>
      <c r="L212" s="15">
        <f>COUNTIF('01'!$BA$4:$BA$500,$G212)</f>
        <v>0</v>
      </c>
      <c r="M212" s="15">
        <f>COUNTIF('01'!$BA$4:$BA$500,$H212)</f>
        <v>0</v>
      </c>
      <c r="N212" s="15">
        <f>COUNTIF('01'!$BA$4:$BA$500,$I212)</f>
        <v>0</v>
      </c>
      <c r="O212" s="15">
        <f>COUNTIF('01'!$BA$4:$BA$500,$J212)</f>
        <v>0</v>
      </c>
      <c r="P212" s="15">
        <f>COUNTIF('01'!$BA$4:$BA$500,$K212)</f>
        <v>0</v>
      </c>
      <c r="Q212" s="15">
        <f>SUMIF('01'!$BA$4:$BA$500,G212,'01'!$AG$4:$AJ$500)</f>
        <v>0</v>
      </c>
      <c r="R212" s="15">
        <f>SUMIF('01'!$BA$4:$BA$500,H212,'01'!$AG$4:$AJ$500)</f>
        <v>0</v>
      </c>
      <c r="S212" s="15">
        <f>SUMIF('01'!$BA$4:$BA$500,I212,'01'!$AG$4:$AJ$500)</f>
        <v>0</v>
      </c>
      <c r="T212" s="15">
        <f>SUMIF('01'!$BA$4:$BA$500,J212,'01'!$AG$4:$AJ$500)</f>
        <v>0</v>
      </c>
      <c r="U212" s="15">
        <f>SUMIF('01'!$BA$4:$BA$500,K212,'01'!$AG$4:$AJ$500)</f>
        <v>0</v>
      </c>
      <c r="V212" s="23">
        <f t="shared" si="89"/>
        <v>0</v>
      </c>
      <c r="W212" s="23">
        <f t="shared" si="90"/>
        <v>0</v>
      </c>
      <c r="X212" s="17">
        <f>COUNTIF('02'!$BA$4:$BA$500,$G212)</f>
        <v>0</v>
      </c>
      <c r="Y212" s="17">
        <f>COUNTIF('02'!$BA$4:$BA$500,$H212)</f>
        <v>0</v>
      </c>
      <c r="Z212" s="17">
        <f>COUNTIF('02'!$BA$4:$BA$500,$I212)</f>
        <v>0</v>
      </c>
      <c r="AA212" s="17">
        <f>COUNTIF('02'!$BA$4:$BA$500,$J212)</f>
        <v>0</v>
      </c>
      <c r="AB212" s="17">
        <f>COUNTIF('02'!$BA$4:$BA$500,$K212)</f>
        <v>0</v>
      </c>
      <c r="AC212" s="17">
        <f>SUMIF('02'!$BA$4:$BA$500,G212,'02'!$AG$4:$AJ$500)</f>
        <v>0</v>
      </c>
      <c r="AD212" s="17">
        <f>SUMIF('02'!$BA$4:$BA$500,H212,'02'!$AG$4:$AJ$500)</f>
        <v>0</v>
      </c>
      <c r="AE212" s="17">
        <f>SUMIF('02'!$BA$4:$BA$500,I212,'02'!$AG$4:$AJ$500)</f>
        <v>0</v>
      </c>
      <c r="AF212" s="17">
        <f>SUMIF('02'!$BA$4:$BA$500,J212,'02'!$AG$4:$AJ$500)</f>
        <v>0</v>
      </c>
      <c r="AG212" s="17">
        <f>SUMIF('02'!$BA$4:$BA$500,K212,'02'!$AG$4:$AJ$500)</f>
        <v>0</v>
      </c>
      <c r="AH212" s="23">
        <f t="shared" si="91"/>
        <v>0</v>
      </c>
      <c r="AI212" s="23">
        <f t="shared" si="92"/>
        <v>0</v>
      </c>
      <c r="AJ212" s="15">
        <f>COUNTIF('03'!$BA$4:$BA$500,$G212)</f>
        <v>0</v>
      </c>
      <c r="AK212" s="15">
        <f>COUNTIF('03'!$BA$4:$BA$500,$H212)</f>
        <v>0</v>
      </c>
      <c r="AL212" s="15">
        <f>COUNTIF('03'!$BA$4:$BA$500,$I212)</f>
        <v>0</v>
      </c>
      <c r="AM212" s="15">
        <f>COUNTIF('03'!$BA$4:$BA$500,$J212)</f>
        <v>0</v>
      </c>
      <c r="AN212" s="15">
        <f>COUNTIF('03'!$BA$4:$BA$500,$K212)</f>
        <v>0</v>
      </c>
      <c r="AO212" s="15">
        <f>SUMIF('03'!$BA$4:$BA$500,G212,'03'!$AG$4:$AJ$500)</f>
        <v>0</v>
      </c>
      <c r="AP212" s="15">
        <f>SUMIF('03'!$BA$4:$BA$500,H212,'03'!$AG$4:$AJ$500)</f>
        <v>0</v>
      </c>
      <c r="AQ212" s="15">
        <f>SUMIF('03'!$BA$4:$BA$500,I212,'03'!$AG$4:$AJ$500)</f>
        <v>0</v>
      </c>
      <c r="AR212" s="15">
        <f>SUMIF('03'!$BA$4:$BA$500,J212,'03'!$AG$4:$AJ$500)</f>
        <v>0</v>
      </c>
      <c r="AS212" s="15">
        <f>SUMIF('03'!$BA$4:$BA$500,K212,'03'!$AG$4:$AJ$500)</f>
        <v>0</v>
      </c>
      <c r="AT212" s="23">
        <f t="shared" si="93"/>
        <v>0</v>
      </c>
      <c r="AU212" s="23">
        <f t="shared" si="94"/>
        <v>0</v>
      </c>
      <c r="AV212" s="17">
        <f>COUNTIF('04'!$BA$4:$BA$500,$G212)</f>
        <v>0</v>
      </c>
      <c r="AW212" s="17">
        <f>COUNTIF('04'!$BA$4:$BA$500,$H212)</f>
        <v>0</v>
      </c>
      <c r="AX212" s="17">
        <f>COUNTIF('04'!$BA$4:$BA$500,$I212)</f>
        <v>0</v>
      </c>
      <c r="AY212" s="17">
        <f>COUNTIF('04'!$BA$4:$BA$500,$J212)</f>
        <v>0</v>
      </c>
      <c r="AZ212" s="17">
        <f>COUNTIF('04'!$BA$4:$BA$500,$K212)</f>
        <v>0</v>
      </c>
      <c r="BA212" s="17">
        <f>SUMIF('04'!$BA$4:$BA$500,G212,'04'!$AG$4:$AJ$500)</f>
        <v>0</v>
      </c>
      <c r="BB212" s="17">
        <f>SUMIF('04'!$BA$4:$BA$500,H212,'04'!$AG$4:$AJ$500)</f>
        <v>0</v>
      </c>
      <c r="BC212" s="17">
        <f>SUMIF('04'!$BA$4:$BA$500,I212,'04'!$AG$4:$AJ$500)</f>
        <v>0</v>
      </c>
      <c r="BD212" s="17">
        <f>SUMIF('04'!$BA$4:$BA$500,J212,'04'!$AG$4:$AJ$500)</f>
        <v>0</v>
      </c>
      <c r="BE212" s="17">
        <f>SUMIF('04'!$BA$4:$BA$500,K212,'04'!$AG$4:$AJ$500)</f>
        <v>0</v>
      </c>
      <c r="BF212" s="23">
        <f t="shared" si="95"/>
        <v>0</v>
      </c>
      <c r="BG212" s="23">
        <f t="shared" si="96"/>
        <v>0</v>
      </c>
      <c r="BH212" s="15">
        <f>COUNTIF('05'!$BA$4:$BA$500,$G212)</f>
        <v>0</v>
      </c>
      <c r="BI212" s="15">
        <f>COUNTIF('05'!$BA$4:$BA$500,$H212)</f>
        <v>0</v>
      </c>
      <c r="BJ212" s="15">
        <f>COUNTIF('05'!$BA$4:$BA$500,$I212)</f>
        <v>0</v>
      </c>
      <c r="BK212" s="15">
        <f>COUNTIF('05'!$BA$4:$BA$500,$J212)</f>
        <v>0</v>
      </c>
      <c r="BL212" s="15">
        <f>COUNTIF('05'!$BA$4:$BA$500,$K212)</f>
        <v>0</v>
      </c>
      <c r="BM212" s="15">
        <f>SUMIF('05'!$BA$4:$BA$500,G212,'05'!$AG$4:$AJ$500)</f>
        <v>0</v>
      </c>
      <c r="BN212" s="15">
        <f>SUMIF('05'!$BA$4:$BA$500,H212,'05'!$AG$4:$AJ$500)</f>
        <v>0</v>
      </c>
      <c r="BO212" s="15">
        <f>SUMIF('05'!$BA$4:$BA$500,I212,'05'!$AG$4:$AJ$500)</f>
        <v>0</v>
      </c>
      <c r="BP212" s="15">
        <f>SUMIF('05'!$BA$4:$BA$500,J212,'05'!$AG$4:$AJ$500)</f>
        <v>0</v>
      </c>
      <c r="BQ212" s="15">
        <f>SUMIF('05'!$BA$4:$BA$500,K212,'05'!$AG$4:$AJ$500)</f>
        <v>0</v>
      </c>
      <c r="BR212" s="23">
        <f t="shared" si="97"/>
        <v>0</v>
      </c>
      <c r="BS212" s="23">
        <f t="shared" si="98"/>
        <v>0</v>
      </c>
      <c r="BT212" s="17">
        <f>COUNTIF('06'!$BA$4:$BA$500,$G212)</f>
        <v>0</v>
      </c>
      <c r="BU212" s="17">
        <f>COUNTIF('06'!$BA$4:$BA$500,$H212)</f>
        <v>0</v>
      </c>
      <c r="BV212" s="17">
        <f>COUNTIF('06'!$BA$4:$BA$500,$I212)</f>
        <v>0</v>
      </c>
      <c r="BW212" s="17">
        <f>COUNTIF('06'!$BA$4:$BA$500,$J212)</f>
        <v>0</v>
      </c>
      <c r="BX212" s="17">
        <f>COUNTIF('06'!$BA$4:$BA$500,$K212)</f>
        <v>0</v>
      </c>
      <c r="BY212" s="17">
        <f>SUMIF('06'!$BA$4:$BA$500,G212,'06'!$AG$4:$AJ$500)</f>
        <v>0</v>
      </c>
      <c r="BZ212" s="17">
        <f>SUMIF('06'!$BA$4:$BA$500,H212,'06'!$AG$4:$AJ$500)</f>
        <v>0</v>
      </c>
      <c r="CA212" s="17">
        <f>SUMIF('06'!$BA$4:$BA$500,I212,'06'!$AG$4:$AJ$500)</f>
        <v>0</v>
      </c>
      <c r="CB212" s="17">
        <f>SUMIF('06'!$BA$4:$BA$500,J212,'06'!$AG$4:$AJ$500)</f>
        <v>0</v>
      </c>
      <c r="CC212" s="17">
        <f>SUMIF('06'!$BA$4:$BA$500,K212,'06'!$AG$4:$AJ$500)</f>
        <v>0</v>
      </c>
      <c r="CD212" s="23">
        <f t="shared" si="99"/>
        <v>0</v>
      </c>
      <c r="CE212" s="23">
        <f t="shared" si="100"/>
        <v>0</v>
      </c>
      <c r="CF212" s="15">
        <f>COUNTIF('07'!$BA$4:$BA$500,$G212)</f>
        <v>0</v>
      </c>
      <c r="CG212" s="15">
        <f>COUNTIF('07'!$BA$4:$BA$500,$H212)</f>
        <v>0</v>
      </c>
      <c r="CH212" s="15">
        <f>COUNTIF('07'!$BA$4:$BA$500,$I212)</f>
        <v>0</v>
      </c>
      <c r="CI212" s="15">
        <f>COUNTIF('07'!$BA$4:$BA$500,$J212)</f>
        <v>0</v>
      </c>
      <c r="CJ212" s="15">
        <f>COUNTIF('07'!$BA$4:$BA$500,$K212)</f>
        <v>0</v>
      </c>
      <c r="CK212" s="15">
        <f>SUMIF('07'!$BA$4:$BA$500,G212,'07'!$AG$4:$AJ$500)</f>
        <v>0</v>
      </c>
      <c r="CL212" s="15">
        <f>SUMIF('07'!$BA$4:$BA$500,H212,'07'!$AG$4:$AJ$500)</f>
        <v>0</v>
      </c>
      <c r="CM212" s="15">
        <f>SUMIF('07'!$BA$4:$BA$500,I212,'07'!$AG$4:$AJ$500)</f>
        <v>0</v>
      </c>
      <c r="CN212" s="15">
        <f>SUMIF('07'!$BA$4:$BA$500,J212,'07'!$AG$4:$AJ$500)</f>
        <v>0</v>
      </c>
      <c r="CO212" s="15">
        <f>SUMIF('07'!$BA$4:$BA$500,K212,'07'!$AG$4:$AJ$500)</f>
        <v>0</v>
      </c>
      <c r="CP212" s="23">
        <f t="shared" si="101"/>
        <v>0</v>
      </c>
      <c r="CQ212" s="23">
        <f t="shared" si="102"/>
        <v>0</v>
      </c>
      <c r="CR212" s="17">
        <f>COUNTIF('08'!$BA$4:$BA$500,$G212)</f>
        <v>0</v>
      </c>
      <c r="CS212" s="17">
        <f>COUNTIF('08'!$BA$4:$BA$500,$H212)</f>
        <v>0</v>
      </c>
      <c r="CT212" s="17">
        <f>COUNTIF('08'!$BA$4:$BA$500,$I212)</f>
        <v>0</v>
      </c>
      <c r="CU212" s="17">
        <f>COUNTIF('08'!$BA$4:$BA$500,$J212)</f>
        <v>0</v>
      </c>
      <c r="CV212" s="17">
        <f>COUNTIF('08'!$BA$4:$BA$500,$K212)</f>
        <v>0</v>
      </c>
      <c r="CW212" s="17">
        <f>SUMIF('08'!$BA$4:$BA$500,G212,'08'!$AG$4:$AJ$500)</f>
        <v>0</v>
      </c>
      <c r="CX212" s="17">
        <f>SUMIF('08'!$BA$4:$BA$500,H212,'08'!$AG$4:$AJ$500)</f>
        <v>0</v>
      </c>
      <c r="CY212" s="17">
        <f>SUMIF('08'!$BA$4:$BA$500,I212,'08'!$AG$4:$AJ$500)</f>
        <v>0</v>
      </c>
      <c r="CZ212" s="17">
        <f>SUMIF('08'!$BA$4:$BA$500,J212,'08'!$AG$4:$AJ$500)</f>
        <v>0</v>
      </c>
      <c r="DA212" s="17">
        <f>SUMIF('08'!$BA$4:$BA$500,K212,'08'!$AG$4:$AJ$500)</f>
        <v>0</v>
      </c>
      <c r="DB212" s="23">
        <f t="shared" si="103"/>
        <v>0</v>
      </c>
      <c r="DC212" s="23">
        <f t="shared" si="104"/>
        <v>0</v>
      </c>
      <c r="DD212" s="15">
        <f>COUNTIF('09'!$BA$4:$BA$500,$G212)</f>
        <v>0</v>
      </c>
      <c r="DE212" s="15">
        <f>COUNTIF('09'!$BA$4:$BA$500,$H212)</f>
        <v>0</v>
      </c>
      <c r="DF212" s="15">
        <f>COUNTIF('09'!$BA$4:$BA$500,$I212)</f>
        <v>0</v>
      </c>
      <c r="DG212" s="15">
        <f>COUNTIF('09'!$BA$4:$BA$500,$J212)</f>
        <v>0</v>
      </c>
      <c r="DH212" s="15">
        <f>COUNTIF('09'!$BA$4:$BA$500,$K212)</f>
        <v>0</v>
      </c>
      <c r="DI212" s="15">
        <f>SUMIF('09'!$BA$4:$BA$500,G212,'09'!$AG$4:$AJ$500)</f>
        <v>0</v>
      </c>
      <c r="DJ212" s="15">
        <f>SUMIF('09'!$BA$4:$BA$500,H212,'09'!$AG$4:$AJ$500)</f>
        <v>0</v>
      </c>
      <c r="DK212" s="15">
        <f>SUMIF('09'!$BA$4:$BA$500,I212,'09'!$AG$4:$AJ$500)</f>
        <v>0</v>
      </c>
      <c r="DL212" s="15">
        <f>SUMIF('09'!$BA$4:$BA$500,J212,'09'!$AG$4:$AJ$500)</f>
        <v>0</v>
      </c>
      <c r="DM212" s="15">
        <f>SUMIF('09'!$BA$4:$BA$500,K212,'09'!$AG$4:$AJ$500)</f>
        <v>0</v>
      </c>
      <c r="DN212" s="23">
        <f t="shared" si="105"/>
        <v>0</v>
      </c>
      <c r="DO212" s="23">
        <f t="shared" si="106"/>
        <v>0</v>
      </c>
      <c r="DP212" s="17">
        <f>COUNTIF('10'!$BA$4:$BA$500,$G212)</f>
        <v>0</v>
      </c>
      <c r="DQ212" s="17">
        <f>COUNTIF('10'!$BA$4:$BA$500,$H212)</f>
        <v>0</v>
      </c>
      <c r="DR212" s="17">
        <f>COUNTIF('10'!$BA$4:$BA$500,$I212)</f>
        <v>0</v>
      </c>
      <c r="DS212" s="17">
        <f>COUNTIF('10'!$BA$4:$BA$500,$J212)</f>
        <v>0</v>
      </c>
      <c r="DT212" s="17">
        <f>COUNTIF('10'!$BA$4:$BA$500,$K212)</f>
        <v>0</v>
      </c>
      <c r="DU212" s="17">
        <f>SUMIF('10'!$BA$4:$BA$500,G212,'10'!$AG$4:$AJ$500)</f>
        <v>0</v>
      </c>
      <c r="DV212" s="17">
        <f>SUMIF('10'!$BA$4:$BA$500,H212,'10'!$AG$4:$AJ$500)</f>
        <v>0</v>
      </c>
      <c r="DW212" s="17">
        <f>SUMIF('10'!$BA$4:$BA$500,I212,'10'!$AG$4:$AJ$500)</f>
        <v>0</v>
      </c>
      <c r="DX212" s="17">
        <f>SUMIF('10'!$BA$4:$BA$500,J212,'10'!$AG$4:$AJ$500)</f>
        <v>0</v>
      </c>
      <c r="DY212" s="17">
        <f>SUMIF('10'!$BA$4:$BA$500,K212,'10'!$AG$4:$AJ$500)</f>
        <v>0</v>
      </c>
      <c r="DZ212" s="23">
        <f t="shared" si="107"/>
        <v>0</v>
      </c>
      <c r="EA212" s="23">
        <f t="shared" si="108"/>
        <v>0</v>
      </c>
      <c r="EB212" s="15">
        <f>COUNTIF('11'!$BA$4:$BA$500,$G212)</f>
        <v>0</v>
      </c>
      <c r="EC212" s="15">
        <f>COUNTIF('11'!$BA$4:$BA$500,$H212)</f>
        <v>0</v>
      </c>
      <c r="ED212" s="15">
        <f>COUNTIF('11'!$BA$4:$BA$500,$I212)</f>
        <v>0</v>
      </c>
      <c r="EE212" s="15">
        <f>COUNTIF('11'!$BA$4:$BA$500,$J212)</f>
        <v>0</v>
      </c>
      <c r="EF212" s="15">
        <f>COUNTIF('11'!$BA$4:$BA$500,$K212)</f>
        <v>0</v>
      </c>
      <c r="EG212" s="15">
        <f>SUMIF('11'!$BA$4:$BA$500,G212,'11'!$AG$4:$AJ$500)</f>
        <v>0</v>
      </c>
      <c r="EH212" s="15">
        <f>SUMIF('11'!$BA$4:$BA$500,H212,'11'!$AG$4:$AJ$500)</f>
        <v>0</v>
      </c>
      <c r="EI212" s="15">
        <f>SUMIF('11'!$BA$4:$BA$500,I212,'11'!$AG$4:$AJ$500)</f>
        <v>0</v>
      </c>
      <c r="EJ212" s="15">
        <f>SUMIF('11'!$BA$4:$BA$500,J212,'11'!$AG$4:$AJ$500)</f>
        <v>0</v>
      </c>
      <c r="EK212" s="15">
        <f>SUMIF('11'!$BA$4:$BA$500,K212,'11'!$AG$4:$AJ$500)</f>
        <v>0</v>
      </c>
      <c r="EL212" s="23">
        <f t="shared" si="109"/>
        <v>0</v>
      </c>
      <c r="EM212" s="23">
        <f t="shared" si="110"/>
        <v>0</v>
      </c>
      <c r="EN212" s="17">
        <f>COUNTIF('12'!$BA$4:$BA$500,$G212)</f>
        <v>0</v>
      </c>
      <c r="EO212" s="17">
        <f>COUNTIF('12'!$BA$4:$BA$500,$H212)</f>
        <v>0</v>
      </c>
      <c r="EP212" s="17">
        <f>COUNTIF('12'!$BA$4:$BA$500,$I212)</f>
        <v>0</v>
      </c>
      <c r="EQ212" s="17">
        <f>COUNTIF('12'!$BA$4:$BA$500,$J212)</f>
        <v>0</v>
      </c>
      <c r="ER212" s="17">
        <f>COUNTIF('12'!$BA$4:$BA$500,$K212)</f>
        <v>0</v>
      </c>
      <c r="ES212" s="17">
        <f>SUMIF('12'!$BA$4:$BA$500,G212,'12'!$AG$4:$AJ$500)</f>
        <v>0</v>
      </c>
      <c r="ET212" s="17">
        <f>SUMIF('12'!$BA$4:$BA$500,H212,'12'!$AG$4:$AJ$500)</f>
        <v>0</v>
      </c>
      <c r="EU212" s="17">
        <f>SUMIF('12'!$BA$4:$BA$500,I212,'12'!$AG$4:$AJ$500)</f>
        <v>0</v>
      </c>
      <c r="EV212" s="17">
        <f>SUMIF('12'!$BA$4:$BA$500,J212,'12'!$AG$4:$AJ$500)</f>
        <v>0</v>
      </c>
      <c r="EW212" s="17">
        <f>SUMIF('12'!$BA$4:$BA$500,K212,'12'!$AG$4:$AJ$500)</f>
        <v>0</v>
      </c>
      <c r="EX212" s="23">
        <f t="shared" si="111"/>
        <v>0</v>
      </c>
      <c r="EY212" s="23">
        <f t="shared" si="112"/>
        <v>0</v>
      </c>
    </row>
    <row r="213" spans="1:155">
      <c r="A213" s="30">
        <v>210</v>
      </c>
      <c r="B213" s="32"/>
      <c r="C213" s="31">
        <f t="shared" si="86"/>
        <v>0</v>
      </c>
      <c r="D213" s="33">
        <f t="shared" si="87"/>
        <v>0</v>
      </c>
      <c r="E213" s="29"/>
      <c r="F213" s="2">
        <f t="shared" si="88"/>
        <v>0</v>
      </c>
      <c r="G213" s="14" t="str">
        <f t="shared" si="85"/>
        <v>0ق</v>
      </c>
      <c r="H213" s="14" t="str">
        <f t="shared" si="85"/>
        <v>0ق1</v>
      </c>
      <c r="I213" s="14" t="str">
        <f t="shared" si="85"/>
        <v>0ق2</v>
      </c>
      <c r="J213" s="14" t="str">
        <f t="shared" si="85"/>
        <v>0استيفاء</v>
      </c>
      <c r="K213" s="14" t="str">
        <f t="shared" si="85"/>
        <v>0نفذ</v>
      </c>
      <c r="L213" s="15">
        <f>COUNTIF('01'!$BA$4:$BA$500,$G213)</f>
        <v>0</v>
      </c>
      <c r="M213" s="15">
        <f>COUNTIF('01'!$BA$4:$BA$500,$H213)</f>
        <v>0</v>
      </c>
      <c r="N213" s="15">
        <f>COUNTIF('01'!$BA$4:$BA$500,$I213)</f>
        <v>0</v>
      </c>
      <c r="O213" s="15">
        <f>COUNTIF('01'!$BA$4:$BA$500,$J213)</f>
        <v>0</v>
      </c>
      <c r="P213" s="15">
        <f>COUNTIF('01'!$BA$4:$BA$500,$K213)</f>
        <v>0</v>
      </c>
      <c r="Q213" s="15">
        <f>SUMIF('01'!$BA$4:$BA$500,G213,'01'!$AG$4:$AJ$500)</f>
        <v>0</v>
      </c>
      <c r="R213" s="15">
        <f>SUMIF('01'!$BA$4:$BA$500,H213,'01'!$AG$4:$AJ$500)</f>
        <v>0</v>
      </c>
      <c r="S213" s="15">
        <f>SUMIF('01'!$BA$4:$BA$500,I213,'01'!$AG$4:$AJ$500)</f>
        <v>0</v>
      </c>
      <c r="T213" s="15">
        <f>SUMIF('01'!$BA$4:$BA$500,J213,'01'!$AG$4:$AJ$500)</f>
        <v>0</v>
      </c>
      <c r="U213" s="15">
        <f>SUMIF('01'!$BA$4:$BA$500,K213,'01'!$AG$4:$AJ$500)</f>
        <v>0</v>
      </c>
      <c r="V213" s="23">
        <f t="shared" si="89"/>
        <v>0</v>
      </c>
      <c r="W213" s="23">
        <f t="shared" si="90"/>
        <v>0</v>
      </c>
      <c r="X213" s="17">
        <f>COUNTIF('02'!$BA$4:$BA$500,$G213)</f>
        <v>0</v>
      </c>
      <c r="Y213" s="17">
        <f>COUNTIF('02'!$BA$4:$BA$500,$H213)</f>
        <v>0</v>
      </c>
      <c r="Z213" s="17">
        <f>COUNTIF('02'!$BA$4:$BA$500,$I213)</f>
        <v>0</v>
      </c>
      <c r="AA213" s="17">
        <f>COUNTIF('02'!$BA$4:$BA$500,$J213)</f>
        <v>0</v>
      </c>
      <c r="AB213" s="17">
        <f>COUNTIF('02'!$BA$4:$BA$500,$K213)</f>
        <v>0</v>
      </c>
      <c r="AC213" s="17">
        <f>SUMIF('02'!$BA$4:$BA$500,G213,'02'!$AG$4:$AJ$500)</f>
        <v>0</v>
      </c>
      <c r="AD213" s="17">
        <f>SUMIF('02'!$BA$4:$BA$500,H213,'02'!$AG$4:$AJ$500)</f>
        <v>0</v>
      </c>
      <c r="AE213" s="17">
        <f>SUMIF('02'!$BA$4:$BA$500,I213,'02'!$AG$4:$AJ$500)</f>
        <v>0</v>
      </c>
      <c r="AF213" s="17">
        <f>SUMIF('02'!$BA$4:$BA$500,J213,'02'!$AG$4:$AJ$500)</f>
        <v>0</v>
      </c>
      <c r="AG213" s="17">
        <f>SUMIF('02'!$BA$4:$BA$500,K213,'02'!$AG$4:$AJ$500)</f>
        <v>0</v>
      </c>
      <c r="AH213" s="23">
        <f t="shared" si="91"/>
        <v>0</v>
      </c>
      <c r="AI213" s="23">
        <f t="shared" si="92"/>
        <v>0</v>
      </c>
      <c r="AJ213" s="15">
        <f>COUNTIF('03'!$BA$4:$BA$500,$G213)</f>
        <v>0</v>
      </c>
      <c r="AK213" s="15">
        <f>COUNTIF('03'!$BA$4:$BA$500,$H213)</f>
        <v>0</v>
      </c>
      <c r="AL213" s="15">
        <f>COUNTIF('03'!$BA$4:$BA$500,$I213)</f>
        <v>0</v>
      </c>
      <c r="AM213" s="15">
        <f>COUNTIF('03'!$BA$4:$BA$500,$J213)</f>
        <v>0</v>
      </c>
      <c r="AN213" s="15">
        <f>COUNTIF('03'!$BA$4:$BA$500,$K213)</f>
        <v>0</v>
      </c>
      <c r="AO213" s="15">
        <f>SUMIF('03'!$BA$4:$BA$500,G213,'03'!$AG$4:$AJ$500)</f>
        <v>0</v>
      </c>
      <c r="AP213" s="15">
        <f>SUMIF('03'!$BA$4:$BA$500,H213,'03'!$AG$4:$AJ$500)</f>
        <v>0</v>
      </c>
      <c r="AQ213" s="15">
        <f>SUMIF('03'!$BA$4:$BA$500,I213,'03'!$AG$4:$AJ$500)</f>
        <v>0</v>
      </c>
      <c r="AR213" s="15">
        <f>SUMIF('03'!$BA$4:$BA$500,J213,'03'!$AG$4:$AJ$500)</f>
        <v>0</v>
      </c>
      <c r="AS213" s="15">
        <f>SUMIF('03'!$BA$4:$BA$500,K213,'03'!$AG$4:$AJ$500)</f>
        <v>0</v>
      </c>
      <c r="AT213" s="23">
        <f t="shared" si="93"/>
        <v>0</v>
      </c>
      <c r="AU213" s="23">
        <f t="shared" si="94"/>
        <v>0</v>
      </c>
      <c r="AV213" s="17">
        <f>COUNTIF('04'!$BA$4:$BA$500,$G213)</f>
        <v>0</v>
      </c>
      <c r="AW213" s="17">
        <f>COUNTIF('04'!$BA$4:$BA$500,$H213)</f>
        <v>0</v>
      </c>
      <c r="AX213" s="17">
        <f>COUNTIF('04'!$BA$4:$BA$500,$I213)</f>
        <v>0</v>
      </c>
      <c r="AY213" s="17">
        <f>COUNTIF('04'!$BA$4:$BA$500,$J213)</f>
        <v>0</v>
      </c>
      <c r="AZ213" s="17">
        <f>COUNTIF('04'!$BA$4:$BA$500,$K213)</f>
        <v>0</v>
      </c>
      <c r="BA213" s="17">
        <f>SUMIF('04'!$BA$4:$BA$500,G213,'04'!$AG$4:$AJ$500)</f>
        <v>0</v>
      </c>
      <c r="BB213" s="17">
        <f>SUMIF('04'!$BA$4:$BA$500,H213,'04'!$AG$4:$AJ$500)</f>
        <v>0</v>
      </c>
      <c r="BC213" s="17">
        <f>SUMIF('04'!$BA$4:$BA$500,I213,'04'!$AG$4:$AJ$500)</f>
        <v>0</v>
      </c>
      <c r="BD213" s="17">
        <f>SUMIF('04'!$BA$4:$BA$500,J213,'04'!$AG$4:$AJ$500)</f>
        <v>0</v>
      </c>
      <c r="BE213" s="17">
        <f>SUMIF('04'!$BA$4:$BA$500,K213,'04'!$AG$4:$AJ$500)</f>
        <v>0</v>
      </c>
      <c r="BF213" s="23">
        <f t="shared" si="95"/>
        <v>0</v>
      </c>
      <c r="BG213" s="23">
        <f t="shared" si="96"/>
        <v>0</v>
      </c>
      <c r="BH213" s="15">
        <f>COUNTIF('05'!$BA$4:$BA$500,$G213)</f>
        <v>0</v>
      </c>
      <c r="BI213" s="15">
        <f>COUNTIF('05'!$BA$4:$BA$500,$H213)</f>
        <v>0</v>
      </c>
      <c r="BJ213" s="15">
        <f>COUNTIF('05'!$BA$4:$BA$500,$I213)</f>
        <v>0</v>
      </c>
      <c r="BK213" s="15">
        <f>COUNTIF('05'!$BA$4:$BA$500,$J213)</f>
        <v>0</v>
      </c>
      <c r="BL213" s="15">
        <f>COUNTIF('05'!$BA$4:$BA$500,$K213)</f>
        <v>0</v>
      </c>
      <c r="BM213" s="15">
        <f>SUMIF('05'!$BA$4:$BA$500,G213,'05'!$AG$4:$AJ$500)</f>
        <v>0</v>
      </c>
      <c r="BN213" s="15">
        <f>SUMIF('05'!$BA$4:$BA$500,H213,'05'!$AG$4:$AJ$500)</f>
        <v>0</v>
      </c>
      <c r="BO213" s="15">
        <f>SUMIF('05'!$BA$4:$BA$500,I213,'05'!$AG$4:$AJ$500)</f>
        <v>0</v>
      </c>
      <c r="BP213" s="15">
        <f>SUMIF('05'!$BA$4:$BA$500,J213,'05'!$AG$4:$AJ$500)</f>
        <v>0</v>
      </c>
      <c r="BQ213" s="15">
        <f>SUMIF('05'!$BA$4:$BA$500,K213,'05'!$AG$4:$AJ$500)</f>
        <v>0</v>
      </c>
      <c r="BR213" s="23">
        <f t="shared" si="97"/>
        <v>0</v>
      </c>
      <c r="BS213" s="23">
        <f t="shared" si="98"/>
        <v>0</v>
      </c>
      <c r="BT213" s="17">
        <f>COUNTIF('06'!$BA$4:$BA$500,$G213)</f>
        <v>0</v>
      </c>
      <c r="BU213" s="17">
        <f>COUNTIF('06'!$BA$4:$BA$500,$H213)</f>
        <v>0</v>
      </c>
      <c r="BV213" s="17">
        <f>COUNTIF('06'!$BA$4:$BA$500,$I213)</f>
        <v>0</v>
      </c>
      <c r="BW213" s="17">
        <f>COUNTIF('06'!$BA$4:$BA$500,$J213)</f>
        <v>0</v>
      </c>
      <c r="BX213" s="17">
        <f>COUNTIF('06'!$BA$4:$BA$500,$K213)</f>
        <v>0</v>
      </c>
      <c r="BY213" s="17">
        <f>SUMIF('06'!$BA$4:$BA$500,G213,'06'!$AG$4:$AJ$500)</f>
        <v>0</v>
      </c>
      <c r="BZ213" s="17">
        <f>SUMIF('06'!$BA$4:$BA$500,H213,'06'!$AG$4:$AJ$500)</f>
        <v>0</v>
      </c>
      <c r="CA213" s="17">
        <f>SUMIF('06'!$BA$4:$BA$500,I213,'06'!$AG$4:$AJ$500)</f>
        <v>0</v>
      </c>
      <c r="CB213" s="17">
        <f>SUMIF('06'!$BA$4:$BA$500,J213,'06'!$AG$4:$AJ$500)</f>
        <v>0</v>
      </c>
      <c r="CC213" s="17">
        <f>SUMIF('06'!$BA$4:$BA$500,K213,'06'!$AG$4:$AJ$500)</f>
        <v>0</v>
      </c>
      <c r="CD213" s="23">
        <f t="shared" si="99"/>
        <v>0</v>
      </c>
      <c r="CE213" s="23">
        <f t="shared" si="100"/>
        <v>0</v>
      </c>
      <c r="CF213" s="15">
        <f>COUNTIF('07'!$BA$4:$BA$500,$G213)</f>
        <v>0</v>
      </c>
      <c r="CG213" s="15">
        <f>COUNTIF('07'!$BA$4:$BA$500,$H213)</f>
        <v>0</v>
      </c>
      <c r="CH213" s="15">
        <f>COUNTIF('07'!$BA$4:$BA$500,$I213)</f>
        <v>0</v>
      </c>
      <c r="CI213" s="15">
        <f>COUNTIF('07'!$BA$4:$BA$500,$J213)</f>
        <v>0</v>
      </c>
      <c r="CJ213" s="15">
        <f>COUNTIF('07'!$BA$4:$BA$500,$K213)</f>
        <v>0</v>
      </c>
      <c r="CK213" s="15">
        <f>SUMIF('07'!$BA$4:$BA$500,G213,'07'!$AG$4:$AJ$500)</f>
        <v>0</v>
      </c>
      <c r="CL213" s="15">
        <f>SUMIF('07'!$BA$4:$BA$500,H213,'07'!$AG$4:$AJ$500)</f>
        <v>0</v>
      </c>
      <c r="CM213" s="15">
        <f>SUMIF('07'!$BA$4:$BA$500,I213,'07'!$AG$4:$AJ$500)</f>
        <v>0</v>
      </c>
      <c r="CN213" s="15">
        <f>SUMIF('07'!$BA$4:$BA$500,J213,'07'!$AG$4:$AJ$500)</f>
        <v>0</v>
      </c>
      <c r="CO213" s="15">
        <f>SUMIF('07'!$BA$4:$BA$500,K213,'07'!$AG$4:$AJ$500)</f>
        <v>0</v>
      </c>
      <c r="CP213" s="23">
        <f t="shared" si="101"/>
        <v>0</v>
      </c>
      <c r="CQ213" s="23">
        <f t="shared" si="102"/>
        <v>0</v>
      </c>
      <c r="CR213" s="17">
        <f>COUNTIF('08'!$BA$4:$BA$500,$G213)</f>
        <v>0</v>
      </c>
      <c r="CS213" s="17">
        <f>COUNTIF('08'!$BA$4:$BA$500,$H213)</f>
        <v>0</v>
      </c>
      <c r="CT213" s="17">
        <f>COUNTIF('08'!$BA$4:$BA$500,$I213)</f>
        <v>0</v>
      </c>
      <c r="CU213" s="17">
        <f>COUNTIF('08'!$BA$4:$BA$500,$J213)</f>
        <v>0</v>
      </c>
      <c r="CV213" s="17">
        <f>COUNTIF('08'!$BA$4:$BA$500,$K213)</f>
        <v>0</v>
      </c>
      <c r="CW213" s="17">
        <f>SUMIF('08'!$BA$4:$BA$500,G213,'08'!$AG$4:$AJ$500)</f>
        <v>0</v>
      </c>
      <c r="CX213" s="17">
        <f>SUMIF('08'!$BA$4:$BA$500,H213,'08'!$AG$4:$AJ$500)</f>
        <v>0</v>
      </c>
      <c r="CY213" s="17">
        <f>SUMIF('08'!$BA$4:$BA$500,I213,'08'!$AG$4:$AJ$500)</f>
        <v>0</v>
      </c>
      <c r="CZ213" s="17">
        <f>SUMIF('08'!$BA$4:$BA$500,J213,'08'!$AG$4:$AJ$500)</f>
        <v>0</v>
      </c>
      <c r="DA213" s="17">
        <f>SUMIF('08'!$BA$4:$BA$500,K213,'08'!$AG$4:$AJ$500)</f>
        <v>0</v>
      </c>
      <c r="DB213" s="23">
        <f t="shared" si="103"/>
        <v>0</v>
      </c>
      <c r="DC213" s="23">
        <f t="shared" si="104"/>
        <v>0</v>
      </c>
      <c r="DD213" s="15">
        <f>COUNTIF('09'!$BA$4:$BA$500,$G213)</f>
        <v>0</v>
      </c>
      <c r="DE213" s="15">
        <f>COUNTIF('09'!$BA$4:$BA$500,$H213)</f>
        <v>0</v>
      </c>
      <c r="DF213" s="15">
        <f>COUNTIF('09'!$BA$4:$BA$500,$I213)</f>
        <v>0</v>
      </c>
      <c r="DG213" s="15">
        <f>COUNTIF('09'!$BA$4:$BA$500,$J213)</f>
        <v>0</v>
      </c>
      <c r="DH213" s="15">
        <f>COUNTIF('09'!$BA$4:$BA$500,$K213)</f>
        <v>0</v>
      </c>
      <c r="DI213" s="15">
        <f>SUMIF('09'!$BA$4:$BA$500,G213,'09'!$AG$4:$AJ$500)</f>
        <v>0</v>
      </c>
      <c r="DJ213" s="15">
        <f>SUMIF('09'!$BA$4:$BA$500,H213,'09'!$AG$4:$AJ$500)</f>
        <v>0</v>
      </c>
      <c r="DK213" s="15">
        <f>SUMIF('09'!$BA$4:$BA$500,I213,'09'!$AG$4:$AJ$500)</f>
        <v>0</v>
      </c>
      <c r="DL213" s="15">
        <f>SUMIF('09'!$BA$4:$BA$500,J213,'09'!$AG$4:$AJ$500)</f>
        <v>0</v>
      </c>
      <c r="DM213" s="15">
        <f>SUMIF('09'!$BA$4:$BA$500,K213,'09'!$AG$4:$AJ$500)</f>
        <v>0</v>
      </c>
      <c r="DN213" s="23">
        <f t="shared" si="105"/>
        <v>0</v>
      </c>
      <c r="DO213" s="23">
        <f t="shared" si="106"/>
        <v>0</v>
      </c>
      <c r="DP213" s="17">
        <f>COUNTIF('10'!$BA$4:$BA$500,$G213)</f>
        <v>0</v>
      </c>
      <c r="DQ213" s="17">
        <f>COUNTIF('10'!$BA$4:$BA$500,$H213)</f>
        <v>0</v>
      </c>
      <c r="DR213" s="17">
        <f>COUNTIF('10'!$BA$4:$BA$500,$I213)</f>
        <v>0</v>
      </c>
      <c r="DS213" s="17">
        <f>COUNTIF('10'!$BA$4:$BA$500,$J213)</f>
        <v>0</v>
      </c>
      <c r="DT213" s="17">
        <f>COUNTIF('10'!$BA$4:$BA$500,$K213)</f>
        <v>0</v>
      </c>
      <c r="DU213" s="17">
        <f>SUMIF('10'!$BA$4:$BA$500,G213,'10'!$AG$4:$AJ$500)</f>
        <v>0</v>
      </c>
      <c r="DV213" s="17">
        <f>SUMIF('10'!$BA$4:$BA$500,H213,'10'!$AG$4:$AJ$500)</f>
        <v>0</v>
      </c>
      <c r="DW213" s="17">
        <f>SUMIF('10'!$BA$4:$BA$500,I213,'10'!$AG$4:$AJ$500)</f>
        <v>0</v>
      </c>
      <c r="DX213" s="17">
        <f>SUMIF('10'!$BA$4:$BA$500,J213,'10'!$AG$4:$AJ$500)</f>
        <v>0</v>
      </c>
      <c r="DY213" s="17">
        <f>SUMIF('10'!$BA$4:$BA$500,K213,'10'!$AG$4:$AJ$500)</f>
        <v>0</v>
      </c>
      <c r="DZ213" s="23">
        <f t="shared" si="107"/>
        <v>0</v>
      </c>
      <c r="EA213" s="23">
        <f t="shared" si="108"/>
        <v>0</v>
      </c>
      <c r="EB213" s="15">
        <f>COUNTIF('11'!$BA$4:$BA$500,$G213)</f>
        <v>0</v>
      </c>
      <c r="EC213" s="15">
        <f>COUNTIF('11'!$BA$4:$BA$500,$H213)</f>
        <v>0</v>
      </c>
      <c r="ED213" s="15">
        <f>COUNTIF('11'!$BA$4:$BA$500,$I213)</f>
        <v>0</v>
      </c>
      <c r="EE213" s="15">
        <f>COUNTIF('11'!$BA$4:$BA$500,$J213)</f>
        <v>0</v>
      </c>
      <c r="EF213" s="15">
        <f>COUNTIF('11'!$BA$4:$BA$500,$K213)</f>
        <v>0</v>
      </c>
      <c r="EG213" s="15">
        <f>SUMIF('11'!$BA$4:$BA$500,G213,'11'!$AG$4:$AJ$500)</f>
        <v>0</v>
      </c>
      <c r="EH213" s="15">
        <f>SUMIF('11'!$BA$4:$BA$500,H213,'11'!$AG$4:$AJ$500)</f>
        <v>0</v>
      </c>
      <c r="EI213" s="15">
        <f>SUMIF('11'!$BA$4:$BA$500,I213,'11'!$AG$4:$AJ$500)</f>
        <v>0</v>
      </c>
      <c r="EJ213" s="15">
        <f>SUMIF('11'!$BA$4:$BA$500,J213,'11'!$AG$4:$AJ$500)</f>
        <v>0</v>
      </c>
      <c r="EK213" s="15">
        <f>SUMIF('11'!$BA$4:$BA$500,K213,'11'!$AG$4:$AJ$500)</f>
        <v>0</v>
      </c>
      <c r="EL213" s="23">
        <f t="shared" si="109"/>
        <v>0</v>
      </c>
      <c r="EM213" s="23">
        <f t="shared" si="110"/>
        <v>0</v>
      </c>
      <c r="EN213" s="17">
        <f>COUNTIF('12'!$BA$4:$BA$500,$G213)</f>
        <v>0</v>
      </c>
      <c r="EO213" s="17">
        <f>COUNTIF('12'!$BA$4:$BA$500,$H213)</f>
        <v>0</v>
      </c>
      <c r="EP213" s="17">
        <f>COUNTIF('12'!$BA$4:$BA$500,$I213)</f>
        <v>0</v>
      </c>
      <c r="EQ213" s="17">
        <f>COUNTIF('12'!$BA$4:$BA$500,$J213)</f>
        <v>0</v>
      </c>
      <c r="ER213" s="17">
        <f>COUNTIF('12'!$BA$4:$BA$500,$K213)</f>
        <v>0</v>
      </c>
      <c r="ES213" s="17">
        <f>SUMIF('12'!$BA$4:$BA$500,G213,'12'!$AG$4:$AJ$500)</f>
        <v>0</v>
      </c>
      <c r="ET213" s="17">
        <f>SUMIF('12'!$BA$4:$BA$500,H213,'12'!$AG$4:$AJ$500)</f>
        <v>0</v>
      </c>
      <c r="EU213" s="17">
        <f>SUMIF('12'!$BA$4:$BA$500,I213,'12'!$AG$4:$AJ$500)</f>
        <v>0</v>
      </c>
      <c r="EV213" s="17">
        <f>SUMIF('12'!$BA$4:$BA$500,J213,'12'!$AG$4:$AJ$500)</f>
        <v>0</v>
      </c>
      <c r="EW213" s="17">
        <f>SUMIF('12'!$BA$4:$BA$500,K213,'12'!$AG$4:$AJ$500)</f>
        <v>0</v>
      </c>
      <c r="EX213" s="23">
        <f t="shared" si="111"/>
        <v>0</v>
      </c>
      <c r="EY213" s="23">
        <f t="shared" si="112"/>
        <v>0</v>
      </c>
    </row>
    <row r="214" spans="1:155">
      <c r="A214" s="30">
        <v>211</v>
      </c>
      <c r="B214" s="32"/>
      <c r="C214" s="31">
        <f t="shared" si="86"/>
        <v>0</v>
      </c>
      <c r="D214" s="33">
        <f t="shared" si="87"/>
        <v>0</v>
      </c>
      <c r="E214" s="29"/>
      <c r="F214" s="2">
        <f t="shared" si="88"/>
        <v>0</v>
      </c>
      <c r="G214" s="14" t="str">
        <f t="shared" si="85"/>
        <v>0ق</v>
      </c>
      <c r="H214" s="14" t="str">
        <f t="shared" si="85"/>
        <v>0ق1</v>
      </c>
      <c r="I214" s="14" t="str">
        <f t="shared" si="85"/>
        <v>0ق2</v>
      </c>
      <c r="J214" s="14" t="str">
        <f t="shared" si="85"/>
        <v>0استيفاء</v>
      </c>
      <c r="K214" s="14" t="str">
        <f t="shared" si="85"/>
        <v>0نفذ</v>
      </c>
      <c r="L214" s="15">
        <f>COUNTIF('01'!$BA$4:$BA$500,$G214)</f>
        <v>0</v>
      </c>
      <c r="M214" s="15">
        <f>COUNTIF('01'!$BA$4:$BA$500,$H214)</f>
        <v>0</v>
      </c>
      <c r="N214" s="15">
        <f>COUNTIF('01'!$BA$4:$BA$500,$I214)</f>
        <v>0</v>
      </c>
      <c r="O214" s="15">
        <f>COUNTIF('01'!$BA$4:$BA$500,$J214)</f>
        <v>0</v>
      </c>
      <c r="P214" s="15">
        <f>COUNTIF('01'!$BA$4:$BA$500,$K214)</f>
        <v>0</v>
      </c>
      <c r="Q214" s="15">
        <f>SUMIF('01'!$BA$4:$BA$500,G214,'01'!$AG$4:$AJ$500)</f>
        <v>0</v>
      </c>
      <c r="R214" s="15">
        <f>SUMIF('01'!$BA$4:$BA$500,H214,'01'!$AG$4:$AJ$500)</f>
        <v>0</v>
      </c>
      <c r="S214" s="15">
        <f>SUMIF('01'!$BA$4:$BA$500,I214,'01'!$AG$4:$AJ$500)</f>
        <v>0</v>
      </c>
      <c r="T214" s="15">
        <f>SUMIF('01'!$BA$4:$BA$500,J214,'01'!$AG$4:$AJ$500)</f>
        <v>0</v>
      </c>
      <c r="U214" s="15">
        <f>SUMIF('01'!$BA$4:$BA$500,K214,'01'!$AG$4:$AJ$500)</f>
        <v>0</v>
      </c>
      <c r="V214" s="23">
        <f t="shared" si="89"/>
        <v>0</v>
      </c>
      <c r="W214" s="23">
        <f t="shared" si="90"/>
        <v>0</v>
      </c>
      <c r="X214" s="17">
        <f>COUNTIF('02'!$BA$4:$BA$500,$G214)</f>
        <v>0</v>
      </c>
      <c r="Y214" s="17">
        <f>COUNTIF('02'!$BA$4:$BA$500,$H214)</f>
        <v>0</v>
      </c>
      <c r="Z214" s="17">
        <f>COUNTIF('02'!$BA$4:$BA$500,$I214)</f>
        <v>0</v>
      </c>
      <c r="AA214" s="17">
        <f>COUNTIF('02'!$BA$4:$BA$500,$J214)</f>
        <v>0</v>
      </c>
      <c r="AB214" s="17">
        <f>COUNTIF('02'!$BA$4:$BA$500,$K214)</f>
        <v>0</v>
      </c>
      <c r="AC214" s="17">
        <f>SUMIF('02'!$BA$4:$BA$500,G214,'02'!$AG$4:$AJ$500)</f>
        <v>0</v>
      </c>
      <c r="AD214" s="17">
        <f>SUMIF('02'!$BA$4:$BA$500,H214,'02'!$AG$4:$AJ$500)</f>
        <v>0</v>
      </c>
      <c r="AE214" s="17">
        <f>SUMIF('02'!$BA$4:$BA$500,I214,'02'!$AG$4:$AJ$500)</f>
        <v>0</v>
      </c>
      <c r="AF214" s="17">
        <f>SUMIF('02'!$BA$4:$BA$500,J214,'02'!$AG$4:$AJ$500)</f>
        <v>0</v>
      </c>
      <c r="AG214" s="17">
        <f>SUMIF('02'!$BA$4:$BA$500,K214,'02'!$AG$4:$AJ$500)</f>
        <v>0</v>
      </c>
      <c r="AH214" s="23">
        <f t="shared" si="91"/>
        <v>0</v>
      </c>
      <c r="AI214" s="23">
        <f t="shared" si="92"/>
        <v>0</v>
      </c>
      <c r="AJ214" s="15">
        <f>COUNTIF('03'!$BA$4:$BA$500,$G214)</f>
        <v>0</v>
      </c>
      <c r="AK214" s="15">
        <f>COUNTIF('03'!$BA$4:$BA$500,$H214)</f>
        <v>0</v>
      </c>
      <c r="AL214" s="15">
        <f>COUNTIF('03'!$BA$4:$BA$500,$I214)</f>
        <v>0</v>
      </c>
      <c r="AM214" s="15">
        <f>COUNTIF('03'!$BA$4:$BA$500,$J214)</f>
        <v>0</v>
      </c>
      <c r="AN214" s="15">
        <f>COUNTIF('03'!$BA$4:$BA$500,$K214)</f>
        <v>0</v>
      </c>
      <c r="AO214" s="15">
        <f>SUMIF('03'!$BA$4:$BA$500,G214,'03'!$AG$4:$AJ$500)</f>
        <v>0</v>
      </c>
      <c r="AP214" s="15">
        <f>SUMIF('03'!$BA$4:$BA$500,H214,'03'!$AG$4:$AJ$500)</f>
        <v>0</v>
      </c>
      <c r="AQ214" s="15">
        <f>SUMIF('03'!$BA$4:$BA$500,I214,'03'!$AG$4:$AJ$500)</f>
        <v>0</v>
      </c>
      <c r="AR214" s="15">
        <f>SUMIF('03'!$BA$4:$BA$500,J214,'03'!$AG$4:$AJ$500)</f>
        <v>0</v>
      </c>
      <c r="AS214" s="15">
        <f>SUMIF('03'!$BA$4:$BA$500,K214,'03'!$AG$4:$AJ$500)</f>
        <v>0</v>
      </c>
      <c r="AT214" s="23">
        <f t="shared" si="93"/>
        <v>0</v>
      </c>
      <c r="AU214" s="23">
        <f t="shared" si="94"/>
        <v>0</v>
      </c>
      <c r="AV214" s="17">
        <f>COUNTIF('04'!$BA$4:$BA$500,$G214)</f>
        <v>0</v>
      </c>
      <c r="AW214" s="17">
        <f>COUNTIF('04'!$BA$4:$BA$500,$H214)</f>
        <v>0</v>
      </c>
      <c r="AX214" s="17">
        <f>COUNTIF('04'!$BA$4:$BA$500,$I214)</f>
        <v>0</v>
      </c>
      <c r="AY214" s="17">
        <f>COUNTIF('04'!$BA$4:$BA$500,$J214)</f>
        <v>0</v>
      </c>
      <c r="AZ214" s="17">
        <f>COUNTIF('04'!$BA$4:$BA$500,$K214)</f>
        <v>0</v>
      </c>
      <c r="BA214" s="17">
        <f>SUMIF('04'!$BA$4:$BA$500,G214,'04'!$AG$4:$AJ$500)</f>
        <v>0</v>
      </c>
      <c r="BB214" s="17">
        <f>SUMIF('04'!$BA$4:$BA$500,H214,'04'!$AG$4:$AJ$500)</f>
        <v>0</v>
      </c>
      <c r="BC214" s="17">
        <f>SUMIF('04'!$BA$4:$BA$500,I214,'04'!$AG$4:$AJ$500)</f>
        <v>0</v>
      </c>
      <c r="BD214" s="17">
        <f>SUMIF('04'!$BA$4:$BA$500,J214,'04'!$AG$4:$AJ$500)</f>
        <v>0</v>
      </c>
      <c r="BE214" s="17">
        <f>SUMIF('04'!$BA$4:$BA$500,K214,'04'!$AG$4:$AJ$500)</f>
        <v>0</v>
      </c>
      <c r="BF214" s="23">
        <f t="shared" si="95"/>
        <v>0</v>
      </c>
      <c r="BG214" s="23">
        <f t="shared" si="96"/>
        <v>0</v>
      </c>
      <c r="BH214" s="15">
        <f>COUNTIF('05'!$BA$4:$BA$500,$G214)</f>
        <v>0</v>
      </c>
      <c r="BI214" s="15">
        <f>COUNTIF('05'!$BA$4:$BA$500,$H214)</f>
        <v>0</v>
      </c>
      <c r="BJ214" s="15">
        <f>COUNTIF('05'!$BA$4:$BA$500,$I214)</f>
        <v>0</v>
      </c>
      <c r="BK214" s="15">
        <f>COUNTIF('05'!$BA$4:$BA$500,$J214)</f>
        <v>0</v>
      </c>
      <c r="BL214" s="15">
        <f>COUNTIF('05'!$BA$4:$BA$500,$K214)</f>
        <v>0</v>
      </c>
      <c r="BM214" s="15">
        <f>SUMIF('05'!$BA$4:$BA$500,G214,'05'!$AG$4:$AJ$500)</f>
        <v>0</v>
      </c>
      <c r="BN214" s="15">
        <f>SUMIF('05'!$BA$4:$BA$500,H214,'05'!$AG$4:$AJ$500)</f>
        <v>0</v>
      </c>
      <c r="BO214" s="15">
        <f>SUMIF('05'!$BA$4:$BA$500,I214,'05'!$AG$4:$AJ$500)</f>
        <v>0</v>
      </c>
      <c r="BP214" s="15">
        <f>SUMIF('05'!$BA$4:$BA$500,J214,'05'!$AG$4:$AJ$500)</f>
        <v>0</v>
      </c>
      <c r="BQ214" s="15">
        <f>SUMIF('05'!$BA$4:$BA$500,K214,'05'!$AG$4:$AJ$500)</f>
        <v>0</v>
      </c>
      <c r="BR214" s="23">
        <f t="shared" si="97"/>
        <v>0</v>
      </c>
      <c r="BS214" s="23">
        <f t="shared" si="98"/>
        <v>0</v>
      </c>
      <c r="BT214" s="17">
        <f>COUNTIF('06'!$BA$4:$BA$500,$G214)</f>
        <v>0</v>
      </c>
      <c r="BU214" s="17">
        <f>COUNTIF('06'!$BA$4:$BA$500,$H214)</f>
        <v>0</v>
      </c>
      <c r="BV214" s="17">
        <f>COUNTIF('06'!$BA$4:$BA$500,$I214)</f>
        <v>0</v>
      </c>
      <c r="BW214" s="17">
        <f>COUNTIF('06'!$BA$4:$BA$500,$J214)</f>
        <v>0</v>
      </c>
      <c r="BX214" s="17">
        <f>COUNTIF('06'!$BA$4:$BA$500,$K214)</f>
        <v>0</v>
      </c>
      <c r="BY214" s="17">
        <f>SUMIF('06'!$BA$4:$BA$500,G214,'06'!$AG$4:$AJ$500)</f>
        <v>0</v>
      </c>
      <c r="BZ214" s="17">
        <f>SUMIF('06'!$BA$4:$BA$500,H214,'06'!$AG$4:$AJ$500)</f>
        <v>0</v>
      </c>
      <c r="CA214" s="17">
        <f>SUMIF('06'!$BA$4:$BA$500,I214,'06'!$AG$4:$AJ$500)</f>
        <v>0</v>
      </c>
      <c r="CB214" s="17">
        <f>SUMIF('06'!$BA$4:$BA$500,J214,'06'!$AG$4:$AJ$500)</f>
        <v>0</v>
      </c>
      <c r="CC214" s="17">
        <f>SUMIF('06'!$BA$4:$BA$500,K214,'06'!$AG$4:$AJ$500)</f>
        <v>0</v>
      </c>
      <c r="CD214" s="23">
        <f t="shared" si="99"/>
        <v>0</v>
      </c>
      <c r="CE214" s="23">
        <f t="shared" si="100"/>
        <v>0</v>
      </c>
      <c r="CF214" s="15">
        <f>COUNTIF('07'!$BA$4:$BA$500,$G214)</f>
        <v>0</v>
      </c>
      <c r="CG214" s="15">
        <f>COUNTIF('07'!$BA$4:$BA$500,$H214)</f>
        <v>0</v>
      </c>
      <c r="CH214" s="15">
        <f>COUNTIF('07'!$BA$4:$BA$500,$I214)</f>
        <v>0</v>
      </c>
      <c r="CI214" s="15">
        <f>COUNTIF('07'!$BA$4:$BA$500,$J214)</f>
        <v>0</v>
      </c>
      <c r="CJ214" s="15">
        <f>COUNTIF('07'!$BA$4:$BA$500,$K214)</f>
        <v>0</v>
      </c>
      <c r="CK214" s="15">
        <f>SUMIF('07'!$BA$4:$BA$500,G214,'07'!$AG$4:$AJ$500)</f>
        <v>0</v>
      </c>
      <c r="CL214" s="15">
        <f>SUMIF('07'!$BA$4:$BA$500,H214,'07'!$AG$4:$AJ$500)</f>
        <v>0</v>
      </c>
      <c r="CM214" s="15">
        <f>SUMIF('07'!$BA$4:$BA$500,I214,'07'!$AG$4:$AJ$500)</f>
        <v>0</v>
      </c>
      <c r="CN214" s="15">
        <f>SUMIF('07'!$BA$4:$BA$500,J214,'07'!$AG$4:$AJ$500)</f>
        <v>0</v>
      </c>
      <c r="CO214" s="15">
        <f>SUMIF('07'!$BA$4:$BA$500,K214,'07'!$AG$4:$AJ$500)</f>
        <v>0</v>
      </c>
      <c r="CP214" s="23">
        <f t="shared" si="101"/>
        <v>0</v>
      </c>
      <c r="CQ214" s="23">
        <f t="shared" si="102"/>
        <v>0</v>
      </c>
      <c r="CR214" s="17">
        <f>COUNTIF('08'!$BA$4:$BA$500,$G214)</f>
        <v>0</v>
      </c>
      <c r="CS214" s="17">
        <f>COUNTIF('08'!$BA$4:$BA$500,$H214)</f>
        <v>0</v>
      </c>
      <c r="CT214" s="17">
        <f>COUNTIF('08'!$BA$4:$BA$500,$I214)</f>
        <v>0</v>
      </c>
      <c r="CU214" s="17">
        <f>COUNTIF('08'!$BA$4:$BA$500,$J214)</f>
        <v>0</v>
      </c>
      <c r="CV214" s="17">
        <f>COUNTIF('08'!$BA$4:$BA$500,$K214)</f>
        <v>0</v>
      </c>
      <c r="CW214" s="17">
        <f>SUMIF('08'!$BA$4:$BA$500,G214,'08'!$AG$4:$AJ$500)</f>
        <v>0</v>
      </c>
      <c r="CX214" s="17">
        <f>SUMIF('08'!$BA$4:$BA$500,H214,'08'!$AG$4:$AJ$500)</f>
        <v>0</v>
      </c>
      <c r="CY214" s="17">
        <f>SUMIF('08'!$BA$4:$BA$500,I214,'08'!$AG$4:$AJ$500)</f>
        <v>0</v>
      </c>
      <c r="CZ214" s="17">
        <f>SUMIF('08'!$BA$4:$BA$500,J214,'08'!$AG$4:$AJ$500)</f>
        <v>0</v>
      </c>
      <c r="DA214" s="17">
        <f>SUMIF('08'!$BA$4:$BA$500,K214,'08'!$AG$4:$AJ$500)</f>
        <v>0</v>
      </c>
      <c r="DB214" s="23">
        <f t="shared" si="103"/>
        <v>0</v>
      </c>
      <c r="DC214" s="23">
        <f t="shared" si="104"/>
        <v>0</v>
      </c>
      <c r="DD214" s="15">
        <f>COUNTIF('09'!$BA$4:$BA$500,$G214)</f>
        <v>0</v>
      </c>
      <c r="DE214" s="15">
        <f>COUNTIF('09'!$BA$4:$BA$500,$H214)</f>
        <v>0</v>
      </c>
      <c r="DF214" s="15">
        <f>COUNTIF('09'!$BA$4:$BA$500,$I214)</f>
        <v>0</v>
      </c>
      <c r="DG214" s="15">
        <f>COUNTIF('09'!$BA$4:$BA$500,$J214)</f>
        <v>0</v>
      </c>
      <c r="DH214" s="15">
        <f>COUNTIF('09'!$BA$4:$BA$500,$K214)</f>
        <v>0</v>
      </c>
      <c r="DI214" s="15">
        <f>SUMIF('09'!$BA$4:$BA$500,G214,'09'!$AG$4:$AJ$500)</f>
        <v>0</v>
      </c>
      <c r="DJ214" s="15">
        <f>SUMIF('09'!$BA$4:$BA$500,H214,'09'!$AG$4:$AJ$500)</f>
        <v>0</v>
      </c>
      <c r="DK214" s="15">
        <f>SUMIF('09'!$BA$4:$BA$500,I214,'09'!$AG$4:$AJ$500)</f>
        <v>0</v>
      </c>
      <c r="DL214" s="15">
        <f>SUMIF('09'!$BA$4:$BA$500,J214,'09'!$AG$4:$AJ$500)</f>
        <v>0</v>
      </c>
      <c r="DM214" s="15">
        <f>SUMIF('09'!$BA$4:$BA$500,K214,'09'!$AG$4:$AJ$500)</f>
        <v>0</v>
      </c>
      <c r="DN214" s="23">
        <f t="shared" si="105"/>
        <v>0</v>
      </c>
      <c r="DO214" s="23">
        <f t="shared" si="106"/>
        <v>0</v>
      </c>
      <c r="DP214" s="17">
        <f>COUNTIF('10'!$BA$4:$BA$500,$G214)</f>
        <v>0</v>
      </c>
      <c r="DQ214" s="17">
        <f>COUNTIF('10'!$BA$4:$BA$500,$H214)</f>
        <v>0</v>
      </c>
      <c r="DR214" s="17">
        <f>COUNTIF('10'!$BA$4:$BA$500,$I214)</f>
        <v>0</v>
      </c>
      <c r="DS214" s="17">
        <f>COUNTIF('10'!$BA$4:$BA$500,$J214)</f>
        <v>0</v>
      </c>
      <c r="DT214" s="17">
        <f>COUNTIF('10'!$BA$4:$BA$500,$K214)</f>
        <v>0</v>
      </c>
      <c r="DU214" s="17">
        <f>SUMIF('10'!$BA$4:$BA$500,G214,'10'!$AG$4:$AJ$500)</f>
        <v>0</v>
      </c>
      <c r="DV214" s="17">
        <f>SUMIF('10'!$BA$4:$BA$500,H214,'10'!$AG$4:$AJ$500)</f>
        <v>0</v>
      </c>
      <c r="DW214" s="17">
        <f>SUMIF('10'!$BA$4:$BA$500,I214,'10'!$AG$4:$AJ$500)</f>
        <v>0</v>
      </c>
      <c r="DX214" s="17">
        <f>SUMIF('10'!$BA$4:$BA$500,J214,'10'!$AG$4:$AJ$500)</f>
        <v>0</v>
      </c>
      <c r="DY214" s="17">
        <f>SUMIF('10'!$BA$4:$BA$500,K214,'10'!$AG$4:$AJ$500)</f>
        <v>0</v>
      </c>
      <c r="DZ214" s="23">
        <f t="shared" si="107"/>
        <v>0</v>
      </c>
      <c r="EA214" s="23">
        <f t="shared" si="108"/>
        <v>0</v>
      </c>
      <c r="EB214" s="15">
        <f>COUNTIF('11'!$BA$4:$BA$500,$G214)</f>
        <v>0</v>
      </c>
      <c r="EC214" s="15">
        <f>COUNTIF('11'!$BA$4:$BA$500,$H214)</f>
        <v>0</v>
      </c>
      <c r="ED214" s="15">
        <f>COUNTIF('11'!$BA$4:$BA$500,$I214)</f>
        <v>0</v>
      </c>
      <c r="EE214" s="15">
        <f>COUNTIF('11'!$BA$4:$BA$500,$J214)</f>
        <v>0</v>
      </c>
      <c r="EF214" s="15">
        <f>COUNTIF('11'!$BA$4:$BA$500,$K214)</f>
        <v>0</v>
      </c>
      <c r="EG214" s="15">
        <f>SUMIF('11'!$BA$4:$BA$500,G214,'11'!$AG$4:$AJ$500)</f>
        <v>0</v>
      </c>
      <c r="EH214" s="15">
        <f>SUMIF('11'!$BA$4:$BA$500,H214,'11'!$AG$4:$AJ$500)</f>
        <v>0</v>
      </c>
      <c r="EI214" s="15">
        <f>SUMIF('11'!$BA$4:$BA$500,I214,'11'!$AG$4:$AJ$500)</f>
        <v>0</v>
      </c>
      <c r="EJ214" s="15">
        <f>SUMIF('11'!$BA$4:$BA$500,J214,'11'!$AG$4:$AJ$500)</f>
        <v>0</v>
      </c>
      <c r="EK214" s="15">
        <f>SUMIF('11'!$BA$4:$BA$500,K214,'11'!$AG$4:$AJ$500)</f>
        <v>0</v>
      </c>
      <c r="EL214" s="23">
        <f t="shared" si="109"/>
        <v>0</v>
      </c>
      <c r="EM214" s="23">
        <f t="shared" si="110"/>
        <v>0</v>
      </c>
      <c r="EN214" s="17">
        <f>COUNTIF('12'!$BA$4:$BA$500,$G214)</f>
        <v>0</v>
      </c>
      <c r="EO214" s="17">
        <f>COUNTIF('12'!$BA$4:$BA$500,$H214)</f>
        <v>0</v>
      </c>
      <c r="EP214" s="17">
        <f>COUNTIF('12'!$BA$4:$BA$500,$I214)</f>
        <v>0</v>
      </c>
      <c r="EQ214" s="17">
        <f>COUNTIF('12'!$BA$4:$BA$500,$J214)</f>
        <v>0</v>
      </c>
      <c r="ER214" s="17">
        <f>COUNTIF('12'!$BA$4:$BA$500,$K214)</f>
        <v>0</v>
      </c>
      <c r="ES214" s="17">
        <f>SUMIF('12'!$BA$4:$BA$500,G214,'12'!$AG$4:$AJ$500)</f>
        <v>0</v>
      </c>
      <c r="ET214" s="17">
        <f>SUMIF('12'!$BA$4:$BA$500,H214,'12'!$AG$4:$AJ$500)</f>
        <v>0</v>
      </c>
      <c r="EU214" s="17">
        <f>SUMIF('12'!$BA$4:$BA$500,I214,'12'!$AG$4:$AJ$500)</f>
        <v>0</v>
      </c>
      <c r="EV214" s="17">
        <f>SUMIF('12'!$BA$4:$BA$500,J214,'12'!$AG$4:$AJ$500)</f>
        <v>0</v>
      </c>
      <c r="EW214" s="17">
        <f>SUMIF('12'!$BA$4:$BA$500,K214,'12'!$AG$4:$AJ$500)</f>
        <v>0</v>
      </c>
      <c r="EX214" s="23">
        <f t="shared" si="111"/>
        <v>0</v>
      </c>
      <c r="EY214" s="23">
        <f t="shared" si="112"/>
        <v>0</v>
      </c>
    </row>
    <row r="215" spans="1:155">
      <c r="A215" s="30">
        <v>212</v>
      </c>
      <c r="B215" s="32"/>
      <c r="C215" s="31">
        <f t="shared" si="86"/>
        <v>0</v>
      </c>
      <c r="D215" s="33">
        <f t="shared" si="87"/>
        <v>0</v>
      </c>
      <c r="E215" s="29"/>
      <c r="F215" s="2">
        <f t="shared" si="88"/>
        <v>0</v>
      </c>
      <c r="G215" s="14" t="str">
        <f t="shared" si="85"/>
        <v>0ق</v>
      </c>
      <c r="H215" s="14" t="str">
        <f t="shared" si="85"/>
        <v>0ق1</v>
      </c>
      <c r="I215" s="14" t="str">
        <f t="shared" si="85"/>
        <v>0ق2</v>
      </c>
      <c r="J215" s="14" t="str">
        <f t="shared" si="85"/>
        <v>0استيفاء</v>
      </c>
      <c r="K215" s="14" t="str">
        <f t="shared" si="85"/>
        <v>0نفذ</v>
      </c>
      <c r="L215" s="15">
        <f>COUNTIF('01'!$BA$4:$BA$500,$G215)</f>
        <v>0</v>
      </c>
      <c r="M215" s="15">
        <f>COUNTIF('01'!$BA$4:$BA$500,$H215)</f>
        <v>0</v>
      </c>
      <c r="N215" s="15">
        <f>COUNTIF('01'!$BA$4:$BA$500,$I215)</f>
        <v>0</v>
      </c>
      <c r="O215" s="15">
        <f>COUNTIF('01'!$BA$4:$BA$500,$J215)</f>
        <v>0</v>
      </c>
      <c r="P215" s="15">
        <f>COUNTIF('01'!$BA$4:$BA$500,$K215)</f>
        <v>0</v>
      </c>
      <c r="Q215" s="15">
        <f>SUMIF('01'!$BA$4:$BA$500,G215,'01'!$AG$4:$AJ$500)</f>
        <v>0</v>
      </c>
      <c r="R215" s="15">
        <f>SUMIF('01'!$BA$4:$BA$500,H215,'01'!$AG$4:$AJ$500)</f>
        <v>0</v>
      </c>
      <c r="S215" s="15">
        <f>SUMIF('01'!$BA$4:$BA$500,I215,'01'!$AG$4:$AJ$500)</f>
        <v>0</v>
      </c>
      <c r="T215" s="15">
        <f>SUMIF('01'!$BA$4:$BA$500,J215,'01'!$AG$4:$AJ$500)</f>
        <v>0</v>
      </c>
      <c r="U215" s="15">
        <f>SUMIF('01'!$BA$4:$BA$500,K215,'01'!$AG$4:$AJ$500)</f>
        <v>0</v>
      </c>
      <c r="V215" s="23">
        <f t="shared" si="89"/>
        <v>0</v>
      </c>
      <c r="W215" s="23">
        <f t="shared" si="90"/>
        <v>0</v>
      </c>
      <c r="X215" s="17">
        <f>COUNTIF('02'!$BA$4:$BA$500,$G215)</f>
        <v>0</v>
      </c>
      <c r="Y215" s="17">
        <f>COUNTIF('02'!$BA$4:$BA$500,$H215)</f>
        <v>0</v>
      </c>
      <c r="Z215" s="17">
        <f>COUNTIF('02'!$BA$4:$BA$500,$I215)</f>
        <v>0</v>
      </c>
      <c r="AA215" s="17">
        <f>COUNTIF('02'!$BA$4:$BA$500,$J215)</f>
        <v>0</v>
      </c>
      <c r="AB215" s="17">
        <f>COUNTIF('02'!$BA$4:$BA$500,$K215)</f>
        <v>0</v>
      </c>
      <c r="AC215" s="17">
        <f>SUMIF('02'!$BA$4:$BA$500,G215,'02'!$AG$4:$AJ$500)</f>
        <v>0</v>
      </c>
      <c r="AD215" s="17">
        <f>SUMIF('02'!$BA$4:$BA$500,H215,'02'!$AG$4:$AJ$500)</f>
        <v>0</v>
      </c>
      <c r="AE215" s="17">
        <f>SUMIF('02'!$BA$4:$BA$500,I215,'02'!$AG$4:$AJ$500)</f>
        <v>0</v>
      </c>
      <c r="AF215" s="17">
        <f>SUMIF('02'!$BA$4:$BA$500,J215,'02'!$AG$4:$AJ$500)</f>
        <v>0</v>
      </c>
      <c r="AG215" s="17">
        <f>SUMIF('02'!$BA$4:$BA$500,K215,'02'!$AG$4:$AJ$500)</f>
        <v>0</v>
      </c>
      <c r="AH215" s="23">
        <f t="shared" si="91"/>
        <v>0</v>
      </c>
      <c r="AI215" s="23">
        <f t="shared" si="92"/>
        <v>0</v>
      </c>
      <c r="AJ215" s="15">
        <f>COUNTIF('03'!$BA$4:$BA$500,$G215)</f>
        <v>0</v>
      </c>
      <c r="AK215" s="15">
        <f>COUNTIF('03'!$BA$4:$BA$500,$H215)</f>
        <v>0</v>
      </c>
      <c r="AL215" s="15">
        <f>COUNTIF('03'!$BA$4:$BA$500,$I215)</f>
        <v>0</v>
      </c>
      <c r="AM215" s="15">
        <f>COUNTIF('03'!$BA$4:$BA$500,$J215)</f>
        <v>0</v>
      </c>
      <c r="AN215" s="15">
        <f>COUNTIF('03'!$BA$4:$BA$500,$K215)</f>
        <v>0</v>
      </c>
      <c r="AO215" s="15">
        <f>SUMIF('03'!$BA$4:$BA$500,G215,'03'!$AG$4:$AJ$500)</f>
        <v>0</v>
      </c>
      <c r="AP215" s="15">
        <f>SUMIF('03'!$BA$4:$BA$500,H215,'03'!$AG$4:$AJ$500)</f>
        <v>0</v>
      </c>
      <c r="AQ215" s="15">
        <f>SUMIF('03'!$BA$4:$BA$500,I215,'03'!$AG$4:$AJ$500)</f>
        <v>0</v>
      </c>
      <c r="AR215" s="15">
        <f>SUMIF('03'!$BA$4:$BA$500,J215,'03'!$AG$4:$AJ$500)</f>
        <v>0</v>
      </c>
      <c r="AS215" s="15">
        <f>SUMIF('03'!$BA$4:$BA$500,K215,'03'!$AG$4:$AJ$500)</f>
        <v>0</v>
      </c>
      <c r="AT215" s="23">
        <f t="shared" si="93"/>
        <v>0</v>
      </c>
      <c r="AU215" s="23">
        <f t="shared" si="94"/>
        <v>0</v>
      </c>
      <c r="AV215" s="17">
        <f>COUNTIF('04'!$BA$4:$BA$500,$G215)</f>
        <v>0</v>
      </c>
      <c r="AW215" s="17">
        <f>COUNTIF('04'!$BA$4:$BA$500,$H215)</f>
        <v>0</v>
      </c>
      <c r="AX215" s="17">
        <f>COUNTIF('04'!$BA$4:$BA$500,$I215)</f>
        <v>0</v>
      </c>
      <c r="AY215" s="17">
        <f>COUNTIF('04'!$BA$4:$BA$500,$J215)</f>
        <v>0</v>
      </c>
      <c r="AZ215" s="17">
        <f>COUNTIF('04'!$BA$4:$BA$500,$K215)</f>
        <v>0</v>
      </c>
      <c r="BA215" s="17">
        <f>SUMIF('04'!$BA$4:$BA$500,G215,'04'!$AG$4:$AJ$500)</f>
        <v>0</v>
      </c>
      <c r="BB215" s="17">
        <f>SUMIF('04'!$BA$4:$BA$500,H215,'04'!$AG$4:$AJ$500)</f>
        <v>0</v>
      </c>
      <c r="BC215" s="17">
        <f>SUMIF('04'!$BA$4:$BA$500,I215,'04'!$AG$4:$AJ$500)</f>
        <v>0</v>
      </c>
      <c r="BD215" s="17">
        <f>SUMIF('04'!$BA$4:$BA$500,J215,'04'!$AG$4:$AJ$500)</f>
        <v>0</v>
      </c>
      <c r="BE215" s="17">
        <f>SUMIF('04'!$BA$4:$BA$500,K215,'04'!$AG$4:$AJ$500)</f>
        <v>0</v>
      </c>
      <c r="BF215" s="23">
        <f t="shared" si="95"/>
        <v>0</v>
      </c>
      <c r="BG215" s="23">
        <f t="shared" si="96"/>
        <v>0</v>
      </c>
      <c r="BH215" s="15">
        <f>COUNTIF('05'!$BA$4:$BA$500,$G215)</f>
        <v>0</v>
      </c>
      <c r="BI215" s="15">
        <f>COUNTIF('05'!$BA$4:$BA$500,$H215)</f>
        <v>0</v>
      </c>
      <c r="BJ215" s="15">
        <f>COUNTIF('05'!$BA$4:$BA$500,$I215)</f>
        <v>0</v>
      </c>
      <c r="BK215" s="15">
        <f>COUNTIF('05'!$BA$4:$BA$500,$J215)</f>
        <v>0</v>
      </c>
      <c r="BL215" s="15">
        <f>COUNTIF('05'!$BA$4:$BA$500,$K215)</f>
        <v>0</v>
      </c>
      <c r="BM215" s="15">
        <f>SUMIF('05'!$BA$4:$BA$500,G215,'05'!$AG$4:$AJ$500)</f>
        <v>0</v>
      </c>
      <c r="BN215" s="15">
        <f>SUMIF('05'!$BA$4:$BA$500,H215,'05'!$AG$4:$AJ$500)</f>
        <v>0</v>
      </c>
      <c r="BO215" s="15">
        <f>SUMIF('05'!$BA$4:$BA$500,I215,'05'!$AG$4:$AJ$500)</f>
        <v>0</v>
      </c>
      <c r="BP215" s="15">
        <f>SUMIF('05'!$BA$4:$BA$500,J215,'05'!$AG$4:$AJ$500)</f>
        <v>0</v>
      </c>
      <c r="BQ215" s="15">
        <f>SUMIF('05'!$BA$4:$BA$500,K215,'05'!$AG$4:$AJ$500)</f>
        <v>0</v>
      </c>
      <c r="BR215" s="23">
        <f t="shared" si="97"/>
        <v>0</v>
      </c>
      <c r="BS215" s="23">
        <f t="shared" si="98"/>
        <v>0</v>
      </c>
      <c r="BT215" s="17">
        <f>COUNTIF('06'!$BA$4:$BA$500,$G215)</f>
        <v>0</v>
      </c>
      <c r="BU215" s="17">
        <f>COUNTIF('06'!$BA$4:$BA$500,$H215)</f>
        <v>0</v>
      </c>
      <c r="BV215" s="17">
        <f>COUNTIF('06'!$BA$4:$BA$500,$I215)</f>
        <v>0</v>
      </c>
      <c r="BW215" s="17">
        <f>COUNTIF('06'!$BA$4:$BA$500,$J215)</f>
        <v>0</v>
      </c>
      <c r="BX215" s="17">
        <f>COUNTIF('06'!$BA$4:$BA$500,$K215)</f>
        <v>0</v>
      </c>
      <c r="BY215" s="17">
        <f>SUMIF('06'!$BA$4:$BA$500,G215,'06'!$AG$4:$AJ$500)</f>
        <v>0</v>
      </c>
      <c r="BZ215" s="17">
        <f>SUMIF('06'!$BA$4:$BA$500,H215,'06'!$AG$4:$AJ$500)</f>
        <v>0</v>
      </c>
      <c r="CA215" s="17">
        <f>SUMIF('06'!$BA$4:$BA$500,I215,'06'!$AG$4:$AJ$500)</f>
        <v>0</v>
      </c>
      <c r="CB215" s="17">
        <f>SUMIF('06'!$BA$4:$BA$500,J215,'06'!$AG$4:$AJ$500)</f>
        <v>0</v>
      </c>
      <c r="CC215" s="17">
        <f>SUMIF('06'!$BA$4:$BA$500,K215,'06'!$AG$4:$AJ$500)</f>
        <v>0</v>
      </c>
      <c r="CD215" s="23">
        <f t="shared" si="99"/>
        <v>0</v>
      </c>
      <c r="CE215" s="23">
        <f t="shared" si="100"/>
        <v>0</v>
      </c>
      <c r="CF215" s="15">
        <f>COUNTIF('07'!$BA$4:$BA$500,$G215)</f>
        <v>0</v>
      </c>
      <c r="CG215" s="15">
        <f>COUNTIF('07'!$BA$4:$BA$500,$H215)</f>
        <v>0</v>
      </c>
      <c r="CH215" s="15">
        <f>COUNTIF('07'!$BA$4:$BA$500,$I215)</f>
        <v>0</v>
      </c>
      <c r="CI215" s="15">
        <f>COUNTIF('07'!$BA$4:$BA$500,$J215)</f>
        <v>0</v>
      </c>
      <c r="CJ215" s="15">
        <f>COUNTIF('07'!$BA$4:$BA$500,$K215)</f>
        <v>0</v>
      </c>
      <c r="CK215" s="15">
        <f>SUMIF('07'!$BA$4:$BA$500,G215,'07'!$AG$4:$AJ$500)</f>
        <v>0</v>
      </c>
      <c r="CL215" s="15">
        <f>SUMIF('07'!$BA$4:$BA$500,H215,'07'!$AG$4:$AJ$500)</f>
        <v>0</v>
      </c>
      <c r="CM215" s="15">
        <f>SUMIF('07'!$BA$4:$BA$500,I215,'07'!$AG$4:$AJ$500)</f>
        <v>0</v>
      </c>
      <c r="CN215" s="15">
        <f>SUMIF('07'!$BA$4:$BA$500,J215,'07'!$AG$4:$AJ$500)</f>
        <v>0</v>
      </c>
      <c r="CO215" s="15">
        <f>SUMIF('07'!$BA$4:$BA$500,K215,'07'!$AG$4:$AJ$500)</f>
        <v>0</v>
      </c>
      <c r="CP215" s="23">
        <f t="shared" si="101"/>
        <v>0</v>
      </c>
      <c r="CQ215" s="23">
        <f t="shared" si="102"/>
        <v>0</v>
      </c>
      <c r="CR215" s="17">
        <f>COUNTIF('08'!$BA$4:$BA$500,$G215)</f>
        <v>0</v>
      </c>
      <c r="CS215" s="17">
        <f>COUNTIF('08'!$BA$4:$BA$500,$H215)</f>
        <v>0</v>
      </c>
      <c r="CT215" s="17">
        <f>COUNTIF('08'!$BA$4:$BA$500,$I215)</f>
        <v>0</v>
      </c>
      <c r="CU215" s="17">
        <f>COUNTIF('08'!$BA$4:$BA$500,$J215)</f>
        <v>0</v>
      </c>
      <c r="CV215" s="17">
        <f>COUNTIF('08'!$BA$4:$BA$500,$K215)</f>
        <v>0</v>
      </c>
      <c r="CW215" s="17">
        <f>SUMIF('08'!$BA$4:$BA$500,G215,'08'!$AG$4:$AJ$500)</f>
        <v>0</v>
      </c>
      <c r="CX215" s="17">
        <f>SUMIF('08'!$BA$4:$BA$500,H215,'08'!$AG$4:$AJ$500)</f>
        <v>0</v>
      </c>
      <c r="CY215" s="17">
        <f>SUMIF('08'!$BA$4:$BA$500,I215,'08'!$AG$4:$AJ$500)</f>
        <v>0</v>
      </c>
      <c r="CZ215" s="17">
        <f>SUMIF('08'!$BA$4:$BA$500,J215,'08'!$AG$4:$AJ$500)</f>
        <v>0</v>
      </c>
      <c r="DA215" s="17">
        <f>SUMIF('08'!$BA$4:$BA$500,K215,'08'!$AG$4:$AJ$500)</f>
        <v>0</v>
      </c>
      <c r="DB215" s="23">
        <f t="shared" si="103"/>
        <v>0</v>
      </c>
      <c r="DC215" s="23">
        <f t="shared" si="104"/>
        <v>0</v>
      </c>
      <c r="DD215" s="15">
        <f>COUNTIF('09'!$BA$4:$BA$500,$G215)</f>
        <v>0</v>
      </c>
      <c r="DE215" s="15">
        <f>COUNTIF('09'!$BA$4:$BA$500,$H215)</f>
        <v>0</v>
      </c>
      <c r="DF215" s="15">
        <f>COUNTIF('09'!$BA$4:$BA$500,$I215)</f>
        <v>0</v>
      </c>
      <c r="DG215" s="15">
        <f>COUNTIF('09'!$BA$4:$BA$500,$J215)</f>
        <v>0</v>
      </c>
      <c r="DH215" s="15">
        <f>COUNTIF('09'!$BA$4:$BA$500,$K215)</f>
        <v>0</v>
      </c>
      <c r="DI215" s="15">
        <f>SUMIF('09'!$BA$4:$BA$500,G215,'09'!$AG$4:$AJ$500)</f>
        <v>0</v>
      </c>
      <c r="DJ215" s="15">
        <f>SUMIF('09'!$BA$4:$BA$500,H215,'09'!$AG$4:$AJ$500)</f>
        <v>0</v>
      </c>
      <c r="DK215" s="15">
        <f>SUMIF('09'!$BA$4:$BA$500,I215,'09'!$AG$4:$AJ$500)</f>
        <v>0</v>
      </c>
      <c r="DL215" s="15">
        <f>SUMIF('09'!$BA$4:$BA$500,J215,'09'!$AG$4:$AJ$500)</f>
        <v>0</v>
      </c>
      <c r="DM215" s="15">
        <f>SUMIF('09'!$BA$4:$BA$500,K215,'09'!$AG$4:$AJ$500)</f>
        <v>0</v>
      </c>
      <c r="DN215" s="23">
        <f t="shared" si="105"/>
        <v>0</v>
      </c>
      <c r="DO215" s="23">
        <f t="shared" si="106"/>
        <v>0</v>
      </c>
      <c r="DP215" s="17">
        <f>COUNTIF('10'!$BA$4:$BA$500,$G215)</f>
        <v>0</v>
      </c>
      <c r="DQ215" s="17">
        <f>COUNTIF('10'!$BA$4:$BA$500,$H215)</f>
        <v>0</v>
      </c>
      <c r="DR215" s="17">
        <f>COUNTIF('10'!$BA$4:$BA$500,$I215)</f>
        <v>0</v>
      </c>
      <c r="DS215" s="17">
        <f>COUNTIF('10'!$BA$4:$BA$500,$J215)</f>
        <v>0</v>
      </c>
      <c r="DT215" s="17">
        <f>COUNTIF('10'!$BA$4:$BA$500,$K215)</f>
        <v>0</v>
      </c>
      <c r="DU215" s="17">
        <f>SUMIF('10'!$BA$4:$BA$500,G215,'10'!$AG$4:$AJ$500)</f>
        <v>0</v>
      </c>
      <c r="DV215" s="17">
        <f>SUMIF('10'!$BA$4:$BA$500,H215,'10'!$AG$4:$AJ$500)</f>
        <v>0</v>
      </c>
      <c r="DW215" s="17">
        <f>SUMIF('10'!$BA$4:$BA$500,I215,'10'!$AG$4:$AJ$500)</f>
        <v>0</v>
      </c>
      <c r="DX215" s="17">
        <f>SUMIF('10'!$BA$4:$BA$500,J215,'10'!$AG$4:$AJ$500)</f>
        <v>0</v>
      </c>
      <c r="DY215" s="17">
        <f>SUMIF('10'!$BA$4:$BA$500,K215,'10'!$AG$4:$AJ$500)</f>
        <v>0</v>
      </c>
      <c r="DZ215" s="23">
        <f t="shared" si="107"/>
        <v>0</v>
      </c>
      <c r="EA215" s="23">
        <f t="shared" si="108"/>
        <v>0</v>
      </c>
      <c r="EB215" s="15">
        <f>COUNTIF('11'!$BA$4:$BA$500,$G215)</f>
        <v>0</v>
      </c>
      <c r="EC215" s="15">
        <f>COUNTIF('11'!$BA$4:$BA$500,$H215)</f>
        <v>0</v>
      </c>
      <c r="ED215" s="15">
        <f>COUNTIF('11'!$BA$4:$BA$500,$I215)</f>
        <v>0</v>
      </c>
      <c r="EE215" s="15">
        <f>COUNTIF('11'!$BA$4:$BA$500,$J215)</f>
        <v>0</v>
      </c>
      <c r="EF215" s="15">
        <f>COUNTIF('11'!$BA$4:$BA$500,$K215)</f>
        <v>0</v>
      </c>
      <c r="EG215" s="15">
        <f>SUMIF('11'!$BA$4:$BA$500,G215,'11'!$AG$4:$AJ$500)</f>
        <v>0</v>
      </c>
      <c r="EH215" s="15">
        <f>SUMIF('11'!$BA$4:$BA$500,H215,'11'!$AG$4:$AJ$500)</f>
        <v>0</v>
      </c>
      <c r="EI215" s="15">
        <f>SUMIF('11'!$BA$4:$BA$500,I215,'11'!$AG$4:$AJ$500)</f>
        <v>0</v>
      </c>
      <c r="EJ215" s="15">
        <f>SUMIF('11'!$BA$4:$BA$500,J215,'11'!$AG$4:$AJ$500)</f>
        <v>0</v>
      </c>
      <c r="EK215" s="15">
        <f>SUMIF('11'!$BA$4:$BA$500,K215,'11'!$AG$4:$AJ$500)</f>
        <v>0</v>
      </c>
      <c r="EL215" s="23">
        <f t="shared" si="109"/>
        <v>0</v>
      </c>
      <c r="EM215" s="23">
        <f t="shared" si="110"/>
        <v>0</v>
      </c>
      <c r="EN215" s="17">
        <f>COUNTIF('12'!$BA$4:$BA$500,$G215)</f>
        <v>0</v>
      </c>
      <c r="EO215" s="17">
        <f>COUNTIF('12'!$BA$4:$BA$500,$H215)</f>
        <v>0</v>
      </c>
      <c r="EP215" s="17">
        <f>COUNTIF('12'!$BA$4:$BA$500,$I215)</f>
        <v>0</v>
      </c>
      <c r="EQ215" s="17">
        <f>COUNTIF('12'!$BA$4:$BA$500,$J215)</f>
        <v>0</v>
      </c>
      <c r="ER215" s="17">
        <f>COUNTIF('12'!$BA$4:$BA$500,$K215)</f>
        <v>0</v>
      </c>
      <c r="ES215" s="17">
        <f>SUMIF('12'!$BA$4:$BA$500,G215,'12'!$AG$4:$AJ$500)</f>
        <v>0</v>
      </c>
      <c r="ET215" s="17">
        <f>SUMIF('12'!$BA$4:$BA$500,H215,'12'!$AG$4:$AJ$500)</f>
        <v>0</v>
      </c>
      <c r="EU215" s="17">
        <f>SUMIF('12'!$BA$4:$BA$500,I215,'12'!$AG$4:$AJ$500)</f>
        <v>0</v>
      </c>
      <c r="EV215" s="17">
        <f>SUMIF('12'!$BA$4:$BA$500,J215,'12'!$AG$4:$AJ$500)</f>
        <v>0</v>
      </c>
      <c r="EW215" s="17">
        <f>SUMIF('12'!$BA$4:$BA$500,K215,'12'!$AG$4:$AJ$500)</f>
        <v>0</v>
      </c>
      <c r="EX215" s="23">
        <f t="shared" si="111"/>
        <v>0</v>
      </c>
      <c r="EY215" s="23">
        <f t="shared" si="112"/>
        <v>0</v>
      </c>
    </row>
    <row r="216" spans="1:155">
      <c r="A216" s="30">
        <v>213</v>
      </c>
      <c r="B216" s="32"/>
      <c r="C216" s="31">
        <f t="shared" si="86"/>
        <v>0</v>
      </c>
      <c r="D216" s="33">
        <f t="shared" si="87"/>
        <v>0</v>
      </c>
      <c r="E216" s="29"/>
      <c r="F216" s="2">
        <f t="shared" si="88"/>
        <v>0</v>
      </c>
      <c r="G216" s="14" t="str">
        <f t="shared" si="85"/>
        <v>0ق</v>
      </c>
      <c r="H216" s="14" t="str">
        <f t="shared" si="85"/>
        <v>0ق1</v>
      </c>
      <c r="I216" s="14" t="str">
        <f t="shared" si="85"/>
        <v>0ق2</v>
      </c>
      <c r="J216" s="14" t="str">
        <f t="shared" si="85"/>
        <v>0استيفاء</v>
      </c>
      <c r="K216" s="14" t="str">
        <f t="shared" si="85"/>
        <v>0نفذ</v>
      </c>
      <c r="L216" s="15">
        <f>COUNTIF('01'!$BA$4:$BA$500,$G216)</f>
        <v>0</v>
      </c>
      <c r="M216" s="15">
        <f>COUNTIF('01'!$BA$4:$BA$500,$H216)</f>
        <v>0</v>
      </c>
      <c r="N216" s="15">
        <f>COUNTIF('01'!$BA$4:$BA$500,$I216)</f>
        <v>0</v>
      </c>
      <c r="O216" s="15">
        <f>COUNTIF('01'!$BA$4:$BA$500,$J216)</f>
        <v>0</v>
      </c>
      <c r="P216" s="15">
        <f>COUNTIF('01'!$BA$4:$BA$500,$K216)</f>
        <v>0</v>
      </c>
      <c r="Q216" s="15">
        <f>SUMIF('01'!$BA$4:$BA$500,G216,'01'!$AG$4:$AJ$500)</f>
        <v>0</v>
      </c>
      <c r="R216" s="15">
        <f>SUMIF('01'!$BA$4:$BA$500,H216,'01'!$AG$4:$AJ$500)</f>
        <v>0</v>
      </c>
      <c r="S216" s="15">
        <f>SUMIF('01'!$BA$4:$BA$500,I216,'01'!$AG$4:$AJ$500)</f>
        <v>0</v>
      </c>
      <c r="T216" s="15">
        <f>SUMIF('01'!$BA$4:$BA$500,J216,'01'!$AG$4:$AJ$500)</f>
        <v>0</v>
      </c>
      <c r="U216" s="15">
        <f>SUMIF('01'!$BA$4:$BA$500,K216,'01'!$AG$4:$AJ$500)</f>
        <v>0</v>
      </c>
      <c r="V216" s="23">
        <f t="shared" si="89"/>
        <v>0</v>
      </c>
      <c r="W216" s="23">
        <f t="shared" si="90"/>
        <v>0</v>
      </c>
      <c r="X216" s="17">
        <f>COUNTIF('02'!$BA$4:$BA$500,$G216)</f>
        <v>0</v>
      </c>
      <c r="Y216" s="17">
        <f>COUNTIF('02'!$BA$4:$BA$500,$H216)</f>
        <v>0</v>
      </c>
      <c r="Z216" s="17">
        <f>COUNTIF('02'!$BA$4:$BA$500,$I216)</f>
        <v>0</v>
      </c>
      <c r="AA216" s="17">
        <f>COUNTIF('02'!$BA$4:$BA$500,$J216)</f>
        <v>0</v>
      </c>
      <c r="AB216" s="17">
        <f>COUNTIF('02'!$BA$4:$BA$500,$K216)</f>
        <v>0</v>
      </c>
      <c r="AC216" s="17">
        <f>SUMIF('02'!$BA$4:$BA$500,G216,'02'!$AG$4:$AJ$500)</f>
        <v>0</v>
      </c>
      <c r="AD216" s="17">
        <f>SUMIF('02'!$BA$4:$BA$500,H216,'02'!$AG$4:$AJ$500)</f>
        <v>0</v>
      </c>
      <c r="AE216" s="17">
        <f>SUMIF('02'!$BA$4:$BA$500,I216,'02'!$AG$4:$AJ$500)</f>
        <v>0</v>
      </c>
      <c r="AF216" s="17">
        <f>SUMIF('02'!$BA$4:$BA$500,J216,'02'!$AG$4:$AJ$500)</f>
        <v>0</v>
      </c>
      <c r="AG216" s="17">
        <f>SUMIF('02'!$BA$4:$BA$500,K216,'02'!$AG$4:$AJ$500)</f>
        <v>0</v>
      </c>
      <c r="AH216" s="23">
        <f t="shared" si="91"/>
        <v>0</v>
      </c>
      <c r="AI216" s="23">
        <f t="shared" si="92"/>
        <v>0</v>
      </c>
      <c r="AJ216" s="15">
        <f>COUNTIF('03'!$BA$4:$BA$500,$G216)</f>
        <v>0</v>
      </c>
      <c r="AK216" s="15">
        <f>COUNTIF('03'!$BA$4:$BA$500,$H216)</f>
        <v>0</v>
      </c>
      <c r="AL216" s="15">
        <f>COUNTIF('03'!$BA$4:$BA$500,$I216)</f>
        <v>0</v>
      </c>
      <c r="AM216" s="15">
        <f>COUNTIF('03'!$BA$4:$BA$500,$J216)</f>
        <v>0</v>
      </c>
      <c r="AN216" s="15">
        <f>COUNTIF('03'!$BA$4:$BA$500,$K216)</f>
        <v>0</v>
      </c>
      <c r="AO216" s="15">
        <f>SUMIF('03'!$BA$4:$BA$500,G216,'03'!$AG$4:$AJ$500)</f>
        <v>0</v>
      </c>
      <c r="AP216" s="15">
        <f>SUMIF('03'!$BA$4:$BA$500,H216,'03'!$AG$4:$AJ$500)</f>
        <v>0</v>
      </c>
      <c r="AQ216" s="15">
        <f>SUMIF('03'!$BA$4:$BA$500,I216,'03'!$AG$4:$AJ$500)</f>
        <v>0</v>
      </c>
      <c r="AR216" s="15">
        <f>SUMIF('03'!$BA$4:$BA$500,J216,'03'!$AG$4:$AJ$500)</f>
        <v>0</v>
      </c>
      <c r="AS216" s="15">
        <f>SUMIF('03'!$BA$4:$BA$500,K216,'03'!$AG$4:$AJ$500)</f>
        <v>0</v>
      </c>
      <c r="AT216" s="23">
        <f t="shared" si="93"/>
        <v>0</v>
      </c>
      <c r="AU216" s="23">
        <f t="shared" si="94"/>
        <v>0</v>
      </c>
      <c r="AV216" s="17">
        <f>COUNTIF('04'!$BA$4:$BA$500,$G216)</f>
        <v>0</v>
      </c>
      <c r="AW216" s="17">
        <f>COUNTIF('04'!$BA$4:$BA$500,$H216)</f>
        <v>0</v>
      </c>
      <c r="AX216" s="17">
        <f>COUNTIF('04'!$BA$4:$BA$500,$I216)</f>
        <v>0</v>
      </c>
      <c r="AY216" s="17">
        <f>COUNTIF('04'!$BA$4:$BA$500,$J216)</f>
        <v>0</v>
      </c>
      <c r="AZ216" s="17">
        <f>COUNTIF('04'!$BA$4:$BA$500,$K216)</f>
        <v>0</v>
      </c>
      <c r="BA216" s="17">
        <f>SUMIF('04'!$BA$4:$BA$500,G216,'04'!$AG$4:$AJ$500)</f>
        <v>0</v>
      </c>
      <c r="BB216" s="17">
        <f>SUMIF('04'!$BA$4:$BA$500,H216,'04'!$AG$4:$AJ$500)</f>
        <v>0</v>
      </c>
      <c r="BC216" s="17">
        <f>SUMIF('04'!$BA$4:$BA$500,I216,'04'!$AG$4:$AJ$500)</f>
        <v>0</v>
      </c>
      <c r="BD216" s="17">
        <f>SUMIF('04'!$BA$4:$BA$500,J216,'04'!$AG$4:$AJ$500)</f>
        <v>0</v>
      </c>
      <c r="BE216" s="17">
        <f>SUMIF('04'!$BA$4:$BA$500,K216,'04'!$AG$4:$AJ$500)</f>
        <v>0</v>
      </c>
      <c r="BF216" s="23">
        <f t="shared" si="95"/>
        <v>0</v>
      </c>
      <c r="BG216" s="23">
        <f t="shared" si="96"/>
        <v>0</v>
      </c>
      <c r="BH216" s="15">
        <f>COUNTIF('05'!$BA$4:$BA$500,$G216)</f>
        <v>0</v>
      </c>
      <c r="BI216" s="15">
        <f>COUNTIF('05'!$BA$4:$BA$500,$H216)</f>
        <v>0</v>
      </c>
      <c r="BJ216" s="15">
        <f>COUNTIF('05'!$BA$4:$BA$500,$I216)</f>
        <v>0</v>
      </c>
      <c r="BK216" s="15">
        <f>COUNTIF('05'!$BA$4:$BA$500,$J216)</f>
        <v>0</v>
      </c>
      <c r="BL216" s="15">
        <f>COUNTIF('05'!$BA$4:$BA$500,$K216)</f>
        <v>0</v>
      </c>
      <c r="BM216" s="15">
        <f>SUMIF('05'!$BA$4:$BA$500,G216,'05'!$AG$4:$AJ$500)</f>
        <v>0</v>
      </c>
      <c r="BN216" s="15">
        <f>SUMIF('05'!$BA$4:$BA$500,H216,'05'!$AG$4:$AJ$500)</f>
        <v>0</v>
      </c>
      <c r="BO216" s="15">
        <f>SUMIF('05'!$BA$4:$BA$500,I216,'05'!$AG$4:$AJ$500)</f>
        <v>0</v>
      </c>
      <c r="BP216" s="15">
        <f>SUMIF('05'!$BA$4:$BA$500,J216,'05'!$AG$4:$AJ$500)</f>
        <v>0</v>
      </c>
      <c r="BQ216" s="15">
        <f>SUMIF('05'!$BA$4:$BA$500,K216,'05'!$AG$4:$AJ$500)</f>
        <v>0</v>
      </c>
      <c r="BR216" s="23">
        <f t="shared" si="97"/>
        <v>0</v>
      </c>
      <c r="BS216" s="23">
        <f t="shared" si="98"/>
        <v>0</v>
      </c>
      <c r="BT216" s="17">
        <f>COUNTIF('06'!$BA$4:$BA$500,$G216)</f>
        <v>0</v>
      </c>
      <c r="BU216" s="17">
        <f>COUNTIF('06'!$BA$4:$BA$500,$H216)</f>
        <v>0</v>
      </c>
      <c r="BV216" s="17">
        <f>COUNTIF('06'!$BA$4:$BA$500,$I216)</f>
        <v>0</v>
      </c>
      <c r="BW216" s="17">
        <f>COUNTIF('06'!$BA$4:$BA$500,$J216)</f>
        <v>0</v>
      </c>
      <c r="BX216" s="17">
        <f>COUNTIF('06'!$BA$4:$BA$500,$K216)</f>
        <v>0</v>
      </c>
      <c r="BY216" s="17">
        <f>SUMIF('06'!$BA$4:$BA$500,G216,'06'!$AG$4:$AJ$500)</f>
        <v>0</v>
      </c>
      <c r="BZ216" s="17">
        <f>SUMIF('06'!$BA$4:$BA$500,H216,'06'!$AG$4:$AJ$500)</f>
        <v>0</v>
      </c>
      <c r="CA216" s="17">
        <f>SUMIF('06'!$BA$4:$BA$500,I216,'06'!$AG$4:$AJ$500)</f>
        <v>0</v>
      </c>
      <c r="CB216" s="17">
        <f>SUMIF('06'!$BA$4:$BA$500,J216,'06'!$AG$4:$AJ$500)</f>
        <v>0</v>
      </c>
      <c r="CC216" s="17">
        <f>SUMIF('06'!$BA$4:$BA$500,K216,'06'!$AG$4:$AJ$500)</f>
        <v>0</v>
      </c>
      <c r="CD216" s="23">
        <f t="shared" si="99"/>
        <v>0</v>
      </c>
      <c r="CE216" s="23">
        <f t="shared" si="100"/>
        <v>0</v>
      </c>
      <c r="CF216" s="15">
        <f>COUNTIF('07'!$BA$4:$BA$500,$G216)</f>
        <v>0</v>
      </c>
      <c r="CG216" s="15">
        <f>COUNTIF('07'!$BA$4:$BA$500,$H216)</f>
        <v>0</v>
      </c>
      <c r="CH216" s="15">
        <f>COUNTIF('07'!$BA$4:$BA$500,$I216)</f>
        <v>0</v>
      </c>
      <c r="CI216" s="15">
        <f>COUNTIF('07'!$BA$4:$BA$500,$J216)</f>
        <v>0</v>
      </c>
      <c r="CJ216" s="15">
        <f>COUNTIF('07'!$BA$4:$BA$500,$K216)</f>
        <v>0</v>
      </c>
      <c r="CK216" s="15">
        <f>SUMIF('07'!$BA$4:$BA$500,G216,'07'!$AG$4:$AJ$500)</f>
        <v>0</v>
      </c>
      <c r="CL216" s="15">
        <f>SUMIF('07'!$BA$4:$BA$500,H216,'07'!$AG$4:$AJ$500)</f>
        <v>0</v>
      </c>
      <c r="CM216" s="15">
        <f>SUMIF('07'!$BA$4:$BA$500,I216,'07'!$AG$4:$AJ$500)</f>
        <v>0</v>
      </c>
      <c r="CN216" s="15">
        <f>SUMIF('07'!$BA$4:$BA$500,J216,'07'!$AG$4:$AJ$500)</f>
        <v>0</v>
      </c>
      <c r="CO216" s="15">
        <f>SUMIF('07'!$BA$4:$BA$500,K216,'07'!$AG$4:$AJ$500)</f>
        <v>0</v>
      </c>
      <c r="CP216" s="23">
        <f t="shared" si="101"/>
        <v>0</v>
      </c>
      <c r="CQ216" s="23">
        <f t="shared" si="102"/>
        <v>0</v>
      </c>
      <c r="CR216" s="17">
        <f>COUNTIF('08'!$BA$4:$BA$500,$G216)</f>
        <v>0</v>
      </c>
      <c r="CS216" s="17">
        <f>COUNTIF('08'!$BA$4:$BA$500,$H216)</f>
        <v>0</v>
      </c>
      <c r="CT216" s="17">
        <f>COUNTIF('08'!$BA$4:$BA$500,$I216)</f>
        <v>0</v>
      </c>
      <c r="CU216" s="17">
        <f>COUNTIF('08'!$BA$4:$BA$500,$J216)</f>
        <v>0</v>
      </c>
      <c r="CV216" s="17">
        <f>COUNTIF('08'!$BA$4:$BA$500,$K216)</f>
        <v>0</v>
      </c>
      <c r="CW216" s="17">
        <f>SUMIF('08'!$BA$4:$BA$500,G216,'08'!$AG$4:$AJ$500)</f>
        <v>0</v>
      </c>
      <c r="CX216" s="17">
        <f>SUMIF('08'!$BA$4:$BA$500,H216,'08'!$AG$4:$AJ$500)</f>
        <v>0</v>
      </c>
      <c r="CY216" s="17">
        <f>SUMIF('08'!$BA$4:$BA$500,I216,'08'!$AG$4:$AJ$500)</f>
        <v>0</v>
      </c>
      <c r="CZ216" s="17">
        <f>SUMIF('08'!$BA$4:$BA$500,J216,'08'!$AG$4:$AJ$500)</f>
        <v>0</v>
      </c>
      <c r="DA216" s="17">
        <f>SUMIF('08'!$BA$4:$BA$500,K216,'08'!$AG$4:$AJ$500)</f>
        <v>0</v>
      </c>
      <c r="DB216" s="23">
        <f t="shared" si="103"/>
        <v>0</v>
      </c>
      <c r="DC216" s="23">
        <f t="shared" si="104"/>
        <v>0</v>
      </c>
      <c r="DD216" s="15">
        <f>COUNTIF('09'!$BA$4:$BA$500,$G216)</f>
        <v>0</v>
      </c>
      <c r="DE216" s="15">
        <f>COUNTIF('09'!$BA$4:$BA$500,$H216)</f>
        <v>0</v>
      </c>
      <c r="DF216" s="15">
        <f>COUNTIF('09'!$BA$4:$BA$500,$I216)</f>
        <v>0</v>
      </c>
      <c r="DG216" s="15">
        <f>COUNTIF('09'!$BA$4:$BA$500,$J216)</f>
        <v>0</v>
      </c>
      <c r="DH216" s="15">
        <f>COUNTIF('09'!$BA$4:$BA$500,$K216)</f>
        <v>0</v>
      </c>
      <c r="DI216" s="15">
        <f>SUMIF('09'!$BA$4:$BA$500,G216,'09'!$AG$4:$AJ$500)</f>
        <v>0</v>
      </c>
      <c r="DJ216" s="15">
        <f>SUMIF('09'!$BA$4:$BA$500,H216,'09'!$AG$4:$AJ$500)</f>
        <v>0</v>
      </c>
      <c r="DK216" s="15">
        <f>SUMIF('09'!$BA$4:$BA$500,I216,'09'!$AG$4:$AJ$500)</f>
        <v>0</v>
      </c>
      <c r="DL216" s="15">
        <f>SUMIF('09'!$BA$4:$BA$500,J216,'09'!$AG$4:$AJ$500)</f>
        <v>0</v>
      </c>
      <c r="DM216" s="15">
        <f>SUMIF('09'!$BA$4:$BA$500,K216,'09'!$AG$4:$AJ$500)</f>
        <v>0</v>
      </c>
      <c r="DN216" s="23">
        <f t="shared" si="105"/>
        <v>0</v>
      </c>
      <c r="DO216" s="23">
        <f t="shared" si="106"/>
        <v>0</v>
      </c>
      <c r="DP216" s="17">
        <f>COUNTIF('10'!$BA$4:$BA$500,$G216)</f>
        <v>0</v>
      </c>
      <c r="DQ216" s="17">
        <f>COUNTIF('10'!$BA$4:$BA$500,$H216)</f>
        <v>0</v>
      </c>
      <c r="DR216" s="17">
        <f>COUNTIF('10'!$BA$4:$BA$500,$I216)</f>
        <v>0</v>
      </c>
      <c r="DS216" s="17">
        <f>COUNTIF('10'!$BA$4:$BA$500,$J216)</f>
        <v>0</v>
      </c>
      <c r="DT216" s="17">
        <f>COUNTIF('10'!$BA$4:$BA$500,$K216)</f>
        <v>0</v>
      </c>
      <c r="DU216" s="17">
        <f>SUMIF('10'!$BA$4:$BA$500,G216,'10'!$AG$4:$AJ$500)</f>
        <v>0</v>
      </c>
      <c r="DV216" s="17">
        <f>SUMIF('10'!$BA$4:$BA$500,H216,'10'!$AG$4:$AJ$500)</f>
        <v>0</v>
      </c>
      <c r="DW216" s="17">
        <f>SUMIF('10'!$BA$4:$BA$500,I216,'10'!$AG$4:$AJ$500)</f>
        <v>0</v>
      </c>
      <c r="DX216" s="17">
        <f>SUMIF('10'!$BA$4:$BA$500,J216,'10'!$AG$4:$AJ$500)</f>
        <v>0</v>
      </c>
      <c r="DY216" s="17">
        <f>SUMIF('10'!$BA$4:$BA$500,K216,'10'!$AG$4:$AJ$500)</f>
        <v>0</v>
      </c>
      <c r="DZ216" s="23">
        <f t="shared" si="107"/>
        <v>0</v>
      </c>
      <c r="EA216" s="23">
        <f t="shared" si="108"/>
        <v>0</v>
      </c>
      <c r="EB216" s="15">
        <f>COUNTIF('11'!$BA$4:$BA$500,$G216)</f>
        <v>0</v>
      </c>
      <c r="EC216" s="15">
        <f>COUNTIF('11'!$BA$4:$BA$500,$H216)</f>
        <v>0</v>
      </c>
      <c r="ED216" s="15">
        <f>COUNTIF('11'!$BA$4:$BA$500,$I216)</f>
        <v>0</v>
      </c>
      <c r="EE216" s="15">
        <f>COUNTIF('11'!$BA$4:$BA$500,$J216)</f>
        <v>0</v>
      </c>
      <c r="EF216" s="15">
        <f>COUNTIF('11'!$BA$4:$BA$500,$K216)</f>
        <v>0</v>
      </c>
      <c r="EG216" s="15">
        <f>SUMIF('11'!$BA$4:$BA$500,G216,'11'!$AG$4:$AJ$500)</f>
        <v>0</v>
      </c>
      <c r="EH216" s="15">
        <f>SUMIF('11'!$BA$4:$BA$500,H216,'11'!$AG$4:$AJ$500)</f>
        <v>0</v>
      </c>
      <c r="EI216" s="15">
        <f>SUMIF('11'!$BA$4:$BA$500,I216,'11'!$AG$4:$AJ$500)</f>
        <v>0</v>
      </c>
      <c r="EJ216" s="15">
        <f>SUMIF('11'!$BA$4:$BA$500,J216,'11'!$AG$4:$AJ$500)</f>
        <v>0</v>
      </c>
      <c r="EK216" s="15">
        <f>SUMIF('11'!$BA$4:$BA$500,K216,'11'!$AG$4:$AJ$500)</f>
        <v>0</v>
      </c>
      <c r="EL216" s="23">
        <f t="shared" si="109"/>
        <v>0</v>
      </c>
      <c r="EM216" s="23">
        <f t="shared" si="110"/>
        <v>0</v>
      </c>
      <c r="EN216" s="17">
        <f>COUNTIF('12'!$BA$4:$BA$500,$G216)</f>
        <v>0</v>
      </c>
      <c r="EO216" s="17">
        <f>COUNTIF('12'!$BA$4:$BA$500,$H216)</f>
        <v>0</v>
      </c>
      <c r="EP216" s="17">
        <f>COUNTIF('12'!$BA$4:$BA$500,$I216)</f>
        <v>0</v>
      </c>
      <c r="EQ216" s="17">
        <f>COUNTIF('12'!$BA$4:$BA$500,$J216)</f>
        <v>0</v>
      </c>
      <c r="ER216" s="17">
        <f>COUNTIF('12'!$BA$4:$BA$500,$K216)</f>
        <v>0</v>
      </c>
      <c r="ES216" s="17">
        <f>SUMIF('12'!$BA$4:$BA$500,G216,'12'!$AG$4:$AJ$500)</f>
        <v>0</v>
      </c>
      <c r="ET216" s="17">
        <f>SUMIF('12'!$BA$4:$BA$500,H216,'12'!$AG$4:$AJ$500)</f>
        <v>0</v>
      </c>
      <c r="EU216" s="17">
        <f>SUMIF('12'!$BA$4:$BA$500,I216,'12'!$AG$4:$AJ$500)</f>
        <v>0</v>
      </c>
      <c r="EV216" s="17">
        <f>SUMIF('12'!$BA$4:$BA$500,J216,'12'!$AG$4:$AJ$500)</f>
        <v>0</v>
      </c>
      <c r="EW216" s="17">
        <f>SUMIF('12'!$BA$4:$BA$500,K216,'12'!$AG$4:$AJ$500)</f>
        <v>0</v>
      </c>
      <c r="EX216" s="23">
        <f t="shared" si="111"/>
        <v>0</v>
      </c>
      <c r="EY216" s="23">
        <f t="shared" si="112"/>
        <v>0</v>
      </c>
    </row>
    <row r="217" spans="1:155">
      <c r="A217" s="30">
        <v>214</v>
      </c>
      <c r="B217" s="32"/>
      <c r="C217" s="31">
        <f t="shared" si="86"/>
        <v>0</v>
      </c>
      <c r="D217" s="33">
        <f t="shared" si="87"/>
        <v>0</v>
      </c>
      <c r="E217" s="29"/>
      <c r="F217" s="2">
        <f t="shared" si="88"/>
        <v>0</v>
      </c>
      <c r="G217" s="14" t="str">
        <f t="shared" si="85"/>
        <v>0ق</v>
      </c>
      <c r="H217" s="14" t="str">
        <f t="shared" si="85"/>
        <v>0ق1</v>
      </c>
      <c r="I217" s="14" t="str">
        <f t="shared" si="85"/>
        <v>0ق2</v>
      </c>
      <c r="J217" s="14" t="str">
        <f t="shared" si="85"/>
        <v>0استيفاء</v>
      </c>
      <c r="K217" s="14" t="str">
        <f t="shared" si="85"/>
        <v>0نفذ</v>
      </c>
      <c r="L217" s="15">
        <f>COUNTIF('01'!$BA$4:$BA$500,$G217)</f>
        <v>0</v>
      </c>
      <c r="M217" s="15">
        <f>COUNTIF('01'!$BA$4:$BA$500,$H217)</f>
        <v>0</v>
      </c>
      <c r="N217" s="15">
        <f>COUNTIF('01'!$BA$4:$BA$500,$I217)</f>
        <v>0</v>
      </c>
      <c r="O217" s="15">
        <f>COUNTIF('01'!$BA$4:$BA$500,$J217)</f>
        <v>0</v>
      </c>
      <c r="P217" s="15">
        <f>COUNTIF('01'!$BA$4:$BA$500,$K217)</f>
        <v>0</v>
      </c>
      <c r="Q217" s="15">
        <f>SUMIF('01'!$BA$4:$BA$500,G217,'01'!$AG$4:$AJ$500)</f>
        <v>0</v>
      </c>
      <c r="R217" s="15">
        <f>SUMIF('01'!$BA$4:$BA$500,H217,'01'!$AG$4:$AJ$500)</f>
        <v>0</v>
      </c>
      <c r="S217" s="15">
        <f>SUMIF('01'!$BA$4:$BA$500,I217,'01'!$AG$4:$AJ$500)</f>
        <v>0</v>
      </c>
      <c r="T217" s="15">
        <f>SUMIF('01'!$BA$4:$BA$500,J217,'01'!$AG$4:$AJ$500)</f>
        <v>0</v>
      </c>
      <c r="U217" s="15">
        <f>SUMIF('01'!$BA$4:$BA$500,K217,'01'!$AG$4:$AJ$500)</f>
        <v>0</v>
      </c>
      <c r="V217" s="23">
        <f t="shared" si="89"/>
        <v>0</v>
      </c>
      <c r="W217" s="23">
        <f t="shared" si="90"/>
        <v>0</v>
      </c>
      <c r="X217" s="17">
        <f>COUNTIF('02'!$BA$4:$BA$500,$G217)</f>
        <v>0</v>
      </c>
      <c r="Y217" s="17">
        <f>COUNTIF('02'!$BA$4:$BA$500,$H217)</f>
        <v>0</v>
      </c>
      <c r="Z217" s="17">
        <f>COUNTIF('02'!$BA$4:$BA$500,$I217)</f>
        <v>0</v>
      </c>
      <c r="AA217" s="17">
        <f>COUNTIF('02'!$BA$4:$BA$500,$J217)</f>
        <v>0</v>
      </c>
      <c r="AB217" s="17">
        <f>COUNTIF('02'!$BA$4:$BA$500,$K217)</f>
        <v>0</v>
      </c>
      <c r="AC217" s="17">
        <f>SUMIF('02'!$BA$4:$BA$500,G217,'02'!$AG$4:$AJ$500)</f>
        <v>0</v>
      </c>
      <c r="AD217" s="17">
        <f>SUMIF('02'!$BA$4:$BA$500,H217,'02'!$AG$4:$AJ$500)</f>
        <v>0</v>
      </c>
      <c r="AE217" s="17">
        <f>SUMIF('02'!$BA$4:$BA$500,I217,'02'!$AG$4:$AJ$500)</f>
        <v>0</v>
      </c>
      <c r="AF217" s="17">
        <f>SUMIF('02'!$BA$4:$BA$500,J217,'02'!$AG$4:$AJ$500)</f>
        <v>0</v>
      </c>
      <c r="AG217" s="17">
        <f>SUMIF('02'!$BA$4:$BA$500,K217,'02'!$AG$4:$AJ$500)</f>
        <v>0</v>
      </c>
      <c r="AH217" s="23">
        <f t="shared" si="91"/>
        <v>0</v>
      </c>
      <c r="AI217" s="23">
        <f t="shared" si="92"/>
        <v>0</v>
      </c>
      <c r="AJ217" s="15">
        <f>COUNTIF('03'!$BA$4:$BA$500,$G217)</f>
        <v>0</v>
      </c>
      <c r="AK217" s="15">
        <f>COUNTIF('03'!$BA$4:$BA$500,$H217)</f>
        <v>0</v>
      </c>
      <c r="AL217" s="15">
        <f>COUNTIF('03'!$BA$4:$BA$500,$I217)</f>
        <v>0</v>
      </c>
      <c r="AM217" s="15">
        <f>COUNTIF('03'!$BA$4:$BA$500,$J217)</f>
        <v>0</v>
      </c>
      <c r="AN217" s="15">
        <f>COUNTIF('03'!$BA$4:$BA$500,$K217)</f>
        <v>0</v>
      </c>
      <c r="AO217" s="15">
        <f>SUMIF('03'!$BA$4:$BA$500,G217,'03'!$AG$4:$AJ$500)</f>
        <v>0</v>
      </c>
      <c r="AP217" s="15">
        <f>SUMIF('03'!$BA$4:$BA$500,H217,'03'!$AG$4:$AJ$500)</f>
        <v>0</v>
      </c>
      <c r="AQ217" s="15">
        <f>SUMIF('03'!$BA$4:$BA$500,I217,'03'!$AG$4:$AJ$500)</f>
        <v>0</v>
      </c>
      <c r="AR217" s="15">
        <f>SUMIF('03'!$BA$4:$BA$500,J217,'03'!$AG$4:$AJ$500)</f>
        <v>0</v>
      </c>
      <c r="AS217" s="15">
        <f>SUMIF('03'!$BA$4:$BA$500,K217,'03'!$AG$4:$AJ$500)</f>
        <v>0</v>
      </c>
      <c r="AT217" s="23">
        <f t="shared" si="93"/>
        <v>0</v>
      </c>
      <c r="AU217" s="23">
        <f t="shared" si="94"/>
        <v>0</v>
      </c>
      <c r="AV217" s="17">
        <f>COUNTIF('04'!$BA$4:$BA$500,$G217)</f>
        <v>0</v>
      </c>
      <c r="AW217" s="17">
        <f>COUNTIF('04'!$BA$4:$BA$500,$H217)</f>
        <v>0</v>
      </c>
      <c r="AX217" s="17">
        <f>COUNTIF('04'!$BA$4:$BA$500,$I217)</f>
        <v>0</v>
      </c>
      <c r="AY217" s="17">
        <f>COUNTIF('04'!$BA$4:$BA$500,$J217)</f>
        <v>0</v>
      </c>
      <c r="AZ217" s="17">
        <f>COUNTIF('04'!$BA$4:$BA$500,$K217)</f>
        <v>0</v>
      </c>
      <c r="BA217" s="17">
        <f>SUMIF('04'!$BA$4:$BA$500,G217,'04'!$AG$4:$AJ$500)</f>
        <v>0</v>
      </c>
      <c r="BB217" s="17">
        <f>SUMIF('04'!$BA$4:$BA$500,H217,'04'!$AG$4:$AJ$500)</f>
        <v>0</v>
      </c>
      <c r="BC217" s="17">
        <f>SUMIF('04'!$BA$4:$BA$500,I217,'04'!$AG$4:$AJ$500)</f>
        <v>0</v>
      </c>
      <c r="BD217" s="17">
        <f>SUMIF('04'!$BA$4:$BA$500,J217,'04'!$AG$4:$AJ$500)</f>
        <v>0</v>
      </c>
      <c r="BE217" s="17">
        <f>SUMIF('04'!$BA$4:$BA$500,K217,'04'!$AG$4:$AJ$500)</f>
        <v>0</v>
      </c>
      <c r="BF217" s="23">
        <f t="shared" si="95"/>
        <v>0</v>
      </c>
      <c r="BG217" s="23">
        <f t="shared" si="96"/>
        <v>0</v>
      </c>
      <c r="BH217" s="15">
        <f>COUNTIF('05'!$BA$4:$BA$500,$G217)</f>
        <v>0</v>
      </c>
      <c r="BI217" s="15">
        <f>COUNTIF('05'!$BA$4:$BA$500,$H217)</f>
        <v>0</v>
      </c>
      <c r="BJ217" s="15">
        <f>COUNTIF('05'!$BA$4:$BA$500,$I217)</f>
        <v>0</v>
      </c>
      <c r="BK217" s="15">
        <f>COUNTIF('05'!$BA$4:$BA$500,$J217)</f>
        <v>0</v>
      </c>
      <c r="BL217" s="15">
        <f>COUNTIF('05'!$BA$4:$BA$500,$K217)</f>
        <v>0</v>
      </c>
      <c r="BM217" s="15">
        <f>SUMIF('05'!$BA$4:$BA$500,G217,'05'!$AG$4:$AJ$500)</f>
        <v>0</v>
      </c>
      <c r="BN217" s="15">
        <f>SUMIF('05'!$BA$4:$BA$500,H217,'05'!$AG$4:$AJ$500)</f>
        <v>0</v>
      </c>
      <c r="BO217" s="15">
        <f>SUMIF('05'!$BA$4:$BA$500,I217,'05'!$AG$4:$AJ$500)</f>
        <v>0</v>
      </c>
      <c r="BP217" s="15">
        <f>SUMIF('05'!$BA$4:$BA$500,J217,'05'!$AG$4:$AJ$500)</f>
        <v>0</v>
      </c>
      <c r="BQ217" s="15">
        <f>SUMIF('05'!$BA$4:$BA$500,K217,'05'!$AG$4:$AJ$500)</f>
        <v>0</v>
      </c>
      <c r="BR217" s="23">
        <f t="shared" si="97"/>
        <v>0</v>
      </c>
      <c r="BS217" s="23">
        <f t="shared" si="98"/>
        <v>0</v>
      </c>
      <c r="BT217" s="17">
        <f>COUNTIF('06'!$BA$4:$BA$500,$G217)</f>
        <v>0</v>
      </c>
      <c r="BU217" s="17">
        <f>COUNTIF('06'!$BA$4:$BA$500,$H217)</f>
        <v>0</v>
      </c>
      <c r="BV217" s="17">
        <f>COUNTIF('06'!$BA$4:$BA$500,$I217)</f>
        <v>0</v>
      </c>
      <c r="BW217" s="17">
        <f>COUNTIF('06'!$BA$4:$BA$500,$J217)</f>
        <v>0</v>
      </c>
      <c r="BX217" s="17">
        <f>COUNTIF('06'!$BA$4:$BA$500,$K217)</f>
        <v>0</v>
      </c>
      <c r="BY217" s="17">
        <f>SUMIF('06'!$BA$4:$BA$500,G217,'06'!$AG$4:$AJ$500)</f>
        <v>0</v>
      </c>
      <c r="BZ217" s="17">
        <f>SUMIF('06'!$BA$4:$BA$500,H217,'06'!$AG$4:$AJ$500)</f>
        <v>0</v>
      </c>
      <c r="CA217" s="17">
        <f>SUMIF('06'!$BA$4:$BA$500,I217,'06'!$AG$4:$AJ$500)</f>
        <v>0</v>
      </c>
      <c r="CB217" s="17">
        <f>SUMIF('06'!$BA$4:$BA$500,J217,'06'!$AG$4:$AJ$500)</f>
        <v>0</v>
      </c>
      <c r="CC217" s="17">
        <f>SUMIF('06'!$BA$4:$BA$500,K217,'06'!$AG$4:$AJ$500)</f>
        <v>0</v>
      </c>
      <c r="CD217" s="23">
        <f t="shared" si="99"/>
        <v>0</v>
      </c>
      <c r="CE217" s="23">
        <f t="shared" si="100"/>
        <v>0</v>
      </c>
      <c r="CF217" s="15">
        <f>COUNTIF('07'!$BA$4:$BA$500,$G217)</f>
        <v>0</v>
      </c>
      <c r="CG217" s="15">
        <f>COUNTIF('07'!$BA$4:$BA$500,$H217)</f>
        <v>0</v>
      </c>
      <c r="CH217" s="15">
        <f>COUNTIF('07'!$BA$4:$BA$500,$I217)</f>
        <v>0</v>
      </c>
      <c r="CI217" s="15">
        <f>COUNTIF('07'!$BA$4:$BA$500,$J217)</f>
        <v>0</v>
      </c>
      <c r="CJ217" s="15">
        <f>COUNTIF('07'!$BA$4:$BA$500,$K217)</f>
        <v>0</v>
      </c>
      <c r="CK217" s="15">
        <f>SUMIF('07'!$BA$4:$BA$500,G217,'07'!$AG$4:$AJ$500)</f>
        <v>0</v>
      </c>
      <c r="CL217" s="15">
        <f>SUMIF('07'!$BA$4:$BA$500,H217,'07'!$AG$4:$AJ$500)</f>
        <v>0</v>
      </c>
      <c r="CM217" s="15">
        <f>SUMIF('07'!$BA$4:$BA$500,I217,'07'!$AG$4:$AJ$500)</f>
        <v>0</v>
      </c>
      <c r="CN217" s="15">
        <f>SUMIF('07'!$BA$4:$BA$500,J217,'07'!$AG$4:$AJ$500)</f>
        <v>0</v>
      </c>
      <c r="CO217" s="15">
        <f>SUMIF('07'!$BA$4:$BA$500,K217,'07'!$AG$4:$AJ$500)</f>
        <v>0</v>
      </c>
      <c r="CP217" s="23">
        <f t="shared" si="101"/>
        <v>0</v>
      </c>
      <c r="CQ217" s="23">
        <f t="shared" si="102"/>
        <v>0</v>
      </c>
      <c r="CR217" s="17">
        <f>COUNTIF('08'!$BA$4:$BA$500,$G217)</f>
        <v>0</v>
      </c>
      <c r="CS217" s="17">
        <f>COUNTIF('08'!$BA$4:$BA$500,$H217)</f>
        <v>0</v>
      </c>
      <c r="CT217" s="17">
        <f>COUNTIF('08'!$BA$4:$BA$500,$I217)</f>
        <v>0</v>
      </c>
      <c r="CU217" s="17">
        <f>COUNTIF('08'!$BA$4:$BA$500,$J217)</f>
        <v>0</v>
      </c>
      <c r="CV217" s="17">
        <f>COUNTIF('08'!$BA$4:$BA$500,$K217)</f>
        <v>0</v>
      </c>
      <c r="CW217" s="17">
        <f>SUMIF('08'!$BA$4:$BA$500,G217,'08'!$AG$4:$AJ$500)</f>
        <v>0</v>
      </c>
      <c r="CX217" s="17">
        <f>SUMIF('08'!$BA$4:$BA$500,H217,'08'!$AG$4:$AJ$500)</f>
        <v>0</v>
      </c>
      <c r="CY217" s="17">
        <f>SUMIF('08'!$BA$4:$BA$500,I217,'08'!$AG$4:$AJ$500)</f>
        <v>0</v>
      </c>
      <c r="CZ217" s="17">
        <f>SUMIF('08'!$BA$4:$BA$500,J217,'08'!$AG$4:$AJ$500)</f>
        <v>0</v>
      </c>
      <c r="DA217" s="17">
        <f>SUMIF('08'!$BA$4:$BA$500,K217,'08'!$AG$4:$AJ$500)</f>
        <v>0</v>
      </c>
      <c r="DB217" s="23">
        <f t="shared" si="103"/>
        <v>0</v>
      </c>
      <c r="DC217" s="23">
        <f t="shared" si="104"/>
        <v>0</v>
      </c>
      <c r="DD217" s="15">
        <f>COUNTIF('09'!$BA$4:$BA$500,$G217)</f>
        <v>0</v>
      </c>
      <c r="DE217" s="15">
        <f>COUNTIF('09'!$BA$4:$BA$500,$H217)</f>
        <v>0</v>
      </c>
      <c r="DF217" s="15">
        <f>COUNTIF('09'!$BA$4:$BA$500,$I217)</f>
        <v>0</v>
      </c>
      <c r="DG217" s="15">
        <f>COUNTIF('09'!$BA$4:$BA$500,$J217)</f>
        <v>0</v>
      </c>
      <c r="DH217" s="15">
        <f>COUNTIF('09'!$BA$4:$BA$500,$K217)</f>
        <v>0</v>
      </c>
      <c r="DI217" s="15">
        <f>SUMIF('09'!$BA$4:$BA$500,G217,'09'!$AG$4:$AJ$500)</f>
        <v>0</v>
      </c>
      <c r="DJ217" s="15">
        <f>SUMIF('09'!$BA$4:$BA$500,H217,'09'!$AG$4:$AJ$500)</f>
        <v>0</v>
      </c>
      <c r="DK217" s="15">
        <f>SUMIF('09'!$BA$4:$BA$500,I217,'09'!$AG$4:$AJ$500)</f>
        <v>0</v>
      </c>
      <c r="DL217" s="15">
        <f>SUMIF('09'!$BA$4:$BA$500,J217,'09'!$AG$4:$AJ$500)</f>
        <v>0</v>
      </c>
      <c r="DM217" s="15">
        <f>SUMIF('09'!$BA$4:$BA$500,K217,'09'!$AG$4:$AJ$500)</f>
        <v>0</v>
      </c>
      <c r="DN217" s="23">
        <f t="shared" si="105"/>
        <v>0</v>
      </c>
      <c r="DO217" s="23">
        <f t="shared" si="106"/>
        <v>0</v>
      </c>
      <c r="DP217" s="17">
        <f>COUNTIF('10'!$BA$4:$BA$500,$G217)</f>
        <v>0</v>
      </c>
      <c r="DQ217" s="17">
        <f>COUNTIF('10'!$BA$4:$BA$500,$H217)</f>
        <v>0</v>
      </c>
      <c r="DR217" s="17">
        <f>COUNTIF('10'!$BA$4:$BA$500,$I217)</f>
        <v>0</v>
      </c>
      <c r="DS217" s="17">
        <f>COUNTIF('10'!$BA$4:$BA$500,$J217)</f>
        <v>0</v>
      </c>
      <c r="DT217" s="17">
        <f>COUNTIF('10'!$BA$4:$BA$500,$K217)</f>
        <v>0</v>
      </c>
      <c r="DU217" s="17">
        <f>SUMIF('10'!$BA$4:$BA$500,G217,'10'!$AG$4:$AJ$500)</f>
        <v>0</v>
      </c>
      <c r="DV217" s="17">
        <f>SUMIF('10'!$BA$4:$BA$500,H217,'10'!$AG$4:$AJ$500)</f>
        <v>0</v>
      </c>
      <c r="DW217" s="17">
        <f>SUMIF('10'!$BA$4:$BA$500,I217,'10'!$AG$4:$AJ$500)</f>
        <v>0</v>
      </c>
      <c r="DX217" s="17">
        <f>SUMIF('10'!$BA$4:$BA$500,J217,'10'!$AG$4:$AJ$500)</f>
        <v>0</v>
      </c>
      <c r="DY217" s="17">
        <f>SUMIF('10'!$BA$4:$BA$500,K217,'10'!$AG$4:$AJ$500)</f>
        <v>0</v>
      </c>
      <c r="DZ217" s="23">
        <f t="shared" si="107"/>
        <v>0</v>
      </c>
      <c r="EA217" s="23">
        <f t="shared" si="108"/>
        <v>0</v>
      </c>
      <c r="EB217" s="15">
        <f>COUNTIF('11'!$BA$4:$BA$500,$G217)</f>
        <v>0</v>
      </c>
      <c r="EC217" s="15">
        <f>COUNTIF('11'!$BA$4:$BA$500,$H217)</f>
        <v>0</v>
      </c>
      <c r="ED217" s="15">
        <f>COUNTIF('11'!$BA$4:$BA$500,$I217)</f>
        <v>0</v>
      </c>
      <c r="EE217" s="15">
        <f>COUNTIF('11'!$BA$4:$BA$500,$J217)</f>
        <v>0</v>
      </c>
      <c r="EF217" s="15">
        <f>COUNTIF('11'!$BA$4:$BA$500,$K217)</f>
        <v>0</v>
      </c>
      <c r="EG217" s="15">
        <f>SUMIF('11'!$BA$4:$BA$500,G217,'11'!$AG$4:$AJ$500)</f>
        <v>0</v>
      </c>
      <c r="EH217" s="15">
        <f>SUMIF('11'!$BA$4:$BA$500,H217,'11'!$AG$4:$AJ$500)</f>
        <v>0</v>
      </c>
      <c r="EI217" s="15">
        <f>SUMIF('11'!$BA$4:$BA$500,I217,'11'!$AG$4:$AJ$500)</f>
        <v>0</v>
      </c>
      <c r="EJ217" s="15">
        <f>SUMIF('11'!$BA$4:$BA$500,J217,'11'!$AG$4:$AJ$500)</f>
        <v>0</v>
      </c>
      <c r="EK217" s="15">
        <f>SUMIF('11'!$BA$4:$BA$500,K217,'11'!$AG$4:$AJ$500)</f>
        <v>0</v>
      </c>
      <c r="EL217" s="23">
        <f t="shared" si="109"/>
        <v>0</v>
      </c>
      <c r="EM217" s="23">
        <f t="shared" si="110"/>
        <v>0</v>
      </c>
      <c r="EN217" s="17">
        <f>COUNTIF('12'!$BA$4:$BA$500,$G217)</f>
        <v>0</v>
      </c>
      <c r="EO217" s="17">
        <f>COUNTIF('12'!$BA$4:$BA$500,$H217)</f>
        <v>0</v>
      </c>
      <c r="EP217" s="17">
        <f>COUNTIF('12'!$BA$4:$BA$500,$I217)</f>
        <v>0</v>
      </c>
      <c r="EQ217" s="17">
        <f>COUNTIF('12'!$BA$4:$BA$500,$J217)</f>
        <v>0</v>
      </c>
      <c r="ER217" s="17">
        <f>COUNTIF('12'!$BA$4:$BA$500,$K217)</f>
        <v>0</v>
      </c>
      <c r="ES217" s="17">
        <f>SUMIF('12'!$BA$4:$BA$500,G217,'12'!$AG$4:$AJ$500)</f>
        <v>0</v>
      </c>
      <c r="ET217" s="17">
        <f>SUMIF('12'!$BA$4:$BA$500,H217,'12'!$AG$4:$AJ$500)</f>
        <v>0</v>
      </c>
      <c r="EU217" s="17">
        <f>SUMIF('12'!$BA$4:$BA$500,I217,'12'!$AG$4:$AJ$500)</f>
        <v>0</v>
      </c>
      <c r="EV217" s="17">
        <f>SUMIF('12'!$BA$4:$BA$500,J217,'12'!$AG$4:$AJ$500)</f>
        <v>0</v>
      </c>
      <c r="EW217" s="17">
        <f>SUMIF('12'!$BA$4:$BA$500,K217,'12'!$AG$4:$AJ$500)</f>
        <v>0</v>
      </c>
      <c r="EX217" s="23">
        <f t="shared" si="111"/>
        <v>0</v>
      </c>
      <c r="EY217" s="23">
        <f t="shared" si="112"/>
        <v>0</v>
      </c>
    </row>
    <row r="218" spans="1:155">
      <c r="A218" s="30">
        <v>215</v>
      </c>
      <c r="B218" s="32"/>
      <c r="C218" s="31">
        <f t="shared" si="86"/>
        <v>0</v>
      </c>
      <c r="D218" s="33">
        <f t="shared" si="87"/>
        <v>0</v>
      </c>
      <c r="E218" s="29"/>
      <c r="F218" s="2">
        <f t="shared" si="88"/>
        <v>0</v>
      </c>
      <c r="G218" s="14" t="str">
        <f t="shared" si="85"/>
        <v>0ق</v>
      </c>
      <c r="H218" s="14" t="str">
        <f t="shared" si="85"/>
        <v>0ق1</v>
      </c>
      <c r="I218" s="14" t="str">
        <f t="shared" si="85"/>
        <v>0ق2</v>
      </c>
      <c r="J218" s="14" t="str">
        <f t="shared" si="85"/>
        <v>0استيفاء</v>
      </c>
      <c r="K218" s="14" t="str">
        <f t="shared" si="85"/>
        <v>0نفذ</v>
      </c>
      <c r="L218" s="15">
        <f>COUNTIF('01'!$BA$4:$BA$500,$G218)</f>
        <v>0</v>
      </c>
      <c r="M218" s="15">
        <f>COUNTIF('01'!$BA$4:$BA$500,$H218)</f>
        <v>0</v>
      </c>
      <c r="N218" s="15">
        <f>COUNTIF('01'!$BA$4:$BA$500,$I218)</f>
        <v>0</v>
      </c>
      <c r="O218" s="15">
        <f>COUNTIF('01'!$BA$4:$BA$500,$J218)</f>
        <v>0</v>
      </c>
      <c r="P218" s="15">
        <f>COUNTIF('01'!$BA$4:$BA$500,$K218)</f>
        <v>0</v>
      </c>
      <c r="Q218" s="15">
        <f>SUMIF('01'!$BA$4:$BA$500,G218,'01'!$AG$4:$AJ$500)</f>
        <v>0</v>
      </c>
      <c r="R218" s="15">
        <f>SUMIF('01'!$BA$4:$BA$500,H218,'01'!$AG$4:$AJ$500)</f>
        <v>0</v>
      </c>
      <c r="S218" s="15">
        <f>SUMIF('01'!$BA$4:$BA$500,I218,'01'!$AG$4:$AJ$500)</f>
        <v>0</v>
      </c>
      <c r="T218" s="15">
        <f>SUMIF('01'!$BA$4:$BA$500,J218,'01'!$AG$4:$AJ$500)</f>
        <v>0</v>
      </c>
      <c r="U218" s="15">
        <f>SUMIF('01'!$BA$4:$BA$500,K218,'01'!$AG$4:$AJ$500)</f>
        <v>0</v>
      </c>
      <c r="V218" s="23">
        <f t="shared" si="89"/>
        <v>0</v>
      </c>
      <c r="W218" s="23">
        <f t="shared" si="90"/>
        <v>0</v>
      </c>
      <c r="X218" s="17">
        <f>COUNTIF('02'!$BA$4:$BA$500,$G218)</f>
        <v>0</v>
      </c>
      <c r="Y218" s="17">
        <f>COUNTIF('02'!$BA$4:$BA$500,$H218)</f>
        <v>0</v>
      </c>
      <c r="Z218" s="17">
        <f>COUNTIF('02'!$BA$4:$BA$500,$I218)</f>
        <v>0</v>
      </c>
      <c r="AA218" s="17">
        <f>COUNTIF('02'!$BA$4:$BA$500,$J218)</f>
        <v>0</v>
      </c>
      <c r="AB218" s="17">
        <f>COUNTIF('02'!$BA$4:$BA$500,$K218)</f>
        <v>0</v>
      </c>
      <c r="AC218" s="17">
        <f>SUMIF('02'!$BA$4:$BA$500,G218,'02'!$AG$4:$AJ$500)</f>
        <v>0</v>
      </c>
      <c r="AD218" s="17">
        <f>SUMIF('02'!$BA$4:$BA$500,H218,'02'!$AG$4:$AJ$500)</f>
        <v>0</v>
      </c>
      <c r="AE218" s="17">
        <f>SUMIF('02'!$BA$4:$BA$500,I218,'02'!$AG$4:$AJ$500)</f>
        <v>0</v>
      </c>
      <c r="AF218" s="17">
        <f>SUMIF('02'!$BA$4:$BA$500,J218,'02'!$AG$4:$AJ$500)</f>
        <v>0</v>
      </c>
      <c r="AG218" s="17">
        <f>SUMIF('02'!$BA$4:$BA$500,K218,'02'!$AG$4:$AJ$500)</f>
        <v>0</v>
      </c>
      <c r="AH218" s="23">
        <f t="shared" si="91"/>
        <v>0</v>
      </c>
      <c r="AI218" s="23">
        <f t="shared" si="92"/>
        <v>0</v>
      </c>
      <c r="AJ218" s="15">
        <f>COUNTIF('03'!$BA$4:$BA$500,$G218)</f>
        <v>0</v>
      </c>
      <c r="AK218" s="15">
        <f>COUNTIF('03'!$BA$4:$BA$500,$H218)</f>
        <v>0</v>
      </c>
      <c r="AL218" s="15">
        <f>COUNTIF('03'!$BA$4:$BA$500,$I218)</f>
        <v>0</v>
      </c>
      <c r="AM218" s="15">
        <f>COUNTIF('03'!$BA$4:$BA$500,$J218)</f>
        <v>0</v>
      </c>
      <c r="AN218" s="15">
        <f>COUNTIF('03'!$BA$4:$BA$500,$K218)</f>
        <v>0</v>
      </c>
      <c r="AO218" s="15">
        <f>SUMIF('03'!$BA$4:$BA$500,G218,'03'!$AG$4:$AJ$500)</f>
        <v>0</v>
      </c>
      <c r="AP218" s="15">
        <f>SUMIF('03'!$BA$4:$BA$500,H218,'03'!$AG$4:$AJ$500)</f>
        <v>0</v>
      </c>
      <c r="AQ218" s="15">
        <f>SUMIF('03'!$BA$4:$BA$500,I218,'03'!$AG$4:$AJ$500)</f>
        <v>0</v>
      </c>
      <c r="AR218" s="15">
        <f>SUMIF('03'!$BA$4:$BA$500,J218,'03'!$AG$4:$AJ$500)</f>
        <v>0</v>
      </c>
      <c r="AS218" s="15">
        <f>SUMIF('03'!$BA$4:$BA$500,K218,'03'!$AG$4:$AJ$500)</f>
        <v>0</v>
      </c>
      <c r="AT218" s="23">
        <f t="shared" si="93"/>
        <v>0</v>
      </c>
      <c r="AU218" s="23">
        <f t="shared" si="94"/>
        <v>0</v>
      </c>
      <c r="AV218" s="17">
        <f>COUNTIF('04'!$BA$4:$BA$500,$G218)</f>
        <v>0</v>
      </c>
      <c r="AW218" s="17">
        <f>COUNTIF('04'!$BA$4:$BA$500,$H218)</f>
        <v>0</v>
      </c>
      <c r="AX218" s="17">
        <f>COUNTIF('04'!$BA$4:$BA$500,$I218)</f>
        <v>0</v>
      </c>
      <c r="AY218" s="17">
        <f>COUNTIF('04'!$BA$4:$BA$500,$J218)</f>
        <v>0</v>
      </c>
      <c r="AZ218" s="17">
        <f>COUNTIF('04'!$BA$4:$BA$500,$K218)</f>
        <v>0</v>
      </c>
      <c r="BA218" s="17">
        <f>SUMIF('04'!$BA$4:$BA$500,G218,'04'!$AG$4:$AJ$500)</f>
        <v>0</v>
      </c>
      <c r="BB218" s="17">
        <f>SUMIF('04'!$BA$4:$BA$500,H218,'04'!$AG$4:$AJ$500)</f>
        <v>0</v>
      </c>
      <c r="BC218" s="17">
        <f>SUMIF('04'!$BA$4:$BA$500,I218,'04'!$AG$4:$AJ$500)</f>
        <v>0</v>
      </c>
      <c r="BD218" s="17">
        <f>SUMIF('04'!$BA$4:$BA$500,J218,'04'!$AG$4:$AJ$500)</f>
        <v>0</v>
      </c>
      <c r="BE218" s="17">
        <f>SUMIF('04'!$BA$4:$BA$500,K218,'04'!$AG$4:$AJ$500)</f>
        <v>0</v>
      </c>
      <c r="BF218" s="23">
        <f t="shared" si="95"/>
        <v>0</v>
      </c>
      <c r="BG218" s="23">
        <f t="shared" si="96"/>
        <v>0</v>
      </c>
      <c r="BH218" s="15">
        <f>COUNTIF('05'!$BA$4:$BA$500,$G218)</f>
        <v>0</v>
      </c>
      <c r="BI218" s="15">
        <f>COUNTIF('05'!$BA$4:$BA$500,$H218)</f>
        <v>0</v>
      </c>
      <c r="BJ218" s="15">
        <f>COUNTIF('05'!$BA$4:$BA$500,$I218)</f>
        <v>0</v>
      </c>
      <c r="BK218" s="15">
        <f>COUNTIF('05'!$BA$4:$BA$500,$J218)</f>
        <v>0</v>
      </c>
      <c r="BL218" s="15">
        <f>COUNTIF('05'!$BA$4:$BA$500,$K218)</f>
        <v>0</v>
      </c>
      <c r="BM218" s="15">
        <f>SUMIF('05'!$BA$4:$BA$500,G218,'05'!$AG$4:$AJ$500)</f>
        <v>0</v>
      </c>
      <c r="BN218" s="15">
        <f>SUMIF('05'!$BA$4:$BA$500,H218,'05'!$AG$4:$AJ$500)</f>
        <v>0</v>
      </c>
      <c r="BO218" s="15">
        <f>SUMIF('05'!$BA$4:$BA$500,I218,'05'!$AG$4:$AJ$500)</f>
        <v>0</v>
      </c>
      <c r="BP218" s="15">
        <f>SUMIF('05'!$BA$4:$BA$500,J218,'05'!$AG$4:$AJ$500)</f>
        <v>0</v>
      </c>
      <c r="BQ218" s="15">
        <f>SUMIF('05'!$BA$4:$BA$500,K218,'05'!$AG$4:$AJ$500)</f>
        <v>0</v>
      </c>
      <c r="BR218" s="23">
        <f t="shared" si="97"/>
        <v>0</v>
      </c>
      <c r="BS218" s="23">
        <f t="shared" si="98"/>
        <v>0</v>
      </c>
      <c r="BT218" s="17">
        <f>COUNTIF('06'!$BA$4:$BA$500,$G218)</f>
        <v>0</v>
      </c>
      <c r="BU218" s="17">
        <f>COUNTIF('06'!$BA$4:$BA$500,$H218)</f>
        <v>0</v>
      </c>
      <c r="BV218" s="17">
        <f>COUNTIF('06'!$BA$4:$BA$500,$I218)</f>
        <v>0</v>
      </c>
      <c r="BW218" s="17">
        <f>COUNTIF('06'!$BA$4:$BA$500,$J218)</f>
        <v>0</v>
      </c>
      <c r="BX218" s="17">
        <f>COUNTIF('06'!$BA$4:$BA$500,$K218)</f>
        <v>0</v>
      </c>
      <c r="BY218" s="17">
        <f>SUMIF('06'!$BA$4:$BA$500,G218,'06'!$AG$4:$AJ$500)</f>
        <v>0</v>
      </c>
      <c r="BZ218" s="17">
        <f>SUMIF('06'!$BA$4:$BA$500,H218,'06'!$AG$4:$AJ$500)</f>
        <v>0</v>
      </c>
      <c r="CA218" s="17">
        <f>SUMIF('06'!$BA$4:$BA$500,I218,'06'!$AG$4:$AJ$500)</f>
        <v>0</v>
      </c>
      <c r="CB218" s="17">
        <f>SUMIF('06'!$BA$4:$BA$500,J218,'06'!$AG$4:$AJ$500)</f>
        <v>0</v>
      </c>
      <c r="CC218" s="17">
        <f>SUMIF('06'!$BA$4:$BA$500,K218,'06'!$AG$4:$AJ$500)</f>
        <v>0</v>
      </c>
      <c r="CD218" s="23">
        <f t="shared" si="99"/>
        <v>0</v>
      </c>
      <c r="CE218" s="23">
        <f t="shared" si="100"/>
        <v>0</v>
      </c>
      <c r="CF218" s="15">
        <f>COUNTIF('07'!$BA$4:$BA$500,$G218)</f>
        <v>0</v>
      </c>
      <c r="CG218" s="15">
        <f>COUNTIF('07'!$BA$4:$BA$500,$H218)</f>
        <v>0</v>
      </c>
      <c r="CH218" s="15">
        <f>COUNTIF('07'!$BA$4:$BA$500,$I218)</f>
        <v>0</v>
      </c>
      <c r="CI218" s="15">
        <f>COUNTIF('07'!$BA$4:$BA$500,$J218)</f>
        <v>0</v>
      </c>
      <c r="CJ218" s="15">
        <f>COUNTIF('07'!$BA$4:$BA$500,$K218)</f>
        <v>0</v>
      </c>
      <c r="CK218" s="15">
        <f>SUMIF('07'!$BA$4:$BA$500,G218,'07'!$AG$4:$AJ$500)</f>
        <v>0</v>
      </c>
      <c r="CL218" s="15">
        <f>SUMIF('07'!$BA$4:$BA$500,H218,'07'!$AG$4:$AJ$500)</f>
        <v>0</v>
      </c>
      <c r="CM218" s="15">
        <f>SUMIF('07'!$BA$4:$BA$500,I218,'07'!$AG$4:$AJ$500)</f>
        <v>0</v>
      </c>
      <c r="CN218" s="15">
        <f>SUMIF('07'!$BA$4:$BA$500,J218,'07'!$AG$4:$AJ$500)</f>
        <v>0</v>
      </c>
      <c r="CO218" s="15">
        <f>SUMIF('07'!$BA$4:$BA$500,K218,'07'!$AG$4:$AJ$500)</f>
        <v>0</v>
      </c>
      <c r="CP218" s="23">
        <f t="shared" si="101"/>
        <v>0</v>
      </c>
      <c r="CQ218" s="23">
        <f t="shared" si="102"/>
        <v>0</v>
      </c>
      <c r="CR218" s="17">
        <f>COUNTIF('08'!$BA$4:$BA$500,$G218)</f>
        <v>0</v>
      </c>
      <c r="CS218" s="17">
        <f>COUNTIF('08'!$BA$4:$BA$500,$H218)</f>
        <v>0</v>
      </c>
      <c r="CT218" s="17">
        <f>COUNTIF('08'!$BA$4:$BA$500,$I218)</f>
        <v>0</v>
      </c>
      <c r="CU218" s="17">
        <f>COUNTIF('08'!$BA$4:$BA$500,$J218)</f>
        <v>0</v>
      </c>
      <c r="CV218" s="17">
        <f>COUNTIF('08'!$BA$4:$BA$500,$K218)</f>
        <v>0</v>
      </c>
      <c r="CW218" s="17">
        <f>SUMIF('08'!$BA$4:$BA$500,G218,'08'!$AG$4:$AJ$500)</f>
        <v>0</v>
      </c>
      <c r="CX218" s="17">
        <f>SUMIF('08'!$BA$4:$BA$500,H218,'08'!$AG$4:$AJ$500)</f>
        <v>0</v>
      </c>
      <c r="CY218" s="17">
        <f>SUMIF('08'!$BA$4:$BA$500,I218,'08'!$AG$4:$AJ$500)</f>
        <v>0</v>
      </c>
      <c r="CZ218" s="17">
        <f>SUMIF('08'!$BA$4:$BA$500,J218,'08'!$AG$4:$AJ$500)</f>
        <v>0</v>
      </c>
      <c r="DA218" s="17">
        <f>SUMIF('08'!$BA$4:$BA$500,K218,'08'!$AG$4:$AJ$500)</f>
        <v>0</v>
      </c>
      <c r="DB218" s="23">
        <f t="shared" si="103"/>
        <v>0</v>
      </c>
      <c r="DC218" s="23">
        <f t="shared" si="104"/>
        <v>0</v>
      </c>
      <c r="DD218" s="15">
        <f>COUNTIF('09'!$BA$4:$BA$500,$G218)</f>
        <v>0</v>
      </c>
      <c r="DE218" s="15">
        <f>COUNTIF('09'!$BA$4:$BA$500,$H218)</f>
        <v>0</v>
      </c>
      <c r="DF218" s="15">
        <f>COUNTIF('09'!$BA$4:$BA$500,$I218)</f>
        <v>0</v>
      </c>
      <c r="DG218" s="15">
        <f>COUNTIF('09'!$BA$4:$BA$500,$J218)</f>
        <v>0</v>
      </c>
      <c r="DH218" s="15">
        <f>COUNTIF('09'!$BA$4:$BA$500,$K218)</f>
        <v>0</v>
      </c>
      <c r="DI218" s="15">
        <f>SUMIF('09'!$BA$4:$BA$500,G218,'09'!$AG$4:$AJ$500)</f>
        <v>0</v>
      </c>
      <c r="DJ218" s="15">
        <f>SUMIF('09'!$BA$4:$BA$500,H218,'09'!$AG$4:$AJ$500)</f>
        <v>0</v>
      </c>
      <c r="DK218" s="15">
        <f>SUMIF('09'!$BA$4:$BA$500,I218,'09'!$AG$4:$AJ$500)</f>
        <v>0</v>
      </c>
      <c r="DL218" s="15">
        <f>SUMIF('09'!$BA$4:$BA$500,J218,'09'!$AG$4:$AJ$500)</f>
        <v>0</v>
      </c>
      <c r="DM218" s="15">
        <f>SUMIF('09'!$BA$4:$BA$500,K218,'09'!$AG$4:$AJ$500)</f>
        <v>0</v>
      </c>
      <c r="DN218" s="23">
        <f t="shared" si="105"/>
        <v>0</v>
      </c>
      <c r="DO218" s="23">
        <f t="shared" si="106"/>
        <v>0</v>
      </c>
      <c r="DP218" s="17">
        <f>COUNTIF('10'!$BA$4:$BA$500,$G218)</f>
        <v>0</v>
      </c>
      <c r="DQ218" s="17">
        <f>COUNTIF('10'!$BA$4:$BA$500,$H218)</f>
        <v>0</v>
      </c>
      <c r="DR218" s="17">
        <f>COUNTIF('10'!$BA$4:$BA$500,$I218)</f>
        <v>0</v>
      </c>
      <c r="DS218" s="17">
        <f>COUNTIF('10'!$BA$4:$BA$500,$J218)</f>
        <v>0</v>
      </c>
      <c r="DT218" s="17">
        <f>COUNTIF('10'!$BA$4:$BA$500,$K218)</f>
        <v>0</v>
      </c>
      <c r="DU218" s="17">
        <f>SUMIF('10'!$BA$4:$BA$500,G218,'10'!$AG$4:$AJ$500)</f>
        <v>0</v>
      </c>
      <c r="DV218" s="17">
        <f>SUMIF('10'!$BA$4:$BA$500,H218,'10'!$AG$4:$AJ$500)</f>
        <v>0</v>
      </c>
      <c r="DW218" s="17">
        <f>SUMIF('10'!$BA$4:$BA$500,I218,'10'!$AG$4:$AJ$500)</f>
        <v>0</v>
      </c>
      <c r="DX218" s="17">
        <f>SUMIF('10'!$BA$4:$BA$500,J218,'10'!$AG$4:$AJ$500)</f>
        <v>0</v>
      </c>
      <c r="DY218" s="17">
        <f>SUMIF('10'!$BA$4:$BA$500,K218,'10'!$AG$4:$AJ$500)</f>
        <v>0</v>
      </c>
      <c r="DZ218" s="23">
        <f t="shared" si="107"/>
        <v>0</v>
      </c>
      <c r="EA218" s="23">
        <f t="shared" si="108"/>
        <v>0</v>
      </c>
      <c r="EB218" s="15">
        <f>COUNTIF('11'!$BA$4:$BA$500,$G218)</f>
        <v>0</v>
      </c>
      <c r="EC218" s="15">
        <f>COUNTIF('11'!$BA$4:$BA$500,$H218)</f>
        <v>0</v>
      </c>
      <c r="ED218" s="15">
        <f>COUNTIF('11'!$BA$4:$BA$500,$I218)</f>
        <v>0</v>
      </c>
      <c r="EE218" s="15">
        <f>COUNTIF('11'!$BA$4:$BA$500,$J218)</f>
        <v>0</v>
      </c>
      <c r="EF218" s="15">
        <f>COUNTIF('11'!$BA$4:$BA$500,$K218)</f>
        <v>0</v>
      </c>
      <c r="EG218" s="15">
        <f>SUMIF('11'!$BA$4:$BA$500,G218,'11'!$AG$4:$AJ$500)</f>
        <v>0</v>
      </c>
      <c r="EH218" s="15">
        <f>SUMIF('11'!$BA$4:$BA$500,H218,'11'!$AG$4:$AJ$500)</f>
        <v>0</v>
      </c>
      <c r="EI218" s="15">
        <f>SUMIF('11'!$BA$4:$BA$500,I218,'11'!$AG$4:$AJ$500)</f>
        <v>0</v>
      </c>
      <c r="EJ218" s="15">
        <f>SUMIF('11'!$BA$4:$BA$500,J218,'11'!$AG$4:$AJ$500)</f>
        <v>0</v>
      </c>
      <c r="EK218" s="15">
        <f>SUMIF('11'!$BA$4:$BA$500,K218,'11'!$AG$4:$AJ$500)</f>
        <v>0</v>
      </c>
      <c r="EL218" s="23">
        <f t="shared" si="109"/>
        <v>0</v>
      </c>
      <c r="EM218" s="23">
        <f t="shared" si="110"/>
        <v>0</v>
      </c>
      <c r="EN218" s="17">
        <f>COUNTIF('12'!$BA$4:$BA$500,$G218)</f>
        <v>0</v>
      </c>
      <c r="EO218" s="17">
        <f>COUNTIF('12'!$BA$4:$BA$500,$H218)</f>
        <v>0</v>
      </c>
      <c r="EP218" s="17">
        <f>COUNTIF('12'!$BA$4:$BA$500,$I218)</f>
        <v>0</v>
      </c>
      <c r="EQ218" s="17">
        <f>COUNTIF('12'!$BA$4:$BA$500,$J218)</f>
        <v>0</v>
      </c>
      <c r="ER218" s="17">
        <f>COUNTIF('12'!$BA$4:$BA$500,$K218)</f>
        <v>0</v>
      </c>
      <c r="ES218" s="17">
        <f>SUMIF('12'!$BA$4:$BA$500,G218,'12'!$AG$4:$AJ$500)</f>
        <v>0</v>
      </c>
      <c r="ET218" s="17">
        <f>SUMIF('12'!$BA$4:$BA$500,H218,'12'!$AG$4:$AJ$500)</f>
        <v>0</v>
      </c>
      <c r="EU218" s="17">
        <f>SUMIF('12'!$BA$4:$BA$500,I218,'12'!$AG$4:$AJ$500)</f>
        <v>0</v>
      </c>
      <c r="EV218" s="17">
        <f>SUMIF('12'!$BA$4:$BA$500,J218,'12'!$AG$4:$AJ$500)</f>
        <v>0</v>
      </c>
      <c r="EW218" s="17">
        <f>SUMIF('12'!$BA$4:$BA$500,K218,'12'!$AG$4:$AJ$500)</f>
        <v>0</v>
      </c>
      <c r="EX218" s="23">
        <f t="shared" si="111"/>
        <v>0</v>
      </c>
      <c r="EY218" s="23">
        <f t="shared" si="112"/>
        <v>0</v>
      </c>
    </row>
    <row r="219" spans="1:155">
      <c r="A219" s="30">
        <v>216</v>
      </c>
      <c r="B219" s="32"/>
      <c r="C219" s="31">
        <f t="shared" si="86"/>
        <v>0</v>
      </c>
      <c r="D219" s="33">
        <f t="shared" si="87"/>
        <v>0</v>
      </c>
      <c r="E219" s="29"/>
      <c r="F219" s="2">
        <f t="shared" si="88"/>
        <v>0</v>
      </c>
      <c r="G219" s="14" t="str">
        <f t="shared" si="85"/>
        <v>0ق</v>
      </c>
      <c r="H219" s="14" t="str">
        <f t="shared" si="85"/>
        <v>0ق1</v>
      </c>
      <c r="I219" s="14" t="str">
        <f t="shared" si="85"/>
        <v>0ق2</v>
      </c>
      <c r="J219" s="14" t="str">
        <f t="shared" si="85"/>
        <v>0استيفاء</v>
      </c>
      <c r="K219" s="14" t="str">
        <f t="shared" si="85"/>
        <v>0نفذ</v>
      </c>
      <c r="L219" s="15">
        <f>COUNTIF('01'!$BA$4:$BA$500,$G219)</f>
        <v>0</v>
      </c>
      <c r="M219" s="15">
        <f>COUNTIF('01'!$BA$4:$BA$500,$H219)</f>
        <v>0</v>
      </c>
      <c r="N219" s="15">
        <f>COUNTIF('01'!$BA$4:$BA$500,$I219)</f>
        <v>0</v>
      </c>
      <c r="O219" s="15">
        <f>COUNTIF('01'!$BA$4:$BA$500,$J219)</f>
        <v>0</v>
      </c>
      <c r="P219" s="15">
        <f>COUNTIF('01'!$BA$4:$BA$500,$K219)</f>
        <v>0</v>
      </c>
      <c r="Q219" s="15">
        <f>SUMIF('01'!$BA$4:$BA$500,G219,'01'!$AG$4:$AJ$500)</f>
        <v>0</v>
      </c>
      <c r="R219" s="15">
        <f>SUMIF('01'!$BA$4:$BA$500,H219,'01'!$AG$4:$AJ$500)</f>
        <v>0</v>
      </c>
      <c r="S219" s="15">
        <f>SUMIF('01'!$BA$4:$BA$500,I219,'01'!$AG$4:$AJ$500)</f>
        <v>0</v>
      </c>
      <c r="T219" s="15">
        <f>SUMIF('01'!$BA$4:$BA$500,J219,'01'!$AG$4:$AJ$500)</f>
        <v>0</v>
      </c>
      <c r="U219" s="15">
        <f>SUMIF('01'!$BA$4:$BA$500,K219,'01'!$AG$4:$AJ$500)</f>
        <v>0</v>
      </c>
      <c r="V219" s="23">
        <f t="shared" si="89"/>
        <v>0</v>
      </c>
      <c r="W219" s="23">
        <f t="shared" si="90"/>
        <v>0</v>
      </c>
      <c r="X219" s="17">
        <f>COUNTIF('02'!$BA$4:$BA$500,$G219)</f>
        <v>0</v>
      </c>
      <c r="Y219" s="17">
        <f>COUNTIF('02'!$BA$4:$BA$500,$H219)</f>
        <v>0</v>
      </c>
      <c r="Z219" s="17">
        <f>COUNTIF('02'!$BA$4:$BA$500,$I219)</f>
        <v>0</v>
      </c>
      <c r="AA219" s="17">
        <f>COUNTIF('02'!$BA$4:$BA$500,$J219)</f>
        <v>0</v>
      </c>
      <c r="AB219" s="17">
        <f>COUNTIF('02'!$BA$4:$BA$500,$K219)</f>
        <v>0</v>
      </c>
      <c r="AC219" s="17">
        <f>SUMIF('02'!$BA$4:$BA$500,G219,'02'!$AG$4:$AJ$500)</f>
        <v>0</v>
      </c>
      <c r="AD219" s="17">
        <f>SUMIF('02'!$BA$4:$BA$500,H219,'02'!$AG$4:$AJ$500)</f>
        <v>0</v>
      </c>
      <c r="AE219" s="17">
        <f>SUMIF('02'!$BA$4:$BA$500,I219,'02'!$AG$4:$AJ$500)</f>
        <v>0</v>
      </c>
      <c r="AF219" s="17">
        <f>SUMIF('02'!$BA$4:$BA$500,J219,'02'!$AG$4:$AJ$500)</f>
        <v>0</v>
      </c>
      <c r="AG219" s="17">
        <f>SUMIF('02'!$BA$4:$BA$500,K219,'02'!$AG$4:$AJ$500)</f>
        <v>0</v>
      </c>
      <c r="AH219" s="23">
        <f t="shared" si="91"/>
        <v>0</v>
      </c>
      <c r="AI219" s="23">
        <f t="shared" si="92"/>
        <v>0</v>
      </c>
      <c r="AJ219" s="15">
        <f>COUNTIF('03'!$BA$4:$BA$500,$G219)</f>
        <v>0</v>
      </c>
      <c r="AK219" s="15">
        <f>COUNTIF('03'!$BA$4:$BA$500,$H219)</f>
        <v>0</v>
      </c>
      <c r="AL219" s="15">
        <f>COUNTIF('03'!$BA$4:$BA$500,$I219)</f>
        <v>0</v>
      </c>
      <c r="AM219" s="15">
        <f>COUNTIF('03'!$BA$4:$BA$500,$J219)</f>
        <v>0</v>
      </c>
      <c r="AN219" s="15">
        <f>COUNTIF('03'!$BA$4:$BA$500,$K219)</f>
        <v>0</v>
      </c>
      <c r="AO219" s="15">
        <f>SUMIF('03'!$BA$4:$BA$500,G219,'03'!$AG$4:$AJ$500)</f>
        <v>0</v>
      </c>
      <c r="AP219" s="15">
        <f>SUMIF('03'!$BA$4:$BA$500,H219,'03'!$AG$4:$AJ$500)</f>
        <v>0</v>
      </c>
      <c r="AQ219" s="15">
        <f>SUMIF('03'!$BA$4:$BA$500,I219,'03'!$AG$4:$AJ$500)</f>
        <v>0</v>
      </c>
      <c r="AR219" s="15">
        <f>SUMIF('03'!$BA$4:$BA$500,J219,'03'!$AG$4:$AJ$500)</f>
        <v>0</v>
      </c>
      <c r="AS219" s="15">
        <f>SUMIF('03'!$BA$4:$BA$500,K219,'03'!$AG$4:$AJ$500)</f>
        <v>0</v>
      </c>
      <c r="AT219" s="23">
        <f t="shared" si="93"/>
        <v>0</v>
      </c>
      <c r="AU219" s="23">
        <f t="shared" si="94"/>
        <v>0</v>
      </c>
      <c r="AV219" s="17">
        <f>COUNTIF('04'!$BA$4:$BA$500,$G219)</f>
        <v>0</v>
      </c>
      <c r="AW219" s="17">
        <f>COUNTIF('04'!$BA$4:$BA$500,$H219)</f>
        <v>0</v>
      </c>
      <c r="AX219" s="17">
        <f>COUNTIF('04'!$BA$4:$BA$500,$I219)</f>
        <v>0</v>
      </c>
      <c r="AY219" s="17">
        <f>COUNTIF('04'!$BA$4:$BA$500,$J219)</f>
        <v>0</v>
      </c>
      <c r="AZ219" s="17">
        <f>COUNTIF('04'!$BA$4:$BA$500,$K219)</f>
        <v>0</v>
      </c>
      <c r="BA219" s="17">
        <f>SUMIF('04'!$BA$4:$BA$500,G219,'04'!$AG$4:$AJ$500)</f>
        <v>0</v>
      </c>
      <c r="BB219" s="17">
        <f>SUMIF('04'!$BA$4:$BA$500,H219,'04'!$AG$4:$AJ$500)</f>
        <v>0</v>
      </c>
      <c r="BC219" s="17">
        <f>SUMIF('04'!$BA$4:$BA$500,I219,'04'!$AG$4:$AJ$500)</f>
        <v>0</v>
      </c>
      <c r="BD219" s="17">
        <f>SUMIF('04'!$BA$4:$BA$500,J219,'04'!$AG$4:$AJ$500)</f>
        <v>0</v>
      </c>
      <c r="BE219" s="17">
        <f>SUMIF('04'!$BA$4:$BA$500,K219,'04'!$AG$4:$AJ$500)</f>
        <v>0</v>
      </c>
      <c r="BF219" s="23">
        <f t="shared" si="95"/>
        <v>0</v>
      </c>
      <c r="BG219" s="23">
        <f t="shared" si="96"/>
        <v>0</v>
      </c>
      <c r="BH219" s="15">
        <f>COUNTIF('05'!$BA$4:$BA$500,$G219)</f>
        <v>0</v>
      </c>
      <c r="BI219" s="15">
        <f>COUNTIF('05'!$BA$4:$BA$500,$H219)</f>
        <v>0</v>
      </c>
      <c r="BJ219" s="15">
        <f>COUNTIF('05'!$BA$4:$BA$500,$I219)</f>
        <v>0</v>
      </c>
      <c r="BK219" s="15">
        <f>COUNTIF('05'!$BA$4:$BA$500,$J219)</f>
        <v>0</v>
      </c>
      <c r="BL219" s="15">
        <f>COUNTIF('05'!$BA$4:$BA$500,$K219)</f>
        <v>0</v>
      </c>
      <c r="BM219" s="15">
        <f>SUMIF('05'!$BA$4:$BA$500,G219,'05'!$AG$4:$AJ$500)</f>
        <v>0</v>
      </c>
      <c r="BN219" s="15">
        <f>SUMIF('05'!$BA$4:$BA$500,H219,'05'!$AG$4:$AJ$500)</f>
        <v>0</v>
      </c>
      <c r="BO219" s="15">
        <f>SUMIF('05'!$BA$4:$BA$500,I219,'05'!$AG$4:$AJ$500)</f>
        <v>0</v>
      </c>
      <c r="BP219" s="15">
        <f>SUMIF('05'!$BA$4:$BA$500,J219,'05'!$AG$4:$AJ$500)</f>
        <v>0</v>
      </c>
      <c r="BQ219" s="15">
        <f>SUMIF('05'!$BA$4:$BA$500,K219,'05'!$AG$4:$AJ$500)</f>
        <v>0</v>
      </c>
      <c r="BR219" s="23">
        <f t="shared" si="97"/>
        <v>0</v>
      </c>
      <c r="BS219" s="23">
        <f t="shared" si="98"/>
        <v>0</v>
      </c>
      <c r="BT219" s="17">
        <f>COUNTIF('06'!$BA$4:$BA$500,$G219)</f>
        <v>0</v>
      </c>
      <c r="BU219" s="17">
        <f>COUNTIF('06'!$BA$4:$BA$500,$H219)</f>
        <v>0</v>
      </c>
      <c r="BV219" s="17">
        <f>COUNTIF('06'!$BA$4:$BA$500,$I219)</f>
        <v>0</v>
      </c>
      <c r="BW219" s="17">
        <f>COUNTIF('06'!$BA$4:$BA$500,$J219)</f>
        <v>0</v>
      </c>
      <c r="BX219" s="17">
        <f>COUNTIF('06'!$BA$4:$BA$500,$K219)</f>
        <v>0</v>
      </c>
      <c r="BY219" s="17">
        <f>SUMIF('06'!$BA$4:$BA$500,G219,'06'!$AG$4:$AJ$500)</f>
        <v>0</v>
      </c>
      <c r="BZ219" s="17">
        <f>SUMIF('06'!$BA$4:$BA$500,H219,'06'!$AG$4:$AJ$500)</f>
        <v>0</v>
      </c>
      <c r="CA219" s="17">
        <f>SUMIF('06'!$BA$4:$BA$500,I219,'06'!$AG$4:$AJ$500)</f>
        <v>0</v>
      </c>
      <c r="CB219" s="17">
        <f>SUMIF('06'!$BA$4:$BA$500,J219,'06'!$AG$4:$AJ$500)</f>
        <v>0</v>
      </c>
      <c r="CC219" s="17">
        <f>SUMIF('06'!$BA$4:$BA$500,K219,'06'!$AG$4:$AJ$500)</f>
        <v>0</v>
      </c>
      <c r="CD219" s="23">
        <f t="shared" si="99"/>
        <v>0</v>
      </c>
      <c r="CE219" s="23">
        <f t="shared" si="100"/>
        <v>0</v>
      </c>
      <c r="CF219" s="15">
        <f>COUNTIF('07'!$BA$4:$BA$500,$G219)</f>
        <v>0</v>
      </c>
      <c r="CG219" s="15">
        <f>COUNTIF('07'!$BA$4:$BA$500,$H219)</f>
        <v>0</v>
      </c>
      <c r="CH219" s="15">
        <f>COUNTIF('07'!$BA$4:$BA$500,$I219)</f>
        <v>0</v>
      </c>
      <c r="CI219" s="15">
        <f>COUNTIF('07'!$BA$4:$BA$500,$J219)</f>
        <v>0</v>
      </c>
      <c r="CJ219" s="15">
        <f>COUNTIF('07'!$BA$4:$BA$500,$K219)</f>
        <v>0</v>
      </c>
      <c r="CK219" s="15">
        <f>SUMIF('07'!$BA$4:$BA$500,G219,'07'!$AG$4:$AJ$500)</f>
        <v>0</v>
      </c>
      <c r="CL219" s="15">
        <f>SUMIF('07'!$BA$4:$BA$500,H219,'07'!$AG$4:$AJ$500)</f>
        <v>0</v>
      </c>
      <c r="CM219" s="15">
        <f>SUMIF('07'!$BA$4:$BA$500,I219,'07'!$AG$4:$AJ$500)</f>
        <v>0</v>
      </c>
      <c r="CN219" s="15">
        <f>SUMIF('07'!$BA$4:$BA$500,J219,'07'!$AG$4:$AJ$500)</f>
        <v>0</v>
      </c>
      <c r="CO219" s="15">
        <f>SUMIF('07'!$BA$4:$BA$500,K219,'07'!$AG$4:$AJ$500)</f>
        <v>0</v>
      </c>
      <c r="CP219" s="23">
        <f t="shared" si="101"/>
        <v>0</v>
      </c>
      <c r="CQ219" s="23">
        <f t="shared" si="102"/>
        <v>0</v>
      </c>
      <c r="CR219" s="17">
        <f>COUNTIF('08'!$BA$4:$BA$500,$G219)</f>
        <v>0</v>
      </c>
      <c r="CS219" s="17">
        <f>COUNTIF('08'!$BA$4:$BA$500,$H219)</f>
        <v>0</v>
      </c>
      <c r="CT219" s="17">
        <f>COUNTIF('08'!$BA$4:$BA$500,$I219)</f>
        <v>0</v>
      </c>
      <c r="CU219" s="17">
        <f>COUNTIF('08'!$BA$4:$BA$500,$J219)</f>
        <v>0</v>
      </c>
      <c r="CV219" s="17">
        <f>COUNTIF('08'!$BA$4:$BA$500,$K219)</f>
        <v>0</v>
      </c>
      <c r="CW219" s="17">
        <f>SUMIF('08'!$BA$4:$BA$500,G219,'08'!$AG$4:$AJ$500)</f>
        <v>0</v>
      </c>
      <c r="CX219" s="17">
        <f>SUMIF('08'!$BA$4:$BA$500,H219,'08'!$AG$4:$AJ$500)</f>
        <v>0</v>
      </c>
      <c r="CY219" s="17">
        <f>SUMIF('08'!$BA$4:$BA$500,I219,'08'!$AG$4:$AJ$500)</f>
        <v>0</v>
      </c>
      <c r="CZ219" s="17">
        <f>SUMIF('08'!$BA$4:$BA$500,J219,'08'!$AG$4:$AJ$500)</f>
        <v>0</v>
      </c>
      <c r="DA219" s="17">
        <f>SUMIF('08'!$BA$4:$BA$500,K219,'08'!$AG$4:$AJ$500)</f>
        <v>0</v>
      </c>
      <c r="DB219" s="23">
        <f t="shared" si="103"/>
        <v>0</v>
      </c>
      <c r="DC219" s="23">
        <f t="shared" si="104"/>
        <v>0</v>
      </c>
      <c r="DD219" s="15">
        <f>COUNTIF('09'!$BA$4:$BA$500,$G219)</f>
        <v>0</v>
      </c>
      <c r="DE219" s="15">
        <f>COUNTIF('09'!$BA$4:$BA$500,$H219)</f>
        <v>0</v>
      </c>
      <c r="DF219" s="15">
        <f>COUNTIF('09'!$BA$4:$BA$500,$I219)</f>
        <v>0</v>
      </c>
      <c r="DG219" s="15">
        <f>COUNTIF('09'!$BA$4:$BA$500,$J219)</f>
        <v>0</v>
      </c>
      <c r="DH219" s="15">
        <f>COUNTIF('09'!$BA$4:$BA$500,$K219)</f>
        <v>0</v>
      </c>
      <c r="DI219" s="15">
        <f>SUMIF('09'!$BA$4:$BA$500,G219,'09'!$AG$4:$AJ$500)</f>
        <v>0</v>
      </c>
      <c r="DJ219" s="15">
        <f>SUMIF('09'!$BA$4:$BA$500,H219,'09'!$AG$4:$AJ$500)</f>
        <v>0</v>
      </c>
      <c r="DK219" s="15">
        <f>SUMIF('09'!$BA$4:$BA$500,I219,'09'!$AG$4:$AJ$500)</f>
        <v>0</v>
      </c>
      <c r="DL219" s="15">
        <f>SUMIF('09'!$BA$4:$BA$500,J219,'09'!$AG$4:$AJ$500)</f>
        <v>0</v>
      </c>
      <c r="DM219" s="15">
        <f>SUMIF('09'!$BA$4:$BA$500,K219,'09'!$AG$4:$AJ$500)</f>
        <v>0</v>
      </c>
      <c r="DN219" s="23">
        <f t="shared" si="105"/>
        <v>0</v>
      </c>
      <c r="DO219" s="23">
        <f t="shared" si="106"/>
        <v>0</v>
      </c>
      <c r="DP219" s="17">
        <f>COUNTIF('10'!$BA$4:$BA$500,$G219)</f>
        <v>0</v>
      </c>
      <c r="DQ219" s="17">
        <f>COUNTIF('10'!$BA$4:$BA$500,$H219)</f>
        <v>0</v>
      </c>
      <c r="DR219" s="17">
        <f>COUNTIF('10'!$BA$4:$BA$500,$I219)</f>
        <v>0</v>
      </c>
      <c r="DS219" s="17">
        <f>COUNTIF('10'!$BA$4:$BA$500,$J219)</f>
        <v>0</v>
      </c>
      <c r="DT219" s="17">
        <f>COUNTIF('10'!$BA$4:$BA$500,$K219)</f>
        <v>0</v>
      </c>
      <c r="DU219" s="17">
        <f>SUMIF('10'!$BA$4:$BA$500,G219,'10'!$AG$4:$AJ$500)</f>
        <v>0</v>
      </c>
      <c r="DV219" s="17">
        <f>SUMIF('10'!$BA$4:$BA$500,H219,'10'!$AG$4:$AJ$500)</f>
        <v>0</v>
      </c>
      <c r="DW219" s="17">
        <f>SUMIF('10'!$BA$4:$BA$500,I219,'10'!$AG$4:$AJ$500)</f>
        <v>0</v>
      </c>
      <c r="DX219" s="17">
        <f>SUMIF('10'!$BA$4:$BA$500,J219,'10'!$AG$4:$AJ$500)</f>
        <v>0</v>
      </c>
      <c r="DY219" s="17">
        <f>SUMIF('10'!$BA$4:$BA$500,K219,'10'!$AG$4:$AJ$500)</f>
        <v>0</v>
      </c>
      <c r="DZ219" s="23">
        <f t="shared" si="107"/>
        <v>0</v>
      </c>
      <c r="EA219" s="23">
        <f t="shared" si="108"/>
        <v>0</v>
      </c>
      <c r="EB219" s="15">
        <f>COUNTIF('11'!$BA$4:$BA$500,$G219)</f>
        <v>0</v>
      </c>
      <c r="EC219" s="15">
        <f>COUNTIF('11'!$BA$4:$BA$500,$H219)</f>
        <v>0</v>
      </c>
      <c r="ED219" s="15">
        <f>COUNTIF('11'!$BA$4:$BA$500,$I219)</f>
        <v>0</v>
      </c>
      <c r="EE219" s="15">
        <f>COUNTIF('11'!$BA$4:$BA$500,$J219)</f>
        <v>0</v>
      </c>
      <c r="EF219" s="15">
        <f>COUNTIF('11'!$BA$4:$BA$500,$K219)</f>
        <v>0</v>
      </c>
      <c r="EG219" s="15">
        <f>SUMIF('11'!$BA$4:$BA$500,G219,'11'!$AG$4:$AJ$500)</f>
        <v>0</v>
      </c>
      <c r="EH219" s="15">
        <f>SUMIF('11'!$BA$4:$BA$500,H219,'11'!$AG$4:$AJ$500)</f>
        <v>0</v>
      </c>
      <c r="EI219" s="15">
        <f>SUMIF('11'!$BA$4:$BA$500,I219,'11'!$AG$4:$AJ$500)</f>
        <v>0</v>
      </c>
      <c r="EJ219" s="15">
        <f>SUMIF('11'!$BA$4:$BA$500,J219,'11'!$AG$4:$AJ$500)</f>
        <v>0</v>
      </c>
      <c r="EK219" s="15">
        <f>SUMIF('11'!$BA$4:$BA$500,K219,'11'!$AG$4:$AJ$500)</f>
        <v>0</v>
      </c>
      <c r="EL219" s="23">
        <f t="shared" si="109"/>
        <v>0</v>
      </c>
      <c r="EM219" s="23">
        <f t="shared" si="110"/>
        <v>0</v>
      </c>
      <c r="EN219" s="17">
        <f>COUNTIF('12'!$BA$4:$BA$500,$G219)</f>
        <v>0</v>
      </c>
      <c r="EO219" s="17">
        <f>COUNTIF('12'!$BA$4:$BA$500,$H219)</f>
        <v>0</v>
      </c>
      <c r="EP219" s="17">
        <f>COUNTIF('12'!$BA$4:$BA$500,$I219)</f>
        <v>0</v>
      </c>
      <c r="EQ219" s="17">
        <f>COUNTIF('12'!$BA$4:$BA$500,$J219)</f>
        <v>0</v>
      </c>
      <c r="ER219" s="17">
        <f>COUNTIF('12'!$BA$4:$BA$500,$K219)</f>
        <v>0</v>
      </c>
      <c r="ES219" s="17">
        <f>SUMIF('12'!$BA$4:$BA$500,G219,'12'!$AG$4:$AJ$500)</f>
        <v>0</v>
      </c>
      <c r="ET219" s="17">
        <f>SUMIF('12'!$BA$4:$BA$500,H219,'12'!$AG$4:$AJ$500)</f>
        <v>0</v>
      </c>
      <c r="EU219" s="17">
        <f>SUMIF('12'!$BA$4:$BA$500,I219,'12'!$AG$4:$AJ$500)</f>
        <v>0</v>
      </c>
      <c r="EV219" s="17">
        <f>SUMIF('12'!$BA$4:$BA$500,J219,'12'!$AG$4:$AJ$500)</f>
        <v>0</v>
      </c>
      <c r="EW219" s="17">
        <f>SUMIF('12'!$BA$4:$BA$500,K219,'12'!$AG$4:$AJ$500)</f>
        <v>0</v>
      </c>
      <c r="EX219" s="23">
        <f t="shared" si="111"/>
        <v>0</v>
      </c>
      <c r="EY219" s="23">
        <f t="shared" si="112"/>
        <v>0</v>
      </c>
    </row>
    <row r="220" spans="1:155">
      <c r="A220" s="30">
        <v>217</v>
      </c>
      <c r="B220" s="32"/>
      <c r="C220" s="31">
        <f t="shared" si="86"/>
        <v>0</v>
      </c>
      <c r="D220" s="33">
        <f t="shared" si="87"/>
        <v>0</v>
      </c>
      <c r="E220" s="29"/>
      <c r="F220" s="2">
        <f t="shared" si="88"/>
        <v>0</v>
      </c>
      <c r="G220" s="14" t="str">
        <f t="shared" si="85"/>
        <v>0ق</v>
      </c>
      <c r="H220" s="14" t="str">
        <f t="shared" si="85"/>
        <v>0ق1</v>
      </c>
      <c r="I220" s="14" t="str">
        <f t="shared" si="85"/>
        <v>0ق2</v>
      </c>
      <c r="J220" s="14" t="str">
        <f t="shared" si="85"/>
        <v>0استيفاء</v>
      </c>
      <c r="K220" s="14" t="str">
        <f t="shared" si="85"/>
        <v>0نفذ</v>
      </c>
      <c r="L220" s="15">
        <f>COUNTIF('01'!$BA$4:$BA$500,$G220)</f>
        <v>0</v>
      </c>
      <c r="M220" s="15">
        <f>COUNTIF('01'!$BA$4:$BA$500,$H220)</f>
        <v>0</v>
      </c>
      <c r="N220" s="15">
        <f>COUNTIF('01'!$BA$4:$BA$500,$I220)</f>
        <v>0</v>
      </c>
      <c r="O220" s="15">
        <f>COUNTIF('01'!$BA$4:$BA$500,$J220)</f>
        <v>0</v>
      </c>
      <c r="P220" s="15">
        <f>COUNTIF('01'!$BA$4:$BA$500,$K220)</f>
        <v>0</v>
      </c>
      <c r="Q220" s="15">
        <f>SUMIF('01'!$BA$4:$BA$500,G220,'01'!$AG$4:$AJ$500)</f>
        <v>0</v>
      </c>
      <c r="R220" s="15">
        <f>SUMIF('01'!$BA$4:$BA$500,H220,'01'!$AG$4:$AJ$500)</f>
        <v>0</v>
      </c>
      <c r="S220" s="15">
        <f>SUMIF('01'!$BA$4:$BA$500,I220,'01'!$AG$4:$AJ$500)</f>
        <v>0</v>
      </c>
      <c r="T220" s="15">
        <f>SUMIF('01'!$BA$4:$BA$500,J220,'01'!$AG$4:$AJ$500)</f>
        <v>0</v>
      </c>
      <c r="U220" s="15">
        <f>SUMIF('01'!$BA$4:$BA$500,K220,'01'!$AG$4:$AJ$500)</f>
        <v>0</v>
      </c>
      <c r="V220" s="23">
        <f t="shared" si="89"/>
        <v>0</v>
      </c>
      <c r="W220" s="23">
        <f t="shared" si="90"/>
        <v>0</v>
      </c>
      <c r="X220" s="17">
        <f>COUNTIF('02'!$BA$4:$BA$500,$G220)</f>
        <v>0</v>
      </c>
      <c r="Y220" s="17">
        <f>COUNTIF('02'!$BA$4:$BA$500,$H220)</f>
        <v>0</v>
      </c>
      <c r="Z220" s="17">
        <f>COUNTIF('02'!$BA$4:$BA$500,$I220)</f>
        <v>0</v>
      </c>
      <c r="AA220" s="17">
        <f>COUNTIF('02'!$BA$4:$BA$500,$J220)</f>
        <v>0</v>
      </c>
      <c r="AB220" s="17">
        <f>COUNTIF('02'!$BA$4:$BA$500,$K220)</f>
        <v>0</v>
      </c>
      <c r="AC220" s="17">
        <f>SUMIF('02'!$BA$4:$BA$500,G220,'02'!$AG$4:$AJ$500)</f>
        <v>0</v>
      </c>
      <c r="AD220" s="17">
        <f>SUMIF('02'!$BA$4:$BA$500,H220,'02'!$AG$4:$AJ$500)</f>
        <v>0</v>
      </c>
      <c r="AE220" s="17">
        <f>SUMIF('02'!$BA$4:$BA$500,I220,'02'!$AG$4:$AJ$500)</f>
        <v>0</v>
      </c>
      <c r="AF220" s="17">
        <f>SUMIF('02'!$BA$4:$BA$500,J220,'02'!$AG$4:$AJ$500)</f>
        <v>0</v>
      </c>
      <c r="AG220" s="17">
        <f>SUMIF('02'!$BA$4:$BA$500,K220,'02'!$AG$4:$AJ$500)</f>
        <v>0</v>
      </c>
      <c r="AH220" s="23">
        <f t="shared" si="91"/>
        <v>0</v>
      </c>
      <c r="AI220" s="23">
        <f t="shared" si="92"/>
        <v>0</v>
      </c>
      <c r="AJ220" s="15">
        <f>COUNTIF('03'!$BA$4:$BA$500,$G220)</f>
        <v>0</v>
      </c>
      <c r="AK220" s="15">
        <f>COUNTIF('03'!$BA$4:$BA$500,$H220)</f>
        <v>0</v>
      </c>
      <c r="AL220" s="15">
        <f>COUNTIF('03'!$BA$4:$BA$500,$I220)</f>
        <v>0</v>
      </c>
      <c r="AM220" s="15">
        <f>COUNTIF('03'!$BA$4:$BA$500,$J220)</f>
        <v>0</v>
      </c>
      <c r="AN220" s="15">
        <f>COUNTIF('03'!$BA$4:$BA$500,$K220)</f>
        <v>0</v>
      </c>
      <c r="AO220" s="15">
        <f>SUMIF('03'!$BA$4:$BA$500,G220,'03'!$AG$4:$AJ$500)</f>
        <v>0</v>
      </c>
      <c r="AP220" s="15">
        <f>SUMIF('03'!$BA$4:$BA$500,H220,'03'!$AG$4:$AJ$500)</f>
        <v>0</v>
      </c>
      <c r="AQ220" s="15">
        <f>SUMIF('03'!$BA$4:$BA$500,I220,'03'!$AG$4:$AJ$500)</f>
        <v>0</v>
      </c>
      <c r="AR220" s="15">
        <f>SUMIF('03'!$BA$4:$BA$500,J220,'03'!$AG$4:$AJ$500)</f>
        <v>0</v>
      </c>
      <c r="AS220" s="15">
        <f>SUMIF('03'!$BA$4:$BA$500,K220,'03'!$AG$4:$AJ$500)</f>
        <v>0</v>
      </c>
      <c r="AT220" s="23">
        <f t="shared" si="93"/>
        <v>0</v>
      </c>
      <c r="AU220" s="23">
        <f t="shared" si="94"/>
        <v>0</v>
      </c>
      <c r="AV220" s="17">
        <f>COUNTIF('04'!$BA$4:$BA$500,$G220)</f>
        <v>0</v>
      </c>
      <c r="AW220" s="17">
        <f>COUNTIF('04'!$BA$4:$BA$500,$H220)</f>
        <v>0</v>
      </c>
      <c r="AX220" s="17">
        <f>COUNTIF('04'!$BA$4:$BA$500,$I220)</f>
        <v>0</v>
      </c>
      <c r="AY220" s="17">
        <f>COUNTIF('04'!$BA$4:$BA$500,$J220)</f>
        <v>0</v>
      </c>
      <c r="AZ220" s="17">
        <f>COUNTIF('04'!$BA$4:$BA$500,$K220)</f>
        <v>0</v>
      </c>
      <c r="BA220" s="17">
        <f>SUMIF('04'!$BA$4:$BA$500,G220,'04'!$AG$4:$AJ$500)</f>
        <v>0</v>
      </c>
      <c r="BB220" s="17">
        <f>SUMIF('04'!$BA$4:$BA$500,H220,'04'!$AG$4:$AJ$500)</f>
        <v>0</v>
      </c>
      <c r="BC220" s="17">
        <f>SUMIF('04'!$BA$4:$BA$500,I220,'04'!$AG$4:$AJ$500)</f>
        <v>0</v>
      </c>
      <c r="BD220" s="17">
        <f>SUMIF('04'!$BA$4:$BA$500,J220,'04'!$AG$4:$AJ$500)</f>
        <v>0</v>
      </c>
      <c r="BE220" s="17">
        <f>SUMIF('04'!$BA$4:$BA$500,K220,'04'!$AG$4:$AJ$500)</f>
        <v>0</v>
      </c>
      <c r="BF220" s="23">
        <f t="shared" si="95"/>
        <v>0</v>
      </c>
      <c r="BG220" s="23">
        <f t="shared" si="96"/>
        <v>0</v>
      </c>
      <c r="BH220" s="15">
        <f>COUNTIF('05'!$BA$4:$BA$500,$G220)</f>
        <v>0</v>
      </c>
      <c r="BI220" s="15">
        <f>COUNTIF('05'!$BA$4:$BA$500,$H220)</f>
        <v>0</v>
      </c>
      <c r="BJ220" s="15">
        <f>COUNTIF('05'!$BA$4:$BA$500,$I220)</f>
        <v>0</v>
      </c>
      <c r="BK220" s="15">
        <f>COUNTIF('05'!$BA$4:$BA$500,$J220)</f>
        <v>0</v>
      </c>
      <c r="BL220" s="15">
        <f>COUNTIF('05'!$BA$4:$BA$500,$K220)</f>
        <v>0</v>
      </c>
      <c r="BM220" s="15">
        <f>SUMIF('05'!$BA$4:$BA$500,G220,'05'!$AG$4:$AJ$500)</f>
        <v>0</v>
      </c>
      <c r="BN220" s="15">
        <f>SUMIF('05'!$BA$4:$BA$500,H220,'05'!$AG$4:$AJ$500)</f>
        <v>0</v>
      </c>
      <c r="BO220" s="15">
        <f>SUMIF('05'!$BA$4:$BA$500,I220,'05'!$AG$4:$AJ$500)</f>
        <v>0</v>
      </c>
      <c r="BP220" s="15">
        <f>SUMIF('05'!$BA$4:$BA$500,J220,'05'!$AG$4:$AJ$500)</f>
        <v>0</v>
      </c>
      <c r="BQ220" s="15">
        <f>SUMIF('05'!$BA$4:$BA$500,K220,'05'!$AG$4:$AJ$500)</f>
        <v>0</v>
      </c>
      <c r="BR220" s="23">
        <f t="shared" si="97"/>
        <v>0</v>
      </c>
      <c r="BS220" s="23">
        <f t="shared" si="98"/>
        <v>0</v>
      </c>
      <c r="BT220" s="17">
        <f>COUNTIF('06'!$BA$4:$BA$500,$G220)</f>
        <v>0</v>
      </c>
      <c r="BU220" s="17">
        <f>COUNTIF('06'!$BA$4:$BA$500,$H220)</f>
        <v>0</v>
      </c>
      <c r="BV220" s="17">
        <f>COUNTIF('06'!$BA$4:$BA$500,$I220)</f>
        <v>0</v>
      </c>
      <c r="BW220" s="17">
        <f>COUNTIF('06'!$BA$4:$BA$500,$J220)</f>
        <v>0</v>
      </c>
      <c r="BX220" s="17">
        <f>COUNTIF('06'!$BA$4:$BA$500,$K220)</f>
        <v>0</v>
      </c>
      <c r="BY220" s="17">
        <f>SUMIF('06'!$BA$4:$BA$500,G220,'06'!$AG$4:$AJ$500)</f>
        <v>0</v>
      </c>
      <c r="BZ220" s="17">
        <f>SUMIF('06'!$BA$4:$BA$500,H220,'06'!$AG$4:$AJ$500)</f>
        <v>0</v>
      </c>
      <c r="CA220" s="17">
        <f>SUMIF('06'!$BA$4:$BA$500,I220,'06'!$AG$4:$AJ$500)</f>
        <v>0</v>
      </c>
      <c r="CB220" s="17">
        <f>SUMIF('06'!$BA$4:$BA$500,J220,'06'!$AG$4:$AJ$500)</f>
        <v>0</v>
      </c>
      <c r="CC220" s="17">
        <f>SUMIF('06'!$BA$4:$BA$500,K220,'06'!$AG$4:$AJ$500)</f>
        <v>0</v>
      </c>
      <c r="CD220" s="23">
        <f t="shared" si="99"/>
        <v>0</v>
      </c>
      <c r="CE220" s="23">
        <f t="shared" si="100"/>
        <v>0</v>
      </c>
      <c r="CF220" s="15">
        <f>COUNTIF('07'!$BA$4:$BA$500,$G220)</f>
        <v>0</v>
      </c>
      <c r="CG220" s="15">
        <f>COUNTIF('07'!$BA$4:$BA$500,$H220)</f>
        <v>0</v>
      </c>
      <c r="CH220" s="15">
        <f>COUNTIF('07'!$BA$4:$BA$500,$I220)</f>
        <v>0</v>
      </c>
      <c r="CI220" s="15">
        <f>COUNTIF('07'!$BA$4:$BA$500,$J220)</f>
        <v>0</v>
      </c>
      <c r="CJ220" s="15">
        <f>COUNTIF('07'!$BA$4:$BA$500,$K220)</f>
        <v>0</v>
      </c>
      <c r="CK220" s="15">
        <f>SUMIF('07'!$BA$4:$BA$500,G220,'07'!$AG$4:$AJ$500)</f>
        <v>0</v>
      </c>
      <c r="CL220" s="15">
        <f>SUMIF('07'!$BA$4:$BA$500,H220,'07'!$AG$4:$AJ$500)</f>
        <v>0</v>
      </c>
      <c r="CM220" s="15">
        <f>SUMIF('07'!$BA$4:$BA$500,I220,'07'!$AG$4:$AJ$500)</f>
        <v>0</v>
      </c>
      <c r="CN220" s="15">
        <f>SUMIF('07'!$BA$4:$BA$500,J220,'07'!$AG$4:$AJ$500)</f>
        <v>0</v>
      </c>
      <c r="CO220" s="15">
        <f>SUMIF('07'!$BA$4:$BA$500,K220,'07'!$AG$4:$AJ$500)</f>
        <v>0</v>
      </c>
      <c r="CP220" s="23">
        <f t="shared" si="101"/>
        <v>0</v>
      </c>
      <c r="CQ220" s="23">
        <f t="shared" si="102"/>
        <v>0</v>
      </c>
      <c r="CR220" s="17">
        <f>COUNTIF('08'!$BA$4:$BA$500,$G220)</f>
        <v>0</v>
      </c>
      <c r="CS220" s="17">
        <f>COUNTIF('08'!$BA$4:$BA$500,$H220)</f>
        <v>0</v>
      </c>
      <c r="CT220" s="17">
        <f>COUNTIF('08'!$BA$4:$BA$500,$I220)</f>
        <v>0</v>
      </c>
      <c r="CU220" s="17">
        <f>COUNTIF('08'!$BA$4:$BA$500,$J220)</f>
        <v>0</v>
      </c>
      <c r="CV220" s="17">
        <f>COUNTIF('08'!$BA$4:$BA$500,$K220)</f>
        <v>0</v>
      </c>
      <c r="CW220" s="17">
        <f>SUMIF('08'!$BA$4:$BA$500,G220,'08'!$AG$4:$AJ$500)</f>
        <v>0</v>
      </c>
      <c r="CX220" s="17">
        <f>SUMIF('08'!$BA$4:$BA$500,H220,'08'!$AG$4:$AJ$500)</f>
        <v>0</v>
      </c>
      <c r="CY220" s="17">
        <f>SUMIF('08'!$BA$4:$BA$500,I220,'08'!$AG$4:$AJ$500)</f>
        <v>0</v>
      </c>
      <c r="CZ220" s="17">
        <f>SUMIF('08'!$BA$4:$BA$500,J220,'08'!$AG$4:$AJ$500)</f>
        <v>0</v>
      </c>
      <c r="DA220" s="17">
        <f>SUMIF('08'!$BA$4:$BA$500,K220,'08'!$AG$4:$AJ$500)</f>
        <v>0</v>
      </c>
      <c r="DB220" s="23">
        <f t="shared" si="103"/>
        <v>0</v>
      </c>
      <c r="DC220" s="23">
        <f t="shared" si="104"/>
        <v>0</v>
      </c>
      <c r="DD220" s="15">
        <f>COUNTIF('09'!$BA$4:$BA$500,$G220)</f>
        <v>0</v>
      </c>
      <c r="DE220" s="15">
        <f>COUNTIF('09'!$BA$4:$BA$500,$H220)</f>
        <v>0</v>
      </c>
      <c r="DF220" s="15">
        <f>COUNTIF('09'!$BA$4:$BA$500,$I220)</f>
        <v>0</v>
      </c>
      <c r="DG220" s="15">
        <f>COUNTIF('09'!$BA$4:$BA$500,$J220)</f>
        <v>0</v>
      </c>
      <c r="DH220" s="15">
        <f>COUNTIF('09'!$BA$4:$BA$500,$K220)</f>
        <v>0</v>
      </c>
      <c r="DI220" s="15">
        <f>SUMIF('09'!$BA$4:$BA$500,G220,'09'!$AG$4:$AJ$500)</f>
        <v>0</v>
      </c>
      <c r="DJ220" s="15">
        <f>SUMIF('09'!$BA$4:$BA$500,H220,'09'!$AG$4:$AJ$500)</f>
        <v>0</v>
      </c>
      <c r="DK220" s="15">
        <f>SUMIF('09'!$BA$4:$BA$500,I220,'09'!$AG$4:$AJ$500)</f>
        <v>0</v>
      </c>
      <c r="DL220" s="15">
        <f>SUMIF('09'!$BA$4:$BA$500,J220,'09'!$AG$4:$AJ$500)</f>
        <v>0</v>
      </c>
      <c r="DM220" s="15">
        <f>SUMIF('09'!$BA$4:$BA$500,K220,'09'!$AG$4:$AJ$500)</f>
        <v>0</v>
      </c>
      <c r="DN220" s="23">
        <f t="shared" si="105"/>
        <v>0</v>
      </c>
      <c r="DO220" s="23">
        <f t="shared" si="106"/>
        <v>0</v>
      </c>
      <c r="DP220" s="17">
        <f>COUNTIF('10'!$BA$4:$BA$500,$G220)</f>
        <v>0</v>
      </c>
      <c r="DQ220" s="17">
        <f>COUNTIF('10'!$BA$4:$BA$500,$H220)</f>
        <v>0</v>
      </c>
      <c r="DR220" s="17">
        <f>COUNTIF('10'!$BA$4:$BA$500,$I220)</f>
        <v>0</v>
      </c>
      <c r="DS220" s="17">
        <f>COUNTIF('10'!$BA$4:$BA$500,$J220)</f>
        <v>0</v>
      </c>
      <c r="DT220" s="17">
        <f>COUNTIF('10'!$BA$4:$BA$500,$K220)</f>
        <v>0</v>
      </c>
      <c r="DU220" s="17">
        <f>SUMIF('10'!$BA$4:$BA$500,G220,'10'!$AG$4:$AJ$500)</f>
        <v>0</v>
      </c>
      <c r="DV220" s="17">
        <f>SUMIF('10'!$BA$4:$BA$500,H220,'10'!$AG$4:$AJ$500)</f>
        <v>0</v>
      </c>
      <c r="DW220" s="17">
        <f>SUMIF('10'!$BA$4:$BA$500,I220,'10'!$AG$4:$AJ$500)</f>
        <v>0</v>
      </c>
      <c r="DX220" s="17">
        <f>SUMIF('10'!$BA$4:$BA$500,J220,'10'!$AG$4:$AJ$500)</f>
        <v>0</v>
      </c>
      <c r="DY220" s="17">
        <f>SUMIF('10'!$BA$4:$BA$500,K220,'10'!$AG$4:$AJ$500)</f>
        <v>0</v>
      </c>
      <c r="DZ220" s="23">
        <f t="shared" si="107"/>
        <v>0</v>
      </c>
      <c r="EA220" s="23">
        <f t="shared" si="108"/>
        <v>0</v>
      </c>
      <c r="EB220" s="15">
        <f>COUNTIF('11'!$BA$4:$BA$500,$G220)</f>
        <v>0</v>
      </c>
      <c r="EC220" s="15">
        <f>COUNTIF('11'!$BA$4:$BA$500,$H220)</f>
        <v>0</v>
      </c>
      <c r="ED220" s="15">
        <f>COUNTIF('11'!$BA$4:$BA$500,$I220)</f>
        <v>0</v>
      </c>
      <c r="EE220" s="15">
        <f>COUNTIF('11'!$BA$4:$BA$500,$J220)</f>
        <v>0</v>
      </c>
      <c r="EF220" s="15">
        <f>COUNTIF('11'!$BA$4:$BA$500,$K220)</f>
        <v>0</v>
      </c>
      <c r="EG220" s="15">
        <f>SUMIF('11'!$BA$4:$BA$500,G220,'11'!$AG$4:$AJ$500)</f>
        <v>0</v>
      </c>
      <c r="EH220" s="15">
        <f>SUMIF('11'!$BA$4:$BA$500,H220,'11'!$AG$4:$AJ$500)</f>
        <v>0</v>
      </c>
      <c r="EI220" s="15">
        <f>SUMIF('11'!$BA$4:$BA$500,I220,'11'!$AG$4:$AJ$500)</f>
        <v>0</v>
      </c>
      <c r="EJ220" s="15">
        <f>SUMIF('11'!$BA$4:$BA$500,J220,'11'!$AG$4:$AJ$500)</f>
        <v>0</v>
      </c>
      <c r="EK220" s="15">
        <f>SUMIF('11'!$BA$4:$BA$500,K220,'11'!$AG$4:$AJ$500)</f>
        <v>0</v>
      </c>
      <c r="EL220" s="23">
        <f t="shared" si="109"/>
        <v>0</v>
      </c>
      <c r="EM220" s="23">
        <f t="shared" si="110"/>
        <v>0</v>
      </c>
      <c r="EN220" s="17">
        <f>COUNTIF('12'!$BA$4:$BA$500,$G220)</f>
        <v>0</v>
      </c>
      <c r="EO220" s="17">
        <f>COUNTIF('12'!$BA$4:$BA$500,$H220)</f>
        <v>0</v>
      </c>
      <c r="EP220" s="17">
        <f>COUNTIF('12'!$BA$4:$BA$500,$I220)</f>
        <v>0</v>
      </c>
      <c r="EQ220" s="17">
        <f>COUNTIF('12'!$BA$4:$BA$500,$J220)</f>
        <v>0</v>
      </c>
      <c r="ER220" s="17">
        <f>COUNTIF('12'!$BA$4:$BA$500,$K220)</f>
        <v>0</v>
      </c>
      <c r="ES220" s="17">
        <f>SUMIF('12'!$BA$4:$BA$500,G220,'12'!$AG$4:$AJ$500)</f>
        <v>0</v>
      </c>
      <c r="ET220" s="17">
        <f>SUMIF('12'!$BA$4:$BA$500,H220,'12'!$AG$4:$AJ$500)</f>
        <v>0</v>
      </c>
      <c r="EU220" s="17">
        <f>SUMIF('12'!$BA$4:$BA$500,I220,'12'!$AG$4:$AJ$500)</f>
        <v>0</v>
      </c>
      <c r="EV220" s="17">
        <f>SUMIF('12'!$BA$4:$BA$500,J220,'12'!$AG$4:$AJ$500)</f>
        <v>0</v>
      </c>
      <c r="EW220" s="17">
        <f>SUMIF('12'!$BA$4:$BA$500,K220,'12'!$AG$4:$AJ$500)</f>
        <v>0</v>
      </c>
      <c r="EX220" s="23">
        <f t="shared" si="111"/>
        <v>0</v>
      </c>
      <c r="EY220" s="23">
        <f t="shared" si="112"/>
        <v>0</v>
      </c>
    </row>
    <row r="221" spans="1:155">
      <c r="A221" s="30">
        <v>218</v>
      </c>
      <c r="B221" s="32"/>
      <c r="C221" s="31">
        <f t="shared" si="86"/>
        <v>0</v>
      </c>
      <c r="D221" s="33">
        <f t="shared" si="87"/>
        <v>0</v>
      </c>
      <c r="E221" s="29"/>
      <c r="F221" s="2">
        <f t="shared" si="88"/>
        <v>0</v>
      </c>
      <c r="G221" s="14" t="str">
        <f t="shared" ref="G221:K271" si="113">$F221&amp;G$3</f>
        <v>0ق</v>
      </c>
      <c r="H221" s="14" t="str">
        <f t="shared" si="113"/>
        <v>0ق1</v>
      </c>
      <c r="I221" s="14" t="str">
        <f t="shared" si="113"/>
        <v>0ق2</v>
      </c>
      <c r="J221" s="14" t="str">
        <f t="shared" si="113"/>
        <v>0استيفاء</v>
      </c>
      <c r="K221" s="14" t="str">
        <f t="shared" si="113"/>
        <v>0نفذ</v>
      </c>
      <c r="L221" s="15">
        <f>COUNTIF('01'!$BA$4:$BA$500,$G221)</f>
        <v>0</v>
      </c>
      <c r="M221" s="15">
        <f>COUNTIF('01'!$BA$4:$BA$500,$H221)</f>
        <v>0</v>
      </c>
      <c r="N221" s="15">
        <f>COUNTIF('01'!$BA$4:$BA$500,$I221)</f>
        <v>0</v>
      </c>
      <c r="O221" s="15">
        <f>COUNTIF('01'!$BA$4:$BA$500,$J221)</f>
        <v>0</v>
      </c>
      <c r="P221" s="15">
        <f>COUNTIF('01'!$BA$4:$BA$500,$K221)</f>
        <v>0</v>
      </c>
      <c r="Q221" s="15">
        <f>SUMIF('01'!$BA$4:$BA$500,G221,'01'!$AG$4:$AJ$500)</f>
        <v>0</v>
      </c>
      <c r="R221" s="15">
        <f>SUMIF('01'!$BA$4:$BA$500,H221,'01'!$AG$4:$AJ$500)</f>
        <v>0</v>
      </c>
      <c r="S221" s="15">
        <f>SUMIF('01'!$BA$4:$BA$500,I221,'01'!$AG$4:$AJ$500)</f>
        <v>0</v>
      </c>
      <c r="T221" s="15">
        <f>SUMIF('01'!$BA$4:$BA$500,J221,'01'!$AG$4:$AJ$500)</f>
        <v>0</v>
      </c>
      <c r="U221" s="15">
        <f>SUMIF('01'!$BA$4:$BA$500,K221,'01'!$AG$4:$AJ$500)</f>
        <v>0</v>
      </c>
      <c r="V221" s="23">
        <f t="shared" si="89"/>
        <v>0</v>
      </c>
      <c r="W221" s="23">
        <f t="shared" si="90"/>
        <v>0</v>
      </c>
      <c r="X221" s="17">
        <f>COUNTIF('02'!$BA$4:$BA$500,$G221)</f>
        <v>0</v>
      </c>
      <c r="Y221" s="17">
        <f>COUNTIF('02'!$BA$4:$BA$500,$H221)</f>
        <v>0</v>
      </c>
      <c r="Z221" s="17">
        <f>COUNTIF('02'!$BA$4:$BA$500,$I221)</f>
        <v>0</v>
      </c>
      <c r="AA221" s="17">
        <f>COUNTIF('02'!$BA$4:$BA$500,$J221)</f>
        <v>0</v>
      </c>
      <c r="AB221" s="17">
        <f>COUNTIF('02'!$BA$4:$BA$500,$K221)</f>
        <v>0</v>
      </c>
      <c r="AC221" s="17">
        <f>SUMIF('02'!$BA$4:$BA$500,G221,'02'!$AG$4:$AJ$500)</f>
        <v>0</v>
      </c>
      <c r="AD221" s="17">
        <f>SUMIF('02'!$BA$4:$BA$500,H221,'02'!$AG$4:$AJ$500)</f>
        <v>0</v>
      </c>
      <c r="AE221" s="17">
        <f>SUMIF('02'!$BA$4:$BA$500,I221,'02'!$AG$4:$AJ$500)</f>
        <v>0</v>
      </c>
      <c r="AF221" s="17">
        <f>SUMIF('02'!$BA$4:$BA$500,J221,'02'!$AG$4:$AJ$500)</f>
        <v>0</v>
      </c>
      <c r="AG221" s="17">
        <f>SUMIF('02'!$BA$4:$BA$500,K221,'02'!$AG$4:$AJ$500)</f>
        <v>0</v>
      </c>
      <c r="AH221" s="23">
        <f t="shared" si="91"/>
        <v>0</v>
      </c>
      <c r="AI221" s="23">
        <f t="shared" si="92"/>
        <v>0</v>
      </c>
      <c r="AJ221" s="15">
        <f>COUNTIF('03'!$BA$4:$BA$500,$G221)</f>
        <v>0</v>
      </c>
      <c r="AK221" s="15">
        <f>COUNTIF('03'!$BA$4:$BA$500,$H221)</f>
        <v>0</v>
      </c>
      <c r="AL221" s="15">
        <f>COUNTIF('03'!$BA$4:$BA$500,$I221)</f>
        <v>0</v>
      </c>
      <c r="AM221" s="15">
        <f>COUNTIF('03'!$BA$4:$BA$500,$J221)</f>
        <v>0</v>
      </c>
      <c r="AN221" s="15">
        <f>COUNTIF('03'!$BA$4:$BA$500,$K221)</f>
        <v>0</v>
      </c>
      <c r="AO221" s="15">
        <f>SUMIF('03'!$BA$4:$BA$500,G221,'03'!$AG$4:$AJ$500)</f>
        <v>0</v>
      </c>
      <c r="AP221" s="15">
        <f>SUMIF('03'!$BA$4:$BA$500,H221,'03'!$AG$4:$AJ$500)</f>
        <v>0</v>
      </c>
      <c r="AQ221" s="15">
        <f>SUMIF('03'!$BA$4:$BA$500,I221,'03'!$AG$4:$AJ$500)</f>
        <v>0</v>
      </c>
      <c r="AR221" s="15">
        <f>SUMIF('03'!$BA$4:$BA$500,J221,'03'!$AG$4:$AJ$500)</f>
        <v>0</v>
      </c>
      <c r="AS221" s="15">
        <f>SUMIF('03'!$BA$4:$BA$500,K221,'03'!$AG$4:$AJ$500)</f>
        <v>0</v>
      </c>
      <c r="AT221" s="23">
        <f t="shared" si="93"/>
        <v>0</v>
      </c>
      <c r="AU221" s="23">
        <f t="shared" si="94"/>
        <v>0</v>
      </c>
      <c r="AV221" s="17">
        <f>COUNTIF('04'!$BA$4:$BA$500,$G221)</f>
        <v>0</v>
      </c>
      <c r="AW221" s="17">
        <f>COUNTIF('04'!$BA$4:$BA$500,$H221)</f>
        <v>0</v>
      </c>
      <c r="AX221" s="17">
        <f>COUNTIF('04'!$BA$4:$BA$500,$I221)</f>
        <v>0</v>
      </c>
      <c r="AY221" s="17">
        <f>COUNTIF('04'!$BA$4:$BA$500,$J221)</f>
        <v>0</v>
      </c>
      <c r="AZ221" s="17">
        <f>COUNTIF('04'!$BA$4:$BA$500,$K221)</f>
        <v>0</v>
      </c>
      <c r="BA221" s="17">
        <f>SUMIF('04'!$BA$4:$BA$500,G221,'04'!$AG$4:$AJ$500)</f>
        <v>0</v>
      </c>
      <c r="BB221" s="17">
        <f>SUMIF('04'!$BA$4:$BA$500,H221,'04'!$AG$4:$AJ$500)</f>
        <v>0</v>
      </c>
      <c r="BC221" s="17">
        <f>SUMIF('04'!$BA$4:$BA$500,I221,'04'!$AG$4:$AJ$500)</f>
        <v>0</v>
      </c>
      <c r="BD221" s="17">
        <f>SUMIF('04'!$BA$4:$BA$500,J221,'04'!$AG$4:$AJ$500)</f>
        <v>0</v>
      </c>
      <c r="BE221" s="17">
        <f>SUMIF('04'!$BA$4:$BA$500,K221,'04'!$AG$4:$AJ$500)</f>
        <v>0</v>
      </c>
      <c r="BF221" s="23">
        <f t="shared" si="95"/>
        <v>0</v>
      </c>
      <c r="BG221" s="23">
        <f t="shared" si="96"/>
        <v>0</v>
      </c>
      <c r="BH221" s="15">
        <f>COUNTIF('05'!$BA$4:$BA$500,$G221)</f>
        <v>0</v>
      </c>
      <c r="BI221" s="15">
        <f>COUNTIF('05'!$BA$4:$BA$500,$H221)</f>
        <v>0</v>
      </c>
      <c r="BJ221" s="15">
        <f>COUNTIF('05'!$BA$4:$BA$500,$I221)</f>
        <v>0</v>
      </c>
      <c r="BK221" s="15">
        <f>COUNTIF('05'!$BA$4:$BA$500,$J221)</f>
        <v>0</v>
      </c>
      <c r="BL221" s="15">
        <f>COUNTIF('05'!$BA$4:$BA$500,$K221)</f>
        <v>0</v>
      </c>
      <c r="BM221" s="15">
        <f>SUMIF('05'!$BA$4:$BA$500,G221,'05'!$AG$4:$AJ$500)</f>
        <v>0</v>
      </c>
      <c r="BN221" s="15">
        <f>SUMIF('05'!$BA$4:$BA$500,H221,'05'!$AG$4:$AJ$500)</f>
        <v>0</v>
      </c>
      <c r="BO221" s="15">
        <f>SUMIF('05'!$BA$4:$BA$500,I221,'05'!$AG$4:$AJ$500)</f>
        <v>0</v>
      </c>
      <c r="BP221" s="15">
        <f>SUMIF('05'!$BA$4:$BA$500,J221,'05'!$AG$4:$AJ$500)</f>
        <v>0</v>
      </c>
      <c r="BQ221" s="15">
        <f>SUMIF('05'!$BA$4:$BA$500,K221,'05'!$AG$4:$AJ$500)</f>
        <v>0</v>
      </c>
      <c r="BR221" s="23">
        <f t="shared" si="97"/>
        <v>0</v>
      </c>
      <c r="BS221" s="23">
        <f t="shared" si="98"/>
        <v>0</v>
      </c>
      <c r="BT221" s="17">
        <f>COUNTIF('06'!$BA$4:$BA$500,$G221)</f>
        <v>0</v>
      </c>
      <c r="BU221" s="17">
        <f>COUNTIF('06'!$BA$4:$BA$500,$H221)</f>
        <v>0</v>
      </c>
      <c r="BV221" s="17">
        <f>COUNTIF('06'!$BA$4:$BA$500,$I221)</f>
        <v>0</v>
      </c>
      <c r="BW221" s="17">
        <f>COUNTIF('06'!$BA$4:$BA$500,$J221)</f>
        <v>0</v>
      </c>
      <c r="BX221" s="17">
        <f>COUNTIF('06'!$BA$4:$BA$500,$K221)</f>
        <v>0</v>
      </c>
      <c r="BY221" s="17">
        <f>SUMIF('06'!$BA$4:$BA$500,G221,'06'!$AG$4:$AJ$500)</f>
        <v>0</v>
      </c>
      <c r="BZ221" s="17">
        <f>SUMIF('06'!$BA$4:$BA$500,H221,'06'!$AG$4:$AJ$500)</f>
        <v>0</v>
      </c>
      <c r="CA221" s="17">
        <f>SUMIF('06'!$BA$4:$BA$500,I221,'06'!$AG$4:$AJ$500)</f>
        <v>0</v>
      </c>
      <c r="CB221" s="17">
        <f>SUMIF('06'!$BA$4:$BA$500,J221,'06'!$AG$4:$AJ$500)</f>
        <v>0</v>
      </c>
      <c r="CC221" s="17">
        <f>SUMIF('06'!$BA$4:$BA$500,K221,'06'!$AG$4:$AJ$500)</f>
        <v>0</v>
      </c>
      <c r="CD221" s="23">
        <f t="shared" si="99"/>
        <v>0</v>
      </c>
      <c r="CE221" s="23">
        <f t="shared" si="100"/>
        <v>0</v>
      </c>
      <c r="CF221" s="15">
        <f>COUNTIF('07'!$BA$4:$BA$500,$G221)</f>
        <v>0</v>
      </c>
      <c r="CG221" s="15">
        <f>COUNTIF('07'!$BA$4:$BA$500,$H221)</f>
        <v>0</v>
      </c>
      <c r="CH221" s="15">
        <f>COUNTIF('07'!$BA$4:$BA$500,$I221)</f>
        <v>0</v>
      </c>
      <c r="CI221" s="15">
        <f>COUNTIF('07'!$BA$4:$BA$500,$J221)</f>
        <v>0</v>
      </c>
      <c r="CJ221" s="15">
        <f>COUNTIF('07'!$BA$4:$BA$500,$K221)</f>
        <v>0</v>
      </c>
      <c r="CK221" s="15">
        <f>SUMIF('07'!$BA$4:$BA$500,G221,'07'!$AG$4:$AJ$500)</f>
        <v>0</v>
      </c>
      <c r="CL221" s="15">
        <f>SUMIF('07'!$BA$4:$BA$500,H221,'07'!$AG$4:$AJ$500)</f>
        <v>0</v>
      </c>
      <c r="CM221" s="15">
        <f>SUMIF('07'!$BA$4:$BA$500,I221,'07'!$AG$4:$AJ$500)</f>
        <v>0</v>
      </c>
      <c r="CN221" s="15">
        <f>SUMIF('07'!$BA$4:$BA$500,J221,'07'!$AG$4:$AJ$500)</f>
        <v>0</v>
      </c>
      <c r="CO221" s="15">
        <f>SUMIF('07'!$BA$4:$BA$500,K221,'07'!$AG$4:$AJ$500)</f>
        <v>0</v>
      </c>
      <c r="CP221" s="23">
        <f t="shared" si="101"/>
        <v>0</v>
      </c>
      <c r="CQ221" s="23">
        <f t="shared" si="102"/>
        <v>0</v>
      </c>
      <c r="CR221" s="17">
        <f>COUNTIF('08'!$BA$4:$BA$500,$G221)</f>
        <v>0</v>
      </c>
      <c r="CS221" s="17">
        <f>COUNTIF('08'!$BA$4:$BA$500,$H221)</f>
        <v>0</v>
      </c>
      <c r="CT221" s="17">
        <f>COUNTIF('08'!$BA$4:$BA$500,$I221)</f>
        <v>0</v>
      </c>
      <c r="CU221" s="17">
        <f>COUNTIF('08'!$BA$4:$BA$500,$J221)</f>
        <v>0</v>
      </c>
      <c r="CV221" s="17">
        <f>COUNTIF('08'!$BA$4:$BA$500,$K221)</f>
        <v>0</v>
      </c>
      <c r="CW221" s="17">
        <f>SUMIF('08'!$BA$4:$BA$500,G221,'08'!$AG$4:$AJ$500)</f>
        <v>0</v>
      </c>
      <c r="CX221" s="17">
        <f>SUMIF('08'!$BA$4:$BA$500,H221,'08'!$AG$4:$AJ$500)</f>
        <v>0</v>
      </c>
      <c r="CY221" s="17">
        <f>SUMIF('08'!$BA$4:$BA$500,I221,'08'!$AG$4:$AJ$500)</f>
        <v>0</v>
      </c>
      <c r="CZ221" s="17">
        <f>SUMIF('08'!$BA$4:$BA$500,J221,'08'!$AG$4:$AJ$500)</f>
        <v>0</v>
      </c>
      <c r="DA221" s="17">
        <f>SUMIF('08'!$BA$4:$BA$500,K221,'08'!$AG$4:$AJ$500)</f>
        <v>0</v>
      </c>
      <c r="DB221" s="23">
        <f t="shared" si="103"/>
        <v>0</v>
      </c>
      <c r="DC221" s="23">
        <f t="shared" si="104"/>
        <v>0</v>
      </c>
      <c r="DD221" s="15">
        <f>COUNTIF('09'!$BA$4:$BA$500,$G221)</f>
        <v>0</v>
      </c>
      <c r="DE221" s="15">
        <f>COUNTIF('09'!$BA$4:$BA$500,$H221)</f>
        <v>0</v>
      </c>
      <c r="DF221" s="15">
        <f>COUNTIF('09'!$BA$4:$BA$500,$I221)</f>
        <v>0</v>
      </c>
      <c r="DG221" s="15">
        <f>COUNTIF('09'!$BA$4:$BA$500,$J221)</f>
        <v>0</v>
      </c>
      <c r="DH221" s="15">
        <f>COUNTIF('09'!$BA$4:$BA$500,$K221)</f>
        <v>0</v>
      </c>
      <c r="DI221" s="15">
        <f>SUMIF('09'!$BA$4:$BA$500,G221,'09'!$AG$4:$AJ$500)</f>
        <v>0</v>
      </c>
      <c r="DJ221" s="15">
        <f>SUMIF('09'!$BA$4:$BA$500,H221,'09'!$AG$4:$AJ$500)</f>
        <v>0</v>
      </c>
      <c r="DK221" s="15">
        <f>SUMIF('09'!$BA$4:$BA$500,I221,'09'!$AG$4:$AJ$500)</f>
        <v>0</v>
      </c>
      <c r="DL221" s="15">
        <f>SUMIF('09'!$BA$4:$BA$500,J221,'09'!$AG$4:$AJ$500)</f>
        <v>0</v>
      </c>
      <c r="DM221" s="15">
        <f>SUMIF('09'!$BA$4:$BA$500,K221,'09'!$AG$4:$AJ$500)</f>
        <v>0</v>
      </c>
      <c r="DN221" s="23">
        <f t="shared" si="105"/>
        <v>0</v>
      </c>
      <c r="DO221" s="23">
        <f t="shared" si="106"/>
        <v>0</v>
      </c>
      <c r="DP221" s="17">
        <f>COUNTIF('10'!$BA$4:$BA$500,$G221)</f>
        <v>0</v>
      </c>
      <c r="DQ221" s="17">
        <f>COUNTIF('10'!$BA$4:$BA$500,$H221)</f>
        <v>0</v>
      </c>
      <c r="DR221" s="17">
        <f>COUNTIF('10'!$BA$4:$BA$500,$I221)</f>
        <v>0</v>
      </c>
      <c r="DS221" s="17">
        <f>COUNTIF('10'!$BA$4:$BA$500,$J221)</f>
        <v>0</v>
      </c>
      <c r="DT221" s="17">
        <f>COUNTIF('10'!$BA$4:$BA$500,$K221)</f>
        <v>0</v>
      </c>
      <c r="DU221" s="17">
        <f>SUMIF('10'!$BA$4:$BA$500,G221,'10'!$AG$4:$AJ$500)</f>
        <v>0</v>
      </c>
      <c r="DV221" s="17">
        <f>SUMIF('10'!$BA$4:$BA$500,H221,'10'!$AG$4:$AJ$500)</f>
        <v>0</v>
      </c>
      <c r="DW221" s="17">
        <f>SUMIF('10'!$BA$4:$BA$500,I221,'10'!$AG$4:$AJ$500)</f>
        <v>0</v>
      </c>
      <c r="DX221" s="17">
        <f>SUMIF('10'!$BA$4:$BA$500,J221,'10'!$AG$4:$AJ$500)</f>
        <v>0</v>
      </c>
      <c r="DY221" s="17">
        <f>SUMIF('10'!$BA$4:$BA$500,K221,'10'!$AG$4:$AJ$500)</f>
        <v>0</v>
      </c>
      <c r="DZ221" s="23">
        <f t="shared" si="107"/>
        <v>0</v>
      </c>
      <c r="EA221" s="23">
        <f t="shared" si="108"/>
        <v>0</v>
      </c>
      <c r="EB221" s="15">
        <f>COUNTIF('11'!$BA$4:$BA$500,$G221)</f>
        <v>0</v>
      </c>
      <c r="EC221" s="15">
        <f>COUNTIF('11'!$BA$4:$BA$500,$H221)</f>
        <v>0</v>
      </c>
      <c r="ED221" s="15">
        <f>COUNTIF('11'!$BA$4:$BA$500,$I221)</f>
        <v>0</v>
      </c>
      <c r="EE221" s="15">
        <f>COUNTIF('11'!$BA$4:$BA$500,$J221)</f>
        <v>0</v>
      </c>
      <c r="EF221" s="15">
        <f>COUNTIF('11'!$BA$4:$BA$500,$K221)</f>
        <v>0</v>
      </c>
      <c r="EG221" s="15">
        <f>SUMIF('11'!$BA$4:$BA$500,G221,'11'!$AG$4:$AJ$500)</f>
        <v>0</v>
      </c>
      <c r="EH221" s="15">
        <f>SUMIF('11'!$BA$4:$BA$500,H221,'11'!$AG$4:$AJ$500)</f>
        <v>0</v>
      </c>
      <c r="EI221" s="15">
        <f>SUMIF('11'!$BA$4:$BA$500,I221,'11'!$AG$4:$AJ$500)</f>
        <v>0</v>
      </c>
      <c r="EJ221" s="15">
        <f>SUMIF('11'!$BA$4:$BA$500,J221,'11'!$AG$4:$AJ$500)</f>
        <v>0</v>
      </c>
      <c r="EK221" s="15">
        <f>SUMIF('11'!$BA$4:$BA$500,K221,'11'!$AG$4:$AJ$500)</f>
        <v>0</v>
      </c>
      <c r="EL221" s="23">
        <f t="shared" si="109"/>
        <v>0</v>
      </c>
      <c r="EM221" s="23">
        <f t="shared" si="110"/>
        <v>0</v>
      </c>
      <c r="EN221" s="17">
        <f>COUNTIF('12'!$BA$4:$BA$500,$G221)</f>
        <v>0</v>
      </c>
      <c r="EO221" s="17">
        <f>COUNTIF('12'!$BA$4:$BA$500,$H221)</f>
        <v>0</v>
      </c>
      <c r="EP221" s="17">
        <f>COUNTIF('12'!$BA$4:$BA$500,$I221)</f>
        <v>0</v>
      </c>
      <c r="EQ221" s="17">
        <f>COUNTIF('12'!$BA$4:$BA$500,$J221)</f>
        <v>0</v>
      </c>
      <c r="ER221" s="17">
        <f>COUNTIF('12'!$BA$4:$BA$500,$K221)</f>
        <v>0</v>
      </c>
      <c r="ES221" s="17">
        <f>SUMIF('12'!$BA$4:$BA$500,G221,'12'!$AG$4:$AJ$500)</f>
        <v>0</v>
      </c>
      <c r="ET221" s="17">
        <f>SUMIF('12'!$BA$4:$BA$500,H221,'12'!$AG$4:$AJ$500)</f>
        <v>0</v>
      </c>
      <c r="EU221" s="17">
        <f>SUMIF('12'!$BA$4:$BA$500,I221,'12'!$AG$4:$AJ$500)</f>
        <v>0</v>
      </c>
      <c r="EV221" s="17">
        <f>SUMIF('12'!$BA$4:$BA$500,J221,'12'!$AG$4:$AJ$500)</f>
        <v>0</v>
      </c>
      <c r="EW221" s="17">
        <f>SUMIF('12'!$BA$4:$BA$500,K221,'12'!$AG$4:$AJ$500)</f>
        <v>0</v>
      </c>
      <c r="EX221" s="23">
        <f t="shared" si="111"/>
        <v>0</v>
      </c>
      <c r="EY221" s="23">
        <f t="shared" si="112"/>
        <v>0</v>
      </c>
    </row>
    <row r="222" spans="1:155">
      <c r="A222" s="30">
        <v>219</v>
      </c>
      <c r="B222" s="32"/>
      <c r="C222" s="31">
        <f t="shared" si="86"/>
        <v>0</v>
      </c>
      <c r="D222" s="33">
        <f t="shared" si="87"/>
        <v>0</v>
      </c>
      <c r="E222" s="29"/>
      <c r="F222" s="2">
        <f t="shared" si="88"/>
        <v>0</v>
      </c>
      <c r="G222" s="14" t="str">
        <f t="shared" si="113"/>
        <v>0ق</v>
      </c>
      <c r="H222" s="14" t="str">
        <f t="shared" si="113"/>
        <v>0ق1</v>
      </c>
      <c r="I222" s="14" t="str">
        <f t="shared" si="113"/>
        <v>0ق2</v>
      </c>
      <c r="J222" s="14" t="str">
        <f t="shared" si="113"/>
        <v>0استيفاء</v>
      </c>
      <c r="K222" s="14" t="str">
        <f t="shared" si="113"/>
        <v>0نفذ</v>
      </c>
      <c r="L222" s="15">
        <f>COUNTIF('01'!$BA$4:$BA$500,$G222)</f>
        <v>0</v>
      </c>
      <c r="M222" s="15">
        <f>COUNTIF('01'!$BA$4:$BA$500,$H222)</f>
        <v>0</v>
      </c>
      <c r="N222" s="15">
        <f>COUNTIF('01'!$BA$4:$BA$500,$I222)</f>
        <v>0</v>
      </c>
      <c r="O222" s="15">
        <f>COUNTIF('01'!$BA$4:$BA$500,$J222)</f>
        <v>0</v>
      </c>
      <c r="P222" s="15">
        <f>COUNTIF('01'!$BA$4:$BA$500,$K222)</f>
        <v>0</v>
      </c>
      <c r="Q222" s="15">
        <f>SUMIF('01'!$BA$4:$BA$500,G222,'01'!$AG$4:$AJ$500)</f>
        <v>0</v>
      </c>
      <c r="R222" s="15">
        <f>SUMIF('01'!$BA$4:$BA$500,H222,'01'!$AG$4:$AJ$500)</f>
        <v>0</v>
      </c>
      <c r="S222" s="15">
        <f>SUMIF('01'!$BA$4:$BA$500,I222,'01'!$AG$4:$AJ$500)</f>
        <v>0</v>
      </c>
      <c r="T222" s="15">
        <f>SUMIF('01'!$BA$4:$BA$500,J222,'01'!$AG$4:$AJ$500)</f>
        <v>0</v>
      </c>
      <c r="U222" s="15">
        <f>SUMIF('01'!$BA$4:$BA$500,K222,'01'!$AG$4:$AJ$500)</f>
        <v>0</v>
      </c>
      <c r="V222" s="23">
        <f t="shared" si="89"/>
        <v>0</v>
      </c>
      <c r="W222" s="23">
        <f t="shared" si="90"/>
        <v>0</v>
      </c>
      <c r="X222" s="17">
        <f>COUNTIF('02'!$BA$4:$BA$500,$G222)</f>
        <v>0</v>
      </c>
      <c r="Y222" s="17">
        <f>COUNTIF('02'!$BA$4:$BA$500,$H222)</f>
        <v>0</v>
      </c>
      <c r="Z222" s="17">
        <f>COUNTIF('02'!$BA$4:$BA$500,$I222)</f>
        <v>0</v>
      </c>
      <c r="AA222" s="17">
        <f>COUNTIF('02'!$BA$4:$BA$500,$J222)</f>
        <v>0</v>
      </c>
      <c r="AB222" s="17">
        <f>COUNTIF('02'!$BA$4:$BA$500,$K222)</f>
        <v>0</v>
      </c>
      <c r="AC222" s="17">
        <f>SUMIF('02'!$BA$4:$BA$500,G222,'02'!$AG$4:$AJ$500)</f>
        <v>0</v>
      </c>
      <c r="AD222" s="17">
        <f>SUMIF('02'!$BA$4:$BA$500,H222,'02'!$AG$4:$AJ$500)</f>
        <v>0</v>
      </c>
      <c r="AE222" s="17">
        <f>SUMIF('02'!$BA$4:$BA$500,I222,'02'!$AG$4:$AJ$500)</f>
        <v>0</v>
      </c>
      <c r="AF222" s="17">
        <f>SUMIF('02'!$BA$4:$BA$500,J222,'02'!$AG$4:$AJ$500)</f>
        <v>0</v>
      </c>
      <c r="AG222" s="17">
        <f>SUMIF('02'!$BA$4:$BA$500,K222,'02'!$AG$4:$AJ$500)</f>
        <v>0</v>
      </c>
      <c r="AH222" s="23">
        <f t="shared" si="91"/>
        <v>0</v>
      </c>
      <c r="AI222" s="23">
        <f t="shared" si="92"/>
        <v>0</v>
      </c>
      <c r="AJ222" s="15">
        <f>COUNTIF('03'!$BA$4:$BA$500,$G222)</f>
        <v>0</v>
      </c>
      <c r="AK222" s="15">
        <f>COUNTIF('03'!$BA$4:$BA$500,$H222)</f>
        <v>0</v>
      </c>
      <c r="AL222" s="15">
        <f>COUNTIF('03'!$BA$4:$BA$500,$I222)</f>
        <v>0</v>
      </c>
      <c r="AM222" s="15">
        <f>COUNTIF('03'!$BA$4:$BA$500,$J222)</f>
        <v>0</v>
      </c>
      <c r="AN222" s="15">
        <f>COUNTIF('03'!$BA$4:$BA$500,$K222)</f>
        <v>0</v>
      </c>
      <c r="AO222" s="15">
        <f>SUMIF('03'!$BA$4:$BA$500,G222,'03'!$AG$4:$AJ$500)</f>
        <v>0</v>
      </c>
      <c r="AP222" s="15">
        <f>SUMIF('03'!$BA$4:$BA$500,H222,'03'!$AG$4:$AJ$500)</f>
        <v>0</v>
      </c>
      <c r="AQ222" s="15">
        <f>SUMIF('03'!$BA$4:$BA$500,I222,'03'!$AG$4:$AJ$500)</f>
        <v>0</v>
      </c>
      <c r="AR222" s="15">
        <f>SUMIF('03'!$BA$4:$BA$500,J222,'03'!$AG$4:$AJ$500)</f>
        <v>0</v>
      </c>
      <c r="AS222" s="15">
        <f>SUMIF('03'!$BA$4:$BA$500,K222,'03'!$AG$4:$AJ$500)</f>
        <v>0</v>
      </c>
      <c r="AT222" s="23">
        <f t="shared" si="93"/>
        <v>0</v>
      </c>
      <c r="AU222" s="23">
        <f t="shared" si="94"/>
        <v>0</v>
      </c>
      <c r="AV222" s="17">
        <f>COUNTIF('04'!$BA$4:$BA$500,$G222)</f>
        <v>0</v>
      </c>
      <c r="AW222" s="17">
        <f>COUNTIF('04'!$BA$4:$BA$500,$H222)</f>
        <v>0</v>
      </c>
      <c r="AX222" s="17">
        <f>COUNTIF('04'!$BA$4:$BA$500,$I222)</f>
        <v>0</v>
      </c>
      <c r="AY222" s="17">
        <f>COUNTIF('04'!$BA$4:$BA$500,$J222)</f>
        <v>0</v>
      </c>
      <c r="AZ222" s="17">
        <f>COUNTIF('04'!$BA$4:$BA$500,$K222)</f>
        <v>0</v>
      </c>
      <c r="BA222" s="17">
        <f>SUMIF('04'!$BA$4:$BA$500,G222,'04'!$AG$4:$AJ$500)</f>
        <v>0</v>
      </c>
      <c r="BB222" s="17">
        <f>SUMIF('04'!$BA$4:$BA$500,H222,'04'!$AG$4:$AJ$500)</f>
        <v>0</v>
      </c>
      <c r="BC222" s="17">
        <f>SUMIF('04'!$BA$4:$BA$500,I222,'04'!$AG$4:$AJ$500)</f>
        <v>0</v>
      </c>
      <c r="BD222" s="17">
        <f>SUMIF('04'!$BA$4:$BA$500,J222,'04'!$AG$4:$AJ$500)</f>
        <v>0</v>
      </c>
      <c r="BE222" s="17">
        <f>SUMIF('04'!$BA$4:$BA$500,K222,'04'!$AG$4:$AJ$500)</f>
        <v>0</v>
      </c>
      <c r="BF222" s="23">
        <f t="shared" si="95"/>
        <v>0</v>
      </c>
      <c r="BG222" s="23">
        <f t="shared" si="96"/>
        <v>0</v>
      </c>
      <c r="BH222" s="15">
        <f>COUNTIF('05'!$BA$4:$BA$500,$G222)</f>
        <v>0</v>
      </c>
      <c r="BI222" s="15">
        <f>COUNTIF('05'!$BA$4:$BA$500,$H222)</f>
        <v>0</v>
      </c>
      <c r="BJ222" s="15">
        <f>COUNTIF('05'!$BA$4:$BA$500,$I222)</f>
        <v>0</v>
      </c>
      <c r="BK222" s="15">
        <f>COUNTIF('05'!$BA$4:$BA$500,$J222)</f>
        <v>0</v>
      </c>
      <c r="BL222" s="15">
        <f>COUNTIF('05'!$BA$4:$BA$500,$K222)</f>
        <v>0</v>
      </c>
      <c r="BM222" s="15">
        <f>SUMIF('05'!$BA$4:$BA$500,G222,'05'!$AG$4:$AJ$500)</f>
        <v>0</v>
      </c>
      <c r="BN222" s="15">
        <f>SUMIF('05'!$BA$4:$BA$500,H222,'05'!$AG$4:$AJ$500)</f>
        <v>0</v>
      </c>
      <c r="BO222" s="15">
        <f>SUMIF('05'!$BA$4:$BA$500,I222,'05'!$AG$4:$AJ$500)</f>
        <v>0</v>
      </c>
      <c r="BP222" s="15">
        <f>SUMIF('05'!$BA$4:$BA$500,J222,'05'!$AG$4:$AJ$500)</f>
        <v>0</v>
      </c>
      <c r="BQ222" s="15">
        <f>SUMIF('05'!$BA$4:$BA$500,K222,'05'!$AG$4:$AJ$500)</f>
        <v>0</v>
      </c>
      <c r="BR222" s="23">
        <f t="shared" si="97"/>
        <v>0</v>
      </c>
      <c r="BS222" s="23">
        <f t="shared" si="98"/>
        <v>0</v>
      </c>
      <c r="BT222" s="17">
        <f>COUNTIF('06'!$BA$4:$BA$500,$G222)</f>
        <v>0</v>
      </c>
      <c r="BU222" s="17">
        <f>COUNTIF('06'!$BA$4:$BA$500,$H222)</f>
        <v>0</v>
      </c>
      <c r="BV222" s="17">
        <f>COUNTIF('06'!$BA$4:$BA$500,$I222)</f>
        <v>0</v>
      </c>
      <c r="BW222" s="17">
        <f>COUNTIF('06'!$BA$4:$BA$500,$J222)</f>
        <v>0</v>
      </c>
      <c r="BX222" s="17">
        <f>COUNTIF('06'!$BA$4:$BA$500,$K222)</f>
        <v>0</v>
      </c>
      <c r="BY222" s="17">
        <f>SUMIF('06'!$BA$4:$BA$500,G222,'06'!$AG$4:$AJ$500)</f>
        <v>0</v>
      </c>
      <c r="BZ222" s="17">
        <f>SUMIF('06'!$BA$4:$BA$500,H222,'06'!$AG$4:$AJ$500)</f>
        <v>0</v>
      </c>
      <c r="CA222" s="17">
        <f>SUMIF('06'!$BA$4:$BA$500,I222,'06'!$AG$4:$AJ$500)</f>
        <v>0</v>
      </c>
      <c r="CB222" s="17">
        <f>SUMIF('06'!$BA$4:$BA$500,J222,'06'!$AG$4:$AJ$500)</f>
        <v>0</v>
      </c>
      <c r="CC222" s="17">
        <f>SUMIF('06'!$BA$4:$BA$500,K222,'06'!$AG$4:$AJ$500)</f>
        <v>0</v>
      </c>
      <c r="CD222" s="23">
        <f t="shared" si="99"/>
        <v>0</v>
      </c>
      <c r="CE222" s="23">
        <f t="shared" si="100"/>
        <v>0</v>
      </c>
      <c r="CF222" s="15">
        <f>COUNTIF('07'!$BA$4:$BA$500,$G222)</f>
        <v>0</v>
      </c>
      <c r="CG222" s="15">
        <f>COUNTIF('07'!$BA$4:$BA$500,$H222)</f>
        <v>0</v>
      </c>
      <c r="CH222" s="15">
        <f>COUNTIF('07'!$BA$4:$BA$500,$I222)</f>
        <v>0</v>
      </c>
      <c r="CI222" s="15">
        <f>COUNTIF('07'!$BA$4:$BA$500,$J222)</f>
        <v>0</v>
      </c>
      <c r="CJ222" s="15">
        <f>COUNTIF('07'!$BA$4:$BA$500,$K222)</f>
        <v>0</v>
      </c>
      <c r="CK222" s="15">
        <f>SUMIF('07'!$BA$4:$BA$500,G222,'07'!$AG$4:$AJ$500)</f>
        <v>0</v>
      </c>
      <c r="CL222" s="15">
        <f>SUMIF('07'!$BA$4:$BA$500,H222,'07'!$AG$4:$AJ$500)</f>
        <v>0</v>
      </c>
      <c r="CM222" s="15">
        <f>SUMIF('07'!$BA$4:$BA$500,I222,'07'!$AG$4:$AJ$500)</f>
        <v>0</v>
      </c>
      <c r="CN222" s="15">
        <f>SUMIF('07'!$BA$4:$BA$500,J222,'07'!$AG$4:$AJ$500)</f>
        <v>0</v>
      </c>
      <c r="CO222" s="15">
        <f>SUMIF('07'!$BA$4:$BA$500,K222,'07'!$AG$4:$AJ$500)</f>
        <v>0</v>
      </c>
      <c r="CP222" s="23">
        <f t="shared" si="101"/>
        <v>0</v>
      </c>
      <c r="CQ222" s="23">
        <f t="shared" si="102"/>
        <v>0</v>
      </c>
      <c r="CR222" s="17">
        <f>COUNTIF('08'!$BA$4:$BA$500,$G222)</f>
        <v>0</v>
      </c>
      <c r="CS222" s="17">
        <f>COUNTIF('08'!$BA$4:$BA$500,$H222)</f>
        <v>0</v>
      </c>
      <c r="CT222" s="17">
        <f>COUNTIF('08'!$BA$4:$BA$500,$I222)</f>
        <v>0</v>
      </c>
      <c r="CU222" s="17">
        <f>COUNTIF('08'!$BA$4:$BA$500,$J222)</f>
        <v>0</v>
      </c>
      <c r="CV222" s="17">
        <f>COUNTIF('08'!$BA$4:$BA$500,$K222)</f>
        <v>0</v>
      </c>
      <c r="CW222" s="17">
        <f>SUMIF('08'!$BA$4:$BA$500,G222,'08'!$AG$4:$AJ$500)</f>
        <v>0</v>
      </c>
      <c r="CX222" s="17">
        <f>SUMIF('08'!$BA$4:$BA$500,H222,'08'!$AG$4:$AJ$500)</f>
        <v>0</v>
      </c>
      <c r="CY222" s="17">
        <f>SUMIF('08'!$BA$4:$BA$500,I222,'08'!$AG$4:$AJ$500)</f>
        <v>0</v>
      </c>
      <c r="CZ222" s="17">
        <f>SUMIF('08'!$BA$4:$BA$500,J222,'08'!$AG$4:$AJ$500)</f>
        <v>0</v>
      </c>
      <c r="DA222" s="17">
        <f>SUMIF('08'!$BA$4:$BA$500,K222,'08'!$AG$4:$AJ$500)</f>
        <v>0</v>
      </c>
      <c r="DB222" s="23">
        <f t="shared" si="103"/>
        <v>0</v>
      </c>
      <c r="DC222" s="23">
        <f t="shared" si="104"/>
        <v>0</v>
      </c>
      <c r="DD222" s="15">
        <f>COUNTIF('09'!$BA$4:$BA$500,$G222)</f>
        <v>0</v>
      </c>
      <c r="DE222" s="15">
        <f>COUNTIF('09'!$BA$4:$BA$500,$H222)</f>
        <v>0</v>
      </c>
      <c r="DF222" s="15">
        <f>COUNTIF('09'!$BA$4:$BA$500,$I222)</f>
        <v>0</v>
      </c>
      <c r="DG222" s="15">
        <f>COUNTIF('09'!$BA$4:$BA$500,$J222)</f>
        <v>0</v>
      </c>
      <c r="DH222" s="15">
        <f>COUNTIF('09'!$BA$4:$BA$500,$K222)</f>
        <v>0</v>
      </c>
      <c r="DI222" s="15">
        <f>SUMIF('09'!$BA$4:$BA$500,G222,'09'!$AG$4:$AJ$500)</f>
        <v>0</v>
      </c>
      <c r="DJ222" s="15">
        <f>SUMIF('09'!$BA$4:$BA$500,H222,'09'!$AG$4:$AJ$500)</f>
        <v>0</v>
      </c>
      <c r="DK222" s="15">
        <f>SUMIF('09'!$BA$4:$BA$500,I222,'09'!$AG$4:$AJ$500)</f>
        <v>0</v>
      </c>
      <c r="DL222" s="15">
        <f>SUMIF('09'!$BA$4:$BA$500,J222,'09'!$AG$4:$AJ$500)</f>
        <v>0</v>
      </c>
      <c r="DM222" s="15">
        <f>SUMIF('09'!$BA$4:$BA$500,K222,'09'!$AG$4:$AJ$500)</f>
        <v>0</v>
      </c>
      <c r="DN222" s="23">
        <f t="shared" si="105"/>
        <v>0</v>
      </c>
      <c r="DO222" s="23">
        <f t="shared" si="106"/>
        <v>0</v>
      </c>
      <c r="DP222" s="17">
        <f>COUNTIF('10'!$BA$4:$BA$500,$G222)</f>
        <v>0</v>
      </c>
      <c r="DQ222" s="17">
        <f>COUNTIF('10'!$BA$4:$BA$500,$H222)</f>
        <v>0</v>
      </c>
      <c r="DR222" s="17">
        <f>COUNTIF('10'!$BA$4:$BA$500,$I222)</f>
        <v>0</v>
      </c>
      <c r="DS222" s="17">
        <f>COUNTIF('10'!$BA$4:$BA$500,$J222)</f>
        <v>0</v>
      </c>
      <c r="DT222" s="17">
        <f>COUNTIF('10'!$BA$4:$BA$500,$K222)</f>
        <v>0</v>
      </c>
      <c r="DU222" s="17">
        <f>SUMIF('10'!$BA$4:$BA$500,G222,'10'!$AG$4:$AJ$500)</f>
        <v>0</v>
      </c>
      <c r="DV222" s="17">
        <f>SUMIF('10'!$BA$4:$BA$500,H222,'10'!$AG$4:$AJ$500)</f>
        <v>0</v>
      </c>
      <c r="DW222" s="17">
        <f>SUMIF('10'!$BA$4:$BA$500,I222,'10'!$AG$4:$AJ$500)</f>
        <v>0</v>
      </c>
      <c r="DX222" s="17">
        <f>SUMIF('10'!$BA$4:$BA$500,J222,'10'!$AG$4:$AJ$500)</f>
        <v>0</v>
      </c>
      <c r="DY222" s="17">
        <f>SUMIF('10'!$BA$4:$BA$500,K222,'10'!$AG$4:$AJ$500)</f>
        <v>0</v>
      </c>
      <c r="DZ222" s="23">
        <f t="shared" si="107"/>
        <v>0</v>
      </c>
      <c r="EA222" s="23">
        <f t="shared" si="108"/>
        <v>0</v>
      </c>
      <c r="EB222" s="15">
        <f>COUNTIF('11'!$BA$4:$BA$500,$G222)</f>
        <v>0</v>
      </c>
      <c r="EC222" s="15">
        <f>COUNTIF('11'!$BA$4:$BA$500,$H222)</f>
        <v>0</v>
      </c>
      <c r="ED222" s="15">
        <f>COUNTIF('11'!$BA$4:$BA$500,$I222)</f>
        <v>0</v>
      </c>
      <c r="EE222" s="15">
        <f>COUNTIF('11'!$BA$4:$BA$500,$J222)</f>
        <v>0</v>
      </c>
      <c r="EF222" s="15">
        <f>COUNTIF('11'!$BA$4:$BA$500,$K222)</f>
        <v>0</v>
      </c>
      <c r="EG222" s="15">
        <f>SUMIF('11'!$BA$4:$BA$500,G222,'11'!$AG$4:$AJ$500)</f>
        <v>0</v>
      </c>
      <c r="EH222" s="15">
        <f>SUMIF('11'!$BA$4:$BA$500,H222,'11'!$AG$4:$AJ$500)</f>
        <v>0</v>
      </c>
      <c r="EI222" s="15">
        <f>SUMIF('11'!$BA$4:$BA$500,I222,'11'!$AG$4:$AJ$500)</f>
        <v>0</v>
      </c>
      <c r="EJ222" s="15">
        <f>SUMIF('11'!$BA$4:$BA$500,J222,'11'!$AG$4:$AJ$500)</f>
        <v>0</v>
      </c>
      <c r="EK222" s="15">
        <f>SUMIF('11'!$BA$4:$BA$500,K222,'11'!$AG$4:$AJ$500)</f>
        <v>0</v>
      </c>
      <c r="EL222" s="23">
        <f t="shared" si="109"/>
        <v>0</v>
      </c>
      <c r="EM222" s="23">
        <f t="shared" si="110"/>
        <v>0</v>
      </c>
      <c r="EN222" s="17">
        <f>COUNTIF('12'!$BA$4:$BA$500,$G222)</f>
        <v>0</v>
      </c>
      <c r="EO222" s="17">
        <f>COUNTIF('12'!$BA$4:$BA$500,$H222)</f>
        <v>0</v>
      </c>
      <c r="EP222" s="17">
        <f>COUNTIF('12'!$BA$4:$BA$500,$I222)</f>
        <v>0</v>
      </c>
      <c r="EQ222" s="17">
        <f>COUNTIF('12'!$BA$4:$BA$500,$J222)</f>
        <v>0</v>
      </c>
      <c r="ER222" s="17">
        <f>COUNTIF('12'!$BA$4:$BA$500,$K222)</f>
        <v>0</v>
      </c>
      <c r="ES222" s="17">
        <f>SUMIF('12'!$BA$4:$BA$500,G222,'12'!$AG$4:$AJ$500)</f>
        <v>0</v>
      </c>
      <c r="ET222" s="17">
        <f>SUMIF('12'!$BA$4:$BA$500,H222,'12'!$AG$4:$AJ$500)</f>
        <v>0</v>
      </c>
      <c r="EU222" s="17">
        <f>SUMIF('12'!$BA$4:$BA$500,I222,'12'!$AG$4:$AJ$500)</f>
        <v>0</v>
      </c>
      <c r="EV222" s="17">
        <f>SUMIF('12'!$BA$4:$BA$500,J222,'12'!$AG$4:$AJ$500)</f>
        <v>0</v>
      </c>
      <c r="EW222" s="17">
        <f>SUMIF('12'!$BA$4:$BA$500,K222,'12'!$AG$4:$AJ$500)</f>
        <v>0</v>
      </c>
      <c r="EX222" s="23">
        <f t="shared" si="111"/>
        <v>0</v>
      </c>
      <c r="EY222" s="23">
        <f t="shared" si="112"/>
        <v>0</v>
      </c>
    </row>
    <row r="223" spans="1:155">
      <c r="A223" s="30">
        <v>220</v>
      </c>
      <c r="B223" s="32"/>
      <c r="C223" s="31">
        <f t="shared" si="86"/>
        <v>0</v>
      </c>
      <c r="D223" s="33">
        <f t="shared" si="87"/>
        <v>0</v>
      </c>
      <c r="E223" s="29"/>
      <c r="F223" s="2">
        <f t="shared" si="88"/>
        <v>0</v>
      </c>
      <c r="G223" s="14" t="str">
        <f t="shared" si="113"/>
        <v>0ق</v>
      </c>
      <c r="H223" s="14" t="str">
        <f t="shared" si="113"/>
        <v>0ق1</v>
      </c>
      <c r="I223" s="14" t="str">
        <f t="shared" si="113"/>
        <v>0ق2</v>
      </c>
      <c r="J223" s="14" t="str">
        <f t="shared" si="113"/>
        <v>0استيفاء</v>
      </c>
      <c r="K223" s="14" t="str">
        <f t="shared" si="113"/>
        <v>0نفذ</v>
      </c>
      <c r="L223" s="15">
        <f>COUNTIF('01'!$BA$4:$BA$500,$G223)</f>
        <v>0</v>
      </c>
      <c r="M223" s="15">
        <f>COUNTIF('01'!$BA$4:$BA$500,$H223)</f>
        <v>0</v>
      </c>
      <c r="N223" s="15">
        <f>COUNTIF('01'!$BA$4:$BA$500,$I223)</f>
        <v>0</v>
      </c>
      <c r="O223" s="15">
        <f>COUNTIF('01'!$BA$4:$BA$500,$J223)</f>
        <v>0</v>
      </c>
      <c r="P223" s="15">
        <f>COUNTIF('01'!$BA$4:$BA$500,$K223)</f>
        <v>0</v>
      </c>
      <c r="Q223" s="15">
        <f>SUMIF('01'!$BA$4:$BA$500,G223,'01'!$AG$4:$AJ$500)</f>
        <v>0</v>
      </c>
      <c r="R223" s="15">
        <f>SUMIF('01'!$BA$4:$BA$500,H223,'01'!$AG$4:$AJ$500)</f>
        <v>0</v>
      </c>
      <c r="S223" s="15">
        <f>SUMIF('01'!$BA$4:$BA$500,I223,'01'!$AG$4:$AJ$500)</f>
        <v>0</v>
      </c>
      <c r="T223" s="15">
        <f>SUMIF('01'!$BA$4:$BA$500,J223,'01'!$AG$4:$AJ$500)</f>
        <v>0</v>
      </c>
      <c r="U223" s="15">
        <f>SUMIF('01'!$BA$4:$BA$500,K223,'01'!$AG$4:$AJ$500)</f>
        <v>0</v>
      </c>
      <c r="V223" s="23">
        <f t="shared" si="89"/>
        <v>0</v>
      </c>
      <c r="W223" s="23">
        <f t="shared" si="90"/>
        <v>0</v>
      </c>
      <c r="X223" s="17">
        <f>COUNTIF('02'!$BA$4:$BA$500,$G223)</f>
        <v>0</v>
      </c>
      <c r="Y223" s="17">
        <f>COUNTIF('02'!$BA$4:$BA$500,$H223)</f>
        <v>0</v>
      </c>
      <c r="Z223" s="17">
        <f>COUNTIF('02'!$BA$4:$BA$500,$I223)</f>
        <v>0</v>
      </c>
      <c r="AA223" s="17">
        <f>COUNTIF('02'!$BA$4:$BA$500,$J223)</f>
        <v>0</v>
      </c>
      <c r="AB223" s="17">
        <f>COUNTIF('02'!$BA$4:$BA$500,$K223)</f>
        <v>0</v>
      </c>
      <c r="AC223" s="17">
        <f>SUMIF('02'!$BA$4:$BA$500,G223,'02'!$AG$4:$AJ$500)</f>
        <v>0</v>
      </c>
      <c r="AD223" s="17">
        <f>SUMIF('02'!$BA$4:$BA$500,H223,'02'!$AG$4:$AJ$500)</f>
        <v>0</v>
      </c>
      <c r="AE223" s="17">
        <f>SUMIF('02'!$BA$4:$BA$500,I223,'02'!$AG$4:$AJ$500)</f>
        <v>0</v>
      </c>
      <c r="AF223" s="17">
        <f>SUMIF('02'!$BA$4:$BA$500,J223,'02'!$AG$4:$AJ$500)</f>
        <v>0</v>
      </c>
      <c r="AG223" s="17">
        <f>SUMIF('02'!$BA$4:$BA$500,K223,'02'!$AG$4:$AJ$500)</f>
        <v>0</v>
      </c>
      <c r="AH223" s="23">
        <f t="shared" si="91"/>
        <v>0</v>
      </c>
      <c r="AI223" s="23">
        <f t="shared" si="92"/>
        <v>0</v>
      </c>
      <c r="AJ223" s="15">
        <f>COUNTIF('03'!$BA$4:$BA$500,$G223)</f>
        <v>0</v>
      </c>
      <c r="AK223" s="15">
        <f>COUNTIF('03'!$BA$4:$BA$500,$H223)</f>
        <v>0</v>
      </c>
      <c r="AL223" s="15">
        <f>COUNTIF('03'!$BA$4:$BA$500,$I223)</f>
        <v>0</v>
      </c>
      <c r="AM223" s="15">
        <f>COUNTIF('03'!$BA$4:$BA$500,$J223)</f>
        <v>0</v>
      </c>
      <c r="AN223" s="15">
        <f>COUNTIF('03'!$BA$4:$BA$500,$K223)</f>
        <v>0</v>
      </c>
      <c r="AO223" s="15">
        <f>SUMIF('03'!$BA$4:$BA$500,G223,'03'!$AG$4:$AJ$500)</f>
        <v>0</v>
      </c>
      <c r="AP223" s="15">
        <f>SUMIF('03'!$BA$4:$BA$500,H223,'03'!$AG$4:$AJ$500)</f>
        <v>0</v>
      </c>
      <c r="AQ223" s="15">
        <f>SUMIF('03'!$BA$4:$BA$500,I223,'03'!$AG$4:$AJ$500)</f>
        <v>0</v>
      </c>
      <c r="AR223" s="15">
        <f>SUMIF('03'!$BA$4:$BA$500,J223,'03'!$AG$4:$AJ$500)</f>
        <v>0</v>
      </c>
      <c r="AS223" s="15">
        <f>SUMIF('03'!$BA$4:$BA$500,K223,'03'!$AG$4:$AJ$500)</f>
        <v>0</v>
      </c>
      <c r="AT223" s="23">
        <f t="shared" si="93"/>
        <v>0</v>
      </c>
      <c r="AU223" s="23">
        <f t="shared" si="94"/>
        <v>0</v>
      </c>
      <c r="AV223" s="17">
        <f>COUNTIF('04'!$BA$4:$BA$500,$G223)</f>
        <v>0</v>
      </c>
      <c r="AW223" s="17">
        <f>COUNTIF('04'!$BA$4:$BA$500,$H223)</f>
        <v>0</v>
      </c>
      <c r="AX223" s="17">
        <f>COUNTIF('04'!$BA$4:$BA$500,$I223)</f>
        <v>0</v>
      </c>
      <c r="AY223" s="17">
        <f>COUNTIF('04'!$BA$4:$BA$500,$J223)</f>
        <v>0</v>
      </c>
      <c r="AZ223" s="17">
        <f>COUNTIF('04'!$BA$4:$BA$500,$K223)</f>
        <v>0</v>
      </c>
      <c r="BA223" s="17">
        <f>SUMIF('04'!$BA$4:$BA$500,G223,'04'!$AG$4:$AJ$500)</f>
        <v>0</v>
      </c>
      <c r="BB223" s="17">
        <f>SUMIF('04'!$BA$4:$BA$500,H223,'04'!$AG$4:$AJ$500)</f>
        <v>0</v>
      </c>
      <c r="BC223" s="17">
        <f>SUMIF('04'!$BA$4:$BA$500,I223,'04'!$AG$4:$AJ$500)</f>
        <v>0</v>
      </c>
      <c r="BD223" s="17">
        <f>SUMIF('04'!$BA$4:$BA$500,J223,'04'!$AG$4:$AJ$500)</f>
        <v>0</v>
      </c>
      <c r="BE223" s="17">
        <f>SUMIF('04'!$BA$4:$BA$500,K223,'04'!$AG$4:$AJ$500)</f>
        <v>0</v>
      </c>
      <c r="BF223" s="23">
        <f t="shared" si="95"/>
        <v>0</v>
      </c>
      <c r="BG223" s="23">
        <f t="shared" si="96"/>
        <v>0</v>
      </c>
      <c r="BH223" s="15">
        <f>COUNTIF('05'!$BA$4:$BA$500,$G223)</f>
        <v>0</v>
      </c>
      <c r="BI223" s="15">
        <f>COUNTIF('05'!$BA$4:$BA$500,$H223)</f>
        <v>0</v>
      </c>
      <c r="BJ223" s="15">
        <f>COUNTIF('05'!$BA$4:$BA$500,$I223)</f>
        <v>0</v>
      </c>
      <c r="BK223" s="15">
        <f>COUNTIF('05'!$BA$4:$BA$500,$J223)</f>
        <v>0</v>
      </c>
      <c r="BL223" s="15">
        <f>COUNTIF('05'!$BA$4:$BA$500,$K223)</f>
        <v>0</v>
      </c>
      <c r="BM223" s="15">
        <f>SUMIF('05'!$BA$4:$BA$500,G223,'05'!$AG$4:$AJ$500)</f>
        <v>0</v>
      </c>
      <c r="BN223" s="15">
        <f>SUMIF('05'!$BA$4:$BA$500,H223,'05'!$AG$4:$AJ$500)</f>
        <v>0</v>
      </c>
      <c r="BO223" s="15">
        <f>SUMIF('05'!$BA$4:$BA$500,I223,'05'!$AG$4:$AJ$500)</f>
        <v>0</v>
      </c>
      <c r="BP223" s="15">
        <f>SUMIF('05'!$BA$4:$BA$500,J223,'05'!$AG$4:$AJ$500)</f>
        <v>0</v>
      </c>
      <c r="BQ223" s="15">
        <f>SUMIF('05'!$BA$4:$BA$500,K223,'05'!$AG$4:$AJ$500)</f>
        <v>0</v>
      </c>
      <c r="BR223" s="23">
        <f t="shared" si="97"/>
        <v>0</v>
      </c>
      <c r="BS223" s="23">
        <f t="shared" si="98"/>
        <v>0</v>
      </c>
      <c r="BT223" s="17">
        <f>COUNTIF('06'!$BA$4:$BA$500,$G223)</f>
        <v>0</v>
      </c>
      <c r="BU223" s="17">
        <f>COUNTIF('06'!$BA$4:$BA$500,$H223)</f>
        <v>0</v>
      </c>
      <c r="BV223" s="17">
        <f>COUNTIF('06'!$BA$4:$BA$500,$I223)</f>
        <v>0</v>
      </c>
      <c r="BW223" s="17">
        <f>COUNTIF('06'!$BA$4:$BA$500,$J223)</f>
        <v>0</v>
      </c>
      <c r="BX223" s="17">
        <f>COUNTIF('06'!$BA$4:$BA$500,$K223)</f>
        <v>0</v>
      </c>
      <c r="BY223" s="17">
        <f>SUMIF('06'!$BA$4:$BA$500,G223,'06'!$AG$4:$AJ$500)</f>
        <v>0</v>
      </c>
      <c r="BZ223" s="17">
        <f>SUMIF('06'!$BA$4:$BA$500,H223,'06'!$AG$4:$AJ$500)</f>
        <v>0</v>
      </c>
      <c r="CA223" s="17">
        <f>SUMIF('06'!$BA$4:$BA$500,I223,'06'!$AG$4:$AJ$500)</f>
        <v>0</v>
      </c>
      <c r="CB223" s="17">
        <f>SUMIF('06'!$BA$4:$BA$500,J223,'06'!$AG$4:$AJ$500)</f>
        <v>0</v>
      </c>
      <c r="CC223" s="17">
        <f>SUMIF('06'!$BA$4:$BA$500,K223,'06'!$AG$4:$AJ$500)</f>
        <v>0</v>
      </c>
      <c r="CD223" s="23">
        <f t="shared" si="99"/>
        <v>0</v>
      </c>
      <c r="CE223" s="23">
        <f t="shared" si="100"/>
        <v>0</v>
      </c>
      <c r="CF223" s="15">
        <f>COUNTIF('07'!$BA$4:$BA$500,$G223)</f>
        <v>0</v>
      </c>
      <c r="CG223" s="15">
        <f>COUNTIF('07'!$BA$4:$BA$500,$H223)</f>
        <v>0</v>
      </c>
      <c r="CH223" s="15">
        <f>COUNTIF('07'!$BA$4:$BA$500,$I223)</f>
        <v>0</v>
      </c>
      <c r="CI223" s="15">
        <f>COUNTIF('07'!$BA$4:$BA$500,$J223)</f>
        <v>0</v>
      </c>
      <c r="CJ223" s="15">
        <f>COUNTIF('07'!$BA$4:$BA$500,$K223)</f>
        <v>0</v>
      </c>
      <c r="CK223" s="15">
        <f>SUMIF('07'!$BA$4:$BA$500,G223,'07'!$AG$4:$AJ$500)</f>
        <v>0</v>
      </c>
      <c r="CL223" s="15">
        <f>SUMIF('07'!$BA$4:$BA$500,H223,'07'!$AG$4:$AJ$500)</f>
        <v>0</v>
      </c>
      <c r="CM223" s="15">
        <f>SUMIF('07'!$BA$4:$BA$500,I223,'07'!$AG$4:$AJ$500)</f>
        <v>0</v>
      </c>
      <c r="CN223" s="15">
        <f>SUMIF('07'!$BA$4:$BA$500,J223,'07'!$AG$4:$AJ$500)</f>
        <v>0</v>
      </c>
      <c r="CO223" s="15">
        <f>SUMIF('07'!$BA$4:$BA$500,K223,'07'!$AG$4:$AJ$500)</f>
        <v>0</v>
      </c>
      <c r="CP223" s="23">
        <f t="shared" si="101"/>
        <v>0</v>
      </c>
      <c r="CQ223" s="23">
        <f t="shared" si="102"/>
        <v>0</v>
      </c>
      <c r="CR223" s="17">
        <f>COUNTIF('08'!$BA$4:$BA$500,$G223)</f>
        <v>0</v>
      </c>
      <c r="CS223" s="17">
        <f>COUNTIF('08'!$BA$4:$BA$500,$H223)</f>
        <v>0</v>
      </c>
      <c r="CT223" s="17">
        <f>COUNTIF('08'!$BA$4:$BA$500,$I223)</f>
        <v>0</v>
      </c>
      <c r="CU223" s="17">
        <f>COUNTIF('08'!$BA$4:$BA$500,$J223)</f>
        <v>0</v>
      </c>
      <c r="CV223" s="17">
        <f>COUNTIF('08'!$BA$4:$BA$500,$K223)</f>
        <v>0</v>
      </c>
      <c r="CW223" s="17">
        <f>SUMIF('08'!$BA$4:$BA$500,G223,'08'!$AG$4:$AJ$500)</f>
        <v>0</v>
      </c>
      <c r="CX223" s="17">
        <f>SUMIF('08'!$BA$4:$BA$500,H223,'08'!$AG$4:$AJ$500)</f>
        <v>0</v>
      </c>
      <c r="CY223" s="17">
        <f>SUMIF('08'!$BA$4:$BA$500,I223,'08'!$AG$4:$AJ$500)</f>
        <v>0</v>
      </c>
      <c r="CZ223" s="17">
        <f>SUMIF('08'!$BA$4:$BA$500,J223,'08'!$AG$4:$AJ$500)</f>
        <v>0</v>
      </c>
      <c r="DA223" s="17">
        <f>SUMIF('08'!$BA$4:$BA$500,K223,'08'!$AG$4:$AJ$500)</f>
        <v>0</v>
      </c>
      <c r="DB223" s="23">
        <f t="shared" si="103"/>
        <v>0</v>
      </c>
      <c r="DC223" s="23">
        <f t="shared" si="104"/>
        <v>0</v>
      </c>
      <c r="DD223" s="15">
        <f>COUNTIF('09'!$BA$4:$BA$500,$G223)</f>
        <v>0</v>
      </c>
      <c r="DE223" s="15">
        <f>COUNTIF('09'!$BA$4:$BA$500,$H223)</f>
        <v>0</v>
      </c>
      <c r="DF223" s="15">
        <f>COUNTIF('09'!$BA$4:$BA$500,$I223)</f>
        <v>0</v>
      </c>
      <c r="DG223" s="15">
        <f>COUNTIF('09'!$BA$4:$BA$500,$J223)</f>
        <v>0</v>
      </c>
      <c r="DH223" s="15">
        <f>COUNTIF('09'!$BA$4:$BA$500,$K223)</f>
        <v>0</v>
      </c>
      <c r="DI223" s="15">
        <f>SUMIF('09'!$BA$4:$BA$500,G223,'09'!$AG$4:$AJ$500)</f>
        <v>0</v>
      </c>
      <c r="DJ223" s="15">
        <f>SUMIF('09'!$BA$4:$BA$500,H223,'09'!$AG$4:$AJ$500)</f>
        <v>0</v>
      </c>
      <c r="DK223" s="15">
        <f>SUMIF('09'!$BA$4:$BA$500,I223,'09'!$AG$4:$AJ$500)</f>
        <v>0</v>
      </c>
      <c r="DL223" s="15">
        <f>SUMIF('09'!$BA$4:$BA$500,J223,'09'!$AG$4:$AJ$500)</f>
        <v>0</v>
      </c>
      <c r="DM223" s="15">
        <f>SUMIF('09'!$BA$4:$BA$500,K223,'09'!$AG$4:$AJ$500)</f>
        <v>0</v>
      </c>
      <c r="DN223" s="23">
        <f t="shared" si="105"/>
        <v>0</v>
      </c>
      <c r="DO223" s="23">
        <f t="shared" si="106"/>
        <v>0</v>
      </c>
      <c r="DP223" s="17">
        <f>COUNTIF('10'!$BA$4:$BA$500,$G223)</f>
        <v>0</v>
      </c>
      <c r="DQ223" s="17">
        <f>COUNTIF('10'!$BA$4:$BA$500,$H223)</f>
        <v>0</v>
      </c>
      <c r="DR223" s="17">
        <f>COUNTIF('10'!$BA$4:$BA$500,$I223)</f>
        <v>0</v>
      </c>
      <c r="DS223" s="17">
        <f>COUNTIF('10'!$BA$4:$BA$500,$J223)</f>
        <v>0</v>
      </c>
      <c r="DT223" s="17">
        <f>COUNTIF('10'!$BA$4:$BA$500,$K223)</f>
        <v>0</v>
      </c>
      <c r="DU223" s="17">
        <f>SUMIF('10'!$BA$4:$BA$500,G223,'10'!$AG$4:$AJ$500)</f>
        <v>0</v>
      </c>
      <c r="DV223" s="17">
        <f>SUMIF('10'!$BA$4:$BA$500,H223,'10'!$AG$4:$AJ$500)</f>
        <v>0</v>
      </c>
      <c r="DW223" s="17">
        <f>SUMIF('10'!$BA$4:$BA$500,I223,'10'!$AG$4:$AJ$500)</f>
        <v>0</v>
      </c>
      <c r="DX223" s="17">
        <f>SUMIF('10'!$BA$4:$BA$500,J223,'10'!$AG$4:$AJ$500)</f>
        <v>0</v>
      </c>
      <c r="DY223" s="17">
        <f>SUMIF('10'!$BA$4:$BA$500,K223,'10'!$AG$4:$AJ$500)</f>
        <v>0</v>
      </c>
      <c r="DZ223" s="23">
        <f t="shared" si="107"/>
        <v>0</v>
      </c>
      <c r="EA223" s="23">
        <f t="shared" si="108"/>
        <v>0</v>
      </c>
      <c r="EB223" s="15">
        <f>COUNTIF('11'!$BA$4:$BA$500,$G223)</f>
        <v>0</v>
      </c>
      <c r="EC223" s="15">
        <f>COUNTIF('11'!$BA$4:$BA$500,$H223)</f>
        <v>0</v>
      </c>
      <c r="ED223" s="15">
        <f>COUNTIF('11'!$BA$4:$BA$500,$I223)</f>
        <v>0</v>
      </c>
      <c r="EE223" s="15">
        <f>COUNTIF('11'!$BA$4:$BA$500,$J223)</f>
        <v>0</v>
      </c>
      <c r="EF223" s="15">
        <f>COUNTIF('11'!$BA$4:$BA$500,$K223)</f>
        <v>0</v>
      </c>
      <c r="EG223" s="15">
        <f>SUMIF('11'!$BA$4:$BA$500,G223,'11'!$AG$4:$AJ$500)</f>
        <v>0</v>
      </c>
      <c r="EH223" s="15">
        <f>SUMIF('11'!$BA$4:$BA$500,H223,'11'!$AG$4:$AJ$500)</f>
        <v>0</v>
      </c>
      <c r="EI223" s="15">
        <f>SUMIF('11'!$BA$4:$BA$500,I223,'11'!$AG$4:$AJ$500)</f>
        <v>0</v>
      </c>
      <c r="EJ223" s="15">
        <f>SUMIF('11'!$BA$4:$BA$500,J223,'11'!$AG$4:$AJ$500)</f>
        <v>0</v>
      </c>
      <c r="EK223" s="15">
        <f>SUMIF('11'!$BA$4:$BA$500,K223,'11'!$AG$4:$AJ$500)</f>
        <v>0</v>
      </c>
      <c r="EL223" s="23">
        <f t="shared" si="109"/>
        <v>0</v>
      </c>
      <c r="EM223" s="23">
        <f t="shared" si="110"/>
        <v>0</v>
      </c>
      <c r="EN223" s="17">
        <f>COUNTIF('12'!$BA$4:$BA$500,$G223)</f>
        <v>0</v>
      </c>
      <c r="EO223" s="17">
        <f>COUNTIF('12'!$BA$4:$BA$500,$H223)</f>
        <v>0</v>
      </c>
      <c r="EP223" s="17">
        <f>COUNTIF('12'!$BA$4:$BA$500,$I223)</f>
        <v>0</v>
      </c>
      <c r="EQ223" s="17">
        <f>COUNTIF('12'!$BA$4:$BA$500,$J223)</f>
        <v>0</v>
      </c>
      <c r="ER223" s="17">
        <f>COUNTIF('12'!$BA$4:$BA$500,$K223)</f>
        <v>0</v>
      </c>
      <c r="ES223" s="17">
        <f>SUMIF('12'!$BA$4:$BA$500,G223,'12'!$AG$4:$AJ$500)</f>
        <v>0</v>
      </c>
      <c r="ET223" s="17">
        <f>SUMIF('12'!$BA$4:$BA$500,H223,'12'!$AG$4:$AJ$500)</f>
        <v>0</v>
      </c>
      <c r="EU223" s="17">
        <f>SUMIF('12'!$BA$4:$BA$500,I223,'12'!$AG$4:$AJ$500)</f>
        <v>0</v>
      </c>
      <c r="EV223" s="17">
        <f>SUMIF('12'!$BA$4:$BA$500,J223,'12'!$AG$4:$AJ$500)</f>
        <v>0</v>
      </c>
      <c r="EW223" s="17">
        <f>SUMIF('12'!$BA$4:$BA$500,K223,'12'!$AG$4:$AJ$500)</f>
        <v>0</v>
      </c>
      <c r="EX223" s="23">
        <f t="shared" si="111"/>
        <v>0</v>
      </c>
      <c r="EY223" s="23">
        <f t="shared" si="112"/>
        <v>0</v>
      </c>
    </row>
    <row r="224" spans="1:155">
      <c r="A224" s="30">
        <v>221</v>
      </c>
      <c r="B224" s="32"/>
      <c r="C224" s="31">
        <f t="shared" si="86"/>
        <v>0</v>
      </c>
      <c r="D224" s="33">
        <f t="shared" si="87"/>
        <v>0</v>
      </c>
      <c r="E224" s="29"/>
      <c r="F224" s="2">
        <f t="shared" si="88"/>
        <v>0</v>
      </c>
      <c r="G224" s="14" t="str">
        <f t="shared" si="113"/>
        <v>0ق</v>
      </c>
      <c r="H224" s="14" t="str">
        <f t="shared" si="113"/>
        <v>0ق1</v>
      </c>
      <c r="I224" s="14" t="str">
        <f t="shared" si="113"/>
        <v>0ق2</v>
      </c>
      <c r="J224" s="14" t="str">
        <f t="shared" si="113"/>
        <v>0استيفاء</v>
      </c>
      <c r="K224" s="14" t="str">
        <f t="shared" si="113"/>
        <v>0نفذ</v>
      </c>
      <c r="L224" s="15">
        <f>COUNTIF('01'!$BA$4:$BA$500,$G224)</f>
        <v>0</v>
      </c>
      <c r="M224" s="15">
        <f>COUNTIF('01'!$BA$4:$BA$500,$H224)</f>
        <v>0</v>
      </c>
      <c r="N224" s="15">
        <f>COUNTIF('01'!$BA$4:$BA$500,$I224)</f>
        <v>0</v>
      </c>
      <c r="O224" s="15">
        <f>COUNTIF('01'!$BA$4:$BA$500,$J224)</f>
        <v>0</v>
      </c>
      <c r="P224" s="15">
        <f>COUNTIF('01'!$BA$4:$BA$500,$K224)</f>
        <v>0</v>
      </c>
      <c r="Q224" s="15">
        <f>SUMIF('01'!$BA$4:$BA$500,G224,'01'!$AG$4:$AJ$500)</f>
        <v>0</v>
      </c>
      <c r="R224" s="15">
        <f>SUMIF('01'!$BA$4:$BA$500,H224,'01'!$AG$4:$AJ$500)</f>
        <v>0</v>
      </c>
      <c r="S224" s="15">
        <f>SUMIF('01'!$BA$4:$BA$500,I224,'01'!$AG$4:$AJ$500)</f>
        <v>0</v>
      </c>
      <c r="T224" s="15">
        <f>SUMIF('01'!$BA$4:$BA$500,J224,'01'!$AG$4:$AJ$500)</f>
        <v>0</v>
      </c>
      <c r="U224" s="15">
        <f>SUMIF('01'!$BA$4:$BA$500,K224,'01'!$AG$4:$AJ$500)</f>
        <v>0</v>
      </c>
      <c r="V224" s="23">
        <f t="shared" si="89"/>
        <v>0</v>
      </c>
      <c r="W224" s="23">
        <f t="shared" si="90"/>
        <v>0</v>
      </c>
      <c r="X224" s="17">
        <f>COUNTIF('02'!$BA$4:$BA$500,$G224)</f>
        <v>0</v>
      </c>
      <c r="Y224" s="17">
        <f>COUNTIF('02'!$BA$4:$BA$500,$H224)</f>
        <v>0</v>
      </c>
      <c r="Z224" s="17">
        <f>COUNTIF('02'!$BA$4:$BA$500,$I224)</f>
        <v>0</v>
      </c>
      <c r="AA224" s="17">
        <f>COUNTIF('02'!$BA$4:$BA$500,$J224)</f>
        <v>0</v>
      </c>
      <c r="AB224" s="17">
        <f>COUNTIF('02'!$BA$4:$BA$500,$K224)</f>
        <v>0</v>
      </c>
      <c r="AC224" s="17">
        <f>SUMIF('02'!$BA$4:$BA$500,G224,'02'!$AG$4:$AJ$500)</f>
        <v>0</v>
      </c>
      <c r="AD224" s="17">
        <f>SUMIF('02'!$BA$4:$BA$500,H224,'02'!$AG$4:$AJ$500)</f>
        <v>0</v>
      </c>
      <c r="AE224" s="17">
        <f>SUMIF('02'!$BA$4:$BA$500,I224,'02'!$AG$4:$AJ$500)</f>
        <v>0</v>
      </c>
      <c r="AF224" s="17">
        <f>SUMIF('02'!$BA$4:$BA$500,J224,'02'!$AG$4:$AJ$500)</f>
        <v>0</v>
      </c>
      <c r="AG224" s="17">
        <f>SUMIF('02'!$BA$4:$BA$500,K224,'02'!$AG$4:$AJ$500)</f>
        <v>0</v>
      </c>
      <c r="AH224" s="23">
        <f t="shared" si="91"/>
        <v>0</v>
      </c>
      <c r="AI224" s="23">
        <f t="shared" si="92"/>
        <v>0</v>
      </c>
      <c r="AJ224" s="15">
        <f>COUNTIF('03'!$BA$4:$BA$500,$G224)</f>
        <v>0</v>
      </c>
      <c r="AK224" s="15">
        <f>COUNTIF('03'!$BA$4:$BA$500,$H224)</f>
        <v>0</v>
      </c>
      <c r="AL224" s="15">
        <f>COUNTIF('03'!$BA$4:$BA$500,$I224)</f>
        <v>0</v>
      </c>
      <c r="AM224" s="15">
        <f>COUNTIF('03'!$BA$4:$BA$500,$J224)</f>
        <v>0</v>
      </c>
      <c r="AN224" s="15">
        <f>COUNTIF('03'!$BA$4:$BA$500,$K224)</f>
        <v>0</v>
      </c>
      <c r="AO224" s="15">
        <f>SUMIF('03'!$BA$4:$BA$500,G224,'03'!$AG$4:$AJ$500)</f>
        <v>0</v>
      </c>
      <c r="AP224" s="15">
        <f>SUMIF('03'!$BA$4:$BA$500,H224,'03'!$AG$4:$AJ$500)</f>
        <v>0</v>
      </c>
      <c r="AQ224" s="15">
        <f>SUMIF('03'!$BA$4:$BA$500,I224,'03'!$AG$4:$AJ$500)</f>
        <v>0</v>
      </c>
      <c r="AR224" s="15">
        <f>SUMIF('03'!$BA$4:$BA$500,J224,'03'!$AG$4:$AJ$500)</f>
        <v>0</v>
      </c>
      <c r="AS224" s="15">
        <f>SUMIF('03'!$BA$4:$BA$500,K224,'03'!$AG$4:$AJ$500)</f>
        <v>0</v>
      </c>
      <c r="AT224" s="23">
        <f t="shared" si="93"/>
        <v>0</v>
      </c>
      <c r="AU224" s="23">
        <f t="shared" si="94"/>
        <v>0</v>
      </c>
      <c r="AV224" s="17">
        <f>COUNTIF('04'!$BA$4:$BA$500,$G224)</f>
        <v>0</v>
      </c>
      <c r="AW224" s="17">
        <f>COUNTIF('04'!$BA$4:$BA$500,$H224)</f>
        <v>0</v>
      </c>
      <c r="AX224" s="17">
        <f>COUNTIF('04'!$BA$4:$BA$500,$I224)</f>
        <v>0</v>
      </c>
      <c r="AY224" s="17">
        <f>COUNTIF('04'!$BA$4:$BA$500,$J224)</f>
        <v>0</v>
      </c>
      <c r="AZ224" s="17">
        <f>COUNTIF('04'!$BA$4:$BA$500,$K224)</f>
        <v>0</v>
      </c>
      <c r="BA224" s="17">
        <f>SUMIF('04'!$BA$4:$BA$500,G224,'04'!$AG$4:$AJ$500)</f>
        <v>0</v>
      </c>
      <c r="BB224" s="17">
        <f>SUMIF('04'!$BA$4:$BA$500,H224,'04'!$AG$4:$AJ$500)</f>
        <v>0</v>
      </c>
      <c r="BC224" s="17">
        <f>SUMIF('04'!$BA$4:$BA$500,I224,'04'!$AG$4:$AJ$500)</f>
        <v>0</v>
      </c>
      <c r="BD224" s="17">
        <f>SUMIF('04'!$BA$4:$BA$500,J224,'04'!$AG$4:$AJ$500)</f>
        <v>0</v>
      </c>
      <c r="BE224" s="17">
        <f>SUMIF('04'!$BA$4:$BA$500,K224,'04'!$AG$4:$AJ$500)</f>
        <v>0</v>
      </c>
      <c r="BF224" s="23">
        <f t="shared" si="95"/>
        <v>0</v>
      </c>
      <c r="BG224" s="23">
        <f t="shared" si="96"/>
        <v>0</v>
      </c>
      <c r="BH224" s="15">
        <f>COUNTIF('05'!$BA$4:$BA$500,$G224)</f>
        <v>0</v>
      </c>
      <c r="BI224" s="15">
        <f>COUNTIF('05'!$BA$4:$BA$500,$H224)</f>
        <v>0</v>
      </c>
      <c r="BJ224" s="15">
        <f>COUNTIF('05'!$BA$4:$BA$500,$I224)</f>
        <v>0</v>
      </c>
      <c r="BK224" s="15">
        <f>COUNTIF('05'!$BA$4:$BA$500,$J224)</f>
        <v>0</v>
      </c>
      <c r="BL224" s="15">
        <f>COUNTIF('05'!$BA$4:$BA$500,$K224)</f>
        <v>0</v>
      </c>
      <c r="BM224" s="15">
        <f>SUMIF('05'!$BA$4:$BA$500,G224,'05'!$AG$4:$AJ$500)</f>
        <v>0</v>
      </c>
      <c r="BN224" s="15">
        <f>SUMIF('05'!$BA$4:$BA$500,H224,'05'!$AG$4:$AJ$500)</f>
        <v>0</v>
      </c>
      <c r="BO224" s="15">
        <f>SUMIF('05'!$BA$4:$BA$500,I224,'05'!$AG$4:$AJ$500)</f>
        <v>0</v>
      </c>
      <c r="BP224" s="15">
        <f>SUMIF('05'!$BA$4:$BA$500,J224,'05'!$AG$4:$AJ$500)</f>
        <v>0</v>
      </c>
      <c r="BQ224" s="15">
        <f>SUMIF('05'!$BA$4:$BA$500,K224,'05'!$AG$4:$AJ$500)</f>
        <v>0</v>
      </c>
      <c r="BR224" s="23">
        <f t="shared" si="97"/>
        <v>0</v>
      </c>
      <c r="BS224" s="23">
        <f t="shared" si="98"/>
        <v>0</v>
      </c>
      <c r="BT224" s="17">
        <f>COUNTIF('06'!$BA$4:$BA$500,$G224)</f>
        <v>0</v>
      </c>
      <c r="BU224" s="17">
        <f>COUNTIF('06'!$BA$4:$BA$500,$H224)</f>
        <v>0</v>
      </c>
      <c r="BV224" s="17">
        <f>COUNTIF('06'!$BA$4:$BA$500,$I224)</f>
        <v>0</v>
      </c>
      <c r="BW224" s="17">
        <f>COUNTIF('06'!$BA$4:$BA$500,$J224)</f>
        <v>0</v>
      </c>
      <c r="BX224" s="17">
        <f>COUNTIF('06'!$BA$4:$BA$500,$K224)</f>
        <v>0</v>
      </c>
      <c r="BY224" s="17">
        <f>SUMIF('06'!$BA$4:$BA$500,G224,'06'!$AG$4:$AJ$500)</f>
        <v>0</v>
      </c>
      <c r="BZ224" s="17">
        <f>SUMIF('06'!$BA$4:$BA$500,H224,'06'!$AG$4:$AJ$500)</f>
        <v>0</v>
      </c>
      <c r="CA224" s="17">
        <f>SUMIF('06'!$BA$4:$BA$500,I224,'06'!$AG$4:$AJ$500)</f>
        <v>0</v>
      </c>
      <c r="CB224" s="17">
        <f>SUMIF('06'!$BA$4:$BA$500,J224,'06'!$AG$4:$AJ$500)</f>
        <v>0</v>
      </c>
      <c r="CC224" s="17">
        <f>SUMIF('06'!$BA$4:$BA$500,K224,'06'!$AG$4:$AJ$500)</f>
        <v>0</v>
      </c>
      <c r="CD224" s="23">
        <f t="shared" si="99"/>
        <v>0</v>
      </c>
      <c r="CE224" s="23">
        <f t="shared" si="100"/>
        <v>0</v>
      </c>
      <c r="CF224" s="15">
        <f>COUNTIF('07'!$BA$4:$BA$500,$G224)</f>
        <v>0</v>
      </c>
      <c r="CG224" s="15">
        <f>COUNTIF('07'!$BA$4:$BA$500,$H224)</f>
        <v>0</v>
      </c>
      <c r="CH224" s="15">
        <f>COUNTIF('07'!$BA$4:$BA$500,$I224)</f>
        <v>0</v>
      </c>
      <c r="CI224" s="15">
        <f>COUNTIF('07'!$BA$4:$BA$500,$J224)</f>
        <v>0</v>
      </c>
      <c r="CJ224" s="15">
        <f>COUNTIF('07'!$BA$4:$BA$500,$K224)</f>
        <v>0</v>
      </c>
      <c r="CK224" s="15">
        <f>SUMIF('07'!$BA$4:$BA$500,G224,'07'!$AG$4:$AJ$500)</f>
        <v>0</v>
      </c>
      <c r="CL224" s="15">
        <f>SUMIF('07'!$BA$4:$BA$500,H224,'07'!$AG$4:$AJ$500)</f>
        <v>0</v>
      </c>
      <c r="CM224" s="15">
        <f>SUMIF('07'!$BA$4:$BA$500,I224,'07'!$AG$4:$AJ$500)</f>
        <v>0</v>
      </c>
      <c r="CN224" s="15">
        <f>SUMIF('07'!$BA$4:$BA$500,J224,'07'!$AG$4:$AJ$500)</f>
        <v>0</v>
      </c>
      <c r="CO224" s="15">
        <f>SUMIF('07'!$BA$4:$BA$500,K224,'07'!$AG$4:$AJ$500)</f>
        <v>0</v>
      </c>
      <c r="CP224" s="23">
        <f t="shared" si="101"/>
        <v>0</v>
      </c>
      <c r="CQ224" s="23">
        <f t="shared" si="102"/>
        <v>0</v>
      </c>
      <c r="CR224" s="17">
        <f>COUNTIF('08'!$BA$4:$BA$500,$G224)</f>
        <v>0</v>
      </c>
      <c r="CS224" s="17">
        <f>COUNTIF('08'!$BA$4:$BA$500,$H224)</f>
        <v>0</v>
      </c>
      <c r="CT224" s="17">
        <f>COUNTIF('08'!$BA$4:$BA$500,$I224)</f>
        <v>0</v>
      </c>
      <c r="CU224" s="17">
        <f>COUNTIF('08'!$BA$4:$BA$500,$J224)</f>
        <v>0</v>
      </c>
      <c r="CV224" s="17">
        <f>COUNTIF('08'!$BA$4:$BA$500,$K224)</f>
        <v>0</v>
      </c>
      <c r="CW224" s="17">
        <f>SUMIF('08'!$BA$4:$BA$500,G224,'08'!$AG$4:$AJ$500)</f>
        <v>0</v>
      </c>
      <c r="CX224" s="17">
        <f>SUMIF('08'!$BA$4:$BA$500,H224,'08'!$AG$4:$AJ$500)</f>
        <v>0</v>
      </c>
      <c r="CY224" s="17">
        <f>SUMIF('08'!$BA$4:$BA$500,I224,'08'!$AG$4:$AJ$500)</f>
        <v>0</v>
      </c>
      <c r="CZ224" s="17">
        <f>SUMIF('08'!$BA$4:$BA$500,J224,'08'!$AG$4:$AJ$500)</f>
        <v>0</v>
      </c>
      <c r="DA224" s="17">
        <f>SUMIF('08'!$BA$4:$BA$500,K224,'08'!$AG$4:$AJ$500)</f>
        <v>0</v>
      </c>
      <c r="DB224" s="23">
        <f t="shared" si="103"/>
        <v>0</v>
      </c>
      <c r="DC224" s="23">
        <f t="shared" si="104"/>
        <v>0</v>
      </c>
      <c r="DD224" s="15">
        <f>COUNTIF('09'!$BA$4:$BA$500,$G224)</f>
        <v>0</v>
      </c>
      <c r="DE224" s="15">
        <f>COUNTIF('09'!$BA$4:$BA$500,$H224)</f>
        <v>0</v>
      </c>
      <c r="DF224" s="15">
        <f>COUNTIF('09'!$BA$4:$BA$500,$I224)</f>
        <v>0</v>
      </c>
      <c r="DG224" s="15">
        <f>COUNTIF('09'!$BA$4:$BA$500,$J224)</f>
        <v>0</v>
      </c>
      <c r="DH224" s="15">
        <f>COUNTIF('09'!$BA$4:$BA$500,$K224)</f>
        <v>0</v>
      </c>
      <c r="DI224" s="15">
        <f>SUMIF('09'!$BA$4:$BA$500,G224,'09'!$AG$4:$AJ$500)</f>
        <v>0</v>
      </c>
      <c r="DJ224" s="15">
        <f>SUMIF('09'!$BA$4:$BA$500,H224,'09'!$AG$4:$AJ$500)</f>
        <v>0</v>
      </c>
      <c r="DK224" s="15">
        <f>SUMIF('09'!$BA$4:$BA$500,I224,'09'!$AG$4:$AJ$500)</f>
        <v>0</v>
      </c>
      <c r="DL224" s="15">
        <f>SUMIF('09'!$BA$4:$BA$500,J224,'09'!$AG$4:$AJ$500)</f>
        <v>0</v>
      </c>
      <c r="DM224" s="15">
        <f>SUMIF('09'!$BA$4:$BA$500,K224,'09'!$AG$4:$AJ$500)</f>
        <v>0</v>
      </c>
      <c r="DN224" s="23">
        <f t="shared" si="105"/>
        <v>0</v>
      </c>
      <c r="DO224" s="23">
        <f t="shared" si="106"/>
        <v>0</v>
      </c>
      <c r="DP224" s="17">
        <f>COUNTIF('10'!$BA$4:$BA$500,$G224)</f>
        <v>0</v>
      </c>
      <c r="DQ224" s="17">
        <f>COUNTIF('10'!$BA$4:$BA$500,$H224)</f>
        <v>0</v>
      </c>
      <c r="DR224" s="17">
        <f>COUNTIF('10'!$BA$4:$BA$500,$I224)</f>
        <v>0</v>
      </c>
      <c r="DS224" s="17">
        <f>COUNTIF('10'!$BA$4:$BA$500,$J224)</f>
        <v>0</v>
      </c>
      <c r="DT224" s="17">
        <f>COUNTIF('10'!$BA$4:$BA$500,$K224)</f>
        <v>0</v>
      </c>
      <c r="DU224" s="17">
        <f>SUMIF('10'!$BA$4:$BA$500,G224,'10'!$AG$4:$AJ$500)</f>
        <v>0</v>
      </c>
      <c r="DV224" s="17">
        <f>SUMIF('10'!$BA$4:$BA$500,H224,'10'!$AG$4:$AJ$500)</f>
        <v>0</v>
      </c>
      <c r="DW224" s="17">
        <f>SUMIF('10'!$BA$4:$BA$500,I224,'10'!$AG$4:$AJ$500)</f>
        <v>0</v>
      </c>
      <c r="DX224" s="17">
        <f>SUMIF('10'!$BA$4:$BA$500,J224,'10'!$AG$4:$AJ$500)</f>
        <v>0</v>
      </c>
      <c r="DY224" s="17">
        <f>SUMIF('10'!$BA$4:$BA$500,K224,'10'!$AG$4:$AJ$500)</f>
        <v>0</v>
      </c>
      <c r="DZ224" s="23">
        <f t="shared" si="107"/>
        <v>0</v>
      </c>
      <c r="EA224" s="23">
        <f t="shared" si="108"/>
        <v>0</v>
      </c>
      <c r="EB224" s="15">
        <f>COUNTIF('11'!$BA$4:$BA$500,$G224)</f>
        <v>0</v>
      </c>
      <c r="EC224" s="15">
        <f>COUNTIF('11'!$BA$4:$BA$500,$H224)</f>
        <v>0</v>
      </c>
      <c r="ED224" s="15">
        <f>COUNTIF('11'!$BA$4:$BA$500,$I224)</f>
        <v>0</v>
      </c>
      <c r="EE224" s="15">
        <f>COUNTIF('11'!$BA$4:$BA$500,$J224)</f>
        <v>0</v>
      </c>
      <c r="EF224" s="15">
        <f>COUNTIF('11'!$BA$4:$BA$500,$K224)</f>
        <v>0</v>
      </c>
      <c r="EG224" s="15">
        <f>SUMIF('11'!$BA$4:$BA$500,G224,'11'!$AG$4:$AJ$500)</f>
        <v>0</v>
      </c>
      <c r="EH224" s="15">
        <f>SUMIF('11'!$BA$4:$BA$500,H224,'11'!$AG$4:$AJ$500)</f>
        <v>0</v>
      </c>
      <c r="EI224" s="15">
        <f>SUMIF('11'!$BA$4:$BA$500,I224,'11'!$AG$4:$AJ$500)</f>
        <v>0</v>
      </c>
      <c r="EJ224" s="15">
        <f>SUMIF('11'!$BA$4:$BA$500,J224,'11'!$AG$4:$AJ$500)</f>
        <v>0</v>
      </c>
      <c r="EK224" s="15">
        <f>SUMIF('11'!$BA$4:$BA$500,K224,'11'!$AG$4:$AJ$500)</f>
        <v>0</v>
      </c>
      <c r="EL224" s="23">
        <f t="shared" si="109"/>
        <v>0</v>
      </c>
      <c r="EM224" s="23">
        <f t="shared" si="110"/>
        <v>0</v>
      </c>
      <c r="EN224" s="17">
        <f>COUNTIF('12'!$BA$4:$BA$500,$G224)</f>
        <v>0</v>
      </c>
      <c r="EO224" s="17">
        <f>COUNTIF('12'!$BA$4:$BA$500,$H224)</f>
        <v>0</v>
      </c>
      <c r="EP224" s="17">
        <f>COUNTIF('12'!$BA$4:$BA$500,$I224)</f>
        <v>0</v>
      </c>
      <c r="EQ224" s="17">
        <f>COUNTIF('12'!$BA$4:$BA$500,$J224)</f>
        <v>0</v>
      </c>
      <c r="ER224" s="17">
        <f>COUNTIF('12'!$BA$4:$BA$500,$K224)</f>
        <v>0</v>
      </c>
      <c r="ES224" s="17">
        <f>SUMIF('12'!$BA$4:$BA$500,G224,'12'!$AG$4:$AJ$500)</f>
        <v>0</v>
      </c>
      <c r="ET224" s="17">
        <f>SUMIF('12'!$BA$4:$BA$500,H224,'12'!$AG$4:$AJ$500)</f>
        <v>0</v>
      </c>
      <c r="EU224" s="17">
        <f>SUMIF('12'!$BA$4:$BA$500,I224,'12'!$AG$4:$AJ$500)</f>
        <v>0</v>
      </c>
      <c r="EV224" s="17">
        <f>SUMIF('12'!$BA$4:$BA$500,J224,'12'!$AG$4:$AJ$500)</f>
        <v>0</v>
      </c>
      <c r="EW224" s="17">
        <f>SUMIF('12'!$BA$4:$BA$500,K224,'12'!$AG$4:$AJ$500)</f>
        <v>0</v>
      </c>
      <c r="EX224" s="23">
        <f t="shared" si="111"/>
        <v>0</v>
      </c>
      <c r="EY224" s="23">
        <f t="shared" si="112"/>
        <v>0</v>
      </c>
    </row>
    <row r="225" spans="1:155">
      <c r="A225" s="30">
        <v>222</v>
      </c>
      <c r="B225" s="32"/>
      <c r="C225" s="31">
        <f t="shared" si="86"/>
        <v>0</v>
      </c>
      <c r="D225" s="33">
        <f t="shared" si="87"/>
        <v>0</v>
      </c>
      <c r="E225" s="29"/>
      <c r="F225" s="2">
        <f t="shared" si="88"/>
        <v>0</v>
      </c>
      <c r="G225" s="14" t="str">
        <f t="shared" si="113"/>
        <v>0ق</v>
      </c>
      <c r="H225" s="14" t="str">
        <f t="shared" si="113"/>
        <v>0ق1</v>
      </c>
      <c r="I225" s="14" t="str">
        <f t="shared" si="113"/>
        <v>0ق2</v>
      </c>
      <c r="J225" s="14" t="str">
        <f t="shared" si="113"/>
        <v>0استيفاء</v>
      </c>
      <c r="K225" s="14" t="str">
        <f t="shared" si="113"/>
        <v>0نفذ</v>
      </c>
      <c r="L225" s="15">
        <f>COUNTIF('01'!$BA$4:$BA$500,$G225)</f>
        <v>0</v>
      </c>
      <c r="M225" s="15">
        <f>COUNTIF('01'!$BA$4:$BA$500,$H225)</f>
        <v>0</v>
      </c>
      <c r="N225" s="15">
        <f>COUNTIF('01'!$BA$4:$BA$500,$I225)</f>
        <v>0</v>
      </c>
      <c r="O225" s="15">
        <f>COUNTIF('01'!$BA$4:$BA$500,$J225)</f>
        <v>0</v>
      </c>
      <c r="P225" s="15">
        <f>COUNTIF('01'!$BA$4:$BA$500,$K225)</f>
        <v>0</v>
      </c>
      <c r="Q225" s="15">
        <f>SUMIF('01'!$BA$4:$BA$500,G225,'01'!$AG$4:$AJ$500)</f>
        <v>0</v>
      </c>
      <c r="R225" s="15">
        <f>SUMIF('01'!$BA$4:$BA$500,H225,'01'!$AG$4:$AJ$500)</f>
        <v>0</v>
      </c>
      <c r="S225" s="15">
        <f>SUMIF('01'!$BA$4:$BA$500,I225,'01'!$AG$4:$AJ$500)</f>
        <v>0</v>
      </c>
      <c r="T225" s="15">
        <f>SUMIF('01'!$BA$4:$BA$500,J225,'01'!$AG$4:$AJ$500)</f>
        <v>0</v>
      </c>
      <c r="U225" s="15">
        <f>SUMIF('01'!$BA$4:$BA$500,K225,'01'!$AG$4:$AJ$500)</f>
        <v>0</v>
      </c>
      <c r="V225" s="23">
        <f t="shared" si="89"/>
        <v>0</v>
      </c>
      <c r="W225" s="23">
        <f t="shared" si="90"/>
        <v>0</v>
      </c>
      <c r="X225" s="17">
        <f>COUNTIF('02'!$BA$4:$BA$500,$G225)</f>
        <v>0</v>
      </c>
      <c r="Y225" s="17">
        <f>COUNTIF('02'!$BA$4:$BA$500,$H225)</f>
        <v>0</v>
      </c>
      <c r="Z225" s="17">
        <f>COUNTIF('02'!$BA$4:$BA$500,$I225)</f>
        <v>0</v>
      </c>
      <c r="AA225" s="17">
        <f>COUNTIF('02'!$BA$4:$BA$500,$J225)</f>
        <v>0</v>
      </c>
      <c r="AB225" s="17">
        <f>COUNTIF('02'!$BA$4:$BA$500,$K225)</f>
        <v>0</v>
      </c>
      <c r="AC225" s="17">
        <f>SUMIF('02'!$BA$4:$BA$500,G225,'02'!$AG$4:$AJ$500)</f>
        <v>0</v>
      </c>
      <c r="AD225" s="17">
        <f>SUMIF('02'!$BA$4:$BA$500,H225,'02'!$AG$4:$AJ$500)</f>
        <v>0</v>
      </c>
      <c r="AE225" s="17">
        <f>SUMIF('02'!$BA$4:$BA$500,I225,'02'!$AG$4:$AJ$500)</f>
        <v>0</v>
      </c>
      <c r="AF225" s="17">
        <f>SUMIF('02'!$BA$4:$BA$500,J225,'02'!$AG$4:$AJ$500)</f>
        <v>0</v>
      </c>
      <c r="AG225" s="17">
        <f>SUMIF('02'!$BA$4:$BA$500,K225,'02'!$AG$4:$AJ$500)</f>
        <v>0</v>
      </c>
      <c r="AH225" s="23">
        <f t="shared" si="91"/>
        <v>0</v>
      </c>
      <c r="AI225" s="23">
        <f t="shared" si="92"/>
        <v>0</v>
      </c>
      <c r="AJ225" s="15">
        <f>COUNTIF('03'!$BA$4:$BA$500,$G225)</f>
        <v>0</v>
      </c>
      <c r="AK225" s="15">
        <f>COUNTIF('03'!$BA$4:$BA$500,$H225)</f>
        <v>0</v>
      </c>
      <c r="AL225" s="15">
        <f>COUNTIF('03'!$BA$4:$BA$500,$I225)</f>
        <v>0</v>
      </c>
      <c r="AM225" s="15">
        <f>COUNTIF('03'!$BA$4:$BA$500,$J225)</f>
        <v>0</v>
      </c>
      <c r="AN225" s="15">
        <f>COUNTIF('03'!$BA$4:$BA$500,$K225)</f>
        <v>0</v>
      </c>
      <c r="AO225" s="15">
        <f>SUMIF('03'!$BA$4:$BA$500,G225,'03'!$AG$4:$AJ$500)</f>
        <v>0</v>
      </c>
      <c r="AP225" s="15">
        <f>SUMIF('03'!$BA$4:$BA$500,H225,'03'!$AG$4:$AJ$500)</f>
        <v>0</v>
      </c>
      <c r="AQ225" s="15">
        <f>SUMIF('03'!$BA$4:$BA$500,I225,'03'!$AG$4:$AJ$500)</f>
        <v>0</v>
      </c>
      <c r="AR225" s="15">
        <f>SUMIF('03'!$BA$4:$BA$500,J225,'03'!$AG$4:$AJ$500)</f>
        <v>0</v>
      </c>
      <c r="AS225" s="15">
        <f>SUMIF('03'!$BA$4:$BA$500,K225,'03'!$AG$4:$AJ$500)</f>
        <v>0</v>
      </c>
      <c r="AT225" s="23">
        <f t="shared" si="93"/>
        <v>0</v>
      </c>
      <c r="AU225" s="23">
        <f t="shared" si="94"/>
        <v>0</v>
      </c>
      <c r="AV225" s="17">
        <f>COUNTIF('04'!$BA$4:$BA$500,$G225)</f>
        <v>0</v>
      </c>
      <c r="AW225" s="17">
        <f>COUNTIF('04'!$BA$4:$BA$500,$H225)</f>
        <v>0</v>
      </c>
      <c r="AX225" s="17">
        <f>COUNTIF('04'!$BA$4:$BA$500,$I225)</f>
        <v>0</v>
      </c>
      <c r="AY225" s="17">
        <f>COUNTIF('04'!$BA$4:$BA$500,$J225)</f>
        <v>0</v>
      </c>
      <c r="AZ225" s="17">
        <f>COUNTIF('04'!$BA$4:$BA$500,$K225)</f>
        <v>0</v>
      </c>
      <c r="BA225" s="17">
        <f>SUMIF('04'!$BA$4:$BA$500,G225,'04'!$AG$4:$AJ$500)</f>
        <v>0</v>
      </c>
      <c r="BB225" s="17">
        <f>SUMIF('04'!$BA$4:$BA$500,H225,'04'!$AG$4:$AJ$500)</f>
        <v>0</v>
      </c>
      <c r="BC225" s="17">
        <f>SUMIF('04'!$BA$4:$BA$500,I225,'04'!$AG$4:$AJ$500)</f>
        <v>0</v>
      </c>
      <c r="BD225" s="17">
        <f>SUMIF('04'!$BA$4:$BA$500,J225,'04'!$AG$4:$AJ$500)</f>
        <v>0</v>
      </c>
      <c r="BE225" s="17">
        <f>SUMIF('04'!$BA$4:$BA$500,K225,'04'!$AG$4:$AJ$500)</f>
        <v>0</v>
      </c>
      <c r="BF225" s="23">
        <f t="shared" si="95"/>
        <v>0</v>
      </c>
      <c r="BG225" s="23">
        <f t="shared" si="96"/>
        <v>0</v>
      </c>
      <c r="BH225" s="15">
        <f>COUNTIF('05'!$BA$4:$BA$500,$G225)</f>
        <v>0</v>
      </c>
      <c r="BI225" s="15">
        <f>COUNTIF('05'!$BA$4:$BA$500,$H225)</f>
        <v>0</v>
      </c>
      <c r="BJ225" s="15">
        <f>COUNTIF('05'!$BA$4:$BA$500,$I225)</f>
        <v>0</v>
      </c>
      <c r="BK225" s="15">
        <f>COUNTIF('05'!$BA$4:$BA$500,$J225)</f>
        <v>0</v>
      </c>
      <c r="BL225" s="15">
        <f>COUNTIF('05'!$BA$4:$BA$500,$K225)</f>
        <v>0</v>
      </c>
      <c r="BM225" s="15">
        <f>SUMIF('05'!$BA$4:$BA$500,G225,'05'!$AG$4:$AJ$500)</f>
        <v>0</v>
      </c>
      <c r="BN225" s="15">
        <f>SUMIF('05'!$BA$4:$BA$500,H225,'05'!$AG$4:$AJ$500)</f>
        <v>0</v>
      </c>
      <c r="BO225" s="15">
        <f>SUMIF('05'!$BA$4:$BA$500,I225,'05'!$AG$4:$AJ$500)</f>
        <v>0</v>
      </c>
      <c r="BP225" s="15">
        <f>SUMIF('05'!$BA$4:$BA$500,J225,'05'!$AG$4:$AJ$500)</f>
        <v>0</v>
      </c>
      <c r="BQ225" s="15">
        <f>SUMIF('05'!$BA$4:$BA$500,K225,'05'!$AG$4:$AJ$500)</f>
        <v>0</v>
      </c>
      <c r="BR225" s="23">
        <f t="shared" si="97"/>
        <v>0</v>
      </c>
      <c r="BS225" s="23">
        <f t="shared" si="98"/>
        <v>0</v>
      </c>
      <c r="BT225" s="17">
        <f>COUNTIF('06'!$BA$4:$BA$500,$G225)</f>
        <v>0</v>
      </c>
      <c r="BU225" s="17">
        <f>COUNTIF('06'!$BA$4:$BA$500,$H225)</f>
        <v>0</v>
      </c>
      <c r="BV225" s="17">
        <f>COUNTIF('06'!$BA$4:$BA$500,$I225)</f>
        <v>0</v>
      </c>
      <c r="BW225" s="17">
        <f>COUNTIF('06'!$BA$4:$BA$500,$J225)</f>
        <v>0</v>
      </c>
      <c r="BX225" s="17">
        <f>COUNTIF('06'!$BA$4:$BA$500,$K225)</f>
        <v>0</v>
      </c>
      <c r="BY225" s="17">
        <f>SUMIF('06'!$BA$4:$BA$500,G225,'06'!$AG$4:$AJ$500)</f>
        <v>0</v>
      </c>
      <c r="BZ225" s="17">
        <f>SUMIF('06'!$BA$4:$BA$500,H225,'06'!$AG$4:$AJ$500)</f>
        <v>0</v>
      </c>
      <c r="CA225" s="17">
        <f>SUMIF('06'!$BA$4:$BA$500,I225,'06'!$AG$4:$AJ$500)</f>
        <v>0</v>
      </c>
      <c r="CB225" s="17">
        <f>SUMIF('06'!$BA$4:$BA$500,J225,'06'!$AG$4:$AJ$500)</f>
        <v>0</v>
      </c>
      <c r="CC225" s="17">
        <f>SUMIF('06'!$BA$4:$BA$500,K225,'06'!$AG$4:$AJ$500)</f>
        <v>0</v>
      </c>
      <c r="CD225" s="23">
        <f t="shared" si="99"/>
        <v>0</v>
      </c>
      <c r="CE225" s="23">
        <f t="shared" si="100"/>
        <v>0</v>
      </c>
      <c r="CF225" s="15">
        <f>COUNTIF('07'!$BA$4:$BA$500,$G225)</f>
        <v>0</v>
      </c>
      <c r="CG225" s="15">
        <f>COUNTIF('07'!$BA$4:$BA$500,$H225)</f>
        <v>0</v>
      </c>
      <c r="CH225" s="15">
        <f>COUNTIF('07'!$BA$4:$BA$500,$I225)</f>
        <v>0</v>
      </c>
      <c r="CI225" s="15">
        <f>COUNTIF('07'!$BA$4:$BA$500,$J225)</f>
        <v>0</v>
      </c>
      <c r="CJ225" s="15">
        <f>COUNTIF('07'!$BA$4:$BA$500,$K225)</f>
        <v>0</v>
      </c>
      <c r="CK225" s="15">
        <f>SUMIF('07'!$BA$4:$BA$500,G225,'07'!$AG$4:$AJ$500)</f>
        <v>0</v>
      </c>
      <c r="CL225" s="15">
        <f>SUMIF('07'!$BA$4:$BA$500,H225,'07'!$AG$4:$AJ$500)</f>
        <v>0</v>
      </c>
      <c r="CM225" s="15">
        <f>SUMIF('07'!$BA$4:$BA$500,I225,'07'!$AG$4:$AJ$500)</f>
        <v>0</v>
      </c>
      <c r="CN225" s="15">
        <f>SUMIF('07'!$BA$4:$BA$500,J225,'07'!$AG$4:$AJ$500)</f>
        <v>0</v>
      </c>
      <c r="CO225" s="15">
        <f>SUMIF('07'!$BA$4:$BA$500,K225,'07'!$AG$4:$AJ$500)</f>
        <v>0</v>
      </c>
      <c r="CP225" s="23">
        <f t="shared" si="101"/>
        <v>0</v>
      </c>
      <c r="CQ225" s="23">
        <f t="shared" si="102"/>
        <v>0</v>
      </c>
      <c r="CR225" s="17">
        <f>COUNTIF('08'!$BA$4:$BA$500,$G225)</f>
        <v>0</v>
      </c>
      <c r="CS225" s="17">
        <f>COUNTIF('08'!$BA$4:$BA$500,$H225)</f>
        <v>0</v>
      </c>
      <c r="CT225" s="17">
        <f>COUNTIF('08'!$BA$4:$BA$500,$I225)</f>
        <v>0</v>
      </c>
      <c r="CU225" s="17">
        <f>COUNTIF('08'!$BA$4:$BA$500,$J225)</f>
        <v>0</v>
      </c>
      <c r="CV225" s="17">
        <f>COUNTIF('08'!$BA$4:$BA$500,$K225)</f>
        <v>0</v>
      </c>
      <c r="CW225" s="17">
        <f>SUMIF('08'!$BA$4:$BA$500,G225,'08'!$AG$4:$AJ$500)</f>
        <v>0</v>
      </c>
      <c r="CX225" s="17">
        <f>SUMIF('08'!$BA$4:$BA$500,H225,'08'!$AG$4:$AJ$500)</f>
        <v>0</v>
      </c>
      <c r="CY225" s="17">
        <f>SUMIF('08'!$BA$4:$BA$500,I225,'08'!$AG$4:$AJ$500)</f>
        <v>0</v>
      </c>
      <c r="CZ225" s="17">
        <f>SUMIF('08'!$BA$4:$BA$500,J225,'08'!$AG$4:$AJ$500)</f>
        <v>0</v>
      </c>
      <c r="DA225" s="17">
        <f>SUMIF('08'!$BA$4:$BA$500,K225,'08'!$AG$4:$AJ$500)</f>
        <v>0</v>
      </c>
      <c r="DB225" s="23">
        <f t="shared" si="103"/>
        <v>0</v>
      </c>
      <c r="DC225" s="23">
        <f t="shared" si="104"/>
        <v>0</v>
      </c>
      <c r="DD225" s="15">
        <f>COUNTIF('09'!$BA$4:$BA$500,$G225)</f>
        <v>0</v>
      </c>
      <c r="DE225" s="15">
        <f>COUNTIF('09'!$BA$4:$BA$500,$H225)</f>
        <v>0</v>
      </c>
      <c r="DF225" s="15">
        <f>COUNTIF('09'!$BA$4:$BA$500,$I225)</f>
        <v>0</v>
      </c>
      <c r="DG225" s="15">
        <f>COUNTIF('09'!$BA$4:$BA$500,$J225)</f>
        <v>0</v>
      </c>
      <c r="DH225" s="15">
        <f>COUNTIF('09'!$BA$4:$BA$500,$K225)</f>
        <v>0</v>
      </c>
      <c r="DI225" s="15">
        <f>SUMIF('09'!$BA$4:$BA$500,G225,'09'!$AG$4:$AJ$500)</f>
        <v>0</v>
      </c>
      <c r="DJ225" s="15">
        <f>SUMIF('09'!$BA$4:$BA$500,H225,'09'!$AG$4:$AJ$500)</f>
        <v>0</v>
      </c>
      <c r="DK225" s="15">
        <f>SUMIF('09'!$BA$4:$BA$500,I225,'09'!$AG$4:$AJ$500)</f>
        <v>0</v>
      </c>
      <c r="DL225" s="15">
        <f>SUMIF('09'!$BA$4:$BA$500,J225,'09'!$AG$4:$AJ$500)</f>
        <v>0</v>
      </c>
      <c r="DM225" s="15">
        <f>SUMIF('09'!$BA$4:$BA$500,K225,'09'!$AG$4:$AJ$500)</f>
        <v>0</v>
      </c>
      <c r="DN225" s="23">
        <f t="shared" si="105"/>
        <v>0</v>
      </c>
      <c r="DO225" s="23">
        <f t="shared" si="106"/>
        <v>0</v>
      </c>
      <c r="DP225" s="17">
        <f>COUNTIF('10'!$BA$4:$BA$500,$G225)</f>
        <v>0</v>
      </c>
      <c r="DQ225" s="17">
        <f>COUNTIF('10'!$BA$4:$BA$500,$H225)</f>
        <v>0</v>
      </c>
      <c r="DR225" s="17">
        <f>COUNTIF('10'!$BA$4:$BA$500,$I225)</f>
        <v>0</v>
      </c>
      <c r="DS225" s="17">
        <f>COUNTIF('10'!$BA$4:$BA$500,$J225)</f>
        <v>0</v>
      </c>
      <c r="DT225" s="17">
        <f>COUNTIF('10'!$BA$4:$BA$500,$K225)</f>
        <v>0</v>
      </c>
      <c r="DU225" s="17">
        <f>SUMIF('10'!$BA$4:$BA$500,G225,'10'!$AG$4:$AJ$500)</f>
        <v>0</v>
      </c>
      <c r="DV225" s="17">
        <f>SUMIF('10'!$BA$4:$BA$500,H225,'10'!$AG$4:$AJ$500)</f>
        <v>0</v>
      </c>
      <c r="DW225" s="17">
        <f>SUMIF('10'!$BA$4:$BA$500,I225,'10'!$AG$4:$AJ$500)</f>
        <v>0</v>
      </c>
      <c r="DX225" s="17">
        <f>SUMIF('10'!$BA$4:$BA$500,J225,'10'!$AG$4:$AJ$500)</f>
        <v>0</v>
      </c>
      <c r="DY225" s="17">
        <f>SUMIF('10'!$BA$4:$BA$500,K225,'10'!$AG$4:$AJ$500)</f>
        <v>0</v>
      </c>
      <c r="DZ225" s="23">
        <f t="shared" si="107"/>
        <v>0</v>
      </c>
      <c r="EA225" s="23">
        <f t="shared" si="108"/>
        <v>0</v>
      </c>
      <c r="EB225" s="15">
        <f>COUNTIF('11'!$BA$4:$BA$500,$G225)</f>
        <v>0</v>
      </c>
      <c r="EC225" s="15">
        <f>COUNTIF('11'!$BA$4:$BA$500,$H225)</f>
        <v>0</v>
      </c>
      <c r="ED225" s="15">
        <f>COUNTIF('11'!$BA$4:$BA$500,$I225)</f>
        <v>0</v>
      </c>
      <c r="EE225" s="15">
        <f>COUNTIF('11'!$BA$4:$BA$500,$J225)</f>
        <v>0</v>
      </c>
      <c r="EF225" s="15">
        <f>COUNTIF('11'!$BA$4:$BA$500,$K225)</f>
        <v>0</v>
      </c>
      <c r="EG225" s="15">
        <f>SUMIF('11'!$BA$4:$BA$500,G225,'11'!$AG$4:$AJ$500)</f>
        <v>0</v>
      </c>
      <c r="EH225" s="15">
        <f>SUMIF('11'!$BA$4:$BA$500,H225,'11'!$AG$4:$AJ$500)</f>
        <v>0</v>
      </c>
      <c r="EI225" s="15">
        <f>SUMIF('11'!$BA$4:$BA$500,I225,'11'!$AG$4:$AJ$500)</f>
        <v>0</v>
      </c>
      <c r="EJ225" s="15">
        <f>SUMIF('11'!$BA$4:$BA$500,J225,'11'!$AG$4:$AJ$500)</f>
        <v>0</v>
      </c>
      <c r="EK225" s="15">
        <f>SUMIF('11'!$BA$4:$BA$500,K225,'11'!$AG$4:$AJ$500)</f>
        <v>0</v>
      </c>
      <c r="EL225" s="23">
        <f t="shared" si="109"/>
        <v>0</v>
      </c>
      <c r="EM225" s="23">
        <f t="shared" si="110"/>
        <v>0</v>
      </c>
      <c r="EN225" s="17">
        <f>COUNTIF('12'!$BA$4:$BA$500,$G225)</f>
        <v>0</v>
      </c>
      <c r="EO225" s="17">
        <f>COUNTIF('12'!$BA$4:$BA$500,$H225)</f>
        <v>0</v>
      </c>
      <c r="EP225" s="17">
        <f>COUNTIF('12'!$BA$4:$BA$500,$I225)</f>
        <v>0</v>
      </c>
      <c r="EQ225" s="17">
        <f>COUNTIF('12'!$BA$4:$BA$500,$J225)</f>
        <v>0</v>
      </c>
      <c r="ER225" s="17">
        <f>COUNTIF('12'!$BA$4:$BA$500,$K225)</f>
        <v>0</v>
      </c>
      <c r="ES225" s="17">
        <f>SUMIF('12'!$BA$4:$BA$500,G225,'12'!$AG$4:$AJ$500)</f>
        <v>0</v>
      </c>
      <c r="ET225" s="17">
        <f>SUMIF('12'!$BA$4:$BA$500,H225,'12'!$AG$4:$AJ$500)</f>
        <v>0</v>
      </c>
      <c r="EU225" s="17">
        <f>SUMIF('12'!$BA$4:$BA$500,I225,'12'!$AG$4:$AJ$500)</f>
        <v>0</v>
      </c>
      <c r="EV225" s="17">
        <f>SUMIF('12'!$BA$4:$BA$500,J225,'12'!$AG$4:$AJ$500)</f>
        <v>0</v>
      </c>
      <c r="EW225" s="17">
        <f>SUMIF('12'!$BA$4:$BA$500,K225,'12'!$AG$4:$AJ$500)</f>
        <v>0</v>
      </c>
      <c r="EX225" s="23">
        <f t="shared" si="111"/>
        <v>0</v>
      </c>
      <c r="EY225" s="23">
        <f t="shared" si="112"/>
        <v>0</v>
      </c>
    </row>
    <row r="226" spans="1:155">
      <c r="A226" s="30">
        <v>223</v>
      </c>
      <c r="B226" s="32"/>
      <c r="C226" s="31">
        <f t="shared" si="86"/>
        <v>0</v>
      </c>
      <c r="D226" s="33">
        <f t="shared" si="87"/>
        <v>0</v>
      </c>
      <c r="E226" s="29"/>
      <c r="F226" s="2">
        <f t="shared" si="88"/>
        <v>0</v>
      </c>
      <c r="G226" s="14" t="str">
        <f t="shared" si="113"/>
        <v>0ق</v>
      </c>
      <c r="H226" s="14" t="str">
        <f t="shared" si="113"/>
        <v>0ق1</v>
      </c>
      <c r="I226" s="14" t="str">
        <f t="shared" si="113"/>
        <v>0ق2</v>
      </c>
      <c r="J226" s="14" t="str">
        <f t="shared" si="113"/>
        <v>0استيفاء</v>
      </c>
      <c r="K226" s="14" t="str">
        <f t="shared" si="113"/>
        <v>0نفذ</v>
      </c>
      <c r="L226" s="15">
        <f>COUNTIF('01'!$BA$4:$BA$500,$G226)</f>
        <v>0</v>
      </c>
      <c r="M226" s="15">
        <f>COUNTIF('01'!$BA$4:$BA$500,$H226)</f>
        <v>0</v>
      </c>
      <c r="N226" s="15">
        <f>COUNTIF('01'!$BA$4:$BA$500,$I226)</f>
        <v>0</v>
      </c>
      <c r="O226" s="15">
        <f>COUNTIF('01'!$BA$4:$BA$500,$J226)</f>
        <v>0</v>
      </c>
      <c r="P226" s="15">
        <f>COUNTIF('01'!$BA$4:$BA$500,$K226)</f>
        <v>0</v>
      </c>
      <c r="Q226" s="15">
        <f>SUMIF('01'!$BA$4:$BA$500,G226,'01'!$AG$4:$AJ$500)</f>
        <v>0</v>
      </c>
      <c r="R226" s="15">
        <f>SUMIF('01'!$BA$4:$BA$500,H226,'01'!$AG$4:$AJ$500)</f>
        <v>0</v>
      </c>
      <c r="S226" s="15">
        <f>SUMIF('01'!$BA$4:$BA$500,I226,'01'!$AG$4:$AJ$500)</f>
        <v>0</v>
      </c>
      <c r="T226" s="15">
        <f>SUMIF('01'!$BA$4:$BA$500,J226,'01'!$AG$4:$AJ$500)</f>
        <v>0</v>
      </c>
      <c r="U226" s="15">
        <f>SUMIF('01'!$BA$4:$BA$500,K226,'01'!$AG$4:$AJ$500)</f>
        <v>0</v>
      </c>
      <c r="V226" s="23">
        <f t="shared" si="89"/>
        <v>0</v>
      </c>
      <c r="W226" s="23">
        <f t="shared" si="90"/>
        <v>0</v>
      </c>
      <c r="X226" s="17">
        <f>COUNTIF('02'!$BA$4:$BA$500,$G226)</f>
        <v>0</v>
      </c>
      <c r="Y226" s="17">
        <f>COUNTIF('02'!$BA$4:$BA$500,$H226)</f>
        <v>0</v>
      </c>
      <c r="Z226" s="17">
        <f>COUNTIF('02'!$BA$4:$BA$500,$I226)</f>
        <v>0</v>
      </c>
      <c r="AA226" s="17">
        <f>COUNTIF('02'!$BA$4:$BA$500,$J226)</f>
        <v>0</v>
      </c>
      <c r="AB226" s="17">
        <f>COUNTIF('02'!$BA$4:$BA$500,$K226)</f>
        <v>0</v>
      </c>
      <c r="AC226" s="17">
        <f>SUMIF('02'!$BA$4:$BA$500,G226,'02'!$AG$4:$AJ$500)</f>
        <v>0</v>
      </c>
      <c r="AD226" s="17">
        <f>SUMIF('02'!$BA$4:$BA$500,H226,'02'!$AG$4:$AJ$500)</f>
        <v>0</v>
      </c>
      <c r="AE226" s="17">
        <f>SUMIF('02'!$BA$4:$BA$500,I226,'02'!$AG$4:$AJ$500)</f>
        <v>0</v>
      </c>
      <c r="AF226" s="17">
        <f>SUMIF('02'!$BA$4:$BA$500,J226,'02'!$AG$4:$AJ$500)</f>
        <v>0</v>
      </c>
      <c r="AG226" s="17">
        <f>SUMIF('02'!$BA$4:$BA$500,K226,'02'!$AG$4:$AJ$500)</f>
        <v>0</v>
      </c>
      <c r="AH226" s="23">
        <f t="shared" si="91"/>
        <v>0</v>
      </c>
      <c r="AI226" s="23">
        <f t="shared" si="92"/>
        <v>0</v>
      </c>
      <c r="AJ226" s="15">
        <f>COUNTIF('03'!$BA$4:$BA$500,$G226)</f>
        <v>0</v>
      </c>
      <c r="AK226" s="15">
        <f>COUNTIF('03'!$BA$4:$BA$500,$H226)</f>
        <v>0</v>
      </c>
      <c r="AL226" s="15">
        <f>COUNTIF('03'!$BA$4:$BA$500,$I226)</f>
        <v>0</v>
      </c>
      <c r="AM226" s="15">
        <f>COUNTIF('03'!$BA$4:$BA$500,$J226)</f>
        <v>0</v>
      </c>
      <c r="AN226" s="15">
        <f>COUNTIF('03'!$BA$4:$BA$500,$K226)</f>
        <v>0</v>
      </c>
      <c r="AO226" s="15">
        <f>SUMIF('03'!$BA$4:$BA$500,G226,'03'!$AG$4:$AJ$500)</f>
        <v>0</v>
      </c>
      <c r="AP226" s="15">
        <f>SUMIF('03'!$BA$4:$BA$500,H226,'03'!$AG$4:$AJ$500)</f>
        <v>0</v>
      </c>
      <c r="AQ226" s="15">
        <f>SUMIF('03'!$BA$4:$BA$500,I226,'03'!$AG$4:$AJ$500)</f>
        <v>0</v>
      </c>
      <c r="AR226" s="15">
        <f>SUMIF('03'!$BA$4:$BA$500,J226,'03'!$AG$4:$AJ$500)</f>
        <v>0</v>
      </c>
      <c r="AS226" s="15">
        <f>SUMIF('03'!$BA$4:$BA$500,K226,'03'!$AG$4:$AJ$500)</f>
        <v>0</v>
      </c>
      <c r="AT226" s="23">
        <f t="shared" si="93"/>
        <v>0</v>
      </c>
      <c r="AU226" s="23">
        <f t="shared" si="94"/>
        <v>0</v>
      </c>
      <c r="AV226" s="17">
        <f>COUNTIF('04'!$BA$4:$BA$500,$G226)</f>
        <v>0</v>
      </c>
      <c r="AW226" s="17">
        <f>COUNTIF('04'!$BA$4:$BA$500,$H226)</f>
        <v>0</v>
      </c>
      <c r="AX226" s="17">
        <f>COUNTIF('04'!$BA$4:$BA$500,$I226)</f>
        <v>0</v>
      </c>
      <c r="AY226" s="17">
        <f>COUNTIF('04'!$BA$4:$BA$500,$J226)</f>
        <v>0</v>
      </c>
      <c r="AZ226" s="17">
        <f>COUNTIF('04'!$BA$4:$BA$500,$K226)</f>
        <v>0</v>
      </c>
      <c r="BA226" s="17">
        <f>SUMIF('04'!$BA$4:$BA$500,G226,'04'!$AG$4:$AJ$500)</f>
        <v>0</v>
      </c>
      <c r="BB226" s="17">
        <f>SUMIF('04'!$BA$4:$BA$500,H226,'04'!$AG$4:$AJ$500)</f>
        <v>0</v>
      </c>
      <c r="BC226" s="17">
        <f>SUMIF('04'!$BA$4:$BA$500,I226,'04'!$AG$4:$AJ$500)</f>
        <v>0</v>
      </c>
      <c r="BD226" s="17">
        <f>SUMIF('04'!$BA$4:$BA$500,J226,'04'!$AG$4:$AJ$500)</f>
        <v>0</v>
      </c>
      <c r="BE226" s="17">
        <f>SUMIF('04'!$BA$4:$BA$500,K226,'04'!$AG$4:$AJ$500)</f>
        <v>0</v>
      </c>
      <c r="BF226" s="23">
        <f t="shared" si="95"/>
        <v>0</v>
      </c>
      <c r="BG226" s="23">
        <f t="shared" si="96"/>
        <v>0</v>
      </c>
      <c r="BH226" s="15">
        <f>COUNTIF('05'!$BA$4:$BA$500,$G226)</f>
        <v>0</v>
      </c>
      <c r="BI226" s="15">
        <f>COUNTIF('05'!$BA$4:$BA$500,$H226)</f>
        <v>0</v>
      </c>
      <c r="BJ226" s="15">
        <f>COUNTIF('05'!$BA$4:$BA$500,$I226)</f>
        <v>0</v>
      </c>
      <c r="BK226" s="15">
        <f>COUNTIF('05'!$BA$4:$BA$500,$J226)</f>
        <v>0</v>
      </c>
      <c r="BL226" s="15">
        <f>COUNTIF('05'!$BA$4:$BA$500,$K226)</f>
        <v>0</v>
      </c>
      <c r="BM226" s="15">
        <f>SUMIF('05'!$BA$4:$BA$500,G226,'05'!$AG$4:$AJ$500)</f>
        <v>0</v>
      </c>
      <c r="BN226" s="15">
        <f>SUMIF('05'!$BA$4:$BA$500,H226,'05'!$AG$4:$AJ$500)</f>
        <v>0</v>
      </c>
      <c r="BO226" s="15">
        <f>SUMIF('05'!$BA$4:$BA$500,I226,'05'!$AG$4:$AJ$500)</f>
        <v>0</v>
      </c>
      <c r="BP226" s="15">
        <f>SUMIF('05'!$BA$4:$BA$500,J226,'05'!$AG$4:$AJ$500)</f>
        <v>0</v>
      </c>
      <c r="BQ226" s="15">
        <f>SUMIF('05'!$BA$4:$BA$500,K226,'05'!$AG$4:$AJ$500)</f>
        <v>0</v>
      </c>
      <c r="BR226" s="23">
        <f t="shared" si="97"/>
        <v>0</v>
      </c>
      <c r="BS226" s="23">
        <f t="shared" si="98"/>
        <v>0</v>
      </c>
      <c r="BT226" s="17">
        <f>COUNTIF('06'!$BA$4:$BA$500,$G226)</f>
        <v>0</v>
      </c>
      <c r="BU226" s="17">
        <f>COUNTIF('06'!$BA$4:$BA$500,$H226)</f>
        <v>0</v>
      </c>
      <c r="BV226" s="17">
        <f>COUNTIF('06'!$BA$4:$BA$500,$I226)</f>
        <v>0</v>
      </c>
      <c r="BW226" s="17">
        <f>COUNTIF('06'!$BA$4:$BA$500,$J226)</f>
        <v>0</v>
      </c>
      <c r="BX226" s="17">
        <f>COUNTIF('06'!$BA$4:$BA$500,$K226)</f>
        <v>0</v>
      </c>
      <c r="BY226" s="17">
        <f>SUMIF('06'!$BA$4:$BA$500,G226,'06'!$AG$4:$AJ$500)</f>
        <v>0</v>
      </c>
      <c r="BZ226" s="17">
        <f>SUMIF('06'!$BA$4:$BA$500,H226,'06'!$AG$4:$AJ$500)</f>
        <v>0</v>
      </c>
      <c r="CA226" s="17">
        <f>SUMIF('06'!$BA$4:$BA$500,I226,'06'!$AG$4:$AJ$500)</f>
        <v>0</v>
      </c>
      <c r="CB226" s="17">
        <f>SUMIF('06'!$BA$4:$BA$500,J226,'06'!$AG$4:$AJ$500)</f>
        <v>0</v>
      </c>
      <c r="CC226" s="17">
        <f>SUMIF('06'!$BA$4:$BA$500,K226,'06'!$AG$4:$AJ$500)</f>
        <v>0</v>
      </c>
      <c r="CD226" s="23">
        <f t="shared" si="99"/>
        <v>0</v>
      </c>
      <c r="CE226" s="23">
        <f t="shared" si="100"/>
        <v>0</v>
      </c>
      <c r="CF226" s="15">
        <f>COUNTIF('07'!$BA$4:$BA$500,$G226)</f>
        <v>0</v>
      </c>
      <c r="CG226" s="15">
        <f>COUNTIF('07'!$BA$4:$BA$500,$H226)</f>
        <v>0</v>
      </c>
      <c r="CH226" s="15">
        <f>COUNTIF('07'!$BA$4:$BA$500,$I226)</f>
        <v>0</v>
      </c>
      <c r="CI226" s="15">
        <f>COUNTIF('07'!$BA$4:$BA$500,$J226)</f>
        <v>0</v>
      </c>
      <c r="CJ226" s="15">
        <f>COUNTIF('07'!$BA$4:$BA$500,$K226)</f>
        <v>0</v>
      </c>
      <c r="CK226" s="15">
        <f>SUMIF('07'!$BA$4:$BA$500,G226,'07'!$AG$4:$AJ$500)</f>
        <v>0</v>
      </c>
      <c r="CL226" s="15">
        <f>SUMIF('07'!$BA$4:$BA$500,H226,'07'!$AG$4:$AJ$500)</f>
        <v>0</v>
      </c>
      <c r="CM226" s="15">
        <f>SUMIF('07'!$BA$4:$BA$500,I226,'07'!$AG$4:$AJ$500)</f>
        <v>0</v>
      </c>
      <c r="CN226" s="15">
        <f>SUMIF('07'!$BA$4:$BA$500,J226,'07'!$AG$4:$AJ$500)</f>
        <v>0</v>
      </c>
      <c r="CO226" s="15">
        <f>SUMIF('07'!$BA$4:$BA$500,K226,'07'!$AG$4:$AJ$500)</f>
        <v>0</v>
      </c>
      <c r="CP226" s="23">
        <f t="shared" si="101"/>
        <v>0</v>
      </c>
      <c r="CQ226" s="23">
        <f t="shared" si="102"/>
        <v>0</v>
      </c>
      <c r="CR226" s="17">
        <f>COUNTIF('08'!$BA$4:$BA$500,$G226)</f>
        <v>0</v>
      </c>
      <c r="CS226" s="17">
        <f>COUNTIF('08'!$BA$4:$BA$500,$H226)</f>
        <v>0</v>
      </c>
      <c r="CT226" s="17">
        <f>COUNTIF('08'!$BA$4:$BA$500,$I226)</f>
        <v>0</v>
      </c>
      <c r="CU226" s="17">
        <f>COUNTIF('08'!$BA$4:$BA$500,$J226)</f>
        <v>0</v>
      </c>
      <c r="CV226" s="17">
        <f>COUNTIF('08'!$BA$4:$BA$500,$K226)</f>
        <v>0</v>
      </c>
      <c r="CW226" s="17">
        <f>SUMIF('08'!$BA$4:$BA$500,G226,'08'!$AG$4:$AJ$500)</f>
        <v>0</v>
      </c>
      <c r="CX226" s="17">
        <f>SUMIF('08'!$BA$4:$BA$500,H226,'08'!$AG$4:$AJ$500)</f>
        <v>0</v>
      </c>
      <c r="CY226" s="17">
        <f>SUMIF('08'!$BA$4:$BA$500,I226,'08'!$AG$4:$AJ$500)</f>
        <v>0</v>
      </c>
      <c r="CZ226" s="17">
        <f>SUMIF('08'!$BA$4:$BA$500,J226,'08'!$AG$4:$AJ$500)</f>
        <v>0</v>
      </c>
      <c r="DA226" s="17">
        <f>SUMIF('08'!$BA$4:$BA$500,K226,'08'!$AG$4:$AJ$500)</f>
        <v>0</v>
      </c>
      <c r="DB226" s="23">
        <f t="shared" si="103"/>
        <v>0</v>
      </c>
      <c r="DC226" s="23">
        <f t="shared" si="104"/>
        <v>0</v>
      </c>
      <c r="DD226" s="15">
        <f>COUNTIF('09'!$BA$4:$BA$500,$G226)</f>
        <v>0</v>
      </c>
      <c r="DE226" s="15">
        <f>COUNTIF('09'!$BA$4:$BA$500,$H226)</f>
        <v>0</v>
      </c>
      <c r="DF226" s="15">
        <f>COUNTIF('09'!$BA$4:$BA$500,$I226)</f>
        <v>0</v>
      </c>
      <c r="DG226" s="15">
        <f>COUNTIF('09'!$BA$4:$BA$500,$J226)</f>
        <v>0</v>
      </c>
      <c r="DH226" s="15">
        <f>COUNTIF('09'!$BA$4:$BA$500,$K226)</f>
        <v>0</v>
      </c>
      <c r="DI226" s="15">
        <f>SUMIF('09'!$BA$4:$BA$500,G226,'09'!$AG$4:$AJ$500)</f>
        <v>0</v>
      </c>
      <c r="DJ226" s="15">
        <f>SUMIF('09'!$BA$4:$BA$500,H226,'09'!$AG$4:$AJ$500)</f>
        <v>0</v>
      </c>
      <c r="DK226" s="15">
        <f>SUMIF('09'!$BA$4:$BA$500,I226,'09'!$AG$4:$AJ$500)</f>
        <v>0</v>
      </c>
      <c r="DL226" s="15">
        <f>SUMIF('09'!$BA$4:$BA$500,J226,'09'!$AG$4:$AJ$500)</f>
        <v>0</v>
      </c>
      <c r="DM226" s="15">
        <f>SUMIF('09'!$BA$4:$BA$500,K226,'09'!$AG$4:$AJ$500)</f>
        <v>0</v>
      </c>
      <c r="DN226" s="23">
        <f t="shared" si="105"/>
        <v>0</v>
      </c>
      <c r="DO226" s="23">
        <f t="shared" si="106"/>
        <v>0</v>
      </c>
      <c r="DP226" s="17">
        <f>COUNTIF('10'!$BA$4:$BA$500,$G226)</f>
        <v>0</v>
      </c>
      <c r="DQ226" s="17">
        <f>COUNTIF('10'!$BA$4:$BA$500,$H226)</f>
        <v>0</v>
      </c>
      <c r="DR226" s="17">
        <f>COUNTIF('10'!$BA$4:$BA$500,$I226)</f>
        <v>0</v>
      </c>
      <c r="DS226" s="17">
        <f>COUNTIF('10'!$BA$4:$BA$500,$J226)</f>
        <v>0</v>
      </c>
      <c r="DT226" s="17">
        <f>COUNTIF('10'!$BA$4:$BA$500,$K226)</f>
        <v>0</v>
      </c>
      <c r="DU226" s="17">
        <f>SUMIF('10'!$BA$4:$BA$500,G226,'10'!$AG$4:$AJ$500)</f>
        <v>0</v>
      </c>
      <c r="DV226" s="17">
        <f>SUMIF('10'!$BA$4:$BA$500,H226,'10'!$AG$4:$AJ$500)</f>
        <v>0</v>
      </c>
      <c r="DW226" s="17">
        <f>SUMIF('10'!$BA$4:$BA$500,I226,'10'!$AG$4:$AJ$500)</f>
        <v>0</v>
      </c>
      <c r="DX226" s="17">
        <f>SUMIF('10'!$BA$4:$BA$500,J226,'10'!$AG$4:$AJ$500)</f>
        <v>0</v>
      </c>
      <c r="DY226" s="17">
        <f>SUMIF('10'!$BA$4:$BA$500,K226,'10'!$AG$4:$AJ$500)</f>
        <v>0</v>
      </c>
      <c r="DZ226" s="23">
        <f t="shared" si="107"/>
        <v>0</v>
      </c>
      <c r="EA226" s="23">
        <f t="shared" si="108"/>
        <v>0</v>
      </c>
      <c r="EB226" s="15">
        <f>COUNTIF('11'!$BA$4:$BA$500,$G226)</f>
        <v>0</v>
      </c>
      <c r="EC226" s="15">
        <f>COUNTIF('11'!$BA$4:$BA$500,$H226)</f>
        <v>0</v>
      </c>
      <c r="ED226" s="15">
        <f>COUNTIF('11'!$BA$4:$BA$500,$I226)</f>
        <v>0</v>
      </c>
      <c r="EE226" s="15">
        <f>COUNTIF('11'!$BA$4:$BA$500,$J226)</f>
        <v>0</v>
      </c>
      <c r="EF226" s="15">
        <f>COUNTIF('11'!$BA$4:$BA$500,$K226)</f>
        <v>0</v>
      </c>
      <c r="EG226" s="15">
        <f>SUMIF('11'!$BA$4:$BA$500,G226,'11'!$AG$4:$AJ$500)</f>
        <v>0</v>
      </c>
      <c r="EH226" s="15">
        <f>SUMIF('11'!$BA$4:$BA$500,H226,'11'!$AG$4:$AJ$500)</f>
        <v>0</v>
      </c>
      <c r="EI226" s="15">
        <f>SUMIF('11'!$BA$4:$BA$500,I226,'11'!$AG$4:$AJ$500)</f>
        <v>0</v>
      </c>
      <c r="EJ226" s="15">
        <f>SUMIF('11'!$BA$4:$BA$500,J226,'11'!$AG$4:$AJ$500)</f>
        <v>0</v>
      </c>
      <c r="EK226" s="15">
        <f>SUMIF('11'!$BA$4:$BA$500,K226,'11'!$AG$4:$AJ$500)</f>
        <v>0</v>
      </c>
      <c r="EL226" s="23">
        <f t="shared" si="109"/>
        <v>0</v>
      </c>
      <c r="EM226" s="23">
        <f t="shared" si="110"/>
        <v>0</v>
      </c>
      <c r="EN226" s="17">
        <f>COUNTIF('12'!$BA$4:$BA$500,$G226)</f>
        <v>0</v>
      </c>
      <c r="EO226" s="17">
        <f>COUNTIF('12'!$BA$4:$BA$500,$H226)</f>
        <v>0</v>
      </c>
      <c r="EP226" s="17">
        <f>COUNTIF('12'!$BA$4:$BA$500,$I226)</f>
        <v>0</v>
      </c>
      <c r="EQ226" s="17">
        <f>COUNTIF('12'!$BA$4:$BA$500,$J226)</f>
        <v>0</v>
      </c>
      <c r="ER226" s="17">
        <f>COUNTIF('12'!$BA$4:$BA$500,$K226)</f>
        <v>0</v>
      </c>
      <c r="ES226" s="17">
        <f>SUMIF('12'!$BA$4:$BA$500,G226,'12'!$AG$4:$AJ$500)</f>
        <v>0</v>
      </c>
      <c r="ET226" s="17">
        <f>SUMIF('12'!$BA$4:$BA$500,H226,'12'!$AG$4:$AJ$500)</f>
        <v>0</v>
      </c>
      <c r="EU226" s="17">
        <f>SUMIF('12'!$BA$4:$BA$500,I226,'12'!$AG$4:$AJ$500)</f>
        <v>0</v>
      </c>
      <c r="EV226" s="17">
        <f>SUMIF('12'!$BA$4:$BA$500,J226,'12'!$AG$4:$AJ$500)</f>
        <v>0</v>
      </c>
      <c r="EW226" s="17">
        <f>SUMIF('12'!$BA$4:$BA$500,K226,'12'!$AG$4:$AJ$500)</f>
        <v>0</v>
      </c>
      <c r="EX226" s="23">
        <f t="shared" si="111"/>
        <v>0</v>
      </c>
      <c r="EY226" s="23">
        <f t="shared" si="112"/>
        <v>0</v>
      </c>
    </row>
    <row r="227" spans="1:155">
      <c r="A227" s="30">
        <v>224</v>
      </c>
      <c r="B227" s="32"/>
      <c r="C227" s="31">
        <f t="shared" si="86"/>
        <v>0</v>
      </c>
      <c r="D227" s="33">
        <f t="shared" si="87"/>
        <v>0</v>
      </c>
      <c r="E227" s="29"/>
      <c r="F227" s="2">
        <f t="shared" si="88"/>
        <v>0</v>
      </c>
      <c r="G227" s="14" t="str">
        <f t="shared" si="113"/>
        <v>0ق</v>
      </c>
      <c r="H227" s="14" t="str">
        <f t="shared" si="113"/>
        <v>0ق1</v>
      </c>
      <c r="I227" s="14" t="str">
        <f t="shared" si="113"/>
        <v>0ق2</v>
      </c>
      <c r="J227" s="14" t="str">
        <f t="shared" si="113"/>
        <v>0استيفاء</v>
      </c>
      <c r="K227" s="14" t="str">
        <f t="shared" si="113"/>
        <v>0نفذ</v>
      </c>
      <c r="L227" s="15">
        <f>COUNTIF('01'!$BA$4:$BA$500,$G227)</f>
        <v>0</v>
      </c>
      <c r="M227" s="15">
        <f>COUNTIF('01'!$BA$4:$BA$500,$H227)</f>
        <v>0</v>
      </c>
      <c r="N227" s="15">
        <f>COUNTIF('01'!$BA$4:$BA$500,$I227)</f>
        <v>0</v>
      </c>
      <c r="O227" s="15">
        <f>COUNTIF('01'!$BA$4:$BA$500,$J227)</f>
        <v>0</v>
      </c>
      <c r="P227" s="15">
        <f>COUNTIF('01'!$BA$4:$BA$500,$K227)</f>
        <v>0</v>
      </c>
      <c r="Q227" s="15">
        <f>SUMIF('01'!$BA$4:$BA$500,G227,'01'!$AG$4:$AJ$500)</f>
        <v>0</v>
      </c>
      <c r="R227" s="15">
        <f>SUMIF('01'!$BA$4:$BA$500,H227,'01'!$AG$4:$AJ$500)</f>
        <v>0</v>
      </c>
      <c r="S227" s="15">
        <f>SUMIF('01'!$BA$4:$BA$500,I227,'01'!$AG$4:$AJ$500)</f>
        <v>0</v>
      </c>
      <c r="T227" s="15">
        <f>SUMIF('01'!$BA$4:$BA$500,J227,'01'!$AG$4:$AJ$500)</f>
        <v>0</v>
      </c>
      <c r="U227" s="15">
        <f>SUMIF('01'!$BA$4:$BA$500,K227,'01'!$AG$4:$AJ$500)</f>
        <v>0</v>
      </c>
      <c r="V227" s="23">
        <f t="shared" si="89"/>
        <v>0</v>
      </c>
      <c r="W227" s="23">
        <f t="shared" si="90"/>
        <v>0</v>
      </c>
      <c r="X227" s="17">
        <f>COUNTIF('02'!$BA$4:$BA$500,$G227)</f>
        <v>0</v>
      </c>
      <c r="Y227" s="17">
        <f>COUNTIF('02'!$BA$4:$BA$500,$H227)</f>
        <v>0</v>
      </c>
      <c r="Z227" s="17">
        <f>COUNTIF('02'!$BA$4:$BA$500,$I227)</f>
        <v>0</v>
      </c>
      <c r="AA227" s="17">
        <f>COUNTIF('02'!$BA$4:$BA$500,$J227)</f>
        <v>0</v>
      </c>
      <c r="AB227" s="17">
        <f>COUNTIF('02'!$BA$4:$BA$500,$K227)</f>
        <v>0</v>
      </c>
      <c r="AC227" s="17">
        <f>SUMIF('02'!$BA$4:$BA$500,G227,'02'!$AG$4:$AJ$500)</f>
        <v>0</v>
      </c>
      <c r="AD227" s="17">
        <f>SUMIF('02'!$BA$4:$BA$500,H227,'02'!$AG$4:$AJ$500)</f>
        <v>0</v>
      </c>
      <c r="AE227" s="17">
        <f>SUMIF('02'!$BA$4:$BA$500,I227,'02'!$AG$4:$AJ$500)</f>
        <v>0</v>
      </c>
      <c r="AF227" s="17">
        <f>SUMIF('02'!$BA$4:$BA$500,J227,'02'!$AG$4:$AJ$500)</f>
        <v>0</v>
      </c>
      <c r="AG227" s="17">
        <f>SUMIF('02'!$BA$4:$BA$500,K227,'02'!$AG$4:$AJ$500)</f>
        <v>0</v>
      </c>
      <c r="AH227" s="23">
        <f t="shared" si="91"/>
        <v>0</v>
      </c>
      <c r="AI227" s="23">
        <f t="shared" si="92"/>
        <v>0</v>
      </c>
      <c r="AJ227" s="15">
        <f>COUNTIF('03'!$BA$4:$BA$500,$G227)</f>
        <v>0</v>
      </c>
      <c r="AK227" s="15">
        <f>COUNTIF('03'!$BA$4:$BA$500,$H227)</f>
        <v>0</v>
      </c>
      <c r="AL227" s="15">
        <f>COUNTIF('03'!$BA$4:$BA$500,$I227)</f>
        <v>0</v>
      </c>
      <c r="AM227" s="15">
        <f>COUNTIF('03'!$BA$4:$BA$500,$J227)</f>
        <v>0</v>
      </c>
      <c r="AN227" s="15">
        <f>COUNTIF('03'!$BA$4:$BA$500,$K227)</f>
        <v>0</v>
      </c>
      <c r="AO227" s="15">
        <f>SUMIF('03'!$BA$4:$BA$500,G227,'03'!$AG$4:$AJ$500)</f>
        <v>0</v>
      </c>
      <c r="AP227" s="15">
        <f>SUMIF('03'!$BA$4:$BA$500,H227,'03'!$AG$4:$AJ$500)</f>
        <v>0</v>
      </c>
      <c r="AQ227" s="15">
        <f>SUMIF('03'!$BA$4:$BA$500,I227,'03'!$AG$4:$AJ$500)</f>
        <v>0</v>
      </c>
      <c r="AR227" s="15">
        <f>SUMIF('03'!$BA$4:$BA$500,J227,'03'!$AG$4:$AJ$500)</f>
        <v>0</v>
      </c>
      <c r="AS227" s="15">
        <f>SUMIF('03'!$BA$4:$BA$500,K227,'03'!$AG$4:$AJ$500)</f>
        <v>0</v>
      </c>
      <c r="AT227" s="23">
        <f t="shared" si="93"/>
        <v>0</v>
      </c>
      <c r="AU227" s="23">
        <f t="shared" si="94"/>
        <v>0</v>
      </c>
      <c r="AV227" s="17">
        <f>COUNTIF('04'!$BA$4:$BA$500,$G227)</f>
        <v>0</v>
      </c>
      <c r="AW227" s="17">
        <f>COUNTIF('04'!$BA$4:$BA$500,$H227)</f>
        <v>0</v>
      </c>
      <c r="AX227" s="17">
        <f>COUNTIF('04'!$BA$4:$BA$500,$I227)</f>
        <v>0</v>
      </c>
      <c r="AY227" s="17">
        <f>COUNTIF('04'!$BA$4:$BA$500,$J227)</f>
        <v>0</v>
      </c>
      <c r="AZ227" s="17">
        <f>COUNTIF('04'!$BA$4:$BA$500,$K227)</f>
        <v>0</v>
      </c>
      <c r="BA227" s="17">
        <f>SUMIF('04'!$BA$4:$BA$500,G227,'04'!$AG$4:$AJ$500)</f>
        <v>0</v>
      </c>
      <c r="BB227" s="17">
        <f>SUMIF('04'!$BA$4:$BA$500,H227,'04'!$AG$4:$AJ$500)</f>
        <v>0</v>
      </c>
      <c r="BC227" s="17">
        <f>SUMIF('04'!$BA$4:$BA$500,I227,'04'!$AG$4:$AJ$500)</f>
        <v>0</v>
      </c>
      <c r="BD227" s="17">
        <f>SUMIF('04'!$BA$4:$BA$500,J227,'04'!$AG$4:$AJ$500)</f>
        <v>0</v>
      </c>
      <c r="BE227" s="17">
        <f>SUMIF('04'!$BA$4:$BA$500,K227,'04'!$AG$4:$AJ$500)</f>
        <v>0</v>
      </c>
      <c r="BF227" s="23">
        <f t="shared" si="95"/>
        <v>0</v>
      </c>
      <c r="BG227" s="23">
        <f t="shared" si="96"/>
        <v>0</v>
      </c>
      <c r="BH227" s="15">
        <f>COUNTIF('05'!$BA$4:$BA$500,$G227)</f>
        <v>0</v>
      </c>
      <c r="BI227" s="15">
        <f>COUNTIF('05'!$BA$4:$BA$500,$H227)</f>
        <v>0</v>
      </c>
      <c r="BJ227" s="15">
        <f>COUNTIF('05'!$BA$4:$BA$500,$I227)</f>
        <v>0</v>
      </c>
      <c r="BK227" s="15">
        <f>COUNTIF('05'!$BA$4:$BA$500,$J227)</f>
        <v>0</v>
      </c>
      <c r="BL227" s="15">
        <f>COUNTIF('05'!$BA$4:$BA$500,$K227)</f>
        <v>0</v>
      </c>
      <c r="BM227" s="15">
        <f>SUMIF('05'!$BA$4:$BA$500,G227,'05'!$AG$4:$AJ$500)</f>
        <v>0</v>
      </c>
      <c r="BN227" s="15">
        <f>SUMIF('05'!$BA$4:$BA$500,H227,'05'!$AG$4:$AJ$500)</f>
        <v>0</v>
      </c>
      <c r="BO227" s="15">
        <f>SUMIF('05'!$BA$4:$BA$500,I227,'05'!$AG$4:$AJ$500)</f>
        <v>0</v>
      </c>
      <c r="BP227" s="15">
        <f>SUMIF('05'!$BA$4:$BA$500,J227,'05'!$AG$4:$AJ$500)</f>
        <v>0</v>
      </c>
      <c r="BQ227" s="15">
        <f>SUMIF('05'!$BA$4:$BA$500,K227,'05'!$AG$4:$AJ$500)</f>
        <v>0</v>
      </c>
      <c r="BR227" s="23">
        <f t="shared" si="97"/>
        <v>0</v>
      </c>
      <c r="BS227" s="23">
        <f t="shared" si="98"/>
        <v>0</v>
      </c>
      <c r="BT227" s="17">
        <f>COUNTIF('06'!$BA$4:$BA$500,$G227)</f>
        <v>0</v>
      </c>
      <c r="BU227" s="17">
        <f>COUNTIF('06'!$BA$4:$BA$500,$H227)</f>
        <v>0</v>
      </c>
      <c r="BV227" s="17">
        <f>COUNTIF('06'!$BA$4:$BA$500,$I227)</f>
        <v>0</v>
      </c>
      <c r="BW227" s="17">
        <f>COUNTIF('06'!$BA$4:$BA$500,$J227)</f>
        <v>0</v>
      </c>
      <c r="BX227" s="17">
        <f>COUNTIF('06'!$BA$4:$BA$500,$K227)</f>
        <v>0</v>
      </c>
      <c r="BY227" s="17">
        <f>SUMIF('06'!$BA$4:$BA$500,G227,'06'!$AG$4:$AJ$500)</f>
        <v>0</v>
      </c>
      <c r="BZ227" s="17">
        <f>SUMIF('06'!$BA$4:$BA$500,H227,'06'!$AG$4:$AJ$500)</f>
        <v>0</v>
      </c>
      <c r="CA227" s="17">
        <f>SUMIF('06'!$BA$4:$BA$500,I227,'06'!$AG$4:$AJ$500)</f>
        <v>0</v>
      </c>
      <c r="CB227" s="17">
        <f>SUMIF('06'!$BA$4:$BA$500,J227,'06'!$AG$4:$AJ$500)</f>
        <v>0</v>
      </c>
      <c r="CC227" s="17">
        <f>SUMIF('06'!$BA$4:$BA$500,K227,'06'!$AG$4:$AJ$500)</f>
        <v>0</v>
      </c>
      <c r="CD227" s="23">
        <f t="shared" si="99"/>
        <v>0</v>
      </c>
      <c r="CE227" s="23">
        <f t="shared" si="100"/>
        <v>0</v>
      </c>
      <c r="CF227" s="15">
        <f>COUNTIF('07'!$BA$4:$BA$500,$G227)</f>
        <v>0</v>
      </c>
      <c r="CG227" s="15">
        <f>COUNTIF('07'!$BA$4:$BA$500,$H227)</f>
        <v>0</v>
      </c>
      <c r="CH227" s="15">
        <f>COUNTIF('07'!$BA$4:$BA$500,$I227)</f>
        <v>0</v>
      </c>
      <c r="CI227" s="15">
        <f>COUNTIF('07'!$BA$4:$BA$500,$J227)</f>
        <v>0</v>
      </c>
      <c r="CJ227" s="15">
        <f>COUNTIF('07'!$BA$4:$BA$500,$K227)</f>
        <v>0</v>
      </c>
      <c r="CK227" s="15">
        <f>SUMIF('07'!$BA$4:$BA$500,G227,'07'!$AG$4:$AJ$500)</f>
        <v>0</v>
      </c>
      <c r="CL227" s="15">
        <f>SUMIF('07'!$BA$4:$BA$500,H227,'07'!$AG$4:$AJ$500)</f>
        <v>0</v>
      </c>
      <c r="CM227" s="15">
        <f>SUMIF('07'!$BA$4:$BA$500,I227,'07'!$AG$4:$AJ$500)</f>
        <v>0</v>
      </c>
      <c r="CN227" s="15">
        <f>SUMIF('07'!$BA$4:$BA$500,J227,'07'!$AG$4:$AJ$500)</f>
        <v>0</v>
      </c>
      <c r="CO227" s="15">
        <f>SUMIF('07'!$BA$4:$BA$500,K227,'07'!$AG$4:$AJ$500)</f>
        <v>0</v>
      </c>
      <c r="CP227" s="23">
        <f t="shared" si="101"/>
        <v>0</v>
      </c>
      <c r="CQ227" s="23">
        <f t="shared" si="102"/>
        <v>0</v>
      </c>
      <c r="CR227" s="17">
        <f>COUNTIF('08'!$BA$4:$BA$500,$G227)</f>
        <v>0</v>
      </c>
      <c r="CS227" s="17">
        <f>COUNTIF('08'!$BA$4:$BA$500,$H227)</f>
        <v>0</v>
      </c>
      <c r="CT227" s="17">
        <f>COUNTIF('08'!$BA$4:$BA$500,$I227)</f>
        <v>0</v>
      </c>
      <c r="CU227" s="17">
        <f>COUNTIF('08'!$BA$4:$BA$500,$J227)</f>
        <v>0</v>
      </c>
      <c r="CV227" s="17">
        <f>COUNTIF('08'!$BA$4:$BA$500,$K227)</f>
        <v>0</v>
      </c>
      <c r="CW227" s="17">
        <f>SUMIF('08'!$BA$4:$BA$500,G227,'08'!$AG$4:$AJ$500)</f>
        <v>0</v>
      </c>
      <c r="CX227" s="17">
        <f>SUMIF('08'!$BA$4:$BA$500,H227,'08'!$AG$4:$AJ$500)</f>
        <v>0</v>
      </c>
      <c r="CY227" s="17">
        <f>SUMIF('08'!$BA$4:$BA$500,I227,'08'!$AG$4:$AJ$500)</f>
        <v>0</v>
      </c>
      <c r="CZ227" s="17">
        <f>SUMIF('08'!$BA$4:$BA$500,J227,'08'!$AG$4:$AJ$500)</f>
        <v>0</v>
      </c>
      <c r="DA227" s="17">
        <f>SUMIF('08'!$BA$4:$BA$500,K227,'08'!$AG$4:$AJ$500)</f>
        <v>0</v>
      </c>
      <c r="DB227" s="23">
        <f t="shared" si="103"/>
        <v>0</v>
      </c>
      <c r="DC227" s="23">
        <f t="shared" si="104"/>
        <v>0</v>
      </c>
      <c r="DD227" s="15">
        <f>COUNTIF('09'!$BA$4:$BA$500,$G227)</f>
        <v>0</v>
      </c>
      <c r="DE227" s="15">
        <f>COUNTIF('09'!$BA$4:$BA$500,$H227)</f>
        <v>0</v>
      </c>
      <c r="DF227" s="15">
        <f>COUNTIF('09'!$BA$4:$BA$500,$I227)</f>
        <v>0</v>
      </c>
      <c r="DG227" s="15">
        <f>COUNTIF('09'!$BA$4:$BA$500,$J227)</f>
        <v>0</v>
      </c>
      <c r="DH227" s="15">
        <f>COUNTIF('09'!$BA$4:$BA$500,$K227)</f>
        <v>0</v>
      </c>
      <c r="DI227" s="15">
        <f>SUMIF('09'!$BA$4:$BA$500,G227,'09'!$AG$4:$AJ$500)</f>
        <v>0</v>
      </c>
      <c r="DJ227" s="15">
        <f>SUMIF('09'!$BA$4:$BA$500,H227,'09'!$AG$4:$AJ$500)</f>
        <v>0</v>
      </c>
      <c r="DK227" s="15">
        <f>SUMIF('09'!$BA$4:$BA$500,I227,'09'!$AG$4:$AJ$500)</f>
        <v>0</v>
      </c>
      <c r="DL227" s="15">
        <f>SUMIF('09'!$BA$4:$BA$500,J227,'09'!$AG$4:$AJ$500)</f>
        <v>0</v>
      </c>
      <c r="DM227" s="15">
        <f>SUMIF('09'!$BA$4:$BA$500,K227,'09'!$AG$4:$AJ$500)</f>
        <v>0</v>
      </c>
      <c r="DN227" s="23">
        <f t="shared" si="105"/>
        <v>0</v>
      </c>
      <c r="DO227" s="23">
        <f t="shared" si="106"/>
        <v>0</v>
      </c>
      <c r="DP227" s="17">
        <f>COUNTIF('10'!$BA$4:$BA$500,$G227)</f>
        <v>0</v>
      </c>
      <c r="DQ227" s="17">
        <f>COUNTIF('10'!$BA$4:$BA$500,$H227)</f>
        <v>0</v>
      </c>
      <c r="DR227" s="17">
        <f>COUNTIF('10'!$BA$4:$BA$500,$I227)</f>
        <v>0</v>
      </c>
      <c r="DS227" s="17">
        <f>COUNTIF('10'!$BA$4:$BA$500,$J227)</f>
        <v>0</v>
      </c>
      <c r="DT227" s="17">
        <f>COUNTIF('10'!$BA$4:$BA$500,$K227)</f>
        <v>0</v>
      </c>
      <c r="DU227" s="17">
        <f>SUMIF('10'!$BA$4:$BA$500,G227,'10'!$AG$4:$AJ$500)</f>
        <v>0</v>
      </c>
      <c r="DV227" s="17">
        <f>SUMIF('10'!$BA$4:$BA$500,H227,'10'!$AG$4:$AJ$500)</f>
        <v>0</v>
      </c>
      <c r="DW227" s="17">
        <f>SUMIF('10'!$BA$4:$BA$500,I227,'10'!$AG$4:$AJ$500)</f>
        <v>0</v>
      </c>
      <c r="DX227" s="17">
        <f>SUMIF('10'!$BA$4:$BA$500,J227,'10'!$AG$4:$AJ$500)</f>
        <v>0</v>
      </c>
      <c r="DY227" s="17">
        <f>SUMIF('10'!$BA$4:$BA$500,K227,'10'!$AG$4:$AJ$500)</f>
        <v>0</v>
      </c>
      <c r="DZ227" s="23">
        <f t="shared" si="107"/>
        <v>0</v>
      </c>
      <c r="EA227" s="23">
        <f t="shared" si="108"/>
        <v>0</v>
      </c>
      <c r="EB227" s="15">
        <f>COUNTIF('11'!$BA$4:$BA$500,$G227)</f>
        <v>0</v>
      </c>
      <c r="EC227" s="15">
        <f>COUNTIF('11'!$BA$4:$BA$500,$H227)</f>
        <v>0</v>
      </c>
      <c r="ED227" s="15">
        <f>COUNTIF('11'!$BA$4:$BA$500,$I227)</f>
        <v>0</v>
      </c>
      <c r="EE227" s="15">
        <f>COUNTIF('11'!$BA$4:$BA$500,$J227)</f>
        <v>0</v>
      </c>
      <c r="EF227" s="15">
        <f>COUNTIF('11'!$BA$4:$BA$500,$K227)</f>
        <v>0</v>
      </c>
      <c r="EG227" s="15">
        <f>SUMIF('11'!$BA$4:$BA$500,G227,'11'!$AG$4:$AJ$500)</f>
        <v>0</v>
      </c>
      <c r="EH227" s="15">
        <f>SUMIF('11'!$BA$4:$BA$500,H227,'11'!$AG$4:$AJ$500)</f>
        <v>0</v>
      </c>
      <c r="EI227" s="15">
        <f>SUMIF('11'!$BA$4:$BA$500,I227,'11'!$AG$4:$AJ$500)</f>
        <v>0</v>
      </c>
      <c r="EJ227" s="15">
        <f>SUMIF('11'!$BA$4:$BA$500,J227,'11'!$AG$4:$AJ$500)</f>
        <v>0</v>
      </c>
      <c r="EK227" s="15">
        <f>SUMIF('11'!$BA$4:$BA$500,K227,'11'!$AG$4:$AJ$500)</f>
        <v>0</v>
      </c>
      <c r="EL227" s="23">
        <f t="shared" si="109"/>
        <v>0</v>
      </c>
      <c r="EM227" s="23">
        <f t="shared" si="110"/>
        <v>0</v>
      </c>
      <c r="EN227" s="17">
        <f>COUNTIF('12'!$BA$4:$BA$500,$G227)</f>
        <v>0</v>
      </c>
      <c r="EO227" s="17">
        <f>COUNTIF('12'!$BA$4:$BA$500,$H227)</f>
        <v>0</v>
      </c>
      <c r="EP227" s="17">
        <f>COUNTIF('12'!$BA$4:$BA$500,$I227)</f>
        <v>0</v>
      </c>
      <c r="EQ227" s="17">
        <f>COUNTIF('12'!$BA$4:$BA$500,$J227)</f>
        <v>0</v>
      </c>
      <c r="ER227" s="17">
        <f>COUNTIF('12'!$BA$4:$BA$500,$K227)</f>
        <v>0</v>
      </c>
      <c r="ES227" s="17">
        <f>SUMIF('12'!$BA$4:$BA$500,G227,'12'!$AG$4:$AJ$500)</f>
        <v>0</v>
      </c>
      <c r="ET227" s="17">
        <f>SUMIF('12'!$BA$4:$BA$500,H227,'12'!$AG$4:$AJ$500)</f>
        <v>0</v>
      </c>
      <c r="EU227" s="17">
        <f>SUMIF('12'!$BA$4:$BA$500,I227,'12'!$AG$4:$AJ$500)</f>
        <v>0</v>
      </c>
      <c r="EV227" s="17">
        <f>SUMIF('12'!$BA$4:$BA$500,J227,'12'!$AG$4:$AJ$500)</f>
        <v>0</v>
      </c>
      <c r="EW227" s="17">
        <f>SUMIF('12'!$BA$4:$BA$500,K227,'12'!$AG$4:$AJ$500)</f>
        <v>0</v>
      </c>
      <c r="EX227" s="23">
        <f t="shared" si="111"/>
        <v>0</v>
      </c>
      <c r="EY227" s="23">
        <f t="shared" si="112"/>
        <v>0</v>
      </c>
    </row>
    <row r="228" spans="1:155">
      <c r="A228" s="30">
        <v>225</v>
      </c>
      <c r="B228" s="32"/>
      <c r="C228" s="31">
        <f t="shared" si="86"/>
        <v>0</v>
      </c>
      <c r="D228" s="33">
        <f t="shared" si="87"/>
        <v>0</v>
      </c>
      <c r="E228" s="29"/>
      <c r="F228" s="2">
        <f t="shared" si="88"/>
        <v>0</v>
      </c>
      <c r="G228" s="14" t="str">
        <f t="shared" si="113"/>
        <v>0ق</v>
      </c>
      <c r="H228" s="14" t="str">
        <f t="shared" si="113"/>
        <v>0ق1</v>
      </c>
      <c r="I228" s="14" t="str">
        <f t="shared" si="113"/>
        <v>0ق2</v>
      </c>
      <c r="J228" s="14" t="str">
        <f t="shared" si="113"/>
        <v>0استيفاء</v>
      </c>
      <c r="K228" s="14" t="str">
        <f t="shared" si="113"/>
        <v>0نفذ</v>
      </c>
      <c r="L228" s="15">
        <f>COUNTIF('01'!$BA$4:$BA$500,$G228)</f>
        <v>0</v>
      </c>
      <c r="M228" s="15">
        <f>COUNTIF('01'!$BA$4:$BA$500,$H228)</f>
        <v>0</v>
      </c>
      <c r="N228" s="15">
        <f>COUNTIF('01'!$BA$4:$BA$500,$I228)</f>
        <v>0</v>
      </c>
      <c r="O228" s="15">
        <f>COUNTIF('01'!$BA$4:$BA$500,$J228)</f>
        <v>0</v>
      </c>
      <c r="P228" s="15">
        <f>COUNTIF('01'!$BA$4:$BA$500,$K228)</f>
        <v>0</v>
      </c>
      <c r="Q228" s="15">
        <f>SUMIF('01'!$BA$4:$BA$500,G228,'01'!$AG$4:$AJ$500)</f>
        <v>0</v>
      </c>
      <c r="R228" s="15">
        <f>SUMIF('01'!$BA$4:$BA$500,H228,'01'!$AG$4:$AJ$500)</f>
        <v>0</v>
      </c>
      <c r="S228" s="15">
        <f>SUMIF('01'!$BA$4:$BA$500,I228,'01'!$AG$4:$AJ$500)</f>
        <v>0</v>
      </c>
      <c r="T228" s="15">
        <f>SUMIF('01'!$BA$4:$BA$500,J228,'01'!$AG$4:$AJ$500)</f>
        <v>0</v>
      </c>
      <c r="U228" s="15">
        <f>SUMIF('01'!$BA$4:$BA$500,K228,'01'!$AG$4:$AJ$500)</f>
        <v>0</v>
      </c>
      <c r="V228" s="23">
        <f t="shared" si="89"/>
        <v>0</v>
      </c>
      <c r="W228" s="23">
        <f t="shared" si="90"/>
        <v>0</v>
      </c>
      <c r="X228" s="17">
        <f>COUNTIF('02'!$BA$4:$BA$500,$G228)</f>
        <v>0</v>
      </c>
      <c r="Y228" s="17">
        <f>COUNTIF('02'!$BA$4:$BA$500,$H228)</f>
        <v>0</v>
      </c>
      <c r="Z228" s="17">
        <f>COUNTIF('02'!$BA$4:$BA$500,$I228)</f>
        <v>0</v>
      </c>
      <c r="AA228" s="17">
        <f>COUNTIF('02'!$BA$4:$BA$500,$J228)</f>
        <v>0</v>
      </c>
      <c r="AB228" s="17">
        <f>COUNTIF('02'!$BA$4:$BA$500,$K228)</f>
        <v>0</v>
      </c>
      <c r="AC228" s="17">
        <f>SUMIF('02'!$BA$4:$BA$500,G228,'02'!$AG$4:$AJ$500)</f>
        <v>0</v>
      </c>
      <c r="AD228" s="17">
        <f>SUMIF('02'!$BA$4:$BA$500,H228,'02'!$AG$4:$AJ$500)</f>
        <v>0</v>
      </c>
      <c r="AE228" s="17">
        <f>SUMIF('02'!$BA$4:$BA$500,I228,'02'!$AG$4:$AJ$500)</f>
        <v>0</v>
      </c>
      <c r="AF228" s="17">
        <f>SUMIF('02'!$BA$4:$BA$500,J228,'02'!$AG$4:$AJ$500)</f>
        <v>0</v>
      </c>
      <c r="AG228" s="17">
        <f>SUMIF('02'!$BA$4:$BA$500,K228,'02'!$AG$4:$AJ$500)</f>
        <v>0</v>
      </c>
      <c r="AH228" s="23">
        <f t="shared" si="91"/>
        <v>0</v>
      </c>
      <c r="AI228" s="23">
        <f t="shared" si="92"/>
        <v>0</v>
      </c>
      <c r="AJ228" s="15">
        <f>COUNTIF('03'!$BA$4:$BA$500,$G228)</f>
        <v>0</v>
      </c>
      <c r="AK228" s="15">
        <f>COUNTIF('03'!$BA$4:$BA$500,$H228)</f>
        <v>0</v>
      </c>
      <c r="AL228" s="15">
        <f>COUNTIF('03'!$BA$4:$BA$500,$I228)</f>
        <v>0</v>
      </c>
      <c r="AM228" s="15">
        <f>COUNTIF('03'!$BA$4:$BA$500,$J228)</f>
        <v>0</v>
      </c>
      <c r="AN228" s="15">
        <f>COUNTIF('03'!$BA$4:$BA$500,$K228)</f>
        <v>0</v>
      </c>
      <c r="AO228" s="15">
        <f>SUMIF('03'!$BA$4:$BA$500,G228,'03'!$AG$4:$AJ$500)</f>
        <v>0</v>
      </c>
      <c r="AP228" s="15">
        <f>SUMIF('03'!$BA$4:$BA$500,H228,'03'!$AG$4:$AJ$500)</f>
        <v>0</v>
      </c>
      <c r="AQ228" s="15">
        <f>SUMIF('03'!$BA$4:$BA$500,I228,'03'!$AG$4:$AJ$500)</f>
        <v>0</v>
      </c>
      <c r="AR228" s="15">
        <f>SUMIF('03'!$BA$4:$BA$500,J228,'03'!$AG$4:$AJ$500)</f>
        <v>0</v>
      </c>
      <c r="AS228" s="15">
        <f>SUMIF('03'!$BA$4:$BA$500,K228,'03'!$AG$4:$AJ$500)</f>
        <v>0</v>
      </c>
      <c r="AT228" s="23">
        <f t="shared" si="93"/>
        <v>0</v>
      </c>
      <c r="AU228" s="23">
        <f t="shared" si="94"/>
        <v>0</v>
      </c>
      <c r="AV228" s="17">
        <f>COUNTIF('04'!$BA$4:$BA$500,$G228)</f>
        <v>0</v>
      </c>
      <c r="AW228" s="17">
        <f>COUNTIF('04'!$BA$4:$BA$500,$H228)</f>
        <v>0</v>
      </c>
      <c r="AX228" s="17">
        <f>COUNTIF('04'!$BA$4:$BA$500,$I228)</f>
        <v>0</v>
      </c>
      <c r="AY228" s="17">
        <f>COUNTIF('04'!$BA$4:$BA$500,$J228)</f>
        <v>0</v>
      </c>
      <c r="AZ228" s="17">
        <f>COUNTIF('04'!$BA$4:$BA$500,$K228)</f>
        <v>0</v>
      </c>
      <c r="BA228" s="17">
        <f>SUMIF('04'!$BA$4:$BA$500,G228,'04'!$AG$4:$AJ$500)</f>
        <v>0</v>
      </c>
      <c r="BB228" s="17">
        <f>SUMIF('04'!$BA$4:$BA$500,H228,'04'!$AG$4:$AJ$500)</f>
        <v>0</v>
      </c>
      <c r="BC228" s="17">
        <f>SUMIF('04'!$BA$4:$BA$500,I228,'04'!$AG$4:$AJ$500)</f>
        <v>0</v>
      </c>
      <c r="BD228" s="17">
        <f>SUMIF('04'!$BA$4:$BA$500,J228,'04'!$AG$4:$AJ$500)</f>
        <v>0</v>
      </c>
      <c r="BE228" s="17">
        <f>SUMIF('04'!$BA$4:$BA$500,K228,'04'!$AG$4:$AJ$500)</f>
        <v>0</v>
      </c>
      <c r="BF228" s="23">
        <f t="shared" si="95"/>
        <v>0</v>
      </c>
      <c r="BG228" s="23">
        <f t="shared" si="96"/>
        <v>0</v>
      </c>
      <c r="BH228" s="15">
        <f>COUNTIF('05'!$BA$4:$BA$500,$G228)</f>
        <v>0</v>
      </c>
      <c r="BI228" s="15">
        <f>COUNTIF('05'!$BA$4:$BA$500,$H228)</f>
        <v>0</v>
      </c>
      <c r="BJ228" s="15">
        <f>COUNTIF('05'!$BA$4:$BA$500,$I228)</f>
        <v>0</v>
      </c>
      <c r="BK228" s="15">
        <f>COUNTIF('05'!$BA$4:$BA$500,$J228)</f>
        <v>0</v>
      </c>
      <c r="BL228" s="15">
        <f>COUNTIF('05'!$BA$4:$BA$500,$K228)</f>
        <v>0</v>
      </c>
      <c r="BM228" s="15">
        <f>SUMIF('05'!$BA$4:$BA$500,G228,'05'!$AG$4:$AJ$500)</f>
        <v>0</v>
      </c>
      <c r="BN228" s="15">
        <f>SUMIF('05'!$BA$4:$BA$500,H228,'05'!$AG$4:$AJ$500)</f>
        <v>0</v>
      </c>
      <c r="BO228" s="15">
        <f>SUMIF('05'!$BA$4:$BA$500,I228,'05'!$AG$4:$AJ$500)</f>
        <v>0</v>
      </c>
      <c r="BP228" s="15">
        <f>SUMIF('05'!$BA$4:$BA$500,J228,'05'!$AG$4:$AJ$500)</f>
        <v>0</v>
      </c>
      <c r="BQ228" s="15">
        <f>SUMIF('05'!$BA$4:$BA$500,K228,'05'!$AG$4:$AJ$500)</f>
        <v>0</v>
      </c>
      <c r="BR228" s="23">
        <f t="shared" si="97"/>
        <v>0</v>
      </c>
      <c r="BS228" s="23">
        <f t="shared" si="98"/>
        <v>0</v>
      </c>
      <c r="BT228" s="17">
        <f>COUNTIF('06'!$BA$4:$BA$500,$G228)</f>
        <v>0</v>
      </c>
      <c r="BU228" s="17">
        <f>COUNTIF('06'!$BA$4:$BA$500,$H228)</f>
        <v>0</v>
      </c>
      <c r="BV228" s="17">
        <f>COUNTIF('06'!$BA$4:$BA$500,$I228)</f>
        <v>0</v>
      </c>
      <c r="BW228" s="17">
        <f>COUNTIF('06'!$BA$4:$BA$500,$J228)</f>
        <v>0</v>
      </c>
      <c r="BX228" s="17">
        <f>COUNTIF('06'!$BA$4:$BA$500,$K228)</f>
        <v>0</v>
      </c>
      <c r="BY228" s="17">
        <f>SUMIF('06'!$BA$4:$BA$500,G228,'06'!$AG$4:$AJ$500)</f>
        <v>0</v>
      </c>
      <c r="BZ228" s="17">
        <f>SUMIF('06'!$BA$4:$BA$500,H228,'06'!$AG$4:$AJ$500)</f>
        <v>0</v>
      </c>
      <c r="CA228" s="17">
        <f>SUMIF('06'!$BA$4:$BA$500,I228,'06'!$AG$4:$AJ$500)</f>
        <v>0</v>
      </c>
      <c r="CB228" s="17">
        <f>SUMIF('06'!$BA$4:$BA$500,J228,'06'!$AG$4:$AJ$500)</f>
        <v>0</v>
      </c>
      <c r="CC228" s="17">
        <f>SUMIF('06'!$BA$4:$BA$500,K228,'06'!$AG$4:$AJ$500)</f>
        <v>0</v>
      </c>
      <c r="CD228" s="23">
        <f t="shared" si="99"/>
        <v>0</v>
      </c>
      <c r="CE228" s="23">
        <f t="shared" si="100"/>
        <v>0</v>
      </c>
      <c r="CF228" s="15">
        <f>COUNTIF('07'!$BA$4:$BA$500,$G228)</f>
        <v>0</v>
      </c>
      <c r="CG228" s="15">
        <f>COUNTIF('07'!$BA$4:$BA$500,$H228)</f>
        <v>0</v>
      </c>
      <c r="CH228" s="15">
        <f>COUNTIF('07'!$BA$4:$BA$500,$I228)</f>
        <v>0</v>
      </c>
      <c r="CI228" s="15">
        <f>COUNTIF('07'!$BA$4:$BA$500,$J228)</f>
        <v>0</v>
      </c>
      <c r="CJ228" s="15">
        <f>COUNTIF('07'!$BA$4:$BA$500,$K228)</f>
        <v>0</v>
      </c>
      <c r="CK228" s="15">
        <f>SUMIF('07'!$BA$4:$BA$500,G228,'07'!$AG$4:$AJ$500)</f>
        <v>0</v>
      </c>
      <c r="CL228" s="15">
        <f>SUMIF('07'!$BA$4:$BA$500,H228,'07'!$AG$4:$AJ$500)</f>
        <v>0</v>
      </c>
      <c r="CM228" s="15">
        <f>SUMIF('07'!$BA$4:$BA$500,I228,'07'!$AG$4:$AJ$500)</f>
        <v>0</v>
      </c>
      <c r="CN228" s="15">
        <f>SUMIF('07'!$BA$4:$BA$500,J228,'07'!$AG$4:$AJ$500)</f>
        <v>0</v>
      </c>
      <c r="CO228" s="15">
        <f>SUMIF('07'!$BA$4:$BA$500,K228,'07'!$AG$4:$AJ$500)</f>
        <v>0</v>
      </c>
      <c r="CP228" s="23">
        <f t="shared" si="101"/>
        <v>0</v>
      </c>
      <c r="CQ228" s="23">
        <f t="shared" si="102"/>
        <v>0</v>
      </c>
      <c r="CR228" s="17">
        <f>COUNTIF('08'!$BA$4:$BA$500,$G228)</f>
        <v>0</v>
      </c>
      <c r="CS228" s="17">
        <f>COUNTIF('08'!$BA$4:$BA$500,$H228)</f>
        <v>0</v>
      </c>
      <c r="CT228" s="17">
        <f>COUNTIF('08'!$BA$4:$BA$500,$I228)</f>
        <v>0</v>
      </c>
      <c r="CU228" s="17">
        <f>COUNTIF('08'!$BA$4:$BA$500,$J228)</f>
        <v>0</v>
      </c>
      <c r="CV228" s="17">
        <f>COUNTIF('08'!$BA$4:$BA$500,$K228)</f>
        <v>0</v>
      </c>
      <c r="CW228" s="17">
        <f>SUMIF('08'!$BA$4:$BA$500,G228,'08'!$AG$4:$AJ$500)</f>
        <v>0</v>
      </c>
      <c r="CX228" s="17">
        <f>SUMIF('08'!$BA$4:$BA$500,H228,'08'!$AG$4:$AJ$500)</f>
        <v>0</v>
      </c>
      <c r="CY228" s="17">
        <f>SUMIF('08'!$BA$4:$BA$500,I228,'08'!$AG$4:$AJ$500)</f>
        <v>0</v>
      </c>
      <c r="CZ228" s="17">
        <f>SUMIF('08'!$BA$4:$BA$500,J228,'08'!$AG$4:$AJ$500)</f>
        <v>0</v>
      </c>
      <c r="DA228" s="17">
        <f>SUMIF('08'!$BA$4:$BA$500,K228,'08'!$AG$4:$AJ$500)</f>
        <v>0</v>
      </c>
      <c r="DB228" s="23">
        <f t="shared" si="103"/>
        <v>0</v>
      </c>
      <c r="DC228" s="23">
        <f t="shared" si="104"/>
        <v>0</v>
      </c>
      <c r="DD228" s="15">
        <f>COUNTIF('09'!$BA$4:$BA$500,$G228)</f>
        <v>0</v>
      </c>
      <c r="DE228" s="15">
        <f>COUNTIF('09'!$BA$4:$BA$500,$H228)</f>
        <v>0</v>
      </c>
      <c r="DF228" s="15">
        <f>COUNTIF('09'!$BA$4:$BA$500,$I228)</f>
        <v>0</v>
      </c>
      <c r="DG228" s="15">
        <f>COUNTIF('09'!$BA$4:$BA$500,$J228)</f>
        <v>0</v>
      </c>
      <c r="DH228" s="15">
        <f>COUNTIF('09'!$BA$4:$BA$500,$K228)</f>
        <v>0</v>
      </c>
      <c r="DI228" s="15">
        <f>SUMIF('09'!$BA$4:$BA$500,G228,'09'!$AG$4:$AJ$500)</f>
        <v>0</v>
      </c>
      <c r="DJ228" s="15">
        <f>SUMIF('09'!$BA$4:$BA$500,H228,'09'!$AG$4:$AJ$500)</f>
        <v>0</v>
      </c>
      <c r="DK228" s="15">
        <f>SUMIF('09'!$BA$4:$BA$500,I228,'09'!$AG$4:$AJ$500)</f>
        <v>0</v>
      </c>
      <c r="DL228" s="15">
        <f>SUMIF('09'!$BA$4:$BA$500,J228,'09'!$AG$4:$AJ$500)</f>
        <v>0</v>
      </c>
      <c r="DM228" s="15">
        <f>SUMIF('09'!$BA$4:$BA$500,K228,'09'!$AG$4:$AJ$500)</f>
        <v>0</v>
      </c>
      <c r="DN228" s="23">
        <f t="shared" si="105"/>
        <v>0</v>
      </c>
      <c r="DO228" s="23">
        <f t="shared" si="106"/>
        <v>0</v>
      </c>
      <c r="DP228" s="17">
        <f>COUNTIF('10'!$BA$4:$BA$500,$G228)</f>
        <v>0</v>
      </c>
      <c r="DQ228" s="17">
        <f>COUNTIF('10'!$BA$4:$BA$500,$H228)</f>
        <v>0</v>
      </c>
      <c r="DR228" s="17">
        <f>COUNTIF('10'!$BA$4:$BA$500,$I228)</f>
        <v>0</v>
      </c>
      <c r="DS228" s="17">
        <f>COUNTIF('10'!$BA$4:$BA$500,$J228)</f>
        <v>0</v>
      </c>
      <c r="DT228" s="17">
        <f>COUNTIF('10'!$BA$4:$BA$500,$K228)</f>
        <v>0</v>
      </c>
      <c r="DU228" s="17">
        <f>SUMIF('10'!$BA$4:$BA$500,G228,'10'!$AG$4:$AJ$500)</f>
        <v>0</v>
      </c>
      <c r="DV228" s="17">
        <f>SUMIF('10'!$BA$4:$BA$500,H228,'10'!$AG$4:$AJ$500)</f>
        <v>0</v>
      </c>
      <c r="DW228" s="17">
        <f>SUMIF('10'!$BA$4:$BA$500,I228,'10'!$AG$4:$AJ$500)</f>
        <v>0</v>
      </c>
      <c r="DX228" s="17">
        <f>SUMIF('10'!$BA$4:$BA$500,J228,'10'!$AG$4:$AJ$500)</f>
        <v>0</v>
      </c>
      <c r="DY228" s="17">
        <f>SUMIF('10'!$BA$4:$BA$500,K228,'10'!$AG$4:$AJ$500)</f>
        <v>0</v>
      </c>
      <c r="DZ228" s="23">
        <f t="shared" si="107"/>
        <v>0</v>
      </c>
      <c r="EA228" s="23">
        <f t="shared" si="108"/>
        <v>0</v>
      </c>
      <c r="EB228" s="15">
        <f>COUNTIF('11'!$BA$4:$BA$500,$G228)</f>
        <v>0</v>
      </c>
      <c r="EC228" s="15">
        <f>COUNTIF('11'!$BA$4:$BA$500,$H228)</f>
        <v>0</v>
      </c>
      <c r="ED228" s="15">
        <f>COUNTIF('11'!$BA$4:$BA$500,$I228)</f>
        <v>0</v>
      </c>
      <c r="EE228" s="15">
        <f>COUNTIF('11'!$BA$4:$BA$500,$J228)</f>
        <v>0</v>
      </c>
      <c r="EF228" s="15">
        <f>COUNTIF('11'!$BA$4:$BA$500,$K228)</f>
        <v>0</v>
      </c>
      <c r="EG228" s="15">
        <f>SUMIF('11'!$BA$4:$BA$500,G228,'11'!$AG$4:$AJ$500)</f>
        <v>0</v>
      </c>
      <c r="EH228" s="15">
        <f>SUMIF('11'!$BA$4:$BA$500,H228,'11'!$AG$4:$AJ$500)</f>
        <v>0</v>
      </c>
      <c r="EI228" s="15">
        <f>SUMIF('11'!$BA$4:$BA$500,I228,'11'!$AG$4:$AJ$500)</f>
        <v>0</v>
      </c>
      <c r="EJ228" s="15">
        <f>SUMIF('11'!$BA$4:$BA$500,J228,'11'!$AG$4:$AJ$500)</f>
        <v>0</v>
      </c>
      <c r="EK228" s="15">
        <f>SUMIF('11'!$BA$4:$BA$500,K228,'11'!$AG$4:$AJ$500)</f>
        <v>0</v>
      </c>
      <c r="EL228" s="23">
        <f t="shared" si="109"/>
        <v>0</v>
      </c>
      <c r="EM228" s="23">
        <f t="shared" si="110"/>
        <v>0</v>
      </c>
      <c r="EN228" s="17">
        <f>COUNTIF('12'!$BA$4:$BA$500,$G228)</f>
        <v>0</v>
      </c>
      <c r="EO228" s="17">
        <f>COUNTIF('12'!$BA$4:$BA$500,$H228)</f>
        <v>0</v>
      </c>
      <c r="EP228" s="17">
        <f>COUNTIF('12'!$BA$4:$BA$500,$I228)</f>
        <v>0</v>
      </c>
      <c r="EQ228" s="17">
        <f>COUNTIF('12'!$BA$4:$BA$500,$J228)</f>
        <v>0</v>
      </c>
      <c r="ER228" s="17">
        <f>COUNTIF('12'!$BA$4:$BA$500,$K228)</f>
        <v>0</v>
      </c>
      <c r="ES228" s="17">
        <f>SUMIF('12'!$BA$4:$BA$500,G228,'12'!$AG$4:$AJ$500)</f>
        <v>0</v>
      </c>
      <c r="ET228" s="17">
        <f>SUMIF('12'!$BA$4:$BA$500,H228,'12'!$AG$4:$AJ$500)</f>
        <v>0</v>
      </c>
      <c r="EU228" s="17">
        <f>SUMIF('12'!$BA$4:$BA$500,I228,'12'!$AG$4:$AJ$500)</f>
        <v>0</v>
      </c>
      <c r="EV228" s="17">
        <f>SUMIF('12'!$BA$4:$BA$500,J228,'12'!$AG$4:$AJ$500)</f>
        <v>0</v>
      </c>
      <c r="EW228" s="17">
        <f>SUMIF('12'!$BA$4:$BA$500,K228,'12'!$AG$4:$AJ$500)</f>
        <v>0</v>
      </c>
      <c r="EX228" s="23">
        <f t="shared" si="111"/>
        <v>0</v>
      </c>
      <c r="EY228" s="23">
        <f t="shared" si="112"/>
        <v>0</v>
      </c>
    </row>
    <row r="229" spans="1:155">
      <c r="A229" s="30">
        <v>226</v>
      </c>
      <c r="B229" s="32"/>
      <c r="C229" s="31">
        <f t="shared" si="86"/>
        <v>0</v>
      </c>
      <c r="D229" s="33">
        <f t="shared" si="87"/>
        <v>0</v>
      </c>
      <c r="E229" s="29"/>
      <c r="F229" s="2">
        <f t="shared" si="88"/>
        <v>0</v>
      </c>
      <c r="G229" s="14" t="str">
        <f t="shared" si="113"/>
        <v>0ق</v>
      </c>
      <c r="H229" s="14" t="str">
        <f t="shared" si="113"/>
        <v>0ق1</v>
      </c>
      <c r="I229" s="14" t="str">
        <f t="shared" si="113"/>
        <v>0ق2</v>
      </c>
      <c r="J229" s="14" t="str">
        <f t="shared" si="113"/>
        <v>0استيفاء</v>
      </c>
      <c r="K229" s="14" t="str">
        <f t="shared" si="113"/>
        <v>0نفذ</v>
      </c>
      <c r="L229" s="15">
        <f>COUNTIF('01'!$BA$4:$BA$500,$G229)</f>
        <v>0</v>
      </c>
      <c r="M229" s="15">
        <f>COUNTIF('01'!$BA$4:$BA$500,$H229)</f>
        <v>0</v>
      </c>
      <c r="N229" s="15">
        <f>COUNTIF('01'!$BA$4:$BA$500,$I229)</f>
        <v>0</v>
      </c>
      <c r="O229" s="15">
        <f>COUNTIF('01'!$BA$4:$BA$500,$J229)</f>
        <v>0</v>
      </c>
      <c r="P229" s="15">
        <f>COUNTIF('01'!$BA$4:$BA$500,$K229)</f>
        <v>0</v>
      </c>
      <c r="Q229" s="15">
        <f>SUMIF('01'!$BA$4:$BA$500,G229,'01'!$AG$4:$AJ$500)</f>
        <v>0</v>
      </c>
      <c r="R229" s="15">
        <f>SUMIF('01'!$BA$4:$BA$500,H229,'01'!$AG$4:$AJ$500)</f>
        <v>0</v>
      </c>
      <c r="S229" s="15">
        <f>SUMIF('01'!$BA$4:$BA$500,I229,'01'!$AG$4:$AJ$500)</f>
        <v>0</v>
      </c>
      <c r="T229" s="15">
        <f>SUMIF('01'!$BA$4:$BA$500,J229,'01'!$AG$4:$AJ$500)</f>
        <v>0</v>
      </c>
      <c r="U229" s="15">
        <f>SUMIF('01'!$BA$4:$BA$500,K229,'01'!$AG$4:$AJ$500)</f>
        <v>0</v>
      </c>
      <c r="V229" s="23">
        <f t="shared" si="89"/>
        <v>0</v>
      </c>
      <c r="W229" s="23">
        <f t="shared" si="90"/>
        <v>0</v>
      </c>
      <c r="X229" s="17">
        <f>COUNTIF('02'!$BA$4:$BA$500,$G229)</f>
        <v>0</v>
      </c>
      <c r="Y229" s="17">
        <f>COUNTIF('02'!$BA$4:$BA$500,$H229)</f>
        <v>0</v>
      </c>
      <c r="Z229" s="17">
        <f>COUNTIF('02'!$BA$4:$BA$500,$I229)</f>
        <v>0</v>
      </c>
      <c r="AA229" s="17">
        <f>COUNTIF('02'!$BA$4:$BA$500,$J229)</f>
        <v>0</v>
      </c>
      <c r="AB229" s="17">
        <f>COUNTIF('02'!$BA$4:$BA$500,$K229)</f>
        <v>0</v>
      </c>
      <c r="AC229" s="17">
        <f>SUMIF('02'!$BA$4:$BA$500,G229,'02'!$AG$4:$AJ$500)</f>
        <v>0</v>
      </c>
      <c r="AD229" s="17">
        <f>SUMIF('02'!$BA$4:$BA$500,H229,'02'!$AG$4:$AJ$500)</f>
        <v>0</v>
      </c>
      <c r="AE229" s="17">
        <f>SUMIF('02'!$BA$4:$BA$500,I229,'02'!$AG$4:$AJ$500)</f>
        <v>0</v>
      </c>
      <c r="AF229" s="17">
        <f>SUMIF('02'!$BA$4:$BA$500,J229,'02'!$AG$4:$AJ$500)</f>
        <v>0</v>
      </c>
      <c r="AG229" s="17">
        <f>SUMIF('02'!$BA$4:$BA$500,K229,'02'!$AG$4:$AJ$500)</f>
        <v>0</v>
      </c>
      <c r="AH229" s="23">
        <f t="shared" si="91"/>
        <v>0</v>
      </c>
      <c r="AI229" s="23">
        <f t="shared" si="92"/>
        <v>0</v>
      </c>
      <c r="AJ229" s="15">
        <f>COUNTIF('03'!$BA$4:$BA$500,$G229)</f>
        <v>0</v>
      </c>
      <c r="AK229" s="15">
        <f>COUNTIF('03'!$BA$4:$BA$500,$H229)</f>
        <v>0</v>
      </c>
      <c r="AL229" s="15">
        <f>COUNTIF('03'!$BA$4:$BA$500,$I229)</f>
        <v>0</v>
      </c>
      <c r="AM229" s="15">
        <f>COUNTIF('03'!$BA$4:$BA$500,$J229)</f>
        <v>0</v>
      </c>
      <c r="AN229" s="15">
        <f>COUNTIF('03'!$BA$4:$BA$500,$K229)</f>
        <v>0</v>
      </c>
      <c r="AO229" s="15">
        <f>SUMIF('03'!$BA$4:$BA$500,G229,'03'!$AG$4:$AJ$500)</f>
        <v>0</v>
      </c>
      <c r="AP229" s="15">
        <f>SUMIF('03'!$BA$4:$BA$500,H229,'03'!$AG$4:$AJ$500)</f>
        <v>0</v>
      </c>
      <c r="AQ229" s="15">
        <f>SUMIF('03'!$BA$4:$BA$500,I229,'03'!$AG$4:$AJ$500)</f>
        <v>0</v>
      </c>
      <c r="AR229" s="15">
        <f>SUMIF('03'!$BA$4:$BA$500,J229,'03'!$AG$4:$AJ$500)</f>
        <v>0</v>
      </c>
      <c r="AS229" s="15">
        <f>SUMIF('03'!$BA$4:$BA$500,K229,'03'!$AG$4:$AJ$500)</f>
        <v>0</v>
      </c>
      <c r="AT229" s="23">
        <f t="shared" si="93"/>
        <v>0</v>
      </c>
      <c r="AU229" s="23">
        <f t="shared" si="94"/>
        <v>0</v>
      </c>
      <c r="AV229" s="17">
        <f>COUNTIF('04'!$BA$4:$BA$500,$G229)</f>
        <v>0</v>
      </c>
      <c r="AW229" s="17">
        <f>COUNTIF('04'!$BA$4:$BA$500,$H229)</f>
        <v>0</v>
      </c>
      <c r="AX229" s="17">
        <f>COUNTIF('04'!$BA$4:$BA$500,$I229)</f>
        <v>0</v>
      </c>
      <c r="AY229" s="17">
        <f>COUNTIF('04'!$BA$4:$BA$500,$J229)</f>
        <v>0</v>
      </c>
      <c r="AZ229" s="17">
        <f>COUNTIF('04'!$BA$4:$BA$500,$K229)</f>
        <v>0</v>
      </c>
      <c r="BA229" s="17">
        <f>SUMIF('04'!$BA$4:$BA$500,G229,'04'!$AG$4:$AJ$500)</f>
        <v>0</v>
      </c>
      <c r="BB229" s="17">
        <f>SUMIF('04'!$BA$4:$BA$500,H229,'04'!$AG$4:$AJ$500)</f>
        <v>0</v>
      </c>
      <c r="BC229" s="17">
        <f>SUMIF('04'!$BA$4:$BA$500,I229,'04'!$AG$4:$AJ$500)</f>
        <v>0</v>
      </c>
      <c r="BD229" s="17">
        <f>SUMIF('04'!$BA$4:$BA$500,J229,'04'!$AG$4:$AJ$500)</f>
        <v>0</v>
      </c>
      <c r="BE229" s="17">
        <f>SUMIF('04'!$BA$4:$BA$500,K229,'04'!$AG$4:$AJ$500)</f>
        <v>0</v>
      </c>
      <c r="BF229" s="23">
        <f t="shared" si="95"/>
        <v>0</v>
      </c>
      <c r="BG229" s="23">
        <f t="shared" si="96"/>
        <v>0</v>
      </c>
      <c r="BH229" s="15">
        <f>COUNTIF('05'!$BA$4:$BA$500,$G229)</f>
        <v>0</v>
      </c>
      <c r="BI229" s="15">
        <f>COUNTIF('05'!$BA$4:$BA$500,$H229)</f>
        <v>0</v>
      </c>
      <c r="BJ229" s="15">
        <f>COUNTIF('05'!$BA$4:$BA$500,$I229)</f>
        <v>0</v>
      </c>
      <c r="BK229" s="15">
        <f>COUNTIF('05'!$BA$4:$BA$500,$J229)</f>
        <v>0</v>
      </c>
      <c r="BL229" s="15">
        <f>COUNTIF('05'!$BA$4:$BA$500,$K229)</f>
        <v>0</v>
      </c>
      <c r="BM229" s="15">
        <f>SUMIF('05'!$BA$4:$BA$500,G229,'05'!$AG$4:$AJ$500)</f>
        <v>0</v>
      </c>
      <c r="BN229" s="15">
        <f>SUMIF('05'!$BA$4:$BA$500,H229,'05'!$AG$4:$AJ$500)</f>
        <v>0</v>
      </c>
      <c r="BO229" s="15">
        <f>SUMIF('05'!$BA$4:$BA$500,I229,'05'!$AG$4:$AJ$500)</f>
        <v>0</v>
      </c>
      <c r="BP229" s="15">
        <f>SUMIF('05'!$BA$4:$BA$500,J229,'05'!$AG$4:$AJ$500)</f>
        <v>0</v>
      </c>
      <c r="BQ229" s="15">
        <f>SUMIF('05'!$BA$4:$BA$500,K229,'05'!$AG$4:$AJ$500)</f>
        <v>0</v>
      </c>
      <c r="BR229" s="23">
        <f t="shared" si="97"/>
        <v>0</v>
      </c>
      <c r="BS229" s="23">
        <f t="shared" si="98"/>
        <v>0</v>
      </c>
      <c r="BT229" s="17">
        <f>COUNTIF('06'!$BA$4:$BA$500,$G229)</f>
        <v>0</v>
      </c>
      <c r="BU229" s="17">
        <f>COUNTIF('06'!$BA$4:$BA$500,$H229)</f>
        <v>0</v>
      </c>
      <c r="BV229" s="17">
        <f>COUNTIF('06'!$BA$4:$BA$500,$I229)</f>
        <v>0</v>
      </c>
      <c r="BW229" s="17">
        <f>COUNTIF('06'!$BA$4:$BA$500,$J229)</f>
        <v>0</v>
      </c>
      <c r="BX229" s="17">
        <f>COUNTIF('06'!$BA$4:$BA$500,$K229)</f>
        <v>0</v>
      </c>
      <c r="BY229" s="17">
        <f>SUMIF('06'!$BA$4:$BA$500,G229,'06'!$AG$4:$AJ$500)</f>
        <v>0</v>
      </c>
      <c r="BZ229" s="17">
        <f>SUMIF('06'!$BA$4:$BA$500,H229,'06'!$AG$4:$AJ$500)</f>
        <v>0</v>
      </c>
      <c r="CA229" s="17">
        <f>SUMIF('06'!$BA$4:$BA$500,I229,'06'!$AG$4:$AJ$500)</f>
        <v>0</v>
      </c>
      <c r="CB229" s="17">
        <f>SUMIF('06'!$BA$4:$BA$500,J229,'06'!$AG$4:$AJ$500)</f>
        <v>0</v>
      </c>
      <c r="CC229" s="17">
        <f>SUMIF('06'!$BA$4:$BA$500,K229,'06'!$AG$4:$AJ$500)</f>
        <v>0</v>
      </c>
      <c r="CD229" s="23">
        <f t="shared" si="99"/>
        <v>0</v>
      </c>
      <c r="CE229" s="23">
        <f t="shared" si="100"/>
        <v>0</v>
      </c>
      <c r="CF229" s="15">
        <f>COUNTIF('07'!$BA$4:$BA$500,$G229)</f>
        <v>0</v>
      </c>
      <c r="CG229" s="15">
        <f>COUNTIF('07'!$BA$4:$BA$500,$H229)</f>
        <v>0</v>
      </c>
      <c r="CH229" s="15">
        <f>COUNTIF('07'!$BA$4:$BA$500,$I229)</f>
        <v>0</v>
      </c>
      <c r="CI229" s="15">
        <f>COUNTIF('07'!$BA$4:$BA$500,$J229)</f>
        <v>0</v>
      </c>
      <c r="CJ229" s="15">
        <f>COUNTIF('07'!$BA$4:$BA$500,$K229)</f>
        <v>0</v>
      </c>
      <c r="CK229" s="15">
        <f>SUMIF('07'!$BA$4:$BA$500,G229,'07'!$AG$4:$AJ$500)</f>
        <v>0</v>
      </c>
      <c r="CL229" s="15">
        <f>SUMIF('07'!$BA$4:$BA$500,H229,'07'!$AG$4:$AJ$500)</f>
        <v>0</v>
      </c>
      <c r="CM229" s="15">
        <f>SUMIF('07'!$BA$4:$BA$500,I229,'07'!$AG$4:$AJ$500)</f>
        <v>0</v>
      </c>
      <c r="CN229" s="15">
        <f>SUMIF('07'!$BA$4:$BA$500,J229,'07'!$AG$4:$AJ$500)</f>
        <v>0</v>
      </c>
      <c r="CO229" s="15">
        <f>SUMIF('07'!$BA$4:$BA$500,K229,'07'!$AG$4:$AJ$500)</f>
        <v>0</v>
      </c>
      <c r="CP229" s="23">
        <f t="shared" si="101"/>
        <v>0</v>
      </c>
      <c r="CQ229" s="23">
        <f t="shared" si="102"/>
        <v>0</v>
      </c>
      <c r="CR229" s="17">
        <f>COUNTIF('08'!$BA$4:$BA$500,$G229)</f>
        <v>0</v>
      </c>
      <c r="CS229" s="17">
        <f>COUNTIF('08'!$BA$4:$BA$500,$H229)</f>
        <v>0</v>
      </c>
      <c r="CT229" s="17">
        <f>COUNTIF('08'!$BA$4:$BA$500,$I229)</f>
        <v>0</v>
      </c>
      <c r="CU229" s="17">
        <f>COUNTIF('08'!$BA$4:$BA$500,$J229)</f>
        <v>0</v>
      </c>
      <c r="CV229" s="17">
        <f>COUNTIF('08'!$BA$4:$BA$500,$K229)</f>
        <v>0</v>
      </c>
      <c r="CW229" s="17">
        <f>SUMIF('08'!$BA$4:$BA$500,G229,'08'!$AG$4:$AJ$500)</f>
        <v>0</v>
      </c>
      <c r="CX229" s="17">
        <f>SUMIF('08'!$BA$4:$BA$500,H229,'08'!$AG$4:$AJ$500)</f>
        <v>0</v>
      </c>
      <c r="CY229" s="17">
        <f>SUMIF('08'!$BA$4:$BA$500,I229,'08'!$AG$4:$AJ$500)</f>
        <v>0</v>
      </c>
      <c r="CZ229" s="17">
        <f>SUMIF('08'!$BA$4:$BA$500,J229,'08'!$AG$4:$AJ$500)</f>
        <v>0</v>
      </c>
      <c r="DA229" s="17">
        <f>SUMIF('08'!$BA$4:$BA$500,K229,'08'!$AG$4:$AJ$500)</f>
        <v>0</v>
      </c>
      <c r="DB229" s="23">
        <f t="shared" si="103"/>
        <v>0</v>
      </c>
      <c r="DC229" s="23">
        <f t="shared" si="104"/>
        <v>0</v>
      </c>
      <c r="DD229" s="15">
        <f>COUNTIF('09'!$BA$4:$BA$500,$G229)</f>
        <v>0</v>
      </c>
      <c r="DE229" s="15">
        <f>COUNTIF('09'!$BA$4:$BA$500,$H229)</f>
        <v>0</v>
      </c>
      <c r="DF229" s="15">
        <f>COUNTIF('09'!$BA$4:$BA$500,$I229)</f>
        <v>0</v>
      </c>
      <c r="DG229" s="15">
        <f>COUNTIF('09'!$BA$4:$BA$500,$J229)</f>
        <v>0</v>
      </c>
      <c r="DH229" s="15">
        <f>COUNTIF('09'!$BA$4:$BA$500,$K229)</f>
        <v>0</v>
      </c>
      <c r="DI229" s="15">
        <f>SUMIF('09'!$BA$4:$BA$500,G229,'09'!$AG$4:$AJ$500)</f>
        <v>0</v>
      </c>
      <c r="DJ229" s="15">
        <f>SUMIF('09'!$BA$4:$BA$500,H229,'09'!$AG$4:$AJ$500)</f>
        <v>0</v>
      </c>
      <c r="DK229" s="15">
        <f>SUMIF('09'!$BA$4:$BA$500,I229,'09'!$AG$4:$AJ$500)</f>
        <v>0</v>
      </c>
      <c r="DL229" s="15">
        <f>SUMIF('09'!$BA$4:$BA$500,J229,'09'!$AG$4:$AJ$500)</f>
        <v>0</v>
      </c>
      <c r="DM229" s="15">
        <f>SUMIF('09'!$BA$4:$BA$500,K229,'09'!$AG$4:$AJ$500)</f>
        <v>0</v>
      </c>
      <c r="DN229" s="23">
        <f t="shared" si="105"/>
        <v>0</v>
      </c>
      <c r="DO229" s="23">
        <f t="shared" si="106"/>
        <v>0</v>
      </c>
      <c r="DP229" s="17">
        <f>COUNTIF('10'!$BA$4:$BA$500,$G229)</f>
        <v>0</v>
      </c>
      <c r="DQ229" s="17">
        <f>COUNTIF('10'!$BA$4:$BA$500,$H229)</f>
        <v>0</v>
      </c>
      <c r="DR229" s="17">
        <f>COUNTIF('10'!$BA$4:$BA$500,$I229)</f>
        <v>0</v>
      </c>
      <c r="DS229" s="17">
        <f>COUNTIF('10'!$BA$4:$BA$500,$J229)</f>
        <v>0</v>
      </c>
      <c r="DT229" s="17">
        <f>COUNTIF('10'!$BA$4:$BA$500,$K229)</f>
        <v>0</v>
      </c>
      <c r="DU229" s="17">
        <f>SUMIF('10'!$BA$4:$BA$500,G229,'10'!$AG$4:$AJ$500)</f>
        <v>0</v>
      </c>
      <c r="DV229" s="17">
        <f>SUMIF('10'!$BA$4:$BA$500,H229,'10'!$AG$4:$AJ$500)</f>
        <v>0</v>
      </c>
      <c r="DW229" s="17">
        <f>SUMIF('10'!$BA$4:$BA$500,I229,'10'!$AG$4:$AJ$500)</f>
        <v>0</v>
      </c>
      <c r="DX229" s="17">
        <f>SUMIF('10'!$BA$4:$BA$500,J229,'10'!$AG$4:$AJ$500)</f>
        <v>0</v>
      </c>
      <c r="DY229" s="17">
        <f>SUMIF('10'!$BA$4:$BA$500,K229,'10'!$AG$4:$AJ$500)</f>
        <v>0</v>
      </c>
      <c r="DZ229" s="23">
        <f t="shared" si="107"/>
        <v>0</v>
      </c>
      <c r="EA229" s="23">
        <f t="shared" si="108"/>
        <v>0</v>
      </c>
      <c r="EB229" s="15">
        <f>COUNTIF('11'!$BA$4:$BA$500,$G229)</f>
        <v>0</v>
      </c>
      <c r="EC229" s="15">
        <f>COUNTIF('11'!$BA$4:$BA$500,$H229)</f>
        <v>0</v>
      </c>
      <c r="ED229" s="15">
        <f>COUNTIF('11'!$BA$4:$BA$500,$I229)</f>
        <v>0</v>
      </c>
      <c r="EE229" s="15">
        <f>COUNTIF('11'!$BA$4:$BA$500,$J229)</f>
        <v>0</v>
      </c>
      <c r="EF229" s="15">
        <f>COUNTIF('11'!$BA$4:$BA$500,$K229)</f>
        <v>0</v>
      </c>
      <c r="EG229" s="15">
        <f>SUMIF('11'!$BA$4:$BA$500,G229,'11'!$AG$4:$AJ$500)</f>
        <v>0</v>
      </c>
      <c r="EH229" s="15">
        <f>SUMIF('11'!$BA$4:$BA$500,H229,'11'!$AG$4:$AJ$500)</f>
        <v>0</v>
      </c>
      <c r="EI229" s="15">
        <f>SUMIF('11'!$BA$4:$BA$500,I229,'11'!$AG$4:$AJ$500)</f>
        <v>0</v>
      </c>
      <c r="EJ229" s="15">
        <f>SUMIF('11'!$BA$4:$BA$500,J229,'11'!$AG$4:$AJ$500)</f>
        <v>0</v>
      </c>
      <c r="EK229" s="15">
        <f>SUMIF('11'!$BA$4:$BA$500,K229,'11'!$AG$4:$AJ$500)</f>
        <v>0</v>
      </c>
      <c r="EL229" s="23">
        <f t="shared" si="109"/>
        <v>0</v>
      </c>
      <c r="EM229" s="23">
        <f t="shared" si="110"/>
        <v>0</v>
      </c>
      <c r="EN229" s="17">
        <f>COUNTIF('12'!$BA$4:$BA$500,$G229)</f>
        <v>0</v>
      </c>
      <c r="EO229" s="17">
        <f>COUNTIF('12'!$BA$4:$BA$500,$H229)</f>
        <v>0</v>
      </c>
      <c r="EP229" s="17">
        <f>COUNTIF('12'!$BA$4:$BA$500,$I229)</f>
        <v>0</v>
      </c>
      <c r="EQ229" s="17">
        <f>COUNTIF('12'!$BA$4:$BA$500,$J229)</f>
        <v>0</v>
      </c>
      <c r="ER229" s="17">
        <f>COUNTIF('12'!$BA$4:$BA$500,$K229)</f>
        <v>0</v>
      </c>
      <c r="ES229" s="17">
        <f>SUMIF('12'!$BA$4:$BA$500,G229,'12'!$AG$4:$AJ$500)</f>
        <v>0</v>
      </c>
      <c r="ET229" s="17">
        <f>SUMIF('12'!$BA$4:$BA$500,H229,'12'!$AG$4:$AJ$500)</f>
        <v>0</v>
      </c>
      <c r="EU229" s="17">
        <f>SUMIF('12'!$BA$4:$BA$500,I229,'12'!$AG$4:$AJ$500)</f>
        <v>0</v>
      </c>
      <c r="EV229" s="17">
        <f>SUMIF('12'!$BA$4:$BA$500,J229,'12'!$AG$4:$AJ$500)</f>
        <v>0</v>
      </c>
      <c r="EW229" s="17">
        <f>SUMIF('12'!$BA$4:$BA$500,K229,'12'!$AG$4:$AJ$500)</f>
        <v>0</v>
      </c>
      <c r="EX229" s="23">
        <f t="shared" si="111"/>
        <v>0</v>
      </c>
      <c r="EY229" s="23">
        <f t="shared" si="112"/>
        <v>0</v>
      </c>
    </row>
    <row r="230" spans="1:155">
      <c r="A230" s="30">
        <v>227</v>
      </c>
      <c r="B230" s="32"/>
      <c r="C230" s="31">
        <f t="shared" si="86"/>
        <v>0</v>
      </c>
      <c r="D230" s="33">
        <f t="shared" si="87"/>
        <v>0</v>
      </c>
      <c r="E230" s="29"/>
      <c r="F230" s="2">
        <f t="shared" si="88"/>
        <v>0</v>
      </c>
      <c r="G230" s="14" t="str">
        <f t="shared" si="113"/>
        <v>0ق</v>
      </c>
      <c r="H230" s="14" t="str">
        <f t="shared" si="113"/>
        <v>0ق1</v>
      </c>
      <c r="I230" s="14" t="str">
        <f t="shared" si="113"/>
        <v>0ق2</v>
      </c>
      <c r="J230" s="14" t="str">
        <f t="shared" si="113"/>
        <v>0استيفاء</v>
      </c>
      <c r="K230" s="14" t="str">
        <f t="shared" si="113"/>
        <v>0نفذ</v>
      </c>
      <c r="L230" s="15">
        <f>COUNTIF('01'!$BA$4:$BA$500,$G230)</f>
        <v>0</v>
      </c>
      <c r="M230" s="15">
        <f>COUNTIF('01'!$BA$4:$BA$500,$H230)</f>
        <v>0</v>
      </c>
      <c r="N230" s="15">
        <f>COUNTIF('01'!$BA$4:$BA$500,$I230)</f>
        <v>0</v>
      </c>
      <c r="O230" s="15">
        <f>COUNTIF('01'!$BA$4:$BA$500,$J230)</f>
        <v>0</v>
      </c>
      <c r="P230" s="15">
        <f>COUNTIF('01'!$BA$4:$BA$500,$K230)</f>
        <v>0</v>
      </c>
      <c r="Q230" s="15">
        <f>SUMIF('01'!$BA$4:$BA$500,G230,'01'!$AG$4:$AJ$500)</f>
        <v>0</v>
      </c>
      <c r="R230" s="15">
        <f>SUMIF('01'!$BA$4:$BA$500,H230,'01'!$AG$4:$AJ$500)</f>
        <v>0</v>
      </c>
      <c r="S230" s="15">
        <f>SUMIF('01'!$BA$4:$BA$500,I230,'01'!$AG$4:$AJ$500)</f>
        <v>0</v>
      </c>
      <c r="T230" s="15">
        <f>SUMIF('01'!$BA$4:$BA$500,J230,'01'!$AG$4:$AJ$500)</f>
        <v>0</v>
      </c>
      <c r="U230" s="15">
        <f>SUMIF('01'!$BA$4:$BA$500,K230,'01'!$AG$4:$AJ$500)</f>
        <v>0</v>
      </c>
      <c r="V230" s="23">
        <f t="shared" si="89"/>
        <v>0</v>
      </c>
      <c r="W230" s="23">
        <f t="shared" si="90"/>
        <v>0</v>
      </c>
      <c r="X230" s="17">
        <f>COUNTIF('02'!$BA$4:$BA$500,$G230)</f>
        <v>0</v>
      </c>
      <c r="Y230" s="17">
        <f>COUNTIF('02'!$BA$4:$BA$500,$H230)</f>
        <v>0</v>
      </c>
      <c r="Z230" s="17">
        <f>COUNTIF('02'!$BA$4:$BA$500,$I230)</f>
        <v>0</v>
      </c>
      <c r="AA230" s="17">
        <f>COUNTIF('02'!$BA$4:$BA$500,$J230)</f>
        <v>0</v>
      </c>
      <c r="AB230" s="17">
        <f>COUNTIF('02'!$BA$4:$BA$500,$K230)</f>
        <v>0</v>
      </c>
      <c r="AC230" s="17">
        <f>SUMIF('02'!$BA$4:$BA$500,G230,'02'!$AG$4:$AJ$500)</f>
        <v>0</v>
      </c>
      <c r="AD230" s="17">
        <f>SUMIF('02'!$BA$4:$BA$500,H230,'02'!$AG$4:$AJ$500)</f>
        <v>0</v>
      </c>
      <c r="AE230" s="17">
        <f>SUMIF('02'!$BA$4:$BA$500,I230,'02'!$AG$4:$AJ$500)</f>
        <v>0</v>
      </c>
      <c r="AF230" s="17">
        <f>SUMIF('02'!$BA$4:$BA$500,J230,'02'!$AG$4:$AJ$500)</f>
        <v>0</v>
      </c>
      <c r="AG230" s="17">
        <f>SUMIF('02'!$BA$4:$BA$500,K230,'02'!$AG$4:$AJ$500)</f>
        <v>0</v>
      </c>
      <c r="AH230" s="23">
        <f t="shared" si="91"/>
        <v>0</v>
      </c>
      <c r="AI230" s="23">
        <f t="shared" si="92"/>
        <v>0</v>
      </c>
      <c r="AJ230" s="15">
        <f>COUNTIF('03'!$BA$4:$BA$500,$G230)</f>
        <v>0</v>
      </c>
      <c r="AK230" s="15">
        <f>COUNTIF('03'!$BA$4:$BA$500,$H230)</f>
        <v>0</v>
      </c>
      <c r="AL230" s="15">
        <f>COUNTIF('03'!$BA$4:$BA$500,$I230)</f>
        <v>0</v>
      </c>
      <c r="AM230" s="15">
        <f>COUNTIF('03'!$BA$4:$BA$500,$J230)</f>
        <v>0</v>
      </c>
      <c r="AN230" s="15">
        <f>COUNTIF('03'!$BA$4:$BA$500,$K230)</f>
        <v>0</v>
      </c>
      <c r="AO230" s="15">
        <f>SUMIF('03'!$BA$4:$BA$500,G230,'03'!$AG$4:$AJ$500)</f>
        <v>0</v>
      </c>
      <c r="AP230" s="15">
        <f>SUMIF('03'!$BA$4:$BA$500,H230,'03'!$AG$4:$AJ$500)</f>
        <v>0</v>
      </c>
      <c r="AQ230" s="15">
        <f>SUMIF('03'!$BA$4:$BA$500,I230,'03'!$AG$4:$AJ$500)</f>
        <v>0</v>
      </c>
      <c r="AR230" s="15">
        <f>SUMIF('03'!$BA$4:$BA$500,J230,'03'!$AG$4:$AJ$500)</f>
        <v>0</v>
      </c>
      <c r="AS230" s="15">
        <f>SUMIF('03'!$BA$4:$BA$500,K230,'03'!$AG$4:$AJ$500)</f>
        <v>0</v>
      </c>
      <c r="AT230" s="23">
        <f t="shared" si="93"/>
        <v>0</v>
      </c>
      <c r="AU230" s="23">
        <f t="shared" si="94"/>
        <v>0</v>
      </c>
      <c r="AV230" s="17">
        <f>COUNTIF('04'!$BA$4:$BA$500,$G230)</f>
        <v>0</v>
      </c>
      <c r="AW230" s="17">
        <f>COUNTIF('04'!$BA$4:$BA$500,$H230)</f>
        <v>0</v>
      </c>
      <c r="AX230" s="17">
        <f>COUNTIF('04'!$BA$4:$BA$500,$I230)</f>
        <v>0</v>
      </c>
      <c r="AY230" s="17">
        <f>COUNTIF('04'!$BA$4:$BA$500,$J230)</f>
        <v>0</v>
      </c>
      <c r="AZ230" s="17">
        <f>COUNTIF('04'!$BA$4:$BA$500,$K230)</f>
        <v>0</v>
      </c>
      <c r="BA230" s="17">
        <f>SUMIF('04'!$BA$4:$BA$500,G230,'04'!$AG$4:$AJ$500)</f>
        <v>0</v>
      </c>
      <c r="BB230" s="17">
        <f>SUMIF('04'!$BA$4:$BA$500,H230,'04'!$AG$4:$AJ$500)</f>
        <v>0</v>
      </c>
      <c r="BC230" s="17">
        <f>SUMIF('04'!$BA$4:$BA$500,I230,'04'!$AG$4:$AJ$500)</f>
        <v>0</v>
      </c>
      <c r="BD230" s="17">
        <f>SUMIF('04'!$BA$4:$BA$500,J230,'04'!$AG$4:$AJ$500)</f>
        <v>0</v>
      </c>
      <c r="BE230" s="17">
        <f>SUMIF('04'!$BA$4:$BA$500,K230,'04'!$AG$4:$AJ$500)</f>
        <v>0</v>
      </c>
      <c r="BF230" s="23">
        <f t="shared" si="95"/>
        <v>0</v>
      </c>
      <c r="BG230" s="23">
        <f t="shared" si="96"/>
        <v>0</v>
      </c>
      <c r="BH230" s="15">
        <f>COUNTIF('05'!$BA$4:$BA$500,$G230)</f>
        <v>0</v>
      </c>
      <c r="BI230" s="15">
        <f>COUNTIF('05'!$BA$4:$BA$500,$H230)</f>
        <v>0</v>
      </c>
      <c r="BJ230" s="15">
        <f>COUNTIF('05'!$BA$4:$BA$500,$I230)</f>
        <v>0</v>
      </c>
      <c r="BK230" s="15">
        <f>COUNTIF('05'!$BA$4:$BA$500,$J230)</f>
        <v>0</v>
      </c>
      <c r="BL230" s="15">
        <f>COUNTIF('05'!$BA$4:$BA$500,$K230)</f>
        <v>0</v>
      </c>
      <c r="BM230" s="15">
        <f>SUMIF('05'!$BA$4:$BA$500,G230,'05'!$AG$4:$AJ$500)</f>
        <v>0</v>
      </c>
      <c r="BN230" s="15">
        <f>SUMIF('05'!$BA$4:$BA$500,H230,'05'!$AG$4:$AJ$500)</f>
        <v>0</v>
      </c>
      <c r="BO230" s="15">
        <f>SUMIF('05'!$BA$4:$BA$500,I230,'05'!$AG$4:$AJ$500)</f>
        <v>0</v>
      </c>
      <c r="BP230" s="15">
        <f>SUMIF('05'!$BA$4:$BA$500,J230,'05'!$AG$4:$AJ$500)</f>
        <v>0</v>
      </c>
      <c r="BQ230" s="15">
        <f>SUMIF('05'!$BA$4:$BA$500,K230,'05'!$AG$4:$AJ$500)</f>
        <v>0</v>
      </c>
      <c r="BR230" s="23">
        <f t="shared" si="97"/>
        <v>0</v>
      </c>
      <c r="BS230" s="23">
        <f t="shared" si="98"/>
        <v>0</v>
      </c>
      <c r="BT230" s="17">
        <f>COUNTIF('06'!$BA$4:$BA$500,$G230)</f>
        <v>0</v>
      </c>
      <c r="BU230" s="17">
        <f>COUNTIF('06'!$BA$4:$BA$500,$H230)</f>
        <v>0</v>
      </c>
      <c r="BV230" s="17">
        <f>COUNTIF('06'!$BA$4:$BA$500,$I230)</f>
        <v>0</v>
      </c>
      <c r="BW230" s="17">
        <f>COUNTIF('06'!$BA$4:$BA$500,$J230)</f>
        <v>0</v>
      </c>
      <c r="BX230" s="17">
        <f>COUNTIF('06'!$BA$4:$BA$500,$K230)</f>
        <v>0</v>
      </c>
      <c r="BY230" s="17">
        <f>SUMIF('06'!$BA$4:$BA$500,G230,'06'!$AG$4:$AJ$500)</f>
        <v>0</v>
      </c>
      <c r="BZ230" s="17">
        <f>SUMIF('06'!$BA$4:$BA$500,H230,'06'!$AG$4:$AJ$500)</f>
        <v>0</v>
      </c>
      <c r="CA230" s="17">
        <f>SUMIF('06'!$BA$4:$BA$500,I230,'06'!$AG$4:$AJ$500)</f>
        <v>0</v>
      </c>
      <c r="CB230" s="17">
        <f>SUMIF('06'!$BA$4:$BA$500,J230,'06'!$AG$4:$AJ$500)</f>
        <v>0</v>
      </c>
      <c r="CC230" s="17">
        <f>SUMIF('06'!$BA$4:$BA$500,K230,'06'!$AG$4:$AJ$500)</f>
        <v>0</v>
      </c>
      <c r="CD230" s="23">
        <f t="shared" si="99"/>
        <v>0</v>
      </c>
      <c r="CE230" s="23">
        <f t="shared" si="100"/>
        <v>0</v>
      </c>
      <c r="CF230" s="15">
        <f>COUNTIF('07'!$BA$4:$BA$500,$G230)</f>
        <v>0</v>
      </c>
      <c r="CG230" s="15">
        <f>COUNTIF('07'!$BA$4:$BA$500,$H230)</f>
        <v>0</v>
      </c>
      <c r="CH230" s="15">
        <f>COUNTIF('07'!$BA$4:$BA$500,$I230)</f>
        <v>0</v>
      </c>
      <c r="CI230" s="15">
        <f>COUNTIF('07'!$BA$4:$BA$500,$J230)</f>
        <v>0</v>
      </c>
      <c r="CJ230" s="15">
        <f>COUNTIF('07'!$BA$4:$BA$500,$K230)</f>
        <v>0</v>
      </c>
      <c r="CK230" s="15">
        <f>SUMIF('07'!$BA$4:$BA$500,G230,'07'!$AG$4:$AJ$500)</f>
        <v>0</v>
      </c>
      <c r="CL230" s="15">
        <f>SUMIF('07'!$BA$4:$BA$500,H230,'07'!$AG$4:$AJ$500)</f>
        <v>0</v>
      </c>
      <c r="CM230" s="15">
        <f>SUMIF('07'!$BA$4:$BA$500,I230,'07'!$AG$4:$AJ$500)</f>
        <v>0</v>
      </c>
      <c r="CN230" s="15">
        <f>SUMIF('07'!$BA$4:$BA$500,J230,'07'!$AG$4:$AJ$500)</f>
        <v>0</v>
      </c>
      <c r="CO230" s="15">
        <f>SUMIF('07'!$BA$4:$BA$500,K230,'07'!$AG$4:$AJ$500)</f>
        <v>0</v>
      </c>
      <c r="CP230" s="23">
        <f t="shared" si="101"/>
        <v>0</v>
      </c>
      <c r="CQ230" s="23">
        <f t="shared" si="102"/>
        <v>0</v>
      </c>
      <c r="CR230" s="17">
        <f>COUNTIF('08'!$BA$4:$BA$500,$G230)</f>
        <v>0</v>
      </c>
      <c r="CS230" s="17">
        <f>COUNTIF('08'!$BA$4:$BA$500,$H230)</f>
        <v>0</v>
      </c>
      <c r="CT230" s="17">
        <f>COUNTIF('08'!$BA$4:$BA$500,$I230)</f>
        <v>0</v>
      </c>
      <c r="CU230" s="17">
        <f>COUNTIF('08'!$BA$4:$BA$500,$J230)</f>
        <v>0</v>
      </c>
      <c r="CV230" s="17">
        <f>COUNTIF('08'!$BA$4:$BA$500,$K230)</f>
        <v>0</v>
      </c>
      <c r="CW230" s="17">
        <f>SUMIF('08'!$BA$4:$BA$500,G230,'08'!$AG$4:$AJ$500)</f>
        <v>0</v>
      </c>
      <c r="CX230" s="17">
        <f>SUMIF('08'!$BA$4:$BA$500,H230,'08'!$AG$4:$AJ$500)</f>
        <v>0</v>
      </c>
      <c r="CY230" s="17">
        <f>SUMIF('08'!$BA$4:$BA$500,I230,'08'!$AG$4:$AJ$500)</f>
        <v>0</v>
      </c>
      <c r="CZ230" s="17">
        <f>SUMIF('08'!$BA$4:$BA$500,J230,'08'!$AG$4:$AJ$500)</f>
        <v>0</v>
      </c>
      <c r="DA230" s="17">
        <f>SUMIF('08'!$BA$4:$BA$500,K230,'08'!$AG$4:$AJ$500)</f>
        <v>0</v>
      </c>
      <c r="DB230" s="23">
        <f t="shared" si="103"/>
        <v>0</v>
      </c>
      <c r="DC230" s="23">
        <f t="shared" si="104"/>
        <v>0</v>
      </c>
      <c r="DD230" s="15">
        <f>COUNTIF('09'!$BA$4:$BA$500,$G230)</f>
        <v>0</v>
      </c>
      <c r="DE230" s="15">
        <f>COUNTIF('09'!$BA$4:$BA$500,$H230)</f>
        <v>0</v>
      </c>
      <c r="DF230" s="15">
        <f>COUNTIF('09'!$BA$4:$BA$500,$I230)</f>
        <v>0</v>
      </c>
      <c r="DG230" s="15">
        <f>COUNTIF('09'!$BA$4:$BA$500,$J230)</f>
        <v>0</v>
      </c>
      <c r="DH230" s="15">
        <f>COUNTIF('09'!$BA$4:$BA$500,$K230)</f>
        <v>0</v>
      </c>
      <c r="DI230" s="15">
        <f>SUMIF('09'!$BA$4:$BA$500,G230,'09'!$AG$4:$AJ$500)</f>
        <v>0</v>
      </c>
      <c r="DJ230" s="15">
        <f>SUMIF('09'!$BA$4:$BA$500,H230,'09'!$AG$4:$AJ$500)</f>
        <v>0</v>
      </c>
      <c r="DK230" s="15">
        <f>SUMIF('09'!$BA$4:$BA$500,I230,'09'!$AG$4:$AJ$500)</f>
        <v>0</v>
      </c>
      <c r="DL230" s="15">
        <f>SUMIF('09'!$BA$4:$BA$500,J230,'09'!$AG$4:$AJ$500)</f>
        <v>0</v>
      </c>
      <c r="DM230" s="15">
        <f>SUMIF('09'!$BA$4:$BA$500,K230,'09'!$AG$4:$AJ$500)</f>
        <v>0</v>
      </c>
      <c r="DN230" s="23">
        <f t="shared" si="105"/>
        <v>0</v>
      </c>
      <c r="DO230" s="23">
        <f t="shared" si="106"/>
        <v>0</v>
      </c>
      <c r="DP230" s="17">
        <f>COUNTIF('10'!$BA$4:$BA$500,$G230)</f>
        <v>0</v>
      </c>
      <c r="DQ230" s="17">
        <f>COUNTIF('10'!$BA$4:$BA$500,$H230)</f>
        <v>0</v>
      </c>
      <c r="DR230" s="17">
        <f>COUNTIF('10'!$BA$4:$BA$500,$I230)</f>
        <v>0</v>
      </c>
      <c r="DS230" s="17">
        <f>COUNTIF('10'!$BA$4:$BA$500,$J230)</f>
        <v>0</v>
      </c>
      <c r="DT230" s="17">
        <f>COUNTIF('10'!$BA$4:$BA$500,$K230)</f>
        <v>0</v>
      </c>
      <c r="DU230" s="17">
        <f>SUMIF('10'!$BA$4:$BA$500,G230,'10'!$AG$4:$AJ$500)</f>
        <v>0</v>
      </c>
      <c r="DV230" s="17">
        <f>SUMIF('10'!$BA$4:$BA$500,H230,'10'!$AG$4:$AJ$500)</f>
        <v>0</v>
      </c>
      <c r="DW230" s="17">
        <f>SUMIF('10'!$BA$4:$BA$500,I230,'10'!$AG$4:$AJ$500)</f>
        <v>0</v>
      </c>
      <c r="DX230" s="17">
        <f>SUMIF('10'!$BA$4:$BA$500,J230,'10'!$AG$4:$AJ$500)</f>
        <v>0</v>
      </c>
      <c r="DY230" s="17">
        <f>SUMIF('10'!$BA$4:$BA$500,K230,'10'!$AG$4:$AJ$500)</f>
        <v>0</v>
      </c>
      <c r="DZ230" s="23">
        <f t="shared" si="107"/>
        <v>0</v>
      </c>
      <c r="EA230" s="23">
        <f t="shared" si="108"/>
        <v>0</v>
      </c>
      <c r="EB230" s="15">
        <f>COUNTIF('11'!$BA$4:$BA$500,$G230)</f>
        <v>0</v>
      </c>
      <c r="EC230" s="15">
        <f>COUNTIF('11'!$BA$4:$BA$500,$H230)</f>
        <v>0</v>
      </c>
      <c r="ED230" s="15">
        <f>COUNTIF('11'!$BA$4:$BA$500,$I230)</f>
        <v>0</v>
      </c>
      <c r="EE230" s="15">
        <f>COUNTIF('11'!$BA$4:$BA$500,$J230)</f>
        <v>0</v>
      </c>
      <c r="EF230" s="15">
        <f>COUNTIF('11'!$BA$4:$BA$500,$K230)</f>
        <v>0</v>
      </c>
      <c r="EG230" s="15">
        <f>SUMIF('11'!$BA$4:$BA$500,G230,'11'!$AG$4:$AJ$500)</f>
        <v>0</v>
      </c>
      <c r="EH230" s="15">
        <f>SUMIF('11'!$BA$4:$BA$500,H230,'11'!$AG$4:$AJ$500)</f>
        <v>0</v>
      </c>
      <c r="EI230" s="15">
        <f>SUMIF('11'!$BA$4:$BA$500,I230,'11'!$AG$4:$AJ$500)</f>
        <v>0</v>
      </c>
      <c r="EJ230" s="15">
        <f>SUMIF('11'!$BA$4:$BA$500,J230,'11'!$AG$4:$AJ$500)</f>
        <v>0</v>
      </c>
      <c r="EK230" s="15">
        <f>SUMIF('11'!$BA$4:$BA$500,K230,'11'!$AG$4:$AJ$500)</f>
        <v>0</v>
      </c>
      <c r="EL230" s="23">
        <f t="shared" si="109"/>
        <v>0</v>
      </c>
      <c r="EM230" s="23">
        <f t="shared" si="110"/>
        <v>0</v>
      </c>
      <c r="EN230" s="17">
        <f>COUNTIF('12'!$BA$4:$BA$500,$G230)</f>
        <v>0</v>
      </c>
      <c r="EO230" s="17">
        <f>COUNTIF('12'!$BA$4:$BA$500,$H230)</f>
        <v>0</v>
      </c>
      <c r="EP230" s="17">
        <f>COUNTIF('12'!$BA$4:$BA$500,$I230)</f>
        <v>0</v>
      </c>
      <c r="EQ230" s="17">
        <f>COUNTIF('12'!$BA$4:$BA$500,$J230)</f>
        <v>0</v>
      </c>
      <c r="ER230" s="17">
        <f>COUNTIF('12'!$BA$4:$BA$500,$K230)</f>
        <v>0</v>
      </c>
      <c r="ES230" s="17">
        <f>SUMIF('12'!$BA$4:$BA$500,G230,'12'!$AG$4:$AJ$500)</f>
        <v>0</v>
      </c>
      <c r="ET230" s="17">
        <f>SUMIF('12'!$BA$4:$BA$500,H230,'12'!$AG$4:$AJ$500)</f>
        <v>0</v>
      </c>
      <c r="EU230" s="17">
        <f>SUMIF('12'!$BA$4:$BA$500,I230,'12'!$AG$4:$AJ$500)</f>
        <v>0</v>
      </c>
      <c r="EV230" s="17">
        <f>SUMIF('12'!$BA$4:$BA$500,J230,'12'!$AG$4:$AJ$500)</f>
        <v>0</v>
      </c>
      <c r="EW230" s="17">
        <f>SUMIF('12'!$BA$4:$BA$500,K230,'12'!$AG$4:$AJ$500)</f>
        <v>0</v>
      </c>
      <c r="EX230" s="23">
        <f t="shared" si="111"/>
        <v>0</v>
      </c>
      <c r="EY230" s="23">
        <f t="shared" si="112"/>
        <v>0</v>
      </c>
    </row>
    <row r="231" spans="1:155">
      <c r="A231" s="30">
        <v>228</v>
      </c>
      <c r="B231" s="32"/>
      <c r="C231" s="31">
        <f t="shared" si="86"/>
        <v>0</v>
      </c>
      <c r="D231" s="33">
        <f t="shared" si="87"/>
        <v>0</v>
      </c>
      <c r="E231" s="29"/>
      <c r="F231" s="2">
        <f t="shared" si="88"/>
        <v>0</v>
      </c>
      <c r="G231" s="14" t="str">
        <f t="shared" si="113"/>
        <v>0ق</v>
      </c>
      <c r="H231" s="14" t="str">
        <f t="shared" si="113"/>
        <v>0ق1</v>
      </c>
      <c r="I231" s="14" t="str">
        <f t="shared" si="113"/>
        <v>0ق2</v>
      </c>
      <c r="J231" s="14" t="str">
        <f t="shared" si="113"/>
        <v>0استيفاء</v>
      </c>
      <c r="K231" s="14" t="str">
        <f t="shared" si="113"/>
        <v>0نفذ</v>
      </c>
      <c r="L231" s="15">
        <f>COUNTIF('01'!$BA$4:$BA$500,$G231)</f>
        <v>0</v>
      </c>
      <c r="M231" s="15">
        <f>COUNTIF('01'!$BA$4:$BA$500,$H231)</f>
        <v>0</v>
      </c>
      <c r="N231" s="15">
        <f>COUNTIF('01'!$BA$4:$BA$500,$I231)</f>
        <v>0</v>
      </c>
      <c r="O231" s="15">
        <f>COUNTIF('01'!$BA$4:$BA$500,$J231)</f>
        <v>0</v>
      </c>
      <c r="P231" s="15">
        <f>COUNTIF('01'!$BA$4:$BA$500,$K231)</f>
        <v>0</v>
      </c>
      <c r="Q231" s="15">
        <f>SUMIF('01'!$BA$4:$BA$500,G231,'01'!$AG$4:$AJ$500)</f>
        <v>0</v>
      </c>
      <c r="R231" s="15">
        <f>SUMIF('01'!$BA$4:$BA$500,H231,'01'!$AG$4:$AJ$500)</f>
        <v>0</v>
      </c>
      <c r="S231" s="15">
        <f>SUMIF('01'!$BA$4:$BA$500,I231,'01'!$AG$4:$AJ$500)</f>
        <v>0</v>
      </c>
      <c r="T231" s="15">
        <f>SUMIF('01'!$BA$4:$BA$500,J231,'01'!$AG$4:$AJ$500)</f>
        <v>0</v>
      </c>
      <c r="U231" s="15">
        <f>SUMIF('01'!$BA$4:$BA$500,K231,'01'!$AG$4:$AJ$500)</f>
        <v>0</v>
      </c>
      <c r="V231" s="23">
        <f t="shared" si="89"/>
        <v>0</v>
      </c>
      <c r="W231" s="23">
        <f t="shared" si="90"/>
        <v>0</v>
      </c>
      <c r="X231" s="17">
        <f>COUNTIF('02'!$BA$4:$BA$500,$G231)</f>
        <v>0</v>
      </c>
      <c r="Y231" s="17">
        <f>COUNTIF('02'!$BA$4:$BA$500,$H231)</f>
        <v>0</v>
      </c>
      <c r="Z231" s="17">
        <f>COUNTIF('02'!$BA$4:$BA$500,$I231)</f>
        <v>0</v>
      </c>
      <c r="AA231" s="17">
        <f>COUNTIF('02'!$BA$4:$BA$500,$J231)</f>
        <v>0</v>
      </c>
      <c r="AB231" s="17">
        <f>COUNTIF('02'!$BA$4:$BA$500,$K231)</f>
        <v>0</v>
      </c>
      <c r="AC231" s="17">
        <f>SUMIF('02'!$BA$4:$BA$500,G231,'02'!$AG$4:$AJ$500)</f>
        <v>0</v>
      </c>
      <c r="AD231" s="17">
        <f>SUMIF('02'!$BA$4:$BA$500,H231,'02'!$AG$4:$AJ$500)</f>
        <v>0</v>
      </c>
      <c r="AE231" s="17">
        <f>SUMIF('02'!$BA$4:$BA$500,I231,'02'!$AG$4:$AJ$500)</f>
        <v>0</v>
      </c>
      <c r="AF231" s="17">
        <f>SUMIF('02'!$BA$4:$BA$500,J231,'02'!$AG$4:$AJ$500)</f>
        <v>0</v>
      </c>
      <c r="AG231" s="17">
        <f>SUMIF('02'!$BA$4:$BA$500,K231,'02'!$AG$4:$AJ$500)</f>
        <v>0</v>
      </c>
      <c r="AH231" s="23">
        <f t="shared" si="91"/>
        <v>0</v>
      </c>
      <c r="AI231" s="23">
        <f t="shared" si="92"/>
        <v>0</v>
      </c>
      <c r="AJ231" s="15">
        <f>COUNTIF('03'!$BA$4:$BA$500,$G231)</f>
        <v>0</v>
      </c>
      <c r="AK231" s="15">
        <f>COUNTIF('03'!$BA$4:$BA$500,$H231)</f>
        <v>0</v>
      </c>
      <c r="AL231" s="15">
        <f>COUNTIF('03'!$BA$4:$BA$500,$I231)</f>
        <v>0</v>
      </c>
      <c r="AM231" s="15">
        <f>COUNTIF('03'!$BA$4:$BA$500,$J231)</f>
        <v>0</v>
      </c>
      <c r="AN231" s="15">
        <f>COUNTIF('03'!$BA$4:$BA$500,$K231)</f>
        <v>0</v>
      </c>
      <c r="AO231" s="15">
        <f>SUMIF('03'!$BA$4:$BA$500,G231,'03'!$AG$4:$AJ$500)</f>
        <v>0</v>
      </c>
      <c r="AP231" s="15">
        <f>SUMIF('03'!$BA$4:$BA$500,H231,'03'!$AG$4:$AJ$500)</f>
        <v>0</v>
      </c>
      <c r="AQ231" s="15">
        <f>SUMIF('03'!$BA$4:$BA$500,I231,'03'!$AG$4:$AJ$500)</f>
        <v>0</v>
      </c>
      <c r="AR231" s="15">
        <f>SUMIF('03'!$BA$4:$BA$500,J231,'03'!$AG$4:$AJ$500)</f>
        <v>0</v>
      </c>
      <c r="AS231" s="15">
        <f>SUMIF('03'!$BA$4:$BA$500,K231,'03'!$AG$4:$AJ$500)</f>
        <v>0</v>
      </c>
      <c r="AT231" s="23">
        <f t="shared" si="93"/>
        <v>0</v>
      </c>
      <c r="AU231" s="23">
        <f t="shared" si="94"/>
        <v>0</v>
      </c>
      <c r="AV231" s="17">
        <f>COUNTIF('04'!$BA$4:$BA$500,$G231)</f>
        <v>0</v>
      </c>
      <c r="AW231" s="17">
        <f>COUNTIF('04'!$BA$4:$BA$500,$H231)</f>
        <v>0</v>
      </c>
      <c r="AX231" s="17">
        <f>COUNTIF('04'!$BA$4:$BA$500,$I231)</f>
        <v>0</v>
      </c>
      <c r="AY231" s="17">
        <f>COUNTIF('04'!$BA$4:$BA$500,$J231)</f>
        <v>0</v>
      </c>
      <c r="AZ231" s="17">
        <f>COUNTIF('04'!$BA$4:$BA$500,$K231)</f>
        <v>0</v>
      </c>
      <c r="BA231" s="17">
        <f>SUMIF('04'!$BA$4:$BA$500,G231,'04'!$AG$4:$AJ$500)</f>
        <v>0</v>
      </c>
      <c r="BB231" s="17">
        <f>SUMIF('04'!$BA$4:$BA$500,H231,'04'!$AG$4:$AJ$500)</f>
        <v>0</v>
      </c>
      <c r="BC231" s="17">
        <f>SUMIF('04'!$BA$4:$BA$500,I231,'04'!$AG$4:$AJ$500)</f>
        <v>0</v>
      </c>
      <c r="BD231" s="17">
        <f>SUMIF('04'!$BA$4:$BA$500,J231,'04'!$AG$4:$AJ$500)</f>
        <v>0</v>
      </c>
      <c r="BE231" s="17">
        <f>SUMIF('04'!$BA$4:$BA$500,K231,'04'!$AG$4:$AJ$500)</f>
        <v>0</v>
      </c>
      <c r="BF231" s="23">
        <f t="shared" si="95"/>
        <v>0</v>
      </c>
      <c r="BG231" s="23">
        <f t="shared" si="96"/>
        <v>0</v>
      </c>
      <c r="BH231" s="15">
        <f>COUNTIF('05'!$BA$4:$BA$500,$G231)</f>
        <v>0</v>
      </c>
      <c r="BI231" s="15">
        <f>COUNTIF('05'!$BA$4:$BA$500,$H231)</f>
        <v>0</v>
      </c>
      <c r="BJ231" s="15">
        <f>COUNTIF('05'!$BA$4:$BA$500,$I231)</f>
        <v>0</v>
      </c>
      <c r="BK231" s="15">
        <f>COUNTIF('05'!$BA$4:$BA$500,$J231)</f>
        <v>0</v>
      </c>
      <c r="BL231" s="15">
        <f>COUNTIF('05'!$BA$4:$BA$500,$K231)</f>
        <v>0</v>
      </c>
      <c r="BM231" s="15">
        <f>SUMIF('05'!$BA$4:$BA$500,G231,'05'!$AG$4:$AJ$500)</f>
        <v>0</v>
      </c>
      <c r="BN231" s="15">
        <f>SUMIF('05'!$BA$4:$BA$500,H231,'05'!$AG$4:$AJ$500)</f>
        <v>0</v>
      </c>
      <c r="BO231" s="15">
        <f>SUMIF('05'!$BA$4:$BA$500,I231,'05'!$AG$4:$AJ$500)</f>
        <v>0</v>
      </c>
      <c r="BP231" s="15">
        <f>SUMIF('05'!$BA$4:$BA$500,J231,'05'!$AG$4:$AJ$500)</f>
        <v>0</v>
      </c>
      <c r="BQ231" s="15">
        <f>SUMIF('05'!$BA$4:$BA$500,K231,'05'!$AG$4:$AJ$500)</f>
        <v>0</v>
      </c>
      <c r="BR231" s="23">
        <f t="shared" si="97"/>
        <v>0</v>
      </c>
      <c r="BS231" s="23">
        <f t="shared" si="98"/>
        <v>0</v>
      </c>
      <c r="BT231" s="17">
        <f>COUNTIF('06'!$BA$4:$BA$500,$G231)</f>
        <v>0</v>
      </c>
      <c r="BU231" s="17">
        <f>COUNTIF('06'!$BA$4:$BA$500,$H231)</f>
        <v>0</v>
      </c>
      <c r="BV231" s="17">
        <f>COUNTIF('06'!$BA$4:$BA$500,$I231)</f>
        <v>0</v>
      </c>
      <c r="BW231" s="17">
        <f>COUNTIF('06'!$BA$4:$BA$500,$J231)</f>
        <v>0</v>
      </c>
      <c r="BX231" s="17">
        <f>COUNTIF('06'!$BA$4:$BA$500,$K231)</f>
        <v>0</v>
      </c>
      <c r="BY231" s="17">
        <f>SUMIF('06'!$BA$4:$BA$500,G231,'06'!$AG$4:$AJ$500)</f>
        <v>0</v>
      </c>
      <c r="BZ231" s="17">
        <f>SUMIF('06'!$BA$4:$BA$500,H231,'06'!$AG$4:$AJ$500)</f>
        <v>0</v>
      </c>
      <c r="CA231" s="17">
        <f>SUMIF('06'!$BA$4:$BA$500,I231,'06'!$AG$4:$AJ$500)</f>
        <v>0</v>
      </c>
      <c r="CB231" s="17">
        <f>SUMIF('06'!$BA$4:$BA$500,J231,'06'!$AG$4:$AJ$500)</f>
        <v>0</v>
      </c>
      <c r="CC231" s="17">
        <f>SUMIF('06'!$BA$4:$BA$500,K231,'06'!$AG$4:$AJ$500)</f>
        <v>0</v>
      </c>
      <c r="CD231" s="23">
        <f t="shared" si="99"/>
        <v>0</v>
      </c>
      <c r="CE231" s="23">
        <f t="shared" si="100"/>
        <v>0</v>
      </c>
      <c r="CF231" s="15">
        <f>COUNTIF('07'!$BA$4:$BA$500,$G231)</f>
        <v>0</v>
      </c>
      <c r="CG231" s="15">
        <f>COUNTIF('07'!$BA$4:$BA$500,$H231)</f>
        <v>0</v>
      </c>
      <c r="CH231" s="15">
        <f>COUNTIF('07'!$BA$4:$BA$500,$I231)</f>
        <v>0</v>
      </c>
      <c r="CI231" s="15">
        <f>COUNTIF('07'!$BA$4:$BA$500,$J231)</f>
        <v>0</v>
      </c>
      <c r="CJ231" s="15">
        <f>COUNTIF('07'!$BA$4:$BA$500,$K231)</f>
        <v>0</v>
      </c>
      <c r="CK231" s="15">
        <f>SUMIF('07'!$BA$4:$BA$500,G231,'07'!$AG$4:$AJ$500)</f>
        <v>0</v>
      </c>
      <c r="CL231" s="15">
        <f>SUMIF('07'!$BA$4:$BA$500,H231,'07'!$AG$4:$AJ$500)</f>
        <v>0</v>
      </c>
      <c r="CM231" s="15">
        <f>SUMIF('07'!$BA$4:$BA$500,I231,'07'!$AG$4:$AJ$500)</f>
        <v>0</v>
      </c>
      <c r="CN231" s="15">
        <f>SUMIF('07'!$BA$4:$BA$500,J231,'07'!$AG$4:$AJ$500)</f>
        <v>0</v>
      </c>
      <c r="CO231" s="15">
        <f>SUMIF('07'!$BA$4:$BA$500,K231,'07'!$AG$4:$AJ$500)</f>
        <v>0</v>
      </c>
      <c r="CP231" s="23">
        <f t="shared" si="101"/>
        <v>0</v>
      </c>
      <c r="CQ231" s="23">
        <f t="shared" si="102"/>
        <v>0</v>
      </c>
      <c r="CR231" s="17">
        <f>COUNTIF('08'!$BA$4:$BA$500,$G231)</f>
        <v>0</v>
      </c>
      <c r="CS231" s="17">
        <f>COUNTIF('08'!$BA$4:$BA$500,$H231)</f>
        <v>0</v>
      </c>
      <c r="CT231" s="17">
        <f>COUNTIF('08'!$BA$4:$BA$500,$I231)</f>
        <v>0</v>
      </c>
      <c r="CU231" s="17">
        <f>COUNTIF('08'!$BA$4:$BA$500,$J231)</f>
        <v>0</v>
      </c>
      <c r="CV231" s="17">
        <f>COUNTIF('08'!$BA$4:$BA$500,$K231)</f>
        <v>0</v>
      </c>
      <c r="CW231" s="17">
        <f>SUMIF('08'!$BA$4:$BA$500,G231,'08'!$AG$4:$AJ$500)</f>
        <v>0</v>
      </c>
      <c r="CX231" s="17">
        <f>SUMIF('08'!$BA$4:$BA$500,H231,'08'!$AG$4:$AJ$500)</f>
        <v>0</v>
      </c>
      <c r="CY231" s="17">
        <f>SUMIF('08'!$BA$4:$BA$500,I231,'08'!$AG$4:$AJ$500)</f>
        <v>0</v>
      </c>
      <c r="CZ231" s="17">
        <f>SUMIF('08'!$BA$4:$BA$500,J231,'08'!$AG$4:$AJ$500)</f>
        <v>0</v>
      </c>
      <c r="DA231" s="17">
        <f>SUMIF('08'!$BA$4:$BA$500,K231,'08'!$AG$4:$AJ$500)</f>
        <v>0</v>
      </c>
      <c r="DB231" s="23">
        <f t="shared" si="103"/>
        <v>0</v>
      </c>
      <c r="DC231" s="23">
        <f t="shared" si="104"/>
        <v>0</v>
      </c>
      <c r="DD231" s="15">
        <f>COUNTIF('09'!$BA$4:$BA$500,$G231)</f>
        <v>0</v>
      </c>
      <c r="DE231" s="15">
        <f>COUNTIF('09'!$BA$4:$BA$500,$H231)</f>
        <v>0</v>
      </c>
      <c r="DF231" s="15">
        <f>COUNTIF('09'!$BA$4:$BA$500,$I231)</f>
        <v>0</v>
      </c>
      <c r="DG231" s="15">
        <f>COUNTIF('09'!$BA$4:$BA$500,$J231)</f>
        <v>0</v>
      </c>
      <c r="DH231" s="15">
        <f>COUNTIF('09'!$BA$4:$BA$500,$K231)</f>
        <v>0</v>
      </c>
      <c r="DI231" s="15">
        <f>SUMIF('09'!$BA$4:$BA$500,G231,'09'!$AG$4:$AJ$500)</f>
        <v>0</v>
      </c>
      <c r="DJ231" s="15">
        <f>SUMIF('09'!$BA$4:$BA$500,H231,'09'!$AG$4:$AJ$500)</f>
        <v>0</v>
      </c>
      <c r="DK231" s="15">
        <f>SUMIF('09'!$BA$4:$BA$500,I231,'09'!$AG$4:$AJ$500)</f>
        <v>0</v>
      </c>
      <c r="DL231" s="15">
        <f>SUMIF('09'!$BA$4:$BA$500,J231,'09'!$AG$4:$AJ$500)</f>
        <v>0</v>
      </c>
      <c r="DM231" s="15">
        <f>SUMIF('09'!$BA$4:$BA$500,K231,'09'!$AG$4:$AJ$500)</f>
        <v>0</v>
      </c>
      <c r="DN231" s="23">
        <f t="shared" si="105"/>
        <v>0</v>
      </c>
      <c r="DO231" s="23">
        <f t="shared" si="106"/>
        <v>0</v>
      </c>
      <c r="DP231" s="17">
        <f>COUNTIF('10'!$BA$4:$BA$500,$G231)</f>
        <v>0</v>
      </c>
      <c r="DQ231" s="17">
        <f>COUNTIF('10'!$BA$4:$BA$500,$H231)</f>
        <v>0</v>
      </c>
      <c r="DR231" s="17">
        <f>COUNTIF('10'!$BA$4:$BA$500,$I231)</f>
        <v>0</v>
      </c>
      <c r="DS231" s="17">
        <f>COUNTIF('10'!$BA$4:$BA$500,$J231)</f>
        <v>0</v>
      </c>
      <c r="DT231" s="17">
        <f>COUNTIF('10'!$BA$4:$BA$500,$K231)</f>
        <v>0</v>
      </c>
      <c r="DU231" s="17">
        <f>SUMIF('10'!$BA$4:$BA$500,G231,'10'!$AG$4:$AJ$500)</f>
        <v>0</v>
      </c>
      <c r="DV231" s="17">
        <f>SUMIF('10'!$BA$4:$BA$500,H231,'10'!$AG$4:$AJ$500)</f>
        <v>0</v>
      </c>
      <c r="DW231" s="17">
        <f>SUMIF('10'!$BA$4:$BA$500,I231,'10'!$AG$4:$AJ$500)</f>
        <v>0</v>
      </c>
      <c r="DX231" s="17">
        <f>SUMIF('10'!$BA$4:$BA$500,J231,'10'!$AG$4:$AJ$500)</f>
        <v>0</v>
      </c>
      <c r="DY231" s="17">
        <f>SUMIF('10'!$BA$4:$BA$500,K231,'10'!$AG$4:$AJ$500)</f>
        <v>0</v>
      </c>
      <c r="DZ231" s="23">
        <f t="shared" si="107"/>
        <v>0</v>
      </c>
      <c r="EA231" s="23">
        <f t="shared" si="108"/>
        <v>0</v>
      </c>
      <c r="EB231" s="15">
        <f>COUNTIF('11'!$BA$4:$BA$500,$G231)</f>
        <v>0</v>
      </c>
      <c r="EC231" s="15">
        <f>COUNTIF('11'!$BA$4:$BA$500,$H231)</f>
        <v>0</v>
      </c>
      <c r="ED231" s="15">
        <f>COUNTIF('11'!$BA$4:$BA$500,$I231)</f>
        <v>0</v>
      </c>
      <c r="EE231" s="15">
        <f>COUNTIF('11'!$BA$4:$BA$500,$J231)</f>
        <v>0</v>
      </c>
      <c r="EF231" s="15">
        <f>COUNTIF('11'!$BA$4:$BA$500,$K231)</f>
        <v>0</v>
      </c>
      <c r="EG231" s="15">
        <f>SUMIF('11'!$BA$4:$BA$500,G231,'11'!$AG$4:$AJ$500)</f>
        <v>0</v>
      </c>
      <c r="EH231" s="15">
        <f>SUMIF('11'!$BA$4:$BA$500,H231,'11'!$AG$4:$AJ$500)</f>
        <v>0</v>
      </c>
      <c r="EI231" s="15">
        <f>SUMIF('11'!$BA$4:$BA$500,I231,'11'!$AG$4:$AJ$500)</f>
        <v>0</v>
      </c>
      <c r="EJ231" s="15">
        <f>SUMIF('11'!$BA$4:$BA$500,J231,'11'!$AG$4:$AJ$500)</f>
        <v>0</v>
      </c>
      <c r="EK231" s="15">
        <f>SUMIF('11'!$BA$4:$BA$500,K231,'11'!$AG$4:$AJ$500)</f>
        <v>0</v>
      </c>
      <c r="EL231" s="23">
        <f t="shared" si="109"/>
        <v>0</v>
      </c>
      <c r="EM231" s="23">
        <f t="shared" si="110"/>
        <v>0</v>
      </c>
      <c r="EN231" s="17">
        <f>COUNTIF('12'!$BA$4:$BA$500,$G231)</f>
        <v>0</v>
      </c>
      <c r="EO231" s="17">
        <f>COUNTIF('12'!$BA$4:$BA$500,$H231)</f>
        <v>0</v>
      </c>
      <c r="EP231" s="17">
        <f>COUNTIF('12'!$BA$4:$BA$500,$I231)</f>
        <v>0</v>
      </c>
      <c r="EQ231" s="17">
        <f>COUNTIF('12'!$BA$4:$BA$500,$J231)</f>
        <v>0</v>
      </c>
      <c r="ER231" s="17">
        <f>COUNTIF('12'!$BA$4:$BA$500,$K231)</f>
        <v>0</v>
      </c>
      <c r="ES231" s="17">
        <f>SUMIF('12'!$BA$4:$BA$500,G231,'12'!$AG$4:$AJ$500)</f>
        <v>0</v>
      </c>
      <c r="ET231" s="17">
        <f>SUMIF('12'!$BA$4:$BA$500,H231,'12'!$AG$4:$AJ$500)</f>
        <v>0</v>
      </c>
      <c r="EU231" s="17">
        <f>SUMIF('12'!$BA$4:$BA$500,I231,'12'!$AG$4:$AJ$500)</f>
        <v>0</v>
      </c>
      <c r="EV231" s="17">
        <f>SUMIF('12'!$BA$4:$BA$500,J231,'12'!$AG$4:$AJ$500)</f>
        <v>0</v>
      </c>
      <c r="EW231" s="17">
        <f>SUMIF('12'!$BA$4:$BA$500,K231,'12'!$AG$4:$AJ$500)</f>
        <v>0</v>
      </c>
      <c r="EX231" s="23">
        <f t="shared" si="111"/>
        <v>0</v>
      </c>
      <c r="EY231" s="23">
        <f t="shared" si="112"/>
        <v>0</v>
      </c>
    </row>
    <row r="232" spans="1:155">
      <c r="A232" s="30">
        <v>229</v>
      </c>
      <c r="B232" s="32"/>
      <c r="C232" s="31">
        <f t="shared" si="86"/>
        <v>0</v>
      </c>
      <c r="D232" s="33">
        <f t="shared" si="87"/>
        <v>0</v>
      </c>
      <c r="E232" s="29"/>
      <c r="F232" s="2">
        <f t="shared" si="88"/>
        <v>0</v>
      </c>
      <c r="G232" s="14" t="str">
        <f t="shared" si="113"/>
        <v>0ق</v>
      </c>
      <c r="H232" s="14" t="str">
        <f t="shared" si="113"/>
        <v>0ق1</v>
      </c>
      <c r="I232" s="14" t="str">
        <f t="shared" si="113"/>
        <v>0ق2</v>
      </c>
      <c r="J232" s="14" t="str">
        <f t="shared" si="113"/>
        <v>0استيفاء</v>
      </c>
      <c r="K232" s="14" t="str">
        <f t="shared" si="113"/>
        <v>0نفذ</v>
      </c>
      <c r="L232" s="15">
        <f>COUNTIF('01'!$BA$4:$BA$500,$G232)</f>
        <v>0</v>
      </c>
      <c r="M232" s="15">
        <f>COUNTIF('01'!$BA$4:$BA$500,$H232)</f>
        <v>0</v>
      </c>
      <c r="N232" s="15">
        <f>COUNTIF('01'!$BA$4:$BA$500,$I232)</f>
        <v>0</v>
      </c>
      <c r="O232" s="15">
        <f>COUNTIF('01'!$BA$4:$BA$500,$J232)</f>
        <v>0</v>
      </c>
      <c r="P232" s="15">
        <f>COUNTIF('01'!$BA$4:$BA$500,$K232)</f>
        <v>0</v>
      </c>
      <c r="Q232" s="15">
        <f>SUMIF('01'!$BA$4:$BA$500,G232,'01'!$AG$4:$AJ$500)</f>
        <v>0</v>
      </c>
      <c r="R232" s="15">
        <f>SUMIF('01'!$BA$4:$BA$500,H232,'01'!$AG$4:$AJ$500)</f>
        <v>0</v>
      </c>
      <c r="S232" s="15">
        <f>SUMIF('01'!$BA$4:$BA$500,I232,'01'!$AG$4:$AJ$500)</f>
        <v>0</v>
      </c>
      <c r="T232" s="15">
        <f>SUMIF('01'!$BA$4:$BA$500,J232,'01'!$AG$4:$AJ$500)</f>
        <v>0</v>
      </c>
      <c r="U232" s="15">
        <f>SUMIF('01'!$BA$4:$BA$500,K232,'01'!$AG$4:$AJ$500)</f>
        <v>0</v>
      </c>
      <c r="V232" s="23">
        <f t="shared" si="89"/>
        <v>0</v>
      </c>
      <c r="W232" s="23">
        <f t="shared" si="90"/>
        <v>0</v>
      </c>
      <c r="X232" s="17">
        <f>COUNTIF('02'!$BA$4:$BA$500,$G232)</f>
        <v>0</v>
      </c>
      <c r="Y232" s="17">
        <f>COUNTIF('02'!$BA$4:$BA$500,$H232)</f>
        <v>0</v>
      </c>
      <c r="Z232" s="17">
        <f>COUNTIF('02'!$BA$4:$BA$500,$I232)</f>
        <v>0</v>
      </c>
      <c r="AA232" s="17">
        <f>COUNTIF('02'!$BA$4:$BA$500,$J232)</f>
        <v>0</v>
      </c>
      <c r="AB232" s="17">
        <f>COUNTIF('02'!$BA$4:$BA$500,$K232)</f>
        <v>0</v>
      </c>
      <c r="AC232" s="17">
        <f>SUMIF('02'!$BA$4:$BA$500,G232,'02'!$AG$4:$AJ$500)</f>
        <v>0</v>
      </c>
      <c r="AD232" s="17">
        <f>SUMIF('02'!$BA$4:$BA$500,H232,'02'!$AG$4:$AJ$500)</f>
        <v>0</v>
      </c>
      <c r="AE232" s="17">
        <f>SUMIF('02'!$BA$4:$BA$500,I232,'02'!$AG$4:$AJ$500)</f>
        <v>0</v>
      </c>
      <c r="AF232" s="17">
        <f>SUMIF('02'!$BA$4:$BA$500,J232,'02'!$AG$4:$AJ$500)</f>
        <v>0</v>
      </c>
      <c r="AG232" s="17">
        <f>SUMIF('02'!$BA$4:$BA$500,K232,'02'!$AG$4:$AJ$500)</f>
        <v>0</v>
      </c>
      <c r="AH232" s="23">
        <f t="shared" si="91"/>
        <v>0</v>
      </c>
      <c r="AI232" s="23">
        <f t="shared" si="92"/>
        <v>0</v>
      </c>
      <c r="AJ232" s="15">
        <f>COUNTIF('03'!$BA$4:$BA$500,$G232)</f>
        <v>0</v>
      </c>
      <c r="AK232" s="15">
        <f>COUNTIF('03'!$BA$4:$BA$500,$H232)</f>
        <v>0</v>
      </c>
      <c r="AL232" s="15">
        <f>COUNTIF('03'!$BA$4:$BA$500,$I232)</f>
        <v>0</v>
      </c>
      <c r="AM232" s="15">
        <f>COUNTIF('03'!$BA$4:$BA$500,$J232)</f>
        <v>0</v>
      </c>
      <c r="AN232" s="15">
        <f>COUNTIF('03'!$BA$4:$BA$500,$K232)</f>
        <v>0</v>
      </c>
      <c r="AO232" s="15">
        <f>SUMIF('03'!$BA$4:$BA$500,G232,'03'!$AG$4:$AJ$500)</f>
        <v>0</v>
      </c>
      <c r="AP232" s="15">
        <f>SUMIF('03'!$BA$4:$BA$500,H232,'03'!$AG$4:$AJ$500)</f>
        <v>0</v>
      </c>
      <c r="AQ232" s="15">
        <f>SUMIF('03'!$BA$4:$BA$500,I232,'03'!$AG$4:$AJ$500)</f>
        <v>0</v>
      </c>
      <c r="AR232" s="15">
        <f>SUMIF('03'!$BA$4:$BA$500,J232,'03'!$AG$4:$AJ$500)</f>
        <v>0</v>
      </c>
      <c r="AS232" s="15">
        <f>SUMIF('03'!$BA$4:$BA$500,K232,'03'!$AG$4:$AJ$500)</f>
        <v>0</v>
      </c>
      <c r="AT232" s="23">
        <f t="shared" si="93"/>
        <v>0</v>
      </c>
      <c r="AU232" s="23">
        <f t="shared" si="94"/>
        <v>0</v>
      </c>
      <c r="AV232" s="17">
        <f>COUNTIF('04'!$BA$4:$BA$500,$G232)</f>
        <v>0</v>
      </c>
      <c r="AW232" s="17">
        <f>COUNTIF('04'!$BA$4:$BA$500,$H232)</f>
        <v>0</v>
      </c>
      <c r="AX232" s="17">
        <f>COUNTIF('04'!$BA$4:$BA$500,$I232)</f>
        <v>0</v>
      </c>
      <c r="AY232" s="17">
        <f>COUNTIF('04'!$BA$4:$BA$500,$J232)</f>
        <v>0</v>
      </c>
      <c r="AZ232" s="17">
        <f>COUNTIF('04'!$BA$4:$BA$500,$K232)</f>
        <v>0</v>
      </c>
      <c r="BA232" s="17">
        <f>SUMIF('04'!$BA$4:$BA$500,G232,'04'!$AG$4:$AJ$500)</f>
        <v>0</v>
      </c>
      <c r="BB232" s="17">
        <f>SUMIF('04'!$BA$4:$BA$500,H232,'04'!$AG$4:$AJ$500)</f>
        <v>0</v>
      </c>
      <c r="BC232" s="17">
        <f>SUMIF('04'!$BA$4:$BA$500,I232,'04'!$AG$4:$AJ$500)</f>
        <v>0</v>
      </c>
      <c r="BD232" s="17">
        <f>SUMIF('04'!$BA$4:$BA$500,J232,'04'!$AG$4:$AJ$500)</f>
        <v>0</v>
      </c>
      <c r="BE232" s="17">
        <f>SUMIF('04'!$BA$4:$BA$500,K232,'04'!$AG$4:$AJ$500)</f>
        <v>0</v>
      </c>
      <c r="BF232" s="23">
        <f t="shared" si="95"/>
        <v>0</v>
      </c>
      <c r="BG232" s="23">
        <f t="shared" si="96"/>
        <v>0</v>
      </c>
      <c r="BH232" s="15">
        <f>COUNTIF('05'!$BA$4:$BA$500,$G232)</f>
        <v>0</v>
      </c>
      <c r="BI232" s="15">
        <f>COUNTIF('05'!$BA$4:$BA$500,$H232)</f>
        <v>0</v>
      </c>
      <c r="BJ232" s="15">
        <f>COUNTIF('05'!$BA$4:$BA$500,$I232)</f>
        <v>0</v>
      </c>
      <c r="BK232" s="15">
        <f>COUNTIF('05'!$BA$4:$BA$500,$J232)</f>
        <v>0</v>
      </c>
      <c r="BL232" s="15">
        <f>COUNTIF('05'!$BA$4:$BA$500,$K232)</f>
        <v>0</v>
      </c>
      <c r="BM232" s="15">
        <f>SUMIF('05'!$BA$4:$BA$500,G232,'05'!$AG$4:$AJ$500)</f>
        <v>0</v>
      </c>
      <c r="BN232" s="15">
        <f>SUMIF('05'!$BA$4:$BA$500,H232,'05'!$AG$4:$AJ$500)</f>
        <v>0</v>
      </c>
      <c r="BO232" s="15">
        <f>SUMIF('05'!$BA$4:$BA$500,I232,'05'!$AG$4:$AJ$500)</f>
        <v>0</v>
      </c>
      <c r="BP232" s="15">
        <f>SUMIF('05'!$BA$4:$BA$500,J232,'05'!$AG$4:$AJ$500)</f>
        <v>0</v>
      </c>
      <c r="BQ232" s="15">
        <f>SUMIF('05'!$BA$4:$BA$500,K232,'05'!$AG$4:$AJ$500)</f>
        <v>0</v>
      </c>
      <c r="BR232" s="23">
        <f t="shared" si="97"/>
        <v>0</v>
      </c>
      <c r="BS232" s="23">
        <f t="shared" si="98"/>
        <v>0</v>
      </c>
      <c r="BT232" s="17">
        <f>COUNTIF('06'!$BA$4:$BA$500,$G232)</f>
        <v>0</v>
      </c>
      <c r="BU232" s="17">
        <f>COUNTIF('06'!$BA$4:$BA$500,$H232)</f>
        <v>0</v>
      </c>
      <c r="BV232" s="17">
        <f>COUNTIF('06'!$BA$4:$BA$500,$I232)</f>
        <v>0</v>
      </c>
      <c r="BW232" s="17">
        <f>COUNTIF('06'!$BA$4:$BA$500,$J232)</f>
        <v>0</v>
      </c>
      <c r="BX232" s="17">
        <f>COUNTIF('06'!$BA$4:$BA$500,$K232)</f>
        <v>0</v>
      </c>
      <c r="BY232" s="17">
        <f>SUMIF('06'!$BA$4:$BA$500,G232,'06'!$AG$4:$AJ$500)</f>
        <v>0</v>
      </c>
      <c r="BZ232" s="17">
        <f>SUMIF('06'!$BA$4:$BA$500,H232,'06'!$AG$4:$AJ$500)</f>
        <v>0</v>
      </c>
      <c r="CA232" s="17">
        <f>SUMIF('06'!$BA$4:$BA$500,I232,'06'!$AG$4:$AJ$500)</f>
        <v>0</v>
      </c>
      <c r="CB232" s="17">
        <f>SUMIF('06'!$BA$4:$BA$500,J232,'06'!$AG$4:$AJ$500)</f>
        <v>0</v>
      </c>
      <c r="CC232" s="17">
        <f>SUMIF('06'!$BA$4:$BA$500,K232,'06'!$AG$4:$AJ$500)</f>
        <v>0</v>
      </c>
      <c r="CD232" s="23">
        <f t="shared" si="99"/>
        <v>0</v>
      </c>
      <c r="CE232" s="23">
        <f t="shared" si="100"/>
        <v>0</v>
      </c>
      <c r="CF232" s="15">
        <f>COUNTIF('07'!$BA$4:$BA$500,$G232)</f>
        <v>0</v>
      </c>
      <c r="CG232" s="15">
        <f>COUNTIF('07'!$BA$4:$BA$500,$H232)</f>
        <v>0</v>
      </c>
      <c r="CH232" s="15">
        <f>COUNTIF('07'!$BA$4:$BA$500,$I232)</f>
        <v>0</v>
      </c>
      <c r="CI232" s="15">
        <f>COUNTIF('07'!$BA$4:$BA$500,$J232)</f>
        <v>0</v>
      </c>
      <c r="CJ232" s="15">
        <f>COUNTIF('07'!$BA$4:$BA$500,$K232)</f>
        <v>0</v>
      </c>
      <c r="CK232" s="15">
        <f>SUMIF('07'!$BA$4:$BA$500,G232,'07'!$AG$4:$AJ$500)</f>
        <v>0</v>
      </c>
      <c r="CL232" s="15">
        <f>SUMIF('07'!$BA$4:$BA$500,H232,'07'!$AG$4:$AJ$500)</f>
        <v>0</v>
      </c>
      <c r="CM232" s="15">
        <f>SUMIF('07'!$BA$4:$BA$500,I232,'07'!$AG$4:$AJ$500)</f>
        <v>0</v>
      </c>
      <c r="CN232" s="15">
        <f>SUMIF('07'!$BA$4:$BA$500,J232,'07'!$AG$4:$AJ$500)</f>
        <v>0</v>
      </c>
      <c r="CO232" s="15">
        <f>SUMIF('07'!$BA$4:$BA$500,K232,'07'!$AG$4:$AJ$500)</f>
        <v>0</v>
      </c>
      <c r="CP232" s="23">
        <f t="shared" si="101"/>
        <v>0</v>
      </c>
      <c r="CQ232" s="23">
        <f t="shared" si="102"/>
        <v>0</v>
      </c>
      <c r="CR232" s="17">
        <f>COUNTIF('08'!$BA$4:$BA$500,$G232)</f>
        <v>0</v>
      </c>
      <c r="CS232" s="17">
        <f>COUNTIF('08'!$BA$4:$BA$500,$H232)</f>
        <v>0</v>
      </c>
      <c r="CT232" s="17">
        <f>COUNTIF('08'!$BA$4:$BA$500,$I232)</f>
        <v>0</v>
      </c>
      <c r="CU232" s="17">
        <f>COUNTIF('08'!$BA$4:$BA$500,$J232)</f>
        <v>0</v>
      </c>
      <c r="CV232" s="17">
        <f>COUNTIF('08'!$BA$4:$BA$500,$K232)</f>
        <v>0</v>
      </c>
      <c r="CW232" s="17">
        <f>SUMIF('08'!$BA$4:$BA$500,G232,'08'!$AG$4:$AJ$500)</f>
        <v>0</v>
      </c>
      <c r="CX232" s="17">
        <f>SUMIF('08'!$BA$4:$BA$500,H232,'08'!$AG$4:$AJ$500)</f>
        <v>0</v>
      </c>
      <c r="CY232" s="17">
        <f>SUMIF('08'!$BA$4:$BA$500,I232,'08'!$AG$4:$AJ$500)</f>
        <v>0</v>
      </c>
      <c r="CZ232" s="17">
        <f>SUMIF('08'!$BA$4:$BA$500,J232,'08'!$AG$4:$AJ$500)</f>
        <v>0</v>
      </c>
      <c r="DA232" s="17">
        <f>SUMIF('08'!$BA$4:$BA$500,K232,'08'!$AG$4:$AJ$500)</f>
        <v>0</v>
      </c>
      <c r="DB232" s="23">
        <f t="shared" si="103"/>
        <v>0</v>
      </c>
      <c r="DC232" s="23">
        <f t="shared" si="104"/>
        <v>0</v>
      </c>
      <c r="DD232" s="15">
        <f>COUNTIF('09'!$BA$4:$BA$500,$G232)</f>
        <v>0</v>
      </c>
      <c r="DE232" s="15">
        <f>COUNTIF('09'!$BA$4:$BA$500,$H232)</f>
        <v>0</v>
      </c>
      <c r="DF232" s="15">
        <f>COUNTIF('09'!$BA$4:$BA$500,$I232)</f>
        <v>0</v>
      </c>
      <c r="DG232" s="15">
        <f>COUNTIF('09'!$BA$4:$BA$500,$J232)</f>
        <v>0</v>
      </c>
      <c r="DH232" s="15">
        <f>COUNTIF('09'!$BA$4:$BA$500,$K232)</f>
        <v>0</v>
      </c>
      <c r="DI232" s="15">
        <f>SUMIF('09'!$BA$4:$BA$500,G232,'09'!$AG$4:$AJ$500)</f>
        <v>0</v>
      </c>
      <c r="DJ232" s="15">
        <f>SUMIF('09'!$BA$4:$BA$500,H232,'09'!$AG$4:$AJ$500)</f>
        <v>0</v>
      </c>
      <c r="DK232" s="15">
        <f>SUMIF('09'!$BA$4:$BA$500,I232,'09'!$AG$4:$AJ$500)</f>
        <v>0</v>
      </c>
      <c r="DL232" s="15">
        <f>SUMIF('09'!$BA$4:$BA$500,J232,'09'!$AG$4:$AJ$500)</f>
        <v>0</v>
      </c>
      <c r="DM232" s="15">
        <f>SUMIF('09'!$BA$4:$BA$500,K232,'09'!$AG$4:$AJ$500)</f>
        <v>0</v>
      </c>
      <c r="DN232" s="23">
        <f t="shared" si="105"/>
        <v>0</v>
      </c>
      <c r="DO232" s="23">
        <f t="shared" si="106"/>
        <v>0</v>
      </c>
      <c r="DP232" s="17">
        <f>COUNTIF('10'!$BA$4:$BA$500,$G232)</f>
        <v>0</v>
      </c>
      <c r="DQ232" s="17">
        <f>COUNTIF('10'!$BA$4:$BA$500,$H232)</f>
        <v>0</v>
      </c>
      <c r="DR232" s="17">
        <f>COUNTIF('10'!$BA$4:$BA$500,$I232)</f>
        <v>0</v>
      </c>
      <c r="DS232" s="17">
        <f>COUNTIF('10'!$BA$4:$BA$500,$J232)</f>
        <v>0</v>
      </c>
      <c r="DT232" s="17">
        <f>COUNTIF('10'!$BA$4:$BA$500,$K232)</f>
        <v>0</v>
      </c>
      <c r="DU232" s="17">
        <f>SUMIF('10'!$BA$4:$BA$500,G232,'10'!$AG$4:$AJ$500)</f>
        <v>0</v>
      </c>
      <c r="DV232" s="17">
        <f>SUMIF('10'!$BA$4:$BA$500,H232,'10'!$AG$4:$AJ$500)</f>
        <v>0</v>
      </c>
      <c r="DW232" s="17">
        <f>SUMIF('10'!$BA$4:$BA$500,I232,'10'!$AG$4:$AJ$500)</f>
        <v>0</v>
      </c>
      <c r="DX232" s="17">
        <f>SUMIF('10'!$BA$4:$BA$500,J232,'10'!$AG$4:$AJ$500)</f>
        <v>0</v>
      </c>
      <c r="DY232" s="17">
        <f>SUMIF('10'!$BA$4:$BA$500,K232,'10'!$AG$4:$AJ$500)</f>
        <v>0</v>
      </c>
      <c r="DZ232" s="23">
        <f t="shared" si="107"/>
        <v>0</v>
      </c>
      <c r="EA232" s="23">
        <f t="shared" si="108"/>
        <v>0</v>
      </c>
      <c r="EB232" s="15">
        <f>COUNTIF('11'!$BA$4:$BA$500,$G232)</f>
        <v>0</v>
      </c>
      <c r="EC232" s="15">
        <f>COUNTIF('11'!$BA$4:$BA$500,$H232)</f>
        <v>0</v>
      </c>
      <c r="ED232" s="15">
        <f>COUNTIF('11'!$BA$4:$BA$500,$I232)</f>
        <v>0</v>
      </c>
      <c r="EE232" s="15">
        <f>COUNTIF('11'!$BA$4:$BA$500,$J232)</f>
        <v>0</v>
      </c>
      <c r="EF232" s="15">
        <f>COUNTIF('11'!$BA$4:$BA$500,$K232)</f>
        <v>0</v>
      </c>
      <c r="EG232" s="15">
        <f>SUMIF('11'!$BA$4:$BA$500,G232,'11'!$AG$4:$AJ$500)</f>
        <v>0</v>
      </c>
      <c r="EH232" s="15">
        <f>SUMIF('11'!$BA$4:$BA$500,H232,'11'!$AG$4:$AJ$500)</f>
        <v>0</v>
      </c>
      <c r="EI232" s="15">
        <f>SUMIF('11'!$BA$4:$BA$500,I232,'11'!$AG$4:$AJ$500)</f>
        <v>0</v>
      </c>
      <c r="EJ232" s="15">
        <f>SUMIF('11'!$BA$4:$BA$500,J232,'11'!$AG$4:$AJ$500)</f>
        <v>0</v>
      </c>
      <c r="EK232" s="15">
        <f>SUMIF('11'!$BA$4:$BA$500,K232,'11'!$AG$4:$AJ$500)</f>
        <v>0</v>
      </c>
      <c r="EL232" s="23">
        <f t="shared" si="109"/>
        <v>0</v>
      </c>
      <c r="EM232" s="23">
        <f t="shared" si="110"/>
        <v>0</v>
      </c>
      <c r="EN232" s="17">
        <f>COUNTIF('12'!$BA$4:$BA$500,$G232)</f>
        <v>0</v>
      </c>
      <c r="EO232" s="17">
        <f>COUNTIF('12'!$BA$4:$BA$500,$H232)</f>
        <v>0</v>
      </c>
      <c r="EP232" s="17">
        <f>COUNTIF('12'!$BA$4:$BA$500,$I232)</f>
        <v>0</v>
      </c>
      <c r="EQ232" s="17">
        <f>COUNTIF('12'!$BA$4:$BA$500,$J232)</f>
        <v>0</v>
      </c>
      <c r="ER232" s="17">
        <f>COUNTIF('12'!$BA$4:$BA$500,$K232)</f>
        <v>0</v>
      </c>
      <c r="ES232" s="17">
        <f>SUMIF('12'!$BA$4:$BA$500,G232,'12'!$AG$4:$AJ$500)</f>
        <v>0</v>
      </c>
      <c r="ET232" s="17">
        <f>SUMIF('12'!$BA$4:$BA$500,H232,'12'!$AG$4:$AJ$500)</f>
        <v>0</v>
      </c>
      <c r="EU232" s="17">
        <f>SUMIF('12'!$BA$4:$BA$500,I232,'12'!$AG$4:$AJ$500)</f>
        <v>0</v>
      </c>
      <c r="EV232" s="17">
        <f>SUMIF('12'!$BA$4:$BA$500,J232,'12'!$AG$4:$AJ$500)</f>
        <v>0</v>
      </c>
      <c r="EW232" s="17">
        <f>SUMIF('12'!$BA$4:$BA$500,K232,'12'!$AG$4:$AJ$500)</f>
        <v>0</v>
      </c>
      <c r="EX232" s="23">
        <f t="shared" si="111"/>
        <v>0</v>
      </c>
      <c r="EY232" s="23">
        <f t="shared" si="112"/>
        <v>0</v>
      </c>
    </row>
    <row r="233" spans="1:155">
      <c r="A233" s="30">
        <v>230</v>
      </c>
      <c r="B233" s="32"/>
      <c r="C233" s="31">
        <f t="shared" si="86"/>
        <v>0</v>
      </c>
      <c r="D233" s="33">
        <f t="shared" si="87"/>
        <v>0</v>
      </c>
      <c r="E233" s="29"/>
      <c r="F233" s="2">
        <f t="shared" si="88"/>
        <v>0</v>
      </c>
      <c r="G233" s="14" t="str">
        <f t="shared" si="113"/>
        <v>0ق</v>
      </c>
      <c r="H233" s="14" t="str">
        <f t="shared" si="113"/>
        <v>0ق1</v>
      </c>
      <c r="I233" s="14" t="str">
        <f t="shared" si="113"/>
        <v>0ق2</v>
      </c>
      <c r="J233" s="14" t="str">
        <f t="shared" si="113"/>
        <v>0استيفاء</v>
      </c>
      <c r="K233" s="14" t="str">
        <f t="shared" si="113"/>
        <v>0نفذ</v>
      </c>
      <c r="L233" s="15">
        <f>COUNTIF('01'!$BA$4:$BA$500,$G233)</f>
        <v>0</v>
      </c>
      <c r="M233" s="15">
        <f>COUNTIF('01'!$BA$4:$BA$500,$H233)</f>
        <v>0</v>
      </c>
      <c r="N233" s="15">
        <f>COUNTIF('01'!$BA$4:$BA$500,$I233)</f>
        <v>0</v>
      </c>
      <c r="O233" s="15">
        <f>COUNTIF('01'!$BA$4:$BA$500,$J233)</f>
        <v>0</v>
      </c>
      <c r="P233" s="15">
        <f>COUNTIF('01'!$BA$4:$BA$500,$K233)</f>
        <v>0</v>
      </c>
      <c r="Q233" s="15">
        <f>SUMIF('01'!$BA$4:$BA$500,G233,'01'!$AG$4:$AJ$500)</f>
        <v>0</v>
      </c>
      <c r="R233" s="15">
        <f>SUMIF('01'!$BA$4:$BA$500,H233,'01'!$AG$4:$AJ$500)</f>
        <v>0</v>
      </c>
      <c r="S233" s="15">
        <f>SUMIF('01'!$BA$4:$BA$500,I233,'01'!$AG$4:$AJ$500)</f>
        <v>0</v>
      </c>
      <c r="T233" s="15">
        <f>SUMIF('01'!$BA$4:$BA$500,J233,'01'!$AG$4:$AJ$500)</f>
        <v>0</v>
      </c>
      <c r="U233" s="15">
        <f>SUMIF('01'!$BA$4:$BA$500,K233,'01'!$AG$4:$AJ$500)</f>
        <v>0</v>
      </c>
      <c r="V233" s="23">
        <f t="shared" si="89"/>
        <v>0</v>
      </c>
      <c r="W233" s="23">
        <f t="shared" si="90"/>
        <v>0</v>
      </c>
      <c r="X233" s="17">
        <f>COUNTIF('02'!$BA$4:$BA$500,$G233)</f>
        <v>0</v>
      </c>
      <c r="Y233" s="17">
        <f>COUNTIF('02'!$BA$4:$BA$500,$H233)</f>
        <v>0</v>
      </c>
      <c r="Z233" s="17">
        <f>COUNTIF('02'!$BA$4:$BA$500,$I233)</f>
        <v>0</v>
      </c>
      <c r="AA233" s="17">
        <f>COUNTIF('02'!$BA$4:$BA$500,$J233)</f>
        <v>0</v>
      </c>
      <c r="AB233" s="17">
        <f>COUNTIF('02'!$BA$4:$BA$500,$K233)</f>
        <v>0</v>
      </c>
      <c r="AC233" s="17">
        <f>SUMIF('02'!$BA$4:$BA$500,G233,'02'!$AG$4:$AJ$500)</f>
        <v>0</v>
      </c>
      <c r="AD233" s="17">
        <f>SUMIF('02'!$BA$4:$BA$500,H233,'02'!$AG$4:$AJ$500)</f>
        <v>0</v>
      </c>
      <c r="AE233" s="17">
        <f>SUMIF('02'!$BA$4:$BA$500,I233,'02'!$AG$4:$AJ$500)</f>
        <v>0</v>
      </c>
      <c r="AF233" s="17">
        <f>SUMIF('02'!$BA$4:$BA$500,J233,'02'!$AG$4:$AJ$500)</f>
        <v>0</v>
      </c>
      <c r="AG233" s="17">
        <f>SUMIF('02'!$BA$4:$BA$500,K233,'02'!$AG$4:$AJ$500)</f>
        <v>0</v>
      </c>
      <c r="AH233" s="23">
        <f t="shared" si="91"/>
        <v>0</v>
      </c>
      <c r="AI233" s="23">
        <f t="shared" si="92"/>
        <v>0</v>
      </c>
      <c r="AJ233" s="15">
        <f>COUNTIF('03'!$BA$4:$BA$500,$G233)</f>
        <v>0</v>
      </c>
      <c r="AK233" s="15">
        <f>COUNTIF('03'!$BA$4:$BA$500,$H233)</f>
        <v>0</v>
      </c>
      <c r="AL233" s="15">
        <f>COUNTIF('03'!$BA$4:$BA$500,$I233)</f>
        <v>0</v>
      </c>
      <c r="AM233" s="15">
        <f>COUNTIF('03'!$BA$4:$BA$500,$J233)</f>
        <v>0</v>
      </c>
      <c r="AN233" s="15">
        <f>COUNTIF('03'!$BA$4:$BA$500,$K233)</f>
        <v>0</v>
      </c>
      <c r="AO233" s="15">
        <f>SUMIF('03'!$BA$4:$BA$500,G233,'03'!$AG$4:$AJ$500)</f>
        <v>0</v>
      </c>
      <c r="AP233" s="15">
        <f>SUMIF('03'!$BA$4:$BA$500,H233,'03'!$AG$4:$AJ$500)</f>
        <v>0</v>
      </c>
      <c r="AQ233" s="15">
        <f>SUMIF('03'!$BA$4:$BA$500,I233,'03'!$AG$4:$AJ$500)</f>
        <v>0</v>
      </c>
      <c r="AR233" s="15">
        <f>SUMIF('03'!$BA$4:$BA$500,J233,'03'!$AG$4:$AJ$500)</f>
        <v>0</v>
      </c>
      <c r="AS233" s="15">
        <f>SUMIF('03'!$BA$4:$BA$500,K233,'03'!$AG$4:$AJ$500)</f>
        <v>0</v>
      </c>
      <c r="AT233" s="23">
        <f t="shared" si="93"/>
        <v>0</v>
      </c>
      <c r="AU233" s="23">
        <f t="shared" si="94"/>
        <v>0</v>
      </c>
      <c r="AV233" s="17">
        <f>COUNTIF('04'!$BA$4:$BA$500,$G233)</f>
        <v>0</v>
      </c>
      <c r="AW233" s="17">
        <f>COUNTIF('04'!$BA$4:$BA$500,$H233)</f>
        <v>0</v>
      </c>
      <c r="AX233" s="17">
        <f>COUNTIF('04'!$BA$4:$BA$500,$I233)</f>
        <v>0</v>
      </c>
      <c r="AY233" s="17">
        <f>COUNTIF('04'!$BA$4:$BA$500,$J233)</f>
        <v>0</v>
      </c>
      <c r="AZ233" s="17">
        <f>COUNTIF('04'!$BA$4:$BA$500,$K233)</f>
        <v>0</v>
      </c>
      <c r="BA233" s="17">
        <f>SUMIF('04'!$BA$4:$BA$500,G233,'04'!$AG$4:$AJ$500)</f>
        <v>0</v>
      </c>
      <c r="BB233" s="17">
        <f>SUMIF('04'!$BA$4:$BA$500,H233,'04'!$AG$4:$AJ$500)</f>
        <v>0</v>
      </c>
      <c r="BC233" s="17">
        <f>SUMIF('04'!$BA$4:$BA$500,I233,'04'!$AG$4:$AJ$500)</f>
        <v>0</v>
      </c>
      <c r="BD233" s="17">
        <f>SUMIF('04'!$BA$4:$BA$500,J233,'04'!$AG$4:$AJ$500)</f>
        <v>0</v>
      </c>
      <c r="BE233" s="17">
        <f>SUMIF('04'!$BA$4:$BA$500,K233,'04'!$AG$4:$AJ$500)</f>
        <v>0</v>
      </c>
      <c r="BF233" s="23">
        <f t="shared" si="95"/>
        <v>0</v>
      </c>
      <c r="BG233" s="23">
        <f t="shared" si="96"/>
        <v>0</v>
      </c>
      <c r="BH233" s="15">
        <f>COUNTIF('05'!$BA$4:$BA$500,$G233)</f>
        <v>0</v>
      </c>
      <c r="BI233" s="15">
        <f>COUNTIF('05'!$BA$4:$BA$500,$H233)</f>
        <v>0</v>
      </c>
      <c r="BJ233" s="15">
        <f>COUNTIF('05'!$BA$4:$BA$500,$I233)</f>
        <v>0</v>
      </c>
      <c r="BK233" s="15">
        <f>COUNTIF('05'!$BA$4:$BA$500,$J233)</f>
        <v>0</v>
      </c>
      <c r="BL233" s="15">
        <f>COUNTIF('05'!$BA$4:$BA$500,$K233)</f>
        <v>0</v>
      </c>
      <c r="BM233" s="15">
        <f>SUMIF('05'!$BA$4:$BA$500,G233,'05'!$AG$4:$AJ$500)</f>
        <v>0</v>
      </c>
      <c r="BN233" s="15">
        <f>SUMIF('05'!$BA$4:$BA$500,H233,'05'!$AG$4:$AJ$500)</f>
        <v>0</v>
      </c>
      <c r="BO233" s="15">
        <f>SUMIF('05'!$BA$4:$BA$500,I233,'05'!$AG$4:$AJ$500)</f>
        <v>0</v>
      </c>
      <c r="BP233" s="15">
        <f>SUMIF('05'!$BA$4:$BA$500,J233,'05'!$AG$4:$AJ$500)</f>
        <v>0</v>
      </c>
      <c r="BQ233" s="15">
        <f>SUMIF('05'!$BA$4:$BA$500,K233,'05'!$AG$4:$AJ$500)</f>
        <v>0</v>
      </c>
      <c r="BR233" s="23">
        <f t="shared" si="97"/>
        <v>0</v>
      </c>
      <c r="BS233" s="23">
        <f t="shared" si="98"/>
        <v>0</v>
      </c>
      <c r="BT233" s="17">
        <f>COUNTIF('06'!$BA$4:$BA$500,$G233)</f>
        <v>0</v>
      </c>
      <c r="BU233" s="17">
        <f>COUNTIF('06'!$BA$4:$BA$500,$H233)</f>
        <v>0</v>
      </c>
      <c r="BV233" s="17">
        <f>COUNTIF('06'!$BA$4:$BA$500,$I233)</f>
        <v>0</v>
      </c>
      <c r="BW233" s="17">
        <f>COUNTIF('06'!$BA$4:$BA$500,$J233)</f>
        <v>0</v>
      </c>
      <c r="BX233" s="17">
        <f>COUNTIF('06'!$BA$4:$BA$500,$K233)</f>
        <v>0</v>
      </c>
      <c r="BY233" s="17">
        <f>SUMIF('06'!$BA$4:$BA$500,G233,'06'!$AG$4:$AJ$500)</f>
        <v>0</v>
      </c>
      <c r="BZ233" s="17">
        <f>SUMIF('06'!$BA$4:$BA$500,H233,'06'!$AG$4:$AJ$500)</f>
        <v>0</v>
      </c>
      <c r="CA233" s="17">
        <f>SUMIF('06'!$BA$4:$BA$500,I233,'06'!$AG$4:$AJ$500)</f>
        <v>0</v>
      </c>
      <c r="CB233" s="17">
        <f>SUMIF('06'!$BA$4:$BA$500,J233,'06'!$AG$4:$AJ$500)</f>
        <v>0</v>
      </c>
      <c r="CC233" s="17">
        <f>SUMIF('06'!$BA$4:$BA$500,K233,'06'!$AG$4:$AJ$500)</f>
        <v>0</v>
      </c>
      <c r="CD233" s="23">
        <f t="shared" si="99"/>
        <v>0</v>
      </c>
      <c r="CE233" s="23">
        <f t="shared" si="100"/>
        <v>0</v>
      </c>
      <c r="CF233" s="15">
        <f>COUNTIF('07'!$BA$4:$BA$500,$G233)</f>
        <v>0</v>
      </c>
      <c r="CG233" s="15">
        <f>COUNTIF('07'!$BA$4:$BA$500,$H233)</f>
        <v>0</v>
      </c>
      <c r="CH233" s="15">
        <f>COUNTIF('07'!$BA$4:$BA$500,$I233)</f>
        <v>0</v>
      </c>
      <c r="CI233" s="15">
        <f>COUNTIF('07'!$BA$4:$BA$500,$J233)</f>
        <v>0</v>
      </c>
      <c r="CJ233" s="15">
        <f>COUNTIF('07'!$BA$4:$BA$500,$K233)</f>
        <v>0</v>
      </c>
      <c r="CK233" s="15">
        <f>SUMIF('07'!$BA$4:$BA$500,G233,'07'!$AG$4:$AJ$500)</f>
        <v>0</v>
      </c>
      <c r="CL233" s="15">
        <f>SUMIF('07'!$BA$4:$BA$500,H233,'07'!$AG$4:$AJ$500)</f>
        <v>0</v>
      </c>
      <c r="CM233" s="15">
        <f>SUMIF('07'!$BA$4:$BA$500,I233,'07'!$AG$4:$AJ$500)</f>
        <v>0</v>
      </c>
      <c r="CN233" s="15">
        <f>SUMIF('07'!$BA$4:$BA$500,J233,'07'!$AG$4:$AJ$500)</f>
        <v>0</v>
      </c>
      <c r="CO233" s="15">
        <f>SUMIF('07'!$BA$4:$BA$500,K233,'07'!$AG$4:$AJ$500)</f>
        <v>0</v>
      </c>
      <c r="CP233" s="23">
        <f t="shared" si="101"/>
        <v>0</v>
      </c>
      <c r="CQ233" s="23">
        <f t="shared" si="102"/>
        <v>0</v>
      </c>
      <c r="CR233" s="17">
        <f>COUNTIF('08'!$BA$4:$BA$500,$G233)</f>
        <v>0</v>
      </c>
      <c r="CS233" s="17">
        <f>COUNTIF('08'!$BA$4:$BA$500,$H233)</f>
        <v>0</v>
      </c>
      <c r="CT233" s="17">
        <f>COUNTIF('08'!$BA$4:$BA$500,$I233)</f>
        <v>0</v>
      </c>
      <c r="CU233" s="17">
        <f>COUNTIF('08'!$BA$4:$BA$500,$J233)</f>
        <v>0</v>
      </c>
      <c r="CV233" s="17">
        <f>COUNTIF('08'!$BA$4:$BA$500,$K233)</f>
        <v>0</v>
      </c>
      <c r="CW233" s="17">
        <f>SUMIF('08'!$BA$4:$BA$500,G233,'08'!$AG$4:$AJ$500)</f>
        <v>0</v>
      </c>
      <c r="CX233" s="17">
        <f>SUMIF('08'!$BA$4:$BA$500,H233,'08'!$AG$4:$AJ$500)</f>
        <v>0</v>
      </c>
      <c r="CY233" s="17">
        <f>SUMIF('08'!$BA$4:$BA$500,I233,'08'!$AG$4:$AJ$500)</f>
        <v>0</v>
      </c>
      <c r="CZ233" s="17">
        <f>SUMIF('08'!$BA$4:$BA$500,J233,'08'!$AG$4:$AJ$500)</f>
        <v>0</v>
      </c>
      <c r="DA233" s="17">
        <f>SUMIF('08'!$BA$4:$BA$500,K233,'08'!$AG$4:$AJ$500)</f>
        <v>0</v>
      </c>
      <c r="DB233" s="23">
        <f t="shared" si="103"/>
        <v>0</v>
      </c>
      <c r="DC233" s="23">
        <f t="shared" si="104"/>
        <v>0</v>
      </c>
      <c r="DD233" s="15">
        <f>COUNTIF('09'!$BA$4:$BA$500,$G233)</f>
        <v>0</v>
      </c>
      <c r="DE233" s="15">
        <f>COUNTIF('09'!$BA$4:$BA$500,$H233)</f>
        <v>0</v>
      </c>
      <c r="DF233" s="15">
        <f>COUNTIF('09'!$BA$4:$BA$500,$I233)</f>
        <v>0</v>
      </c>
      <c r="DG233" s="15">
        <f>COUNTIF('09'!$BA$4:$BA$500,$J233)</f>
        <v>0</v>
      </c>
      <c r="DH233" s="15">
        <f>COUNTIF('09'!$BA$4:$BA$500,$K233)</f>
        <v>0</v>
      </c>
      <c r="DI233" s="15">
        <f>SUMIF('09'!$BA$4:$BA$500,G233,'09'!$AG$4:$AJ$500)</f>
        <v>0</v>
      </c>
      <c r="DJ233" s="15">
        <f>SUMIF('09'!$BA$4:$BA$500,H233,'09'!$AG$4:$AJ$500)</f>
        <v>0</v>
      </c>
      <c r="DK233" s="15">
        <f>SUMIF('09'!$BA$4:$BA$500,I233,'09'!$AG$4:$AJ$500)</f>
        <v>0</v>
      </c>
      <c r="DL233" s="15">
        <f>SUMIF('09'!$BA$4:$BA$500,J233,'09'!$AG$4:$AJ$500)</f>
        <v>0</v>
      </c>
      <c r="DM233" s="15">
        <f>SUMIF('09'!$BA$4:$BA$500,K233,'09'!$AG$4:$AJ$500)</f>
        <v>0</v>
      </c>
      <c r="DN233" s="23">
        <f t="shared" si="105"/>
        <v>0</v>
      </c>
      <c r="DO233" s="23">
        <f t="shared" si="106"/>
        <v>0</v>
      </c>
      <c r="DP233" s="17">
        <f>COUNTIF('10'!$BA$4:$BA$500,$G233)</f>
        <v>0</v>
      </c>
      <c r="DQ233" s="17">
        <f>COUNTIF('10'!$BA$4:$BA$500,$H233)</f>
        <v>0</v>
      </c>
      <c r="DR233" s="17">
        <f>COUNTIF('10'!$BA$4:$BA$500,$I233)</f>
        <v>0</v>
      </c>
      <c r="DS233" s="17">
        <f>COUNTIF('10'!$BA$4:$BA$500,$J233)</f>
        <v>0</v>
      </c>
      <c r="DT233" s="17">
        <f>COUNTIF('10'!$BA$4:$BA$500,$K233)</f>
        <v>0</v>
      </c>
      <c r="DU233" s="17">
        <f>SUMIF('10'!$BA$4:$BA$500,G233,'10'!$AG$4:$AJ$500)</f>
        <v>0</v>
      </c>
      <c r="DV233" s="17">
        <f>SUMIF('10'!$BA$4:$BA$500,H233,'10'!$AG$4:$AJ$500)</f>
        <v>0</v>
      </c>
      <c r="DW233" s="17">
        <f>SUMIF('10'!$BA$4:$BA$500,I233,'10'!$AG$4:$AJ$500)</f>
        <v>0</v>
      </c>
      <c r="DX233" s="17">
        <f>SUMIF('10'!$BA$4:$BA$500,J233,'10'!$AG$4:$AJ$500)</f>
        <v>0</v>
      </c>
      <c r="DY233" s="17">
        <f>SUMIF('10'!$BA$4:$BA$500,K233,'10'!$AG$4:$AJ$500)</f>
        <v>0</v>
      </c>
      <c r="DZ233" s="23">
        <f t="shared" si="107"/>
        <v>0</v>
      </c>
      <c r="EA233" s="23">
        <f t="shared" si="108"/>
        <v>0</v>
      </c>
      <c r="EB233" s="15">
        <f>COUNTIF('11'!$BA$4:$BA$500,$G233)</f>
        <v>0</v>
      </c>
      <c r="EC233" s="15">
        <f>COUNTIF('11'!$BA$4:$BA$500,$H233)</f>
        <v>0</v>
      </c>
      <c r="ED233" s="15">
        <f>COUNTIF('11'!$BA$4:$BA$500,$I233)</f>
        <v>0</v>
      </c>
      <c r="EE233" s="15">
        <f>COUNTIF('11'!$BA$4:$BA$500,$J233)</f>
        <v>0</v>
      </c>
      <c r="EF233" s="15">
        <f>COUNTIF('11'!$BA$4:$BA$500,$K233)</f>
        <v>0</v>
      </c>
      <c r="EG233" s="15">
        <f>SUMIF('11'!$BA$4:$BA$500,G233,'11'!$AG$4:$AJ$500)</f>
        <v>0</v>
      </c>
      <c r="EH233" s="15">
        <f>SUMIF('11'!$BA$4:$BA$500,H233,'11'!$AG$4:$AJ$500)</f>
        <v>0</v>
      </c>
      <c r="EI233" s="15">
        <f>SUMIF('11'!$BA$4:$BA$500,I233,'11'!$AG$4:$AJ$500)</f>
        <v>0</v>
      </c>
      <c r="EJ233" s="15">
        <f>SUMIF('11'!$BA$4:$BA$500,J233,'11'!$AG$4:$AJ$500)</f>
        <v>0</v>
      </c>
      <c r="EK233" s="15">
        <f>SUMIF('11'!$BA$4:$BA$500,K233,'11'!$AG$4:$AJ$500)</f>
        <v>0</v>
      </c>
      <c r="EL233" s="23">
        <f t="shared" si="109"/>
        <v>0</v>
      </c>
      <c r="EM233" s="23">
        <f t="shared" si="110"/>
        <v>0</v>
      </c>
      <c r="EN233" s="17">
        <f>COUNTIF('12'!$BA$4:$BA$500,$G233)</f>
        <v>0</v>
      </c>
      <c r="EO233" s="17">
        <f>COUNTIF('12'!$BA$4:$BA$500,$H233)</f>
        <v>0</v>
      </c>
      <c r="EP233" s="17">
        <f>COUNTIF('12'!$BA$4:$BA$500,$I233)</f>
        <v>0</v>
      </c>
      <c r="EQ233" s="17">
        <f>COUNTIF('12'!$BA$4:$BA$500,$J233)</f>
        <v>0</v>
      </c>
      <c r="ER233" s="17">
        <f>COUNTIF('12'!$BA$4:$BA$500,$K233)</f>
        <v>0</v>
      </c>
      <c r="ES233" s="17">
        <f>SUMIF('12'!$BA$4:$BA$500,G233,'12'!$AG$4:$AJ$500)</f>
        <v>0</v>
      </c>
      <c r="ET233" s="17">
        <f>SUMIF('12'!$BA$4:$BA$500,H233,'12'!$AG$4:$AJ$500)</f>
        <v>0</v>
      </c>
      <c r="EU233" s="17">
        <f>SUMIF('12'!$BA$4:$BA$500,I233,'12'!$AG$4:$AJ$500)</f>
        <v>0</v>
      </c>
      <c r="EV233" s="17">
        <f>SUMIF('12'!$BA$4:$BA$500,J233,'12'!$AG$4:$AJ$500)</f>
        <v>0</v>
      </c>
      <c r="EW233" s="17">
        <f>SUMIF('12'!$BA$4:$BA$500,K233,'12'!$AG$4:$AJ$500)</f>
        <v>0</v>
      </c>
      <c r="EX233" s="23">
        <f t="shared" si="111"/>
        <v>0</v>
      </c>
      <c r="EY233" s="23">
        <f t="shared" si="112"/>
        <v>0</v>
      </c>
    </row>
    <row r="234" spans="1:155">
      <c r="A234" s="30">
        <v>231</v>
      </c>
      <c r="B234" s="32"/>
      <c r="C234" s="31">
        <f t="shared" si="86"/>
        <v>0</v>
      </c>
      <c r="D234" s="33">
        <f t="shared" si="87"/>
        <v>0</v>
      </c>
      <c r="E234" s="29"/>
      <c r="F234" s="2">
        <f t="shared" si="88"/>
        <v>0</v>
      </c>
      <c r="G234" s="14" t="str">
        <f t="shared" si="113"/>
        <v>0ق</v>
      </c>
      <c r="H234" s="14" t="str">
        <f t="shared" si="113"/>
        <v>0ق1</v>
      </c>
      <c r="I234" s="14" t="str">
        <f t="shared" si="113"/>
        <v>0ق2</v>
      </c>
      <c r="J234" s="14" t="str">
        <f t="shared" si="113"/>
        <v>0استيفاء</v>
      </c>
      <c r="K234" s="14" t="str">
        <f t="shared" si="113"/>
        <v>0نفذ</v>
      </c>
      <c r="L234" s="15">
        <f>COUNTIF('01'!$BA$4:$BA$500,$G234)</f>
        <v>0</v>
      </c>
      <c r="M234" s="15">
        <f>COUNTIF('01'!$BA$4:$BA$500,$H234)</f>
        <v>0</v>
      </c>
      <c r="N234" s="15">
        <f>COUNTIF('01'!$BA$4:$BA$500,$I234)</f>
        <v>0</v>
      </c>
      <c r="O234" s="15">
        <f>COUNTIF('01'!$BA$4:$BA$500,$J234)</f>
        <v>0</v>
      </c>
      <c r="P234" s="15">
        <f>COUNTIF('01'!$BA$4:$BA$500,$K234)</f>
        <v>0</v>
      </c>
      <c r="Q234" s="15">
        <f>SUMIF('01'!$BA$4:$BA$500,G234,'01'!$AG$4:$AJ$500)</f>
        <v>0</v>
      </c>
      <c r="R234" s="15">
        <f>SUMIF('01'!$BA$4:$BA$500,H234,'01'!$AG$4:$AJ$500)</f>
        <v>0</v>
      </c>
      <c r="S234" s="15">
        <f>SUMIF('01'!$BA$4:$BA$500,I234,'01'!$AG$4:$AJ$500)</f>
        <v>0</v>
      </c>
      <c r="T234" s="15">
        <f>SUMIF('01'!$BA$4:$BA$500,J234,'01'!$AG$4:$AJ$500)</f>
        <v>0</v>
      </c>
      <c r="U234" s="15">
        <f>SUMIF('01'!$BA$4:$BA$500,K234,'01'!$AG$4:$AJ$500)</f>
        <v>0</v>
      </c>
      <c r="V234" s="23">
        <f t="shared" si="89"/>
        <v>0</v>
      </c>
      <c r="W234" s="23">
        <f t="shared" si="90"/>
        <v>0</v>
      </c>
      <c r="X234" s="17">
        <f>COUNTIF('02'!$BA$4:$BA$500,$G234)</f>
        <v>0</v>
      </c>
      <c r="Y234" s="17">
        <f>COUNTIF('02'!$BA$4:$BA$500,$H234)</f>
        <v>0</v>
      </c>
      <c r="Z234" s="17">
        <f>COUNTIF('02'!$BA$4:$BA$500,$I234)</f>
        <v>0</v>
      </c>
      <c r="AA234" s="17">
        <f>COUNTIF('02'!$BA$4:$BA$500,$J234)</f>
        <v>0</v>
      </c>
      <c r="AB234" s="17">
        <f>COUNTIF('02'!$BA$4:$BA$500,$K234)</f>
        <v>0</v>
      </c>
      <c r="AC234" s="17">
        <f>SUMIF('02'!$BA$4:$BA$500,G234,'02'!$AG$4:$AJ$500)</f>
        <v>0</v>
      </c>
      <c r="AD234" s="17">
        <f>SUMIF('02'!$BA$4:$BA$500,H234,'02'!$AG$4:$AJ$500)</f>
        <v>0</v>
      </c>
      <c r="AE234" s="17">
        <f>SUMIF('02'!$BA$4:$BA$500,I234,'02'!$AG$4:$AJ$500)</f>
        <v>0</v>
      </c>
      <c r="AF234" s="17">
        <f>SUMIF('02'!$BA$4:$BA$500,J234,'02'!$AG$4:$AJ$500)</f>
        <v>0</v>
      </c>
      <c r="AG234" s="17">
        <f>SUMIF('02'!$BA$4:$BA$500,K234,'02'!$AG$4:$AJ$500)</f>
        <v>0</v>
      </c>
      <c r="AH234" s="23">
        <f t="shared" si="91"/>
        <v>0</v>
      </c>
      <c r="AI234" s="23">
        <f t="shared" si="92"/>
        <v>0</v>
      </c>
      <c r="AJ234" s="15">
        <f>COUNTIF('03'!$BA$4:$BA$500,$G234)</f>
        <v>0</v>
      </c>
      <c r="AK234" s="15">
        <f>COUNTIF('03'!$BA$4:$BA$500,$H234)</f>
        <v>0</v>
      </c>
      <c r="AL234" s="15">
        <f>COUNTIF('03'!$BA$4:$BA$500,$I234)</f>
        <v>0</v>
      </c>
      <c r="AM234" s="15">
        <f>COUNTIF('03'!$BA$4:$BA$500,$J234)</f>
        <v>0</v>
      </c>
      <c r="AN234" s="15">
        <f>COUNTIF('03'!$BA$4:$BA$500,$K234)</f>
        <v>0</v>
      </c>
      <c r="AO234" s="15">
        <f>SUMIF('03'!$BA$4:$BA$500,G234,'03'!$AG$4:$AJ$500)</f>
        <v>0</v>
      </c>
      <c r="AP234" s="15">
        <f>SUMIF('03'!$BA$4:$BA$500,H234,'03'!$AG$4:$AJ$500)</f>
        <v>0</v>
      </c>
      <c r="AQ234" s="15">
        <f>SUMIF('03'!$BA$4:$BA$500,I234,'03'!$AG$4:$AJ$500)</f>
        <v>0</v>
      </c>
      <c r="AR234" s="15">
        <f>SUMIF('03'!$BA$4:$BA$500,J234,'03'!$AG$4:$AJ$500)</f>
        <v>0</v>
      </c>
      <c r="AS234" s="15">
        <f>SUMIF('03'!$BA$4:$BA$500,K234,'03'!$AG$4:$AJ$500)</f>
        <v>0</v>
      </c>
      <c r="AT234" s="23">
        <f t="shared" si="93"/>
        <v>0</v>
      </c>
      <c r="AU234" s="23">
        <f t="shared" si="94"/>
        <v>0</v>
      </c>
      <c r="AV234" s="17">
        <f>COUNTIF('04'!$BA$4:$BA$500,$G234)</f>
        <v>0</v>
      </c>
      <c r="AW234" s="17">
        <f>COUNTIF('04'!$BA$4:$BA$500,$H234)</f>
        <v>0</v>
      </c>
      <c r="AX234" s="17">
        <f>COUNTIF('04'!$BA$4:$BA$500,$I234)</f>
        <v>0</v>
      </c>
      <c r="AY234" s="17">
        <f>COUNTIF('04'!$BA$4:$BA$500,$J234)</f>
        <v>0</v>
      </c>
      <c r="AZ234" s="17">
        <f>COUNTIF('04'!$BA$4:$BA$500,$K234)</f>
        <v>0</v>
      </c>
      <c r="BA234" s="17">
        <f>SUMIF('04'!$BA$4:$BA$500,G234,'04'!$AG$4:$AJ$500)</f>
        <v>0</v>
      </c>
      <c r="BB234" s="17">
        <f>SUMIF('04'!$BA$4:$BA$500,H234,'04'!$AG$4:$AJ$500)</f>
        <v>0</v>
      </c>
      <c r="BC234" s="17">
        <f>SUMIF('04'!$BA$4:$BA$500,I234,'04'!$AG$4:$AJ$500)</f>
        <v>0</v>
      </c>
      <c r="BD234" s="17">
        <f>SUMIF('04'!$BA$4:$BA$500,J234,'04'!$AG$4:$AJ$500)</f>
        <v>0</v>
      </c>
      <c r="BE234" s="17">
        <f>SUMIF('04'!$BA$4:$BA$500,K234,'04'!$AG$4:$AJ$500)</f>
        <v>0</v>
      </c>
      <c r="BF234" s="23">
        <f t="shared" si="95"/>
        <v>0</v>
      </c>
      <c r="BG234" s="23">
        <f t="shared" si="96"/>
        <v>0</v>
      </c>
      <c r="BH234" s="15">
        <f>COUNTIF('05'!$BA$4:$BA$500,$G234)</f>
        <v>0</v>
      </c>
      <c r="BI234" s="15">
        <f>COUNTIF('05'!$BA$4:$BA$500,$H234)</f>
        <v>0</v>
      </c>
      <c r="BJ234" s="15">
        <f>COUNTIF('05'!$BA$4:$BA$500,$I234)</f>
        <v>0</v>
      </c>
      <c r="BK234" s="15">
        <f>COUNTIF('05'!$BA$4:$BA$500,$J234)</f>
        <v>0</v>
      </c>
      <c r="BL234" s="15">
        <f>COUNTIF('05'!$BA$4:$BA$500,$K234)</f>
        <v>0</v>
      </c>
      <c r="BM234" s="15">
        <f>SUMIF('05'!$BA$4:$BA$500,G234,'05'!$AG$4:$AJ$500)</f>
        <v>0</v>
      </c>
      <c r="BN234" s="15">
        <f>SUMIF('05'!$BA$4:$BA$500,H234,'05'!$AG$4:$AJ$500)</f>
        <v>0</v>
      </c>
      <c r="BO234" s="15">
        <f>SUMIF('05'!$BA$4:$BA$500,I234,'05'!$AG$4:$AJ$500)</f>
        <v>0</v>
      </c>
      <c r="BP234" s="15">
        <f>SUMIF('05'!$BA$4:$BA$500,J234,'05'!$AG$4:$AJ$500)</f>
        <v>0</v>
      </c>
      <c r="BQ234" s="15">
        <f>SUMIF('05'!$BA$4:$BA$500,K234,'05'!$AG$4:$AJ$500)</f>
        <v>0</v>
      </c>
      <c r="BR234" s="23">
        <f t="shared" si="97"/>
        <v>0</v>
      </c>
      <c r="BS234" s="23">
        <f t="shared" si="98"/>
        <v>0</v>
      </c>
      <c r="BT234" s="17">
        <f>COUNTIF('06'!$BA$4:$BA$500,$G234)</f>
        <v>0</v>
      </c>
      <c r="BU234" s="17">
        <f>COUNTIF('06'!$BA$4:$BA$500,$H234)</f>
        <v>0</v>
      </c>
      <c r="BV234" s="17">
        <f>COUNTIF('06'!$BA$4:$BA$500,$I234)</f>
        <v>0</v>
      </c>
      <c r="BW234" s="17">
        <f>COUNTIF('06'!$BA$4:$BA$500,$J234)</f>
        <v>0</v>
      </c>
      <c r="BX234" s="17">
        <f>COUNTIF('06'!$BA$4:$BA$500,$K234)</f>
        <v>0</v>
      </c>
      <c r="BY234" s="17">
        <f>SUMIF('06'!$BA$4:$BA$500,G234,'06'!$AG$4:$AJ$500)</f>
        <v>0</v>
      </c>
      <c r="BZ234" s="17">
        <f>SUMIF('06'!$BA$4:$BA$500,H234,'06'!$AG$4:$AJ$500)</f>
        <v>0</v>
      </c>
      <c r="CA234" s="17">
        <f>SUMIF('06'!$BA$4:$BA$500,I234,'06'!$AG$4:$AJ$500)</f>
        <v>0</v>
      </c>
      <c r="CB234" s="17">
        <f>SUMIF('06'!$BA$4:$BA$500,J234,'06'!$AG$4:$AJ$500)</f>
        <v>0</v>
      </c>
      <c r="CC234" s="17">
        <f>SUMIF('06'!$BA$4:$BA$500,K234,'06'!$AG$4:$AJ$500)</f>
        <v>0</v>
      </c>
      <c r="CD234" s="23">
        <f t="shared" si="99"/>
        <v>0</v>
      </c>
      <c r="CE234" s="23">
        <f t="shared" si="100"/>
        <v>0</v>
      </c>
      <c r="CF234" s="15">
        <f>COUNTIF('07'!$BA$4:$BA$500,$G234)</f>
        <v>0</v>
      </c>
      <c r="CG234" s="15">
        <f>COUNTIF('07'!$BA$4:$BA$500,$H234)</f>
        <v>0</v>
      </c>
      <c r="CH234" s="15">
        <f>COUNTIF('07'!$BA$4:$BA$500,$I234)</f>
        <v>0</v>
      </c>
      <c r="CI234" s="15">
        <f>COUNTIF('07'!$BA$4:$BA$500,$J234)</f>
        <v>0</v>
      </c>
      <c r="CJ234" s="15">
        <f>COUNTIF('07'!$BA$4:$BA$500,$K234)</f>
        <v>0</v>
      </c>
      <c r="CK234" s="15">
        <f>SUMIF('07'!$BA$4:$BA$500,G234,'07'!$AG$4:$AJ$500)</f>
        <v>0</v>
      </c>
      <c r="CL234" s="15">
        <f>SUMIF('07'!$BA$4:$BA$500,H234,'07'!$AG$4:$AJ$500)</f>
        <v>0</v>
      </c>
      <c r="CM234" s="15">
        <f>SUMIF('07'!$BA$4:$BA$500,I234,'07'!$AG$4:$AJ$500)</f>
        <v>0</v>
      </c>
      <c r="CN234" s="15">
        <f>SUMIF('07'!$BA$4:$BA$500,J234,'07'!$AG$4:$AJ$500)</f>
        <v>0</v>
      </c>
      <c r="CO234" s="15">
        <f>SUMIF('07'!$BA$4:$BA$500,K234,'07'!$AG$4:$AJ$500)</f>
        <v>0</v>
      </c>
      <c r="CP234" s="23">
        <f t="shared" si="101"/>
        <v>0</v>
      </c>
      <c r="CQ234" s="23">
        <f t="shared" si="102"/>
        <v>0</v>
      </c>
      <c r="CR234" s="17">
        <f>COUNTIF('08'!$BA$4:$BA$500,$G234)</f>
        <v>0</v>
      </c>
      <c r="CS234" s="17">
        <f>COUNTIF('08'!$BA$4:$BA$500,$H234)</f>
        <v>0</v>
      </c>
      <c r="CT234" s="17">
        <f>COUNTIF('08'!$BA$4:$BA$500,$I234)</f>
        <v>0</v>
      </c>
      <c r="CU234" s="17">
        <f>COUNTIF('08'!$BA$4:$BA$500,$J234)</f>
        <v>0</v>
      </c>
      <c r="CV234" s="17">
        <f>COUNTIF('08'!$BA$4:$BA$500,$K234)</f>
        <v>0</v>
      </c>
      <c r="CW234" s="17">
        <f>SUMIF('08'!$BA$4:$BA$500,G234,'08'!$AG$4:$AJ$500)</f>
        <v>0</v>
      </c>
      <c r="CX234" s="17">
        <f>SUMIF('08'!$BA$4:$BA$500,H234,'08'!$AG$4:$AJ$500)</f>
        <v>0</v>
      </c>
      <c r="CY234" s="17">
        <f>SUMIF('08'!$BA$4:$BA$500,I234,'08'!$AG$4:$AJ$500)</f>
        <v>0</v>
      </c>
      <c r="CZ234" s="17">
        <f>SUMIF('08'!$BA$4:$BA$500,J234,'08'!$AG$4:$AJ$500)</f>
        <v>0</v>
      </c>
      <c r="DA234" s="17">
        <f>SUMIF('08'!$BA$4:$BA$500,K234,'08'!$AG$4:$AJ$500)</f>
        <v>0</v>
      </c>
      <c r="DB234" s="23">
        <f t="shared" si="103"/>
        <v>0</v>
      </c>
      <c r="DC234" s="23">
        <f t="shared" si="104"/>
        <v>0</v>
      </c>
      <c r="DD234" s="15">
        <f>COUNTIF('09'!$BA$4:$BA$500,$G234)</f>
        <v>0</v>
      </c>
      <c r="DE234" s="15">
        <f>COUNTIF('09'!$BA$4:$BA$500,$H234)</f>
        <v>0</v>
      </c>
      <c r="DF234" s="15">
        <f>COUNTIF('09'!$BA$4:$BA$500,$I234)</f>
        <v>0</v>
      </c>
      <c r="DG234" s="15">
        <f>COUNTIF('09'!$BA$4:$BA$500,$J234)</f>
        <v>0</v>
      </c>
      <c r="DH234" s="15">
        <f>COUNTIF('09'!$BA$4:$BA$500,$K234)</f>
        <v>0</v>
      </c>
      <c r="DI234" s="15">
        <f>SUMIF('09'!$BA$4:$BA$500,G234,'09'!$AG$4:$AJ$500)</f>
        <v>0</v>
      </c>
      <c r="DJ234" s="15">
        <f>SUMIF('09'!$BA$4:$BA$500,H234,'09'!$AG$4:$AJ$500)</f>
        <v>0</v>
      </c>
      <c r="DK234" s="15">
        <f>SUMIF('09'!$BA$4:$BA$500,I234,'09'!$AG$4:$AJ$500)</f>
        <v>0</v>
      </c>
      <c r="DL234" s="15">
        <f>SUMIF('09'!$BA$4:$BA$500,J234,'09'!$AG$4:$AJ$500)</f>
        <v>0</v>
      </c>
      <c r="DM234" s="15">
        <f>SUMIF('09'!$BA$4:$BA$500,K234,'09'!$AG$4:$AJ$500)</f>
        <v>0</v>
      </c>
      <c r="DN234" s="23">
        <f t="shared" si="105"/>
        <v>0</v>
      </c>
      <c r="DO234" s="23">
        <f t="shared" si="106"/>
        <v>0</v>
      </c>
      <c r="DP234" s="17">
        <f>COUNTIF('10'!$BA$4:$BA$500,$G234)</f>
        <v>0</v>
      </c>
      <c r="DQ234" s="17">
        <f>COUNTIF('10'!$BA$4:$BA$500,$H234)</f>
        <v>0</v>
      </c>
      <c r="DR234" s="17">
        <f>COUNTIF('10'!$BA$4:$BA$500,$I234)</f>
        <v>0</v>
      </c>
      <c r="DS234" s="17">
        <f>COUNTIF('10'!$BA$4:$BA$500,$J234)</f>
        <v>0</v>
      </c>
      <c r="DT234" s="17">
        <f>COUNTIF('10'!$BA$4:$BA$500,$K234)</f>
        <v>0</v>
      </c>
      <c r="DU234" s="17">
        <f>SUMIF('10'!$BA$4:$BA$500,G234,'10'!$AG$4:$AJ$500)</f>
        <v>0</v>
      </c>
      <c r="DV234" s="17">
        <f>SUMIF('10'!$BA$4:$BA$500,H234,'10'!$AG$4:$AJ$500)</f>
        <v>0</v>
      </c>
      <c r="DW234" s="17">
        <f>SUMIF('10'!$BA$4:$BA$500,I234,'10'!$AG$4:$AJ$500)</f>
        <v>0</v>
      </c>
      <c r="DX234" s="17">
        <f>SUMIF('10'!$BA$4:$BA$500,J234,'10'!$AG$4:$AJ$500)</f>
        <v>0</v>
      </c>
      <c r="DY234" s="17">
        <f>SUMIF('10'!$BA$4:$BA$500,K234,'10'!$AG$4:$AJ$500)</f>
        <v>0</v>
      </c>
      <c r="DZ234" s="23">
        <f t="shared" si="107"/>
        <v>0</v>
      </c>
      <c r="EA234" s="23">
        <f t="shared" si="108"/>
        <v>0</v>
      </c>
      <c r="EB234" s="15">
        <f>COUNTIF('11'!$BA$4:$BA$500,$G234)</f>
        <v>0</v>
      </c>
      <c r="EC234" s="15">
        <f>COUNTIF('11'!$BA$4:$BA$500,$H234)</f>
        <v>0</v>
      </c>
      <c r="ED234" s="15">
        <f>COUNTIF('11'!$BA$4:$BA$500,$I234)</f>
        <v>0</v>
      </c>
      <c r="EE234" s="15">
        <f>COUNTIF('11'!$BA$4:$BA$500,$J234)</f>
        <v>0</v>
      </c>
      <c r="EF234" s="15">
        <f>COUNTIF('11'!$BA$4:$BA$500,$K234)</f>
        <v>0</v>
      </c>
      <c r="EG234" s="15">
        <f>SUMIF('11'!$BA$4:$BA$500,G234,'11'!$AG$4:$AJ$500)</f>
        <v>0</v>
      </c>
      <c r="EH234" s="15">
        <f>SUMIF('11'!$BA$4:$BA$500,H234,'11'!$AG$4:$AJ$500)</f>
        <v>0</v>
      </c>
      <c r="EI234" s="15">
        <f>SUMIF('11'!$BA$4:$BA$500,I234,'11'!$AG$4:$AJ$500)</f>
        <v>0</v>
      </c>
      <c r="EJ234" s="15">
        <f>SUMIF('11'!$BA$4:$BA$500,J234,'11'!$AG$4:$AJ$500)</f>
        <v>0</v>
      </c>
      <c r="EK234" s="15">
        <f>SUMIF('11'!$BA$4:$BA$500,K234,'11'!$AG$4:$AJ$500)</f>
        <v>0</v>
      </c>
      <c r="EL234" s="23">
        <f t="shared" si="109"/>
        <v>0</v>
      </c>
      <c r="EM234" s="23">
        <f t="shared" si="110"/>
        <v>0</v>
      </c>
      <c r="EN234" s="17">
        <f>COUNTIF('12'!$BA$4:$BA$500,$G234)</f>
        <v>0</v>
      </c>
      <c r="EO234" s="17">
        <f>COUNTIF('12'!$BA$4:$BA$500,$H234)</f>
        <v>0</v>
      </c>
      <c r="EP234" s="17">
        <f>COUNTIF('12'!$BA$4:$BA$500,$I234)</f>
        <v>0</v>
      </c>
      <c r="EQ234" s="17">
        <f>COUNTIF('12'!$BA$4:$BA$500,$J234)</f>
        <v>0</v>
      </c>
      <c r="ER234" s="17">
        <f>COUNTIF('12'!$BA$4:$BA$500,$K234)</f>
        <v>0</v>
      </c>
      <c r="ES234" s="17">
        <f>SUMIF('12'!$BA$4:$BA$500,G234,'12'!$AG$4:$AJ$500)</f>
        <v>0</v>
      </c>
      <c r="ET234" s="17">
        <f>SUMIF('12'!$BA$4:$BA$500,H234,'12'!$AG$4:$AJ$500)</f>
        <v>0</v>
      </c>
      <c r="EU234" s="17">
        <f>SUMIF('12'!$BA$4:$BA$500,I234,'12'!$AG$4:$AJ$500)</f>
        <v>0</v>
      </c>
      <c r="EV234" s="17">
        <f>SUMIF('12'!$BA$4:$BA$500,J234,'12'!$AG$4:$AJ$500)</f>
        <v>0</v>
      </c>
      <c r="EW234" s="17">
        <f>SUMIF('12'!$BA$4:$BA$500,K234,'12'!$AG$4:$AJ$500)</f>
        <v>0</v>
      </c>
      <c r="EX234" s="23">
        <f t="shared" si="111"/>
        <v>0</v>
      </c>
      <c r="EY234" s="23">
        <f t="shared" si="112"/>
        <v>0</v>
      </c>
    </row>
    <row r="235" spans="1:155">
      <c r="A235" s="30">
        <v>232</v>
      </c>
      <c r="B235" s="32"/>
      <c r="C235" s="31">
        <f t="shared" si="86"/>
        <v>0</v>
      </c>
      <c r="D235" s="33">
        <f t="shared" si="87"/>
        <v>0</v>
      </c>
      <c r="E235" s="29"/>
      <c r="F235" s="2">
        <f t="shared" si="88"/>
        <v>0</v>
      </c>
      <c r="G235" s="14" t="str">
        <f t="shared" si="113"/>
        <v>0ق</v>
      </c>
      <c r="H235" s="14" t="str">
        <f t="shared" si="113"/>
        <v>0ق1</v>
      </c>
      <c r="I235" s="14" t="str">
        <f t="shared" si="113"/>
        <v>0ق2</v>
      </c>
      <c r="J235" s="14" t="str">
        <f t="shared" si="113"/>
        <v>0استيفاء</v>
      </c>
      <c r="K235" s="14" t="str">
        <f t="shared" si="113"/>
        <v>0نفذ</v>
      </c>
      <c r="L235" s="15">
        <f>COUNTIF('01'!$BA$4:$BA$500,$G235)</f>
        <v>0</v>
      </c>
      <c r="M235" s="15">
        <f>COUNTIF('01'!$BA$4:$BA$500,$H235)</f>
        <v>0</v>
      </c>
      <c r="N235" s="15">
        <f>COUNTIF('01'!$BA$4:$BA$500,$I235)</f>
        <v>0</v>
      </c>
      <c r="O235" s="15">
        <f>COUNTIF('01'!$BA$4:$BA$500,$J235)</f>
        <v>0</v>
      </c>
      <c r="P235" s="15">
        <f>COUNTIF('01'!$BA$4:$BA$500,$K235)</f>
        <v>0</v>
      </c>
      <c r="Q235" s="15">
        <f>SUMIF('01'!$BA$4:$BA$500,G235,'01'!$AG$4:$AJ$500)</f>
        <v>0</v>
      </c>
      <c r="R235" s="15">
        <f>SUMIF('01'!$BA$4:$BA$500,H235,'01'!$AG$4:$AJ$500)</f>
        <v>0</v>
      </c>
      <c r="S235" s="15">
        <f>SUMIF('01'!$BA$4:$BA$500,I235,'01'!$AG$4:$AJ$500)</f>
        <v>0</v>
      </c>
      <c r="T235" s="15">
        <f>SUMIF('01'!$BA$4:$BA$500,J235,'01'!$AG$4:$AJ$500)</f>
        <v>0</v>
      </c>
      <c r="U235" s="15">
        <f>SUMIF('01'!$BA$4:$BA$500,K235,'01'!$AG$4:$AJ$500)</f>
        <v>0</v>
      </c>
      <c r="V235" s="23">
        <f t="shared" si="89"/>
        <v>0</v>
      </c>
      <c r="W235" s="23">
        <f t="shared" si="90"/>
        <v>0</v>
      </c>
      <c r="X235" s="17">
        <f>COUNTIF('02'!$BA$4:$BA$500,$G235)</f>
        <v>0</v>
      </c>
      <c r="Y235" s="17">
        <f>COUNTIF('02'!$BA$4:$BA$500,$H235)</f>
        <v>0</v>
      </c>
      <c r="Z235" s="17">
        <f>COUNTIF('02'!$BA$4:$BA$500,$I235)</f>
        <v>0</v>
      </c>
      <c r="AA235" s="17">
        <f>COUNTIF('02'!$BA$4:$BA$500,$J235)</f>
        <v>0</v>
      </c>
      <c r="AB235" s="17">
        <f>COUNTIF('02'!$BA$4:$BA$500,$K235)</f>
        <v>0</v>
      </c>
      <c r="AC235" s="17">
        <f>SUMIF('02'!$BA$4:$BA$500,G235,'02'!$AG$4:$AJ$500)</f>
        <v>0</v>
      </c>
      <c r="AD235" s="17">
        <f>SUMIF('02'!$BA$4:$BA$500,H235,'02'!$AG$4:$AJ$500)</f>
        <v>0</v>
      </c>
      <c r="AE235" s="17">
        <f>SUMIF('02'!$BA$4:$BA$500,I235,'02'!$AG$4:$AJ$500)</f>
        <v>0</v>
      </c>
      <c r="AF235" s="17">
        <f>SUMIF('02'!$BA$4:$BA$500,J235,'02'!$AG$4:$AJ$500)</f>
        <v>0</v>
      </c>
      <c r="AG235" s="17">
        <f>SUMIF('02'!$BA$4:$BA$500,K235,'02'!$AG$4:$AJ$500)</f>
        <v>0</v>
      </c>
      <c r="AH235" s="23">
        <f t="shared" si="91"/>
        <v>0</v>
      </c>
      <c r="AI235" s="23">
        <f t="shared" si="92"/>
        <v>0</v>
      </c>
      <c r="AJ235" s="15">
        <f>COUNTIF('03'!$BA$4:$BA$500,$G235)</f>
        <v>0</v>
      </c>
      <c r="AK235" s="15">
        <f>COUNTIF('03'!$BA$4:$BA$500,$H235)</f>
        <v>0</v>
      </c>
      <c r="AL235" s="15">
        <f>COUNTIF('03'!$BA$4:$BA$500,$I235)</f>
        <v>0</v>
      </c>
      <c r="AM235" s="15">
        <f>COUNTIF('03'!$BA$4:$BA$500,$J235)</f>
        <v>0</v>
      </c>
      <c r="AN235" s="15">
        <f>COUNTIF('03'!$BA$4:$BA$500,$K235)</f>
        <v>0</v>
      </c>
      <c r="AO235" s="15">
        <f>SUMIF('03'!$BA$4:$BA$500,G235,'03'!$AG$4:$AJ$500)</f>
        <v>0</v>
      </c>
      <c r="AP235" s="15">
        <f>SUMIF('03'!$BA$4:$BA$500,H235,'03'!$AG$4:$AJ$500)</f>
        <v>0</v>
      </c>
      <c r="AQ235" s="15">
        <f>SUMIF('03'!$BA$4:$BA$500,I235,'03'!$AG$4:$AJ$500)</f>
        <v>0</v>
      </c>
      <c r="AR235" s="15">
        <f>SUMIF('03'!$BA$4:$BA$500,J235,'03'!$AG$4:$AJ$500)</f>
        <v>0</v>
      </c>
      <c r="AS235" s="15">
        <f>SUMIF('03'!$BA$4:$BA$500,K235,'03'!$AG$4:$AJ$500)</f>
        <v>0</v>
      </c>
      <c r="AT235" s="23">
        <f t="shared" si="93"/>
        <v>0</v>
      </c>
      <c r="AU235" s="23">
        <f t="shared" si="94"/>
        <v>0</v>
      </c>
      <c r="AV235" s="17">
        <f>COUNTIF('04'!$BA$4:$BA$500,$G235)</f>
        <v>0</v>
      </c>
      <c r="AW235" s="17">
        <f>COUNTIF('04'!$BA$4:$BA$500,$H235)</f>
        <v>0</v>
      </c>
      <c r="AX235" s="17">
        <f>COUNTIF('04'!$BA$4:$BA$500,$I235)</f>
        <v>0</v>
      </c>
      <c r="AY235" s="17">
        <f>COUNTIF('04'!$BA$4:$BA$500,$J235)</f>
        <v>0</v>
      </c>
      <c r="AZ235" s="17">
        <f>COUNTIF('04'!$BA$4:$BA$500,$K235)</f>
        <v>0</v>
      </c>
      <c r="BA235" s="17">
        <f>SUMIF('04'!$BA$4:$BA$500,G235,'04'!$AG$4:$AJ$500)</f>
        <v>0</v>
      </c>
      <c r="BB235" s="17">
        <f>SUMIF('04'!$BA$4:$BA$500,H235,'04'!$AG$4:$AJ$500)</f>
        <v>0</v>
      </c>
      <c r="BC235" s="17">
        <f>SUMIF('04'!$BA$4:$BA$500,I235,'04'!$AG$4:$AJ$500)</f>
        <v>0</v>
      </c>
      <c r="BD235" s="17">
        <f>SUMIF('04'!$BA$4:$BA$500,J235,'04'!$AG$4:$AJ$500)</f>
        <v>0</v>
      </c>
      <c r="BE235" s="17">
        <f>SUMIF('04'!$BA$4:$BA$500,K235,'04'!$AG$4:$AJ$500)</f>
        <v>0</v>
      </c>
      <c r="BF235" s="23">
        <f t="shared" si="95"/>
        <v>0</v>
      </c>
      <c r="BG235" s="23">
        <f t="shared" si="96"/>
        <v>0</v>
      </c>
      <c r="BH235" s="15">
        <f>COUNTIF('05'!$BA$4:$BA$500,$G235)</f>
        <v>0</v>
      </c>
      <c r="BI235" s="15">
        <f>COUNTIF('05'!$BA$4:$BA$500,$H235)</f>
        <v>0</v>
      </c>
      <c r="BJ235" s="15">
        <f>COUNTIF('05'!$BA$4:$BA$500,$I235)</f>
        <v>0</v>
      </c>
      <c r="BK235" s="15">
        <f>COUNTIF('05'!$BA$4:$BA$500,$J235)</f>
        <v>0</v>
      </c>
      <c r="BL235" s="15">
        <f>COUNTIF('05'!$BA$4:$BA$500,$K235)</f>
        <v>0</v>
      </c>
      <c r="BM235" s="15">
        <f>SUMIF('05'!$BA$4:$BA$500,G235,'05'!$AG$4:$AJ$500)</f>
        <v>0</v>
      </c>
      <c r="BN235" s="15">
        <f>SUMIF('05'!$BA$4:$BA$500,H235,'05'!$AG$4:$AJ$500)</f>
        <v>0</v>
      </c>
      <c r="BO235" s="15">
        <f>SUMIF('05'!$BA$4:$BA$500,I235,'05'!$AG$4:$AJ$500)</f>
        <v>0</v>
      </c>
      <c r="BP235" s="15">
        <f>SUMIF('05'!$BA$4:$BA$500,J235,'05'!$AG$4:$AJ$500)</f>
        <v>0</v>
      </c>
      <c r="BQ235" s="15">
        <f>SUMIF('05'!$BA$4:$BA$500,K235,'05'!$AG$4:$AJ$500)</f>
        <v>0</v>
      </c>
      <c r="BR235" s="23">
        <f t="shared" si="97"/>
        <v>0</v>
      </c>
      <c r="BS235" s="23">
        <f t="shared" si="98"/>
        <v>0</v>
      </c>
      <c r="BT235" s="17">
        <f>COUNTIF('06'!$BA$4:$BA$500,$G235)</f>
        <v>0</v>
      </c>
      <c r="BU235" s="17">
        <f>COUNTIF('06'!$BA$4:$BA$500,$H235)</f>
        <v>0</v>
      </c>
      <c r="BV235" s="17">
        <f>COUNTIF('06'!$BA$4:$BA$500,$I235)</f>
        <v>0</v>
      </c>
      <c r="BW235" s="17">
        <f>COUNTIF('06'!$BA$4:$BA$500,$J235)</f>
        <v>0</v>
      </c>
      <c r="BX235" s="17">
        <f>COUNTIF('06'!$BA$4:$BA$500,$K235)</f>
        <v>0</v>
      </c>
      <c r="BY235" s="17">
        <f>SUMIF('06'!$BA$4:$BA$500,G235,'06'!$AG$4:$AJ$500)</f>
        <v>0</v>
      </c>
      <c r="BZ235" s="17">
        <f>SUMIF('06'!$BA$4:$BA$500,H235,'06'!$AG$4:$AJ$500)</f>
        <v>0</v>
      </c>
      <c r="CA235" s="17">
        <f>SUMIF('06'!$BA$4:$BA$500,I235,'06'!$AG$4:$AJ$500)</f>
        <v>0</v>
      </c>
      <c r="CB235" s="17">
        <f>SUMIF('06'!$BA$4:$BA$500,J235,'06'!$AG$4:$AJ$500)</f>
        <v>0</v>
      </c>
      <c r="CC235" s="17">
        <f>SUMIF('06'!$BA$4:$BA$500,K235,'06'!$AG$4:$AJ$500)</f>
        <v>0</v>
      </c>
      <c r="CD235" s="23">
        <f t="shared" si="99"/>
        <v>0</v>
      </c>
      <c r="CE235" s="23">
        <f t="shared" si="100"/>
        <v>0</v>
      </c>
      <c r="CF235" s="15">
        <f>COUNTIF('07'!$BA$4:$BA$500,$G235)</f>
        <v>0</v>
      </c>
      <c r="CG235" s="15">
        <f>COUNTIF('07'!$BA$4:$BA$500,$H235)</f>
        <v>0</v>
      </c>
      <c r="CH235" s="15">
        <f>COUNTIF('07'!$BA$4:$BA$500,$I235)</f>
        <v>0</v>
      </c>
      <c r="CI235" s="15">
        <f>COUNTIF('07'!$BA$4:$BA$500,$J235)</f>
        <v>0</v>
      </c>
      <c r="CJ235" s="15">
        <f>COUNTIF('07'!$BA$4:$BA$500,$K235)</f>
        <v>0</v>
      </c>
      <c r="CK235" s="15">
        <f>SUMIF('07'!$BA$4:$BA$500,G235,'07'!$AG$4:$AJ$500)</f>
        <v>0</v>
      </c>
      <c r="CL235" s="15">
        <f>SUMIF('07'!$BA$4:$BA$500,H235,'07'!$AG$4:$AJ$500)</f>
        <v>0</v>
      </c>
      <c r="CM235" s="15">
        <f>SUMIF('07'!$BA$4:$BA$500,I235,'07'!$AG$4:$AJ$500)</f>
        <v>0</v>
      </c>
      <c r="CN235" s="15">
        <f>SUMIF('07'!$BA$4:$BA$500,J235,'07'!$AG$4:$AJ$500)</f>
        <v>0</v>
      </c>
      <c r="CO235" s="15">
        <f>SUMIF('07'!$BA$4:$BA$500,K235,'07'!$AG$4:$AJ$500)</f>
        <v>0</v>
      </c>
      <c r="CP235" s="23">
        <f t="shared" si="101"/>
        <v>0</v>
      </c>
      <c r="CQ235" s="23">
        <f t="shared" si="102"/>
        <v>0</v>
      </c>
      <c r="CR235" s="17">
        <f>COUNTIF('08'!$BA$4:$BA$500,$G235)</f>
        <v>0</v>
      </c>
      <c r="CS235" s="17">
        <f>COUNTIF('08'!$BA$4:$BA$500,$H235)</f>
        <v>0</v>
      </c>
      <c r="CT235" s="17">
        <f>COUNTIF('08'!$BA$4:$BA$500,$I235)</f>
        <v>0</v>
      </c>
      <c r="CU235" s="17">
        <f>COUNTIF('08'!$BA$4:$BA$500,$J235)</f>
        <v>0</v>
      </c>
      <c r="CV235" s="17">
        <f>COUNTIF('08'!$BA$4:$BA$500,$K235)</f>
        <v>0</v>
      </c>
      <c r="CW235" s="17">
        <f>SUMIF('08'!$BA$4:$BA$500,G235,'08'!$AG$4:$AJ$500)</f>
        <v>0</v>
      </c>
      <c r="CX235" s="17">
        <f>SUMIF('08'!$BA$4:$BA$500,H235,'08'!$AG$4:$AJ$500)</f>
        <v>0</v>
      </c>
      <c r="CY235" s="17">
        <f>SUMIF('08'!$BA$4:$BA$500,I235,'08'!$AG$4:$AJ$500)</f>
        <v>0</v>
      </c>
      <c r="CZ235" s="17">
        <f>SUMIF('08'!$BA$4:$BA$500,J235,'08'!$AG$4:$AJ$500)</f>
        <v>0</v>
      </c>
      <c r="DA235" s="17">
        <f>SUMIF('08'!$BA$4:$BA$500,K235,'08'!$AG$4:$AJ$500)</f>
        <v>0</v>
      </c>
      <c r="DB235" s="23">
        <f t="shared" si="103"/>
        <v>0</v>
      </c>
      <c r="DC235" s="23">
        <f t="shared" si="104"/>
        <v>0</v>
      </c>
      <c r="DD235" s="15">
        <f>COUNTIF('09'!$BA$4:$BA$500,$G235)</f>
        <v>0</v>
      </c>
      <c r="DE235" s="15">
        <f>COUNTIF('09'!$BA$4:$BA$500,$H235)</f>
        <v>0</v>
      </c>
      <c r="DF235" s="15">
        <f>COUNTIF('09'!$BA$4:$BA$500,$I235)</f>
        <v>0</v>
      </c>
      <c r="DG235" s="15">
        <f>COUNTIF('09'!$BA$4:$BA$500,$J235)</f>
        <v>0</v>
      </c>
      <c r="DH235" s="15">
        <f>COUNTIF('09'!$BA$4:$BA$500,$K235)</f>
        <v>0</v>
      </c>
      <c r="DI235" s="15">
        <f>SUMIF('09'!$BA$4:$BA$500,G235,'09'!$AG$4:$AJ$500)</f>
        <v>0</v>
      </c>
      <c r="DJ235" s="15">
        <f>SUMIF('09'!$BA$4:$BA$500,H235,'09'!$AG$4:$AJ$500)</f>
        <v>0</v>
      </c>
      <c r="DK235" s="15">
        <f>SUMIF('09'!$BA$4:$BA$500,I235,'09'!$AG$4:$AJ$500)</f>
        <v>0</v>
      </c>
      <c r="DL235" s="15">
        <f>SUMIF('09'!$BA$4:$BA$500,J235,'09'!$AG$4:$AJ$500)</f>
        <v>0</v>
      </c>
      <c r="DM235" s="15">
        <f>SUMIF('09'!$BA$4:$BA$500,K235,'09'!$AG$4:$AJ$500)</f>
        <v>0</v>
      </c>
      <c r="DN235" s="23">
        <f t="shared" si="105"/>
        <v>0</v>
      </c>
      <c r="DO235" s="23">
        <f t="shared" si="106"/>
        <v>0</v>
      </c>
      <c r="DP235" s="17">
        <f>COUNTIF('10'!$BA$4:$BA$500,$G235)</f>
        <v>0</v>
      </c>
      <c r="DQ235" s="17">
        <f>COUNTIF('10'!$BA$4:$BA$500,$H235)</f>
        <v>0</v>
      </c>
      <c r="DR235" s="17">
        <f>COUNTIF('10'!$BA$4:$BA$500,$I235)</f>
        <v>0</v>
      </c>
      <c r="DS235" s="17">
        <f>COUNTIF('10'!$BA$4:$BA$500,$J235)</f>
        <v>0</v>
      </c>
      <c r="DT235" s="17">
        <f>COUNTIF('10'!$BA$4:$BA$500,$K235)</f>
        <v>0</v>
      </c>
      <c r="DU235" s="17">
        <f>SUMIF('10'!$BA$4:$BA$500,G235,'10'!$AG$4:$AJ$500)</f>
        <v>0</v>
      </c>
      <c r="DV235" s="17">
        <f>SUMIF('10'!$BA$4:$BA$500,H235,'10'!$AG$4:$AJ$500)</f>
        <v>0</v>
      </c>
      <c r="DW235" s="17">
        <f>SUMIF('10'!$BA$4:$BA$500,I235,'10'!$AG$4:$AJ$500)</f>
        <v>0</v>
      </c>
      <c r="DX235" s="17">
        <f>SUMIF('10'!$BA$4:$BA$500,J235,'10'!$AG$4:$AJ$500)</f>
        <v>0</v>
      </c>
      <c r="DY235" s="17">
        <f>SUMIF('10'!$BA$4:$BA$500,K235,'10'!$AG$4:$AJ$500)</f>
        <v>0</v>
      </c>
      <c r="DZ235" s="23">
        <f t="shared" si="107"/>
        <v>0</v>
      </c>
      <c r="EA235" s="23">
        <f t="shared" si="108"/>
        <v>0</v>
      </c>
      <c r="EB235" s="15">
        <f>COUNTIF('11'!$BA$4:$BA$500,$G235)</f>
        <v>0</v>
      </c>
      <c r="EC235" s="15">
        <f>COUNTIF('11'!$BA$4:$BA$500,$H235)</f>
        <v>0</v>
      </c>
      <c r="ED235" s="15">
        <f>COUNTIF('11'!$BA$4:$BA$500,$I235)</f>
        <v>0</v>
      </c>
      <c r="EE235" s="15">
        <f>COUNTIF('11'!$BA$4:$BA$500,$J235)</f>
        <v>0</v>
      </c>
      <c r="EF235" s="15">
        <f>COUNTIF('11'!$BA$4:$BA$500,$K235)</f>
        <v>0</v>
      </c>
      <c r="EG235" s="15">
        <f>SUMIF('11'!$BA$4:$BA$500,G235,'11'!$AG$4:$AJ$500)</f>
        <v>0</v>
      </c>
      <c r="EH235" s="15">
        <f>SUMIF('11'!$BA$4:$BA$500,H235,'11'!$AG$4:$AJ$500)</f>
        <v>0</v>
      </c>
      <c r="EI235" s="15">
        <f>SUMIF('11'!$BA$4:$BA$500,I235,'11'!$AG$4:$AJ$500)</f>
        <v>0</v>
      </c>
      <c r="EJ235" s="15">
        <f>SUMIF('11'!$BA$4:$BA$500,J235,'11'!$AG$4:$AJ$500)</f>
        <v>0</v>
      </c>
      <c r="EK235" s="15">
        <f>SUMIF('11'!$BA$4:$BA$500,K235,'11'!$AG$4:$AJ$500)</f>
        <v>0</v>
      </c>
      <c r="EL235" s="23">
        <f t="shared" si="109"/>
        <v>0</v>
      </c>
      <c r="EM235" s="23">
        <f t="shared" si="110"/>
        <v>0</v>
      </c>
      <c r="EN235" s="17">
        <f>COUNTIF('12'!$BA$4:$BA$500,$G235)</f>
        <v>0</v>
      </c>
      <c r="EO235" s="17">
        <f>COUNTIF('12'!$BA$4:$BA$500,$H235)</f>
        <v>0</v>
      </c>
      <c r="EP235" s="17">
        <f>COUNTIF('12'!$BA$4:$BA$500,$I235)</f>
        <v>0</v>
      </c>
      <c r="EQ235" s="17">
        <f>COUNTIF('12'!$BA$4:$BA$500,$J235)</f>
        <v>0</v>
      </c>
      <c r="ER235" s="17">
        <f>COUNTIF('12'!$BA$4:$BA$500,$K235)</f>
        <v>0</v>
      </c>
      <c r="ES235" s="17">
        <f>SUMIF('12'!$BA$4:$BA$500,G235,'12'!$AG$4:$AJ$500)</f>
        <v>0</v>
      </c>
      <c r="ET235" s="17">
        <f>SUMIF('12'!$BA$4:$BA$500,H235,'12'!$AG$4:$AJ$500)</f>
        <v>0</v>
      </c>
      <c r="EU235" s="17">
        <f>SUMIF('12'!$BA$4:$BA$500,I235,'12'!$AG$4:$AJ$500)</f>
        <v>0</v>
      </c>
      <c r="EV235" s="17">
        <f>SUMIF('12'!$BA$4:$BA$500,J235,'12'!$AG$4:$AJ$500)</f>
        <v>0</v>
      </c>
      <c r="EW235" s="17">
        <f>SUMIF('12'!$BA$4:$BA$500,K235,'12'!$AG$4:$AJ$500)</f>
        <v>0</v>
      </c>
      <c r="EX235" s="23">
        <f t="shared" si="111"/>
        <v>0</v>
      </c>
      <c r="EY235" s="23">
        <f t="shared" si="112"/>
        <v>0</v>
      </c>
    </row>
    <row r="236" spans="1:155">
      <c r="A236" s="30">
        <v>233</v>
      </c>
      <c r="B236" s="32"/>
      <c r="C236" s="31">
        <f t="shared" si="86"/>
        <v>0</v>
      </c>
      <c r="D236" s="33">
        <f t="shared" si="87"/>
        <v>0</v>
      </c>
      <c r="E236" s="29"/>
      <c r="F236" s="2">
        <f t="shared" si="88"/>
        <v>0</v>
      </c>
      <c r="G236" s="14" t="str">
        <f t="shared" si="113"/>
        <v>0ق</v>
      </c>
      <c r="H236" s="14" t="str">
        <f t="shared" si="113"/>
        <v>0ق1</v>
      </c>
      <c r="I236" s="14" t="str">
        <f t="shared" si="113"/>
        <v>0ق2</v>
      </c>
      <c r="J236" s="14" t="str">
        <f t="shared" si="113"/>
        <v>0استيفاء</v>
      </c>
      <c r="K236" s="14" t="str">
        <f t="shared" si="113"/>
        <v>0نفذ</v>
      </c>
      <c r="L236" s="15">
        <f>COUNTIF('01'!$BA$4:$BA$500,$G236)</f>
        <v>0</v>
      </c>
      <c r="M236" s="15">
        <f>COUNTIF('01'!$BA$4:$BA$500,$H236)</f>
        <v>0</v>
      </c>
      <c r="N236" s="15">
        <f>COUNTIF('01'!$BA$4:$BA$500,$I236)</f>
        <v>0</v>
      </c>
      <c r="O236" s="15">
        <f>COUNTIF('01'!$BA$4:$BA$500,$J236)</f>
        <v>0</v>
      </c>
      <c r="P236" s="15">
        <f>COUNTIF('01'!$BA$4:$BA$500,$K236)</f>
        <v>0</v>
      </c>
      <c r="Q236" s="15">
        <f>SUMIF('01'!$BA$4:$BA$500,G236,'01'!$AG$4:$AJ$500)</f>
        <v>0</v>
      </c>
      <c r="R236" s="15">
        <f>SUMIF('01'!$BA$4:$BA$500,H236,'01'!$AG$4:$AJ$500)</f>
        <v>0</v>
      </c>
      <c r="S236" s="15">
        <f>SUMIF('01'!$BA$4:$BA$500,I236,'01'!$AG$4:$AJ$500)</f>
        <v>0</v>
      </c>
      <c r="T236" s="15">
        <f>SUMIF('01'!$BA$4:$BA$500,J236,'01'!$AG$4:$AJ$500)</f>
        <v>0</v>
      </c>
      <c r="U236" s="15">
        <f>SUMIF('01'!$BA$4:$BA$500,K236,'01'!$AG$4:$AJ$500)</f>
        <v>0</v>
      </c>
      <c r="V236" s="23">
        <f t="shared" si="89"/>
        <v>0</v>
      </c>
      <c r="W236" s="23">
        <f t="shared" si="90"/>
        <v>0</v>
      </c>
      <c r="X236" s="17">
        <f>COUNTIF('02'!$BA$4:$BA$500,$G236)</f>
        <v>0</v>
      </c>
      <c r="Y236" s="17">
        <f>COUNTIF('02'!$BA$4:$BA$500,$H236)</f>
        <v>0</v>
      </c>
      <c r="Z236" s="17">
        <f>COUNTIF('02'!$BA$4:$BA$500,$I236)</f>
        <v>0</v>
      </c>
      <c r="AA236" s="17">
        <f>COUNTIF('02'!$BA$4:$BA$500,$J236)</f>
        <v>0</v>
      </c>
      <c r="AB236" s="17">
        <f>COUNTIF('02'!$BA$4:$BA$500,$K236)</f>
        <v>0</v>
      </c>
      <c r="AC236" s="17">
        <f>SUMIF('02'!$BA$4:$BA$500,G236,'02'!$AG$4:$AJ$500)</f>
        <v>0</v>
      </c>
      <c r="AD236" s="17">
        <f>SUMIF('02'!$BA$4:$BA$500,H236,'02'!$AG$4:$AJ$500)</f>
        <v>0</v>
      </c>
      <c r="AE236" s="17">
        <f>SUMIF('02'!$BA$4:$BA$500,I236,'02'!$AG$4:$AJ$500)</f>
        <v>0</v>
      </c>
      <c r="AF236" s="17">
        <f>SUMIF('02'!$BA$4:$BA$500,J236,'02'!$AG$4:$AJ$500)</f>
        <v>0</v>
      </c>
      <c r="AG236" s="17">
        <f>SUMIF('02'!$BA$4:$BA$500,K236,'02'!$AG$4:$AJ$500)</f>
        <v>0</v>
      </c>
      <c r="AH236" s="23">
        <f t="shared" si="91"/>
        <v>0</v>
      </c>
      <c r="AI236" s="23">
        <f t="shared" si="92"/>
        <v>0</v>
      </c>
      <c r="AJ236" s="15">
        <f>COUNTIF('03'!$BA$4:$BA$500,$G236)</f>
        <v>0</v>
      </c>
      <c r="AK236" s="15">
        <f>COUNTIF('03'!$BA$4:$BA$500,$H236)</f>
        <v>0</v>
      </c>
      <c r="AL236" s="15">
        <f>COUNTIF('03'!$BA$4:$BA$500,$I236)</f>
        <v>0</v>
      </c>
      <c r="AM236" s="15">
        <f>COUNTIF('03'!$BA$4:$BA$500,$J236)</f>
        <v>0</v>
      </c>
      <c r="AN236" s="15">
        <f>COUNTIF('03'!$BA$4:$BA$500,$K236)</f>
        <v>0</v>
      </c>
      <c r="AO236" s="15">
        <f>SUMIF('03'!$BA$4:$BA$500,G236,'03'!$AG$4:$AJ$500)</f>
        <v>0</v>
      </c>
      <c r="AP236" s="15">
        <f>SUMIF('03'!$BA$4:$BA$500,H236,'03'!$AG$4:$AJ$500)</f>
        <v>0</v>
      </c>
      <c r="AQ236" s="15">
        <f>SUMIF('03'!$BA$4:$BA$500,I236,'03'!$AG$4:$AJ$500)</f>
        <v>0</v>
      </c>
      <c r="AR236" s="15">
        <f>SUMIF('03'!$BA$4:$BA$500,J236,'03'!$AG$4:$AJ$500)</f>
        <v>0</v>
      </c>
      <c r="AS236" s="15">
        <f>SUMIF('03'!$BA$4:$BA$500,K236,'03'!$AG$4:$AJ$500)</f>
        <v>0</v>
      </c>
      <c r="AT236" s="23">
        <f t="shared" si="93"/>
        <v>0</v>
      </c>
      <c r="AU236" s="23">
        <f t="shared" si="94"/>
        <v>0</v>
      </c>
      <c r="AV236" s="17">
        <f>COUNTIF('04'!$BA$4:$BA$500,$G236)</f>
        <v>0</v>
      </c>
      <c r="AW236" s="17">
        <f>COUNTIF('04'!$BA$4:$BA$500,$H236)</f>
        <v>0</v>
      </c>
      <c r="AX236" s="17">
        <f>COUNTIF('04'!$BA$4:$BA$500,$I236)</f>
        <v>0</v>
      </c>
      <c r="AY236" s="17">
        <f>COUNTIF('04'!$BA$4:$BA$500,$J236)</f>
        <v>0</v>
      </c>
      <c r="AZ236" s="17">
        <f>COUNTIF('04'!$BA$4:$BA$500,$K236)</f>
        <v>0</v>
      </c>
      <c r="BA236" s="17">
        <f>SUMIF('04'!$BA$4:$BA$500,G236,'04'!$AG$4:$AJ$500)</f>
        <v>0</v>
      </c>
      <c r="BB236" s="17">
        <f>SUMIF('04'!$BA$4:$BA$500,H236,'04'!$AG$4:$AJ$500)</f>
        <v>0</v>
      </c>
      <c r="BC236" s="17">
        <f>SUMIF('04'!$BA$4:$BA$500,I236,'04'!$AG$4:$AJ$500)</f>
        <v>0</v>
      </c>
      <c r="BD236" s="17">
        <f>SUMIF('04'!$BA$4:$BA$500,J236,'04'!$AG$4:$AJ$500)</f>
        <v>0</v>
      </c>
      <c r="BE236" s="17">
        <f>SUMIF('04'!$BA$4:$BA$500,K236,'04'!$AG$4:$AJ$500)</f>
        <v>0</v>
      </c>
      <c r="BF236" s="23">
        <f t="shared" si="95"/>
        <v>0</v>
      </c>
      <c r="BG236" s="23">
        <f t="shared" si="96"/>
        <v>0</v>
      </c>
      <c r="BH236" s="15">
        <f>COUNTIF('05'!$BA$4:$BA$500,$G236)</f>
        <v>0</v>
      </c>
      <c r="BI236" s="15">
        <f>COUNTIF('05'!$BA$4:$BA$500,$H236)</f>
        <v>0</v>
      </c>
      <c r="BJ236" s="15">
        <f>COUNTIF('05'!$BA$4:$BA$500,$I236)</f>
        <v>0</v>
      </c>
      <c r="BK236" s="15">
        <f>COUNTIF('05'!$BA$4:$BA$500,$J236)</f>
        <v>0</v>
      </c>
      <c r="BL236" s="15">
        <f>COUNTIF('05'!$BA$4:$BA$500,$K236)</f>
        <v>0</v>
      </c>
      <c r="BM236" s="15">
        <f>SUMIF('05'!$BA$4:$BA$500,G236,'05'!$AG$4:$AJ$500)</f>
        <v>0</v>
      </c>
      <c r="BN236" s="15">
        <f>SUMIF('05'!$BA$4:$BA$500,H236,'05'!$AG$4:$AJ$500)</f>
        <v>0</v>
      </c>
      <c r="BO236" s="15">
        <f>SUMIF('05'!$BA$4:$BA$500,I236,'05'!$AG$4:$AJ$500)</f>
        <v>0</v>
      </c>
      <c r="BP236" s="15">
        <f>SUMIF('05'!$BA$4:$BA$500,J236,'05'!$AG$4:$AJ$500)</f>
        <v>0</v>
      </c>
      <c r="BQ236" s="15">
        <f>SUMIF('05'!$BA$4:$BA$500,K236,'05'!$AG$4:$AJ$500)</f>
        <v>0</v>
      </c>
      <c r="BR236" s="23">
        <f t="shared" si="97"/>
        <v>0</v>
      </c>
      <c r="BS236" s="23">
        <f t="shared" si="98"/>
        <v>0</v>
      </c>
      <c r="BT236" s="17">
        <f>COUNTIF('06'!$BA$4:$BA$500,$G236)</f>
        <v>0</v>
      </c>
      <c r="BU236" s="17">
        <f>COUNTIF('06'!$BA$4:$BA$500,$H236)</f>
        <v>0</v>
      </c>
      <c r="BV236" s="17">
        <f>COUNTIF('06'!$BA$4:$BA$500,$I236)</f>
        <v>0</v>
      </c>
      <c r="BW236" s="17">
        <f>COUNTIF('06'!$BA$4:$BA$500,$J236)</f>
        <v>0</v>
      </c>
      <c r="BX236" s="17">
        <f>COUNTIF('06'!$BA$4:$BA$500,$K236)</f>
        <v>0</v>
      </c>
      <c r="BY236" s="17">
        <f>SUMIF('06'!$BA$4:$BA$500,G236,'06'!$AG$4:$AJ$500)</f>
        <v>0</v>
      </c>
      <c r="BZ236" s="17">
        <f>SUMIF('06'!$BA$4:$BA$500,H236,'06'!$AG$4:$AJ$500)</f>
        <v>0</v>
      </c>
      <c r="CA236" s="17">
        <f>SUMIF('06'!$BA$4:$BA$500,I236,'06'!$AG$4:$AJ$500)</f>
        <v>0</v>
      </c>
      <c r="CB236" s="17">
        <f>SUMIF('06'!$BA$4:$BA$500,J236,'06'!$AG$4:$AJ$500)</f>
        <v>0</v>
      </c>
      <c r="CC236" s="17">
        <f>SUMIF('06'!$BA$4:$BA$500,K236,'06'!$AG$4:$AJ$500)</f>
        <v>0</v>
      </c>
      <c r="CD236" s="23">
        <f t="shared" si="99"/>
        <v>0</v>
      </c>
      <c r="CE236" s="23">
        <f t="shared" si="100"/>
        <v>0</v>
      </c>
      <c r="CF236" s="15">
        <f>COUNTIF('07'!$BA$4:$BA$500,$G236)</f>
        <v>0</v>
      </c>
      <c r="CG236" s="15">
        <f>COUNTIF('07'!$BA$4:$BA$500,$H236)</f>
        <v>0</v>
      </c>
      <c r="CH236" s="15">
        <f>COUNTIF('07'!$BA$4:$BA$500,$I236)</f>
        <v>0</v>
      </c>
      <c r="CI236" s="15">
        <f>COUNTIF('07'!$BA$4:$BA$500,$J236)</f>
        <v>0</v>
      </c>
      <c r="CJ236" s="15">
        <f>COUNTIF('07'!$BA$4:$BA$500,$K236)</f>
        <v>0</v>
      </c>
      <c r="CK236" s="15">
        <f>SUMIF('07'!$BA$4:$BA$500,G236,'07'!$AG$4:$AJ$500)</f>
        <v>0</v>
      </c>
      <c r="CL236" s="15">
        <f>SUMIF('07'!$BA$4:$BA$500,H236,'07'!$AG$4:$AJ$500)</f>
        <v>0</v>
      </c>
      <c r="CM236" s="15">
        <f>SUMIF('07'!$BA$4:$BA$500,I236,'07'!$AG$4:$AJ$500)</f>
        <v>0</v>
      </c>
      <c r="CN236" s="15">
        <f>SUMIF('07'!$BA$4:$BA$500,J236,'07'!$AG$4:$AJ$500)</f>
        <v>0</v>
      </c>
      <c r="CO236" s="15">
        <f>SUMIF('07'!$BA$4:$BA$500,K236,'07'!$AG$4:$AJ$500)</f>
        <v>0</v>
      </c>
      <c r="CP236" s="23">
        <f t="shared" si="101"/>
        <v>0</v>
      </c>
      <c r="CQ236" s="23">
        <f t="shared" si="102"/>
        <v>0</v>
      </c>
      <c r="CR236" s="17">
        <f>COUNTIF('08'!$BA$4:$BA$500,$G236)</f>
        <v>0</v>
      </c>
      <c r="CS236" s="17">
        <f>COUNTIF('08'!$BA$4:$BA$500,$H236)</f>
        <v>0</v>
      </c>
      <c r="CT236" s="17">
        <f>COUNTIF('08'!$BA$4:$BA$500,$I236)</f>
        <v>0</v>
      </c>
      <c r="CU236" s="17">
        <f>COUNTIF('08'!$BA$4:$BA$500,$J236)</f>
        <v>0</v>
      </c>
      <c r="CV236" s="17">
        <f>COUNTIF('08'!$BA$4:$BA$500,$K236)</f>
        <v>0</v>
      </c>
      <c r="CW236" s="17">
        <f>SUMIF('08'!$BA$4:$BA$500,G236,'08'!$AG$4:$AJ$500)</f>
        <v>0</v>
      </c>
      <c r="CX236" s="17">
        <f>SUMIF('08'!$BA$4:$BA$500,H236,'08'!$AG$4:$AJ$500)</f>
        <v>0</v>
      </c>
      <c r="CY236" s="17">
        <f>SUMIF('08'!$BA$4:$BA$500,I236,'08'!$AG$4:$AJ$500)</f>
        <v>0</v>
      </c>
      <c r="CZ236" s="17">
        <f>SUMIF('08'!$BA$4:$BA$500,J236,'08'!$AG$4:$AJ$500)</f>
        <v>0</v>
      </c>
      <c r="DA236" s="17">
        <f>SUMIF('08'!$BA$4:$BA$500,K236,'08'!$AG$4:$AJ$500)</f>
        <v>0</v>
      </c>
      <c r="DB236" s="23">
        <f t="shared" si="103"/>
        <v>0</v>
      </c>
      <c r="DC236" s="23">
        <f t="shared" si="104"/>
        <v>0</v>
      </c>
      <c r="DD236" s="15">
        <f>COUNTIF('09'!$BA$4:$BA$500,$G236)</f>
        <v>0</v>
      </c>
      <c r="DE236" s="15">
        <f>COUNTIF('09'!$BA$4:$BA$500,$H236)</f>
        <v>0</v>
      </c>
      <c r="DF236" s="15">
        <f>COUNTIF('09'!$BA$4:$BA$500,$I236)</f>
        <v>0</v>
      </c>
      <c r="DG236" s="15">
        <f>COUNTIF('09'!$BA$4:$BA$500,$J236)</f>
        <v>0</v>
      </c>
      <c r="DH236" s="15">
        <f>COUNTIF('09'!$BA$4:$BA$500,$K236)</f>
        <v>0</v>
      </c>
      <c r="DI236" s="15">
        <f>SUMIF('09'!$BA$4:$BA$500,G236,'09'!$AG$4:$AJ$500)</f>
        <v>0</v>
      </c>
      <c r="DJ236" s="15">
        <f>SUMIF('09'!$BA$4:$BA$500,H236,'09'!$AG$4:$AJ$500)</f>
        <v>0</v>
      </c>
      <c r="DK236" s="15">
        <f>SUMIF('09'!$BA$4:$BA$500,I236,'09'!$AG$4:$AJ$500)</f>
        <v>0</v>
      </c>
      <c r="DL236" s="15">
        <f>SUMIF('09'!$BA$4:$BA$500,J236,'09'!$AG$4:$AJ$500)</f>
        <v>0</v>
      </c>
      <c r="DM236" s="15">
        <f>SUMIF('09'!$BA$4:$BA$500,K236,'09'!$AG$4:$AJ$500)</f>
        <v>0</v>
      </c>
      <c r="DN236" s="23">
        <f t="shared" si="105"/>
        <v>0</v>
      </c>
      <c r="DO236" s="23">
        <f t="shared" si="106"/>
        <v>0</v>
      </c>
      <c r="DP236" s="17">
        <f>COUNTIF('10'!$BA$4:$BA$500,$G236)</f>
        <v>0</v>
      </c>
      <c r="DQ236" s="17">
        <f>COUNTIF('10'!$BA$4:$BA$500,$H236)</f>
        <v>0</v>
      </c>
      <c r="DR236" s="17">
        <f>COUNTIF('10'!$BA$4:$BA$500,$I236)</f>
        <v>0</v>
      </c>
      <c r="DS236" s="17">
        <f>COUNTIF('10'!$BA$4:$BA$500,$J236)</f>
        <v>0</v>
      </c>
      <c r="DT236" s="17">
        <f>COUNTIF('10'!$BA$4:$BA$500,$K236)</f>
        <v>0</v>
      </c>
      <c r="DU236" s="17">
        <f>SUMIF('10'!$BA$4:$BA$500,G236,'10'!$AG$4:$AJ$500)</f>
        <v>0</v>
      </c>
      <c r="DV236" s="17">
        <f>SUMIF('10'!$BA$4:$BA$500,H236,'10'!$AG$4:$AJ$500)</f>
        <v>0</v>
      </c>
      <c r="DW236" s="17">
        <f>SUMIF('10'!$BA$4:$BA$500,I236,'10'!$AG$4:$AJ$500)</f>
        <v>0</v>
      </c>
      <c r="DX236" s="17">
        <f>SUMIF('10'!$BA$4:$BA$500,J236,'10'!$AG$4:$AJ$500)</f>
        <v>0</v>
      </c>
      <c r="DY236" s="17">
        <f>SUMIF('10'!$BA$4:$BA$500,K236,'10'!$AG$4:$AJ$500)</f>
        <v>0</v>
      </c>
      <c r="DZ236" s="23">
        <f t="shared" si="107"/>
        <v>0</v>
      </c>
      <c r="EA236" s="23">
        <f t="shared" si="108"/>
        <v>0</v>
      </c>
      <c r="EB236" s="15">
        <f>COUNTIF('11'!$BA$4:$BA$500,$G236)</f>
        <v>0</v>
      </c>
      <c r="EC236" s="15">
        <f>COUNTIF('11'!$BA$4:$BA$500,$H236)</f>
        <v>0</v>
      </c>
      <c r="ED236" s="15">
        <f>COUNTIF('11'!$BA$4:$BA$500,$I236)</f>
        <v>0</v>
      </c>
      <c r="EE236" s="15">
        <f>COUNTIF('11'!$BA$4:$BA$500,$J236)</f>
        <v>0</v>
      </c>
      <c r="EF236" s="15">
        <f>COUNTIF('11'!$BA$4:$BA$500,$K236)</f>
        <v>0</v>
      </c>
      <c r="EG236" s="15">
        <f>SUMIF('11'!$BA$4:$BA$500,G236,'11'!$AG$4:$AJ$500)</f>
        <v>0</v>
      </c>
      <c r="EH236" s="15">
        <f>SUMIF('11'!$BA$4:$BA$500,H236,'11'!$AG$4:$AJ$500)</f>
        <v>0</v>
      </c>
      <c r="EI236" s="15">
        <f>SUMIF('11'!$BA$4:$BA$500,I236,'11'!$AG$4:$AJ$500)</f>
        <v>0</v>
      </c>
      <c r="EJ236" s="15">
        <f>SUMIF('11'!$BA$4:$BA$500,J236,'11'!$AG$4:$AJ$500)</f>
        <v>0</v>
      </c>
      <c r="EK236" s="15">
        <f>SUMIF('11'!$BA$4:$BA$500,K236,'11'!$AG$4:$AJ$500)</f>
        <v>0</v>
      </c>
      <c r="EL236" s="23">
        <f t="shared" si="109"/>
        <v>0</v>
      </c>
      <c r="EM236" s="23">
        <f t="shared" si="110"/>
        <v>0</v>
      </c>
      <c r="EN236" s="17">
        <f>COUNTIF('12'!$BA$4:$BA$500,$G236)</f>
        <v>0</v>
      </c>
      <c r="EO236" s="17">
        <f>COUNTIF('12'!$BA$4:$BA$500,$H236)</f>
        <v>0</v>
      </c>
      <c r="EP236" s="17">
        <f>COUNTIF('12'!$BA$4:$BA$500,$I236)</f>
        <v>0</v>
      </c>
      <c r="EQ236" s="17">
        <f>COUNTIF('12'!$BA$4:$BA$500,$J236)</f>
        <v>0</v>
      </c>
      <c r="ER236" s="17">
        <f>COUNTIF('12'!$BA$4:$BA$500,$K236)</f>
        <v>0</v>
      </c>
      <c r="ES236" s="17">
        <f>SUMIF('12'!$BA$4:$BA$500,G236,'12'!$AG$4:$AJ$500)</f>
        <v>0</v>
      </c>
      <c r="ET236" s="17">
        <f>SUMIF('12'!$BA$4:$BA$500,H236,'12'!$AG$4:$AJ$500)</f>
        <v>0</v>
      </c>
      <c r="EU236" s="17">
        <f>SUMIF('12'!$BA$4:$BA$500,I236,'12'!$AG$4:$AJ$500)</f>
        <v>0</v>
      </c>
      <c r="EV236" s="17">
        <f>SUMIF('12'!$BA$4:$BA$500,J236,'12'!$AG$4:$AJ$500)</f>
        <v>0</v>
      </c>
      <c r="EW236" s="17">
        <f>SUMIF('12'!$BA$4:$BA$500,K236,'12'!$AG$4:$AJ$500)</f>
        <v>0</v>
      </c>
      <c r="EX236" s="23">
        <f t="shared" si="111"/>
        <v>0</v>
      </c>
      <c r="EY236" s="23">
        <f t="shared" si="112"/>
        <v>0</v>
      </c>
    </row>
    <row r="237" spans="1:155">
      <c r="A237" s="30">
        <v>234</v>
      </c>
      <c r="B237" s="32"/>
      <c r="C237" s="31">
        <f t="shared" si="86"/>
        <v>0</v>
      </c>
      <c r="D237" s="33">
        <f t="shared" si="87"/>
        <v>0</v>
      </c>
      <c r="E237" s="29"/>
      <c r="F237" s="2">
        <f t="shared" si="88"/>
        <v>0</v>
      </c>
      <c r="G237" s="14" t="str">
        <f t="shared" si="113"/>
        <v>0ق</v>
      </c>
      <c r="H237" s="14" t="str">
        <f t="shared" si="113"/>
        <v>0ق1</v>
      </c>
      <c r="I237" s="14" t="str">
        <f t="shared" si="113"/>
        <v>0ق2</v>
      </c>
      <c r="J237" s="14" t="str">
        <f t="shared" si="113"/>
        <v>0استيفاء</v>
      </c>
      <c r="K237" s="14" t="str">
        <f t="shared" si="113"/>
        <v>0نفذ</v>
      </c>
      <c r="L237" s="15">
        <f>COUNTIF('01'!$BA$4:$BA$500,$G237)</f>
        <v>0</v>
      </c>
      <c r="M237" s="15">
        <f>COUNTIF('01'!$BA$4:$BA$500,$H237)</f>
        <v>0</v>
      </c>
      <c r="N237" s="15">
        <f>COUNTIF('01'!$BA$4:$BA$500,$I237)</f>
        <v>0</v>
      </c>
      <c r="O237" s="15">
        <f>COUNTIF('01'!$BA$4:$BA$500,$J237)</f>
        <v>0</v>
      </c>
      <c r="P237" s="15">
        <f>COUNTIF('01'!$BA$4:$BA$500,$K237)</f>
        <v>0</v>
      </c>
      <c r="Q237" s="15">
        <f>SUMIF('01'!$BA$4:$BA$500,G237,'01'!$AG$4:$AJ$500)</f>
        <v>0</v>
      </c>
      <c r="R237" s="15">
        <f>SUMIF('01'!$BA$4:$BA$500,H237,'01'!$AG$4:$AJ$500)</f>
        <v>0</v>
      </c>
      <c r="S237" s="15">
        <f>SUMIF('01'!$BA$4:$BA$500,I237,'01'!$AG$4:$AJ$500)</f>
        <v>0</v>
      </c>
      <c r="T237" s="15">
        <f>SUMIF('01'!$BA$4:$BA$500,J237,'01'!$AG$4:$AJ$500)</f>
        <v>0</v>
      </c>
      <c r="U237" s="15">
        <f>SUMIF('01'!$BA$4:$BA$500,K237,'01'!$AG$4:$AJ$500)</f>
        <v>0</v>
      </c>
      <c r="V237" s="23">
        <f t="shared" si="89"/>
        <v>0</v>
      </c>
      <c r="W237" s="23">
        <f t="shared" si="90"/>
        <v>0</v>
      </c>
      <c r="X237" s="17">
        <f>COUNTIF('02'!$BA$4:$BA$500,$G237)</f>
        <v>0</v>
      </c>
      <c r="Y237" s="17">
        <f>COUNTIF('02'!$BA$4:$BA$500,$H237)</f>
        <v>0</v>
      </c>
      <c r="Z237" s="17">
        <f>COUNTIF('02'!$BA$4:$BA$500,$I237)</f>
        <v>0</v>
      </c>
      <c r="AA237" s="17">
        <f>COUNTIF('02'!$BA$4:$BA$500,$J237)</f>
        <v>0</v>
      </c>
      <c r="AB237" s="17">
        <f>COUNTIF('02'!$BA$4:$BA$500,$K237)</f>
        <v>0</v>
      </c>
      <c r="AC237" s="17">
        <f>SUMIF('02'!$BA$4:$BA$500,G237,'02'!$AG$4:$AJ$500)</f>
        <v>0</v>
      </c>
      <c r="AD237" s="17">
        <f>SUMIF('02'!$BA$4:$BA$500,H237,'02'!$AG$4:$AJ$500)</f>
        <v>0</v>
      </c>
      <c r="AE237" s="17">
        <f>SUMIF('02'!$BA$4:$BA$500,I237,'02'!$AG$4:$AJ$500)</f>
        <v>0</v>
      </c>
      <c r="AF237" s="17">
        <f>SUMIF('02'!$BA$4:$BA$500,J237,'02'!$AG$4:$AJ$500)</f>
        <v>0</v>
      </c>
      <c r="AG237" s="17">
        <f>SUMIF('02'!$BA$4:$BA$500,K237,'02'!$AG$4:$AJ$500)</f>
        <v>0</v>
      </c>
      <c r="AH237" s="23">
        <f t="shared" si="91"/>
        <v>0</v>
      </c>
      <c r="AI237" s="23">
        <f t="shared" si="92"/>
        <v>0</v>
      </c>
      <c r="AJ237" s="15">
        <f>COUNTIF('03'!$BA$4:$BA$500,$G237)</f>
        <v>0</v>
      </c>
      <c r="AK237" s="15">
        <f>COUNTIF('03'!$BA$4:$BA$500,$H237)</f>
        <v>0</v>
      </c>
      <c r="AL237" s="15">
        <f>COUNTIF('03'!$BA$4:$BA$500,$I237)</f>
        <v>0</v>
      </c>
      <c r="AM237" s="15">
        <f>COUNTIF('03'!$BA$4:$BA$500,$J237)</f>
        <v>0</v>
      </c>
      <c r="AN237" s="15">
        <f>COUNTIF('03'!$BA$4:$BA$500,$K237)</f>
        <v>0</v>
      </c>
      <c r="AO237" s="15">
        <f>SUMIF('03'!$BA$4:$BA$500,G237,'03'!$AG$4:$AJ$500)</f>
        <v>0</v>
      </c>
      <c r="AP237" s="15">
        <f>SUMIF('03'!$BA$4:$BA$500,H237,'03'!$AG$4:$AJ$500)</f>
        <v>0</v>
      </c>
      <c r="AQ237" s="15">
        <f>SUMIF('03'!$BA$4:$BA$500,I237,'03'!$AG$4:$AJ$500)</f>
        <v>0</v>
      </c>
      <c r="AR237" s="15">
        <f>SUMIF('03'!$BA$4:$BA$500,J237,'03'!$AG$4:$AJ$500)</f>
        <v>0</v>
      </c>
      <c r="AS237" s="15">
        <f>SUMIF('03'!$BA$4:$BA$500,K237,'03'!$AG$4:$AJ$500)</f>
        <v>0</v>
      </c>
      <c r="AT237" s="23">
        <f t="shared" si="93"/>
        <v>0</v>
      </c>
      <c r="AU237" s="23">
        <f t="shared" si="94"/>
        <v>0</v>
      </c>
      <c r="AV237" s="17">
        <f>COUNTIF('04'!$BA$4:$BA$500,$G237)</f>
        <v>0</v>
      </c>
      <c r="AW237" s="17">
        <f>COUNTIF('04'!$BA$4:$BA$500,$H237)</f>
        <v>0</v>
      </c>
      <c r="AX237" s="17">
        <f>COUNTIF('04'!$BA$4:$BA$500,$I237)</f>
        <v>0</v>
      </c>
      <c r="AY237" s="17">
        <f>COUNTIF('04'!$BA$4:$BA$500,$J237)</f>
        <v>0</v>
      </c>
      <c r="AZ237" s="17">
        <f>COUNTIF('04'!$BA$4:$BA$500,$K237)</f>
        <v>0</v>
      </c>
      <c r="BA237" s="17">
        <f>SUMIF('04'!$BA$4:$BA$500,G237,'04'!$AG$4:$AJ$500)</f>
        <v>0</v>
      </c>
      <c r="BB237" s="17">
        <f>SUMIF('04'!$BA$4:$BA$500,H237,'04'!$AG$4:$AJ$500)</f>
        <v>0</v>
      </c>
      <c r="BC237" s="17">
        <f>SUMIF('04'!$BA$4:$BA$500,I237,'04'!$AG$4:$AJ$500)</f>
        <v>0</v>
      </c>
      <c r="BD237" s="17">
        <f>SUMIF('04'!$BA$4:$BA$500,J237,'04'!$AG$4:$AJ$500)</f>
        <v>0</v>
      </c>
      <c r="BE237" s="17">
        <f>SUMIF('04'!$BA$4:$BA$500,K237,'04'!$AG$4:$AJ$500)</f>
        <v>0</v>
      </c>
      <c r="BF237" s="23">
        <f t="shared" si="95"/>
        <v>0</v>
      </c>
      <c r="BG237" s="23">
        <f t="shared" si="96"/>
        <v>0</v>
      </c>
      <c r="BH237" s="15">
        <f>COUNTIF('05'!$BA$4:$BA$500,$G237)</f>
        <v>0</v>
      </c>
      <c r="BI237" s="15">
        <f>COUNTIF('05'!$BA$4:$BA$500,$H237)</f>
        <v>0</v>
      </c>
      <c r="BJ237" s="15">
        <f>COUNTIF('05'!$BA$4:$BA$500,$I237)</f>
        <v>0</v>
      </c>
      <c r="BK237" s="15">
        <f>COUNTIF('05'!$BA$4:$BA$500,$J237)</f>
        <v>0</v>
      </c>
      <c r="BL237" s="15">
        <f>COUNTIF('05'!$BA$4:$BA$500,$K237)</f>
        <v>0</v>
      </c>
      <c r="BM237" s="15">
        <f>SUMIF('05'!$BA$4:$BA$500,G237,'05'!$AG$4:$AJ$500)</f>
        <v>0</v>
      </c>
      <c r="BN237" s="15">
        <f>SUMIF('05'!$BA$4:$BA$500,H237,'05'!$AG$4:$AJ$500)</f>
        <v>0</v>
      </c>
      <c r="BO237" s="15">
        <f>SUMIF('05'!$BA$4:$BA$500,I237,'05'!$AG$4:$AJ$500)</f>
        <v>0</v>
      </c>
      <c r="BP237" s="15">
        <f>SUMIF('05'!$BA$4:$BA$500,J237,'05'!$AG$4:$AJ$500)</f>
        <v>0</v>
      </c>
      <c r="BQ237" s="15">
        <f>SUMIF('05'!$BA$4:$BA$500,K237,'05'!$AG$4:$AJ$500)</f>
        <v>0</v>
      </c>
      <c r="BR237" s="23">
        <f t="shared" si="97"/>
        <v>0</v>
      </c>
      <c r="BS237" s="23">
        <f t="shared" si="98"/>
        <v>0</v>
      </c>
      <c r="BT237" s="17">
        <f>COUNTIF('06'!$BA$4:$BA$500,$G237)</f>
        <v>0</v>
      </c>
      <c r="BU237" s="17">
        <f>COUNTIF('06'!$BA$4:$BA$500,$H237)</f>
        <v>0</v>
      </c>
      <c r="BV237" s="17">
        <f>COUNTIF('06'!$BA$4:$BA$500,$I237)</f>
        <v>0</v>
      </c>
      <c r="BW237" s="17">
        <f>COUNTIF('06'!$BA$4:$BA$500,$J237)</f>
        <v>0</v>
      </c>
      <c r="BX237" s="17">
        <f>COUNTIF('06'!$BA$4:$BA$500,$K237)</f>
        <v>0</v>
      </c>
      <c r="BY237" s="17">
        <f>SUMIF('06'!$BA$4:$BA$500,G237,'06'!$AG$4:$AJ$500)</f>
        <v>0</v>
      </c>
      <c r="BZ237" s="17">
        <f>SUMIF('06'!$BA$4:$BA$500,H237,'06'!$AG$4:$AJ$500)</f>
        <v>0</v>
      </c>
      <c r="CA237" s="17">
        <f>SUMIF('06'!$BA$4:$BA$500,I237,'06'!$AG$4:$AJ$500)</f>
        <v>0</v>
      </c>
      <c r="CB237" s="17">
        <f>SUMIF('06'!$BA$4:$BA$500,J237,'06'!$AG$4:$AJ$500)</f>
        <v>0</v>
      </c>
      <c r="CC237" s="17">
        <f>SUMIF('06'!$BA$4:$BA$500,K237,'06'!$AG$4:$AJ$500)</f>
        <v>0</v>
      </c>
      <c r="CD237" s="23">
        <f t="shared" si="99"/>
        <v>0</v>
      </c>
      <c r="CE237" s="23">
        <f t="shared" si="100"/>
        <v>0</v>
      </c>
      <c r="CF237" s="15">
        <f>COUNTIF('07'!$BA$4:$BA$500,$G237)</f>
        <v>0</v>
      </c>
      <c r="CG237" s="15">
        <f>COUNTIF('07'!$BA$4:$BA$500,$H237)</f>
        <v>0</v>
      </c>
      <c r="CH237" s="15">
        <f>COUNTIF('07'!$BA$4:$BA$500,$I237)</f>
        <v>0</v>
      </c>
      <c r="CI237" s="15">
        <f>COUNTIF('07'!$BA$4:$BA$500,$J237)</f>
        <v>0</v>
      </c>
      <c r="CJ237" s="15">
        <f>COUNTIF('07'!$BA$4:$BA$500,$K237)</f>
        <v>0</v>
      </c>
      <c r="CK237" s="15">
        <f>SUMIF('07'!$BA$4:$BA$500,G237,'07'!$AG$4:$AJ$500)</f>
        <v>0</v>
      </c>
      <c r="CL237" s="15">
        <f>SUMIF('07'!$BA$4:$BA$500,H237,'07'!$AG$4:$AJ$500)</f>
        <v>0</v>
      </c>
      <c r="CM237" s="15">
        <f>SUMIF('07'!$BA$4:$BA$500,I237,'07'!$AG$4:$AJ$500)</f>
        <v>0</v>
      </c>
      <c r="CN237" s="15">
        <f>SUMIF('07'!$BA$4:$BA$500,J237,'07'!$AG$4:$AJ$500)</f>
        <v>0</v>
      </c>
      <c r="CO237" s="15">
        <f>SUMIF('07'!$BA$4:$BA$500,K237,'07'!$AG$4:$AJ$500)</f>
        <v>0</v>
      </c>
      <c r="CP237" s="23">
        <f t="shared" si="101"/>
        <v>0</v>
      </c>
      <c r="CQ237" s="23">
        <f t="shared" si="102"/>
        <v>0</v>
      </c>
      <c r="CR237" s="17">
        <f>COUNTIF('08'!$BA$4:$BA$500,$G237)</f>
        <v>0</v>
      </c>
      <c r="CS237" s="17">
        <f>COUNTIF('08'!$BA$4:$BA$500,$H237)</f>
        <v>0</v>
      </c>
      <c r="CT237" s="17">
        <f>COUNTIF('08'!$BA$4:$BA$500,$I237)</f>
        <v>0</v>
      </c>
      <c r="CU237" s="17">
        <f>COUNTIF('08'!$BA$4:$BA$500,$J237)</f>
        <v>0</v>
      </c>
      <c r="CV237" s="17">
        <f>COUNTIF('08'!$BA$4:$BA$500,$K237)</f>
        <v>0</v>
      </c>
      <c r="CW237" s="17">
        <f>SUMIF('08'!$BA$4:$BA$500,G237,'08'!$AG$4:$AJ$500)</f>
        <v>0</v>
      </c>
      <c r="CX237" s="17">
        <f>SUMIF('08'!$BA$4:$BA$500,H237,'08'!$AG$4:$AJ$500)</f>
        <v>0</v>
      </c>
      <c r="CY237" s="17">
        <f>SUMIF('08'!$BA$4:$BA$500,I237,'08'!$AG$4:$AJ$500)</f>
        <v>0</v>
      </c>
      <c r="CZ237" s="17">
        <f>SUMIF('08'!$BA$4:$BA$500,J237,'08'!$AG$4:$AJ$500)</f>
        <v>0</v>
      </c>
      <c r="DA237" s="17">
        <f>SUMIF('08'!$BA$4:$BA$500,K237,'08'!$AG$4:$AJ$500)</f>
        <v>0</v>
      </c>
      <c r="DB237" s="23">
        <f t="shared" si="103"/>
        <v>0</v>
      </c>
      <c r="DC237" s="23">
        <f t="shared" si="104"/>
        <v>0</v>
      </c>
      <c r="DD237" s="15">
        <f>COUNTIF('09'!$BA$4:$BA$500,$G237)</f>
        <v>0</v>
      </c>
      <c r="DE237" s="15">
        <f>COUNTIF('09'!$BA$4:$BA$500,$H237)</f>
        <v>0</v>
      </c>
      <c r="DF237" s="15">
        <f>COUNTIF('09'!$BA$4:$BA$500,$I237)</f>
        <v>0</v>
      </c>
      <c r="DG237" s="15">
        <f>COUNTIF('09'!$BA$4:$BA$500,$J237)</f>
        <v>0</v>
      </c>
      <c r="DH237" s="15">
        <f>COUNTIF('09'!$BA$4:$BA$500,$K237)</f>
        <v>0</v>
      </c>
      <c r="DI237" s="15">
        <f>SUMIF('09'!$BA$4:$BA$500,G237,'09'!$AG$4:$AJ$500)</f>
        <v>0</v>
      </c>
      <c r="DJ237" s="15">
        <f>SUMIF('09'!$BA$4:$BA$500,H237,'09'!$AG$4:$AJ$500)</f>
        <v>0</v>
      </c>
      <c r="DK237" s="15">
        <f>SUMIF('09'!$BA$4:$BA$500,I237,'09'!$AG$4:$AJ$500)</f>
        <v>0</v>
      </c>
      <c r="DL237" s="15">
        <f>SUMIF('09'!$BA$4:$BA$500,J237,'09'!$AG$4:$AJ$500)</f>
        <v>0</v>
      </c>
      <c r="DM237" s="15">
        <f>SUMIF('09'!$BA$4:$BA$500,K237,'09'!$AG$4:$AJ$500)</f>
        <v>0</v>
      </c>
      <c r="DN237" s="23">
        <f t="shared" si="105"/>
        <v>0</v>
      </c>
      <c r="DO237" s="23">
        <f t="shared" si="106"/>
        <v>0</v>
      </c>
      <c r="DP237" s="17">
        <f>COUNTIF('10'!$BA$4:$BA$500,$G237)</f>
        <v>0</v>
      </c>
      <c r="DQ237" s="17">
        <f>COUNTIF('10'!$BA$4:$BA$500,$H237)</f>
        <v>0</v>
      </c>
      <c r="DR237" s="17">
        <f>COUNTIF('10'!$BA$4:$BA$500,$I237)</f>
        <v>0</v>
      </c>
      <c r="DS237" s="17">
        <f>COUNTIF('10'!$BA$4:$BA$500,$J237)</f>
        <v>0</v>
      </c>
      <c r="DT237" s="17">
        <f>COUNTIF('10'!$BA$4:$BA$500,$K237)</f>
        <v>0</v>
      </c>
      <c r="DU237" s="17">
        <f>SUMIF('10'!$BA$4:$BA$500,G237,'10'!$AG$4:$AJ$500)</f>
        <v>0</v>
      </c>
      <c r="DV237" s="17">
        <f>SUMIF('10'!$BA$4:$BA$500,H237,'10'!$AG$4:$AJ$500)</f>
        <v>0</v>
      </c>
      <c r="DW237" s="17">
        <f>SUMIF('10'!$BA$4:$BA$500,I237,'10'!$AG$4:$AJ$500)</f>
        <v>0</v>
      </c>
      <c r="DX237" s="17">
        <f>SUMIF('10'!$BA$4:$BA$500,J237,'10'!$AG$4:$AJ$500)</f>
        <v>0</v>
      </c>
      <c r="DY237" s="17">
        <f>SUMIF('10'!$BA$4:$BA$500,K237,'10'!$AG$4:$AJ$500)</f>
        <v>0</v>
      </c>
      <c r="DZ237" s="23">
        <f t="shared" si="107"/>
        <v>0</v>
      </c>
      <c r="EA237" s="23">
        <f t="shared" si="108"/>
        <v>0</v>
      </c>
      <c r="EB237" s="15">
        <f>COUNTIF('11'!$BA$4:$BA$500,$G237)</f>
        <v>0</v>
      </c>
      <c r="EC237" s="15">
        <f>COUNTIF('11'!$BA$4:$BA$500,$H237)</f>
        <v>0</v>
      </c>
      <c r="ED237" s="15">
        <f>COUNTIF('11'!$BA$4:$BA$500,$I237)</f>
        <v>0</v>
      </c>
      <c r="EE237" s="15">
        <f>COUNTIF('11'!$BA$4:$BA$500,$J237)</f>
        <v>0</v>
      </c>
      <c r="EF237" s="15">
        <f>COUNTIF('11'!$BA$4:$BA$500,$K237)</f>
        <v>0</v>
      </c>
      <c r="EG237" s="15">
        <f>SUMIF('11'!$BA$4:$BA$500,G237,'11'!$AG$4:$AJ$500)</f>
        <v>0</v>
      </c>
      <c r="EH237" s="15">
        <f>SUMIF('11'!$BA$4:$BA$500,H237,'11'!$AG$4:$AJ$500)</f>
        <v>0</v>
      </c>
      <c r="EI237" s="15">
        <f>SUMIF('11'!$BA$4:$BA$500,I237,'11'!$AG$4:$AJ$500)</f>
        <v>0</v>
      </c>
      <c r="EJ237" s="15">
        <f>SUMIF('11'!$BA$4:$BA$500,J237,'11'!$AG$4:$AJ$500)</f>
        <v>0</v>
      </c>
      <c r="EK237" s="15">
        <f>SUMIF('11'!$BA$4:$BA$500,K237,'11'!$AG$4:$AJ$500)</f>
        <v>0</v>
      </c>
      <c r="EL237" s="23">
        <f t="shared" si="109"/>
        <v>0</v>
      </c>
      <c r="EM237" s="23">
        <f t="shared" si="110"/>
        <v>0</v>
      </c>
      <c r="EN237" s="17">
        <f>COUNTIF('12'!$BA$4:$BA$500,$G237)</f>
        <v>0</v>
      </c>
      <c r="EO237" s="17">
        <f>COUNTIF('12'!$BA$4:$BA$500,$H237)</f>
        <v>0</v>
      </c>
      <c r="EP237" s="17">
        <f>COUNTIF('12'!$BA$4:$BA$500,$I237)</f>
        <v>0</v>
      </c>
      <c r="EQ237" s="17">
        <f>COUNTIF('12'!$BA$4:$BA$500,$J237)</f>
        <v>0</v>
      </c>
      <c r="ER237" s="17">
        <f>COUNTIF('12'!$BA$4:$BA$500,$K237)</f>
        <v>0</v>
      </c>
      <c r="ES237" s="17">
        <f>SUMIF('12'!$BA$4:$BA$500,G237,'12'!$AG$4:$AJ$500)</f>
        <v>0</v>
      </c>
      <c r="ET237" s="17">
        <f>SUMIF('12'!$BA$4:$BA$500,H237,'12'!$AG$4:$AJ$500)</f>
        <v>0</v>
      </c>
      <c r="EU237" s="17">
        <f>SUMIF('12'!$BA$4:$BA$500,I237,'12'!$AG$4:$AJ$500)</f>
        <v>0</v>
      </c>
      <c r="EV237" s="17">
        <f>SUMIF('12'!$BA$4:$BA$500,J237,'12'!$AG$4:$AJ$500)</f>
        <v>0</v>
      </c>
      <c r="EW237" s="17">
        <f>SUMIF('12'!$BA$4:$BA$500,K237,'12'!$AG$4:$AJ$500)</f>
        <v>0</v>
      </c>
      <c r="EX237" s="23">
        <f t="shared" si="111"/>
        <v>0</v>
      </c>
      <c r="EY237" s="23">
        <f t="shared" si="112"/>
        <v>0</v>
      </c>
    </row>
    <row r="238" spans="1:155">
      <c r="A238" s="30">
        <v>235</v>
      </c>
      <c r="B238" s="32"/>
      <c r="C238" s="31">
        <f t="shared" si="86"/>
        <v>0</v>
      </c>
      <c r="D238" s="33">
        <f t="shared" si="87"/>
        <v>0</v>
      </c>
      <c r="E238" s="29"/>
      <c r="F238" s="2">
        <f t="shared" si="88"/>
        <v>0</v>
      </c>
      <c r="G238" s="14" t="str">
        <f t="shared" si="113"/>
        <v>0ق</v>
      </c>
      <c r="H238" s="14" t="str">
        <f t="shared" si="113"/>
        <v>0ق1</v>
      </c>
      <c r="I238" s="14" t="str">
        <f t="shared" si="113"/>
        <v>0ق2</v>
      </c>
      <c r="J238" s="14" t="str">
        <f t="shared" si="113"/>
        <v>0استيفاء</v>
      </c>
      <c r="K238" s="14" t="str">
        <f t="shared" si="113"/>
        <v>0نفذ</v>
      </c>
      <c r="L238" s="15">
        <f>COUNTIF('01'!$BA$4:$BA$500,$G238)</f>
        <v>0</v>
      </c>
      <c r="M238" s="15">
        <f>COUNTIF('01'!$BA$4:$BA$500,$H238)</f>
        <v>0</v>
      </c>
      <c r="N238" s="15">
        <f>COUNTIF('01'!$BA$4:$BA$500,$I238)</f>
        <v>0</v>
      </c>
      <c r="O238" s="15">
        <f>COUNTIF('01'!$BA$4:$BA$500,$J238)</f>
        <v>0</v>
      </c>
      <c r="P238" s="15">
        <f>COUNTIF('01'!$BA$4:$BA$500,$K238)</f>
        <v>0</v>
      </c>
      <c r="Q238" s="15">
        <f>SUMIF('01'!$BA$4:$BA$500,G238,'01'!$AG$4:$AJ$500)</f>
        <v>0</v>
      </c>
      <c r="R238" s="15">
        <f>SUMIF('01'!$BA$4:$BA$500,H238,'01'!$AG$4:$AJ$500)</f>
        <v>0</v>
      </c>
      <c r="S238" s="15">
        <f>SUMIF('01'!$BA$4:$BA$500,I238,'01'!$AG$4:$AJ$500)</f>
        <v>0</v>
      </c>
      <c r="T238" s="15">
        <f>SUMIF('01'!$BA$4:$BA$500,J238,'01'!$AG$4:$AJ$500)</f>
        <v>0</v>
      </c>
      <c r="U238" s="15">
        <f>SUMIF('01'!$BA$4:$BA$500,K238,'01'!$AG$4:$AJ$500)</f>
        <v>0</v>
      </c>
      <c r="V238" s="23">
        <f t="shared" si="89"/>
        <v>0</v>
      </c>
      <c r="W238" s="23">
        <f t="shared" si="90"/>
        <v>0</v>
      </c>
      <c r="X238" s="17">
        <f>COUNTIF('02'!$BA$4:$BA$500,$G238)</f>
        <v>0</v>
      </c>
      <c r="Y238" s="17">
        <f>COUNTIF('02'!$BA$4:$BA$500,$H238)</f>
        <v>0</v>
      </c>
      <c r="Z238" s="17">
        <f>COUNTIF('02'!$BA$4:$BA$500,$I238)</f>
        <v>0</v>
      </c>
      <c r="AA238" s="17">
        <f>COUNTIF('02'!$BA$4:$BA$500,$J238)</f>
        <v>0</v>
      </c>
      <c r="AB238" s="17">
        <f>COUNTIF('02'!$BA$4:$BA$500,$K238)</f>
        <v>0</v>
      </c>
      <c r="AC238" s="17">
        <f>SUMIF('02'!$BA$4:$BA$500,G238,'02'!$AG$4:$AJ$500)</f>
        <v>0</v>
      </c>
      <c r="AD238" s="17">
        <f>SUMIF('02'!$BA$4:$BA$500,H238,'02'!$AG$4:$AJ$500)</f>
        <v>0</v>
      </c>
      <c r="AE238" s="17">
        <f>SUMIF('02'!$BA$4:$BA$500,I238,'02'!$AG$4:$AJ$500)</f>
        <v>0</v>
      </c>
      <c r="AF238" s="17">
        <f>SUMIF('02'!$BA$4:$BA$500,J238,'02'!$AG$4:$AJ$500)</f>
        <v>0</v>
      </c>
      <c r="AG238" s="17">
        <f>SUMIF('02'!$BA$4:$BA$500,K238,'02'!$AG$4:$AJ$500)</f>
        <v>0</v>
      </c>
      <c r="AH238" s="23">
        <f t="shared" si="91"/>
        <v>0</v>
      </c>
      <c r="AI238" s="23">
        <f t="shared" si="92"/>
        <v>0</v>
      </c>
      <c r="AJ238" s="15">
        <f>COUNTIF('03'!$BA$4:$BA$500,$G238)</f>
        <v>0</v>
      </c>
      <c r="AK238" s="15">
        <f>COUNTIF('03'!$BA$4:$BA$500,$H238)</f>
        <v>0</v>
      </c>
      <c r="AL238" s="15">
        <f>COUNTIF('03'!$BA$4:$BA$500,$I238)</f>
        <v>0</v>
      </c>
      <c r="AM238" s="15">
        <f>COUNTIF('03'!$BA$4:$BA$500,$J238)</f>
        <v>0</v>
      </c>
      <c r="AN238" s="15">
        <f>COUNTIF('03'!$BA$4:$BA$500,$K238)</f>
        <v>0</v>
      </c>
      <c r="AO238" s="15">
        <f>SUMIF('03'!$BA$4:$BA$500,G238,'03'!$AG$4:$AJ$500)</f>
        <v>0</v>
      </c>
      <c r="AP238" s="15">
        <f>SUMIF('03'!$BA$4:$BA$500,H238,'03'!$AG$4:$AJ$500)</f>
        <v>0</v>
      </c>
      <c r="AQ238" s="15">
        <f>SUMIF('03'!$BA$4:$BA$500,I238,'03'!$AG$4:$AJ$500)</f>
        <v>0</v>
      </c>
      <c r="AR238" s="15">
        <f>SUMIF('03'!$BA$4:$BA$500,J238,'03'!$AG$4:$AJ$500)</f>
        <v>0</v>
      </c>
      <c r="AS238" s="15">
        <f>SUMIF('03'!$BA$4:$BA$500,K238,'03'!$AG$4:$AJ$500)</f>
        <v>0</v>
      </c>
      <c r="AT238" s="23">
        <f t="shared" si="93"/>
        <v>0</v>
      </c>
      <c r="AU238" s="23">
        <f t="shared" si="94"/>
        <v>0</v>
      </c>
      <c r="AV238" s="17">
        <f>COUNTIF('04'!$BA$4:$BA$500,$G238)</f>
        <v>0</v>
      </c>
      <c r="AW238" s="17">
        <f>COUNTIF('04'!$BA$4:$BA$500,$H238)</f>
        <v>0</v>
      </c>
      <c r="AX238" s="17">
        <f>COUNTIF('04'!$BA$4:$BA$500,$I238)</f>
        <v>0</v>
      </c>
      <c r="AY238" s="17">
        <f>COUNTIF('04'!$BA$4:$BA$500,$J238)</f>
        <v>0</v>
      </c>
      <c r="AZ238" s="17">
        <f>COUNTIF('04'!$BA$4:$BA$500,$K238)</f>
        <v>0</v>
      </c>
      <c r="BA238" s="17">
        <f>SUMIF('04'!$BA$4:$BA$500,G238,'04'!$AG$4:$AJ$500)</f>
        <v>0</v>
      </c>
      <c r="BB238" s="17">
        <f>SUMIF('04'!$BA$4:$BA$500,H238,'04'!$AG$4:$AJ$500)</f>
        <v>0</v>
      </c>
      <c r="BC238" s="17">
        <f>SUMIF('04'!$BA$4:$BA$500,I238,'04'!$AG$4:$AJ$500)</f>
        <v>0</v>
      </c>
      <c r="BD238" s="17">
        <f>SUMIF('04'!$BA$4:$BA$500,J238,'04'!$AG$4:$AJ$500)</f>
        <v>0</v>
      </c>
      <c r="BE238" s="17">
        <f>SUMIF('04'!$BA$4:$BA$500,K238,'04'!$AG$4:$AJ$500)</f>
        <v>0</v>
      </c>
      <c r="BF238" s="23">
        <f t="shared" si="95"/>
        <v>0</v>
      </c>
      <c r="BG238" s="23">
        <f t="shared" si="96"/>
        <v>0</v>
      </c>
      <c r="BH238" s="15">
        <f>COUNTIF('05'!$BA$4:$BA$500,$G238)</f>
        <v>0</v>
      </c>
      <c r="BI238" s="15">
        <f>COUNTIF('05'!$BA$4:$BA$500,$H238)</f>
        <v>0</v>
      </c>
      <c r="BJ238" s="15">
        <f>COUNTIF('05'!$BA$4:$BA$500,$I238)</f>
        <v>0</v>
      </c>
      <c r="BK238" s="15">
        <f>COUNTIF('05'!$BA$4:$BA$500,$J238)</f>
        <v>0</v>
      </c>
      <c r="BL238" s="15">
        <f>COUNTIF('05'!$BA$4:$BA$500,$K238)</f>
        <v>0</v>
      </c>
      <c r="BM238" s="15">
        <f>SUMIF('05'!$BA$4:$BA$500,G238,'05'!$AG$4:$AJ$500)</f>
        <v>0</v>
      </c>
      <c r="BN238" s="15">
        <f>SUMIF('05'!$BA$4:$BA$500,H238,'05'!$AG$4:$AJ$500)</f>
        <v>0</v>
      </c>
      <c r="BO238" s="15">
        <f>SUMIF('05'!$BA$4:$BA$500,I238,'05'!$AG$4:$AJ$500)</f>
        <v>0</v>
      </c>
      <c r="BP238" s="15">
        <f>SUMIF('05'!$BA$4:$BA$500,J238,'05'!$AG$4:$AJ$500)</f>
        <v>0</v>
      </c>
      <c r="BQ238" s="15">
        <f>SUMIF('05'!$BA$4:$BA$500,K238,'05'!$AG$4:$AJ$500)</f>
        <v>0</v>
      </c>
      <c r="BR238" s="23">
        <f t="shared" si="97"/>
        <v>0</v>
      </c>
      <c r="BS238" s="23">
        <f t="shared" si="98"/>
        <v>0</v>
      </c>
      <c r="BT238" s="17">
        <f>COUNTIF('06'!$BA$4:$BA$500,$G238)</f>
        <v>0</v>
      </c>
      <c r="BU238" s="17">
        <f>COUNTIF('06'!$BA$4:$BA$500,$H238)</f>
        <v>0</v>
      </c>
      <c r="BV238" s="17">
        <f>COUNTIF('06'!$BA$4:$BA$500,$I238)</f>
        <v>0</v>
      </c>
      <c r="BW238" s="17">
        <f>COUNTIF('06'!$BA$4:$BA$500,$J238)</f>
        <v>0</v>
      </c>
      <c r="BX238" s="17">
        <f>COUNTIF('06'!$BA$4:$BA$500,$K238)</f>
        <v>0</v>
      </c>
      <c r="BY238" s="17">
        <f>SUMIF('06'!$BA$4:$BA$500,G238,'06'!$AG$4:$AJ$500)</f>
        <v>0</v>
      </c>
      <c r="BZ238" s="17">
        <f>SUMIF('06'!$BA$4:$BA$500,H238,'06'!$AG$4:$AJ$500)</f>
        <v>0</v>
      </c>
      <c r="CA238" s="17">
        <f>SUMIF('06'!$BA$4:$BA$500,I238,'06'!$AG$4:$AJ$500)</f>
        <v>0</v>
      </c>
      <c r="CB238" s="17">
        <f>SUMIF('06'!$BA$4:$BA$500,J238,'06'!$AG$4:$AJ$500)</f>
        <v>0</v>
      </c>
      <c r="CC238" s="17">
        <f>SUMIF('06'!$BA$4:$BA$500,K238,'06'!$AG$4:$AJ$500)</f>
        <v>0</v>
      </c>
      <c r="CD238" s="23">
        <f t="shared" si="99"/>
        <v>0</v>
      </c>
      <c r="CE238" s="23">
        <f t="shared" si="100"/>
        <v>0</v>
      </c>
      <c r="CF238" s="15">
        <f>COUNTIF('07'!$BA$4:$BA$500,$G238)</f>
        <v>0</v>
      </c>
      <c r="CG238" s="15">
        <f>COUNTIF('07'!$BA$4:$BA$500,$H238)</f>
        <v>0</v>
      </c>
      <c r="CH238" s="15">
        <f>COUNTIF('07'!$BA$4:$BA$500,$I238)</f>
        <v>0</v>
      </c>
      <c r="CI238" s="15">
        <f>COUNTIF('07'!$BA$4:$BA$500,$J238)</f>
        <v>0</v>
      </c>
      <c r="CJ238" s="15">
        <f>COUNTIF('07'!$BA$4:$BA$500,$K238)</f>
        <v>0</v>
      </c>
      <c r="CK238" s="15">
        <f>SUMIF('07'!$BA$4:$BA$500,G238,'07'!$AG$4:$AJ$500)</f>
        <v>0</v>
      </c>
      <c r="CL238" s="15">
        <f>SUMIF('07'!$BA$4:$BA$500,H238,'07'!$AG$4:$AJ$500)</f>
        <v>0</v>
      </c>
      <c r="CM238" s="15">
        <f>SUMIF('07'!$BA$4:$BA$500,I238,'07'!$AG$4:$AJ$500)</f>
        <v>0</v>
      </c>
      <c r="CN238" s="15">
        <f>SUMIF('07'!$BA$4:$BA$500,J238,'07'!$AG$4:$AJ$500)</f>
        <v>0</v>
      </c>
      <c r="CO238" s="15">
        <f>SUMIF('07'!$BA$4:$BA$500,K238,'07'!$AG$4:$AJ$500)</f>
        <v>0</v>
      </c>
      <c r="CP238" s="23">
        <f t="shared" si="101"/>
        <v>0</v>
      </c>
      <c r="CQ238" s="23">
        <f t="shared" si="102"/>
        <v>0</v>
      </c>
      <c r="CR238" s="17">
        <f>COUNTIF('08'!$BA$4:$BA$500,$G238)</f>
        <v>0</v>
      </c>
      <c r="CS238" s="17">
        <f>COUNTIF('08'!$BA$4:$BA$500,$H238)</f>
        <v>0</v>
      </c>
      <c r="CT238" s="17">
        <f>COUNTIF('08'!$BA$4:$BA$500,$I238)</f>
        <v>0</v>
      </c>
      <c r="CU238" s="17">
        <f>COUNTIF('08'!$BA$4:$BA$500,$J238)</f>
        <v>0</v>
      </c>
      <c r="CV238" s="17">
        <f>COUNTIF('08'!$BA$4:$BA$500,$K238)</f>
        <v>0</v>
      </c>
      <c r="CW238" s="17">
        <f>SUMIF('08'!$BA$4:$BA$500,G238,'08'!$AG$4:$AJ$500)</f>
        <v>0</v>
      </c>
      <c r="CX238" s="17">
        <f>SUMIF('08'!$BA$4:$BA$500,H238,'08'!$AG$4:$AJ$500)</f>
        <v>0</v>
      </c>
      <c r="CY238" s="17">
        <f>SUMIF('08'!$BA$4:$BA$500,I238,'08'!$AG$4:$AJ$500)</f>
        <v>0</v>
      </c>
      <c r="CZ238" s="17">
        <f>SUMIF('08'!$BA$4:$BA$500,J238,'08'!$AG$4:$AJ$500)</f>
        <v>0</v>
      </c>
      <c r="DA238" s="17">
        <f>SUMIF('08'!$BA$4:$BA$500,K238,'08'!$AG$4:$AJ$500)</f>
        <v>0</v>
      </c>
      <c r="DB238" s="23">
        <f t="shared" si="103"/>
        <v>0</v>
      </c>
      <c r="DC238" s="23">
        <f t="shared" si="104"/>
        <v>0</v>
      </c>
      <c r="DD238" s="15">
        <f>COUNTIF('09'!$BA$4:$BA$500,$G238)</f>
        <v>0</v>
      </c>
      <c r="DE238" s="15">
        <f>COUNTIF('09'!$BA$4:$BA$500,$H238)</f>
        <v>0</v>
      </c>
      <c r="DF238" s="15">
        <f>COUNTIF('09'!$BA$4:$BA$500,$I238)</f>
        <v>0</v>
      </c>
      <c r="DG238" s="15">
        <f>COUNTIF('09'!$BA$4:$BA$500,$J238)</f>
        <v>0</v>
      </c>
      <c r="DH238" s="15">
        <f>COUNTIF('09'!$BA$4:$BA$500,$K238)</f>
        <v>0</v>
      </c>
      <c r="DI238" s="15">
        <f>SUMIF('09'!$BA$4:$BA$500,G238,'09'!$AG$4:$AJ$500)</f>
        <v>0</v>
      </c>
      <c r="DJ238" s="15">
        <f>SUMIF('09'!$BA$4:$BA$500,H238,'09'!$AG$4:$AJ$500)</f>
        <v>0</v>
      </c>
      <c r="DK238" s="15">
        <f>SUMIF('09'!$BA$4:$BA$500,I238,'09'!$AG$4:$AJ$500)</f>
        <v>0</v>
      </c>
      <c r="DL238" s="15">
        <f>SUMIF('09'!$BA$4:$BA$500,J238,'09'!$AG$4:$AJ$500)</f>
        <v>0</v>
      </c>
      <c r="DM238" s="15">
        <f>SUMIF('09'!$BA$4:$BA$500,K238,'09'!$AG$4:$AJ$500)</f>
        <v>0</v>
      </c>
      <c r="DN238" s="23">
        <f t="shared" si="105"/>
        <v>0</v>
      </c>
      <c r="DO238" s="23">
        <f t="shared" si="106"/>
        <v>0</v>
      </c>
      <c r="DP238" s="17">
        <f>COUNTIF('10'!$BA$4:$BA$500,$G238)</f>
        <v>0</v>
      </c>
      <c r="DQ238" s="17">
        <f>COUNTIF('10'!$BA$4:$BA$500,$H238)</f>
        <v>0</v>
      </c>
      <c r="DR238" s="17">
        <f>COUNTIF('10'!$BA$4:$BA$500,$I238)</f>
        <v>0</v>
      </c>
      <c r="DS238" s="17">
        <f>COUNTIF('10'!$BA$4:$BA$500,$J238)</f>
        <v>0</v>
      </c>
      <c r="DT238" s="17">
        <f>COUNTIF('10'!$BA$4:$BA$500,$K238)</f>
        <v>0</v>
      </c>
      <c r="DU238" s="17">
        <f>SUMIF('10'!$BA$4:$BA$500,G238,'10'!$AG$4:$AJ$500)</f>
        <v>0</v>
      </c>
      <c r="DV238" s="17">
        <f>SUMIF('10'!$BA$4:$BA$500,H238,'10'!$AG$4:$AJ$500)</f>
        <v>0</v>
      </c>
      <c r="DW238" s="17">
        <f>SUMIF('10'!$BA$4:$BA$500,I238,'10'!$AG$4:$AJ$500)</f>
        <v>0</v>
      </c>
      <c r="DX238" s="17">
        <f>SUMIF('10'!$BA$4:$BA$500,J238,'10'!$AG$4:$AJ$500)</f>
        <v>0</v>
      </c>
      <c r="DY238" s="17">
        <f>SUMIF('10'!$BA$4:$BA$500,K238,'10'!$AG$4:$AJ$500)</f>
        <v>0</v>
      </c>
      <c r="DZ238" s="23">
        <f t="shared" si="107"/>
        <v>0</v>
      </c>
      <c r="EA238" s="23">
        <f t="shared" si="108"/>
        <v>0</v>
      </c>
      <c r="EB238" s="15">
        <f>COUNTIF('11'!$BA$4:$BA$500,$G238)</f>
        <v>0</v>
      </c>
      <c r="EC238" s="15">
        <f>COUNTIF('11'!$BA$4:$BA$500,$H238)</f>
        <v>0</v>
      </c>
      <c r="ED238" s="15">
        <f>COUNTIF('11'!$BA$4:$BA$500,$I238)</f>
        <v>0</v>
      </c>
      <c r="EE238" s="15">
        <f>COUNTIF('11'!$BA$4:$BA$500,$J238)</f>
        <v>0</v>
      </c>
      <c r="EF238" s="15">
        <f>COUNTIF('11'!$BA$4:$BA$500,$K238)</f>
        <v>0</v>
      </c>
      <c r="EG238" s="15">
        <f>SUMIF('11'!$BA$4:$BA$500,G238,'11'!$AG$4:$AJ$500)</f>
        <v>0</v>
      </c>
      <c r="EH238" s="15">
        <f>SUMIF('11'!$BA$4:$BA$500,H238,'11'!$AG$4:$AJ$500)</f>
        <v>0</v>
      </c>
      <c r="EI238" s="15">
        <f>SUMIF('11'!$BA$4:$BA$500,I238,'11'!$AG$4:$AJ$500)</f>
        <v>0</v>
      </c>
      <c r="EJ238" s="15">
        <f>SUMIF('11'!$BA$4:$BA$500,J238,'11'!$AG$4:$AJ$500)</f>
        <v>0</v>
      </c>
      <c r="EK238" s="15">
        <f>SUMIF('11'!$BA$4:$BA$500,K238,'11'!$AG$4:$AJ$500)</f>
        <v>0</v>
      </c>
      <c r="EL238" s="23">
        <f t="shared" si="109"/>
        <v>0</v>
      </c>
      <c r="EM238" s="23">
        <f t="shared" si="110"/>
        <v>0</v>
      </c>
      <c r="EN238" s="17">
        <f>COUNTIF('12'!$BA$4:$BA$500,$G238)</f>
        <v>0</v>
      </c>
      <c r="EO238" s="17">
        <f>COUNTIF('12'!$BA$4:$BA$500,$H238)</f>
        <v>0</v>
      </c>
      <c r="EP238" s="17">
        <f>COUNTIF('12'!$BA$4:$BA$500,$I238)</f>
        <v>0</v>
      </c>
      <c r="EQ238" s="17">
        <f>COUNTIF('12'!$BA$4:$BA$500,$J238)</f>
        <v>0</v>
      </c>
      <c r="ER238" s="17">
        <f>COUNTIF('12'!$BA$4:$BA$500,$K238)</f>
        <v>0</v>
      </c>
      <c r="ES238" s="17">
        <f>SUMIF('12'!$BA$4:$BA$500,G238,'12'!$AG$4:$AJ$500)</f>
        <v>0</v>
      </c>
      <c r="ET238" s="17">
        <f>SUMIF('12'!$BA$4:$BA$500,H238,'12'!$AG$4:$AJ$500)</f>
        <v>0</v>
      </c>
      <c r="EU238" s="17">
        <f>SUMIF('12'!$BA$4:$BA$500,I238,'12'!$AG$4:$AJ$500)</f>
        <v>0</v>
      </c>
      <c r="EV238" s="17">
        <f>SUMIF('12'!$BA$4:$BA$500,J238,'12'!$AG$4:$AJ$500)</f>
        <v>0</v>
      </c>
      <c r="EW238" s="17">
        <f>SUMIF('12'!$BA$4:$BA$500,K238,'12'!$AG$4:$AJ$500)</f>
        <v>0</v>
      </c>
      <c r="EX238" s="23">
        <f t="shared" si="111"/>
        <v>0</v>
      </c>
      <c r="EY238" s="23">
        <f t="shared" si="112"/>
        <v>0</v>
      </c>
    </row>
    <row r="239" spans="1:155">
      <c r="A239" s="30">
        <v>236</v>
      </c>
      <c r="B239" s="32"/>
      <c r="C239" s="31">
        <f t="shared" si="86"/>
        <v>0</v>
      </c>
      <c r="D239" s="33">
        <f t="shared" si="87"/>
        <v>0</v>
      </c>
      <c r="E239" s="29"/>
      <c r="F239" s="2">
        <f t="shared" si="88"/>
        <v>0</v>
      </c>
      <c r="G239" s="14" t="str">
        <f t="shared" si="113"/>
        <v>0ق</v>
      </c>
      <c r="H239" s="14" t="str">
        <f t="shared" si="113"/>
        <v>0ق1</v>
      </c>
      <c r="I239" s="14" t="str">
        <f t="shared" si="113"/>
        <v>0ق2</v>
      </c>
      <c r="J239" s="14" t="str">
        <f t="shared" si="113"/>
        <v>0استيفاء</v>
      </c>
      <c r="K239" s="14" t="str">
        <f t="shared" si="113"/>
        <v>0نفذ</v>
      </c>
      <c r="L239" s="15">
        <f>COUNTIF('01'!$BA$4:$BA$500,$G239)</f>
        <v>0</v>
      </c>
      <c r="M239" s="15">
        <f>COUNTIF('01'!$BA$4:$BA$500,$H239)</f>
        <v>0</v>
      </c>
      <c r="N239" s="15">
        <f>COUNTIF('01'!$BA$4:$BA$500,$I239)</f>
        <v>0</v>
      </c>
      <c r="O239" s="15">
        <f>COUNTIF('01'!$BA$4:$BA$500,$J239)</f>
        <v>0</v>
      </c>
      <c r="P239" s="15">
        <f>COUNTIF('01'!$BA$4:$BA$500,$K239)</f>
        <v>0</v>
      </c>
      <c r="Q239" s="15">
        <f>SUMIF('01'!$BA$4:$BA$500,G239,'01'!$AG$4:$AJ$500)</f>
        <v>0</v>
      </c>
      <c r="R239" s="15">
        <f>SUMIF('01'!$BA$4:$BA$500,H239,'01'!$AG$4:$AJ$500)</f>
        <v>0</v>
      </c>
      <c r="S239" s="15">
        <f>SUMIF('01'!$BA$4:$BA$500,I239,'01'!$AG$4:$AJ$500)</f>
        <v>0</v>
      </c>
      <c r="T239" s="15">
        <f>SUMIF('01'!$BA$4:$BA$500,J239,'01'!$AG$4:$AJ$500)</f>
        <v>0</v>
      </c>
      <c r="U239" s="15">
        <f>SUMIF('01'!$BA$4:$BA$500,K239,'01'!$AG$4:$AJ$500)</f>
        <v>0</v>
      </c>
      <c r="V239" s="23">
        <f t="shared" si="89"/>
        <v>0</v>
      </c>
      <c r="W239" s="23">
        <f t="shared" si="90"/>
        <v>0</v>
      </c>
      <c r="X239" s="17">
        <f>COUNTIF('02'!$BA$4:$BA$500,$G239)</f>
        <v>0</v>
      </c>
      <c r="Y239" s="17">
        <f>COUNTIF('02'!$BA$4:$BA$500,$H239)</f>
        <v>0</v>
      </c>
      <c r="Z239" s="17">
        <f>COUNTIF('02'!$BA$4:$BA$500,$I239)</f>
        <v>0</v>
      </c>
      <c r="AA239" s="17">
        <f>COUNTIF('02'!$BA$4:$BA$500,$J239)</f>
        <v>0</v>
      </c>
      <c r="AB239" s="17">
        <f>COUNTIF('02'!$BA$4:$BA$500,$K239)</f>
        <v>0</v>
      </c>
      <c r="AC239" s="17">
        <f>SUMIF('02'!$BA$4:$BA$500,G239,'02'!$AG$4:$AJ$500)</f>
        <v>0</v>
      </c>
      <c r="AD239" s="17">
        <f>SUMIF('02'!$BA$4:$BA$500,H239,'02'!$AG$4:$AJ$500)</f>
        <v>0</v>
      </c>
      <c r="AE239" s="17">
        <f>SUMIF('02'!$BA$4:$BA$500,I239,'02'!$AG$4:$AJ$500)</f>
        <v>0</v>
      </c>
      <c r="AF239" s="17">
        <f>SUMIF('02'!$BA$4:$BA$500,J239,'02'!$AG$4:$AJ$500)</f>
        <v>0</v>
      </c>
      <c r="AG239" s="17">
        <f>SUMIF('02'!$BA$4:$BA$500,K239,'02'!$AG$4:$AJ$500)</f>
        <v>0</v>
      </c>
      <c r="AH239" s="23">
        <f t="shared" si="91"/>
        <v>0</v>
      </c>
      <c r="AI239" s="23">
        <f t="shared" si="92"/>
        <v>0</v>
      </c>
      <c r="AJ239" s="15">
        <f>COUNTIF('03'!$BA$4:$BA$500,$G239)</f>
        <v>0</v>
      </c>
      <c r="AK239" s="15">
        <f>COUNTIF('03'!$BA$4:$BA$500,$H239)</f>
        <v>0</v>
      </c>
      <c r="AL239" s="15">
        <f>COUNTIF('03'!$BA$4:$BA$500,$I239)</f>
        <v>0</v>
      </c>
      <c r="AM239" s="15">
        <f>COUNTIF('03'!$BA$4:$BA$500,$J239)</f>
        <v>0</v>
      </c>
      <c r="AN239" s="15">
        <f>COUNTIF('03'!$BA$4:$BA$500,$K239)</f>
        <v>0</v>
      </c>
      <c r="AO239" s="15">
        <f>SUMIF('03'!$BA$4:$BA$500,G239,'03'!$AG$4:$AJ$500)</f>
        <v>0</v>
      </c>
      <c r="AP239" s="15">
        <f>SUMIF('03'!$BA$4:$BA$500,H239,'03'!$AG$4:$AJ$500)</f>
        <v>0</v>
      </c>
      <c r="AQ239" s="15">
        <f>SUMIF('03'!$BA$4:$BA$500,I239,'03'!$AG$4:$AJ$500)</f>
        <v>0</v>
      </c>
      <c r="AR239" s="15">
        <f>SUMIF('03'!$BA$4:$BA$500,J239,'03'!$AG$4:$AJ$500)</f>
        <v>0</v>
      </c>
      <c r="AS239" s="15">
        <f>SUMIF('03'!$BA$4:$BA$500,K239,'03'!$AG$4:$AJ$500)</f>
        <v>0</v>
      </c>
      <c r="AT239" s="23">
        <f t="shared" si="93"/>
        <v>0</v>
      </c>
      <c r="AU239" s="23">
        <f t="shared" si="94"/>
        <v>0</v>
      </c>
      <c r="AV239" s="17">
        <f>COUNTIF('04'!$BA$4:$BA$500,$G239)</f>
        <v>0</v>
      </c>
      <c r="AW239" s="17">
        <f>COUNTIF('04'!$BA$4:$BA$500,$H239)</f>
        <v>0</v>
      </c>
      <c r="AX239" s="17">
        <f>COUNTIF('04'!$BA$4:$BA$500,$I239)</f>
        <v>0</v>
      </c>
      <c r="AY239" s="17">
        <f>COUNTIF('04'!$BA$4:$BA$500,$J239)</f>
        <v>0</v>
      </c>
      <c r="AZ239" s="17">
        <f>COUNTIF('04'!$BA$4:$BA$500,$K239)</f>
        <v>0</v>
      </c>
      <c r="BA239" s="17">
        <f>SUMIF('04'!$BA$4:$BA$500,G239,'04'!$AG$4:$AJ$500)</f>
        <v>0</v>
      </c>
      <c r="BB239" s="17">
        <f>SUMIF('04'!$BA$4:$BA$500,H239,'04'!$AG$4:$AJ$500)</f>
        <v>0</v>
      </c>
      <c r="BC239" s="17">
        <f>SUMIF('04'!$BA$4:$BA$500,I239,'04'!$AG$4:$AJ$500)</f>
        <v>0</v>
      </c>
      <c r="BD239" s="17">
        <f>SUMIF('04'!$BA$4:$BA$500,J239,'04'!$AG$4:$AJ$500)</f>
        <v>0</v>
      </c>
      <c r="BE239" s="17">
        <f>SUMIF('04'!$BA$4:$BA$500,K239,'04'!$AG$4:$AJ$500)</f>
        <v>0</v>
      </c>
      <c r="BF239" s="23">
        <f t="shared" si="95"/>
        <v>0</v>
      </c>
      <c r="BG239" s="23">
        <f t="shared" si="96"/>
        <v>0</v>
      </c>
      <c r="BH239" s="15">
        <f>COUNTIF('05'!$BA$4:$BA$500,$G239)</f>
        <v>0</v>
      </c>
      <c r="BI239" s="15">
        <f>COUNTIF('05'!$BA$4:$BA$500,$H239)</f>
        <v>0</v>
      </c>
      <c r="BJ239" s="15">
        <f>COUNTIF('05'!$BA$4:$BA$500,$I239)</f>
        <v>0</v>
      </c>
      <c r="BK239" s="15">
        <f>COUNTIF('05'!$BA$4:$BA$500,$J239)</f>
        <v>0</v>
      </c>
      <c r="BL239" s="15">
        <f>COUNTIF('05'!$BA$4:$BA$500,$K239)</f>
        <v>0</v>
      </c>
      <c r="BM239" s="15">
        <f>SUMIF('05'!$BA$4:$BA$500,G239,'05'!$AG$4:$AJ$500)</f>
        <v>0</v>
      </c>
      <c r="BN239" s="15">
        <f>SUMIF('05'!$BA$4:$BA$500,H239,'05'!$AG$4:$AJ$500)</f>
        <v>0</v>
      </c>
      <c r="BO239" s="15">
        <f>SUMIF('05'!$BA$4:$BA$500,I239,'05'!$AG$4:$AJ$500)</f>
        <v>0</v>
      </c>
      <c r="BP239" s="15">
        <f>SUMIF('05'!$BA$4:$BA$500,J239,'05'!$AG$4:$AJ$500)</f>
        <v>0</v>
      </c>
      <c r="BQ239" s="15">
        <f>SUMIF('05'!$BA$4:$BA$500,K239,'05'!$AG$4:$AJ$500)</f>
        <v>0</v>
      </c>
      <c r="BR239" s="23">
        <f t="shared" si="97"/>
        <v>0</v>
      </c>
      <c r="BS239" s="23">
        <f t="shared" si="98"/>
        <v>0</v>
      </c>
      <c r="BT239" s="17">
        <f>COUNTIF('06'!$BA$4:$BA$500,$G239)</f>
        <v>0</v>
      </c>
      <c r="BU239" s="17">
        <f>COUNTIF('06'!$BA$4:$BA$500,$H239)</f>
        <v>0</v>
      </c>
      <c r="BV239" s="17">
        <f>COUNTIF('06'!$BA$4:$BA$500,$I239)</f>
        <v>0</v>
      </c>
      <c r="BW239" s="17">
        <f>COUNTIF('06'!$BA$4:$BA$500,$J239)</f>
        <v>0</v>
      </c>
      <c r="BX239" s="17">
        <f>COUNTIF('06'!$BA$4:$BA$500,$K239)</f>
        <v>0</v>
      </c>
      <c r="BY239" s="17">
        <f>SUMIF('06'!$BA$4:$BA$500,G239,'06'!$AG$4:$AJ$500)</f>
        <v>0</v>
      </c>
      <c r="BZ239" s="17">
        <f>SUMIF('06'!$BA$4:$BA$500,H239,'06'!$AG$4:$AJ$500)</f>
        <v>0</v>
      </c>
      <c r="CA239" s="17">
        <f>SUMIF('06'!$BA$4:$BA$500,I239,'06'!$AG$4:$AJ$500)</f>
        <v>0</v>
      </c>
      <c r="CB239" s="17">
        <f>SUMIF('06'!$BA$4:$BA$500,J239,'06'!$AG$4:$AJ$500)</f>
        <v>0</v>
      </c>
      <c r="CC239" s="17">
        <f>SUMIF('06'!$BA$4:$BA$500,K239,'06'!$AG$4:$AJ$500)</f>
        <v>0</v>
      </c>
      <c r="CD239" s="23">
        <f t="shared" si="99"/>
        <v>0</v>
      </c>
      <c r="CE239" s="23">
        <f t="shared" si="100"/>
        <v>0</v>
      </c>
      <c r="CF239" s="15">
        <f>COUNTIF('07'!$BA$4:$BA$500,$G239)</f>
        <v>0</v>
      </c>
      <c r="CG239" s="15">
        <f>COUNTIF('07'!$BA$4:$BA$500,$H239)</f>
        <v>0</v>
      </c>
      <c r="CH239" s="15">
        <f>COUNTIF('07'!$BA$4:$BA$500,$I239)</f>
        <v>0</v>
      </c>
      <c r="CI239" s="15">
        <f>COUNTIF('07'!$BA$4:$BA$500,$J239)</f>
        <v>0</v>
      </c>
      <c r="CJ239" s="15">
        <f>COUNTIF('07'!$BA$4:$BA$500,$K239)</f>
        <v>0</v>
      </c>
      <c r="CK239" s="15">
        <f>SUMIF('07'!$BA$4:$BA$500,G239,'07'!$AG$4:$AJ$500)</f>
        <v>0</v>
      </c>
      <c r="CL239" s="15">
        <f>SUMIF('07'!$BA$4:$BA$500,H239,'07'!$AG$4:$AJ$500)</f>
        <v>0</v>
      </c>
      <c r="CM239" s="15">
        <f>SUMIF('07'!$BA$4:$BA$500,I239,'07'!$AG$4:$AJ$500)</f>
        <v>0</v>
      </c>
      <c r="CN239" s="15">
        <f>SUMIF('07'!$BA$4:$BA$500,J239,'07'!$AG$4:$AJ$500)</f>
        <v>0</v>
      </c>
      <c r="CO239" s="15">
        <f>SUMIF('07'!$BA$4:$BA$500,K239,'07'!$AG$4:$AJ$500)</f>
        <v>0</v>
      </c>
      <c r="CP239" s="23">
        <f t="shared" si="101"/>
        <v>0</v>
      </c>
      <c r="CQ239" s="23">
        <f t="shared" si="102"/>
        <v>0</v>
      </c>
      <c r="CR239" s="17">
        <f>COUNTIF('08'!$BA$4:$BA$500,$G239)</f>
        <v>0</v>
      </c>
      <c r="CS239" s="17">
        <f>COUNTIF('08'!$BA$4:$BA$500,$H239)</f>
        <v>0</v>
      </c>
      <c r="CT239" s="17">
        <f>COUNTIF('08'!$BA$4:$BA$500,$I239)</f>
        <v>0</v>
      </c>
      <c r="CU239" s="17">
        <f>COUNTIF('08'!$BA$4:$BA$500,$J239)</f>
        <v>0</v>
      </c>
      <c r="CV239" s="17">
        <f>COUNTIF('08'!$BA$4:$BA$500,$K239)</f>
        <v>0</v>
      </c>
      <c r="CW239" s="17">
        <f>SUMIF('08'!$BA$4:$BA$500,G239,'08'!$AG$4:$AJ$500)</f>
        <v>0</v>
      </c>
      <c r="CX239" s="17">
        <f>SUMIF('08'!$BA$4:$BA$500,H239,'08'!$AG$4:$AJ$500)</f>
        <v>0</v>
      </c>
      <c r="CY239" s="17">
        <f>SUMIF('08'!$BA$4:$BA$500,I239,'08'!$AG$4:$AJ$500)</f>
        <v>0</v>
      </c>
      <c r="CZ239" s="17">
        <f>SUMIF('08'!$BA$4:$BA$500,J239,'08'!$AG$4:$AJ$500)</f>
        <v>0</v>
      </c>
      <c r="DA239" s="17">
        <f>SUMIF('08'!$BA$4:$BA$500,K239,'08'!$AG$4:$AJ$500)</f>
        <v>0</v>
      </c>
      <c r="DB239" s="23">
        <f t="shared" si="103"/>
        <v>0</v>
      </c>
      <c r="DC239" s="23">
        <f t="shared" si="104"/>
        <v>0</v>
      </c>
      <c r="DD239" s="15">
        <f>COUNTIF('09'!$BA$4:$BA$500,$G239)</f>
        <v>0</v>
      </c>
      <c r="DE239" s="15">
        <f>COUNTIF('09'!$BA$4:$BA$500,$H239)</f>
        <v>0</v>
      </c>
      <c r="DF239" s="15">
        <f>COUNTIF('09'!$BA$4:$BA$500,$I239)</f>
        <v>0</v>
      </c>
      <c r="DG239" s="15">
        <f>COUNTIF('09'!$BA$4:$BA$500,$J239)</f>
        <v>0</v>
      </c>
      <c r="DH239" s="15">
        <f>COUNTIF('09'!$BA$4:$BA$500,$K239)</f>
        <v>0</v>
      </c>
      <c r="DI239" s="15">
        <f>SUMIF('09'!$BA$4:$BA$500,G239,'09'!$AG$4:$AJ$500)</f>
        <v>0</v>
      </c>
      <c r="DJ239" s="15">
        <f>SUMIF('09'!$BA$4:$BA$500,H239,'09'!$AG$4:$AJ$500)</f>
        <v>0</v>
      </c>
      <c r="DK239" s="15">
        <f>SUMIF('09'!$BA$4:$BA$500,I239,'09'!$AG$4:$AJ$500)</f>
        <v>0</v>
      </c>
      <c r="DL239" s="15">
        <f>SUMIF('09'!$BA$4:$BA$500,J239,'09'!$AG$4:$AJ$500)</f>
        <v>0</v>
      </c>
      <c r="DM239" s="15">
        <f>SUMIF('09'!$BA$4:$BA$500,K239,'09'!$AG$4:$AJ$500)</f>
        <v>0</v>
      </c>
      <c r="DN239" s="23">
        <f t="shared" si="105"/>
        <v>0</v>
      </c>
      <c r="DO239" s="23">
        <f t="shared" si="106"/>
        <v>0</v>
      </c>
      <c r="DP239" s="17">
        <f>COUNTIF('10'!$BA$4:$BA$500,$G239)</f>
        <v>0</v>
      </c>
      <c r="DQ239" s="17">
        <f>COUNTIF('10'!$BA$4:$BA$500,$H239)</f>
        <v>0</v>
      </c>
      <c r="DR239" s="17">
        <f>COUNTIF('10'!$BA$4:$BA$500,$I239)</f>
        <v>0</v>
      </c>
      <c r="DS239" s="17">
        <f>COUNTIF('10'!$BA$4:$BA$500,$J239)</f>
        <v>0</v>
      </c>
      <c r="DT239" s="17">
        <f>COUNTIF('10'!$BA$4:$BA$500,$K239)</f>
        <v>0</v>
      </c>
      <c r="DU239" s="17">
        <f>SUMIF('10'!$BA$4:$BA$500,G239,'10'!$AG$4:$AJ$500)</f>
        <v>0</v>
      </c>
      <c r="DV239" s="17">
        <f>SUMIF('10'!$BA$4:$BA$500,H239,'10'!$AG$4:$AJ$500)</f>
        <v>0</v>
      </c>
      <c r="DW239" s="17">
        <f>SUMIF('10'!$BA$4:$BA$500,I239,'10'!$AG$4:$AJ$500)</f>
        <v>0</v>
      </c>
      <c r="DX239" s="17">
        <f>SUMIF('10'!$BA$4:$BA$500,J239,'10'!$AG$4:$AJ$500)</f>
        <v>0</v>
      </c>
      <c r="DY239" s="17">
        <f>SUMIF('10'!$BA$4:$BA$500,K239,'10'!$AG$4:$AJ$500)</f>
        <v>0</v>
      </c>
      <c r="DZ239" s="23">
        <f t="shared" si="107"/>
        <v>0</v>
      </c>
      <c r="EA239" s="23">
        <f t="shared" si="108"/>
        <v>0</v>
      </c>
      <c r="EB239" s="15">
        <f>COUNTIF('11'!$BA$4:$BA$500,$G239)</f>
        <v>0</v>
      </c>
      <c r="EC239" s="15">
        <f>COUNTIF('11'!$BA$4:$BA$500,$H239)</f>
        <v>0</v>
      </c>
      <c r="ED239" s="15">
        <f>COUNTIF('11'!$BA$4:$BA$500,$I239)</f>
        <v>0</v>
      </c>
      <c r="EE239" s="15">
        <f>COUNTIF('11'!$BA$4:$BA$500,$J239)</f>
        <v>0</v>
      </c>
      <c r="EF239" s="15">
        <f>COUNTIF('11'!$BA$4:$BA$500,$K239)</f>
        <v>0</v>
      </c>
      <c r="EG239" s="15">
        <f>SUMIF('11'!$BA$4:$BA$500,G239,'11'!$AG$4:$AJ$500)</f>
        <v>0</v>
      </c>
      <c r="EH239" s="15">
        <f>SUMIF('11'!$BA$4:$BA$500,H239,'11'!$AG$4:$AJ$500)</f>
        <v>0</v>
      </c>
      <c r="EI239" s="15">
        <f>SUMIF('11'!$BA$4:$BA$500,I239,'11'!$AG$4:$AJ$500)</f>
        <v>0</v>
      </c>
      <c r="EJ239" s="15">
        <f>SUMIF('11'!$BA$4:$BA$500,J239,'11'!$AG$4:$AJ$500)</f>
        <v>0</v>
      </c>
      <c r="EK239" s="15">
        <f>SUMIF('11'!$BA$4:$BA$500,K239,'11'!$AG$4:$AJ$500)</f>
        <v>0</v>
      </c>
      <c r="EL239" s="23">
        <f t="shared" si="109"/>
        <v>0</v>
      </c>
      <c r="EM239" s="23">
        <f t="shared" si="110"/>
        <v>0</v>
      </c>
      <c r="EN239" s="17">
        <f>COUNTIF('12'!$BA$4:$BA$500,$G239)</f>
        <v>0</v>
      </c>
      <c r="EO239" s="17">
        <f>COUNTIF('12'!$BA$4:$BA$500,$H239)</f>
        <v>0</v>
      </c>
      <c r="EP239" s="17">
        <f>COUNTIF('12'!$BA$4:$BA$500,$I239)</f>
        <v>0</v>
      </c>
      <c r="EQ239" s="17">
        <f>COUNTIF('12'!$BA$4:$BA$500,$J239)</f>
        <v>0</v>
      </c>
      <c r="ER239" s="17">
        <f>COUNTIF('12'!$BA$4:$BA$500,$K239)</f>
        <v>0</v>
      </c>
      <c r="ES239" s="17">
        <f>SUMIF('12'!$BA$4:$BA$500,G239,'12'!$AG$4:$AJ$500)</f>
        <v>0</v>
      </c>
      <c r="ET239" s="17">
        <f>SUMIF('12'!$BA$4:$BA$500,H239,'12'!$AG$4:$AJ$500)</f>
        <v>0</v>
      </c>
      <c r="EU239" s="17">
        <f>SUMIF('12'!$BA$4:$BA$500,I239,'12'!$AG$4:$AJ$500)</f>
        <v>0</v>
      </c>
      <c r="EV239" s="17">
        <f>SUMIF('12'!$BA$4:$BA$500,J239,'12'!$AG$4:$AJ$500)</f>
        <v>0</v>
      </c>
      <c r="EW239" s="17">
        <f>SUMIF('12'!$BA$4:$BA$500,K239,'12'!$AG$4:$AJ$500)</f>
        <v>0</v>
      </c>
      <c r="EX239" s="23">
        <f t="shared" si="111"/>
        <v>0</v>
      </c>
      <c r="EY239" s="23">
        <f t="shared" si="112"/>
        <v>0</v>
      </c>
    </row>
    <row r="240" spans="1:155">
      <c r="A240" s="30">
        <v>237</v>
      </c>
      <c r="B240" s="32"/>
      <c r="C240" s="31">
        <f t="shared" si="86"/>
        <v>0</v>
      </c>
      <c r="D240" s="33">
        <f t="shared" si="87"/>
        <v>0</v>
      </c>
      <c r="E240" s="29"/>
      <c r="F240" s="2">
        <f t="shared" si="88"/>
        <v>0</v>
      </c>
      <c r="G240" s="14" t="str">
        <f t="shared" si="113"/>
        <v>0ق</v>
      </c>
      <c r="H240" s="14" t="str">
        <f t="shared" si="113"/>
        <v>0ق1</v>
      </c>
      <c r="I240" s="14" t="str">
        <f t="shared" si="113"/>
        <v>0ق2</v>
      </c>
      <c r="J240" s="14" t="str">
        <f t="shared" si="113"/>
        <v>0استيفاء</v>
      </c>
      <c r="K240" s="14" t="str">
        <f t="shared" si="113"/>
        <v>0نفذ</v>
      </c>
      <c r="L240" s="15">
        <f>COUNTIF('01'!$BA$4:$BA$500,$G240)</f>
        <v>0</v>
      </c>
      <c r="M240" s="15">
        <f>COUNTIF('01'!$BA$4:$BA$500,$H240)</f>
        <v>0</v>
      </c>
      <c r="N240" s="15">
        <f>COUNTIF('01'!$BA$4:$BA$500,$I240)</f>
        <v>0</v>
      </c>
      <c r="O240" s="15">
        <f>COUNTIF('01'!$BA$4:$BA$500,$J240)</f>
        <v>0</v>
      </c>
      <c r="P240" s="15">
        <f>COUNTIF('01'!$BA$4:$BA$500,$K240)</f>
        <v>0</v>
      </c>
      <c r="Q240" s="15">
        <f>SUMIF('01'!$BA$4:$BA$500,G240,'01'!$AG$4:$AJ$500)</f>
        <v>0</v>
      </c>
      <c r="R240" s="15">
        <f>SUMIF('01'!$BA$4:$BA$500,H240,'01'!$AG$4:$AJ$500)</f>
        <v>0</v>
      </c>
      <c r="S240" s="15">
        <f>SUMIF('01'!$BA$4:$BA$500,I240,'01'!$AG$4:$AJ$500)</f>
        <v>0</v>
      </c>
      <c r="T240" s="15">
        <f>SUMIF('01'!$BA$4:$BA$500,J240,'01'!$AG$4:$AJ$500)</f>
        <v>0</v>
      </c>
      <c r="U240" s="15">
        <f>SUMIF('01'!$BA$4:$BA$500,K240,'01'!$AG$4:$AJ$500)</f>
        <v>0</v>
      </c>
      <c r="V240" s="23">
        <f t="shared" si="89"/>
        <v>0</v>
      </c>
      <c r="W240" s="23">
        <f t="shared" si="90"/>
        <v>0</v>
      </c>
      <c r="X240" s="17">
        <f>COUNTIF('02'!$BA$4:$BA$500,$G240)</f>
        <v>0</v>
      </c>
      <c r="Y240" s="17">
        <f>COUNTIF('02'!$BA$4:$BA$500,$H240)</f>
        <v>0</v>
      </c>
      <c r="Z240" s="17">
        <f>COUNTIF('02'!$BA$4:$BA$500,$I240)</f>
        <v>0</v>
      </c>
      <c r="AA240" s="17">
        <f>COUNTIF('02'!$BA$4:$BA$500,$J240)</f>
        <v>0</v>
      </c>
      <c r="AB240" s="17">
        <f>COUNTIF('02'!$BA$4:$BA$500,$K240)</f>
        <v>0</v>
      </c>
      <c r="AC240" s="17">
        <f>SUMIF('02'!$BA$4:$BA$500,G240,'02'!$AG$4:$AJ$500)</f>
        <v>0</v>
      </c>
      <c r="AD240" s="17">
        <f>SUMIF('02'!$BA$4:$BA$500,H240,'02'!$AG$4:$AJ$500)</f>
        <v>0</v>
      </c>
      <c r="AE240" s="17">
        <f>SUMIF('02'!$BA$4:$BA$500,I240,'02'!$AG$4:$AJ$500)</f>
        <v>0</v>
      </c>
      <c r="AF240" s="17">
        <f>SUMIF('02'!$BA$4:$BA$500,J240,'02'!$AG$4:$AJ$500)</f>
        <v>0</v>
      </c>
      <c r="AG240" s="17">
        <f>SUMIF('02'!$BA$4:$BA$500,K240,'02'!$AG$4:$AJ$500)</f>
        <v>0</v>
      </c>
      <c r="AH240" s="23">
        <f t="shared" si="91"/>
        <v>0</v>
      </c>
      <c r="AI240" s="23">
        <f t="shared" si="92"/>
        <v>0</v>
      </c>
      <c r="AJ240" s="15">
        <f>COUNTIF('03'!$BA$4:$BA$500,$G240)</f>
        <v>0</v>
      </c>
      <c r="AK240" s="15">
        <f>COUNTIF('03'!$BA$4:$BA$500,$H240)</f>
        <v>0</v>
      </c>
      <c r="AL240" s="15">
        <f>COUNTIF('03'!$BA$4:$BA$500,$I240)</f>
        <v>0</v>
      </c>
      <c r="AM240" s="15">
        <f>COUNTIF('03'!$BA$4:$BA$500,$J240)</f>
        <v>0</v>
      </c>
      <c r="AN240" s="15">
        <f>COUNTIF('03'!$BA$4:$BA$500,$K240)</f>
        <v>0</v>
      </c>
      <c r="AO240" s="15">
        <f>SUMIF('03'!$BA$4:$BA$500,G240,'03'!$AG$4:$AJ$500)</f>
        <v>0</v>
      </c>
      <c r="AP240" s="15">
        <f>SUMIF('03'!$BA$4:$BA$500,H240,'03'!$AG$4:$AJ$500)</f>
        <v>0</v>
      </c>
      <c r="AQ240" s="15">
        <f>SUMIF('03'!$BA$4:$BA$500,I240,'03'!$AG$4:$AJ$500)</f>
        <v>0</v>
      </c>
      <c r="AR240" s="15">
        <f>SUMIF('03'!$BA$4:$BA$500,J240,'03'!$AG$4:$AJ$500)</f>
        <v>0</v>
      </c>
      <c r="AS240" s="15">
        <f>SUMIF('03'!$BA$4:$BA$500,K240,'03'!$AG$4:$AJ$500)</f>
        <v>0</v>
      </c>
      <c r="AT240" s="23">
        <f t="shared" si="93"/>
        <v>0</v>
      </c>
      <c r="AU240" s="23">
        <f t="shared" si="94"/>
        <v>0</v>
      </c>
      <c r="AV240" s="17">
        <f>COUNTIF('04'!$BA$4:$BA$500,$G240)</f>
        <v>0</v>
      </c>
      <c r="AW240" s="17">
        <f>COUNTIF('04'!$BA$4:$BA$500,$H240)</f>
        <v>0</v>
      </c>
      <c r="AX240" s="17">
        <f>COUNTIF('04'!$BA$4:$BA$500,$I240)</f>
        <v>0</v>
      </c>
      <c r="AY240" s="17">
        <f>COUNTIF('04'!$BA$4:$BA$500,$J240)</f>
        <v>0</v>
      </c>
      <c r="AZ240" s="17">
        <f>COUNTIF('04'!$BA$4:$BA$500,$K240)</f>
        <v>0</v>
      </c>
      <c r="BA240" s="17">
        <f>SUMIF('04'!$BA$4:$BA$500,G240,'04'!$AG$4:$AJ$500)</f>
        <v>0</v>
      </c>
      <c r="BB240" s="17">
        <f>SUMIF('04'!$BA$4:$BA$500,H240,'04'!$AG$4:$AJ$500)</f>
        <v>0</v>
      </c>
      <c r="BC240" s="17">
        <f>SUMIF('04'!$BA$4:$BA$500,I240,'04'!$AG$4:$AJ$500)</f>
        <v>0</v>
      </c>
      <c r="BD240" s="17">
        <f>SUMIF('04'!$BA$4:$BA$500,J240,'04'!$AG$4:$AJ$500)</f>
        <v>0</v>
      </c>
      <c r="BE240" s="17">
        <f>SUMIF('04'!$BA$4:$BA$500,K240,'04'!$AG$4:$AJ$500)</f>
        <v>0</v>
      </c>
      <c r="BF240" s="23">
        <f t="shared" si="95"/>
        <v>0</v>
      </c>
      <c r="BG240" s="23">
        <f t="shared" si="96"/>
        <v>0</v>
      </c>
      <c r="BH240" s="15">
        <f>COUNTIF('05'!$BA$4:$BA$500,$G240)</f>
        <v>0</v>
      </c>
      <c r="BI240" s="15">
        <f>COUNTIF('05'!$BA$4:$BA$500,$H240)</f>
        <v>0</v>
      </c>
      <c r="BJ240" s="15">
        <f>COUNTIF('05'!$BA$4:$BA$500,$I240)</f>
        <v>0</v>
      </c>
      <c r="BK240" s="15">
        <f>COUNTIF('05'!$BA$4:$BA$500,$J240)</f>
        <v>0</v>
      </c>
      <c r="BL240" s="15">
        <f>COUNTIF('05'!$BA$4:$BA$500,$K240)</f>
        <v>0</v>
      </c>
      <c r="BM240" s="15">
        <f>SUMIF('05'!$BA$4:$BA$500,G240,'05'!$AG$4:$AJ$500)</f>
        <v>0</v>
      </c>
      <c r="BN240" s="15">
        <f>SUMIF('05'!$BA$4:$BA$500,H240,'05'!$AG$4:$AJ$500)</f>
        <v>0</v>
      </c>
      <c r="BO240" s="15">
        <f>SUMIF('05'!$BA$4:$BA$500,I240,'05'!$AG$4:$AJ$500)</f>
        <v>0</v>
      </c>
      <c r="BP240" s="15">
        <f>SUMIF('05'!$BA$4:$BA$500,J240,'05'!$AG$4:$AJ$500)</f>
        <v>0</v>
      </c>
      <c r="BQ240" s="15">
        <f>SUMIF('05'!$BA$4:$BA$500,K240,'05'!$AG$4:$AJ$500)</f>
        <v>0</v>
      </c>
      <c r="BR240" s="23">
        <f t="shared" si="97"/>
        <v>0</v>
      </c>
      <c r="BS240" s="23">
        <f t="shared" si="98"/>
        <v>0</v>
      </c>
      <c r="BT240" s="17">
        <f>COUNTIF('06'!$BA$4:$BA$500,$G240)</f>
        <v>0</v>
      </c>
      <c r="BU240" s="17">
        <f>COUNTIF('06'!$BA$4:$BA$500,$H240)</f>
        <v>0</v>
      </c>
      <c r="BV240" s="17">
        <f>COUNTIF('06'!$BA$4:$BA$500,$I240)</f>
        <v>0</v>
      </c>
      <c r="BW240" s="17">
        <f>COUNTIF('06'!$BA$4:$BA$500,$J240)</f>
        <v>0</v>
      </c>
      <c r="BX240" s="17">
        <f>COUNTIF('06'!$BA$4:$BA$500,$K240)</f>
        <v>0</v>
      </c>
      <c r="BY240" s="17">
        <f>SUMIF('06'!$BA$4:$BA$500,G240,'06'!$AG$4:$AJ$500)</f>
        <v>0</v>
      </c>
      <c r="BZ240" s="17">
        <f>SUMIF('06'!$BA$4:$BA$500,H240,'06'!$AG$4:$AJ$500)</f>
        <v>0</v>
      </c>
      <c r="CA240" s="17">
        <f>SUMIF('06'!$BA$4:$BA$500,I240,'06'!$AG$4:$AJ$500)</f>
        <v>0</v>
      </c>
      <c r="CB240" s="17">
        <f>SUMIF('06'!$BA$4:$BA$500,J240,'06'!$AG$4:$AJ$500)</f>
        <v>0</v>
      </c>
      <c r="CC240" s="17">
        <f>SUMIF('06'!$BA$4:$BA$500,K240,'06'!$AG$4:$AJ$500)</f>
        <v>0</v>
      </c>
      <c r="CD240" s="23">
        <f t="shared" si="99"/>
        <v>0</v>
      </c>
      <c r="CE240" s="23">
        <f t="shared" si="100"/>
        <v>0</v>
      </c>
      <c r="CF240" s="15">
        <f>COUNTIF('07'!$BA$4:$BA$500,$G240)</f>
        <v>0</v>
      </c>
      <c r="CG240" s="15">
        <f>COUNTIF('07'!$BA$4:$BA$500,$H240)</f>
        <v>0</v>
      </c>
      <c r="CH240" s="15">
        <f>COUNTIF('07'!$BA$4:$BA$500,$I240)</f>
        <v>0</v>
      </c>
      <c r="CI240" s="15">
        <f>COUNTIF('07'!$BA$4:$BA$500,$J240)</f>
        <v>0</v>
      </c>
      <c r="CJ240" s="15">
        <f>COUNTIF('07'!$BA$4:$BA$500,$K240)</f>
        <v>0</v>
      </c>
      <c r="CK240" s="15">
        <f>SUMIF('07'!$BA$4:$BA$500,G240,'07'!$AG$4:$AJ$500)</f>
        <v>0</v>
      </c>
      <c r="CL240" s="15">
        <f>SUMIF('07'!$BA$4:$BA$500,H240,'07'!$AG$4:$AJ$500)</f>
        <v>0</v>
      </c>
      <c r="CM240" s="15">
        <f>SUMIF('07'!$BA$4:$BA$500,I240,'07'!$AG$4:$AJ$500)</f>
        <v>0</v>
      </c>
      <c r="CN240" s="15">
        <f>SUMIF('07'!$BA$4:$BA$500,J240,'07'!$AG$4:$AJ$500)</f>
        <v>0</v>
      </c>
      <c r="CO240" s="15">
        <f>SUMIF('07'!$BA$4:$BA$500,K240,'07'!$AG$4:$AJ$500)</f>
        <v>0</v>
      </c>
      <c r="CP240" s="23">
        <f t="shared" si="101"/>
        <v>0</v>
      </c>
      <c r="CQ240" s="23">
        <f t="shared" si="102"/>
        <v>0</v>
      </c>
      <c r="CR240" s="17">
        <f>COUNTIF('08'!$BA$4:$BA$500,$G240)</f>
        <v>0</v>
      </c>
      <c r="CS240" s="17">
        <f>COUNTIF('08'!$BA$4:$BA$500,$H240)</f>
        <v>0</v>
      </c>
      <c r="CT240" s="17">
        <f>COUNTIF('08'!$BA$4:$BA$500,$I240)</f>
        <v>0</v>
      </c>
      <c r="CU240" s="17">
        <f>COUNTIF('08'!$BA$4:$BA$500,$J240)</f>
        <v>0</v>
      </c>
      <c r="CV240" s="17">
        <f>COUNTIF('08'!$BA$4:$BA$500,$K240)</f>
        <v>0</v>
      </c>
      <c r="CW240" s="17">
        <f>SUMIF('08'!$BA$4:$BA$500,G240,'08'!$AG$4:$AJ$500)</f>
        <v>0</v>
      </c>
      <c r="CX240" s="17">
        <f>SUMIF('08'!$BA$4:$BA$500,H240,'08'!$AG$4:$AJ$500)</f>
        <v>0</v>
      </c>
      <c r="CY240" s="17">
        <f>SUMIF('08'!$BA$4:$BA$500,I240,'08'!$AG$4:$AJ$500)</f>
        <v>0</v>
      </c>
      <c r="CZ240" s="17">
        <f>SUMIF('08'!$BA$4:$BA$500,J240,'08'!$AG$4:$AJ$500)</f>
        <v>0</v>
      </c>
      <c r="DA240" s="17">
        <f>SUMIF('08'!$BA$4:$BA$500,K240,'08'!$AG$4:$AJ$500)</f>
        <v>0</v>
      </c>
      <c r="DB240" s="23">
        <f t="shared" si="103"/>
        <v>0</v>
      </c>
      <c r="DC240" s="23">
        <f t="shared" si="104"/>
        <v>0</v>
      </c>
      <c r="DD240" s="15">
        <f>COUNTIF('09'!$BA$4:$BA$500,$G240)</f>
        <v>0</v>
      </c>
      <c r="DE240" s="15">
        <f>COUNTIF('09'!$BA$4:$BA$500,$H240)</f>
        <v>0</v>
      </c>
      <c r="DF240" s="15">
        <f>COUNTIF('09'!$BA$4:$BA$500,$I240)</f>
        <v>0</v>
      </c>
      <c r="DG240" s="15">
        <f>COUNTIF('09'!$BA$4:$BA$500,$J240)</f>
        <v>0</v>
      </c>
      <c r="DH240" s="15">
        <f>COUNTIF('09'!$BA$4:$BA$500,$K240)</f>
        <v>0</v>
      </c>
      <c r="DI240" s="15">
        <f>SUMIF('09'!$BA$4:$BA$500,G240,'09'!$AG$4:$AJ$500)</f>
        <v>0</v>
      </c>
      <c r="DJ240" s="15">
        <f>SUMIF('09'!$BA$4:$BA$500,H240,'09'!$AG$4:$AJ$500)</f>
        <v>0</v>
      </c>
      <c r="DK240" s="15">
        <f>SUMIF('09'!$BA$4:$BA$500,I240,'09'!$AG$4:$AJ$500)</f>
        <v>0</v>
      </c>
      <c r="DL240" s="15">
        <f>SUMIF('09'!$BA$4:$BA$500,J240,'09'!$AG$4:$AJ$500)</f>
        <v>0</v>
      </c>
      <c r="DM240" s="15">
        <f>SUMIF('09'!$BA$4:$BA$500,K240,'09'!$AG$4:$AJ$500)</f>
        <v>0</v>
      </c>
      <c r="DN240" s="23">
        <f t="shared" si="105"/>
        <v>0</v>
      </c>
      <c r="DO240" s="23">
        <f t="shared" si="106"/>
        <v>0</v>
      </c>
      <c r="DP240" s="17">
        <f>COUNTIF('10'!$BA$4:$BA$500,$G240)</f>
        <v>0</v>
      </c>
      <c r="DQ240" s="17">
        <f>COUNTIF('10'!$BA$4:$BA$500,$H240)</f>
        <v>0</v>
      </c>
      <c r="DR240" s="17">
        <f>COUNTIF('10'!$BA$4:$BA$500,$I240)</f>
        <v>0</v>
      </c>
      <c r="DS240" s="17">
        <f>COUNTIF('10'!$BA$4:$BA$500,$J240)</f>
        <v>0</v>
      </c>
      <c r="DT240" s="17">
        <f>COUNTIF('10'!$BA$4:$BA$500,$K240)</f>
        <v>0</v>
      </c>
      <c r="DU240" s="17">
        <f>SUMIF('10'!$BA$4:$BA$500,G240,'10'!$AG$4:$AJ$500)</f>
        <v>0</v>
      </c>
      <c r="DV240" s="17">
        <f>SUMIF('10'!$BA$4:$BA$500,H240,'10'!$AG$4:$AJ$500)</f>
        <v>0</v>
      </c>
      <c r="DW240" s="17">
        <f>SUMIF('10'!$BA$4:$BA$500,I240,'10'!$AG$4:$AJ$500)</f>
        <v>0</v>
      </c>
      <c r="DX240" s="17">
        <f>SUMIF('10'!$BA$4:$BA$500,J240,'10'!$AG$4:$AJ$500)</f>
        <v>0</v>
      </c>
      <c r="DY240" s="17">
        <f>SUMIF('10'!$BA$4:$BA$500,K240,'10'!$AG$4:$AJ$500)</f>
        <v>0</v>
      </c>
      <c r="DZ240" s="23">
        <f t="shared" si="107"/>
        <v>0</v>
      </c>
      <c r="EA240" s="23">
        <f t="shared" si="108"/>
        <v>0</v>
      </c>
      <c r="EB240" s="15">
        <f>COUNTIF('11'!$BA$4:$BA$500,$G240)</f>
        <v>0</v>
      </c>
      <c r="EC240" s="15">
        <f>COUNTIF('11'!$BA$4:$BA$500,$H240)</f>
        <v>0</v>
      </c>
      <c r="ED240" s="15">
        <f>COUNTIF('11'!$BA$4:$BA$500,$I240)</f>
        <v>0</v>
      </c>
      <c r="EE240" s="15">
        <f>COUNTIF('11'!$BA$4:$BA$500,$J240)</f>
        <v>0</v>
      </c>
      <c r="EF240" s="15">
        <f>COUNTIF('11'!$BA$4:$BA$500,$K240)</f>
        <v>0</v>
      </c>
      <c r="EG240" s="15">
        <f>SUMIF('11'!$BA$4:$BA$500,G240,'11'!$AG$4:$AJ$500)</f>
        <v>0</v>
      </c>
      <c r="EH240" s="15">
        <f>SUMIF('11'!$BA$4:$BA$500,H240,'11'!$AG$4:$AJ$500)</f>
        <v>0</v>
      </c>
      <c r="EI240" s="15">
        <f>SUMIF('11'!$BA$4:$BA$500,I240,'11'!$AG$4:$AJ$500)</f>
        <v>0</v>
      </c>
      <c r="EJ240" s="15">
        <f>SUMIF('11'!$BA$4:$BA$500,J240,'11'!$AG$4:$AJ$500)</f>
        <v>0</v>
      </c>
      <c r="EK240" s="15">
        <f>SUMIF('11'!$BA$4:$BA$500,K240,'11'!$AG$4:$AJ$500)</f>
        <v>0</v>
      </c>
      <c r="EL240" s="23">
        <f t="shared" si="109"/>
        <v>0</v>
      </c>
      <c r="EM240" s="23">
        <f t="shared" si="110"/>
        <v>0</v>
      </c>
      <c r="EN240" s="17">
        <f>COUNTIF('12'!$BA$4:$BA$500,$G240)</f>
        <v>0</v>
      </c>
      <c r="EO240" s="17">
        <f>COUNTIF('12'!$BA$4:$BA$500,$H240)</f>
        <v>0</v>
      </c>
      <c r="EP240" s="17">
        <f>COUNTIF('12'!$BA$4:$BA$500,$I240)</f>
        <v>0</v>
      </c>
      <c r="EQ240" s="17">
        <f>COUNTIF('12'!$BA$4:$BA$500,$J240)</f>
        <v>0</v>
      </c>
      <c r="ER240" s="17">
        <f>COUNTIF('12'!$BA$4:$BA$500,$K240)</f>
        <v>0</v>
      </c>
      <c r="ES240" s="17">
        <f>SUMIF('12'!$BA$4:$BA$500,G240,'12'!$AG$4:$AJ$500)</f>
        <v>0</v>
      </c>
      <c r="ET240" s="17">
        <f>SUMIF('12'!$BA$4:$BA$500,H240,'12'!$AG$4:$AJ$500)</f>
        <v>0</v>
      </c>
      <c r="EU240" s="17">
        <f>SUMIF('12'!$BA$4:$BA$500,I240,'12'!$AG$4:$AJ$500)</f>
        <v>0</v>
      </c>
      <c r="EV240" s="17">
        <f>SUMIF('12'!$BA$4:$BA$500,J240,'12'!$AG$4:$AJ$500)</f>
        <v>0</v>
      </c>
      <c r="EW240" s="17">
        <f>SUMIF('12'!$BA$4:$BA$500,K240,'12'!$AG$4:$AJ$500)</f>
        <v>0</v>
      </c>
      <c r="EX240" s="23">
        <f t="shared" si="111"/>
        <v>0</v>
      </c>
      <c r="EY240" s="23">
        <f t="shared" si="112"/>
        <v>0</v>
      </c>
    </row>
    <row r="241" spans="1:155">
      <c r="A241" s="30">
        <v>238</v>
      </c>
      <c r="B241" s="32"/>
      <c r="C241" s="31">
        <f t="shared" si="86"/>
        <v>0</v>
      </c>
      <c r="D241" s="33">
        <f t="shared" si="87"/>
        <v>0</v>
      </c>
      <c r="E241" s="29"/>
      <c r="F241" s="2">
        <f t="shared" si="88"/>
        <v>0</v>
      </c>
      <c r="G241" s="14" t="str">
        <f t="shared" si="113"/>
        <v>0ق</v>
      </c>
      <c r="H241" s="14" t="str">
        <f t="shared" si="113"/>
        <v>0ق1</v>
      </c>
      <c r="I241" s="14" t="str">
        <f t="shared" si="113"/>
        <v>0ق2</v>
      </c>
      <c r="J241" s="14" t="str">
        <f t="shared" si="113"/>
        <v>0استيفاء</v>
      </c>
      <c r="K241" s="14" t="str">
        <f t="shared" si="113"/>
        <v>0نفذ</v>
      </c>
      <c r="L241" s="15">
        <f>COUNTIF('01'!$BA$4:$BA$500,$G241)</f>
        <v>0</v>
      </c>
      <c r="M241" s="15">
        <f>COUNTIF('01'!$BA$4:$BA$500,$H241)</f>
        <v>0</v>
      </c>
      <c r="N241" s="15">
        <f>COUNTIF('01'!$BA$4:$BA$500,$I241)</f>
        <v>0</v>
      </c>
      <c r="O241" s="15">
        <f>COUNTIF('01'!$BA$4:$BA$500,$J241)</f>
        <v>0</v>
      </c>
      <c r="P241" s="15">
        <f>COUNTIF('01'!$BA$4:$BA$500,$K241)</f>
        <v>0</v>
      </c>
      <c r="Q241" s="15">
        <f>SUMIF('01'!$BA$4:$BA$500,G241,'01'!$AG$4:$AJ$500)</f>
        <v>0</v>
      </c>
      <c r="R241" s="15">
        <f>SUMIF('01'!$BA$4:$BA$500,H241,'01'!$AG$4:$AJ$500)</f>
        <v>0</v>
      </c>
      <c r="S241" s="15">
        <f>SUMIF('01'!$BA$4:$BA$500,I241,'01'!$AG$4:$AJ$500)</f>
        <v>0</v>
      </c>
      <c r="T241" s="15">
        <f>SUMIF('01'!$BA$4:$BA$500,J241,'01'!$AG$4:$AJ$500)</f>
        <v>0</v>
      </c>
      <c r="U241" s="15">
        <f>SUMIF('01'!$BA$4:$BA$500,K241,'01'!$AG$4:$AJ$500)</f>
        <v>0</v>
      </c>
      <c r="V241" s="23">
        <f t="shared" si="89"/>
        <v>0</v>
      </c>
      <c r="W241" s="23">
        <f t="shared" si="90"/>
        <v>0</v>
      </c>
      <c r="X241" s="17">
        <f>COUNTIF('02'!$BA$4:$BA$500,$G241)</f>
        <v>0</v>
      </c>
      <c r="Y241" s="17">
        <f>COUNTIF('02'!$BA$4:$BA$500,$H241)</f>
        <v>0</v>
      </c>
      <c r="Z241" s="17">
        <f>COUNTIF('02'!$BA$4:$BA$500,$I241)</f>
        <v>0</v>
      </c>
      <c r="AA241" s="17">
        <f>COUNTIF('02'!$BA$4:$BA$500,$J241)</f>
        <v>0</v>
      </c>
      <c r="AB241" s="17">
        <f>COUNTIF('02'!$BA$4:$BA$500,$K241)</f>
        <v>0</v>
      </c>
      <c r="AC241" s="17">
        <f>SUMIF('02'!$BA$4:$BA$500,G241,'02'!$AG$4:$AJ$500)</f>
        <v>0</v>
      </c>
      <c r="AD241" s="17">
        <f>SUMIF('02'!$BA$4:$BA$500,H241,'02'!$AG$4:$AJ$500)</f>
        <v>0</v>
      </c>
      <c r="AE241" s="17">
        <f>SUMIF('02'!$BA$4:$BA$500,I241,'02'!$AG$4:$AJ$500)</f>
        <v>0</v>
      </c>
      <c r="AF241" s="17">
        <f>SUMIF('02'!$BA$4:$BA$500,J241,'02'!$AG$4:$AJ$500)</f>
        <v>0</v>
      </c>
      <c r="AG241" s="17">
        <f>SUMIF('02'!$BA$4:$BA$500,K241,'02'!$AG$4:$AJ$500)</f>
        <v>0</v>
      </c>
      <c r="AH241" s="23">
        <f t="shared" si="91"/>
        <v>0</v>
      </c>
      <c r="AI241" s="23">
        <f t="shared" si="92"/>
        <v>0</v>
      </c>
      <c r="AJ241" s="15">
        <f>COUNTIF('03'!$BA$4:$BA$500,$G241)</f>
        <v>0</v>
      </c>
      <c r="AK241" s="15">
        <f>COUNTIF('03'!$BA$4:$BA$500,$H241)</f>
        <v>0</v>
      </c>
      <c r="AL241" s="15">
        <f>COUNTIF('03'!$BA$4:$BA$500,$I241)</f>
        <v>0</v>
      </c>
      <c r="AM241" s="15">
        <f>COUNTIF('03'!$BA$4:$BA$500,$J241)</f>
        <v>0</v>
      </c>
      <c r="AN241" s="15">
        <f>COUNTIF('03'!$BA$4:$BA$500,$K241)</f>
        <v>0</v>
      </c>
      <c r="AO241" s="15">
        <f>SUMIF('03'!$BA$4:$BA$500,G241,'03'!$AG$4:$AJ$500)</f>
        <v>0</v>
      </c>
      <c r="AP241" s="15">
        <f>SUMIF('03'!$BA$4:$BA$500,H241,'03'!$AG$4:$AJ$500)</f>
        <v>0</v>
      </c>
      <c r="AQ241" s="15">
        <f>SUMIF('03'!$BA$4:$BA$500,I241,'03'!$AG$4:$AJ$500)</f>
        <v>0</v>
      </c>
      <c r="AR241" s="15">
        <f>SUMIF('03'!$BA$4:$BA$500,J241,'03'!$AG$4:$AJ$500)</f>
        <v>0</v>
      </c>
      <c r="AS241" s="15">
        <f>SUMIF('03'!$BA$4:$BA$500,K241,'03'!$AG$4:$AJ$500)</f>
        <v>0</v>
      </c>
      <c r="AT241" s="23">
        <f t="shared" si="93"/>
        <v>0</v>
      </c>
      <c r="AU241" s="23">
        <f t="shared" si="94"/>
        <v>0</v>
      </c>
      <c r="AV241" s="17">
        <f>COUNTIF('04'!$BA$4:$BA$500,$G241)</f>
        <v>0</v>
      </c>
      <c r="AW241" s="17">
        <f>COUNTIF('04'!$BA$4:$BA$500,$H241)</f>
        <v>0</v>
      </c>
      <c r="AX241" s="17">
        <f>COUNTIF('04'!$BA$4:$BA$500,$I241)</f>
        <v>0</v>
      </c>
      <c r="AY241" s="17">
        <f>COUNTIF('04'!$BA$4:$BA$500,$J241)</f>
        <v>0</v>
      </c>
      <c r="AZ241" s="17">
        <f>COUNTIF('04'!$BA$4:$BA$500,$K241)</f>
        <v>0</v>
      </c>
      <c r="BA241" s="17">
        <f>SUMIF('04'!$BA$4:$BA$500,G241,'04'!$AG$4:$AJ$500)</f>
        <v>0</v>
      </c>
      <c r="BB241" s="17">
        <f>SUMIF('04'!$BA$4:$BA$500,H241,'04'!$AG$4:$AJ$500)</f>
        <v>0</v>
      </c>
      <c r="BC241" s="17">
        <f>SUMIF('04'!$BA$4:$BA$500,I241,'04'!$AG$4:$AJ$500)</f>
        <v>0</v>
      </c>
      <c r="BD241" s="17">
        <f>SUMIF('04'!$BA$4:$BA$500,J241,'04'!$AG$4:$AJ$500)</f>
        <v>0</v>
      </c>
      <c r="BE241" s="17">
        <f>SUMIF('04'!$BA$4:$BA$500,K241,'04'!$AG$4:$AJ$500)</f>
        <v>0</v>
      </c>
      <c r="BF241" s="23">
        <f t="shared" si="95"/>
        <v>0</v>
      </c>
      <c r="BG241" s="23">
        <f t="shared" si="96"/>
        <v>0</v>
      </c>
      <c r="BH241" s="15">
        <f>COUNTIF('05'!$BA$4:$BA$500,$G241)</f>
        <v>0</v>
      </c>
      <c r="BI241" s="15">
        <f>COUNTIF('05'!$BA$4:$BA$500,$H241)</f>
        <v>0</v>
      </c>
      <c r="BJ241" s="15">
        <f>COUNTIF('05'!$BA$4:$BA$500,$I241)</f>
        <v>0</v>
      </c>
      <c r="BK241" s="15">
        <f>COUNTIF('05'!$BA$4:$BA$500,$J241)</f>
        <v>0</v>
      </c>
      <c r="BL241" s="15">
        <f>COUNTIF('05'!$BA$4:$BA$500,$K241)</f>
        <v>0</v>
      </c>
      <c r="BM241" s="15">
        <f>SUMIF('05'!$BA$4:$BA$500,G241,'05'!$AG$4:$AJ$500)</f>
        <v>0</v>
      </c>
      <c r="BN241" s="15">
        <f>SUMIF('05'!$BA$4:$BA$500,H241,'05'!$AG$4:$AJ$500)</f>
        <v>0</v>
      </c>
      <c r="BO241" s="15">
        <f>SUMIF('05'!$BA$4:$BA$500,I241,'05'!$AG$4:$AJ$500)</f>
        <v>0</v>
      </c>
      <c r="BP241" s="15">
        <f>SUMIF('05'!$BA$4:$BA$500,J241,'05'!$AG$4:$AJ$500)</f>
        <v>0</v>
      </c>
      <c r="BQ241" s="15">
        <f>SUMIF('05'!$BA$4:$BA$500,K241,'05'!$AG$4:$AJ$500)</f>
        <v>0</v>
      </c>
      <c r="BR241" s="23">
        <f t="shared" si="97"/>
        <v>0</v>
      </c>
      <c r="BS241" s="23">
        <f t="shared" si="98"/>
        <v>0</v>
      </c>
      <c r="BT241" s="17">
        <f>COUNTIF('06'!$BA$4:$BA$500,$G241)</f>
        <v>0</v>
      </c>
      <c r="BU241" s="17">
        <f>COUNTIF('06'!$BA$4:$BA$500,$H241)</f>
        <v>0</v>
      </c>
      <c r="BV241" s="17">
        <f>COUNTIF('06'!$BA$4:$BA$500,$I241)</f>
        <v>0</v>
      </c>
      <c r="BW241" s="17">
        <f>COUNTIF('06'!$BA$4:$BA$500,$J241)</f>
        <v>0</v>
      </c>
      <c r="BX241" s="17">
        <f>COUNTIF('06'!$BA$4:$BA$500,$K241)</f>
        <v>0</v>
      </c>
      <c r="BY241" s="17">
        <f>SUMIF('06'!$BA$4:$BA$500,G241,'06'!$AG$4:$AJ$500)</f>
        <v>0</v>
      </c>
      <c r="BZ241" s="17">
        <f>SUMIF('06'!$BA$4:$BA$500,H241,'06'!$AG$4:$AJ$500)</f>
        <v>0</v>
      </c>
      <c r="CA241" s="17">
        <f>SUMIF('06'!$BA$4:$BA$500,I241,'06'!$AG$4:$AJ$500)</f>
        <v>0</v>
      </c>
      <c r="CB241" s="17">
        <f>SUMIF('06'!$BA$4:$BA$500,J241,'06'!$AG$4:$AJ$500)</f>
        <v>0</v>
      </c>
      <c r="CC241" s="17">
        <f>SUMIF('06'!$BA$4:$BA$500,K241,'06'!$AG$4:$AJ$500)</f>
        <v>0</v>
      </c>
      <c r="CD241" s="23">
        <f t="shared" si="99"/>
        <v>0</v>
      </c>
      <c r="CE241" s="23">
        <f t="shared" si="100"/>
        <v>0</v>
      </c>
      <c r="CF241" s="15">
        <f>COUNTIF('07'!$BA$4:$BA$500,$G241)</f>
        <v>0</v>
      </c>
      <c r="CG241" s="15">
        <f>COUNTIF('07'!$BA$4:$BA$500,$H241)</f>
        <v>0</v>
      </c>
      <c r="CH241" s="15">
        <f>COUNTIF('07'!$BA$4:$BA$500,$I241)</f>
        <v>0</v>
      </c>
      <c r="CI241" s="15">
        <f>COUNTIF('07'!$BA$4:$BA$500,$J241)</f>
        <v>0</v>
      </c>
      <c r="CJ241" s="15">
        <f>COUNTIF('07'!$BA$4:$BA$500,$K241)</f>
        <v>0</v>
      </c>
      <c r="CK241" s="15">
        <f>SUMIF('07'!$BA$4:$BA$500,G241,'07'!$AG$4:$AJ$500)</f>
        <v>0</v>
      </c>
      <c r="CL241" s="15">
        <f>SUMIF('07'!$BA$4:$BA$500,H241,'07'!$AG$4:$AJ$500)</f>
        <v>0</v>
      </c>
      <c r="CM241" s="15">
        <f>SUMIF('07'!$BA$4:$BA$500,I241,'07'!$AG$4:$AJ$500)</f>
        <v>0</v>
      </c>
      <c r="CN241" s="15">
        <f>SUMIF('07'!$BA$4:$BA$500,J241,'07'!$AG$4:$AJ$500)</f>
        <v>0</v>
      </c>
      <c r="CO241" s="15">
        <f>SUMIF('07'!$BA$4:$BA$500,K241,'07'!$AG$4:$AJ$500)</f>
        <v>0</v>
      </c>
      <c r="CP241" s="23">
        <f t="shared" si="101"/>
        <v>0</v>
      </c>
      <c r="CQ241" s="23">
        <f t="shared" si="102"/>
        <v>0</v>
      </c>
      <c r="CR241" s="17">
        <f>COUNTIF('08'!$BA$4:$BA$500,$G241)</f>
        <v>0</v>
      </c>
      <c r="CS241" s="17">
        <f>COUNTIF('08'!$BA$4:$BA$500,$H241)</f>
        <v>0</v>
      </c>
      <c r="CT241" s="17">
        <f>COUNTIF('08'!$BA$4:$BA$500,$I241)</f>
        <v>0</v>
      </c>
      <c r="CU241" s="17">
        <f>COUNTIF('08'!$BA$4:$BA$500,$J241)</f>
        <v>0</v>
      </c>
      <c r="CV241" s="17">
        <f>COUNTIF('08'!$BA$4:$BA$500,$K241)</f>
        <v>0</v>
      </c>
      <c r="CW241" s="17">
        <f>SUMIF('08'!$BA$4:$BA$500,G241,'08'!$AG$4:$AJ$500)</f>
        <v>0</v>
      </c>
      <c r="CX241" s="17">
        <f>SUMIF('08'!$BA$4:$BA$500,H241,'08'!$AG$4:$AJ$500)</f>
        <v>0</v>
      </c>
      <c r="CY241" s="17">
        <f>SUMIF('08'!$BA$4:$BA$500,I241,'08'!$AG$4:$AJ$500)</f>
        <v>0</v>
      </c>
      <c r="CZ241" s="17">
        <f>SUMIF('08'!$BA$4:$BA$500,J241,'08'!$AG$4:$AJ$500)</f>
        <v>0</v>
      </c>
      <c r="DA241" s="17">
        <f>SUMIF('08'!$BA$4:$BA$500,K241,'08'!$AG$4:$AJ$500)</f>
        <v>0</v>
      </c>
      <c r="DB241" s="23">
        <f t="shared" si="103"/>
        <v>0</v>
      </c>
      <c r="DC241" s="23">
        <f t="shared" si="104"/>
        <v>0</v>
      </c>
      <c r="DD241" s="15">
        <f>COUNTIF('09'!$BA$4:$BA$500,$G241)</f>
        <v>0</v>
      </c>
      <c r="DE241" s="15">
        <f>COUNTIF('09'!$BA$4:$BA$500,$H241)</f>
        <v>0</v>
      </c>
      <c r="DF241" s="15">
        <f>COUNTIF('09'!$BA$4:$BA$500,$I241)</f>
        <v>0</v>
      </c>
      <c r="DG241" s="15">
        <f>COUNTIF('09'!$BA$4:$BA$500,$J241)</f>
        <v>0</v>
      </c>
      <c r="DH241" s="15">
        <f>COUNTIF('09'!$BA$4:$BA$500,$K241)</f>
        <v>0</v>
      </c>
      <c r="DI241" s="15">
        <f>SUMIF('09'!$BA$4:$BA$500,G241,'09'!$AG$4:$AJ$500)</f>
        <v>0</v>
      </c>
      <c r="DJ241" s="15">
        <f>SUMIF('09'!$BA$4:$BA$500,H241,'09'!$AG$4:$AJ$500)</f>
        <v>0</v>
      </c>
      <c r="DK241" s="15">
        <f>SUMIF('09'!$BA$4:$BA$500,I241,'09'!$AG$4:$AJ$500)</f>
        <v>0</v>
      </c>
      <c r="DL241" s="15">
        <f>SUMIF('09'!$BA$4:$BA$500,J241,'09'!$AG$4:$AJ$500)</f>
        <v>0</v>
      </c>
      <c r="DM241" s="15">
        <f>SUMIF('09'!$BA$4:$BA$500,K241,'09'!$AG$4:$AJ$500)</f>
        <v>0</v>
      </c>
      <c r="DN241" s="23">
        <f t="shared" si="105"/>
        <v>0</v>
      </c>
      <c r="DO241" s="23">
        <f t="shared" si="106"/>
        <v>0</v>
      </c>
      <c r="DP241" s="17">
        <f>COUNTIF('10'!$BA$4:$BA$500,$G241)</f>
        <v>0</v>
      </c>
      <c r="DQ241" s="17">
        <f>COUNTIF('10'!$BA$4:$BA$500,$H241)</f>
        <v>0</v>
      </c>
      <c r="DR241" s="17">
        <f>COUNTIF('10'!$BA$4:$BA$500,$I241)</f>
        <v>0</v>
      </c>
      <c r="DS241" s="17">
        <f>COUNTIF('10'!$BA$4:$BA$500,$J241)</f>
        <v>0</v>
      </c>
      <c r="DT241" s="17">
        <f>COUNTIF('10'!$BA$4:$BA$500,$K241)</f>
        <v>0</v>
      </c>
      <c r="DU241" s="17">
        <f>SUMIF('10'!$BA$4:$BA$500,G241,'10'!$AG$4:$AJ$500)</f>
        <v>0</v>
      </c>
      <c r="DV241" s="17">
        <f>SUMIF('10'!$BA$4:$BA$500,H241,'10'!$AG$4:$AJ$500)</f>
        <v>0</v>
      </c>
      <c r="DW241" s="17">
        <f>SUMIF('10'!$BA$4:$BA$500,I241,'10'!$AG$4:$AJ$500)</f>
        <v>0</v>
      </c>
      <c r="DX241" s="17">
        <f>SUMIF('10'!$BA$4:$BA$500,J241,'10'!$AG$4:$AJ$500)</f>
        <v>0</v>
      </c>
      <c r="DY241" s="17">
        <f>SUMIF('10'!$BA$4:$BA$500,K241,'10'!$AG$4:$AJ$500)</f>
        <v>0</v>
      </c>
      <c r="DZ241" s="23">
        <f t="shared" si="107"/>
        <v>0</v>
      </c>
      <c r="EA241" s="23">
        <f t="shared" si="108"/>
        <v>0</v>
      </c>
      <c r="EB241" s="15">
        <f>COUNTIF('11'!$BA$4:$BA$500,$G241)</f>
        <v>0</v>
      </c>
      <c r="EC241" s="15">
        <f>COUNTIF('11'!$BA$4:$BA$500,$H241)</f>
        <v>0</v>
      </c>
      <c r="ED241" s="15">
        <f>COUNTIF('11'!$BA$4:$BA$500,$I241)</f>
        <v>0</v>
      </c>
      <c r="EE241" s="15">
        <f>COUNTIF('11'!$BA$4:$BA$500,$J241)</f>
        <v>0</v>
      </c>
      <c r="EF241" s="15">
        <f>COUNTIF('11'!$BA$4:$BA$500,$K241)</f>
        <v>0</v>
      </c>
      <c r="EG241" s="15">
        <f>SUMIF('11'!$BA$4:$BA$500,G241,'11'!$AG$4:$AJ$500)</f>
        <v>0</v>
      </c>
      <c r="EH241" s="15">
        <f>SUMIF('11'!$BA$4:$BA$500,H241,'11'!$AG$4:$AJ$500)</f>
        <v>0</v>
      </c>
      <c r="EI241" s="15">
        <f>SUMIF('11'!$BA$4:$BA$500,I241,'11'!$AG$4:$AJ$500)</f>
        <v>0</v>
      </c>
      <c r="EJ241" s="15">
        <f>SUMIF('11'!$BA$4:$BA$500,J241,'11'!$AG$4:$AJ$500)</f>
        <v>0</v>
      </c>
      <c r="EK241" s="15">
        <f>SUMIF('11'!$BA$4:$BA$500,K241,'11'!$AG$4:$AJ$500)</f>
        <v>0</v>
      </c>
      <c r="EL241" s="23">
        <f t="shared" si="109"/>
        <v>0</v>
      </c>
      <c r="EM241" s="23">
        <f t="shared" si="110"/>
        <v>0</v>
      </c>
      <c r="EN241" s="17">
        <f>COUNTIF('12'!$BA$4:$BA$500,$G241)</f>
        <v>0</v>
      </c>
      <c r="EO241" s="17">
        <f>COUNTIF('12'!$BA$4:$BA$500,$H241)</f>
        <v>0</v>
      </c>
      <c r="EP241" s="17">
        <f>COUNTIF('12'!$BA$4:$BA$500,$I241)</f>
        <v>0</v>
      </c>
      <c r="EQ241" s="17">
        <f>COUNTIF('12'!$BA$4:$BA$500,$J241)</f>
        <v>0</v>
      </c>
      <c r="ER241" s="17">
        <f>COUNTIF('12'!$BA$4:$BA$500,$K241)</f>
        <v>0</v>
      </c>
      <c r="ES241" s="17">
        <f>SUMIF('12'!$BA$4:$BA$500,G241,'12'!$AG$4:$AJ$500)</f>
        <v>0</v>
      </c>
      <c r="ET241" s="17">
        <f>SUMIF('12'!$BA$4:$BA$500,H241,'12'!$AG$4:$AJ$500)</f>
        <v>0</v>
      </c>
      <c r="EU241" s="17">
        <f>SUMIF('12'!$BA$4:$BA$500,I241,'12'!$AG$4:$AJ$500)</f>
        <v>0</v>
      </c>
      <c r="EV241" s="17">
        <f>SUMIF('12'!$BA$4:$BA$500,J241,'12'!$AG$4:$AJ$500)</f>
        <v>0</v>
      </c>
      <c r="EW241" s="17">
        <f>SUMIF('12'!$BA$4:$BA$500,K241,'12'!$AG$4:$AJ$500)</f>
        <v>0</v>
      </c>
      <c r="EX241" s="23">
        <f t="shared" si="111"/>
        <v>0</v>
      </c>
      <c r="EY241" s="23">
        <f t="shared" si="112"/>
        <v>0</v>
      </c>
    </row>
    <row r="242" spans="1:155">
      <c r="A242" s="30">
        <v>239</v>
      </c>
      <c r="B242" s="32"/>
      <c r="C242" s="31">
        <f t="shared" si="86"/>
        <v>0</v>
      </c>
      <c r="D242" s="33">
        <f t="shared" si="87"/>
        <v>0</v>
      </c>
      <c r="E242" s="29"/>
      <c r="F242" s="2">
        <f t="shared" si="88"/>
        <v>0</v>
      </c>
      <c r="G242" s="14" t="str">
        <f t="shared" si="113"/>
        <v>0ق</v>
      </c>
      <c r="H242" s="14" t="str">
        <f t="shared" si="113"/>
        <v>0ق1</v>
      </c>
      <c r="I242" s="14" t="str">
        <f t="shared" si="113"/>
        <v>0ق2</v>
      </c>
      <c r="J242" s="14" t="str">
        <f t="shared" si="113"/>
        <v>0استيفاء</v>
      </c>
      <c r="K242" s="14" t="str">
        <f t="shared" si="113"/>
        <v>0نفذ</v>
      </c>
      <c r="L242" s="15">
        <f>COUNTIF('01'!$BA$4:$BA$500,$G242)</f>
        <v>0</v>
      </c>
      <c r="M242" s="15">
        <f>COUNTIF('01'!$BA$4:$BA$500,$H242)</f>
        <v>0</v>
      </c>
      <c r="N242" s="15">
        <f>COUNTIF('01'!$BA$4:$BA$500,$I242)</f>
        <v>0</v>
      </c>
      <c r="O242" s="15">
        <f>COUNTIF('01'!$BA$4:$BA$500,$J242)</f>
        <v>0</v>
      </c>
      <c r="P242" s="15">
        <f>COUNTIF('01'!$BA$4:$BA$500,$K242)</f>
        <v>0</v>
      </c>
      <c r="Q242" s="15">
        <f>SUMIF('01'!$BA$4:$BA$500,G242,'01'!$AG$4:$AJ$500)</f>
        <v>0</v>
      </c>
      <c r="R242" s="15">
        <f>SUMIF('01'!$BA$4:$BA$500,H242,'01'!$AG$4:$AJ$500)</f>
        <v>0</v>
      </c>
      <c r="S242" s="15">
        <f>SUMIF('01'!$BA$4:$BA$500,I242,'01'!$AG$4:$AJ$500)</f>
        <v>0</v>
      </c>
      <c r="T242" s="15">
        <f>SUMIF('01'!$BA$4:$BA$500,J242,'01'!$AG$4:$AJ$500)</f>
        <v>0</v>
      </c>
      <c r="U242" s="15">
        <f>SUMIF('01'!$BA$4:$BA$500,K242,'01'!$AG$4:$AJ$500)</f>
        <v>0</v>
      </c>
      <c r="V242" s="23">
        <f t="shared" si="89"/>
        <v>0</v>
      </c>
      <c r="W242" s="23">
        <f t="shared" si="90"/>
        <v>0</v>
      </c>
      <c r="X242" s="17">
        <f>COUNTIF('02'!$BA$4:$BA$500,$G242)</f>
        <v>0</v>
      </c>
      <c r="Y242" s="17">
        <f>COUNTIF('02'!$BA$4:$BA$500,$H242)</f>
        <v>0</v>
      </c>
      <c r="Z242" s="17">
        <f>COUNTIF('02'!$BA$4:$BA$500,$I242)</f>
        <v>0</v>
      </c>
      <c r="AA242" s="17">
        <f>COUNTIF('02'!$BA$4:$BA$500,$J242)</f>
        <v>0</v>
      </c>
      <c r="AB242" s="17">
        <f>COUNTIF('02'!$BA$4:$BA$500,$K242)</f>
        <v>0</v>
      </c>
      <c r="AC242" s="17">
        <f>SUMIF('02'!$BA$4:$BA$500,G242,'02'!$AG$4:$AJ$500)</f>
        <v>0</v>
      </c>
      <c r="AD242" s="17">
        <f>SUMIF('02'!$BA$4:$BA$500,H242,'02'!$AG$4:$AJ$500)</f>
        <v>0</v>
      </c>
      <c r="AE242" s="17">
        <f>SUMIF('02'!$BA$4:$BA$500,I242,'02'!$AG$4:$AJ$500)</f>
        <v>0</v>
      </c>
      <c r="AF242" s="17">
        <f>SUMIF('02'!$BA$4:$BA$500,J242,'02'!$AG$4:$AJ$500)</f>
        <v>0</v>
      </c>
      <c r="AG242" s="17">
        <f>SUMIF('02'!$BA$4:$BA$500,K242,'02'!$AG$4:$AJ$500)</f>
        <v>0</v>
      </c>
      <c r="AH242" s="23">
        <f t="shared" si="91"/>
        <v>0</v>
      </c>
      <c r="AI242" s="23">
        <f t="shared" si="92"/>
        <v>0</v>
      </c>
      <c r="AJ242" s="15">
        <f>COUNTIF('03'!$BA$4:$BA$500,$G242)</f>
        <v>0</v>
      </c>
      <c r="AK242" s="15">
        <f>COUNTIF('03'!$BA$4:$BA$500,$H242)</f>
        <v>0</v>
      </c>
      <c r="AL242" s="15">
        <f>COUNTIF('03'!$BA$4:$BA$500,$I242)</f>
        <v>0</v>
      </c>
      <c r="AM242" s="15">
        <f>COUNTIF('03'!$BA$4:$BA$500,$J242)</f>
        <v>0</v>
      </c>
      <c r="AN242" s="15">
        <f>COUNTIF('03'!$BA$4:$BA$500,$K242)</f>
        <v>0</v>
      </c>
      <c r="AO242" s="15">
        <f>SUMIF('03'!$BA$4:$BA$500,G242,'03'!$AG$4:$AJ$500)</f>
        <v>0</v>
      </c>
      <c r="AP242" s="15">
        <f>SUMIF('03'!$BA$4:$BA$500,H242,'03'!$AG$4:$AJ$500)</f>
        <v>0</v>
      </c>
      <c r="AQ242" s="15">
        <f>SUMIF('03'!$BA$4:$BA$500,I242,'03'!$AG$4:$AJ$500)</f>
        <v>0</v>
      </c>
      <c r="AR242" s="15">
        <f>SUMIF('03'!$BA$4:$BA$500,J242,'03'!$AG$4:$AJ$500)</f>
        <v>0</v>
      </c>
      <c r="AS242" s="15">
        <f>SUMIF('03'!$BA$4:$BA$500,K242,'03'!$AG$4:$AJ$500)</f>
        <v>0</v>
      </c>
      <c r="AT242" s="23">
        <f t="shared" si="93"/>
        <v>0</v>
      </c>
      <c r="AU242" s="23">
        <f t="shared" si="94"/>
        <v>0</v>
      </c>
      <c r="AV242" s="17">
        <f>COUNTIF('04'!$BA$4:$BA$500,$G242)</f>
        <v>0</v>
      </c>
      <c r="AW242" s="17">
        <f>COUNTIF('04'!$BA$4:$BA$500,$H242)</f>
        <v>0</v>
      </c>
      <c r="AX242" s="17">
        <f>COUNTIF('04'!$BA$4:$BA$500,$I242)</f>
        <v>0</v>
      </c>
      <c r="AY242" s="17">
        <f>COUNTIF('04'!$BA$4:$BA$500,$J242)</f>
        <v>0</v>
      </c>
      <c r="AZ242" s="17">
        <f>COUNTIF('04'!$BA$4:$BA$500,$K242)</f>
        <v>0</v>
      </c>
      <c r="BA242" s="17">
        <f>SUMIF('04'!$BA$4:$BA$500,G242,'04'!$AG$4:$AJ$500)</f>
        <v>0</v>
      </c>
      <c r="BB242" s="17">
        <f>SUMIF('04'!$BA$4:$BA$500,H242,'04'!$AG$4:$AJ$500)</f>
        <v>0</v>
      </c>
      <c r="BC242" s="17">
        <f>SUMIF('04'!$BA$4:$BA$500,I242,'04'!$AG$4:$AJ$500)</f>
        <v>0</v>
      </c>
      <c r="BD242" s="17">
        <f>SUMIF('04'!$BA$4:$BA$500,J242,'04'!$AG$4:$AJ$500)</f>
        <v>0</v>
      </c>
      <c r="BE242" s="17">
        <f>SUMIF('04'!$BA$4:$BA$500,K242,'04'!$AG$4:$AJ$500)</f>
        <v>0</v>
      </c>
      <c r="BF242" s="23">
        <f t="shared" si="95"/>
        <v>0</v>
      </c>
      <c r="BG242" s="23">
        <f t="shared" si="96"/>
        <v>0</v>
      </c>
      <c r="BH242" s="15">
        <f>COUNTIF('05'!$BA$4:$BA$500,$G242)</f>
        <v>0</v>
      </c>
      <c r="BI242" s="15">
        <f>COUNTIF('05'!$BA$4:$BA$500,$H242)</f>
        <v>0</v>
      </c>
      <c r="BJ242" s="15">
        <f>COUNTIF('05'!$BA$4:$BA$500,$I242)</f>
        <v>0</v>
      </c>
      <c r="BK242" s="15">
        <f>COUNTIF('05'!$BA$4:$BA$500,$J242)</f>
        <v>0</v>
      </c>
      <c r="BL242" s="15">
        <f>COUNTIF('05'!$BA$4:$BA$500,$K242)</f>
        <v>0</v>
      </c>
      <c r="BM242" s="15">
        <f>SUMIF('05'!$BA$4:$BA$500,G242,'05'!$AG$4:$AJ$500)</f>
        <v>0</v>
      </c>
      <c r="BN242" s="15">
        <f>SUMIF('05'!$BA$4:$BA$500,H242,'05'!$AG$4:$AJ$500)</f>
        <v>0</v>
      </c>
      <c r="BO242" s="15">
        <f>SUMIF('05'!$BA$4:$BA$500,I242,'05'!$AG$4:$AJ$500)</f>
        <v>0</v>
      </c>
      <c r="BP242" s="15">
        <f>SUMIF('05'!$BA$4:$BA$500,J242,'05'!$AG$4:$AJ$500)</f>
        <v>0</v>
      </c>
      <c r="BQ242" s="15">
        <f>SUMIF('05'!$BA$4:$BA$500,K242,'05'!$AG$4:$AJ$500)</f>
        <v>0</v>
      </c>
      <c r="BR242" s="23">
        <f t="shared" si="97"/>
        <v>0</v>
      </c>
      <c r="BS242" s="23">
        <f t="shared" si="98"/>
        <v>0</v>
      </c>
      <c r="BT242" s="17">
        <f>COUNTIF('06'!$BA$4:$BA$500,$G242)</f>
        <v>0</v>
      </c>
      <c r="BU242" s="17">
        <f>COUNTIF('06'!$BA$4:$BA$500,$H242)</f>
        <v>0</v>
      </c>
      <c r="BV242" s="17">
        <f>COUNTIF('06'!$BA$4:$BA$500,$I242)</f>
        <v>0</v>
      </c>
      <c r="BW242" s="17">
        <f>COUNTIF('06'!$BA$4:$BA$500,$J242)</f>
        <v>0</v>
      </c>
      <c r="BX242" s="17">
        <f>COUNTIF('06'!$BA$4:$BA$500,$K242)</f>
        <v>0</v>
      </c>
      <c r="BY242" s="17">
        <f>SUMIF('06'!$BA$4:$BA$500,G242,'06'!$AG$4:$AJ$500)</f>
        <v>0</v>
      </c>
      <c r="BZ242" s="17">
        <f>SUMIF('06'!$BA$4:$BA$500,H242,'06'!$AG$4:$AJ$500)</f>
        <v>0</v>
      </c>
      <c r="CA242" s="17">
        <f>SUMIF('06'!$BA$4:$BA$500,I242,'06'!$AG$4:$AJ$500)</f>
        <v>0</v>
      </c>
      <c r="CB242" s="17">
        <f>SUMIF('06'!$BA$4:$BA$500,J242,'06'!$AG$4:$AJ$500)</f>
        <v>0</v>
      </c>
      <c r="CC242" s="17">
        <f>SUMIF('06'!$BA$4:$BA$500,K242,'06'!$AG$4:$AJ$500)</f>
        <v>0</v>
      </c>
      <c r="CD242" s="23">
        <f t="shared" si="99"/>
        <v>0</v>
      </c>
      <c r="CE242" s="23">
        <f t="shared" si="100"/>
        <v>0</v>
      </c>
      <c r="CF242" s="15">
        <f>COUNTIF('07'!$BA$4:$BA$500,$G242)</f>
        <v>0</v>
      </c>
      <c r="CG242" s="15">
        <f>COUNTIF('07'!$BA$4:$BA$500,$H242)</f>
        <v>0</v>
      </c>
      <c r="CH242" s="15">
        <f>COUNTIF('07'!$BA$4:$BA$500,$I242)</f>
        <v>0</v>
      </c>
      <c r="CI242" s="15">
        <f>COUNTIF('07'!$BA$4:$BA$500,$J242)</f>
        <v>0</v>
      </c>
      <c r="CJ242" s="15">
        <f>COUNTIF('07'!$BA$4:$BA$500,$K242)</f>
        <v>0</v>
      </c>
      <c r="CK242" s="15">
        <f>SUMIF('07'!$BA$4:$BA$500,G242,'07'!$AG$4:$AJ$500)</f>
        <v>0</v>
      </c>
      <c r="CL242" s="15">
        <f>SUMIF('07'!$BA$4:$BA$500,H242,'07'!$AG$4:$AJ$500)</f>
        <v>0</v>
      </c>
      <c r="CM242" s="15">
        <f>SUMIF('07'!$BA$4:$BA$500,I242,'07'!$AG$4:$AJ$500)</f>
        <v>0</v>
      </c>
      <c r="CN242" s="15">
        <f>SUMIF('07'!$BA$4:$BA$500,J242,'07'!$AG$4:$AJ$500)</f>
        <v>0</v>
      </c>
      <c r="CO242" s="15">
        <f>SUMIF('07'!$BA$4:$BA$500,K242,'07'!$AG$4:$AJ$500)</f>
        <v>0</v>
      </c>
      <c r="CP242" s="23">
        <f t="shared" si="101"/>
        <v>0</v>
      </c>
      <c r="CQ242" s="23">
        <f t="shared" si="102"/>
        <v>0</v>
      </c>
      <c r="CR242" s="17">
        <f>COUNTIF('08'!$BA$4:$BA$500,$G242)</f>
        <v>0</v>
      </c>
      <c r="CS242" s="17">
        <f>COUNTIF('08'!$BA$4:$BA$500,$H242)</f>
        <v>0</v>
      </c>
      <c r="CT242" s="17">
        <f>COUNTIF('08'!$BA$4:$BA$500,$I242)</f>
        <v>0</v>
      </c>
      <c r="CU242" s="17">
        <f>COUNTIF('08'!$BA$4:$BA$500,$J242)</f>
        <v>0</v>
      </c>
      <c r="CV242" s="17">
        <f>COUNTIF('08'!$BA$4:$BA$500,$K242)</f>
        <v>0</v>
      </c>
      <c r="CW242" s="17">
        <f>SUMIF('08'!$BA$4:$BA$500,G242,'08'!$AG$4:$AJ$500)</f>
        <v>0</v>
      </c>
      <c r="CX242" s="17">
        <f>SUMIF('08'!$BA$4:$BA$500,H242,'08'!$AG$4:$AJ$500)</f>
        <v>0</v>
      </c>
      <c r="CY242" s="17">
        <f>SUMIF('08'!$BA$4:$BA$500,I242,'08'!$AG$4:$AJ$500)</f>
        <v>0</v>
      </c>
      <c r="CZ242" s="17">
        <f>SUMIF('08'!$BA$4:$BA$500,J242,'08'!$AG$4:$AJ$500)</f>
        <v>0</v>
      </c>
      <c r="DA242" s="17">
        <f>SUMIF('08'!$BA$4:$BA$500,K242,'08'!$AG$4:$AJ$500)</f>
        <v>0</v>
      </c>
      <c r="DB242" s="23">
        <f t="shared" si="103"/>
        <v>0</v>
      </c>
      <c r="DC242" s="23">
        <f t="shared" si="104"/>
        <v>0</v>
      </c>
      <c r="DD242" s="15">
        <f>COUNTIF('09'!$BA$4:$BA$500,$G242)</f>
        <v>0</v>
      </c>
      <c r="DE242" s="15">
        <f>COUNTIF('09'!$BA$4:$BA$500,$H242)</f>
        <v>0</v>
      </c>
      <c r="DF242" s="15">
        <f>COUNTIF('09'!$BA$4:$BA$500,$I242)</f>
        <v>0</v>
      </c>
      <c r="DG242" s="15">
        <f>COUNTIF('09'!$BA$4:$BA$500,$J242)</f>
        <v>0</v>
      </c>
      <c r="DH242" s="15">
        <f>COUNTIF('09'!$BA$4:$BA$500,$K242)</f>
        <v>0</v>
      </c>
      <c r="DI242" s="15">
        <f>SUMIF('09'!$BA$4:$BA$500,G242,'09'!$AG$4:$AJ$500)</f>
        <v>0</v>
      </c>
      <c r="DJ242" s="15">
        <f>SUMIF('09'!$BA$4:$BA$500,H242,'09'!$AG$4:$AJ$500)</f>
        <v>0</v>
      </c>
      <c r="DK242" s="15">
        <f>SUMIF('09'!$BA$4:$BA$500,I242,'09'!$AG$4:$AJ$500)</f>
        <v>0</v>
      </c>
      <c r="DL242" s="15">
        <f>SUMIF('09'!$BA$4:$BA$500,J242,'09'!$AG$4:$AJ$500)</f>
        <v>0</v>
      </c>
      <c r="DM242" s="15">
        <f>SUMIF('09'!$BA$4:$BA$500,K242,'09'!$AG$4:$AJ$500)</f>
        <v>0</v>
      </c>
      <c r="DN242" s="23">
        <f t="shared" si="105"/>
        <v>0</v>
      </c>
      <c r="DO242" s="23">
        <f t="shared" si="106"/>
        <v>0</v>
      </c>
      <c r="DP242" s="17">
        <f>COUNTIF('10'!$BA$4:$BA$500,$G242)</f>
        <v>0</v>
      </c>
      <c r="DQ242" s="17">
        <f>COUNTIF('10'!$BA$4:$BA$500,$H242)</f>
        <v>0</v>
      </c>
      <c r="DR242" s="17">
        <f>COUNTIF('10'!$BA$4:$BA$500,$I242)</f>
        <v>0</v>
      </c>
      <c r="DS242" s="17">
        <f>COUNTIF('10'!$BA$4:$BA$500,$J242)</f>
        <v>0</v>
      </c>
      <c r="DT242" s="17">
        <f>COUNTIF('10'!$BA$4:$BA$500,$K242)</f>
        <v>0</v>
      </c>
      <c r="DU242" s="17">
        <f>SUMIF('10'!$BA$4:$BA$500,G242,'10'!$AG$4:$AJ$500)</f>
        <v>0</v>
      </c>
      <c r="DV242" s="17">
        <f>SUMIF('10'!$BA$4:$BA$500,H242,'10'!$AG$4:$AJ$500)</f>
        <v>0</v>
      </c>
      <c r="DW242" s="17">
        <f>SUMIF('10'!$BA$4:$BA$500,I242,'10'!$AG$4:$AJ$500)</f>
        <v>0</v>
      </c>
      <c r="DX242" s="17">
        <f>SUMIF('10'!$BA$4:$BA$500,J242,'10'!$AG$4:$AJ$500)</f>
        <v>0</v>
      </c>
      <c r="DY242" s="17">
        <f>SUMIF('10'!$BA$4:$BA$500,K242,'10'!$AG$4:$AJ$500)</f>
        <v>0</v>
      </c>
      <c r="DZ242" s="23">
        <f t="shared" si="107"/>
        <v>0</v>
      </c>
      <c r="EA242" s="23">
        <f t="shared" si="108"/>
        <v>0</v>
      </c>
      <c r="EB242" s="15">
        <f>COUNTIF('11'!$BA$4:$BA$500,$G242)</f>
        <v>0</v>
      </c>
      <c r="EC242" s="15">
        <f>COUNTIF('11'!$BA$4:$BA$500,$H242)</f>
        <v>0</v>
      </c>
      <c r="ED242" s="15">
        <f>COUNTIF('11'!$BA$4:$BA$500,$I242)</f>
        <v>0</v>
      </c>
      <c r="EE242" s="15">
        <f>COUNTIF('11'!$BA$4:$BA$500,$J242)</f>
        <v>0</v>
      </c>
      <c r="EF242" s="15">
        <f>COUNTIF('11'!$BA$4:$BA$500,$K242)</f>
        <v>0</v>
      </c>
      <c r="EG242" s="15">
        <f>SUMIF('11'!$BA$4:$BA$500,G242,'11'!$AG$4:$AJ$500)</f>
        <v>0</v>
      </c>
      <c r="EH242" s="15">
        <f>SUMIF('11'!$BA$4:$BA$500,H242,'11'!$AG$4:$AJ$500)</f>
        <v>0</v>
      </c>
      <c r="EI242" s="15">
        <f>SUMIF('11'!$BA$4:$BA$500,I242,'11'!$AG$4:$AJ$500)</f>
        <v>0</v>
      </c>
      <c r="EJ242" s="15">
        <f>SUMIF('11'!$BA$4:$BA$500,J242,'11'!$AG$4:$AJ$500)</f>
        <v>0</v>
      </c>
      <c r="EK242" s="15">
        <f>SUMIF('11'!$BA$4:$BA$500,K242,'11'!$AG$4:$AJ$500)</f>
        <v>0</v>
      </c>
      <c r="EL242" s="23">
        <f t="shared" si="109"/>
        <v>0</v>
      </c>
      <c r="EM242" s="23">
        <f t="shared" si="110"/>
        <v>0</v>
      </c>
      <c r="EN242" s="17">
        <f>COUNTIF('12'!$BA$4:$BA$500,$G242)</f>
        <v>0</v>
      </c>
      <c r="EO242" s="17">
        <f>COUNTIF('12'!$BA$4:$BA$500,$H242)</f>
        <v>0</v>
      </c>
      <c r="EP242" s="17">
        <f>COUNTIF('12'!$BA$4:$BA$500,$I242)</f>
        <v>0</v>
      </c>
      <c r="EQ242" s="17">
        <f>COUNTIF('12'!$BA$4:$BA$500,$J242)</f>
        <v>0</v>
      </c>
      <c r="ER242" s="17">
        <f>COUNTIF('12'!$BA$4:$BA$500,$K242)</f>
        <v>0</v>
      </c>
      <c r="ES242" s="17">
        <f>SUMIF('12'!$BA$4:$BA$500,G242,'12'!$AG$4:$AJ$500)</f>
        <v>0</v>
      </c>
      <c r="ET242" s="17">
        <f>SUMIF('12'!$BA$4:$BA$500,H242,'12'!$AG$4:$AJ$500)</f>
        <v>0</v>
      </c>
      <c r="EU242" s="17">
        <f>SUMIF('12'!$BA$4:$BA$500,I242,'12'!$AG$4:$AJ$500)</f>
        <v>0</v>
      </c>
      <c r="EV242" s="17">
        <f>SUMIF('12'!$BA$4:$BA$500,J242,'12'!$AG$4:$AJ$500)</f>
        <v>0</v>
      </c>
      <c r="EW242" s="17">
        <f>SUMIF('12'!$BA$4:$BA$500,K242,'12'!$AG$4:$AJ$500)</f>
        <v>0</v>
      </c>
      <c r="EX242" s="23">
        <f t="shared" si="111"/>
        <v>0</v>
      </c>
      <c r="EY242" s="23">
        <f t="shared" si="112"/>
        <v>0</v>
      </c>
    </row>
    <row r="243" spans="1:155">
      <c r="A243" s="30">
        <v>240</v>
      </c>
      <c r="B243" s="32"/>
      <c r="C243" s="31">
        <f t="shared" si="86"/>
        <v>0</v>
      </c>
      <c r="D243" s="33">
        <f t="shared" si="87"/>
        <v>0</v>
      </c>
      <c r="E243" s="29"/>
      <c r="F243" s="2">
        <f t="shared" si="88"/>
        <v>0</v>
      </c>
      <c r="G243" s="14" t="str">
        <f t="shared" si="113"/>
        <v>0ق</v>
      </c>
      <c r="H243" s="14" t="str">
        <f t="shared" si="113"/>
        <v>0ق1</v>
      </c>
      <c r="I243" s="14" t="str">
        <f t="shared" si="113"/>
        <v>0ق2</v>
      </c>
      <c r="J243" s="14" t="str">
        <f t="shared" si="113"/>
        <v>0استيفاء</v>
      </c>
      <c r="K243" s="14" t="str">
        <f t="shared" si="113"/>
        <v>0نفذ</v>
      </c>
      <c r="L243" s="15">
        <f>COUNTIF('01'!$BA$4:$BA$500,$G243)</f>
        <v>0</v>
      </c>
      <c r="M243" s="15">
        <f>COUNTIF('01'!$BA$4:$BA$500,$H243)</f>
        <v>0</v>
      </c>
      <c r="N243" s="15">
        <f>COUNTIF('01'!$BA$4:$BA$500,$I243)</f>
        <v>0</v>
      </c>
      <c r="O243" s="15">
        <f>COUNTIF('01'!$BA$4:$BA$500,$J243)</f>
        <v>0</v>
      </c>
      <c r="P243" s="15">
        <f>COUNTIF('01'!$BA$4:$BA$500,$K243)</f>
        <v>0</v>
      </c>
      <c r="Q243" s="15">
        <f>SUMIF('01'!$BA$4:$BA$500,G243,'01'!$AG$4:$AJ$500)</f>
        <v>0</v>
      </c>
      <c r="R243" s="15">
        <f>SUMIF('01'!$BA$4:$BA$500,H243,'01'!$AG$4:$AJ$500)</f>
        <v>0</v>
      </c>
      <c r="S243" s="15">
        <f>SUMIF('01'!$BA$4:$BA$500,I243,'01'!$AG$4:$AJ$500)</f>
        <v>0</v>
      </c>
      <c r="T243" s="15">
        <f>SUMIF('01'!$BA$4:$BA$500,J243,'01'!$AG$4:$AJ$500)</f>
        <v>0</v>
      </c>
      <c r="U243" s="15">
        <f>SUMIF('01'!$BA$4:$BA$500,K243,'01'!$AG$4:$AJ$500)</f>
        <v>0</v>
      </c>
      <c r="V243" s="23">
        <f t="shared" si="89"/>
        <v>0</v>
      </c>
      <c r="W243" s="23">
        <f t="shared" si="90"/>
        <v>0</v>
      </c>
      <c r="X243" s="17">
        <f>COUNTIF('02'!$BA$4:$BA$500,$G243)</f>
        <v>0</v>
      </c>
      <c r="Y243" s="17">
        <f>COUNTIF('02'!$BA$4:$BA$500,$H243)</f>
        <v>0</v>
      </c>
      <c r="Z243" s="17">
        <f>COUNTIF('02'!$BA$4:$BA$500,$I243)</f>
        <v>0</v>
      </c>
      <c r="AA243" s="17">
        <f>COUNTIF('02'!$BA$4:$BA$500,$J243)</f>
        <v>0</v>
      </c>
      <c r="AB243" s="17">
        <f>COUNTIF('02'!$BA$4:$BA$500,$K243)</f>
        <v>0</v>
      </c>
      <c r="AC243" s="17">
        <f>SUMIF('02'!$BA$4:$BA$500,G243,'02'!$AG$4:$AJ$500)</f>
        <v>0</v>
      </c>
      <c r="AD243" s="17">
        <f>SUMIF('02'!$BA$4:$BA$500,H243,'02'!$AG$4:$AJ$500)</f>
        <v>0</v>
      </c>
      <c r="AE243" s="17">
        <f>SUMIF('02'!$BA$4:$BA$500,I243,'02'!$AG$4:$AJ$500)</f>
        <v>0</v>
      </c>
      <c r="AF243" s="17">
        <f>SUMIF('02'!$BA$4:$BA$500,J243,'02'!$AG$4:$AJ$500)</f>
        <v>0</v>
      </c>
      <c r="AG243" s="17">
        <f>SUMIF('02'!$BA$4:$BA$500,K243,'02'!$AG$4:$AJ$500)</f>
        <v>0</v>
      </c>
      <c r="AH243" s="23">
        <f t="shared" si="91"/>
        <v>0</v>
      </c>
      <c r="AI243" s="23">
        <f t="shared" si="92"/>
        <v>0</v>
      </c>
      <c r="AJ243" s="15">
        <f>COUNTIF('03'!$BA$4:$BA$500,$G243)</f>
        <v>0</v>
      </c>
      <c r="AK243" s="15">
        <f>COUNTIF('03'!$BA$4:$BA$500,$H243)</f>
        <v>0</v>
      </c>
      <c r="AL243" s="15">
        <f>COUNTIF('03'!$BA$4:$BA$500,$I243)</f>
        <v>0</v>
      </c>
      <c r="AM243" s="15">
        <f>COUNTIF('03'!$BA$4:$BA$500,$J243)</f>
        <v>0</v>
      </c>
      <c r="AN243" s="15">
        <f>COUNTIF('03'!$BA$4:$BA$500,$K243)</f>
        <v>0</v>
      </c>
      <c r="AO243" s="15">
        <f>SUMIF('03'!$BA$4:$BA$500,G243,'03'!$AG$4:$AJ$500)</f>
        <v>0</v>
      </c>
      <c r="AP243" s="15">
        <f>SUMIF('03'!$BA$4:$BA$500,H243,'03'!$AG$4:$AJ$500)</f>
        <v>0</v>
      </c>
      <c r="AQ243" s="15">
        <f>SUMIF('03'!$BA$4:$BA$500,I243,'03'!$AG$4:$AJ$500)</f>
        <v>0</v>
      </c>
      <c r="AR243" s="15">
        <f>SUMIF('03'!$BA$4:$BA$500,J243,'03'!$AG$4:$AJ$500)</f>
        <v>0</v>
      </c>
      <c r="AS243" s="15">
        <f>SUMIF('03'!$BA$4:$BA$500,K243,'03'!$AG$4:$AJ$500)</f>
        <v>0</v>
      </c>
      <c r="AT243" s="23">
        <f t="shared" si="93"/>
        <v>0</v>
      </c>
      <c r="AU243" s="23">
        <f t="shared" si="94"/>
        <v>0</v>
      </c>
      <c r="AV243" s="17">
        <f>COUNTIF('04'!$BA$4:$BA$500,$G243)</f>
        <v>0</v>
      </c>
      <c r="AW243" s="17">
        <f>COUNTIF('04'!$BA$4:$BA$500,$H243)</f>
        <v>0</v>
      </c>
      <c r="AX243" s="17">
        <f>COUNTIF('04'!$BA$4:$BA$500,$I243)</f>
        <v>0</v>
      </c>
      <c r="AY243" s="17">
        <f>COUNTIF('04'!$BA$4:$BA$500,$J243)</f>
        <v>0</v>
      </c>
      <c r="AZ243" s="17">
        <f>COUNTIF('04'!$BA$4:$BA$500,$K243)</f>
        <v>0</v>
      </c>
      <c r="BA243" s="17">
        <f>SUMIF('04'!$BA$4:$BA$500,G243,'04'!$AG$4:$AJ$500)</f>
        <v>0</v>
      </c>
      <c r="BB243" s="17">
        <f>SUMIF('04'!$BA$4:$BA$500,H243,'04'!$AG$4:$AJ$500)</f>
        <v>0</v>
      </c>
      <c r="BC243" s="17">
        <f>SUMIF('04'!$BA$4:$BA$500,I243,'04'!$AG$4:$AJ$500)</f>
        <v>0</v>
      </c>
      <c r="BD243" s="17">
        <f>SUMIF('04'!$BA$4:$BA$500,J243,'04'!$AG$4:$AJ$500)</f>
        <v>0</v>
      </c>
      <c r="BE243" s="17">
        <f>SUMIF('04'!$BA$4:$BA$500,K243,'04'!$AG$4:$AJ$500)</f>
        <v>0</v>
      </c>
      <c r="BF243" s="23">
        <f t="shared" si="95"/>
        <v>0</v>
      </c>
      <c r="BG243" s="23">
        <f t="shared" si="96"/>
        <v>0</v>
      </c>
      <c r="BH243" s="15">
        <f>COUNTIF('05'!$BA$4:$BA$500,$G243)</f>
        <v>0</v>
      </c>
      <c r="BI243" s="15">
        <f>COUNTIF('05'!$BA$4:$BA$500,$H243)</f>
        <v>0</v>
      </c>
      <c r="BJ243" s="15">
        <f>COUNTIF('05'!$BA$4:$BA$500,$I243)</f>
        <v>0</v>
      </c>
      <c r="BK243" s="15">
        <f>COUNTIF('05'!$BA$4:$BA$500,$J243)</f>
        <v>0</v>
      </c>
      <c r="BL243" s="15">
        <f>COUNTIF('05'!$BA$4:$BA$500,$K243)</f>
        <v>0</v>
      </c>
      <c r="BM243" s="15">
        <f>SUMIF('05'!$BA$4:$BA$500,G243,'05'!$AG$4:$AJ$500)</f>
        <v>0</v>
      </c>
      <c r="BN243" s="15">
        <f>SUMIF('05'!$BA$4:$BA$500,H243,'05'!$AG$4:$AJ$500)</f>
        <v>0</v>
      </c>
      <c r="BO243" s="15">
        <f>SUMIF('05'!$BA$4:$BA$500,I243,'05'!$AG$4:$AJ$500)</f>
        <v>0</v>
      </c>
      <c r="BP243" s="15">
        <f>SUMIF('05'!$BA$4:$BA$500,J243,'05'!$AG$4:$AJ$500)</f>
        <v>0</v>
      </c>
      <c r="BQ243" s="15">
        <f>SUMIF('05'!$BA$4:$BA$500,K243,'05'!$AG$4:$AJ$500)</f>
        <v>0</v>
      </c>
      <c r="BR243" s="23">
        <f t="shared" si="97"/>
        <v>0</v>
      </c>
      <c r="BS243" s="23">
        <f t="shared" si="98"/>
        <v>0</v>
      </c>
      <c r="BT243" s="17">
        <f>COUNTIF('06'!$BA$4:$BA$500,$G243)</f>
        <v>0</v>
      </c>
      <c r="BU243" s="17">
        <f>COUNTIF('06'!$BA$4:$BA$500,$H243)</f>
        <v>0</v>
      </c>
      <c r="BV243" s="17">
        <f>COUNTIF('06'!$BA$4:$BA$500,$I243)</f>
        <v>0</v>
      </c>
      <c r="BW243" s="17">
        <f>COUNTIF('06'!$BA$4:$BA$500,$J243)</f>
        <v>0</v>
      </c>
      <c r="BX243" s="17">
        <f>COUNTIF('06'!$BA$4:$BA$500,$K243)</f>
        <v>0</v>
      </c>
      <c r="BY243" s="17">
        <f>SUMIF('06'!$BA$4:$BA$500,G243,'06'!$AG$4:$AJ$500)</f>
        <v>0</v>
      </c>
      <c r="BZ243" s="17">
        <f>SUMIF('06'!$BA$4:$BA$500,H243,'06'!$AG$4:$AJ$500)</f>
        <v>0</v>
      </c>
      <c r="CA243" s="17">
        <f>SUMIF('06'!$BA$4:$BA$500,I243,'06'!$AG$4:$AJ$500)</f>
        <v>0</v>
      </c>
      <c r="CB243" s="17">
        <f>SUMIF('06'!$BA$4:$BA$500,J243,'06'!$AG$4:$AJ$500)</f>
        <v>0</v>
      </c>
      <c r="CC243" s="17">
        <f>SUMIF('06'!$BA$4:$BA$500,K243,'06'!$AG$4:$AJ$500)</f>
        <v>0</v>
      </c>
      <c r="CD243" s="23">
        <f t="shared" si="99"/>
        <v>0</v>
      </c>
      <c r="CE243" s="23">
        <f t="shared" si="100"/>
        <v>0</v>
      </c>
      <c r="CF243" s="15">
        <f>COUNTIF('07'!$BA$4:$BA$500,$G243)</f>
        <v>0</v>
      </c>
      <c r="CG243" s="15">
        <f>COUNTIF('07'!$BA$4:$BA$500,$H243)</f>
        <v>0</v>
      </c>
      <c r="CH243" s="15">
        <f>COUNTIF('07'!$BA$4:$BA$500,$I243)</f>
        <v>0</v>
      </c>
      <c r="CI243" s="15">
        <f>COUNTIF('07'!$BA$4:$BA$500,$J243)</f>
        <v>0</v>
      </c>
      <c r="CJ243" s="15">
        <f>COUNTIF('07'!$BA$4:$BA$500,$K243)</f>
        <v>0</v>
      </c>
      <c r="CK243" s="15">
        <f>SUMIF('07'!$BA$4:$BA$500,G243,'07'!$AG$4:$AJ$500)</f>
        <v>0</v>
      </c>
      <c r="CL243" s="15">
        <f>SUMIF('07'!$BA$4:$BA$500,H243,'07'!$AG$4:$AJ$500)</f>
        <v>0</v>
      </c>
      <c r="CM243" s="15">
        <f>SUMIF('07'!$BA$4:$BA$500,I243,'07'!$AG$4:$AJ$500)</f>
        <v>0</v>
      </c>
      <c r="CN243" s="15">
        <f>SUMIF('07'!$BA$4:$BA$500,J243,'07'!$AG$4:$AJ$500)</f>
        <v>0</v>
      </c>
      <c r="CO243" s="15">
        <f>SUMIF('07'!$BA$4:$BA$500,K243,'07'!$AG$4:$AJ$500)</f>
        <v>0</v>
      </c>
      <c r="CP243" s="23">
        <f t="shared" si="101"/>
        <v>0</v>
      </c>
      <c r="CQ243" s="23">
        <f t="shared" si="102"/>
        <v>0</v>
      </c>
      <c r="CR243" s="17">
        <f>COUNTIF('08'!$BA$4:$BA$500,$G243)</f>
        <v>0</v>
      </c>
      <c r="CS243" s="17">
        <f>COUNTIF('08'!$BA$4:$BA$500,$H243)</f>
        <v>0</v>
      </c>
      <c r="CT243" s="17">
        <f>COUNTIF('08'!$BA$4:$BA$500,$I243)</f>
        <v>0</v>
      </c>
      <c r="CU243" s="17">
        <f>COUNTIF('08'!$BA$4:$BA$500,$J243)</f>
        <v>0</v>
      </c>
      <c r="CV243" s="17">
        <f>COUNTIF('08'!$BA$4:$BA$500,$K243)</f>
        <v>0</v>
      </c>
      <c r="CW243" s="17">
        <f>SUMIF('08'!$BA$4:$BA$500,G243,'08'!$AG$4:$AJ$500)</f>
        <v>0</v>
      </c>
      <c r="CX243" s="17">
        <f>SUMIF('08'!$BA$4:$BA$500,H243,'08'!$AG$4:$AJ$500)</f>
        <v>0</v>
      </c>
      <c r="CY243" s="17">
        <f>SUMIF('08'!$BA$4:$BA$500,I243,'08'!$AG$4:$AJ$500)</f>
        <v>0</v>
      </c>
      <c r="CZ243" s="17">
        <f>SUMIF('08'!$BA$4:$BA$500,J243,'08'!$AG$4:$AJ$500)</f>
        <v>0</v>
      </c>
      <c r="DA243" s="17">
        <f>SUMIF('08'!$BA$4:$BA$500,K243,'08'!$AG$4:$AJ$500)</f>
        <v>0</v>
      </c>
      <c r="DB243" s="23">
        <f t="shared" si="103"/>
        <v>0</v>
      </c>
      <c r="DC243" s="23">
        <f t="shared" si="104"/>
        <v>0</v>
      </c>
      <c r="DD243" s="15">
        <f>COUNTIF('09'!$BA$4:$BA$500,$G243)</f>
        <v>0</v>
      </c>
      <c r="DE243" s="15">
        <f>COUNTIF('09'!$BA$4:$BA$500,$H243)</f>
        <v>0</v>
      </c>
      <c r="DF243" s="15">
        <f>COUNTIF('09'!$BA$4:$BA$500,$I243)</f>
        <v>0</v>
      </c>
      <c r="DG243" s="15">
        <f>COUNTIF('09'!$BA$4:$BA$500,$J243)</f>
        <v>0</v>
      </c>
      <c r="DH243" s="15">
        <f>COUNTIF('09'!$BA$4:$BA$500,$K243)</f>
        <v>0</v>
      </c>
      <c r="DI243" s="15">
        <f>SUMIF('09'!$BA$4:$BA$500,G243,'09'!$AG$4:$AJ$500)</f>
        <v>0</v>
      </c>
      <c r="DJ243" s="15">
        <f>SUMIF('09'!$BA$4:$BA$500,H243,'09'!$AG$4:$AJ$500)</f>
        <v>0</v>
      </c>
      <c r="DK243" s="15">
        <f>SUMIF('09'!$BA$4:$BA$500,I243,'09'!$AG$4:$AJ$500)</f>
        <v>0</v>
      </c>
      <c r="DL243" s="15">
        <f>SUMIF('09'!$BA$4:$BA$500,J243,'09'!$AG$4:$AJ$500)</f>
        <v>0</v>
      </c>
      <c r="DM243" s="15">
        <f>SUMIF('09'!$BA$4:$BA$500,K243,'09'!$AG$4:$AJ$500)</f>
        <v>0</v>
      </c>
      <c r="DN243" s="23">
        <f t="shared" si="105"/>
        <v>0</v>
      </c>
      <c r="DO243" s="23">
        <f t="shared" si="106"/>
        <v>0</v>
      </c>
      <c r="DP243" s="17">
        <f>COUNTIF('10'!$BA$4:$BA$500,$G243)</f>
        <v>0</v>
      </c>
      <c r="DQ243" s="17">
        <f>COUNTIF('10'!$BA$4:$BA$500,$H243)</f>
        <v>0</v>
      </c>
      <c r="DR243" s="17">
        <f>COUNTIF('10'!$BA$4:$BA$500,$I243)</f>
        <v>0</v>
      </c>
      <c r="DS243" s="17">
        <f>COUNTIF('10'!$BA$4:$BA$500,$J243)</f>
        <v>0</v>
      </c>
      <c r="DT243" s="17">
        <f>COUNTIF('10'!$BA$4:$BA$500,$K243)</f>
        <v>0</v>
      </c>
      <c r="DU243" s="17">
        <f>SUMIF('10'!$BA$4:$BA$500,G243,'10'!$AG$4:$AJ$500)</f>
        <v>0</v>
      </c>
      <c r="DV243" s="17">
        <f>SUMIF('10'!$BA$4:$BA$500,H243,'10'!$AG$4:$AJ$500)</f>
        <v>0</v>
      </c>
      <c r="DW243" s="17">
        <f>SUMIF('10'!$BA$4:$BA$500,I243,'10'!$AG$4:$AJ$500)</f>
        <v>0</v>
      </c>
      <c r="DX243" s="17">
        <f>SUMIF('10'!$BA$4:$BA$500,J243,'10'!$AG$4:$AJ$500)</f>
        <v>0</v>
      </c>
      <c r="DY243" s="17">
        <f>SUMIF('10'!$BA$4:$BA$500,K243,'10'!$AG$4:$AJ$500)</f>
        <v>0</v>
      </c>
      <c r="DZ243" s="23">
        <f t="shared" si="107"/>
        <v>0</v>
      </c>
      <c r="EA243" s="23">
        <f t="shared" si="108"/>
        <v>0</v>
      </c>
      <c r="EB243" s="15">
        <f>COUNTIF('11'!$BA$4:$BA$500,$G243)</f>
        <v>0</v>
      </c>
      <c r="EC243" s="15">
        <f>COUNTIF('11'!$BA$4:$BA$500,$H243)</f>
        <v>0</v>
      </c>
      <c r="ED243" s="15">
        <f>COUNTIF('11'!$BA$4:$BA$500,$I243)</f>
        <v>0</v>
      </c>
      <c r="EE243" s="15">
        <f>COUNTIF('11'!$BA$4:$BA$500,$J243)</f>
        <v>0</v>
      </c>
      <c r="EF243" s="15">
        <f>COUNTIF('11'!$BA$4:$BA$500,$K243)</f>
        <v>0</v>
      </c>
      <c r="EG243" s="15">
        <f>SUMIF('11'!$BA$4:$BA$500,G243,'11'!$AG$4:$AJ$500)</f>
        <v>0</v>
      </c>
      <c r="EH243" s="15">
        <f>SUMIF('11'!$BA$4:$BA$500,H243,'11'!$AG$4:$AJ$500)</f>
        <v>0</v>
      </c>
      <c r="EI243" s="15">
        <f>SUMIF('11'!$BA$4:$BA$500,I243,'11'!$AG$4:$AJ$500)</f>
        <v>0</v>
      </c>
      <c r="EJ243" s="15">
        <f>SUMIF('11'!$BA$4:$BA$500,J243,'11'!$AG$4:$AJ$500)</f>
        <v>0</v>
      </c>
      <c r="EK243" s="15">
        <f>SUMIF('11'!$BA$4:$BA$500,K243,'11'!$AG$4:$AJ$500)</f>
        <v>0</v>
      </c>
      <c r="EL243" s="23">
        <f t="shared" si="109"/>
        <v>0</v>
      </c>
      <c r="EM243" s="23">
        <f t="shared" si="110"/>
        <v>0</v>
      </c>
      <c r="EN243" s="17">
        <f>COUNTIF('12'!$BA$4:$BA$500,$G243)</f>
        <v>0</v>
      </c>
      <c r="EO243" s="17">
        <f>COUNTIF('12'!$BA$4:$BA$500,$H243)</f>
        <v>0</v>
      </c>
      <c r="EP243" s="17">
        <f>COUNTIF('12'!$BA$4:$BA$500,$I243)</f>
        <v>0</v>
      </c>
      <c r="EQ243" s="17">
        <f>COUNTIF('12'!$BA$4:$BA$500,$J243)</f>
        <v>0</v>
      </c>
      <c r="ER243" s="17">
        <f>COUNTIF('12'!$BA$4:$BA$500,$K243)</f>
        <v>0</v>
      </c>
      <c r="ES243" s="17">
        <f>SUMIF('12'!$BA$4:$BA$500,G243,'12'!$AG$4:$AJ$500)</f>
        <v>0</v>
      </c>
      <c r="ET243" s="17">
        <f>SUMIF('12'!$BA$4:$BA$500,H243,'12'!$AG$4:$AJ$500)</f>
        <v>0</v>
      </c>
      <c r="EU243" s="17">
        <f>SUMIF('12'!$BA$4:$BA$500,I243,'12'!$AG$4:$AJ$500)</f>
        <v>0</v>
      </c>
      <c r="EV243" s="17">
        <f>SUMIF('12'!$BA$4:$BA$500,J243,'12'!$AG$4:$AJ$500)</f>
        <v>0</v>
      </c>
      <c r="EW243" s="17">
        <f>SUMIF('12'!$BA$4:$BA$500,K243,'12'!$AG$4:$AJ$500)</f>
        <v>0</v>
      </c>
      <c r="EX243" s="23">
        <f t="shared" si="111"/>
        <v>0</v>
      </c>
      <c r="EY243" s="23">
        <f t="shared" si="112"/>
        <v>0</v>
      </c>
    </row>
    <row r="244" spans="1:155">
      <c r="A244" s="30">
        <v>241</v>
      </c>
      <c r="B244" s="32"/>
      <c r="C244" s="31">
        <f t="shared" si="86"/>
        <v>0</v>
      </c>
      <c r="D244" s="33">
        <f t="shared" si="87"/>
        <v>0</v>
      </c>
      <c r="E244" s="29"/>
      <c r="F244" s="2">
        <f t="shared" si="88"/>
        <v>0</v>
      </c>
      <c r="G244" s="14" t="str">
        <f t="shared" si="113"/>
        <v>0ق</v>
      </c>
      <c r="H244" s="14" t="str">
        <f t="shared" si="113"/>
        <v>0ق1</v>
      </c>
      <c r="I244" s="14" t="str">
        <f t="shared" si="113"/>
        <v>0ق2</v>
      </c>
      <c r="J244" s="14" t="str">
        <f t="shared" si="113"/>
        <v>0استيفاء</v>
      </c>
      <c r="K244" s="14" t="str">
        <f t="shared" si="113"/>
        <v>0نفذ</v>
      </c>
      <c r="L244" s="15">
        <f>COUNTIF('01'!$BA$4:$BA$500,$G244)</f>
        <v>0</v>
      </c>
      <c r="M244" s="15">
        <f>COUNTIF('01'!$BA$4:$BA$500,$H244)</f>
        <v>0</v>
      </c>
      <c r="N244" s="15">
        <f>COUNTIF('01'!$BA$4:$BA$500,$I244)</f>
        <v>0</v>
      </c>
      <c r="O244" s="15">
        <f>COUNTIF('01'!$BA$4:$BA$500,$J244)</f>
        <v>0</v>
      </c>
      <c r="P244" s="15">
        <f>COUNTIF('01'!$BA$4:$BA$500,$K244)</f>
        <v>0</v>
      </c>
      <c r="Q244" s="15">
        <f>SUMIF('01'!$BA$4:$BA$500,G244,'01'!$AG$4:$AJ$500)</f>
        <v>0</v>
      </c>
      <c r="R244" s="15">
        <f>SUMIF('01'!$BA$4:$BA$500,H244,'01'!$AG$4:$AJ$500)</f>
        <v>0</v>
      </c>
      <c r="S244" s="15">
        <f>SUMIF('01'!$BA$4:$BA$500,I244,'01'!$AG$4:$AJ$500)</f>
        <v>0</v>
      </c>
      <c r="T244" s="15">
        <f>SUMIF('01'!$BA$4:$BA$500,J244,'01'!$AG$4:$AJ$500)</f>
        <v>0</v>
      </c>
      <c r="U244" s="15">
        <f>SUMIF('01'!$BA$4:$BA$500,K244,'01'!$AG$4:$AJ$500)</f>
        <v>0</v>
      </c>
      <c r="V244" s="23">
        <f t="shared" si="89"/>
        <v>0</v>
      </c>
      <c r="W244" s="23">
        <f t="shared" si="90"/>
        <v>0</v>
      </c>
      <c r="X244" s="17">
        <f>COUNTIF('02'!$BA$4:$BA$500,$G244)</f>
        <v>0</v>
      </c>
      <c r="Y244" s="17">
        <f>COUNTIF('02'!$BA$4:$BA$500,$H244)</f>
        <v>0</v>
      </c>
      <c r="Z244" s="17">
        <f>COUNTIF('02'!$BA$4:$BA$500,$I244)</f>
        <v>0</v>
      </c>
      <c r="AA244" s="17">
        <f>COUNTIF('02'!$BA$4:$BA$500,$J244)</f>
        <v>0</v>
      </c>
      <c r="AB244" s="17">
        <f>COUNTIF('02'!$BA$4:$BA$500,$K244)</f>
        <v>0</v>
      </c>
      <c r="AC244" s="17">
        <f>SUMIF('02'!$BA$4:$BA$500,G244,'02'!$AG$4:$AJ$500)</f>
        <v>0</v>
      </c>
      <c r="AD244" s="17">
        <f>SUMIF('02'!$BA$4:$BA$500,H244,'02'!$AG$4:$AJ$500)</f>
        <v>0</v>
      </c>
      <c r="AE244" s="17">
        <f>SUMIF('02'!$BA$4:$BA$500,I244,'02'!$AG$4:$AJ$500)</f>
        <v>0</v>
      </c>
      <c r="AF244" s="17">
        <f>SUMIF('02'!$BA$4:$BA$500,J244,'02'!$AG$4:$AJ$500)</f>
        <v>0</v>
      </c>
      <c r="AG244" s="17">
        <f>SUMIF('02'!$BA$4:$BA$500,K244,'02'!$AG$4:$AJ$500)</f>
        <v>0</v>
      </c>
      <c r="AH244" s="23">
        <f t="shared" si="91"/>
        <v>0</v>
      </c>
      <c r="AI244" s="23">
        <f t="shared" si="92"/>
        <v>0</v>
      </c>
      <c r="AJ244" s="15">
        <f>COUNTIF('03'!$BA$4:$BA$500,$G244)</f>
        <v>0</v>
      </c>
      <c r="AK244" s="15">
        <f>COUNTIF('03'!$BA$4:$BA$500,$H244)</f>
        <v>0</v>
      </c>
      <c r="AL244" s="15">
        <f>COUNTIF('03'!$BA$4:$BA$500,$I244)</f>
        <v>0</v>
      </c>
      <c r="AM244" s="15">
        <f>COUNTIF('03'!$BA$4:$BA$500,$J244)</f>
        <v>0</v>
      </c>
      <c r="AN244" s="15">
        <f>COUNTIF('03'!$BA$4:$BA$500,$K244)</f>
        <v>0</v>
      </c>
      <c r="AO244" s="15">
        <f>SUMIF('03'!$BA$4:$BA$500,G244,'03'!$AG$4:$AJ$500)</f>
        <v>0</v>
      </c>
      <c r="AP244" s="15">
        <f>SUMIF('03'!$BA$4:$BA$500,H244,'03'!$AG$4:$AJ$500)</f>
        <v>0</v>
      </c>
      <c r="AQ244" s="15">
        <f>SUMIF('03'!$BA$4:$BA$500,I244,'03'!$AG$4:$AJ$500)</f>
        <v>0</v>
      </c>
      <c r="AR244" s="15">
        <f>SUMIF('03'!$BA$4:$BA$500,J244,'03'!$AG$4:$AJ$500)</f>
        <v>0</v>
      </c>
      <c r="AS244" s="15">
        <f>SUMIF('03'!$BA$4:$BA$500,K244,'03'!$AG$4:$AJ$500)</f>
        <v>0</v>
      </c>
      <c r="AT244" s="23">
        <f t="shared" si="93"/>
        <v>0</v>
      </c>
      <c r="AU244" s="23">
        <f t="shared" si="94"/>
        <v>0</v>
      </c>
      <c r="AV244" s="17">
        <f>COUNTIF('04'!$BA$4:$BA$500,$G244)</f>
        <v>0</v>
      </c>
      <c r="AW244" s="17">
        <f>COUNTIF('04'!$BA$4:$BA$500,$H244)</f>
        <v>0</v>
      </c>
      <c r="AX244" s="17">
        <f>COUNTIF('04'!$BA$4:$BA$500,$I244)</f>
        <v>0</v>
      </c>
      <c r="AY244" s="17">
        <f>COUNTIF('04'!$BA$4:$BA$500,$J244)</f>
        <v>0</v>
      </c>
      <c r="AZ244" s="17">
        <f>COUNTIF('04'!$BA$4:$BA$500,$K244)</f>
        <v>0</v>
      </c>
      <c r="BA244" s="17">
        <f>SUMIF('04'!$BA$4:$BA$500,G244,'04'!$AG$4:$AJ$500)</f>
        <v>0</v>
      </c>
      <c r="BB244" s="17">
        <f>SUMIF('04'!$BA$4:$BA$500,H244,'04'!$AG$4:$AJ$500)</f>
        <v>0</v>
      </c>
      <c r="BC244" s="17">
        <f>SUMIF('04'!$BA$4:$BA$500,I244,'04'!$AG$4:$AJ$500)</f>
        <v>0</v>
      </c>
      <c r="BD244" s="17">
        <f>SUMIF('04'!$BA$4:$BA$500,J244,'04'!$AG$4:$AJ$500)</f>
        <v>0</v>
      </c>
      <c r="BE244" s="17">
        <f>SUMIF('04'!$BA$4:$BA$500,K244,'04'!$AG$4:$AJ$500)</f>
        <v>0</v>
      </c>
      <c r="BF244" s="23">
        <f t="shared" si="95"/>
        <v>0</v>
      </c>
      <c r="BG244" s="23">
        <f t="shared" si="96"/>
        <v>0</v>
      </c>
      <c r="BH244" s="15">
        <f>COUNTIF('05'!$BA$4:$BA$500,$G244)</f>
        <v>0</v>
      </c>
      <c r="BI244" s="15">
        <f>COUNTIF('05'!$BA$4:$BA$500,$H244)</f>
        <v>0</v>
      </c>
      <c r="BJ244" s="15">
        <f>COUNTIF('05'!$BA$4:$BA$500,$I244)</f>
        <v>0</v>
      </c>
      <c r="BK244" s="15">
        <f>COUNTIF('05'!$BA$4:$BA$500,$J244)</f>
        <v>0</v>
      </c>
      <c r="BL244" s="15">
        <f>COUNTIF('05'!$BA$4:$BA$500,$K244)</f>
        <v>0</v>
      </c>
      <c r="BM244" s="15">
        <f>SUMIF('05'!$BA$4:$BA$500,G244,'05'!$AG$4:$AJ$500)</f>
        <v>0</v>
      </c>
      <c r="BN244" s="15">
        <f>SUMIF('05'!$BA$4:$BA$500,H244,'05'!$AG$4:$AJ$500)</f>
        <v>0</v>
      </c>
      <c r="BO244" s="15">
        <f>SUMIF('05'!$BA$4:$BA$500,I244,'05'!$AG$4:$AJ$500)</f>
        <v>0</v>
      </c>
      <c r="BP244" s="15">
        <f>SUMIF('05'!$BA$4:$BA$500,J244,'05'!$AG$4:$AJ$500)</f>
        <v>0</v>
      </c>
      <c r="BQ244" s="15">
        <f>SUMIF('05'!$BA$4:$BA$500,K244,'05'!$AG$4:$AJ$500)</f>
        <v>0</v>
      </c>
      <c r="BR244" s="23">
        <f t="shared" si="97"/>
        <v>0</v>
      </c>
      <c r="BS244" s="23">
        <f t="shared" si="98"/>
        <v>0</v>
      </c>
      <c r="BT244" s="17">
        <f>COUNTIF('06'!$BA$4:$BA$500,$G244)</f>
        <v>0</v>
      </c>
      <c r="BU244" s="17">
        <f>COUNTIF('06'!$BA$4:$BA$500,$H244)</f>
        <v>0</v>
      </c>
      <c r="BV244" s="17">
        <f>COUNTIF('06'!$BA$4:$BA$500,$I244)</f>
        <v>0</v>
      </c>
      <c r="BW244" s="17">
        <f>COUNTIF('06'!$BA$4:$BA$500,$J244)</f>
        <v>0</v>
      </c>
      <c r="BX244" s="17">
        <f>COUNTIF('06'!$BA$4:$BA$500,$K244)</f>
        <v>0</v>
      </c>
      <c r="BY244" s="17">
        <f>SUMIF('06'!$BA$4:$BA$500,G244,'06'!$AG$4:$AJ$500)</f>
        <v>0</v>
      </c>
      <c r="BZ244" s="17">
        <f>SUMIF('06'!$BA$4:$BA$500,H244,'06'!$AG$4:$AJ$500)</f>
        <v>0</v>
      </c>
      <c r="CA244" s="17">
        <f>SUMIF('06'!$BA$4:$BA$500,I244,'06'!$AG$4:$AJ$500)</f>
        <v>0</v>
      </c>
      <c r="CB244" s="17">
        <f>SUMIF('06'!$BA$4:$BA$500,J244,'06'!$AG$4:$AJ$500)</f>
        <v>0</v>
      </c>
      <c r="CC244" s="17">
        <f>SUMIF('06'!$BA$4:$BA$500,K244,'06'!$AG$4:$AJ$500)</f>
        <v>0</v>
      </c>
      <c r="CD244" s="23">
        <f t="shared" si="99"/>
        <v>0</v>
      </c>
      <c r="CE244" s="23">
        <f t="shared" si="100"/>
        <v>0</v>
      </c>
      <c r="CF244" s="15">
        <f>COUNTIF('07'!$BA$4:$BA$500,$G244)</f>
        <v>0</v>
      </c>
      <c r="CG244" s="15">
        <f>COUNTIF('07'!$BA$4:$BA$500,$H244)</f>
        <v>0</v>
      </c>
      <c r="CH244" s="15">
        <f>COUNTIF('07'!$BA$4:$BA$500,$I244)</f>
        <v>0</v>
      </c>
      <c r="CI244" s="15">
        <f>COUNTIF('07'!$BA$4:$BA$500,$J244)</f>
        <v>0</v>
      </c>
      <c r="CJ244" s="15">
        <f>COUNTIF('07'!$BA$4:$BA$500,$K244)</f>
        <v>0</v>
      </c>
      <c r="CK244" s="15">
        <f>SUMIF('07'!$BA$4:$BA$500,G244,'07'!$AG$4:$AJ$500)</f>
        <v>0</v>
      </c>
      <c r="CL244" s="15">
        <f>SUMIF('07'!$BA$4:$BA$500,H244,'07'!$AG$4:$AJ$500)</f>
        <v>0</v>
      </c>
      <c r="CM244" s="15">
        <f>SUMIF('07'!$BA$4:$BA$500,I244,'07'!$AG$4:$AJ$500)</f>
        <v>0</v>
      </c>
      <c r="CN244" s="15">
        <f>SUMIF('07'!$BA$4:$BA$500,J244,'07'!$AG$4:$AJ$500)</f>
        <v>0</v>
      </c>
      <c r="CO244" s="15">
        <f>SUMIF('07'!$BA$4:$BA$500,K244,'07'!$AG$4:$AJ$500)</f>
        <v>0</v>
      </c>
      <c r="CP244" s="23">
        <f t="shared" si="101"/>
        <v>0</v>
      </c>
      <c r="CQ244" s="23">
        <f t="shared" si="102"/>
        <v>0</v>
      </c>
      <c r="CR244" s="17">
        <f>COUNTIF('08'!$BA$4:$BA$500,$G244)</f>
        <v>0</v>
      </c>
      <c r="CS244" s="17">
        <f>COUNTIF('08'!$BA$4:$BA$500,$H244)</f>
        <v>0</v>
      </c>
      <c r="CT244" s="17">
        <f>COUNTIF('08'!$BA$4:$BA$500,$I244)</f>
        <v>0</v>
      </c>
      <c r="CU244" s="17">
        <f>COUNTIF('08'!$BA$4:$BA$500,$J244)</f>
        <v>0</v>
      </c>
      <c r="CV244" s="17">
        <f>COUNTIF('08'!$BA$4:$BA$500,$K244)</f>
        <v>0</v>
      </c>
      <c r="CW244" s="17">
        <f>SUMIF('08'!$BA$4:$BA$500,G244,'08'!$AG$4:$AJ$500)</f>
        <v>0</v>
      </c>
      <c r="CX244" s="17">
        <f>SUMIF('08'!$BA$4:$BA$500,H244,'08'!$AG$4:$AJ$500)</f>
        <v>0</v>
      </c>
      <c r="CY244" s="17">
        <f>SUMIF('08'!$BA$4:$BA$500,I244,'08'!$AG$4:$AJ$500)</f>
        <v>0</v>
      </c>
      <c r="CZ244" s="17">
        <f>SUMIF('08'!$BA$4:$BA$500,J244,'08'!$AG$4:$AJ$500)</f>
        <v>0</v>
      </c>
      <c r="DA244" s="17">
        <f>SUMIF('08'!$BA$4:$BA$500,K244,'08'!$AG$4:$AJ$500)</f>
        <v>0</v>
      </c>
      <c r="DB244" s="23">
        <f t="shared" si="103"/>
        <v>0</v>
      </c>
      <c r="DC244" s="23">
        <f t="shared" si="104"/>
        <v>0</v>
      </c>
      <c r="DD244" s="15">
        <f>COUNTIF('09'!$BA$4:$BA$500,$G244)</f>
        <v>0</v>
      </c>
      <c r="DE244" s="15">
        <f>COUNTIF('09'!$BA$4:$BA$500,$H244)</f>
        <v>0</v>
      </c>
      <c r="DF244" s="15">
        <f>COUNTIF('09'!$BA$4:$BA$500,$I244)</f>
        <v>0</v>
      </c>
      <c r="DG244" s="15">
        <f>COUNTIF('09'!$BA$4:$BA$500,$J244)</f>
        <v>0</v>
      </c>
      <c r="DH244" s="15">
        <f>COUNTIF('09'!$BA$4:$BA$500,$K244)</f>
        <v>0</v>
      </c>
      <c r="DI244" s="15">
        <f>SUMIF('09'!$BA$4:$BA$500,G244,'09'!$AG$4:$AJ$500)</f>
        <v>0</v>
      </c>
      <c r="DJ244" s="15">
        <f>SUMIF('09'!$BA$4:$BA$500,H244,'09'!$AG$4:$AJ$500)</f>
        <v>0</v>
      </c>
      <c r="DK244" s="15">
        <f>SUMIF('09'!$BA$4:$BA$500,I244,'09'!$AG$4:$AJ$500)</f>
        <v>0</v>
      </c>
      <c r="DL244" s="15">
        <f>SUMIF('09'!$BA$4:$BA$500,J244,'09'!$AG$4:$AJ$500)</f>
        <v>0</v>
      </c>
      <c r="DM244" s="15">
        <f>SUMIF('09'!$BA$4:$BA$500,K244,'09'!$AG$4:$AJ$500)</f>
        <v>0</v>
      </c>
      <c r="DN244" s="23">
        <f t="shared" si="105"/>
        <v>0</v>
      </c>
      <c r="DO244" s="23">
        <f t="shared" si="106"/>
        <v>0</v>
      </c>
      <c r="DP244" s="17">
        <f>COUNTIF('10'!$BA$4:$BA$500,$G244)</f>
        <v>0</v>
      </c>
      <c r="DQ244" s="17">
        <f>COUNTIF('10'!$BA$4:$BA$500,$H244)</f>
        <v>0</v>
      </c>
      <c r="DR244" s="17">
        <f>COUNTIF('10'!$BA$4:$BA$500,$I244)</f>
        <v>0</v>
      </c>
      <c r="DS244" s="17">
        <f>COUNTIF('10'!$BA$4:$BA$500,$J244)</f>
        <v>0</v>
      </c>
      <c r="DT244" s="17">
        <f>COUNTIF('10'!$BA$4:$BA$500,$K244)</f>
        <v>0</v>
      </c>
      <c r="DU244" s="17">
        <f>SUMIF('10'!$BA$4:$BA$500,G244,'10'!$AG$4:$AJ$500)</f>
        <v>0</v>
      </c>
      <c r="DV244" s="17">
        <f>SUMIF('10'!$BA$4:$BA$500,H244,'10'!$AG$4:$AJ$500)</f>
        <v>0</v>
      </c>
      <c r="DW244" s="17">
        <f>SUMIF('10'!$BA$4:$BA$500,I244,'10'!$AG$4:$AJ$500)</f>
        <v>0</v>
      </c>
      <c r="DX244" s="17">
        <f>SUMIF('10'!$BA$4:$BA$500,J244,'10'!$AG$4:$AJ$500)</f>
        <v>0</v>
      </c>
      <c r="DY244" s="17">
        <f>SUMIF('10'!$BA$4:$BA$500,K244,'10'!$AG$4:$AJ$500)</f>
        <v>0</v>
      </c>
      <c r="DZ244" s="23">
        <f t="shared" si="107"/>
        <v>0</v>
      </c>
      <c r="EA244" s="23">
        <f t="shared" si="108"/>
        <v>0</v>
      </c>
      <c r="EB244" s="15">
        <f>COUNTIF('11'!$BA$4:$BA$500,$G244)</f>
        <v>0</v>
      </c>
      <c r="EC244" s="15">
        <f>COUNTIF('11'!$BA$4:$BA$500,$H244)</f>
        <v>0</v>
      </c>
      <c r="ED244" s="15">
        <f>COUNTIF('11'!$BA$4:$BA$500,$I244)</f>
        <v>0</v>
      </c>
      <c r="EE244" s="15">
        <f>COUNTIF('11'!$BA$4:$BA$500,$J244)</f>
        <v>0</v>
      </c>
      <c r="EF244" s="15">
        <f>COUNTIF('11'!$BA$4:$BA$500,$K244)</f>
        <v>0</v>
      </c>
      <c r="EG244" s="15">
        <f>SUMIF('11'!$BA$4:$BA$500,G244,'11'!$AG$4:$AJ$500)</f>
        <v>0</v>
      </c>
      <c r="EH244" s="15">
        <f>SUMIF('11'!$BA$4:$BA$500,H244,'11'!$AG$4:$AJ$500)</f>
        <v>0</v>
      </c>
      <c r="EI244" s="15">
        <f>SUMIF('11'!$BA$4:$BA$500,I244,'11'!$AG$4:$AJ$500)</f>
        <v>0</v>
      </c>
      <c r="EJ244" s="15">
        <f>SUMIF('11'!$BA$4:$BA$500,J244,'11'!$AG$4:$AJ$500)</f>
        <v>0</v>
      </c>
      <c r="EK244" s="15">
        <f>SUMIF('11'!$BA$4:$BA$500,K244,'11'!$AG$4:$AJ$500)</f>
        <v>0</v>
      </c>
      <c r="EL244" s="23">
        <f t="shared" si="109"/>
        <v>0</v>
      </c>
      <c r="EM244" s="23">
        <f t="shared" si="110"/>
        <v>0</v>
      </c>
      <c r="EN244" s="17">
        <f>COUNTIF('12'!$BA$4:$BA$500,$G244)</f>
        <v>0</v>
      </c>
      <c r="EO244" s="17">
        <f>COUNTIF('12'!$BA$4:$BA$500,$H244)</f>
        <v>0</v>
      </c>
      <c r="EP244" s="17">
        <f>COUNTIF('12'!$BA$4:$BA$500,$I244)</f>
        <v>0</v>
      </c>
      <c r="EQ244" s="17">
        <f>COUNTIF('12'!$BA$4:$BA$500,$J244)</f>
        <v>0</v>
      </c>
      <c r="ER244" s="17">
        <f>COUNTIF('12'!$BA$4:$BA$500,$K244)</f>
        <v>0</v>
      </c>
      <c r="ES244" s="17">
        <f>SUMIF('12'!$BA$4:$BA$500,G244,'12'!$AG$4:$AJ$500)</f>
        <v>0</v>
      </c>
      <c r="ET244" s="17">
        <f>SUMIF('12'!$BA$4:$BA$500,H244,'12'!$AG$4:$AJ$500)</f>
        <v>0</v>
      </c>
      <c r="EU244" s="17">
        <f>SUMIF('12'!$BA$4:$BA$500,I244,'12'!$AG$4:$AJ$500)</f>
        <v>0</v>
      </c>
      <c r="EV244" s="17">
        <f>SUMIF('12'!$BA$4:$BA$500,J244,'12'!$AG$4:$AJ$500)</f>
        <v>0</v>
      </c>
      <c r="EW244" s="17">
        <f>SUMIF('12'!$BA$4:$BA$500,K244,'12'!$AG$4:$AJ$500)</f>
        <v>0</v>
      </c>
      <c r="EX244" s="23">
        <f t="shared" si="111"/>
        <v>0</v>
      </c>
      <c r="EY244" s="23">
        <f t="shared" si="112"/>
        <v>0</v>
      </c>
    </row>
    <row r="245" spans="1:155">
      <c r="A245" s="30">
        <v>242</v>
      </c>
      <c r="B245" s="32"/>
      <c r="C245" s="31">
        <f t="shared" si="86"/>
        <v>0</v>
      </c>
      <c r="D245" s="33">
        <f t="shared" si="87"/>
        <v>0</v>
      </c>
      <c r="E245" s="29"/>
      <c r="F245" s="2">
        <f t="shared" si="88"/>
        <v>0</v>
      </c>
      <c r="G245" s="14" t="str">
        <f t="shared" si="113"/>
        <v>0ق</v>
      </c>
      <c r="H245" s="14" t="str">
        <f t="shared" si="113"/>
        <v>0ق1</v>
      </c>
      <c r="I245" s="14" t="str">
        <f t="shared" si="113"/>
        <v>0ق2</v>
      </c>
      <c r="J245" s="14" t="str">
        <f t="shared" si="113"/>
        <v>0استيفاء</v>
      </c>
      <c r="K245" s="14" t="str">
        <f t="shared" si="113"/>
        <v>0نفذ</v>
      </c>
      <c r="L245" s="15">
        <f>COUNTIF('01'!$BA$4:$BA$500,$G245)</f>
        <v>0</v>
      </c>
      <c r="M245" s="15">
        <f>COUNTIF('01'!$BA$4:$BA$500,$H245)</f>
        <v>0</v>
      </c>
      <c r="N245" s="15">
        <f>COUNTIF('01'!$BA$4:$BA$500,$I245)</f>
        <v>0</v>
      </c>
      <c r="O245" s="15">
        <f>COUNTIF('01'!$BA$4:$BA$500,$J245)</f>
        <v>0</v>
      </c>
      <c r="P245" s="15">
        <f>COUNTIF('01'!$BA$4:$BA$500,$K245)</f>
        <v>0</v>
      </c>
      <c r="Q245" s="15">
        <f>SUMIF('01'!$BA$4:$BA$500,G245,'01'!$AG$4:$AJ$500)</f>
        <v>0</v>
      </c>
      <c r="R245" s="15">
        <f>SUMIF('01'!$BA$4:$BA$500,H245,'01'!$AG$4:$AJ$500)</f>
        <v>0</v>
      </c>
      <c r="S245" s="15">
        <f>SUMIF('01'!$BA$4:$BA$500,I245,'01'!$AG$4:$AJ$500)</f>
        <v>0</v>
      </c>
      <c r="T245" s="15">
        <f>SUMIF('01'!$BA$4:$BA$500,J245,'01'!$AG$4:$AJ$500)</f>
        <v>0</v>
      </c>
      <c r="U245" s="15">
        <f>SUMIF('01'!$BA$4:$BA$500,K245,'01'!$AG$4:$AJ$500)</f>
        <v>0</v>
      </c>
      <c r="V245" s="23">
        <f t="shared" si="89"/>
        <v>0</v>
      </c>
      <c r="W245" s="23">
        <f t="shared" si="90"/>
        <v>0</v>
      </c>
      <c r="X245" s="17">
        <f>COUNTIF('02'!$BA$4:$BA$500,$G245)</f>
        <v>0</v>
      </c>
      <c r="Y245" s="17">
        <f>COUNTIF('02'!$BA$4:$BA$500,$H245)</f>
        <v>0</v>
      </c>
      <c r="Z245" s="17">
        <f>COUNTIF('02'!$BA$4:$BA$500,$I245)</f>
        <v>0</v>
      </c>
      <c r="AA245" s="17">
        <f>COUNTIF('02'!$BA$4:$BA$500,$J245)</f>
        <v>0</v>
      </c>
      <c r="AB245" s="17">
        <f>COUNTIF('02'!$BA$4:$BA$500,$K245)</f>
        <v>0</v>
      </c>
      <c r="AC245" s="17">
        <f>SUMIF('02'!$BA$4:$BA$500,G245,'02'!$AG$4:$AJ$500)</f>
        <v>0</v>
      </c>
      <c r="AD245" s="17">
        <f>SUMIF('02'!$BA$4:$BA$500,H245,'02'!$AG$4:$AJ$500)</f>
        <v>0</v>
      </c>
      <c r="AE245" s="17">
        <f>SUMIF('02'!$BA$4:$BA$500,I245,'02'!$AG$4:$AJ$500)</f>
        <v>0</v>
      </c>
      <c r="AF245" s="17">
        <f>SUMIF('02'!$BA$4:$BA$500,J245,'02'!$AG$4:$AJ$500)</f>
        <v>0</v>
      </c>
      <c r="AG245" s="17">
        <f>SUMIF('02'!$BA$4:$BA$500,K245,'02'!$AG$4:$AJ$500)</f>
        <v>0</v>
      </c>
      <c r="AH245" s="23">
        <f t="shared" si="91"/>
        <v>0</v>
      </c>
      <c r="AI245" s="23">
        <f t="shared" si="92"/>
        <v>0</v>
      </c>
      <c r="AJ245" s="15">
        <f>COUNTIF('03'!$BA$4:$BA$500,$G245)</f>
        <v>0</v>
      </c>
      <c r="AK245" s="15">
        <f>COUNTIF('03'!$BA$4:$BA$500,$H245)</f>
        <v>0</v>
      </c>
      <c r="AL245" s="15">
        <f>COUNTIF('03'!$BA$4:$BA$500,$I245)</f>
        <v>0</v>
      </c>
      <c r="AM245" s="15">
        <f>COUNTIF('03'!$BA$4:$BA$500,$J245)</f>
        <v>0</v>
      </c>
      <c r="AN245" s="15">
        <f>COUNTIF('03'!$BA$4:$BA$500,$K245)</f>
        <v>0</v>
      </c>
      <c r="AO245" s="15">
        <f>SUMIF('03'!$BA$4:$BA$500,G245,'03'!$AG$4:$AJ$500)</f>
        <v>0</v>
      </c>
      <c r="AP245" s="15">
        <f>SUMIF('03'!$BA$4:$BA$500,H245,'03'!$AG$4:$AJ$500)</f>
        <v>0</v>
      </c>
      <c r="AQ245" s="15">
        <f>SUMIF('03'!$BA$4:$BA$500,I245,'03'!$AG$4:$AJ$500)</f>
        <v>0</v>
      </c>
      <c r="AR245" s="15">
        <f>SUMIF('03'!$BA$4:$BA$500,J245,'03'!$AG$4:$AJ$500)</f>
        <v>0</v>
      </c>
      <c r="AS245" s="15">
        <f>SUMIF('03'!$BA$4:$BA$500,K245,'03'!$AG$4:$AJ$500)</f>
        <v>0</v>
      </c>
      <c r="AT245" s="23">
        <f t="shared" si="93"/>
        <v>0</v>
      </c>
      <c r="AU245" s="23">
        <f t="shared" si="94"/>
        <v>0</v>
      </c>
      <c r="AV245" s="17">
        <f>COUNTIF('04'!$BA$4:$BA$500,$G245)</f>
        <v>0</v>
      </c>
      <c r="AW245" s="17">
        <f>COUNTIF('04'!$BA$4:$BA$500,$H245)</f>
        <v>0</v>
      </c>
      <c r="AX245" s="17">
        <f>COUNTIF('04'!$BA$4:$BA$500,$I245)</f>
        <v>0</v>
      </c>
      <c r="AY245" s="17">
        <f>COUNTIF('04'!$BA$4:$BA$500,$J245)</f>
        <v>0</v>
      </c>
      <c r="AZ245" s="17">
        <f>COUNTIF('04'!$BA$4:$BA$500,$K245)</f>
        <v>0</v>
      </c>
      <c r="BA245" s="17">
        <f>SUMIF('04'!$BA$4:$BA$500,G245,'04'!$AG$4:$AJ$500)</f>
        <v>0</v>
      </c>
      <c r="BB245" s="17">
        <f>SUMIF('04'!$BA$4:$BA$500,H245,'04'!$AG$4:$AJ$500)</f>
        <v>0</v>
      </c>
      <c r="BC245" s="17">
        <f>SUMIF('04'!$BA$4:$BA$500,I245,'04'!$AG$4:$AJ$500)</f>
        <v>0</v>
      </c>
      <c r="BD245" s="17">
        <f>SUMIF('04'!$BA$4:$BA$500,J245,'04'!$AG$4:$AJ$500)</f>
        <v>0</v>
      </c>
      <c r="BE245" s="17">
        <f>SUMIF('04'!$BA$4:$BA$500,K245,'04'!$AG$4:$AJ$500)</f>
        <v>0</v>
      </c>
      <c r="BF245" s="23">
        <f t="shared" si="95"/>
        <v>0</v>
      </c>
      <c r="BG245" s="23">
        <f t="shared" si="96"/>
        <v>0</v>
      </c>
      <c r="BH245" s="15">
        <f>COUNTIF('05'!$BA$4:$BA$500,$G245)</f>
        <v>0</v>
      </c>
      <c r="BI245" s="15">
        <f>COUNTIF('05'!$BA$4:$BA$500,$H245)</f>
        <v>0</v>
      </c>
      <c r="BJ245" s="15">
        <f>COUNTIF('05'!$BA$4:$BA$500,$I245)</f>
        <v>0</v>
      </c>
      <c r="BK245" s="15">
        <f>COUNTIF('05'!$BA$4:$BA$500,$J245)</f>
        <v>0</v>
      </c>
      <c r="BL245" s="15">
        <f>COUNTIF('05'!$BA$4:$BA$500,$K245)</f>
        <v>0</v>
      </c>
      <c r="BM245" s="15">
        <f>SUMIF('05'!$BA$4:$BA$500,G245,'05'!$AG$4:$AJ$500)</f>
        <v>0</v>
      </c>
      <c r="BN245" s="15">
        <f>SUMIF('05'!$BA$4:$BA$500,H245,'05'!$AG$4:$AJ$500)</f>
        <v>0</v>
      </c>
      <c r="BO245" s="15">
        <f>SUMIF('05'!$BA$4:$BA$500,I245,'05'!$AG$4:$AJ$500)</f>
        <v>0</v>
      </c>
      <c r="BP245" s="15">
        <f>SUMIF('05'!$BA$4:$BA$500,J245,'05'!$AG$4:$AJ$500)</f>
        <v>0</v>
      </c>
      <c r="BQ245" s="15">
        <f>SUMIF('05'!$BA$4:$BA$500,K245,'05'!$AG$4:$AJ$500)</f>
        <v>0</v>
      </c>
      <c r="BR245" s="23">
        <f t="shared" si="97"/>
        <v>0</v>
      </c>
      <c r="BS245" s="23">
        <f t="shared" si="98"/>
        <v>0</v>
      </c>
      <c r="BT245" s="17">
        <f>COUNTIF('06'!$BA$4:$BA$500,$G245)</f>
        <v>0</v>
      </c>
      <c r="BU245" s="17">
        <f>COUNTIF('06'!$BA$4:$BA$500,$H245)</f>
        <v>0</v>
      </c>
      <c r="BV245" s="17">
        <f>COUNTIF('06'!$BA$4:$BA$500,$I245)</f>
        <v>0</v>
      </c>
      <c r="BW245" s="17">
        <f>COUNTIF('06'!$BA$4:$BA$500,$J245)</f>
        <v>0</v>
      </c>
      <c r="BX245" s="17">
        <f>COUNTIF('06'!$BA$4:$BA$500,$K245)</f>
        <v>0</v>
      </c>
      <c r="BY245" s="17">
        <f>SUMIF('06'!$BA$4:$BA$500,G245,'06'!$AG$4:$AJ$500)</f>
        <v>0</v>
      </c>
      <c r="BZ245" s="17">
        <f>SUMIF('06'!$BA$4:$BA$500,H245,'06'!$AG$4:$AJ$500)</f>
        <v>0</v>
      </c>
      <c r="CA245" s="17">
        <f>SUMIF('06'!$BA$4:$BA$500,I245,'06'!$AG$4:$AJ$500)</f>
        <v>0</v>
      </c>
      <c r="CB245" s="17">
        <f>SUMIF('06'!$BA$4:$BA$500,J245,'06'!$AG$4:$AJ$500)</f>
        <v>0</v>
      </c>
      <c r="CC245" s="17">
        <f>SUMIF('06'!$BA$4:$BA$500,K245,'06'!$AG$4:$AJ$500)</f>
        <v>0</v>
      </c>
      <c r="CD245" s="23">
        <f t="shared" si="99"/>
        <v>0</v>
      </c>
      <c r="CE245" s="23">
        <f t="shared" si="100"/>
        <v>0</v>
      </c>
      <c r="CF245" s="15">
        <f>COUNTIF('07'!$BA$4:$BA$500,$G245)</f>
        <v>0</v>
      </c>
      <c r="CG245" s="15">
        <f>COUNTIF('07'!$BA$4:$BA$500,$H245)</f>
        <v>0</v>
      </c>
      <c r="CH245" s="15">
        <f>COUNTIF('07'!$BA$4:$BA$500,$I245)</f>
        <v>0</v>
      </c>
      <c r="CI245" s="15">
        <f>COUNTIF('07'!$BA$4:$BA$500,$J245)</f>
        <v>0</v>
      </c>
      <c r="CJ245" s="15">
        <f>COUNTIF('07'!$BA$4:$BA$500,$K245)</f>
        <v>0</v>
      </c>
      <c r="CK245" s="15">
        <f>SUMIF('07'!$BA$4:$BA$500,G245,'07'!$AG$4:$AJ$500)</f>
        <v>0</v>
      </c>
      <c r="CL245" s="15">
        <f>SUMIF('07'!$BA$4:$BA$500,H245,'07'!$AG$4:$AJ$500)</f>
        <v>0</v>
      </c>
      <c r="CM245" s="15">
        <f>SUMIF('07'!$BA$4:$BA$500,I245,'07'!$AG$4:$AJ$500)</f>
        <v>0</v>
      </c>
      <c r="CN245" s="15">
        <f>SUMIF('07'!$BA$4:$BA$500,J245,'07'!$AG$4:$AJ$500)</f>
        <v>0</v>
      </c>
      <c r="CO245" s="15">
        <f>SUMIF('07'!$BA$4:$BA$500,K245,'07'!$AG$4:$AJ$500)</f>
        <v>0</v>
      </c>
      <c r="CP245" s="23">
        <f t="shared" si="101"/>
        <v>0</v>
      </c>
      <c r="CQ245" s="23">
        <f t="shared" si="102"/>
        <v>0</v>
      </c>
      <c r="CR245" s="17">
        <f>COUNTIF('08'!$BA$4:$BA$500,$G245)</f>
        <v>0</v>
      </c>
      <c r="CS245" s="17">
        <f>COUNTIF('08'!$BA$4:$BA$500,$H245)</f>
        <v>0</v>
      </c>
      <c r="CT245" s="17">
        <f>COUNTIF('08'!$BA$4:$BA$500,$I245)</f>
        <v>0</v>
      </c>
      <c r="CU245" s="17">
        <f>COUNTIF('08'!$BA$4:$BA$500,$J245)</f>
        <v>0</v>
      </c>
      <c r="CV245" s="17">
        <f>COUNTIF('08'!$BA$4:$BA$500,$K245)</f>
        <v>0</v>
      </c>
      <c r="CW245" s="17">
        <f>SUMIF('08'!$BA$4:$BA$500,G245,'08'!$AG$4:$AJ$500)</f>
        <v>0</v>
      </c>
      <c r="CX245" s="17">
        <f>SUMIF('08'!$BA$4:$BA$500,H245,'08'!$AG$4:$AJ$500)</f>
        <v>0</v>
      </c>
      <c r="CY245" s="17">
        <f>SUMIF('08'!$BA$4:$BA$500,I245,'08'!$AG$4:$AJ$500)</f>
        <v>0</v>
      </c>
      <c r="CZ245" s="17">
        <f>SUMIF('08'!$BA$4:$BA$500,J245,'08'!$AG$4:$AJ$500)</f>
        <v>0</v>
      </c>
      <c r="DA245" s="17">
        <f>SUMIF('08'!$BA$4:$BA$500,K245,'08'!$AG$4:$AJ$500)</f>
        <v>0</v>
      </c>
      <c r="DB245" s="23">
        <f t="shared" si="103"/>
        <v>0</v>
      </c>
      <c r="DC245" s="23">
        <f t="shared" si="104"/>
        <v>0</v>
      </c>
      <c r="DD245" s="15">
        <f>COUNTIF('09'!$BA$4:$BA$500,$G245)</f>
        <v>0</v>
      </c>
      <c r="DE245" s="15">
        <f>COUNTIF('09'!$BA$4:$BA$500,$H245)</f>
        <v>0</v>
      </c>
      <c r="DF245" s="15">
        <f>COUNTIF('09'!$BA$4:$BA$500,$I245)</f>
        <v>0</v>
      </c>
      <c r="DG245" s="15">
        <f>COUNTIF('09'!$BA$4:$BA$500,$J245)</f>
        <v>0</v>
      </c>
      <c r="DH245" s="15">
        <f>COUNTIF('09'!$BA$4:$BA$500,$K245)</f>
        <v>0</v>
      </c>
      <c r="DI245" s="15">
        <f>SUMIF('09'!$BA$4:$BA$500,G245,'09'!$AG$4:$AJ$500)</f>
        <v>0</v>
      </c>
      <c r="DJ245" s="15">
        <f>SUMIF('09'!$BA$4:$BA$500,H245,'09'!$AG$4:$AJ$500)</f>
        <v>0</v>
      </c>
      <c r="DK245" s="15">
        <f>SUMIF('09'!$BA$4:$BA$500,I245,'09'!$AG$4:$AJ$500)</f>
        <v>0</v>
      </c>
      <c r="DL245" s="15">
        <f>SUMIF('09'!$BA$4:$BA$500,J245,'09'!$AG$4:$AJ$500)</f>
        <v>0</v>
      </c>
      <c r="DM245" s="15">
        <f>SUMIF('09'!$BA$4:$BA$500,K245,'09'!$AG$4:$AJ$500)</f>
        <v>0</v>
      </c>
      <c r="DN245" s="23">
        <f t="shared" si="105"/>
        <v>0</v>
      </c>
      <c r="DO245" s="23">
        <f t="shared" si="106"/>
        <v>0</v>
      </c>
      <c r="DP245" s="17">
        <f>COUNTIF('10'!$BA$4:$BA$500,$G245)</f>
        <v>0</v>
      </c>
      <c r="DQ245" s="17">
        <f>COUNTIF('10'!$BA$4:$BA$500,$H245)</f>
        <v>0</v>
      </c>
      <c r="DR245" s="17">
        <f>COUNTIF('10'!$BA$4:$BA$500,$I245)</f>
        <v>0</v>
      </c>
      <c r="DS245" s="17">
        <f>COUNTIF('10'!$BA$4:$BA$500,$J245)</f>
        <v>0</v>
      </c>
      <c r="DT245" s="17">
        <f>COUNTIF('10'!$BA$4:$BA$500,$K245)</f>
        <v>0</v>
      </c>
      <c r="DU245" s="17">
        <f>SUMIF('10'!$BA$4:$BA$500,G245,'10'!$AG$4:$AJ$500)</f>
        <v>0</v>
      </c>
      <c r="DV245" s="17">
        <f>SUMIF('10'!$BA$4:$BA$500,H245,'10'!$AG$4:$AJ$500)</f>
        <v>0</v>
      </c>
      <c r="DW245" s="17">
        <f>SUMIF('10'!$BA$4:$BA$500,I245,'10'!$AG$4:$AJ$500)</f>
        <v>0</v>
      </c>
      <c r="DX245" s="17">
        <f>SUMIF('10'!$BA$4:$BA$500,J245,'10'!$AG$4:$AJ$500)</f>
        <v>0</v>
      </c>
      <c r="DY245" s="17">
        <f>SUMIF('10'!$BA$4:$BA$500,K245,'10'!$AG$4:$AJ$500)</f>
        <v>0</v>
      </c>
      <c r="DZ245" s="23">
        <f t="shared" si="107"/>
        <v>0</v>
      </c>
      <c r="EA245" s="23">
        <f t="shared" si="108"/>
        <v>0</v>
      </c>
      <c r="EB245" s="15">
        <f>COUNTIF('11'!$BA$4:$BA$500,$G245)</f>
        <v>0</v>
      </c>
      <c r="EC245" s="15">
        <f>COUNTIF('11'!$BA$4:$BA$500,$H245)</f>
        <v>0</v>
      </c>
      <c r="ED245" s="15">
        <f>COUNTIF('11'!$BA$4:$BA$500,$I245)</f>
        <v>0</v>
      </c>
      <c r="EE245" s="15">
        <f>COUNTIF('11'!$BA$4:$BA$500,$J245)</f>
        <v>0</v>
      </c>
      <c r="EF245" s="15">
        <f>COUNTIF('11'!$BA$4:$BA$500,$K245)</f>
        <v>0</v>
      </c>
      <c r="EG245" s="15">
        <f>SUMIF('11'!$BA$4:$BA$500,G245,'11'!$AG$4:$AJ$500)</f>
        <v>0</v>
      </c>
      <c r="EH245" s="15">
        <f>SUMIF('11'!$BA$4:$BA$500,H245,'11'!$AG$4:$AJ$500)</f>
        <v>0</v>
      </c>
      <c r="EI245" s="15">
        <f>SUMIF('11'!$BA$4:$BA$500,I245,'11'!$AG$4:$AJ$500)</f>
        <v>0</v>
      </c>
      <c r="EJ245" s="15">
        <f>SUMIF('11'!$BA$4:$BA$500,J245,'11'!$AG$4:$AJ$500)</f>
        <v>0</v>
      </c>
      <c r="EK245" s="15">
        <f>SUMIF('11'!$BA$4:$BA$500,K245,'11'!$AG$4:$AJ$500)</f>
        <v>0</v>
      </c>
      <c r="EL245" s="23">
        <f t="shared" si="109"/>
        <v>0</v>
      </c>
      <c r="EM245" s="23">
        <f t="shared" si="110"/>
        <v>0</v>
      </c>
      <c r="EN245" s="17">
        <f>COUNTIF('12'!$BA$4:$BA$500,$G245)</f>
        <v>0</v>
      </c>
      <c r="EO245" s="17">
        <f>COUNTIF('12'!$BA$4:$BA$500,$H245)</f>
        <v>0</v>
      </c>
      <c r="EP245" s="17">
        <f>COUNTIF('12'!$BA$4:$BA$500,$I245)</f>
        <v>0</v>
      </c>
      <c r="EQ245" s="17">
        <f>COUNTIF('12'!$BA$4:$BA$500,$J245)</f>
        <v>0</v>
      </c>
      <c r="ER245" s="17">
        <f>COUNTIF('12'!$BA$4:$BA$500,$K245)</f>
        <v>0</v>
      </c>
      <c r="ES245" s="17">
        <f>SUMIF('12'!$BA$4:$BA$500,G245,'12'!$AG$4:$AJ$500)</f>
        <v>0</v>
      </c>
      <c r="ET245" s="17">
        <f>SUMIF('12'!$BA$4:$BA$500,H245,'12'!$AG$4:$AJ$500)</f>
        <v>0</v>
      </c>
      <c r="EU245" s="17">
        <f>SUMIF('12'!$BA$4:$BA$500,I245,'12'!$AG$4:$AJ$500)</f>
        <v>0</v>
      </c>
      <c r="EV245" s="17">
        <f>SUMIF('12'!$BA$4:$BA$500,J245,'12'!$AG$4:$AJ$500)</f>
        <v>0</v>
      </c>
      <c r="EW245" s="17">
        <f>SUMIF('12'!$BA$4:$BA$500,K245,'12'!$AG$4:$AJ$500)</f>
        <v>0</v>
      </c>
      <c r="EX245" s="23">
        <f t="shared" si="111"/>
        <v>0</v>
      </c>
      <c r="EY245" s="23">
        <f t="shared" si="112"/>
        <v>0</v>
      </c>
    </row>
    <row r="246" spans="1:155">
      <c r="A246" s="30">
        <v>243</v>
      </c>
      <c r="B246" s="32"/>
      <c r="C246" s="31">
        <f t="shared" si="86"/>
        <v>0</v>
      </c>
      <c r="D246" s="33">
        <f t="shared" si="87"/>
        <v>0</v>
      </c>
      <c r="E246" s="29"/>
      <c r="F246" s="2">
        <f t="shared" si="88"/>
        <v>0</v>
      </c>
      <c r="G246" s="14" t="str">
        <f t="shared" si="113"/>
        <v>0ق</v>
      </c>
      <c r="H246" s="14" t="str">
        <f t="shared" si="113"/>
        <v>0ق1</v>
      </c>
      <c r="I246" s="14" t="str">
        <f t="shared" si="113"/>
        <v>0ق2</v>
      </c>
      <c r="J246" s="14" t="str">
        <f t="shared" si="113"/>
        <v>0استيفاء</v>
      </c>
      <c r="K246" s="14" t="str">
        <f t="shared" si="113"/>
        <v>0نفذ</v>
      </c>
      <c r="L246" s="15">
        <f>COUNTIF('01'!$BA$4:$BA$500,$G246)</f>
        <v>0</v>
      </c>
      <c r="M246" s="15">
        <f>COUNTIF('01'!$BA$4:$BA$500,$H246)</f>
        <v>0</v>
      </c>
      <c r="N246" s="15">
        <f>COUNTIF('01'!$BA$4:$BA$500,$I246)</f>
        <v>0</v>
      </c>
      <c r="O246" s="15">
        <f>COUNTIF('01'!$BA$4:$BA$500,$J246)</f>
        <v>0</v>
      </c>
      <c r="P246" s="15">
        <f>COUNTIF('01'!$BA$4:$BA$500,$K246)</f>
        <v>0</v>
      </c>
      <c r="Q246" s="15">
        <f>SUMIF('01'!$BA$4:$BA$500,G246,'01'!$AG$4:$AJ$500)</f>
        <v>0</v>
      </c>
      <c r="R246" s="15">
        <f>SUMIF('01'!$BA$4:$BA$500,H246,'01'!$AG$4:$AJ$500)</f>
        <v>0</v>
      </c>
      <c r="S246" s="15">
        <f>SUMIF('01'!$BA$4:$BA$500,I246,'01'!$AG$4:$AJ$500)</f>
        <v>0</v>
      </c>
      <c r="T246" s="15">
        <f>SUMIF('01'!$BA$4:$BA$500,J246,'01'!$AG$4:$AJ$500)</f>
        <v>0</v>
      </c>
      <c r="U246" s="15">
        <f>SUMIF('01'!$BA$4:$BA$500,K246,'01'!$AG$4:$AJ$500)</f>
        <v>0</v>
      </c>
      <c r="V246" s="23">
        <f t="shared" si="89"/>
        <v>0</v>
      </c>
      <c r="W246" s="23">
        <f t="shared" si="90"/>
        <v>0</v>
      </c>
      <c r="X246" s="17">
        <f>COUNTIF('02'!$BA$4:$BA$500,$G246)</f>
        <v>0</v>
      </c>
      <c r="Y246" s="17">
        <f>COUNTIF('02'!$BA$4:$BA$500,$H246)</f>
        <v>0</v>
      </c>
      <c r="Z246" s="17">
        <f>COUNTIF('02'!$BA$4:$BA$500,$I246)</f>
        <v>0</v>
      </c>
      <c r="AA246" s="17">
        <f>COUNTIF('02'!$BA$4:$BA$500,$J246)</f>
        <v>0</v>
      </c>
      <c r="AB246" s="17">
        <f>COUNTIF('02'!$BA$4:$BA$500,$K246)</f>
        <v>0</v>
      </c>
      <c r="AC246" s="17">
        <f>SUMIF('02'!$BA$4:$BA$500,G246,'02'!$AG$4:$AJ$500)</f>
        <v>0</v>
      </c>
      <c r="AD246" s="17">
        <f>SUMIF('02'!$BA$4:$BA$500,H246,'02'!$AG$4:$AJ$500)</f>
        <v>0</v>
      </c>
      <c r="AE246" s="17">
        <f>SUMIF('02'!$BA$4:$BA$500,I246,'02'!$AG$4:$AJ$500)</f>
        <v>0</v>
      </c>
      <c r="AF246" s="17">
        <f>SUMIF('02'!$BA$4:$BA$500,J246,'02'!$AG$4:$AJ$500)</f>
        <v>0</v>
      </c>
      <c r="AG246" s="17">
        <f>SUMIF('02'!$BA$4:$BA$500,K246,'02'!$AG$4:$AJ$500)</f>
        <v>0</v>
      </c>
      <c r="AH246" s="23">
        <f t="shared" si="91"/>
        <v>0</v>
      </c>
      <c r="AI246" s="23">
        <f t="shared" si="92"/>
        <v>0</v>
      </c>
      <c r="AJ246" s="15">
        <f>COUNTIF('03'!$BA$4:$BA$500,$G246)</f>
        <v>0</v>
      </c>
      <c r="AK246" s="15">
        <f>COUNTIF('03'!$BA$4:$BA$500,$H246)</f>
        <v>0</v>
      </c>
      <c r="AL246" s="15">
        <f>COUNTIF('03'!$BA$4:$BA$500,$I246)</f>
        <v>0</v>
      </c>
      <c r="AM246" s="15">
        <f>COUNTIF('03'!$BA$4:$BA$500,$J246)</f>
        <v>0</v>
      </c>
      <c r="AN246" s="15">
        <f>COUNTIF('03'!$BA$4:$BA$500,$K246)</f>
        <v>0</v>
      </c>
      <c r="AO246" s="15">
        <f>SUMIF('03'!$BA$4:$BA$500,G246,'03'!$AG$4:$AJ$500)</f>
        <v>0</v>
      </c>
      <c r="AP246" s="15">
        <f>SUMIF('03'!$BA$4:$BA$500,H246,'03'!$AG$4:$AJ$500)</f>
        <v>0</v>
      </c>
      <c r="AQ246" s="15">
        <f>SUMIF('03'!$BA$4:$BA$500,I246,'03'!$AG$4:$AJ$500)</f>
        <v>0</v>
      </c>
      <c r="AR246" s="15">
        <f>SUMIF('03'!$BA$4:$BA$500,J246,'03'!$AG$4:$AJ$500)</f>
        <v>0</v>
      </c>
      <c r="AS246" s="15">
        <f>SUMIF('03'!$BA$4:$BA$500,K246,'03'!$AG$4:$AJ$500)</f>
        <v>0</v>
      </c>
      <c r="AT246" s="23">
        <f t="shared" si="93"/>
        <v>0</v>
      </c>
      <c r="AU246" s="23">
        <f t="shared" si="94"/>
        <v>0</v>
      </c>
      <c r="AV246" s="17">
        <f>COUNTIF('04'!$BA$4:$BA$500,$G246)</f>
        <v>0</v>
      </c>
      <c r="AW246" s="17">
        <f>COUNTIF('04'!$BA$4:$BA$500,$H246)</f>
        <v>0</v>
      </c>
      <c r="AX246" s="17">
        <f>COUNTIF('04'!$BA$4:$BA$500,$I246)</f>
        <v>0</v>
      </c>
      <c r="AY246" s="17">
        <f>COUNTIF('04'!$BA$4:$BA$500,$J246)</f>
        <v>0</v>
      </c>
      <c r="AZ246" s="17">
        <f>COUNTIF('04'!$BA$4:$BA$500,$K246)</f>
        <v>0</v>
      </c>
      <c r="BA246" s="17">
        <f>SUMIF('04'!$BA$4:$BA$500,G246,'04'!$AG$4:$AJ$500)</f>
        <v>0</v>
      </c>
      <c r="BB246" s="17">
        <f>SUMIF('04'!$BA$4:$BA$500,H246,'04'!$AG$4:$AJ$500)</f>
        <v>0</v>
      </c>
      <c r="BC246" s="17">
        <f>SUMIF('04'!$BA$4:$BA$500,I246,'04'!$AG$4:$AJ$500)</f>
        <v>0</v>
      </c>
      <c r="BD246" s="17">
        <f>SUMIF('04'!$BA$4:$BA$500,J246,'04'!$AG$4:$AJ$500)</f>
        <v>0</v>
      </c>
      <c r="BE246" s="17">
        <f>SUMIF('04'!$BA$4:$BA$500,K246,'04'!$AG$4:$AJ$500)</f>
        <v>0</v>
      </c>
      <c r="BF246" s="23">
        <f t="shared" si="95"/>
        <v>0</v>
      </c>
      <c r="BG246" s="23">
        <f t="shared" si="96"/>
        <v>0</v>
      </c>
      <c r="BH246" s="15">
        <f>COUNTIF('05'!$BA$4:$BA$500,$G246)</f>
        <v>0</v>
      </c>
      <c r="BI246" s="15">
        <f>COUNTIF('05'!$BA$4:$BA$500,$H246)</f>
        <v>0</v>
      </c>
      <c r="BJ246" s="15">
        <f>COUNTIF('05'!$BA$4:$BA$500,$I246)</f>
        <v>0</v>
      </c>
      <c r="BK246" s="15">
        <f>COUNTIF('05'!$BA$4:$BA$500,$J246)</f>
        <v>0</v>
      </c>
      <c r="BL246" s="15">
        <f>COUNTIF('05'!$BA$4:$BA$500,$K246)</f>
        <v>0</v>
      </c>
      <c r="BM246" s="15">
        <f>SUMIF('05'!$BA$4:$BA$500,G246,'05'!$AG$4:$AJ$500)</f>
        <v>0</v>
      </c>
      <c r="BN246" s="15">
        <f>SUMIF('05'!$BA$4:$BA$500,H246,'05'!$AG$4:$AJ$500)</f>
        <v>0</v>
      </c>
      <c r="BO246" s="15">
        <f>SUMIF('05'!$BA$4:$BA$500,I246,'05'!$AG$4:$AJ$500)</f>
        <v>0</v>
      </c>
      <c r="BP246" s="15">
        <f>SUMIF('05'!$BA$4:$BA$500,J246,'05'!$AG$4:$AJ$500)</f>
        <v>0</v>
      </c>
      <c r="BQ246" s="15">
        <f>SUMIF('05'!$BA$4:$BA$500,K246,'05'!$AG$4:$AJ$500)</f>
        <v>0</v>
      </c>
      <c r="BR246" s="23">
        <f t="shared" si="97"/>
        <v>0</v>
      </c>
      <c r="BS246" s="23">
        <f t="shared" si="98"/>
        <v>0</v>
      </c>
      <c r="BT246" s="17">
        <f>COUNTIF('06'!$BA$4:$BA$500,$G246)</f>
        <v>0</v>
      </c>
      <c r="BU246" s="17">
        <f>COUNTIF('06'!$BA$4:$BA$500,$H246)</f>
        <v>0</v>
      </c>
      <c r="BV246" s="17">
        <f>COUNTIF('06'!$BA$4:$BA$500,$I246)</f>
        <v>0</v>
      </c>
      <c r="BW246" s="17">
        <f>COUNTIF('06'!$BA$4:$BA$500,$J246)</f>
        <v>0</v>
      </c>
      <c r="BX246" s="17">
        <f>COUNTIF('06'!$BA$4:$BA$500,$K246)</f>
        <v>0</v>
      </c>
      <c r="BY246" s="17">
        <f>SUMIF('06'!$BA$4:$BA$500,G246,'06'!$AG$4:$AJ$500)</f>
        <v>0</v>
      </c>
      <c r="BZ246" s="17">
        <f>SUMIF('06'!$BA$4:$BA$500,H246,'06'!$AG$4:$AJ$500)</f>
        <v>0</v>
      </c>
      <c r="CA246" s="17">
        <f>SUMIF('06'!$BA$4:$BA$500,I246,'06'!$AG$4:$AJ$500)</f>
        <v>0</v>
      </c>
      <c r="CB246" s="17">
        <f>SUMIF('06'!$BA$4:$BA$500,J246,'06'!$AG$4:$AJ$500)</f>
        <v>0</v>
      </c>
      <c r="CC246" s="17">
        <f>SUMIF('06'!$BA$4:$BA$500,K246,'06'!$AG$4:$AJ$500)</f>
        <v>0</v>
      </c>
      <c r="CD246" s="23">
        <f t="shared" si="99"/>
        <v>0</v>
      </c>
      <c r="CE246" s="23">
        <f t="shared" si="100"/>
        <v>0</v>
      </c>
      <c r="CF246" s="15">
        <f>COUNTIF('07'!$BA$4:$BA$500,$G246)</f>
        <v>0</v>
      </c>
      <c r="CG246" s="15">
        <f>COUNTIF('07'!$BA$4:$BA$500,$H246)</f>
        <v>0</v>
      </c>
      <c r="CH246" s="15">
        <f>COUNTIF('07'!$BA$4:$BA$500,$I246)</f>
        <v>0</v>
      </c>
      <c r="CI246" s="15">
        <f>COUNTIF('07'!$BA$4:$BA$500,$J246)</f>
        <v>0</v>
      </c>
      <c r="CJ246" s="15">
        <f>COUNTIF('07'!$BA$4:$BA$500,$K246)</f>
        <v>0</v>
      </c>
      <c r="CK246" s="15">
        <f>SUMIF('07'!$BA$4:$BA$500,G246,'07'!$AG$4:$AJ$500)</f>
        <v>0</v>
      </c>
      <c r="CL246" s="15">
        <f>SUMIF('07'!$BA$4:$BA$500,H246,'07'!$AG$4:$AJ$500)</f>
        <v>0</v>
      </c>
      <c r="CM246" s="15">
        <f>SUMIF('07'!$BA$4:$BA$500,I246,'07'!$AG$4:$AJ$500)</f>
        <v>0</v>
      </c>
      <c r="CN246" s="15">
        <f>SUMIF('07'!$BA$4:$BA$500,J246,'07'!$AG$4:$AJ$500)</f>
        <v>0</v>
      </c>
      <c r="CO246" s="15">
        <f>SUMIF('07'!$BA$4:$BA$500,K246,'07'!$AG$4:$AJ$500)</f>
        <v>0</v>
      </c>
      <c r="CP246" s="23">
        <f t="shared" si="101"/>
        <v>0</v>
      </c>
      <c r="CQ246" s="23">
        <f t="shared" si="102"/>
        <v>0</v>
      </c>
      <c r="CR246" s="17">
        <f>COUNTIF('08'!$BA$4:$BA$500,$G246)</f>
        <v>0</v>
      </c>
      <c r="CS246" s="17">
        <f>COUNTIF('08'!$BA$4:$BA$500,$H246)</f>
        <v>0</v>
      </c>
      <c r="CT246" s="17">
        <f>COUNTIF('08'!$BA$4:$BA$500,$I246)</f>
        <v>0</v>
      </c>
      <c r="CU246" s="17">
        <f>COUNTIF('08'!$BA$4:$BA$500,$J246)</f>
        <v>0</v>
      </c>
      <c r="CV246" s="17">
        <f>COUNTIF('08'!$BA$4:$BA$500,$K246)</f>
        <v>0</v>
      </c>
      <c r="CW246" s="17">
        <f>SUMIF('08'!$BA$4:$BA$500,G246,'08'!$AG$4:$AJ$500)</f>
        <v>0</v>
      </c>
      <c r="CX246" s="17">
        <f>SUMIF('08'!$BA$4:$BA$500,H246,'08'!$AG$4:$AJ$500)</f>
        <v>0</v>
      </c>
      <c r="CY246" s="17">
        <f>SUMIF('08'!$BA$4:$BA$500,I246,'08'!$AG$4:$AJ$500)</f>
        <v>0</v>
      </c>
      <c r="CZ246" s="17">
        <f>SUMIF('08'!$BA$4:$BA$500,J246,'08'!$AG$4:$AJ$500)</f>
        <v>0</v>
      </c>
      <c r="DA246" s="17">
        <f>SUMIF('08'!$BA$4:$BA$500,K246,'08'!$AG$4:$AJ$500)</f>
        <v>0</v>
      </c>
      <c r="DB246" s="23">
        <f t="shared" si="103"/>
        <v>0</v>
      </c>
      <c r="DC246" s="23">
        <f t="shared" si="104"/>
        <v>0</v>
      </c>
      <c r="DD246" s="15">
        <f>COUNTIF('09'!$BA$4:$BA$500,$G246)</f>
        <v>0</v>
      </c>
      <c r="DE246" s="15">
        <f>COUNTIF('09'!$BA$4:$BA$500,$H246)</f>
        <v>0</v>
      </c>
      <c r="DF246" s="15">
        <f>COUNTIF('09'!$BA$4:$BA$500,$I246)</f>
        <v>0</v>
      </c>
      <c r="DG246" s="15">
        <f>COUNTIF('09'!$BA$4:$BA$500,$J246)</f>
        <v>0</v>
      </c>
      <c r="DH246" s="15">
        <f>COUNTIF('09'!$BA$4:$BA$500,$K246)</f>
        <v>0</v>
      </c>
      <c r="DI246" s="15">
        <f>SUMIF('09'!$BA$4:$BA$500,G246,'09'!$AG$4:$AJ$500)</f>
        <v>0</v>
      </c>
      <c r="DJ246" s="15">
        <f>SUMIF('09'!$BA$4:$BA$500,H246,'09'!$AG$4:$AJ$500)</f>
        <v>0</v>
      </c>
      <c r="DK246" s="15">
        <f>SUMIF('09'!$BA$4:$BA$500,I246,'09'!$AG$4:$AJ$500)</f>
        <v>0</v>
      </c>
      <c r="DL246" s="15">
        <f>SUMIF('09'!$BA$4:$BA$500,J246,'09'!$AG$4:$AJ$500)</f>
        <v>0</v>
      </c>
      <c r="DM246" s="15">
        <f>SUMIF('09'!$BA$4:$BA$500,K246,'09'!$AG$4:$AJ$500)</f>
        <v>0</v>
      </c>
      <c r="DN246" s="23">
        <f t="shared" si="105"/>
        <v>0</v>
      </c>
      <c r="DO246" s="23">
        <f t="shared" si="106"/>
        <v>0</v>
      </c>
      <c r="DP246" s="17">
        <f>COUNTIF('10'!$BA$4:$BA$500,$G246)</f>
        <v>0</v>
      </c>
      <c r="DQ246" s="17">
        <f>COUNTIF('10'!$BA$4:$BA$500,$H246)</f>
        <v>0</v>
      </c>
      <c r="DR246" s="17">
        <f>COUNTIF('10'!$BA$4:$BA$500,$I246)</f>
        <v>0</v>
      </c>
      <c r="DS246" s="17">
        <f>COUNTIF('10'!$BA$4:$BA$500,$J246)</f>
        <v>0</v>
      </c>
      <c r="DT246" s="17">
        <f>COUNTIF('10'!$BA$4:$BA$500,$K246)</f>
        <v>0</v>
      </c>
      <c r="DU246" s="17">
        <f>SUMIF('10'!$BA$4:$BA$500,G246,'10'!$AG$4:$AJ$500)</f>
        <v>0</v>
      </c>
      <c r="DV246" s="17">
        <f>SUMIF('10'!$BA$4:$BA$500,H246,'10'!$AG$4:$AJ$500)</f>
        <v>0</v>
      </c>
      <c r="DW246" s="17">
        <f>SUMIF('10'!$BA$4:$BA$500,I246,'10'!$AG$4:$AJ$500)</f>
        <v>0</v>
      </c>
      <c r="DX246" s="17">
        <f>SUMIF('10'!$BA$4:$BA$500,J246,'10'!$AG$4:$AJ$500)</f>
        <v>0</v>
      </c>
      <c r="DY246" s="17">
        <f>SUMIF('10'!$BA$4:$BA$500,K246,'10'!$AG$4:$AJ$500)</f>
        <v>0</v>
      </c>
      <c r="DZ246" s="23">
        <f t="shared" si="107"/>
        <v>0</v>
      </c>
      <c r="EA246" s="23">
        <f t="shared" si="108"/>
        <v>0</v>
      </c>
      <c r="EB246" s="15">
        <f>COUNTIF('11'!$BA$4:$BA$500,$G246)</f>
        <v>0</v>
      </c>
      <c r="EC246" s="15">
        <f>COUNTIF('11'!$BA$4:$BA$500,$H246)</f>
        <v>0</v>
      </c>
      <c r="ED246" s="15">
        <f>COUNTIF('11'!$BA$4:$BA$500,$I246)</f>
        <v>0</v>
      </c>
      <c r="EE246" s="15">
        <f>COUNTIF('11'!$BA$4:$BA$500,$J246)</f>
        <v>0</v>
      </c>
      <c r="EF246" s="15">
        <f>COUNTIF('11'!$BA$4:$BA$500,$K246)</f>
        <v>0</v>
      </c>
      <c r="EG246" s="15">
        <f>SUMIF('11'!$BA$4:$BA$500,G246,'11'!$AG$4:$AJ$500)</f>
        <v>0</v>
      </c>
      <c r="EH246" s="15">
        <f>SUMIF('11'!$BA$4:$BA$500,H246,'11'!$AG$4:$AJ$500)</f>
        <v>0</v>
      </c>
      <c r="EI246" s="15">
        <f>SUMIF('11'!$BA$4:$BA$500,I246,'11'!$AG$4:$AJ$500)</f>
        <v>0</v>
      </c>
      <c r="EJ246" s="15">
        <f>SUMIF('11'!$BA$4:$BA$500,J246,'11'!$AG$4:$AJ$500)</f>
        <v>0</v>
      </c>
      <c r="EK246" s="15">
        <f>SUMIF('11'!$BA$4:$BA$500,K246,'11'!$AG$4:$AJ$500)</f>
        <v>0</v>
      </c>
      <c r="EL246" s="23">
        <f t="shared" si="109"/>
        <v>0</v>
      </c>
      <c r="EM246" s="23">
        <f t="shared" si="110"/>
        <v>0</v>
      </c>
      <c r="EN246" s="17">
        <f>COUNTIF('12'!$BA$4:$BA$500,$G246)</f>
        <v>0</v>
      </c>
      <c r="EO246" s="17">
        <f>COUNTIF('12'!$BA$4:$BA$500,$H246)</f>
        <v>0</v>
      </c>
      <c r="EP246" s="17">
        <f>COUNTIF('12'!$BA$4:$BA$500,$I246)</f>
        <v>0</v>
      </c>
      <c r="EQ246" s="17">
        <f>COUNTIF('12'!$BA$4:$BA$500,$J246)</f>
        <v>0</v>
      </c>
      <c r="ER246" s="17">
        <f>COUNTIF('12'!$BA$4:$BA$500,$K246)</f>
        <v>0</v>
      </c>
      <c r="ES246" s="17">
        <f>SUMIF('12'!$BA$4:$BA$500,G246,'12'!$AG$4:$AJ$500)</f>
        <v>0</v>
      </c>
      <c r="ET246" s="17">
        <f>SUMIF('12'!$BA$4:$BA$500,H246,'12'!$AG$4:$AJ$500)</f>
        <v>0</v>
      </c>
      <c r="EU246" s="17">
        <f>SUMIF('12'!$BA$4:$BA$500,I246,'12'!$AG$4:$AJ$500)</f>
        <v>0</v>
      </c>
      <c r="EV246" s="17">
        <f>SUMIF('12'!$BA$4:$BA$500,J246,'12'!$AG$4:$AJ$500)</f>
        <v>0</v>
      </c>
      <c r="EW246" s="17">
        <f>SUMIF('12'!$BA$4:$BA$500,K246,'12'!$AG$4:$AJ$500)</f>
        <v>0</v>
      </c>
      <c r="EX246" s="23">
        <f t="shared" si="111"/>
        <v>0</v>
      </c>
      <c r="EY246" s="23">
        <f t="shared" si="112"/>
        <v>0</v>
      </c>
    </row>
    <row r="247" spans="1:155">
      <c r="A247" s="30">
        <v>244</v>
      </c>
      <c r="B247" s="32"/>
      <c r="C247" s="31">
        <f t="shared" si="86"/>
        <v>0</v>
      </c>
      <c r="D247" s="33">
        <f t="shared" si="87"/>
        <v>0</v>
      </c>
      <c r="E247" s="29"/>
      <c r="F247" s="2">
        <f t="shared" si="88"/>
        <v>0</v>
      </c>
      <c r="G247" s="14" t="str">
        <f t="shared" si="113"/>
        <v>0ق</v>
      </c>
      <c r="H247" s="14" t="str">
        <f t="shared" si="113"/>
        <v>0ق1</v>
      </c>
      <c r="I247" s="14" t="str">
        <f t="shared" si="113"/>
        <v>0ق2</v>
      </c>
      <c r="J247" s="14" t="str">
        <f t="shared" si="113"/>
        <v>0استيفاء</v>
      </c>
      <c r="K247" s="14" t="str">
        <f t="shared" si="113"/>
        <v>0نفذ</v>
      </c>
      <c r="L247" s="15">
        <f>COUNTIF('01'!$BA$4:$BA$500,$G247)</f>
        <v>0</v>
      </c>
      <c r="M247" s="15">
        <f>COUNTIF('01'!$BA$4:$BA$500,$H247)</f>
        <v>0</v>
      </c>
      <c r="N247" s="15">
        <f>COUNTIF('01'!$BA$4:$BA$500,$I247)</f>
        <v>0</v>
      </c>
      <c r="O247" s="15">
        <f>COUNTIF('01'!$BA$4:$BA$500,$J247)</f>
        <v>0</v>
      </c>
      <c r="P247" s="15">
        <f>COUNTIF('01'!$BA$4:$BA$500,$K247)</f>
        <v>0</v>
      </c>
      <c r="Q247" s="15">
        <f>SUMIF('01'!$BA$4:$BA$500,G247,'01'!$AG$4:$AJ$500)</f>
        <v>0</v>
      </c>
      <c r="R247" s="15">
        <f>SUMIF('01'!$BA$4:$BA$500,H247,'01'!$AG$4:$AJ$500)</f>
        <v>0</v>
      </c>
      <c r="S247" s="15">
        <f>SUMIF('01'!$BA$4:$BA$500,I247,'01'!$AG$4:$AJ$500)</f>
        <v>0</v>
      </c>
      <c r="T247" s="15">
        <f>SUMIF('01'!$BA$4:$BA$500,J247,'01'!$AG$4:$AJ$500)</f>
        <v>0</v>
      </c>
      <c r="U247" s="15">
        <f>SUMIF('01'!$BA$4:$BA$500,K247,'01'!$AG$4:$AJ$500)</f>
        <v>0</v>
      </c>
      <c r="V247" s="23">
        <f t="shared" si="89"/>
        <v>0</v>
      </c>
      <c r="W247" s="23">
        <f t="shared" si="90"/>
        <v>0</v>
      </c>
      <c r="X247" s="17">
        <f>COUNTIF('02'!$BA$4:$BA$500,$G247)</f>
        <v>0</v>
      </c>
      <c r="Y247" s="17">
        <f>COUNTIF('02'!$BA$4:$BA$500,$H247)</f>
        <v>0</v>
      </c>
      <c r="Z247" s="17">
        <f>COUNTIF('02'!$BA$4:$BA$500,$I247)</f>
        <v>0</v>
      </c>
      <c r="AA247" s="17">
        <f>COUNTIF('02'!$BA$4:$BA$500,$J247)</f>
        <v>0</v>
      </c>
      <c r="AB247" s="17">
        <f>COUNTIF('02'!$BA$4:$BA$500,$K247)</f>
        <v>0</v>
      </c>
      <c r="AC247" s="17">
        <f>SUMIF('02'!$BA$4:$BA$500,G247,'02'!$AG$4:$AJ$500)</f>
        <v>0</v>
      </c>
      <c r="AD247" s="17">
        <f>SUMIF('02'!$BA$4:$BA$500,H247,'02'!$AG$4:$AJ$500)</f>
        <v>0</v>
      </c>
      <c r="AE247" s="17">
        <f>SUMIF('02'!$BA$4:$BA$500,I247,'02'!$AG$4:$AJ$500)</f>
        <v>0</v>
      </c>
      <c r="AF247" s="17">
        <f>SUMIF('02'!$BA$4:$BA$500,J247,'02'!$AG$4:$AJ$500)</f>
        <v>0</v>
      </c>
      <c r="AG247" s="17">
        <f>SUMIF('02'!$BA$4:$BA$500,K247,'02'!$AG$4:$AJ$500)</f>
        <v>0</v>
      </c>
      <c r="AH247" s="23">
        <f t="shared" si="91"/>
        <v>0</v>
      </c>
      <c r="AI247" s="23">
        <f t="shared" si="92"/>
        <v>0</v>
      </c>
      <c r="AJ247" s="15">
        <f>COUNTIF('03'!$BA$4:$BA$500,$G247)</f>
        <v>0</v>
      </c>
      <c r="AK247" s="15">
        <f>COUNTIF('03'!$BA$4:$BA$500,$H247)</f>
        <v>0</v>
      </c>
      <c r="AL247" s="15">
        <f>COUNTIF('03'!$BA$4:$BA$500,$I247)</f>
        <v>0</v>
      </c>
      <c r="AM247" s="15">
        <f>COUNTIF('03'!$BA$4:$BA$500,$J247)</f>
        <v>0</v>
      </c>
      <c r="AN247" s="15">
        <f>COUNTIF('03'!$BA$4:$BA$500,$K247)</f>
        <v>0</v>
      </c>
      <c r="AO247" s="15">
        <f>SUMIF('03'!$BA$4:$BA$500,G247,'03'!$AG$4:$AJ$500)</f>
        <v>0</v>
      </c>
      <c r="AP247" s="15">
        <f>SUMIF('03'!$BA$4:$BA$500,H247,'03'!$AG$4:$AJ$500)</f>
        <v>0</v>
      </c>
      <c r="AQ247" s="15">
        <f>SUMIF('03'!$BA$4:$BA$500,I247,'03'!$AG$4:$AJ$500)</f>
        <v>0</v>
      </c>
      <c r="AR247" s="15">
        <f>SUMIF('03'!$BA$4:$BA$500,J247,'03'!$AG$4:$AJ$500)</f>
        <v>0</v>
      </c>
      <c r="AS247" s="15">
        <f>SUMIF('03'!$BA$4:$BA$500,K247,'03'!$AG$4:$AJ$500)</f>
        <v>0</v>
      </c>
      <c r="AT247" s="23">
        <f t="shared" si="93"/>
        <v>0</v>
      </c>
      <c r="AU247" s="23">
        <f t="shared" si="94"/>
        <v>0</v>
      </c>
      <c r="AV247" s="17">
        <f>COUNTIF('04'!$BA$4:$BA$500,$G247)</f>
        <v>0</v>
      </c>
      <c r="AW247" s="17">
        <f>COUNTIF('04'!$BA$4:$BA$500,$H247)</f>
        <v>0</v>
      </c>
      <c r="AX247" s="17">
        <f>COUNTIF('04'!$BA$4:$BA$500,$I247)</f>
        <v>0</v>
      </c>
      <c r="AY247" s="17">
        <f>COUNTIF('04'!$BA$4:$BA$500,$J247)</f>
        <v>0</v>
      </c>
      <c r="AZ247" s="17">
        <f>COUNTIF('04'!$BA$4:$BA$500,$K247)</f>
        <v>0</v>
      </c>
      <c r="BA247" s="17">
        <f>SUMIF('04'!$BA$4:$BA$500,G247,'04'!$AG$4:$AJ$500)</f>
        <v>0</v>
      </c>
      <c r="BB247" s="17">
        <f>SUMIF('04'!$BA$4:$BA$500,H247,'04'!$AG$4:$AJ$500)</f>
        <v>0</v>
      </c>
      <c r="BC247" s="17">
        <f>SUMIF('04'!$BA$4:$BA$500,I247,'04'!$AG$4:$AJ$500)</f>
        <v>0</v>
      </c>
      <c r="BD247" s="17">
        <f>SUMIF('04'!$BA$4:$BA$500,J247,'04'!$AG$4:$AJ$500)</f>
        <v>0</v>
      </c>
      <c r="BE247" s="17">
        <f>SUMIF('04'!$BA$4:$BA$500,K247,'04'!$AG$4:$AJ$500)</f>
        <v>0</v>
      </c>
      <c r="BF247" s="23">
        <f t="shared" si="95"/>
        <v>0</v>
      </c>
      <c r="BG247" s="23">
        <f t="shared" si="96"/>
        <v>0</v>
      </c>
      <c r="BH247" s="15">
        <f>COUNTIF('05'!$BA$4:$BA$500,$G247)</f>
        <v>0</v>
      </c>
      <c r="BI247" s="15">
        <f>COUNTIF('05'!$BA$4:$BA$500,$H247)</f>
        <v>0</v>
      </c>
      <c r="BJ247" s="15">
        <f>COUNTIF('05'!$BA$4:$BA$500,$I247)</f>
        <v>0</v>
      </c>
      <c r="BK247" s="15">
        <f>COUNTIF('05'!$BA$4:$BA$500,$J247)</f>
        <v>0</v>
      </c>
      <c r="BL247" s="15">
        <f>COUNTIF('05'!$BA$4:$BA$500,$K247)</f>
        <v>0</v>
      </c>
      <c r="BM247" s="15">
        <f>SUMIF('05'!$BA$4:$BA$500,G247,'05'!$AG$4:$AJ$500)</f>
        <v>0</v>
      </c>
      <c r="BN247" s="15">
        <f>SUMIF('05'!$BA$4:$BA$500,H247,'05'!$AG$4:$AJ$500)</f>
        <v>0</v>
      </c>
      <c r="BO247" s="15">
        <f>SUMIF('05'!$BA$4:$BA$500,I247,'05'!$AG$4:$AJ$500)</f>
        <v>0</v>
      </c>
      <c r="BP247" s="15">
        <f>SUMIF('05'!$BA$4:$BA$500,J247,'05'!$AG$4:$AJ$500)</f>
        <v>0</v>
      </c>
      <c r="BQ247" s="15">
        <f>SUMIF('05'!$BA$4:$BA$500,K247,'05'!$AG$4:$AJ$500)</f>
        <v>0</v>
      </c>
      <c r="BR247" s="23">
        <f t="shared" si="97"/>
        <v>0</v>
      </c>
      <c r="BS247" s="23">
        <f t="shared" si="98"/>
        <v>0</v>
      </c>
      <c r="BT247" s="17">
        <f>COUNTIF('06'!$BA$4:$BA$500,$G247)</f>
        <v>0</v>
      </c>
      <c r="BU247" s="17">
        <f>COUNTIF('06'!$BA$4:$BA$500,$H247)</f>
        <v>0</v>
      </c>
      <c r="BV247" s="17">
        <f>COUNTIF('06'!$BA$4:$BA$500,$I247)</f>
        <v>0</v>
      </c>
      <c r="BW247" s="17">
        <f>COUNTIF('06'!$BA$4:$BA$500,$J247)</f>
        <v>0</v>
      </c>
      <c r="BX247" s="17">
        <f>COUNTIF('06'!$BA$4:$BA$500,$K247)</f>
        <v>0</v>
      </c>
      <c r="BY247" s="17">
        <f>SUMIF('06'!$BA$4:$BA$500,G247,'06'!$AG$4:$AJ$500)</f>
        <v>0</v>
      </c>
      <c r="BZ247" s="17">
        <f>SUMIF('06'!$BA$4:$BA$500,H247,'06'!$AG$4:$AJ$500)</f>
        <v>0</v>
      </c>
      <c r="CA247" s="17">
        <f>SUMIF('06'!$BA$4:$BA$500,I247,'06'!$AG$4:$AJ$500)</f>
        <v>0</v>
      </c>
      <c r="CB247" s="17">
        <f>SUMIF('06'!$BA$4:$BA$500,J247,'06'!$AG$4:$AJ$500)</f>
        <v>0</v>
      </c>
      <c r="CC247" s="17">
        <f>SUMIF('06'!$BA$4:$BA$500,K247,'06'!$AG$4:$AJ$500)</f>
        <v>0</v>
      </c>
      <c r="CD247" s="23">
        <f t="shared" si="99"/>
        <v>0</v>
      </c>
      <c r="CE247" s="23">
        <f t="shared" si="100"/>
        <v>0</v>
      </c>
      <c r="CF247" s="15">
        <f>COUNTIF('07'!$BA$4:$BA$500,$G247)</f>
        <v>0</v>
      </c>
      <c r="CG247" s="15">
        <f>COUNTIF('07'!$BA$4:$BA$500,$H247)</f>
        <v>0</v>
      </c>
      <c r="CH247" s="15">
        <f>COUNTIF('07'!$BA$4:$BA$500,$I247)</f>
        <v>0</v>
      </c>
      <c r="CI247" s="15">
        <f>COUNTIF('07'!$BA$4:$BA$500,$J247)</f>
        <v>0</v>
      </c>
      <c r="CJ247" s="15">
        <f>COUNTIF('07'!$BA$4:$BA$500,$K247)</f>
        <v>0</v>
      </c>
      <c r="CK247" s="15">
        <f>SUMIF('07'!$BA$4:$BA$500,G247,'07'!$AG$4:$AJ$500)</f>
        <v>0</v>
      </c>
      <c r="CL247" s="15">
        <f>SUMIF('07'!$BA$4:$BA$500,H247,'07'!$AG$4:$AJ$500)</f>
        <v>0</v>
      </c>
      <c r="CM247" s="15">
        <f>SUMIF('07'!$BA$4:$BA$500,I247,'07'!$AG$4:$AJ$500)</f>
        <v>0</v>
      </c>
      <c r="CN247" s="15">
        <f>SUMIF('07'!$BA$4:$BA$500,J247,'07'!$AG$4:$AJ$500)</f>
        <v>0</v>
      </c>
      <c r="CO247" s="15">
        <f>SUMIF('07'!$BA$4:$BA$500,K247,'07'!$AG$4:$AJ$500)</f>
        <v>0</v>
      </c>
      <c r="CP247" s="23">
        <f t="shared" si="101"/>
        <v>0</v>
      </c>
      <c r="CQ247" s="23">
        <f t="shared" si="102"/>
        <v>0</v>
      </c>
      <c r="CR247" s="17">
        <f>COUNTIF('08'!$BA$4:$BA$500,$G247)</f>
        <v>0</v>
      </c>
      <c r="CS247" s="17">
        <f>COUNTIF('08'!$BA$4:$BA$500,$H247)</f>
        <v>0</v>
      </c>
      <c r="CT247" s="17">
        <f>COUNTIF('08'!$BA$4:$BA$500,$I247)</f>
        <v>0</v>
      </c>
      <c r="CU247" s="17">
        <f>COUNTIF('08'!$BA$4:$BA$500,$J247)</f>
        <v>0</v>
      </c>
      <c r="CV247" s="17">
        <f>COUNTIF('08'!$BA$4:$BA$500,$K247)</f>
        <v>0</v>
      </c>
      <c r="CW247" s="17">
        <f>SUMIF('08'!$BA$4:$BA$500,G247,'08'!$AG$4:$AJ$500)</f>
        <v>0</v>
      </c>
      <c r="CX247" s="17">
        <f>SUMIF('08'!$BA$4:$BA$500,H247,'08'!$AG$4:$AJ$500)</f>
        <v>0</v>
      </c>
      <c r="CY247" s="17">
        <f>SUMIF('08'!$BA$4:$BA$500,I247,'08'!$AG$4:$AJ$500)</f>
        <v>0</v>
      </c>
      <c r="CZ247" s="17">
        <f>SUMIF('08'!$BA$4:$BA$500,J247,'08'!$AG$4:$AJ$500)</f>
        <v>0</v>
      </c>
      <c r="DA247" s="17">
        <f>SUMIF('08'!$BA$4:$BA$500,K247,'08'!$AG$4:$AJ$500)</f>
        <v>0</v>
      </c>
      <c r="DB247" s="23">
        <f t="shared" si="103"/>
        <v>0</v>
      </c>
      <c r="DC247" s="23">
        <f t="shared" si="104"/>
        <v>0</v>
      </c>
      <c r="DD247" s="15">
        <f>COUNTIF('09'!$BA$4:$BA$500,$G247)</f>
        <v>0</v>
      </c>
      <c r="DE247" s="15">
        <f>COUNTIF('09'!$BA$4:$BA$500,$H247)</f>
        <v>0</v>
      </c>
      <c r="DF247" s="15">
        <f>COUNTIF('09'!$BA$4:$BA$500,$I247)</f>
        <v>0</v>
      </c>
      <c r="DG247" s="15">
        <f>COUNTIF('09'!$BA$4:$BA$500,$J247)</f>
        <v>0</v>
      </c>
      <c r="DH247" s="15">
        <f>COUNTIF('09'!$BA$4:$BA$500,$K247)</f>
        <v>0</v>
      </c>
      <c r="DI247" s="15">
        <f>SUMIF('09'!$BA$4:$BA$500,G247,'09'!$AG$4:$AJ$500)</f>
        <v>0</v>
      </c>
      <c r="DJ247" s="15">
        <f>SUMIF('09'!$BA$4:$BA$500,H247,'09'!$AG$4:$AJ$500)</f>
        <v>0</v>
      </c>
      <c r="DK247" s="15">
        <f>SUMIF('09'!$BA$4:$BA$500,I247,'09'!$AG$4:$AJ$500)</f>
        <v>0</v>
      </c>
      <c r="DL247" s="15">
        <f>SUMIF('09'!$BA$4:$BA$500,J247,'09'!$AG$4:$AJ$500)</f>
        <v>0</v>
      </c>
      <c r="DM247" s="15">
        <f>SUMIF('09'!$BA$4:$BA$500,K247,'09'!$AG$4:$AJ$500)</f>
        <v>0</v>
      </c>
      <c r="DN247" s="23">
        <f t="shared" si="105"/>
        <v>0</v>
      </c>
      <c r="DO247" s="23">
        <f t="shared" si="106"/>
        <v>0</v>
      </c>
      <c r="DP247" s="17">
        <f>COUNTIF('10'!$BA$4:$BA$500,$G247)</f>
        <v>0</v>
      </c>
      <c r="DQ247" s="17">
        <f>COUNTIF('10'!$BA$4:$BA$500,$H247)</f>
        <v>0</v>
      </c>
      <c r="DR247" s="17">
        <f>COUNTIF('10'!$BA$4:$BA$500,$I247)</f>
        <v>0</v>
      </c>
      <c r="DS247" s="17">
        <f>COUNTIF('10'!$BA$4:$BA$500,$J247)</f>
        <v>0</v>
      </c>
      <c r="DT247" s="17">
        <f>COUNTIF('10'!$BA$4:$BA$500,$K247)</f>
        <v>0</v>
      </c>
      <c r="DU247" s="17">
        <f>SUMIF('10'!$BA$4:$BA$500,G247,'10'!$AG$4:$AJ$500)</f>
        <v>0</v>
      </c>
      <c r="DV247" s="17">
        <f>SUMIF('10'!$BA$4:$BA$500,H247,'10'!$AG$4:$AJ$500)</f>
        <v>0</v>
      </c>
      <c r="DW247" s="17">
        <f>SUMIF('10'!$BA$4:$BA$500,I247,'10'!$AG$4:$AJ$500)</f>
        <v>0</v>
      </c>
      <c r="DX247" s="17">
        <f>SUMIF('10'!$BA$4:$BA$500,J247,'10'!$AG$4:$AJ$500)</f>
        <v>0</v>
      </c>
      <c r="DY247" s="17">
        <f>SUMIF('10'!$BA$4:$BA$500,K247,'10'!$AG$4:$AJ$500)</f>
        <v>0</v>
      </c>
      <c r="DZ247" s="23">
        <f t="shared" si="107"/>
        <v>0</v>
      </c>
      <c r="EA247" s="23">
        <f t="shared" si="108"/>
        <v>0</v>
      </c>
      <c r="EB247" s="15">
        <f>COUNTIF('11'!$BA$4:$BA$500,$G247)</f>
        <v>0</v>
      </c>
      <c r="EC247" s="15">
        <f>COUNTIF('11'!$BA$4:$BA$500,$H247)</f>
        <v>0</v>
      </c>
      <c r="ED247" s="15">
        <f>COUNTIF('11'!$BA$4:$BA$500,$I247)</f>
        <v>0</v>
      </c>
      <c r="EE247" s="15">
        <f>COUNTIF('11'!$BA$4:$BA$500,$J247)</f>
        <v>0</v>
      </c>
      <c r="EF247" s="15">
        <f>COUNTIF('11'!$BA$4:$BA$500,$K247)</f>
        <v>0</v>
      </c>
      <c r="EG247" s="15">
        <f>SUMIF('11'!$BA$4:$BA$500,G247,'11'!$AG$4:$AJ$500)</f>
        <v>0</v>
      </c>
      <c r="EH247" s="15">
        <f>SUMIF('11'!$BA$4:$BA$500,H247,'11'!$AG$4:$AJ$500)</f>
        <v>0</v>
      </c>
      <c r="EI247" s="15">
        <f>SUMIF('11'!$BA$4:$BA$500,I247,'11'!$AG$4:$AJ$500)</f>
        <v>0</v>
      </c>
      <c r="EJ247" s="15">
        <f>SUMIF('11'!$BA$4:$BA$500,J247,'11'!$AG$4:$AJ$500)</f>
        <v>0</v>
      </c>
      <c r="EK247" s="15">
        <f>SUMIF('11'!$BA$4:$BA$500,K247,'11'!$AG$4:$AJ$500)</f>
        <v>0</v>
      </c>
      <c r="EL247" s="23">
        <f t="shared" si="109"/>
        <v>0</v>
      </c>
      <c r="EM247" s="23">
        <f t="shared" si="110"/>
        <v>0</v>
      </c>
      <c r="EN247" s="17">
        <f>COUNTIF('12'!$BA$4:$BA$500,$G247)</f>
        <v>0</v>
      </c>
      <c r="EO247" s="17">
        <f>COUNTIF('12'!$BA$4:$BA$500,$H247)</f>
        <v>0</v>
      </c>
      <c r="EP247" s="17">
        <f>COUNTIF('12'!$BA$4:$BA$500,$I247)</f>
        <v>0</v>
      </c>
      <c r="EQ247" s="17">
        <f>COUNTIF('12'!$BA$4:$BA$500,$J247)</f>
        <v>0</v>
      </c>
      <c r="ER247" s="17">
        <f>COUNTIF('12'!$BA$4:$BA$500,$K247)</f>
        <v>0</v>
      </c>
      <c r="ES247" s="17">
        <f>SUMIF('12'!$BA$4:$BA$500,G247,'12'!$AG$4:$AJ$500)</f>
        <v>0</v>
      </c>
      <c r="ET247" s="17">
        <f>SUMIF('12'!$BA$4:$BA$500,H247,'12'!$AG$4:$AJ$500)</f>
        <v>0</v>
      </c>
      <c r="EU247" s="17">
        <f>SUMIF('12'!$BA$4:$BA$500,I247,'12'!$AG$4:$AJ$500)</f>
        <v>0</v>
      </c>
      <c r="EV247" s="17">
        <f>SUMIF('12'!$BA$4:$BA$500,J247,'12'!$AG$4:$AJ$500)</f>
        <v>0</v>
      </c>
      <c r="EW247" s="17">
        <f>SUMIF('12'!$BA$4:$BA$500,K247,'12'!$AG$4:$AJ$500)</f>
        <v>0</v>
      </c>
      <c r="EX247" s="23">
        <f t="shared" si="111"/>
        <v>0</v>
      </c>
      <c r="EY247" s="23">
        <f t="shared" si="112"/>
        <v>0</v>
      </c>
    </row>
    <row r="248" spans="1:155">
      <c r="A248" s="30">
        <v>245</v>
      </c>
      <c r="B248" s="32"/>
      <c r="C248" s="31">
        <f t="shared" si="86"/>
        <v>0</v>
      </c>
      <c r="D248" s="33">
        <f t="shared" si="87"/>
        <v>0</v>
      </c>
      <c r="E248" s="29"/>
      <c r="F248" s="2">
        <f t="shared" si="88"/>
        <v>0</v>
      </c>
      <c r="G248" s="14" t="str">
        <f t="shared" si="113"/>
        <v>0ق</v>
      </c>
      <c r="H248" s="14" t="str">
        <f t="shared" si="113"/>
        <v>0ق1</v>
      </c>
      <c r="I248" s="14" t="str">
        <f t="shared" si="113"/>
        <v>0ق2</v>
      </c>
      <c r="J248" s="14" t="str">
        <f t="shared" si="113"/>
        <v>0استيفاء</v>
      </c>
      <c r="K248" s="14" t="str">
        <f t="shared" si="113"/>
        <v>0نفذ</v>
      </c>
      <c r="L248" s="15">
        <f>COUNTIF('01'!$BA$4:$BA$500,$G248)</f>
        <v>0</v>
      </c>
      <c r="M248" s="15">
        <f>COUNTIF('01'!$BA$4:$BA$500,$H248)</f>
        <v>0</v>
      </c>
      <c r="N248" s="15">
        <f>COUNTIF('01'!$BA$4:$BA$500,$I248)</f>
        <v>0</v>
      </c>
      <c r="O248" s="15">
        <f>COUNTIF('01'!$BA$4:$BA$500,$J248)</f>
        <v>0</v>
      </c>
      <c r="P248" s="15">
        <f>COUNTIF('01'!$BA$4:$BA$500,$K248)</f>
        <v>0</v>
      </c>
      <c r="Q248" s="15">
        <f>SUMIF('01'!$BA$4:$BA$500,G248,'01'!$AG$4:$AJ$500)</f>
        <v>0</v>
      </c>
      <c r="R248" s="15">
        <f>SUMIF('01'!$BA$4:$BA$500,H248,'01'!$AG$4:$AJ$500)</f>
        <v>0</v>
      </c>
      <c r="S248" s="15">
        <f>SUMIF('01'!$BA$4:$BA$500,I248,'01'!$AG$4:$AJ$500)</f>
        <v>0</v>
      </c>
      <c r="T248" s="15">
        <f>SUMIF('01'!$BA$4:$BA$500,J248,'01'!$AG$4:$AJ$500)</f>
        <v>0</v>
      </c>
      <c r="U248" s="15">
        <f>SUMIF('01'!$BA$4:$BA$500,K248,'01'!$AG$4:$AJ$500)</f>
        <v>0</v>
      </c>
      <c r="V248" s="23">
        <f t="shared" si="89"/>
        <v>0</v>
      </c>
      <c r="W248" s="23">
        <f t="shared" si="90"/>
        <v>0</v>
      </c>
      <c r="X248" s="17">
        <f>COUNTIF('02'!$BA$4:$BA$500,$G248)</f>
        <v>0</v>
      </c>
      <c r="Y248" s="17">
        <f>COUNTIF('02'!$BA$4:$BA$500,$H248)</f>
        <v>0</v>
      </c>
      <c r="Z248" s="17">
        <f>COUNTIF('02'!$BA$4:$BA$500,$I248)</f>
        <v>0</v>
      </c>
      <c r="AA248" s="17">
        <f>COUNTIF('02'!$BA$4:$BA$500,$J248)</f>
        <v>0</v>
      </c>
      <c r="AB248" s="17">
        <f>COUNTIF('02'!$BA$4:$BA$500,$K248)</f>
        <v>0</v>
      </c>
      <c r="AC248" s="17">
        <f>SUMIF('02'!$BA$4:$BA$500,G248,'02'!$AG$4:$AJ$500)</f>
        <v>0</v>
      </c>
      <c r="AD248" s="17">
        <f>SUMIF('02'!$BA$4:$BA$500,H248,'02'!$AG$4:$AJ$500)</f>
        <v>0</v>
      </c>
      <c r="AE248" s="17">
        <f>SUMIF('02'!$BA$4:$BA$500,I248,'02'!$AG$4:$AJ$500)</f>
        <v>0</v>
      </c>
      <c r="AF248" s="17">
        <f>SUMIF('02'!$BA$4:$BA$500,J248,'02'!$AG$4:$AJ$500)</f>
        <v>0</v>
      </c>
      <c r="AG248" s="17">
        <f>SUMIF('02'!$BA$4:$BA$500,K248,'02'!$AG$4:$AJ$500)</f>
        <v>0</v>
      </c>
      <c r="AH248" s="23">
        <f t="shared" si="91"/>
        <v>0</v>
      </c>
      <c r="AI248" s="23">
        <f t="shared" si="92"/>
        <v>0</v>
      </c>
      <c r="AJ248" s="15">
        <f>COUNTIF('03'!$BA$4:$BA$500,$G248)</f>
        <v>0</v>
      </c>
      <c r="AK248" s="15">
        <f>COUNTIF('03'!$BA$4:$BA$500,$H248)</f>
        <v>0</v>
      </c>
      <c r="AL248" s="15">
        <f>COUNTIF('03'!$BA$4:$BA$500,$I248)</f>
        <v>0</v>
      </c>
      <c r="AM248" s="15">
        <f>COUNTIF('03'!$BA$4:$BA$500,$J248)</f>
        <v>0</v>
      </c>
      <c r="AN248" s="15">
        <f>COUNTIF('03'!$BA$4:$BA$500,$K248)</f>
        <v>0</v>
      </c>
      <c r="AO248" s="15">
        <f>SUMIF('03'!$BA$4:$BA$500,G248,'03'!$AG$4:$AJ$500)</f>
        <v>0</v>
      </c>
      <c r="AP248" s="15">
        <f>SUMIF('03'!$BA$4:$BA$500,H248,'03'!$AG$4:$AJ$500)</f>
        <v>0</v>
      </c>
      <c r="AQ248" s="15">
        <f>SUMIF('03'!$BA$4:$BA$500,I248,'03'!$AG$4:$AJ$500)</f>
        <v>0</v>
      </c>
      <c r="AR248" s="15">
        <f>SUMIF('03'!$BA$4:$BA$500,J248,'03'!$AG$4:$AJ$500)</f>
        <v>0</v>
      </c>
      <c r="AS248" s="15">
        <f>SUMIF('03'!$BA$4:$BA$500,K248,'03'!$AG$4:$AJ$500)</f>
        <v>0</v>
      </c>
      <c r="AT248" s="23">
        <f t="shared" si="93"/>
        <v>0</v>
      </c>
      <c r="AU248" s="23">
        <f t="shared" si="94"/>
        <v>0</v>
      </c>
      <c r="AV248" s="17">
        <f>COUNTIF('04'!$BA$4:$BA$500,$G248)</f>
        <v>0</v>
      </c>
      <c r="AW248" s="17">
        <f>COUNTIF('04'!$BA$4:$BA$500,$H248)</f>
        <v>0</v>
      </c>
      <c r="AX248" s="17">
        <f>COUNTIF('04'!$BA$4:$BA$500,$I248)</f>
        <v>0</v>
      </c>
      <c r="AY248" s="17">
        <f>COUNTIF('04'!$BA$4:$BA$500,$J248)</f>
        <v>0</v>
      </c>
      <c r="AZ248" s="17">
        <f>COUNTIF('04'!$BA$4:$BA$500,$K248)</f>
        <v>0</v>
      </c>
      <c r="BA248" s="17">
        <f>SUMIF('04'!$BA$4:$BA$500,G248,'04'!$AG$4:$AJ$500)</f>
        <v>0</v>
      </c>
      <c r="BB248" s="17">
        <f>SUMIF('04'!$BA$4:$BA$500,H248,'04'!$AG$4:$AJ$500)</f>
        <v>0</v>
      </c>
      <c r="BC248" s="17">
        <f>SUMIF('04'!$BA$4:$BA$500,I248,'04'!$AG$4:$AJ$500)</f>
        <v>0</v>
      </c>
      <c r="BD248" s="17">
        <f>SUMIF('04'!$BA$4:$BA$500,J248,'04'!$AG$4:$AJ$500)</f>
        <v>0</v>
      </c>
      <c r="BE248" s="17">
        <f>SUMIF('04'!$BA$4:$BA$500,K248,'04'!$AG$4:$AJ$500)</f>
        <v>0</v>
      </c>
      <c r="BF248" s="23">
        <f t="shared" si="95"/>
        <v>0</v>
      </c>
      <c r="BG248" s="23">
        <f t="shared" si="96"/>
        <v>0</v>
      </c>
      <c r="BH248" s="15">
        <f>COUNTIF('05'!$BA$4:$BA$500,$G248)</f>
        <v>0</v>
      </c>
      <c r="BI248" s="15">
        <f>COUNTIF('05'!$BA$4:$BA$500,$H248)</f>
        <v>0</v>
      </c>
      <c r="BJ248" s="15">
        <f>COUNTIF('05'!$BA$4:$BA$500,$I248)</f>
        <v>0</v>
      </c>
      <c r="BK248" s="15">
        <f>COUNTIF('05'!$BA$4:$BA$500,$J248)</f>
        <v>0</v>
      </c>
      <c r="BL248" s="15">
        <f>COUNTIF('05'!$BA$4:$BA$500,$K248)</f>
        <v>0</v>
      </c>
      <c r="BM248" s="15">
        <f>SUMIF('05'!$BA$4:$BA$500,G248,'05'!$AG$4:$AJ$500)</f>
        <v>0</v>
      </c>
      <c r="BN248" s="15">
        <f>SUMIF('05'!$BA$4:$BA$500,H248,'05'!$AG$4:$AJ$500)</f>
        <v>0</v>
      </c>
      <c r="BO248" s="15">
        <f>SUMIF('05'!$BA$4:$BA$500,I248,'05'!$AG$4:$AJ$500)</f>
        <v>0</v>
      </c>
      <c r="BP248" s="15">
        <f>SUMIF('05'!$BA$4:$BA$500,J248,'05'!$AG$4:$AJ$500)</f>
        <v>0</v>
      </c>
      <c r="BQ248" s="15">
        <f>SUMIF('05'!$BA$4:$BA$500,K248,'05'!$AG$4:$AJ$500)</f>
        <v>0</v>
      </c>
      <c r="BR248" s="23">
        <f t="shared" si="97"/>
        <v>0</v>
      </c>
      <c r="BS248" s="23">
        <f t="shared" si="98"/>
        <v>0</v>
      </c>
      <c r="BT248" s="17">
        <f>COUNTIF('06'!$BA$4:$BA$500,$G248)</f>
        <v>0</v>
      </c>
      <c r="BU248" s="17">
        <f>COUNTIF('06'!$BA$4:$BA$500,$H248)</f>
        <v>0</v>
      </c>
      <c r="BV248" s="17">
        <f>COUNTIF('06'!$BA$4:$BA$500,$I248)</f>
        <v>0</v>
      </c>
      <c r="BW248" s="17">
        <f>COUNTIF('06'!$BA$4:$BA$500,$J248)</f>
        <v>0</v>
      </c>
      <c r="BX248" s="17">
        <f>COUNTIF('06'!$BA$4:$BA$500,$K248)</f>
        <v>0</v>
      </c>
      <c r="BY248" s="17">
        <f>SUMIF('06'!$BA$4:$BA$500,G248,'06'!$AG$4:$AJ$500)</f>
        <v>0</v>
      </c>
      <c r="BZ248" s="17">
        <f>SUMIF('06'!$BA$4:$BA$500,H248,'06'!$AG$4:$AJ$500)</f>
        <v>0</v>
      </c>
      <c r="CA248" s="17">
        <f>SUMIF('06'!$BA$4:$BA$500,I248,'06'!$AG$4:$AJ$500)</f>
        <v>0</v>
      </c>
      <c r="CB248" s="17">
        <f>SUMIF('06'!$BA$4:$BA$500,J248,'06'!$AG$4:$AJ$500)</f>
        <v>0</v>
      </c>
      <c r="CC248" s="17">
        <f>SUMIF('06'!$BA$4:$BA$500,K248,'06'!$AG$4:$AJ$500)</f>
        <v>0</v>
      </c>
      <c r="CD248" s="23">
        <f t="shared" si="99"/>
        <v>0</v>
      </c>
      <c r="CE248" s="23">
        <f t="shared" si="100"/>
        <v>0</v>
      </c>
      <c r="CF248" s="15">
        <f>COUNTIF('07'!$BA$4:$BA$500,$G248)</f>
        <v>0</v>
      </c>
      <c r="CG248" s="15">
        <f>COUNTIF('07'!$BA$4:$BA$500,$H248)</f>
        <v>0</v>
      </c>
      <c r="CH248" s="15">
        <f>COUNTIF('07'!$BA$4:$BA$500,$I248)</f>
        <v>0</v>
      </c>
      <c r="CI248" s="15">
        <f>COUNTIF('07'!$BA$4:$BA$500,$J248)</f>
        <v>0</v>
      </c>
      <c r="CJ248" s="15">
        <f>COUNTIF('07'!$BA$4:$BA$500,$K248)</f>
        <v>0</v>
      </c>
      <c r="CK248" s="15">
        <f>SUMIF('07'!$BA$4:$BA$500,G248,'07'!$AG$4:$AJ$500)</f>
        <v>0</v>
      </c>
      <c r="CL248" s="15">
        <f>SUMIF('07'!$BA$4:$BA$500,H248,'07'!$AG$4:$AJ$500)</f>
        <v>0</v>
      </c>
      <c r="CM248" s="15">
        <f>SUMIF('07'!$BA$4:$BA$500,I248,'07'!$AG$4:$AJ$500)</f>
        <v>0</v>
      </c>
      <c r="CN248" s="15">
        <f>SUMIF('07'!$BA$4:$BA$500,J248,'07'!$AG$4:$AJ$500)</f>
        <v>0</v>
      </c>
      <c r="CO248" s="15">
        <f>SUMIF('07'!$BA$4:$BA$500,K248,'07'!$AG$4:$AJ$500)</f>
        <v>0</v>
      </c>
      <c r="CP248" s="23">
        <f t="shared" si="101"/>
        <v>0</v>
      </c>
      <c r="CQ248" s="23">
        <f t="shared" si="102"/>
        <v>0</v>
      </c>
      <c r="CR248" s="17">
        <f>COUNTIF('08'!$BA$4:$BA$500,$G248)</f>
        <v>0</v>
      </c>
      <c r="CS248" s="17">
        <f>COUNTIF('08'!$BA$4:$BA$500,$H248)</f>
        <v>0</v>
      </c>
      <c r="CT248" s="17">
        <f>COUNTIF('08'!$BA$4:$BA$500,$I248)</f>
        <v>0</v>
      </c>
      <c r="CU248" s="17">
        <f>COUNTIF('08'!$BA$4:$BA$500,$J248)</f>
        <v>0</v>
      </c>
      <c r="CV248" s="17">
        <f>COUNTIF('08'!$BA$4:$BA$500,$K248)</f>
        <v>0</v>
      </c>
      <c r="CW248" s="17">
        <f>SUMIF('08'!$BA$4:$BA$500,G248,'08'!$AG$4:$AJ$500)</f>
        <v>0</v>
      </c>
      <c r="CX248" s="17">
        <f>SUMIF('08'!$BA$4:$BA$500,H248,'08'!$AG$4:$AJ$500)</f>
        <v>0</v>
      </c>
      <c r="CY248" s="17">
        <f>SUMIF('08'!$BA$4:$BA$500,I248,'08'!$AG$4:$AJ$500)</f>
        <v>0</v>
      </c>
      <c r="CZ248" s="17">
        <f>SUMIF('08'!$BA$4:$BA$500,J248,'08'!$AG$4:$AJ$500)</f>
        <v>0</v>
      </c>
      <c r="DA248" s="17">
        <f>SUMIF('08'!$BA$4:$BA$500,K248,'08'!$AG$4:$AJ$500)</f>
        <v>0</v>
      </c>
      <c r="DB248" s="23">
        <f t="shared" si="103"/>
        <v>0</v>
      </c>
      <c r="DC248" s="23">
        <f t="shared" si="104"/>
        <v>0</v>
      </c>
      <c r="DD248" s="15">
        <f>COUNTIF('09'!$BA$4:$BA$500,$G248)</f>
        <v>0</v>
      </c>
      <c r="DE248" s="15">
        <f>COUNTIF('09'!$BA$4:$BA$500,$H248)</f>
        <v>0</v>
      </c>
      <c r="DF248" s="15">
        <f>COUNTIF('09'!$BA$4:$BA$500,$I248)</f>
        <v>0</v>
      </c>
      <c r="DG248" s="15">
        <f>COUNTIF('09'!$BA$4:$BA$500,$J248)</f>
        <v>0</v>
      </c>
      <c r="DH248" s="15">
        <f>COUNTIF('09'!$BA$4:$BA$500,$K248)</f>
        <v>0</v>
      </c>
      <c r="DI248" s="15">
        <f>SUMIF('09'!$BA$4:$BA$500,G248,'09'!$AG$4:$AJ$500)</f>
        <v>0</v>
      </c>
      <c r="DJ248" s="15">
        <f>SUMIF('09'!$BA$4:$BA$500,H248,'09'!$AG$4:$AJ$500)</f>
        <v>0</v>
      </c>
      <c r="DK248" s="15">
        <f>SUMIF('09'!$BA$4:$BA$500,I248,'09'!$AG$4:$AJ$500)</f>
        <v>0</v>
      </c>
      <c r="DL248" s="15">
        <f>SUMIF('09'!$BA$4:$BA$500,J248,'09'!$AG$4:$AJ$500)</f>
        <v>0</v>
      </c>
      <c r="DM248" s="15">
        <f>SUMIF('09'!$BA$4:$BA$500,K248,'09'!$AG$4:$AJ$500)</f>
        <v>0</v>
      </c>
      <c r="DN248" s="23">
        <f t="shared" si="105"/>
        <v>0</v>
      </c>
      <c r="DO248" s="23">
        <f t="shared" si="106"/>
        <v>0</v>
      </c>
      <c r="DP248" s="17">
        <f>COUNTIF('10'!$BA$4:$BA$500,$G248)</f>
        <v>0</v>
      </c>
      <c r="DQ248" s="17">
        <f>COUNTIF('10'!$BA$4:$BA$500,$H248)</f>
        <v>0</v>
      </c>
      <c r="DR248" s="17">
        <f>COUNTIF('10'!$BA$4:$BA$500,$I248)</f>
        <v>0</v>
      </c>
      <c r="DS248" s="17">
        <f>COUNTIF('10'!$BA$4:$BA$500,$J248)</f>
        <v>0</v>
      </c>
      <c r="DT248" s="17">
        <f>COUNTIF('10'!$BA$4:$BA$500,$K248)</f>
        <v>0</v>
      </c>
      <c r="DU248" s="17">
        <f>SUMIF('10'!$BA$4:$BA$500,G248,'10'!$AG$4:$AJ$500)</f>
        <v>0</v>
      </c>
      <c r="DV248" s="17">
        <f>SUMIF('10'!$BA$4:$BA$500,H248,'10'!$AG$4:$AJ$500)</f>
        <v>0</v>
      </c>
      <c r="DW248" s="17">
        <f>SUMIF('10'!$BA$4:$BA$500,I248,'10'!$AG$4:$AJ$500)</f>
        <v>0</v>
      </c>
      <c r="DX248" s="17">
        <f>SUMIF('10'!$BA$4:$BA$500,J248,'10'!$AG$4:$AJ$500)</f>
        <v>0</v>
      </c>
      <c r="DY248" s="17">
        <f>SUMIF('10'!$BA$4:$BA$500,K248,'10'!$AG$4:$AJ$500)</f>
        <v>0</v>
      </c>
      <c r="DZ248" s="23">
        <f t="shared" si="107"/>
        <v>0</v>
      </c>
      <c r="EA248" s="23">
        <f t="shared" si="108"/>
        <v>0</v>
      </c>
      <c r="EB248" s="15">
        <f>COUNTIF('11'!$BA$4:$BA$500,$G248)</f>
        <v>0</v>
      </c>
      <c r="EC248" s="15">
        <f>COUNTIF('11'!$BA$4:$BA$500,$H248)</f>
        <v>0</v>
      </c>
      <c r="ED248" s="15">
        <f>COUNTIF('11'!$BA$4:$BA$500,$I248)</f>
        <v>0</v>
      </c>
      <c r="EE248" s="15">
        <f>COUNTIF('11'!$BA$4:$BA$500,$J248)</f>
        <v>0</v>
      </c>
      <c r="EF248" s="15">
        <f>COUNTIF('11'!$BA$4:$BA$500,$K248)</f>
        <v>0</v>
      </c>
      <c r="EG248" s="15">
        <f>SUMIF('11'!$BA$4:$BA$500,G248,'11'!$AG$4:$AJ$500)</f>
        <v>0</v>
      </c>
      <c r="EH248" s="15">
        <f>SUMIF('11'!$BA$4:$BA$500,H248,'11'!$AG$4:$AJ$500)</f>
        <v>0</v>
      </c>
      <c r="EI248" s="15">
        <f>SUMIF('11'!$BA$4:$BA$500,I248,'11'!$AG$4:$AJ$500)</f>
        <v>0</v>
      </c>
      <c r="EJ248" s="15">
        <f>SUMIF('11'!$BA$4:$BA$500,J248,'11'!$AG$4:$AJ$500)</f>
        <v>0</v>
      </c>
      <c r="EK248" s="15">
        <f>SUMIF('11'!$BA$4:$BA$500,K248,'11'!$AG$4:$AJ$500)</f>
        <v>0</v>
      </c>
      <c r="EL248" s="23">
        <f t="shared" si="109"/>
        <v>0</v>
      </c>
      <c r="EM248" s="23">
        <f t="shared" si="110"/>
        <v>0</v>
      </c>
      <c r="EN248" s="17">
        <f>COUNTIF('12'!$BA$4:$BA$500,$G248)</f>
        <v>0</v>
      </c>
      <c r="EO248" s="17">
        <f>COUNTIF('12'!$BA$4:$BA$500,$H248)</f>
        <v>0</v>
      </c>
      <c r="EP248" s="17">
        <f>COUNTIF('12'!$BA$4:$BA$500,$I248)</f>
        <v>0</v>
      </c>
      <c r="EQ248" s="17">
        <f>COUNTIF('12'!$BA$4:$BA$500,$J248)</f>
        <v>0</v>
      </c>
      <c r="ER248" s="17">
        <f>COUNTIF('12'!$BA$4:$BA$500,$K248)</f>
        <v>0</v>
      </c>
      <c r="ES248" s="17">
        <f>SUMIF('12'!$BA$4:$BA$500,G248,'12'!$AG$4:$AJ$500)</f>
        <v>0</v>
      </c>
      <c r="ET248" s="17">
        <f>SUMIF('12'!$BA$4:$BA$500,H248,'12'!$AG$4:$AJ$500)</f>
        <v>0</v>
      </c>
      <c r="EU248" s="17">
        <f>SUMIF('12'!$BA$4:$BA$500,I248,'12'!$AG$4:$AJ$500)</f>
        <v>0</v>
      </c>
      <c r="EV248" s="17">
        <f>SUMIF('12'!$BA$4:$BA$500,J248,'12'!$AG$4:$AJ$500)</f>
        <v>0</v>
      </c>
      <c r="EW248" s="17">
        <f>SUMIF('12'!$BA$4:$BA$500,K248,'12'!$AG$4:$AJ$500)</f>
        <v>0</v>
      </c>
      <c r="EX248" s="23">
        <f t="shared" si="111"/>
        <v>0</v>
      </c>
      <c r="EY248" s="23">
        <f t="shared" si="112"/>
        <v>0</v>
      </c>
    </row>
    <row r="249" spans="1:155">
      <c r="A249" s="30">
        <v>246</v>
      </c>
      <c r="B249" s="32"/>
      <c r="C249" s="31">
        <f t="shared" si="86"/>
        <v>0</v>
      </c>
      <c r="D249" s="33">
        <f t="shared" si="87"/>
        <v>0</v>
      </c>
      <c r="E249" s="29"/>
      <c r="F249" s="2">
        <f t="shared" si="88"/>
        <v>0</v>
      </c>
      <c r="G249" s="14" t="str">
        <f t="shared" si="113"/>
        <v>0ق</v>
      </c>
      <c r="H249" s="14" t="str">
        <f t="shared" si="113"/>
        <v>0ق1</v>
      </c>
      <c r="I249" s="14" t="str">
        <f t="shared" si="113"/>
        <v>0ق2</v>
      </c>
      <c r="J249" s="14" t="str">
        <f t="shared" si="113"/>
        <v>0استيفاء</v>
      </c>
      <c r="K249" s="14" t="str">
        <f t="shared" si="113"/>
        <v>0نفذ</v>
      </c>
      <c r="L249" s="15">
        <f>COUNTIF('01'!$BA$4:$BA$500,$G249)</f>
        <v>0</v>
      </c>
      <c r="M249" s="15">
        <f>COUNTIF('01'!$BA$4:$BA$500,$H249)</f>
        <v>0</v>
      </c>
      <c r="N249" s="15">
        <f>COUNTIF('01'!$BA$4:$BA$500,$I249)</f>
        <v>0</v>
      </c>
      <c r="O249" s="15">
        <f>COUNTIF('01'!$BA$4:$BA$500,$J249)</f>
        <v>0</v>
      </c>
      <c r="P249" s="15">
        <f>COUNTIF('01'!$BA$4:$BA$500,$K249)</f>
        <v>0</v>
      </c>
      <c r="Q249" s="15">
        <f>SUMIF('01'!$BA$4:$BA$500,G249,'01'!$AG$4:$AJ$500)</f>
        <v>0</v>
      </c>
      <c r="R249" s="15">
        <f>SUMIF('01'!$BA$4:$BA$500,H249,'01'!$AG$4:$AJ$500)</f>
        <v>0</v>
      </c>
      <c r="S249" s="15">
        <f>SUMIF('01'!$BA$4:$BA$500,I249,'01'!$AG$4:$AJ$500)</f>
        <v>0</v>
      </c>
      <c r="T249" s="15">
        <f>SUMIF('01'!$BA$4:$BA$500,J249,'01'!$AG$4:$AJ$500)</f>
        <v>0</v>
      </c>
      <c r="U249" s="15">
        <f>SUMIF('01'!$BA$4:$BA$500,K249,'01'!$AG$4:$AJ$500)</f>
        <v>0</v>
      </c>
      <c r="V249" s="23">
        <f t="shared" si="89"/>
        <v>0</v>
      </c>
      <c r="W249" s="23">
        <f t="shared" si="90"/>
        <v>0</v>
      </c>
      <c r="X249" s="17">
        <f>COUNTIF('02'!$BA$4:$BA$500,$G249)</f>
        <v>0</v>
      </c>
      <c r="Y249" s="17">
        <f>COUNTIF('02'!$BA$4:$BA$500,$H249)</f>
        <v>0</v>
      </c>
      <c r="Z249" s="17">
        <f>COUNTIF('02'!$BA$4:$BA$500,$I249)</f>
        <v>0</v>
      </c>
      <c r="AA249" s="17">
        <f>COUNTIF('02'!$BA$4:$BA$500,$J249)</f>
        <v>0</v>
      </c>
      <c r="AB249" s="17">
        <f>COUNTIF('02'!$BA$4:$BA$500,$K249)</f>
        <v>0</v>
      </c>
      <c r="AC249" s="17">
        <f>SUMIF('02'!$BA$4:$BA$500,G249,'02'!$AG$4:$AJ$500)</f>
        <v>0</v>
      </c>
      <c r="AD249" s="17">
        <f>SUMIF('02'!$BA$4:$BA$500,H249,'02'!$AG$4:$AJ$500)</f>
        <v>0</v>
      </c>
      <c r="AE249" s="17">
        <f>SUMIF('02'!$BA$4:$BA$500,I249,'02'!$AG$4:$AJ$500)</f>
        <v>0</v>
      </c>
      <c r="AF249" s="17">
        <f>SUMIF('02'!$BA$4:$BA$500,J249,'02'!$AG$4:$AJ$500)</f>
        <v>0</v>
      </c>
      <c r="AG249" s="17">
        <f>SUMIF('02'!$BA$4:$BA$500,K249,'02'!$AG$4:$AJ$500)</f>
        <v>0</v>
      </c>
      <c r="AH249" s="23">
        <f t="shared" si="91"/>
        <v>0</v>
      </c>
      <c r="AI249" s="23">
        <f t="shared" si="92"/>
        <v>0</v>
      </c>
      <c r="AJ249" s="15">
        <f>COUNTIF('03'!$BA$4:$BA$500,$G249)</f>
        <v>0</v>
      </c>
      <c r="AK249" s="15">
        <f>COUNTIF('03'!$BA$4:$BA$500,$H249)</f>
        <v>0</v>
      </c>
      <c r="AL249" s="15">
        <f>COUNTIF('03'!$BA$4:$BA$500,$I249)</f>
        <v>0</v>
      </c>
      <c r="AM249" s="15">
        <f>COUNTIF('03'!$BA$4:$BA$500,$J249)</f>
        <v>0</v>
      </c>
      <c r="AN249" s="15">
        <f>COUNTIF('03'!$BA$4:$BA$500,$K249)</f>
        <v>0</v>
      </c>
      <c r="AO249" s="15">
        <f>SUMIF('03'!$BA$4:$BA$500,G249,'03'!$AG$4:$AJ$500)</f>
        <v>0</v>
      </c>
      <c r="AP249" s="15">
        <f>SUMIF('03'!$BA$4:$BA$500,H249,'03'!$AG$4:$AJ$500)</f>
        <v>0</v>
      </c>
      <c r="AQ249" s="15">
        <f>SUMIF('03'!$BA$4:$BA$500,I249,'03'!$AG$4:$AJ$500)</f>
        <v>0</v>
      </c>
      <c r="AR249" s="15">
        <f>SUMIF('03'!$BA$4:$BA$500,J249,'03'!$AG$4:$AJ$500)</f>
        <v>0</v>
      </c>
      <c r="AS249" s="15">
        <f>SUMIF('03'!$BA$4:$BA$500,K249,'03'!$AG$4:$AJ$500)</f>
        <v>0</v>
      </c>
      <c r="AT249" s="23">
        <f t="shared" si="93"/>
        <v>0</v>
      </c>
      <c r="AU249" s="23">
        <f t="shared" si="94"/>
        <v>0</v>
      </c>
      <c r="AV249" s="17">
        <f>COUNTIF('04'!$BA$4:$BA$500,$G249)</f>
        <v>0</v>
      </c>
      <c r="AW249" s="17">
        <f>COUNTIF('04'!$BA$4:$BA$500,$H249)</f>
        <v>0</v>
      </c>
      <c r="AX249" s="17">
        <f>COUNTIF('04'!$BA$4:$BA$500,$I249)</f>
        <v>0</v>
      </c>
      <c r="AY249" s="17">
        <f>COUNTIF('04'!$BA$4:$BA$500,$J249)</f>
        <v>0</v>
      </c>
      <c r="AZ249" s="17">
        <f>COUNTIF('04'!$BA$4:$BA$500,$K249)</f>
        <v>0</v>
      </c>
      <c r="BA249" s="17">
        <f>SUMIF('04'!$BA$4:$BA$500,G249,'04'!$AG$4:$AJ$500)</f>
        <v>0</v>
      </c>
      <c r="BB249" s="17">
        <f>SUMIF('04'!$BA$4:$BA$500,H249,'04'!$AG$4:$AJ$500)</f>
        <v>0</v>
      </c>
      <c r="BC249" s="17">
        <f>SUMIF('04'!$BA$4:$BA$500,I249,'04'!$AG$4:$AJ$500)</f>
        <v>0</v>
      </c>
      <c r="BD249" s="17">
        <f>SUMIF('04'!$BA$4:$BA$500,J249,'04'!$AG$4:$AJ$500)</f>
        <v>0</v>
      </c>
      <c r="BE249" s="17">
        <f>SUMIF('04'!$BA$4:$BA$500,K249,'04'!$AG$4:$AJ$500)</f>
        <v>0</v>
      </c>
      <c r="BF249" s="23">
        <f t="shared" si="95"/>
        <v>0</v>
      </c>
      <c r="BG249" s="23">
        <f t="shared" si="96"/>
        <v>0</v>
      </c>
      <c r="BH249" s="15">
        <f>COUNTIF('05'!$BA$4:$BA$500,$G249)</f>
        <v>0</v>
      </c>
      <c r="BI249" s="15">
        <f>COUNTIF('05'!$BA$4:$BA$500,$H249)</f>
        <v>0</v>
      </c>
      <c r="BJ249" s="15">
        <f>COUNTIF('05'!$BA$4:$BA$500,$I249)</f>
        <v>0</v>
      </c>
      <c r="BK249" s="15">
        <f>COUNTIF('05'!$BA$4:$BA$500,$J249)</f>
        <v>0</v>
      </c>
      <c r="BL249" s="15">
        <f>COUNTIF('05'!$BA$4:$BA$500,$K249)</f>
        <v>0</v>
      </c>
      <c r="BM249" s="15">
        <f>SUMIF('05'!$BA$4:$BA$500,G249,'05'!$AG$4:$AJ$500)</f>
        <v>0</v>
      </c>
      <c r="BN249" s="15">
        <f>SUMIF('05'!$BA$4:$BA$500,H249,'05'!$AG$4:$AJ$500)</f>
        <v>0</v>
      </c>
      <c r="BO249" s="15">
        <f>SUMIF('05'!$BA$4:$BA$500,I249,'05'!$AG$4:$AJ$500)</f>
        <v>0</v>
      </c>
      <c r="BP249" s="15">
        <f>SUMIF('05'!$BA$4:$BA$500,J249,'05'!$AG$4:$AJ$500)</f>
        <v>0</v>
      </c>
      <c r="BQ249" s="15">
        <f>SUMIF('05'!$BA$4:$BA$500,K249,'05'!$AG$4:$AJ$500)</f>
        <v>0</v>
      </c>
      <c r="BR249" s="23">
        <f t="shared" si="97"/>
        <v>0</v>
      </c>
      <c r="BS249" s="23">
        <f t="shared" si="98"/>
        <v>0</v>
      </c>
      <c r="BT249" s="17">
        <f>COUNTIF('06'!$BA$4:$BA$500,$G249)</f>
        <v>0</v>
      </c>
      <c r="BU249" s="17">
        <f>COUNTIF('06'!$BA$4:$BA$500,$H249)</f>
        <v>0</v>
      </c>
      <c r="BV249" s="17">
        <f>COUNTIF('06'!$BA$4:$BA$500,$I249)</f>
        <v>0</v>
      </c>
      <c r="BW249" s="17">
        <f>COUNTIF('06'!$BA$4:$BA$500,$J249)</f>
        <v>0</v>
      </c>
      <c r="BX249" s="17">
        <f>COUNTIF('06'!$BA$4:$BA$500,$K249)</f>
        <v>0</v>
      </c>
      <c r="BY249" s="17">
        <f>SUMIF('06'!$BA$4:$BA$500,G249,'06'!$AG$4:$AJ$500)</f>
        <v>0</v>
      </c>
      <c r="BZ249" s="17">
        <f>SUMIF('06'!$BA$4:$BA$500,H249,'06'!$AG$4:$AJ$500)</f>
        <v>0</v>
      </c>
      <c r="CA249" s="17">
        <f>SUMIF('06'!$BA$4:$BA$500,I249,'06'!$AG$4:$AJ$500)</f>
        <v>0</v>
      </c>
      <c r="CB249" s="17">
        <f>SUMIF('06'!$BA$4:$BA$500,J249,'06'!$AG$4:$AJ$500)</f>
        <v>0</v>
      </c>
      <c r="CC249" s="17">
        <f>SUMIF('06'!$BA$4:$BA$500,K249,'06'!$AG$4:$AJ$500)</f>
        <v>0</v>
      </c>
      <c r="CD249" s="23">
        <f t="shared" si="99"/>
        <v>0</v>
      </c>
      <c r="CE249" s="23">
        <f t="shared" si="100"/>
        <v>0</v>
      </c>
      <c r="CF249" s="15">
        <f>COUNTIF('07'!$BA$4:$BA$500,$G249)</f>
        <v>0</v>
      </c>
      <c r="CG249" s="15">
        <f>COUNTIF('07'!$BA$4:$BA$500,$H249)</f>
        <v>0</v>
      </c>
      <c r="CH249" s="15">
        <f>COUNTIF('07'!$BA$4:$BA$500,$I249)</f>
        <v>0</v>
      </c>
      <c r="CI249" s="15">
        <f>COUNTIF('07'!$BA$4:$BA$500,$J249)</f>
        <v>0</v>
      </c>
      <c r="CJ249" s="15">
        <f>COUNTIF('07'!$BA$4:$BA$500,$K249)</f>
        <v>0</v>
      </c>
      <c r="CK249" s="15">
        <f>SUMIF('07'!$BA$4:$BA$500,G249,'07'!$AG$4:$AJ$500)</f>
        <v>0</v>
      </c>
      <c r="CL249" s="15">
        <f>SUMIF('07'!$BA$4:$BA$500,H249,'07'!$AG$4:$AJ$500)</f>
        <v>0</v>
      </c>
      <c r="CM249" s="15">
        <f>SUMIF('07'!$BA$4:$BA$500,I249,'07'!$AG$4:$AJ$500)</f>
        <v>0</v>
      </c>
      <c r="CN249" s="15">
        <f>SUMIF('07'!$BA$4:$BA$500,J249,'07'!$AG$4:$AJ$500)</f>
        <v>0</v>
      </c>
      <c r="CO249" s="15">
        <f>SUMIF('07'!$BA$4:$BA$500,K249,'07'!$AG$4:$AJ$500)</f>
        <v>0</v>
      </c>
      <c r="CP249" s="23">
        <f t="shared" si="101"/>
        <v>0</v>
      </c>
      <c r="CQ249" s="23">
        <f t="shared" si="102"/>
        <v>0</v>
      </c>
      <c r="CR249" s="17">
        <f>COUNTIF('08'!$BA$4:$BA$500,$G249)</f>
        <v>0</v>
      </c>
      <c r="CS249" s="17">
        <f>COUNTIF('08'!$BA$4:$BA$500,$H249)</f>
        <v>0</v>
      </c>
      <c r="CT249" s="17">
        <f>COUNTIF('08'!$BA$4:$BA$500,$I249)</f>
        <v>0</v>
      </c>
      <c r="CU249" s="17">
        <f>COUNTIF('08'!$BA$4:$BA$500,$J249)</f>
        <v>0</v>
      </c>
      <c r="CV249" s="17">
        <f>COUNTIF('08'!$BA$4:$BA$500,$K249)</f>
        <v>0</v>
      </c>
      <c r="CW249" s="17">
        <f>SUMIF('08'!$BA$4:$BA$500,G249,'08'!$AG$4:$AJ$500)</f>
        <v>0</v>
      </c>
      <c r="CX249" s="17">
        <f>SUMIF('08'!$BA$4:$BA$500,H249,'08'!$AG$4:$AJ$500)</f>
        <v>0</v>
      </c>
      <c r="CY249" s="17">
        <f>SUMIF('08'!$BA$4:$BA$500,I249,'08'!$AG$4:$AJ$500)</f>
        <v>0</v>
      </c>
      <c r="CZ249" s="17">
        <f>SUMIF('08'!$BA$4:$BA$500,J249,'08'!$AG$4:$AJ$500)</f>
        <v>0</v>
      </c>
      <c r="DA249" s="17">
        <f>SUMIF('08'!$BA$4:$BA$500,K249,'08'!$AG$4:$AJ$500)</f>
        <v>0</v>
      </c>
      <c r="DB249" s="23">
        <f t="shared" si="103"/>
        <v>0</v>
      </c>
      <c r="DC249" s="23">
        <f t="shared" si="104"/>
        <v>0</v>
      </c>
      <c r="DD249" s="15">
        <f>COUNTIF('09'!$BA$4:$BA$500,$G249)</f>
        <v>0</v>
      </c>
      <c r="DE249" s="15">
        <f>COUNTIF('09'!$BA$4:$BA$500,$H249)</f>
        <v>0</v>
      </c>
      <c r="DF249" s="15">
        <f>COUNTIF('09'!$BA$4:$BA$500,$I249)</f>
        <v>0</v>
      </c>
      <c r="DG249" s="15">
        <f>COUNTIF('09'!$BA$4:$BA$500,$J249)</f>
        <v>0</v>
      </c>
      <c r="DH249" s="15">
        <f>COUNTIF('09'!$BA$4:$BA$500,$K249)</f>
        <v>0</v>
      </c>
      <c r="DI249" s="15">
        <f>SUMIF('09'!$BA$4:$BA$500,G249,'09'!$AG$4:$AJ$500)</f>
        <v>0</v>
      </c>
      <c r="DJ249" s="15">
        <f>SUMIF('09'!$BA$4:$BA$500,H249,'09'!$AG$4:$AJ$500)</f>
        <v>0</v>
      </c>
      <c r="DK249" s="15">
        <f>SUMIF('09'!$BA$4:$BA$500,I249,'09'!$AG$4:$AJ$500)</f>
        <v>0</v>
      </c>
      <c r="DL249" s="15">
        <f>SUMIF('09'!$BA$4:$BA$500,J249,'09'!$AG$4:$AJ$500)</f>
        <v>0</v>
      </c>
      <c r="DM249" s="15">
        <f>SUMIF('09'!$BA$4:$BA$500,K249,'09'!$AG$4:$AJ$500)</f>
        <v>0</v>
      </c>
      <c r="DN249" s="23">
        <f t="shared" si="105"/>
        <v>0</v>
      </c>
      <c r="DO249" s="23">
        <f t="shared" si="106"/>
        <v>0</v>
      </c>
      <c r="DP249" s="17">
        <f>COUNTIF('10'!$BA$4:$BA$500,$G249)</f>
        <v>0</v>
      </c>
      <c r="DQ249" s="17">
        <f>COUNTIF('10'!$BA$4:$BA$500,$H249)</f>
        <v>0</v>
      </c>
      <c r="DR249" s="17">
        <f>COUNTIF('10'!$BA$4:$BA$500,$I249)</f>
        <v>0</v>
      </c>
      <c r="DS249" s="17">
        <f>COUNTIF('10'!$BA$4:$BA$500,$J249)</f>
        <v>0</v>
      </c>
      <c r="DT249" s="17">
        <f>COUNTIF('10'!$BA$4:$BA$500,$K249)</f>
        <v>0</v>
      </c>
      <c r="DU249" s="17">
        <f>SUMIF('10'!$BA$4:$BA$500,G249,'10'!$AG$4:$AJ$500)</f>
        <v>0</v>
      </c>
      <c r="DV249" s="17">
        <f>SUMIF('10'!$BA$4:$BA$500,H249,'10'!$AG$4:$AJ$500)</f>
        <v>0</v>
      </c>
      <c r="DW249" s="17">
        <f>SUMIF('10'!$BA$4:$BA$500,I249,'10'!$AG$4:$AJ$500)</f>
        <v>0</v>
      </c>
      <c r="DX249" s="17">
        <f>SUMIF('10'!$BA$4:$BA$500,J249,'10'!$AG$4:$AJ$500)</f>
        <v>0</v>
      </c>
      <c r="DY249" s="17">
        <f>SUMIF('10'!$BA$4:$BA$500,K249,'10'!$AG$4:$AJ$500)</f>
        <v>0</v>
      </c>
      <c r="DZ249" s="23">
        <f t="shared" si="107"/>
        <v>0</v>
      </c>
      <c r="EA249" s="23">
        <f t="shared" si="108"/>
        <v>0</v>
      </c>
      <c r="EB249" s="15">
        <f>COUNTIF('11'!$BA$4:$BA$500,$G249)</f>
        <v>0</v>
      </c>
      <c r="EC249" s="15">
        <f>COUNTIF('11'!$BA$4:$BA$500,$H249)</f>
        <v>0</v>
      </c>
      <c r="ED249" s="15">
        <f>COUNTIF('11'!$BA$4:$BA$500,$I249)</f>
        <v>0</v>
      </c>
      <c r="EE249" s="15">
        <f>COUNTIF('11'!$BA$4:$BA$500,$J249)</f>
        <v>0</v>
      </c>
      <c r="EF249" s="15">
        <f>COUNTIF('11'!$BA$4:$BA$500,$K249)</f>
        <v>0</v>
      </c>
      <c r="EG249" s="15">
        <f>SUMIF('11'!$BA$4:$BA$500,G249,'11'!$AG$4:$AJ$500)</f>
        <v>0</v>
      </c>
      <c r="EH249" s="15">
        <f>SUMIF('11'!$BA$4:$BA$500,H249,'11'!$AG$4:$AJ$500)</f>
        <v>0</v>
      </c>
      <c r="EI249" s="15">
        <f>SUMIF('11'!$BA$4:$BA$500,I249,'11'!$AG$4:$AJ$500)</f>
        <v>0</v>
      </c>
      <c r="EJ249" s="15">
        <f>SUMIF('11'!$BA$4:$BA$500,J249,'11'!$AG$4:$AJ$500)</f>
        <v>0</v>
      </c>
      <c r="EK249" s="15">
        <f>SUMIF('11'!$BA$4:$BA$500,K249,'11'!$AG$4:$AJ$500)</f>
        <v>0</v>
      </c>
      <c r="EL249" s="23">
        <f t="shared" si="109"/>
        <v>0</v>
      </c>
      <c r="EM249" s="23">
        <f t="shared" si="110"/>
        <v>0</v>
      </c>
      <c r="EN249" s="17">
        <f>COUNTIF('12'!$BA$4:$BA$500,$G249)</f>
        <v>0</v>
      </c>
      <c r="EO249" s="17">
        <f>COUNTIF('12'!$BA$4:$BA$500,$H249)</f>
        <v>0</v>
      </c>
      <c r="EP249" s="17">
        <f>COUNTIF('12'!$BA$4:$BA$500,$I249)</f>
        <v>0</v>
      </c>
      <c r="EQ249" s="17">
        <f>COUNTIF('12'!$BA$4:$BA$500,$J249)</f>
        <v>0</v>
      </c>
      <c r="ER249" s="17">
        <f>COUNTIF('12'!$BA$4:$BA$500,$K249)</f>
        <v>0</v>
      </c>
      <c r="ES249" s="17">
        <f>SUMIF('12'!$BA$4:$BA$500,G249,'12'!$AG$4:$AJ$500)</f>
        <v>0</v>
      </c>
      <c r="ET249" s="17">
        <f>SUMIF('12'!$BA$4:$BA$500,H249,'12'!$AG$4:$AJ$500)</f>
        <v>0</v>
      </c>
      <c r="EU249" s="17">
        <f>SUMIF('12'!$BA$4:$BA$500,I249,'12'!$AG$4:$AJ$500)</f>
        <v>0</v>
      </c>
      <c r="EV249" s="17">
        <f>SUMIF('12'!$BA$4:$BA$500,J249,'12'!$AG$4:$AJ$500)</f>
        <v>0</v>
      </c>
      <c r="EW249" s="17">
        <f>SUMIF('12'!$BA$4:$BA$500,K249,'12'!$AG$4:$AJ$500)</f>
        <v>0</v>
      </c>
      <c r="EX249" s="23">
        <f t="shared" si="111"/>
        <v>0</v>
      </c>
      <c r="EY249" s="23">
        <f t="shared" si="112"/>
        <v>0</v>
      </c>
    </row>
    <row r="250" spans="1:155">
      <c r="A250" s="30">
        <v>247</v>
      </c>
      <c r="B250" s="32"/>
      <c r="C250" s="31">
        <f t="shared" si="86"/>
        <v>0</v>
      </c>
      <c r="D250" s="33">
        <f t="shared" si="87"/>
        <v>0</v>
      </c>
      <c r="E250" s="29"/>
      <c r="F250" s="2">
        <f t="shared" si="88"/>
        <v>0</v>
      </c>
      <c r="G250" s="14" t="str">
        <f t="shared" si="113"/>
        <v>0ق</v>
      </c>
      <c r="H250" s="14" t="str">
        <f t="shared" si="113"/>
        <v>0ق1</v>
      </c>
      <c r="I250" s="14" t="str">
        <f t="shared" si="113"/>
        <v>0ق2</v>
      </c>
      <c r="J250" s="14" t="str">
        <f t="shared" si="113"/>
        <v>0استيفاء</v>
      </c>
      <c r="K250" s="14" t="str">
        <f t="shared" si="113"/>
        <v>0نفذ</v>
      </c>
      <c r="L250" s="15">
        <f>COUNTIF('01'!$BA$4:$BA$500,$G250)</f>
        <v>0</v>
      </c>
      <c r="M250" s="15">
        <f>COUNTIF('01'!$BA$4:$BA$500,$H250)</f>
        <v>0</v>
      </c>
      <c r="N250" s="15">
        <f>COUNTIF('01'!$BA$4:$BA$500,$I250)</f>
        <v>0</v>
      </c>
      <c r="O250" s="15">
        <f>COUNTIF('01'!$BA$4:$BA$500,$J250)</f>
        <v>0</v>
      </c>
      <c r="P250" s="15">
        <f>COUNTIF('01'!$BA$4:$BA$500,$K250)</f>
        <v>0</v>
      </c>
      <c r="Q250" s="15">
        <f>SUMIF('01'!$BA$4:$BA$500,G250,'01'!$AG$4:$AJ$500)</f>
        <v>0</v>
      </c>
      <c r="R250" s="15">
        <f>SUMIF('01'!$BA$4:$BA$500,H250,'01'!$AG$4:$AJ$500)</f>
        <v>0</v>
      </c>
      <c r="S250" s="15">
        <f>SUMIF('01'!$BA$4:$BA$500,I250,'01'!$AG$4:$AJ$500)</f>
        <v>0</v>
      </c>
      <c r="T250" s="15">
        <f>SUMIF('01'!$BA$4:$BA$500,J250,'01'!$AG$4:$AJ$500)</f>
        <v>0</v>
      </c>
      <c r="U250" s="15">
        <f>SUMIF('01'!$BA$4:$BA$500,K250,'01'!$AG$4:$AJ$500)</f>
        <v>0</v>
      </c>
      <c r="V250" s="23">
        <f t="shared" si="89"/>
        <v>0</v>
      </c>
      <c r="W250" s="23">
        <f t="shared" si="90"/>
        <v>0</v>
      </c>
      <c r="X250" s="17">
        <f>COUNTIF('02'!$BA$4:$BA$500,$G250)</f>
        <v>0</v>
      </c>
      <c r="Y250" s="17">
        <f>COUNTIF('02'!$BA$4:$BA$500,$H250)</f>
        <v>0</v>
      </c>
      <c r="Z250" s="17">
        <f>COUNTIF('02'!$BA$4:$BA$500,$I250)</f>
        <v>0</v>
      </c>
      <c r="AA250" s="17">
        <f>COUNTIF('02'!$BA$4:$BA$500,$J250)</f>
        <v>0</v>
      </c>
      <c r="AB250" s="17">
        <f>COUNTIF('02'!$BA$4:$BA$500,$K250)</f>
        <v>0</v>
      </c>
      <c r="AC250" s="17">
        <f>SUMIF('02'!$BA$4:$BA$500,G250,'02'!$AG$4:$AJ$500)</f>
        <v>0</v>
      </c>
      <c r="AD250" s="17">
        <f>SUMIF('02'!$BA$4:$BA$500,H250,'02'!$AG$4:$AJ$500)</f>
        <v>0</v>
      </c>
      <c r="AE250" s="17">
        <f>SUMIF('02'!$BA$4:$BA$500,I250,'02'!$AG$4:$AJ$500)</f>
        <v>0</v>
      </c>
      <c r="AF250" s="17">
        <f>SUMIF('02'!$BA$4:$BA$500,J250,'02'!$AG$4:$AJ$500)</f>
        <v>0</v>
      </c>
      <c r="AG250" s="17">
        <f>SUMIF('02'!$BA$4:$BA$500,K250,'02'!$AG$4:$AJ$500)</f>
        <v>0</v>
      </c>
      <c r="AH250" s="23">
        <f t="shared" si="91"/>
        <v>0</v>
      </c>
      <c r="AI250" s="23">
        <f t="shared" si="92"/>
        <v>0</v>
      </c>
      <c r="AJ250" s="15">
        <f>COUNTIF('03'!$BA$4:$BA$500,$G250)</f>
        <v>0</v>
      </c>
      <c r="AK250" s="15">
        <f>COUNTIF('03'!$BA$4:$BA$500,$H250)</f>
        <v>0</v>
      </c>
      <c r="AL250" s="15">
        <f>COUNTIF('03'!$BA$4:$BA$500,$I250)</f>
        <v>0</v>
      </c>
      <c r="AM250" s="15">
        <f>COUNTIF('03'!$BA$4:$BA$500,$J250)</f>
        <v>0</v>
      </c>
      <c r="AN250" s="15">
        <f>COUNTIF('03'!$BA$4:$BA$500,$K250)</f>
        <v>0</v>
      </c>
      <c r="AO250" s="15">
        <f>SUMIF('03'!$BA$4:$BA$500,G250,'03'!$AG$4:$AJ$500)</f>
        <v>0</v>
      </c>
      <c r="AP250" s="15">
        <f>SUMIF('03'!$BA$4:$BA$500,H250,'03'!$AG$4:$AJ$500)</f>
        <v>0</v>
      </c>
      <c r="AQ250" s="15">
        <f>SUMIF('03'!$BA$4:$BA$500,I250,'03'!$AG$4:$AJ$500)</f>
        <v>0</v>
      </c>
      <c r="AR250" s="15">
        <f>SUMIF('03'!$BA$4:$BA$500,J250,'03'!$AG$4:$AJ$500)</f>
        <v>0</v>
      </c>
      <c r="AS250" s="15">
        <f>SUMIF('03'!$BA$4:$BA$500,K250,'03'!$AG$4:$AJ$500)</f>
        <v>0</v>
      </c>
      <c r="AT250" s="23">
        <f t="shared" si="93"/>
        <v>0</v>
      </c>
      <c r="AU250" s="23">
        <f t="shared" si="94"/>
        <v>0</v>
      </c>
      <c r="AV250" s="17">
        <f>COUNTIF('04'!$BA$4:$BA$500,$G250)</f>
        <v>0</v>
      </c>
      <c r="AW250" s="17">
        <f>COUNTIF('04'!$BA$4:$BA$500,$H250)</f>
        <v>0</v>
      </c>
      <c r="AX250" s="17">
        <f>COUNTIF('04'!$BA$4:$BA$500,$I250)</f>
        <v>0</v>
      </c>
      <c r="AY250" s="17">
        <f>COUNTIF('04'!$BA$4:$BA$500,$J250)</f>
        <v>0</v>
      </c>
      <c r="AZ250" s="17">
        <f>COUNTIF('04'!$BA$4:$BA$500,$K250)</f>
        <v>0</v>
      </c>
      <c r="BA250" s="17">
        <f>SUMIF('04'!$BA$4:$BA$500,G250,'04'!$AG$4:$AJ$500)</f>
        <v>0</v>
      </c>
      <c r="BB250" s="17">
        <f>SUMIF('04'!$BA$4:$BA$500,H250,'04'!$AG$4:$AJ$500)</f>
        <v>0</v>
      </c>
      <c r="BC250" s="17">
        <f>SUMIF('04'!$BA$4:$BA$500,I250,'04'!$AG$4:$AJ$500)</f>
        <v>0</v>
      </c>
      <c r="BD250" s="17">
        <f>SUMIF('04'!$BA$4:$BA$500,J250,'04'!$AG$4:$AJ$500)</f>
        <v>0</v>
      </c>
      <c r="BE250" s="17">
        <f>SUMIF('04'!$BA$4:$BA$500,K250,'04'!$AG$4:$AJ$500)</f>
        <v>0</v>
      </c>
      <c r="BF250" s="23">
        <f t="shared" si="95"/>
        <v>0</v>
      </c>
      <c r="BG250" s="23">
        <f t="shared" si="96"/>
        <v>0</v>
      </c>
      <c r="BH250" s="15">
        <f>COUNTIF('05'!$BA$4:$BA$500,$G250)</f>
        <v>0</v>
      </c>
      <c r="BI250" s="15">
        <f>COUNTIF('05'!$BA$4:$BA$500,$H250)</f>
        <v>0</v>
      </c>
      <c r="BJ250" s="15">
        <f>COUNTIF('05'!$BA$4:$BA$500,$I250)</f>
        <v>0</v>
      </c>
      <c r="BK250" s="15">
        <f>COUNTIF('05'!$BA$4:$BA$500,$J250)</f>
        <v>0</v>
      </c>
      <c r="BL250" s="15">
        <f>COUNTIF('05'!$BA$4:$BA$500,$K250)</f>
        <v>0</v>
      </c>
      <c r="BM250" s="15">
        <f>SUMIF('05'!$BA$4:$BA$500,G250,'05'!$AG$4:$AJ$500)</f>
        <v>0</v>
      </c>
      <c r="BN250" s="15">
        <f>SUMIF('05'!$BA$4:$BA$500,H250,'05'!$AG$4:$AJ$500)</f>
        <v>0</v>
      </c>
      <c r="BO250" s="15">
        <f>SUMIF('05'!$BA$4:$BA$500,I250,'05'!$AG$4:$AJ$500)</f>
        <v>0</v>
      </c>
      <c r="BP250" s="15">
        <f>SUMIF('05'!$BA$4:$BA$500,J250,'05'!$AG$4:$AJ$500)</f>
        <v>0</v>
      </c>
      <c r="BQ250" s="15">
        <f>SUMIF('05'!$BA$4:$BA$500,K250,'05'!$AG$4:$AJ$500)</f>
        <v>0</v>
      </c>
      <c r="BR250" s="23">
        <f t="shared" si="97"/>
        <v>0</v>
      </c>
      <c r="BS250" s="23">
        <f t="shared" si="98"/>
        <v>0</v>
      </c>
      <c r="BT250" s="17">
        <f>COUNTIF('06'!$BA$4:$BA$500,$G250)</f>
        <v>0</v>
      </c>
      <c r="BU250" s="17">
        <f>COUNTIF('06'!$BA$4:$BA$500,$H250)</f>
        <v>0</v>
      </c>
      <c r="BV250" s="17">
        <f>COUNTIF('06'!$BA$4:$BA$500,$I250)</f>
        <v>0</v>
      </c>
      <c r="BW250" s="17">
        <f>COUNTIF('06'!$BA$4:$BA$500,$J250)</f>
        <v>0</v>
      </c>
      <c r="BX250" s="17">
        <f>COUNTIF('06'!$BA$4:$BA$500,$K250)</f>
        <v>0</v>
      </c>
      <c r="BY250" s="17">
        <f>SUMIF('06'!$BA$4:$BA$500,G250,'06'!$AG$4:$AJ$500)</f>
        <v>0</v>
      </c>
      <c r="BZ250" s="17">
        <f>SUMIF('06'!$BA$4:$BA$500,H250,'06'!$AG$4:$AJ$500)</f>
        <v>0</v>
      </c>
      <c r="CA250" s="17">
        <f>SUMIF('06'!$BA$4:$BA$500,I250,'06'!$AG$4:$AJ$500)</f>
        <v>0</v>
      </c>
      <c r="CB250" s="17">
        <f>SUMIF('06'!$BA$4:$BA$500,J250,'06'!$AG$4:$AJ$500)</f>
        <v>0</v>
      </c>
      <c r="CC250" s="17">
        <f>SUMIF('06'!$BA$4:$BA$500,K250,'06'!$AG$4:$AJ$500)</f>
        <v>0</v>
      </c>
      <c r="CD250" s="23">
        <f t="shared" si="99"/>
        <v>0</v>
      </c>
      <c r="CE250" s="23">
        <f t="shared" si="100"/>
        <v>0</v>
      </c>
      <c r="CF250" s="15">
        <f>COUNTIF('07'!$BA$4:$BA$500,$G250)</f>
        <v>0</v>
      </c>
      <c r="CG250" s="15">
        <f>COUNTIF('07'!$BA$4:$BA$500,$H250)</f>
        <v>0</v>
      </c>
      <c r="CH250" s="15">
        <f>COUNTIF('07'!$BA$4:$BA$500,$I250)</f>
        <v>0</v>
      </c>
      <c r="CI250" s="15">
        <f>COUNTIF('07'!$BA$4:$BA$500,$J250)</f>
        <v>0</v>
      </c>
      <c r="CJ250" s="15">
        <f>COUNTIF('07'!$BA$4:$BA$500,$K250)</f>
        <v>0</v>
      </c>
      <c r="CK250" s="15">
        <f>SUMIF('07'!$BA$4:$BA$500,G250,'07'!$AG$4:$AJ$500)</f>
        <v>0</v>
      </c>
      <c r="CL250" s="15">
        <f>SUMIF('07'!$BA$4:$BA$500,H250,'07'!$AG$4:$AJ$500)</f>
        <v>0</v>
      </c>
      <c r="CM250" s="15">
        <f>SUMIF('07'!$BA$4:$BA$500,I250,'07'!$AG$4:$AJ$500)</f>
        <v>0</v>
      </c>
      <c r="CN250" s="15">
        <f>SUMIF('07'!$BA$4:$BA$500,J250,'07'!$AG$4:$AJ$500)</f>
        <v>0</v>
      </c>
      <c r="CO250" s="15">
        <f>SUMIF('07'!$BA$4:$BA$500,K250,'07'!$AG$4:$AJ$500)</f>
        <v>0</v>
      </c>
      <c r="CP250" s="23">
        <f t="shared" si="101"/>
        <v>0</v>
      </c>
      <c r="CQ250" s="23">
        <f t="shared" si="102"/>
        <v>0</v>
      </c>
      <c r="CR250" s="17">
        <f>COUNTIF('08'!$BA$4:$BA$500,$G250)</f>
        <v>0</v>
      </c>
      <c r="CS250" s="17">
        <f>COUNTIF('08'!$BA$4:$BA$500,$H250)</f>
        <v>0</v>
      </c>
      <c r="CT250" s="17">
        <f>COUNTIF('08'!$BA$4:$BA$500,$I250)</f>
        <v>0</v>
      </c>
      <c r="CU250" s="17">
        <f>COUNTIF('08'!$BA$4:$BA$500,$J250)</f>
        <v>0</v>
      </c>
      <c r="CV250" s="17">
        <f>COUNTIF('08'!$BA$4:$BA$500,$K250)</f>
        <v>0</v>
      </c>
      <c r="CW250" s="17">
        <f>SUMIF('08'!$BA$4:$BA$500,G250,'08'!$AG$4:$AJ$500)</f>
        <v>0</v>
      </c>
      <c r="CX250" s="17">
        <f>SUMIF('08'!$BA$4:$BA$500,H250,'08'!$AG$4:$AJ$500)</f>
        <v>0</v>
      </c>
      <c r="CY250" s="17">
        <f>SUMIF('08'!$BA$4:$BA$500,I250,'08'!$AG$4:$AJ$500)</f>
        <v>0</v>
      </c>
      <c r="CZ250" s="17">
        <f>SUMIF('08'!$BA$4:$BA$500,J250,'08'!$AG$4:$AJ$500)</f>
        <v>0</v>
      </c>
      <c r="DA250" s="17">
        <f>SUMIF('08'!$BA$4:$BA$500,K250,'08'!$AG$4:$AJ$500)</f>
        <v>0</v>
      </c>
      <c r="DB250" s="23">
        <f t="shared" si="103"/>
        <v>0</v>
      </c>
      <c r="DC250" s="23">
        <f t="shared" si="104"/>
        <v>0</v>
      </c>
      <c r="DD250" s="15">
        <f>COUNTIF('09'!$BA$4:$BA$500,$G250)</f>
        <v>0</v>
      </c>
      <c r="DE250" s="15">
        <f>COUNTIF('09'!$BA$4:$BA$500,$H250)</f>
        <v>0</v>
      </c>
      <c r="DF250" s="15">
        <f>COUNTIF('09'!$BA$4:$BA$500,$I250)</f>
        <v>0</v>
      </c>
      <c r="DG250" s="15">
        <f>COUNTIF('09'!$BA$4:$BA$500,$J250)</f>
        <v>0</v>
      </c>
      <c r="DH250" s="15">
        <f>COUNTIF('09'!$BA$4:$BA$500,$K250)</f>
        <v>0</v>
      </c>
      <c r="DI250" s="15">
        <f>SUMIF('09'!$BA$4:$BA$500,G250,'09'!$AG$4:$AJ$500)</f>
        <v>0</v>
      </c>
      <c r="DJ250" s="15">
        <f>SUMIF('09'!$BA$4:$BA$500,H250,'09'!$AG$4:$AJ$500)</f>
        <v>0</v>
      </c>
      <c r="DK250" s="15">
        <f>SUMIF('09'!$BA$4:$BA$500,I250,'09'!$AG$4:$AJ$500)</f>
        <v>0</v>
      </c>
      <c r="DL250" s="15">
        <f>SUMIF('09'!$BA$4:$BA$500,J250,'09'!$AG$4:$AJ$500)</f>
        <v>0</v>
      </c>
      <c r="DM250" s="15">
        <f>SUMIF('09'!$BA$4:$BA$500,K250,'09'!$AG$4:$AJ$500)</f>
        <v>0</v>
      </c>
      <c r="DN250" s="23">
        <f t="shared" si="105"/>
        <v>0</v>
      </c>
      <c r="DO250" s="23">
        <f t="shared" si="106"/>
        <v>0</v>
      </c>
      <c r="DP250" s="17">
        <f>COUNTIF('10'!$BA$4:$BA$500,$G250)</f>
        <v>0</v>
      </c>
      <c r="DQ250" s="17">
        <f>COUNTIF('10'!$BA$4:$BA$500,$H250)</f>
        <v>0</v>
      </c>
      <c r="DR250" s="17">
        <f>COUNTIF('10'!$BA$4:$BA$500,$I250)</f>
        <v>0</v>
      </c>
      <c r="DS250" s="17">
        <f>COUNTIF('10'!$BA$4:$BA$500,$J250)</f>
        <v>0</v>
      </c>
      <c r="DT250" s="17">
        <f>COUNTIF('10'!$BA$4:$BA$500,$K250)</f>
        <v>0</v>
      </c>
      <c r="DU250" s="17">
        <f>SUMIF('10'!$BA$4:$BA$500,G250,'10'!$AG$4:$AJ$500)</f>
        <v>0</v>
      </c>
      <c r="DV250" s="17">
        <f>SUMIF('10'!$BA$4:$BA$500,H250,'10'!$AG$4:$AJ$500)</f>
        <v>0</v>
      </c>
      <c r="DW250" s="17">
        <f>SUMIF('10'!$BA$4:$BA$500,I250,'10'!$AG$4:$AJ$500)</f>
        <v>0</v>
      </c>
      <c r="DX250" s="17">
        <f>SUMIF('10'!$BA$4:$BA$500,J250,'10'!$AG$4:$AJ$500)</f>
        <v>0</v>
      </c>
      <c r="DY250" s="17">
        <f>SUMIF('10'!$BA$4:$BA$500,K250,'10'!$AG$4:$AJ$500)</f>
        <v>0</v>
      </c>
      <c r="DZ250" s="23">
        <f t="shared" si="107"/>
        <v>0</v>
      </c>
      <c r="EA250" s="23">
        <f t="shared" si="108"/>
        <v>0</v>
      </c>
      <c r="EB250" s="15">
        <f>COUNTIF('11'!$BA$4:$BA$500,$G250)</f>
        <v>0</v>
      </c>
      <c r="EC250" s="15">
        <f>COUNTIF('11'!$BA$4:$BA$500,$H250)</f>
        <v>0</v>
      </c>
      <c r="ED250" s="15">
        <f>COUNTIF('11'!$BA$4:$BA$500,$I250)</f>
        <v>0</v>
      </c>
      <c r="EE250" s="15">
        <f>COUNTIF('11'!$BA$4:$BA$500,$J250)</f>
        <v>0</v>
      </c>
      <c r="EF250" s="15">
        <f>COUNTIF('11'!$BA$4:$BA$500,$K250)</f>
        <v>0</v>
      </c>
      <c r="EG250" s="15">
        <f>SUMIF('11'!$BA$4:$BA$500,G250,'11'!$AG$4:$AJ$500)</f>
        <v>0</v>
      </c>
      <c r="EH250" s="15">
        <f>SUMIF('11'!$BA$4:$BA$500,H250,'11'!$AG$4:$AJ$500)</f>
        <v>0</v>
      </c>
      <c r="EI250" s="15">
        <f>SUMIF('11'!$BA$4:$BA$500,I250,'11'!$AG$4:$AJ$500)</f>
        <v>0</v>
      </c>
      <c r="EJ250" s="15">
        <f>SUMIF('11'!$BA$4:$BA$500,J250,'11'!$AG$4:$AJ$500)</f>
        <v>0</v>
      </c>
      <c r="EK250" s="15">
        <f>SUMIF('11'!$BA$4:$BA$500,K250,'11'!$AG$4:$AJ$500)</f>
        <v>0</v>
      </c>
      <c r="EL250" s="23">
        <f t="shared" si="109"/>
        <v>0</v>
      </c>
      <c r="EM250" s="23">
        <f t="shared" si="110"/>
        <v>0</v>
      </c>
      <c r="EN250" s="17">
        <f>COUNTIF('12'!$BA$4:$BA$500,$G250)</f>
        <v>0</v>
      </c>
      <c r="EO250" s="17">
        <f>COUNTIF('12'!$BA$4:$BA$500,$H250)</f>
        <v>0</v>
      </c>
      <c r="EP250" s="17">
        <f>COUNTIF('12'!$BA$4:$BA$500,$I250)</f>
        <v>0</v>
      </c>
      <c r="EQ250" s="17">
        <f>COUNTIF('12'!$BA$4:$BA$500,$J250)</f>
        <v>0</v>
      </c>
      <c r="ER250" s="17">
        <f>COUNTIF('12'!$BA$4:$BA$500,$K250)</f>
        <v>0</v>
      </c>
      <c r="ES250" s="17">
        <f>SUMIF('12'!$BA$4:$BA$500,G250,'12'!$AG$4:$AJ$500)</f>
        <v>0</v>
      </c>
      <c r="ET250" s="17">
        <f>SUMIF('12'!$BA$4:$BA$500,H250,'12'!$AG$4:$AJ$500)</f>
        <v>0</v>
      </c>
      <c r="EU250" s="17">
        <f>SUMIF('12'!$BA$4:$BA$500,I250,'12'!$AG$4:$AJ$500)</f>
        <v>0</v>
      </c>
      <c r="EV250" s="17">
        <f>SUMIF('12'!$BA$4:$BA$500,J250,'12'!$AG$4:$AJ$500)</f>
        <v>0</v>
      </c>
      <c r="EW250" s="17">
        <f>SUMIF('12'!$BA$4:$BA$500,K250,'12'!$AG$4:$AJ$500)</f>
        <v>0</v>
      </c>
      <c r="EX250" s="23">
        <f t="shared" si="111"/>
        <v>0</v>
      </c>
      <c r="EY250" s="23">
        <f t="shared" si="112"/>
        <v>0</v>
      </c>
    </row>
    <row r="251" spans="1:155">
      <c r="A251" s="30">
        <v>248</v>
      </c>
      <c r="B251" s="32"/>
      <c r="C251" s="31">
        <f t="shared" si="86"/>
        <v>0</v>
      </c>
      <c r="D251" s="33">
        <f t="shared" si="87"/>
        <v>0</v>
      </c>
      <c r="E251" s="29"/>
      <c r="F251" s="2">
        <f t="shared" si="88"/>
        <v>0</v>
      </c>
      <c r="G251" s="14" t="str">
        <f t="shared" si="113"/>
        <v>0ق</v>
      </c>
      <c r="H251" s="14" t="str">
        <f t="shared" si="113"/>
        <v>0ق1</v>
      </c>
      <c r="I251" s="14" t="str">
        <f t="shared" si="113"/>
        <v>0ق2</v>
      </c>
      <c r="J251" s="14" t="str">
        <f t="shared" si="113"/>
        <v>0استيفاء</v>
      </c>
      <c r="K251" s="14" t="str">
        <f t="shared" si="113"/>
        <v>0نفذ</v>
      </c>
      <c r="L251" s="15">
        <f>COUNTIF('01'!$BA$4:$BA$500,$G251)</f>
        <v>0</v>
      </c>
      <c r="M251" s="15">
        <f>COUNTIF('01'!$BA$4:$BA$500,$H251)</f>
        <v>0</v>
      </c>
      <c r="N251" s="15">
        <f>COUNTIF('01'!$BA$4:$BA$500,$I251)</f>
        <v>0</v>
      </c>
      <c r="O251" s="15">
        <f>COUNTIF('01'!$BA$4:$BA$500,$J251)</f>
        <v>0</v>
      </c>
      <c r="P251" s="15">
        <f>COUNTIF('01'!$BA$4:$BA$500,$K251)</f>
        <v>0</v>
      </c>
      <c r="Q251" s="15">
        <f>SUMIF('01'!$BA$4:$BA$500,G251,'01'!$AG$4:$AJ$500)</f>
        <v>0</v>
      </c>
      <c r="R251" s="15">
        <f>SUMIF('01'!$BA$4:$BA$500,H251,'01'!$AG$4:$AJ$500)</f>
        <v>0</v>
      </c>
      <c r="S251" s="15">
        <f>SUMIF('01'!$BA$4:$BA$500,I251,'01'!$AG$4:$AJ$500)</f>
        <v>0</v>
      </c>
      <c r="T251" s="15">
        <f>SUMIF('01'!$BA$4:$BA$500,J251,'01'!$AG$4:$AJ$500)</f>
        <v>0</v>
      </c>
      <c r="U251" s="15">
        <f>SUMIF('01'!$BA$4:$BA$500,K251,'01'!$AG$4:$AJ$500)</f>
        <v>0</v>
      </c>
      <c r="V251" s="23">
        <f t="shared" si="89"/>
        <v>0</v>
      </c>
      <c r="W251" s="23">
        <f t="shared" si="90"/>
        <v>0</v>
      </c>
      <c r="X251" s="17">
        <f>COUNTIF('02'!$BA$4:$BA$500,$G251)</f>
        <v>0</v>
      </c>
      <c r="Y251" s="17">
        <f>COUNTIF('02'!$BA$4:$BA$500,$H251)</f>
        <v>0</v>
      </c>
      <c r="Z251" s="17">
        <f>COUNTIF('02'!$BA$4:$BA$500,$I251)</f>
        <v>0</v>
      </c>
      <c r="AA251" s="17">
        <f>COUNTIF('02'!$BA$4:$BA$500,$J251)</f>
        <v>0</v>
      </c>
      <c r="AB251" s="17">
        <f>COUNTIF('02'!$BA$4:$BA$500,$K251)</f>
        <v>0</v>
      </c>
      <c r="AC251" s="17">
        <f>SUMIF('02'!$BA$4:$BA$500,G251,'02'!$AG$4:$AJ$500)</f>
        <v>0</v>
      </c>
      <c r="AD251" s="17">
        <f>SUMIF('02'!$BA$4:$BA$500,H251,'02'!$AG$4:$AJ$500)</f>
        <v>0</v>
      </c>
      <c r="AE251" s="17">
        <f>SUMIF('02'!$BA$4:$BA$500,I251,'02'!$AG$4:$AJ$500)</f>
        <v>0</v>
      </c>
      <c r="AF251" s="17">
        <f>SUMIF('02'!$BA$4:$BA$500,J251,'02'!$AG$4:$AJ$500)</f>
        <v>0</v>
      </c>
      <c r="AG251" s="17">
        <f>SUMIF('02'!$BA$4:$BA$500,K251,'02'!$AG$4:$AJ$500)</f>
        <v>0</v>
      </c>
      <c r="AH251" s="23">
        <f t="shared" si="91"/>
        <v>0</v>
      </c>
      <c r="AI251" s="23">
        <f t="shared" si="92"/>
        <v>0</v>
      </c>
      <c r="AJ251" s="15">
        <f>COUNTIF('03'!$BA$4:$BA$500,$G251)</f>
        <v>0</v>
      </c>
      <c r="AK251" s="15">
        <f>COUNTIF('03'!$BA$4:$BA$500,$H251)</f>
        <v>0</v>
      </c>
      <c r="AL251" s="15">
        <f>COUNTIF('03'!$BA$4:$BA$500,$I251)</f>
        <v>0</v>
      </c>
      <c r="AM251" s="15">
        <f>COUNTIF('03'!$BA$4:$BA$500,$J251)</f>
        <v>0</v>
      </c>
      <c r="AN251" s="15">
        <f>COUNTIF('03'!$BA$4:$BA$500,$K251)</f>
        <v>0</v>
      </c>
      <c r="AO251" s="15">
        <f>SUMIF('03'!$BA$4:$BA$500,G251,'03'!$AG$4:$AJ$500)</f>
        <v>0</v>
      </c>
      <c r="AP251" s="15">
        <f>SUMIF('03'!$BA$4:$BA$500,H251,'03'!$AG$4:$AJ$500)</f>
        <v>0</v>
      </c>
      <c r="AQ251" s="15">
        <f>SUMIF('03'!$BA$4:$BA$500,I251,'03'!$AG$4:$AJ$500)</f>
        <v>0</v>
      </c>
      <c r="AR251" s="15">
        <f>SUMIF('03'!$BA$4:$BA$500,J251,'03'!$AG$4:$AJ$500)</f>
        <v>0</v>
      </c>
      <c r="AS251" s="15">
        <f>SUMIF('03'!$BA$4:$BA$500,K251,'03'!$AG$4:$AJ$500)</f>
        <v>0</v>
      </c>
      <c r="AT251" s="23">
        <f t="shared" si="93"/>
        <v>0</v>
      </c>
      <c r="AU251" s="23">
        <f t="shared" si="94"/>
        <v>0</v>
      </c>
      <c r="AV251" s="17">
        <f>COUNTIF('04'!$BA$4:$BA$500,$G251)</f>
        <v>0</v>
      </c>
      <c r="AW251" s="17">
        <f>COUNTIF('04'!$BA$4:$BA$500,$H251)</f>
        <v>0</v>
      </c>
      <c r="AX251" s="17">
        <f>COUNTIF('04'!$BA$4:$BA$500,$I251)</f>
        <v>0</v>
      </c>
      <c r="AY251" s="17">
        <f>COUNTIF('04'!$BA$4:$BA$500,$J251)</f>
        <v>0</v>
      </c>
      <c r="AZ251" s="17">
        <f>COUNTIF('04'!$BA$4:$BA$500,$K251)</f>
        <v>0</v>
      </c>
      <c r="BA251" s="17">
        <f>SUMIF('04'!$BA$4:$BA$500,G251,'04'!$AG$4:$AJ$500)</f>
        <v>0</v>
      </c>
      <c r="BB251" s="17">
        <f>SUMIF('04'!$BA$4:$BA$500,H251,'04'!$AG$4:$AJ$500)</f>
        <v>0</v>
      </c>
      <c r="BC251" s="17">
        <f>SUMIF('04'!$BA$4:$BA$500,I251,'04'!$AG$4:$AJ$500)</f>
        <v>0</v>
      </c>
      <c r="BD251" s="17">
        <f>SUMIF('04'!$BA$4:$BA$500,J251,'04'!$AG$4:$AJ$500)</f>
        <v>0</v>
      </c>
      <c r="BE251" s="17">
        <f>SUMIF('04'!$BA$4:$BA$500,K251,'04'!$AG$4:$AJ$500)</f>
        <v>0</v>
      </c>
      <c r="BF251" s="23">
        <f t="shared" si="95"/>
        <v>0</v>
      </c>
      <c r="BG251" s="23">
        <f t="shared" si="96"/>
        <v>0</v>
      </c>
      <c r="BH251" s="15">
        <f>COUNTIF('05'!$BA$4:$BA$500,$G251)</f>
        <v>0</v>
      </c>
      <c r="BI251" s="15">
        <f>COUNTIF('05'!$BA$4:$BA$500,$H251)</f>
        <v>0</v>
      </c>
      <c r="BJ251" s="15">
        <f>COUNTIF('05'!$BA$4:$BA$500,$I251)</f>
        <v>0</v>
      </c>
      <c r="BK251" s="15">
        <f>COUNTIF('05'!$BA$4:$BA$500,$J251)</f>
        <v>0</v>
      </c>
      <c r="BL251" s="15">
        <f>COUNTIF('05'!$BA$4:$BA$500,$K251)</f>
        <v>0</v>
      </c>
      <c r="BM251" s="15">
        <f>SUMIF('05'!$BA$4:$BA$500,G251,'05'!$AG$4:$AJ$500)</f>
        <v>0</v>
      </c>
      <c r="BN251" s="15">
        <f>SUMIF('05'!$BA$4:$BA$500,H251,'05'!$AG$4:$AJ$500)</f>
        <v>0</v>
      </c>
      <c r="BO251" s="15">
        <f>SUMIF('05'!$BA$4:$BA$500,I251,'05'!$AG$4:$AJ$500)</f>
        <v>0</v>
      </c>
      <c r="BP251" s="15">
        <f>SUMIF('05'!$BA$4:$BA$500,J251,'05'!$AG$4:$AJ$500)</f>
        <v>0</v>
      </c>
      <c r="BQ251" s="15">
        <f>SUMIF('05'!$BA$4:$BA$500,K251,'05'!$AG$4:$AJ$500)</f>
        <v>0</v>
      </c>
      <c r="BR251" s="23">
        <f t="shared" si="97"/>
        <v>0</v>
      </c>
      <c r="BS251" s="23">
        <f t="shared" si="98"/>
        <v>0</v>
      </c>
      <c r="BT251" s="17">
        <f>COUNTIF('06'!$BA$4:$BA$500,$G251)</f>
        <v>0</v>
      </c>
      <c r="BU251" s="17">
        <f>COUNTIF('06'!$BA$4:$BA$500,$H251)</f>
        <v>0</v>
      </c>
      <c r="BV251" s="17">
        <f>COUNTIF('06'!$BA$4:$BA$500,$I251)</f>
        <v>0</v>
      </c>
      <c r="BW251" s="17">
        <f>COUNTIF('06'!$BA$4:$BA$500,$J251)</f>
        <v>0</v>
      </c>
      <c r="BX251" s="17">
        <f>COUNTIF('06'!$BA$4:$BA$500,$K251)</f>
        <v>0</v>
      </c>
      <c r="BY251" s="17">
        <f>SUMIF('06'!$BA$4:$BA$500,G251,'06'!$AG$4:$AJ$500)</f>
        <v>0</v>
      </c>
      <c r="BZ251" s="17">
        <f>SUMIF('06'!$BA$4:$BA$500,H251,'06'!$AG$4:$AJ$500)</f>
        <v>0</v>
      </c>
      <c r="CA251" s="17">
        <f>SUMIF('06'!$BA$4:$BA$500,I251,'06'!$AG$4:$AJ$500)</f>
        <v>0</v>
      </c>
      <c r="CB251" s="17">
        <f>SUMIF('06'!$BA$4:$BA$500,J251,'06'!$AG$4:$AJ$500)</f>
        <v>0</v>
      </c>
      <c r="CC251" s="17">
        <f>SUMIF('06'!$BA$4:$BA$500,K251,'06'!$AG$4:$AJ$500)</f>
        <v>0</v>
      </c>
      <c r="CD251" s="23">
        <f t="shared" si="99"/>
        <v>0</v>
      </c>
      <c r="CE251" s="23">
        <f t="shared" si="100"/>
        <v>0</v>
      </c>
      <c r="CF251" s="15">
        <f>COUNTIF('07'!$BA$4:$BA$500,$G251)</f>
        <v>0</v>
      </c>
      <c r="CG251" s="15">
        <f>COUNTIF('07'!$BA$4:$BA$500,$H251)</f>
        <v>0</v>
      </c>
      <c r="CH251" s="15">
        <f>COUNTIF('07'!$BA$4:$BA$500,$I251)</f>
        <v>0</v>
      </c>
      <c r="CI251" s="15">
        <f>COUNTIF('07'!$BA$4:$BA$500,$J251)</f>
        <v>0</v>
      </c>
      <c r="CJ251" s="15">
        <f>COUNTIF('07'!$BA$4:$BA$500,$K251)</f>
        <v>0</v>
      </c>
      <c r="CK251" s="15">
        <f>SUMIF('07'!$BA$4:$BA$500,G251,'07'!$AG$4:$AJ$500)</f>
        <v>0</v>
      </c>
      <c r="CL251" s="15">
        <f>SUMIF('07'!$BA$4:$BA$500,H251,'07'!$AG$4:$AJ$500)</f>
        <v>0</v>
      </c>
      <c r="CM251" s="15">
        <f>SUMIF('07'!$BA$4:$BA$500,I251,'07'!$AG$4:$AJ$500)</f>
        <v>0</v>
      </c>
      <c r="CN251" s="15">
        <f>SUMIF('07'!$BA$4:$BA$500,J251,'07'!$AG$4:$AJ$500)</f>
        <v>0</v>
      </c>
      <c r="CO251" s="15">
        <f>SUMIF('07'!$BA$4:$BA$500,K251,'07'!$AG$4:$AJ$500)</f>
        <v>0</v>
      </c>
      <c r="CP251" s="23">
        <f t="shared" si="101"/>
        <v>0</v>
      </c>
      <c r="CQ251" s="23">
        <f t="shared" si="102"/>
        <v>0</v>
      </c>
      <c r="CR251" s="17">
        <f>COUNTIF('08'!$BA$4:$BA$500,$G251)</f>
        <v>0</v>
      </c>
      <c r="CS251" s="17">
        <f>COUNTIF('08'!$BA$4:$BA$500,$H251)</f>
        <v>0</v>
      </c>
      <c r="CT251" s="17">
        <f>COUNTIF('08'!$BA$4:$BA$500,$I251)</f>
        <v>0</v>
      </c>
      <c r="CU251" s="17">
        <f>COUNTIF('08'!$BA$4:$BA$500,$J251)</f>
        <v>0</v>
      </c>
      <c r="CV251" s="17">
        <f>COUNTIF('08'!$BA$4:$BA$500,$K251)</f>
        <v>0</v>
      </c>
      <c r="CW251" s="17">
        <f>SUMIF('08'!$BA$4:$BA$500,G251,'08'!$AG$4:$AJ$500)</f>
        <v>0</v>
      </c>
      <c r="CX251" s="17">
        <f>SUMIF('08'!$BA$4:$BA$500,H251,'08'!$AG$4:$AJ$500)</f>
        <v>0</v>
      </c>
      <c r="CY251" s="17">
        <f>SUMIF('08'!$BA$4:$BA$500,I251,'08'!$AG$4:$AJ$500)</f>
        <v>0</v>
      </c>
      <c r="CZ251" s="17">
        <f>SUMIF('08'!$BA$4:$BA$500,J251,'08'!$AG$4:$AJ$500)</f>
        <v>0</v>
      </c>
      <c r="DA251" s="17">
        <f>SUMIF('08'!$BA$4:$BA$500,K251,'08'!$AG$4:$AJ$500)</f>
        <v>0</v>
      </c>
      <c r="DB251" s="23">
        <f t="shared" si="103"/>
        <v>0</v>
      </c>
      <c r="DC251" s="23">
        <f t="shared" si="104"/>
        <v>0</v>
      </c>
      <c r="DD251" s="15">
        <f>COUNTIF('09'!$BA$4:$BA$500,$G251)</f>
        <v>0</v>
      </c>
      <c r="DE251" s="15">
        <f>COUNTIF('09'!$BA$4:$BA$500,$H251)</f>
        <v>0</v>
      </c>
      <c r="DF251" s="15">
        <f>COUNTIF('09'!$BA$4:$BA$500,$I251)</f>
        <v>0</v>
      </c>
      <c r="DG251" s="15">
        <f>COUNTIF('09'!$BA$4:$BA$500,$J251)</f>
        <v>0</v>
      </c>
      <c r="DH251" s="15">
        <f>COUNTIF('09'!$BA$4:$BA$500,$K251)</f>
        <v>0</v>
      </c>
      <c r="DI251" s="15">
        <f>SUMIF('09'!$BA$4:$BA$500,G251,'09'!$AG$4:$AJ$500)</f>
        <v>0</v>
      </c>
      <c r="DJ251" s="15">
        <f>SUMIF('09'!$BA$4:$BA$500,H251,'09'!$AG$4:$AJ$500)</f>
        <v>0</v>
      </c>
      <c r="DK251" s="15">
        <f>SUMIF('09'!$BA$4:$BA$500,I251,'09'!$AG$4:$AJ$500)</f>
        <v>0</v>
      </c>
      <c r="DL251" s="15">
        <f>SUMIF('09'!$BA$4:$BA$500,J251,'09'!$AG$4:$AJ$500)</f>
        <v>0</v>
      </c>
      <c r="DM251" s="15">
        <f>SUMIF('09'!$BA$4:$BA$500,K251,'09'!$AG$4:$AJ$500)</f>
        <v>0</v>
      </c>
      <c r="DN251" s="23">
        <f t="shared" si="105"/>
        <v>0</v>
      </c>
      <c r="DO251" s="23">
        <f t="shared" si="106"/>
        <v>0</v>
      </c>
      <c r="DP251" s="17">
        <f>COUNTIF('10'!$BA$4:$BA$500,$G251)</f>
        <v>0</v>
      </c>
      <c r="DQ251" s="17">
        <f>COUNTIF('10'!$BA$4:$BA$500,$H251)</f>
        <v>0</v>
      </c>
      <c r="DR251" s="17">
        <f>COUNTIF('10'!$BA$4:$BA$500,$I251)</f>
        <v>0</v>
      </c>
      <c r="DS251" s="17">
        <f>COUNTIF('10'!$BA$4:$BA$500,$J251)</f>
        <v>0</v>
      </c>
      <c r="DT251" s="17">
        <f>COUNTIF('10'!$BA$4:$BA$500,$K251)</f>
        <v>0</v>
      </c>
      <c r="DU251" s="17">
        <f>SUMIF('10'!$BA$4:$BA$500,G251,'10'!$AG$4:$AJ$500)</f>
        <v>0</v>
      </c>
      <c r="DV251" s="17">
        <f>SUMIF('10'!$BA$4:$BA$500,H251,'10'!$AG$4:$AJ$500)</f>
        <v>0</v>
      </c>
      <c r="DW251" s="17">
        <f>SUMIF('10'!$BA$4:$BA$500,I251,'10'!$AG$4:$AJ$500)</f>
        <v>0</v>
      </c>
      <c r="DX251" s="17">
        <f>SUMIF('10'!$BA$4:$BA$500,J251,'10'!$AG$4:$AJ$500)</f>
        <v>0</v>
      </c>
      <c r="DY251" s="17">
        <f>SUMIF('10'!$BA$4:$BA$500,K251,'10'!$AG$4:$AJ$500)</f>
        <v>0</v>
      </c>
      <c r="DZ251" s="23">
        <f t="shared" si="107"/>
        <v>0</v>
      </c>
      <c r="EA251" s="23">
        <f t="shared" si="108"/>
        <v>0</v>
      </c>
      <c r="EB251" s="15">
        <f>COUNTIF('11'!$BA$4:$BA$500,$G251)</f>
        <v>0</v>
      </c>
      <c r="EC251" s="15">
        <f>COUNTIF('11'!$BA$4:$BA$500,$H251)</f>
        <v>0</v>
      </c>
      <c r="ED251" s="15">
        <f>COUNTIF('11'!$BA$4:$BA$500,$I251)</f>
        <v>0</v>
      </c>
      <c r="EE251" s="15">
        <f>COUNTIF('11'!$BA$4:$BA$500,$J251)</f>
        <v>0</v>
      </c>
      <c r="EF251" s="15">
        <f>COUNTIF('11'!$BA$4:$BA$500,$K251)</f>
        <v>0</v>
      </c>
      <c r="EG251" s="15">
        <f>SUMIF('11'!$BA$4:$BA$500,G251,'11'!$AG$4:$AJ$500)</f>
        <v>0</v>
      </c>
      <c r="EH251" s="15">
        <f>SUMIF('11'!$BA$4:$BA$500,H251,'11'!$AG$4:$AJ$500)</f>
        <v>0</v>
      </c>
      <c r="EI251" s="15">
        <f>SUMIF('11'!$BA$4:$BA$500,I251,'11'!$AG$4:$AJ$500)</f>
        <v>0</v>
      </c>
      <c r="EJ251" s="15">
        <f>SUMIF('11'!$BA$4:$BA$500,J251,'11'!$AG$4:$AJ$500)</f>
        <v>0</v>
      </c>
      <c r="EK251" s="15">
        <f>SUMIF('11'!$BA$4:$BA$500,K251,'11'!$AG$4:$AJ$500)</f>
        <v>0</v>
      </c>
      <c r="EL251" s="23">
        <f t="shared" si="109"/>
        <v>0</v>
      </c>
      <c r="EM251" s="23">
        <f t="shared" si="110"/>
        <v>0</v>
      </c>
      <c r="EN251" s="17">
        <f>COUNTIF('12'!$BA$4:$BA$500,$G251)</f>
        <v>0</v>
      </c>
      <c r="EO251" s="17">
        <f>COUNTIF('12'!$BA$4:$BA$500,$H251)</f>
        <v>0</v>
      </c>
      <c r="EP251" s="17">
        <f>COUNTIF('12'!$BA$4:$BA$500,$I251)</f>
        <v>0</v>
      </c>
      <c r="EQ251" s="17">
        <f>COUNTIF('12'!$BA$4:$BA$500,$J251)</f>
        <v>0</v>
      </c>
      <c r="ER251" s="17">
        <f>COUNTIF('12'!$BA$4:$BA$500,$K251)</f>
        <v>0</v>
      </c>
      <c r="ES251" s="17">
        <f>SUMIF('12'!$BA$4:$BA$500,G251,'12'!$AG$4:$AJ$500)</f>
        <v>0</v>
      </c>
      <c r="ET251" s="17">
        <f>SUMIF('12'!$BA$4:$BA$500,H251,'12'!$AG$4:$AJ$500)</f>
        <v>0</v>
      </c>
      <c r="EU251" s="17">
        <f>SUMIF('12'!$BA$4:$BA$500,I251,'12'!$AG$4:$AJ$500)</f>
        <v>0</v>
      </c>
      <c r="EV251" s="17">
        <f>SUMIF('12'!$BA$4:$BA$500,J251,'12'!$AG$4:$AJ$500)</f>
        <v>0</v>
      </c>
      <c r="EW251" s="17">
        <f>SUMIF('12'!$BA$4:$BA$500,K251,'12'!$AG$4:$AJ$500)</f>
        <v>0</v>
      </c>
      <c r="EX251" s="23">
        <f t="shared" si="111"/>
        <v>0</v>
      </c>
      <c r="EY251" s="23">
        <f t="shared" si="112"/>
        <v>0</v>
      </c>
    </row>
    <row r="252" spans="1:155">
      <c r="A252" s="30">
        <v>249</v>
      </c>
      <c r="B252" s="32"/>
      <c r="C252" s="31">
        <f t="shared" si="86"/>
        <v>0</v>
      </c>
      <c r="D252" s="33">
        <f t="shared" si="87"/>
        <v>0</v>
      </c>
      <c r="E252" s="29"/>
      <c r="F252" s="2">
        <f t="shared" si="88"/>
        <v>0</v>
      </c>
      <c r="G252" s="14" t="str">
        <f t="shared" si="113"/>
        <v>0ق</v>
      </c>
      <c r="H252" s="14" t="str">
        <f t="shared" si="113"/>
        <v>0ق1</v>
      </c>
      <c r="I252" s="14" t="str">
        <f t="shared" si="113"/>
        <v>0ق2</v>
      </c>
      <c r="J252" s="14" t="str">
        <f t="shared" si="113"/>
        <v>0استيفاء</v>
      </c>
      <c r="K252" s="14" t="str">
        <f t="shared" si="113"/>
        <v>0نفذ</v>
      </c>
      <c r="L252" s="15">
        <f>COUNTIF('01'!$BA$4:$BA$500,$G252)</f>
        <v>0</v>
      </c>
      <c r="M252" s="15">
        <f>COUNTIF('01'!$BA$4:$BA$500,$H252)</f>
        <v>0</v>
      </c>
      <c r="N252" s="15">
        <f>COUNTIF('01'!$BA$4:$BA$500,$I252)</f>
        <v>0</v>
      </c>
      <c r="O252" s="15">
        <f>COUNTIF('01'!$BA$4:$BA$500,$J252)</f>
        <v>0</v>
      </c>
      <c r="P252" s="15">
        <f>COUNTIF('01'!$BA$4:$BA$500,$K252)</f>
        <v>0</v>
      </c>
      <c r="Q252" s="15">
        <f>SUMIF('01'!$BA$4:$BA$500,G252,'01'!$AG$4:$AJ$500)</f>
        <v>0</v>
      </c>
      <c r="R252" s="15">
        <f>SUMIF('01'!$BA$4:$BA$500,H252,'01'!$AG$4:$AJ$500)</f>
        <v>0</v>
      </c>
      <c r="S252" s="15">
        <f>SUMIF('01'!$BA$4:$BA$500,I252,'01'!$AG$4:$AJ$500)</f>
        <v>0</v>
      </c>
      <c r="T252" s="15">
        <f>SUMIF('01'!$BA$4:$BA$500,J252,'01'!$AG$4:$AJ$500)</f>
        <v>0</v>
      </c>
      <c r="U252" s="15">
        <f>SUMIF('01'!$BA$4:$BA$500,K252,'01'!$AG$4:$AJ$500)</f>
        <v>0</v>
      </c>
      <c r="V252" s="23">
        <f t="shared" si="89"/>
        <v>0</v>
      </c>
      <c r="W252" s="23">
        <f t="shared" si="90"/>
        <v>0</v>
      </c>
      <c r="X252" s="17">
        <f>COUNTIF('02'!$BA$4:$BA$500,$G252)</f>
        <v>0</v>
      </c>
      <c r="Y252" s="17">
        <f>COUNTIF('02'!$BA$4:$BA$500,$H252)</f>
        <v>0</v>
      </c>
      <c r="Z252" s="17">
        <f>COUNTIF('02'!$BA$4:$BA$500,$I252)</f>
        <v>0</v>
      </c>
      <c r="AA252" s="17">
        <f>COUNTIF('02'!$BA$4:$BA$500,$J252)</f>
        <v>0</v>
      </c>
      <c r="AB252" s="17">
        <f>COUNTIF('02'!$BA$4:$BA$500,$K252)</f>
        <v>0</v>
      </c>
      <c r="AC252" s="17">
        <f>SUMIF('02'!$BA$4:$BA$500,G252,'02'!$AG$4:$AJ$500)</f>
        <v>0</v>
      </c>
      <c r="AD252" s="17">
        <f>SUMIF('02'!$BA$4:$BA$500,H252,'02'!$AG$4:$AJ$500)</f>
        <v>0</v>
      </c>
      <c r="AE252" s="17">
        <f>SUMIF('02'!$BA$4:$BA$500,I252,'02'!$AG$4:$AJ$500)</f>
        <v>0</v>
      </c>
      <c r="AF252" s="17">
        <f>SUMIF('02'!$BA$4:$BA$500,J252,'02'!$AG$4:$AJ$500)</f>
        <v>0</v>
      </c>
      <c r="AG252" s="17">
        <f>SUMIF('02'!$BA$4:$BA$500,K252,'02'!$AG$4:$AJ$500)</f>
        <v>0</v>
      </c>
      <c r="AH252" s="23">
        <f t="shared" si="91"/>
        <v>0</v>
      </c>
      <c r="AI252" s="23">
        <f t="shared" si="92"/>
        <v>0</v>
      </c>
      <c r="AJ252" s="15">
        <f>COUNTIF('03'!$BA$4:$BA$500,$G252)</f>
        <v>0</v>
      </c>
      <c r="AK252" s="15">
        <f>COUNTIF('03'!$BA$4:$BA$500,$H252)</f>
        <v>0</v>
      </c>
      <c r="AL252" s="15">
        <f>COUNTIF('03'!$BA$4:$BA$500,$I252)</f>
        <v>0</v>
      </c>
      <c r="AM252" s="15">
        <f>COUNTIF('03'!$BA$4:$BA$500,$J252)</f>
        <v>0</v>
      </c>
      <c r="AN252" s="15">
        <f>COUNTIF('03'!$BA$4:$BA$500,$K252)</f>
        <v>0</v>
      </c>
      <c r="AO252" s="15">
        <f>SUMIF('03'!$BA$4:$BA$500,G252,'03'!$AG$4:$AJ$500)</f>
        <v>0</v>
      </c>
      <c r="AP252" s="15">
        <f>SUMIF('03'!$BA$4:$BA$500,H252,'03'!$AG$4:$AJ$500)</f>
        <v>0</v>
      </c>
      <c r="AQ252" s="15">
        <f>SUMIF('03'!$BA$4:$BA$500,I252,'03'!$AG$4:$AJ$500)</f>
        <v>0</v>
      </c>
      <c r="AR252" s="15">
        <f>SUMIF('03'!$BA$4:$BA$500,J252,'03'!$AG$4:$AJ$500)</f>
        <v>0</v>
      </c>
      <c r="AS252" s="15">
        <f>SUMIF('03'!$BA$4:$BA$500,K252,'03'!$AG$4:$AJ$500)</f>
        <v>0</v>
      </c>
      <c r="AT252" s="23">
        <f t="shared" si="93"/>
        <v>0</v>
      </c>
      <c r="AU252" s="23">
        <f t="shared" si="94"/>
        <v>0</v>
      </c>
      <c r="AV252" s="17">
        <f>COUNTIF('04'!$BA$4:$BA$500,$G252)</f>
        <v>0</v>
      </c>
      <c r="AW252" s="17">
        <f>COUNTIF('04'!$BA$4:$BA$500,$H252)</f>
        <v>0</v>
      </c>
      <c r="AX252" s="17">
        <f>COUNTIF('04'!$BA$4:$BA$500,$I252)</f>
        <v>0</v>
      </c>
      <c r="AY252" s="17">
        <f>COUNTIF('04'!$BA$4:$BA$500,$J252)</f>
        <v>0</v>
      </c>
      <c r="AZ252" s="17">
        <f>COUNTIF('04'!$BA$4:$BA$500,$K252)</f>
        <v>0</v>
      </c>
      <c r="BA252" s="17">
        <f>SUMIF('04'!$BA$4:$BA$500,G252,'04'!$AG$4:$AJ$500)</f>
        <v>0</v>
      </c>
      <c r="BB252" s="17">
        <f>SUMIF('04'!$BA$4:$BA$500,H252,'04'!$AG$4:$AJ$500)</f>
        <v>0</v>
      </c>
      <c r="BC252" s="17">
        <f>SUMIF('04'!$BA$4:$BA$500,I252,'04'!$AG$4:$AJ$500)</f>
        <v>0</v>
      </c>
      <c r="BD252" s="17">
        <f>SUMIF('04'!$BA$4:$BA$500,J252,'04'!$AG$4:$AJ$500)</f>
        <v>0</v>
      </c>
      <c r="BE252" s="17">
        <f>SUMIF('04'!$BA$4:$BA$500,K252,'04'!$AG$4:$AJ$500)</f>
        <v>0</v>
      </c>
      <c r="BF252" s="23">
        <f t="shared" si="95"/>
        <v>0</v>
      </c>
      <c r="BG252" s="23">
        <f t="shared" si="96"/>
        <v>0</v>
      </c>
      <c r="BH252" s="15">
        <f>COUNTIF('05'!$BA$4:$BA$500,$G252)</f>
        <v>0</v>
      </c>
      <c r="BI252" s="15">
        <f>COUNTIF('05'!$BA$4:$BA$500,$H252)</f>
        <v>0</v>
      </c>
      <c r="BJ252" s="15">
        <f>COUNTIF('05'!$BA$4:$BA$500,$I252)</f>
        <v>0</v>
      </c>
      <c r="BK252" s="15">
        <f>COUNTIF('05'!$BA$4:$BA$500,$J252)</f>
        <v>0</v>
      </c>
      <c r="BL252" s="15">
        <f>COUNTIF('05'!$BA$4:$BA$500,$K252)</f>
        <v>0</v>
      </c>
      <c r="BM252" s="15">
        <f>SUMIF('05'!$BA$4:$BA$500,G252,'05'!$AG$4:$AJ$500)</f>
        <v>0</v>
      </c>
      <c r="BN252" s="15">
        <f>SUMIF('05'!$BA$4:$BA$500,H252,'05'!$AG$4:$AJ$500)</f>
        <v>0</v>
      </c>
      <c r="BO252" s="15">
        <f>SUMIF('05'!$BA$4:$BA$500,I252,'05'!$AG$4:$AJ$500)</f>
        <v>0</v>
      </c>
      <c r="BP252" s="15">
        <f>SUMIF('05'!$BA$4:$BA$500,J252,'05'!$AG$4:$AJ$500)</f>
        <v>0</v>
      </c>
      <c r="BQ252" s="15">
        <f>SUMIF('05'!$BA$4:$BA$500,K252,'05'!$AG$4:$AJ$500)</f>
        <v>0</v>
      </c>
      <c r="BR252" s="23">
        <f t="shared" si="97"/>
        <v>0</v>
      </c>
      <c r="BS252" s="23">
        <f t="shared" si="98"/>
        <v>0</v>
      </c>
      <c r="BT252" s="17">
        <f>COUNTIF('06'!$BA$4:$BA$500,$G252)</f>
        <v>0</v>
      </c>
      <c r="BU252" s="17">
        <f>COUNTIF('06'!$BA$4:$BA$500,$H252)</f>
        <v>0</v>
      </c>
      <c r="BV252" s="17">
        <f>COUNTIF('06'!$BA$4:$BA$500,$I252)</f>
        <v>0</v>
      </c>
      <c r="BW252" s="17">
        <f>COUNTIF('06'!$BA$4:$BA$500,$J252)</f>
        <v>0</v>
      </c>
      <c r="BX252" s="17">
        <f>COUNTIF('06'!$BA$4:$BA$500,$K252)</f>
        <v>0</v>
      </c>
      <c r="BY252" s="17">
        <f>SUMIF('06'!$BA$4:$BA$500,G252,'06'!$AG$4:$AJ$500)</f>
        <v>0</v>
      </c>
      <c r="BZ252" s="17">
        <f>SUMIF('06'!$BA$4:$BA$500,H252,'06'!$AG$4:$AJ$500)</f>
        <v>0</v>
      </c>
      <c r="CA252" s="17">
        <f>SUMIF('06'!$BA$4:$BA$500,I252,'06'!$AG$4:$AJ$500)</f>
        <v>0</v>
      </c>
      <c r="CB252" s="17">
        <f>SUMIF('06'!$BA$4:$BA$500,J252,'06'!$AG$4:$AJ$500)</f>
        <v>0</v>
      </c>
      <c r="CC252" s="17">
        <f>SUMIF('06'!$BA$4:$BA$500,K252,'06'!$AG$4:$AJ$500)</f>
        <v>0</v>
      </c>
      <c r="CD252" s="23">
        <f t="shared" si="99"/>
        <v>0</v>
      </c>
      <c r="CE252" s="23">
        <f t="shared" si="100"/>
        <v>0</v>
      </c>
      <c r="CF252" s="15">
        <f>COUNTIF('07'!$BA$4:$BA$500,$G252)</f>
        <v>0</v>
      </c>
      <c r="CG252" s="15">
        <f>COUNTIF('07'!$BA$4:$BA$500,$H252)</f>
        <v>0</v>
      </c>
      <c r="CH252" s="15">
        <f>COUNTIF('07'!$BA$4:$BA$500,$I252)</f>
        <v>0</v>
      </c>
      <c r="CI252" s="15">
        <f>COUNTIF('07'!$BA$4:$BA$500,$J252)</f>
        <v>0</v>
      </c>
      <c r="CJ252" s="15">
        <f>COUNTIF('07'!$BA$4:$BA$500,$K252)</f>
        <v>0</v>
      </c>
      <c r="CK252" s="15">
        <f>SUMIF('07'!$BA$4:$BA$500,G252,'07'!$AG$4:$AJ$500)</f>
        <v>0</v>
      </c>
      <c r="CL252" s="15">
        <f>SUMIF('07'!$BA$4:$BA$500,H252,'07'!$AG$4:$AJ$500)</f>
        <v>0</v>
      </c>
      <c r="CM252" s="15">
        <f>SUMIF('07'!$BA$4:$BA$500,I252,'07'!$AG$4:$AJ$500)</f>
        <v>0</v>
      </c>
      <c r="CN252" s="15">
        <f>SUMIF('07'!$BA$4:$BA$500,J252,'07'!$AG$4:$AJ$500)</f>
        <v>0</v>
      </c>
      <c r="CO252" s="15">
        <f>SUMIF('07'!$BA$4:$BA$500,K252,'07'!$AG$4:$AJ$500)</f>
        <v>0</v>
      </c>
      <c r="CP252" s="23">
        <f t="shared" si="101"/>
        <v>0</v>
      </c>
      <c r="CQ252" s="23">
        <f t="shared" si="102"/>
        <v>0</v>
      </c>
      <c r="CR252" s="17">
        <f>COUNTIF('08'!$BA$4:$BA$500,$G252)</f>
        <v>0</v>
      </c>
      <c r="CS252" s="17">
        <f>COUNTIF('08'!$BA$4:$BA$500,$H252)</f>
        <v>0</v>
      </c>
      <c r="CT252" s="17">
        <f>COUNTIF('08'!$BA$4:$BA$500,$I252)</f>
        <v>0</v>
      </c>
      <c r="CU252" s="17">
        <f>COUNTIF('08'!$BA$4:$BA$500,$J252)</f>
        <v>0</v>
      </c>
      <c r="CV252" s="17">
        <f>COUNTIF('08'!$BA$4:$BA$500,$K252)</f>
        <v>0</v>
      </c>
      <c r="CW252" s="17">
        <f>SUMIF('08'!$BA$4:$BA$500,G252,'08'!$AG$4:$AJ$500)</f>
        <v>0</v>
      </c>
      <c r="CX252" s="17">
        <f>SUMIF('08'!$BA$4:$BA$500,H252,'08'!$AG$4:$AJ$500)</f>
        <v>0</v>
      </c>
      <c r="CY252" s="17">
        <f>SUMIF('08'!$BA$4:$BA$500,I252,'08'!$AG$4:$AJ$500)</f>
        <v>0</v>
      </c>
      <c r="CZ252" s="17">
        <f>SUMIF('08'!$BA$4:$BA$500,J252,'08'!$AG$4:$AJ$500)</f>
        <v>0</v>
      </c>
      <c r="DA252" s="17">
        <f>SUMIF('08'!$BA$4:$BA$500,K252,'08'!$AG$4:$AJ$500)</f>
        <v>0</v>
      </c>
      <c r="DB252" s="23">
        <f t="shared" si="103"/>
        <v>0</v>
      </c>
      <c r="DC252" s="23">
        <f t="shared" si="104"/>
        <v>0</v>
      </c>
      <c r="DD252" s="15">
        <f>COUNTIF('09'!$BA$4:$BA$500,$G252)</f>
        <v>0</v>
      </c>
      <c r="DE252" s="15">
        <f>COUNTIF('09'!$BA$4:$BA$500,$H252)</f>
        <v>0</v>
      </c>
      <c r="DF252" s="15">
        <f>COUNTIF('09'!$BA$4:$BA$500,$I252)</f>
        <v>0</v>
      </c>
      <c r="DG252" s="15">
        <f>COUNTIF('09'!$BA$4:$BA$500,$J252)</f>
        <v>0</v>
      </c>
      <c r="DH252" s="15">
        <f>COUNTIF('09'!$BA$4:$BA$500,$K252)</f>
        <v>0</v>
      </c>
      <c r="DI252" s="15">
        <f>SUMIF('09'!$BA$4:$BA$500,G252,'09'!$AG$4:$AJ$500)</f>
        <v>0</v>
      </c>
      <c r="DJ252" s="15">
        <f>SUMIF('09'!$BA$4:$BA$500,H252,'09'!$AG$4:$AJ$500)</f>
        <v>0</v>
      </c>
      <c r="DK252" s="15">
        <f>SUMIF('09'!$BA$4:$BA$500,I252,'09'!$AG$4:$AJ$500)</f>
        <v>0</v>
      </c>
      <c r="DL252" s="15">
        <f>SUMIF('09'!$BA$4:$BA$500,J252,'09'!$AG$4:$AJ$500)</f>
        <v>0</v>
      </c>
      <c r="DM252" s="15">
        <f>SUMIF('09'!$BA$4:$BA$500,K252,'09'!$AG$4:$AJ$500)</f>
        <v>0</v>
      </c>
      <c r="DN252" s="23">
        <f t="shared" si="105"/>
        <v>0</v>
      </c>
      <c r="DO252" s="23">
        <f t="shared" si="106"/>
        <v>0</v>
      </c>
      <c r="DP252" s="17">
        <f>COUNTIF('10'!$BA$4:$BA$500,$G252)</f>
        <v>0</v>
      </c>
      <c r="DQ252" s="17">
        <f>COUNTIF('10'!$BA$4:$BA$500,$H252)</f>
        <v>0</v>
      </c>
      <c r="DR252" s="17">
        <f>COUNTIF('10'!$BA$4:$BA$500,$I252)</f>
        <v>0</v>
      </c>
      <c r="DS252" s="17">
        <f>COUNTIF('10'!$BA$4:$BA$500,$J252)</f>
        <v>0</v>
      </c>
      <c r="DT252" s="17">
        <f>COUNTIF('10'!$BA$4:$BA$500,$K252)</f>
        <v>0</v>
      </c>
      <c r="DU252" s="17">
        <f>SUMIF('10'!$BA$4:$BA$500,G252,'10'!$AG$4:$AJ$500)</f>
        <v>0</v>
      </c>
      <c r="DV252" s="17">
        <f>SUMIF('10'!$BA$4:$BA$500,H252,'10'!$AG$4:$AJ$500)</f>
        <v>0</v>
      </c>
      <c r="DW252" s="17">
        <f>SUMIF('10'!$BA$4:$BA$500,I252,'10'!$AG$4:$AJ$500)</f>
        <v>0</v>
      </c>
      <c r="DX252" s="17">
        <f>SUMIF('10'!$BA$4:$BA$500,J252,'10'!$AG$4:$AJ$500)</f>
        <v>0</v>
      </c>
      <c r="DY252" s="17">
        <f>SUMIF('10'!$BA$4:$BA$500,K252,'10'!$AG$4:$AJ$500)</f>
        <v>0</v>
      </c>
      <c r="DZ252" s="23">
        <f t="shared" si="107"/>
        <v>0</v>
      </c>
      <c r="EA252" s="23">
        <f t="shared" si="108"/>
        <v>0</v>
      </c>
      <c r="EB252" s="15">
        <f>COUNTIF('11'!$BA$4:$BA$500,$G252)</f>
        <v>0</v>
      </c>
      <c r="EC252" s="15">
        <f>COUNTIF('11'!$BA$4:$BA$500,$H252)</f>
        <v>0</v>
      </c>
      <c r="ED252" s="15">
        <f>COUNTIF('11'!$BA$4:$BA$500,$I252)</f>
        <v>0</v>
      </c>
      <c r="EE252" s="15">
        <f>COUNTIF('11'!$BA$4:$BA$500,$J252)</f>
        <v>0</v>
      </c>
      <c r="EF252" s="15">
        <f>COUNTIF('11'!$BA$4:$BA$500,$K252)</f>
        <v>0</v>
      </c>
      <c r="EG252" s="15">
        <f>SUMIF('11'!$BA$4:$BA$500,G252,'11'!$AG$4:$AJ$500)</f>
        <v>0</v>
      </c>
      <c r="EH252" s="15">
        <f>SUMIF('11'!$BA$4:$BA$500,H252,'11'!$AG$4:$AJ$500)</f>
        <v>0</v>
      </c>
      <c r="EI252" s="15">
        <f>SUMIF('11'!$BA$4:$BA$500,I252,'11'!$AG$4:$AJ$500)</f>
        <v>0</v>
      </c>
      <c r="EJ252" s="15">
        <f>SUMIF('11'!$BA$4:$BA$500,J252,'11'!$AG$4:$AJ$500)</f>
        <v>0</v>
      </c>
      <c r="EK252" s="15">
        <f>SUMIF('11'!$BA$4:$BA$500,K252,'11'!$AG$4:$AJ$500)</f>
        <v>0</v>
      </c>
      <c r="EL252" s="23">
        <f t="shared" si="109"/>
        <v>0</v>
      </c>
      <c r="EM252" s="23">
        <f t="shared" si="110"/>
        <v>0</v>
      </c>
      <c r="EN252" s="17">
        <f>COUNTIF('12'!$BA$4:$BA$500,$G252)</f>
        <v>0</v>
      </c>
      <c r="EO252" s="17">
        <f>COUNTIF('12'!$BA$4:$BA$500,$H252)</f>
        <v>0</v>
      </c>
      <c r="EP252" s="17">
        <f>COUNTIF('12'!$BA$4:$BA$500,$I252)</f>
        <v>0</v>
      </c>
      <c r="EQ252" s="17">
        <f>COUNTIF('12'!$BA$4:$BA$500,$J252)</f>
        <v>0</v>
      </c>
      <c r="ER252" s="17">
        <f>COUNTIF('12'!$BA$4:$BA$500,$K252)</f>
        <v>0</v>
      </c>
      <c r="ES252" s="17">
        <f>SUMIF('12'!$BA$4:$BA$500,G252,'12'!$AG$4:$AJ$500)</f>
        <v>0</v>
      </c>
      <c r="ET252" s="17">
        <f>SUMIF('12'!$BA$4:$BA$500,H252,'12'!$AG$4:$AJ$500)</f>
        <v>0</v>
      </c>
      <c r="EU252" s="17">
        <f>SUMIF('12'!$BA$4:$BA$500,I252,'12'!$AG$4:$AJ$500)</f>
        <v>0</v>
      </c>
      <c r="EV252" s="17">
        <f>SUMIF('12'!$BA$4:$BA$500,J252,'12'!$AG$4:$AJ$500)</f>
        <v>0</v>
      </c>
      <c r="EW252" s="17">
        <f>SUMIF('12'!$BA$4:$BA$500,K252,'12'!$AG$4:$AJ$500)</f>
        <v>0</v>
      </c>
      <c r="EX252" s="23">
        <f t="shared" si="111"/>
        <v>0</v>
      </c>
      <c r="EY252" s="23">
        <f t="shared" si="112"/>
        <v>0</v>
      </c>
    </row>
    <row r="253" spans="1:155">
      <c r="A253" s="30">
        <v>250</v>
      </c>
      <c r="B253" s="32"/>
      <c r="C253" s="31">
        <f t="shared" si="86"/>
        <v>0</v>
      </c>
      <c r="D253" s="33">
        <f t="shared" si="87"/>
        <v>0</v>
      </c>
      <c r="E253" s="29"/>
      <c r="F253" s="2">
        <f t="shared" si="88"/>
        <v>0</v>
      </c>
      <c r="G253" s="14" t="str">
        <f t="shared" si="113"/>
        <v>0ق</v>
      </c>
      <c r="H253" s="14" t="str">
        <f t="shared" si="113"/>
        <v>0ق1</v>
      </c>
      <c r="I253" s="14" t="str">
        <f t="shared" si="113"/>
        <v>0ق2</v>
      </c>
      <c r="J253" s="14" t="str">
        <f t="shared" si="113"/>
        <v>0استيفاء</v>
      </c>
      <c r="K253" s="14" t="str">
        <f t="shared" si="113"/>
        <v>0نفذ</v>
      </c>
      <c r="L253" s="15">
        <f>COUNTIF('01'!$BA$4:$BA$500,$G253)</f>
        <v>0</v>
      </c>
      <c r="M253" s="15">
        <f>COUNTIF('01'!$BA$4:$BA$500,$H253)</f>
        <v>0</v>
      </c>
      <c r="N253" s="15">
        <f>COUNTIF('01'!$BA$4:$BA$500,$I253)</f>
        <v>0</v>
      </c>
      <c r="O253" s="15">
        <f>COUNTIF('01'!$BA$4:$BA$500,$J253)</f>
        <v>0</v>
      </c>
      <c r="P253" s="15">
        <f>COUNTIF('01'!$BA$4:$BA$500,$K253)</f>
        <v>0</v>
      </c>
      <c r="Q253" s="15">
        <f>SUMIF('01'!$BA$4:$BA$500,G253,'01'!$AG$4:$AJ$500)</f>
        <v>0</v>
      </c>
      <c r="R253" s="15">
        <f>SUMIF('01'!$BA$4:$BA$500,H253,'01'!$AG$4:$AJ$500)</f>
        <v>0</v>
      </c>
      <c r="S253" s="15">
        <f>SUMIF('01'!$BA$4:$BA$500,I253,'01'!$AG$4:$AJ$500)</f>
        <v>0</v>
      </c>
      <c r="T253" s="15">
        <f>SUMIF('01'!$BA$4:$BA$500,J253,'01'!$AG$4:$AJ$500)</f>
        <v>0</v>
      </c>
      <c r="U253" s="15">
        <f>SUMIF('01'!$BA$4:$BA$500,K253,'01'!$AG$4:$AJ$500)</f>
        <v>0</v>
      </c>
      <c r="V253" s="23">
        <f t="shared" si="89"/>
        <v>0</v>
      </c>
      <c r="W253" s="23">
        <f t="shared" si="90"/>
        <v>0</v>
      </c>
      <c r="X253" s="17">
        <f>COUNTIF('02'!$BA$4:$BA$500,$G253)</f>
        <v>0</v>
      </c>
      <c r="Y253" s="17">
        <f>COUNTIF('02'!$BA$4:$BA$500,$H253)</f>
        <v>0</v>
      </c>
      <c r="Z253" s="17">
        <f>COUNTIF('02'!$BA$4:$BA$500,$I253)</f>
        <v>0</v>
      </c>
      <c r="AA253" s="17">
        <f>COUNTIF('02'!$BA$4:$BA$500,$J253)</f>
        <v>0</v>
      </c>
      <c r="AB253" s="17">
        <f>COUNTIF('02'!$BA$4:$BA$500,$K253)</f>
        <v>0</v>
      </c>
      <c r="AC253" s="17">
        <f>SUMIF('02'!$BA$4:$BA$500,G253,'02'!$AG$4:$AJ$500)</f>
        <v>0</v>
      </c>
      <c r="AD253" s="17">
        <f>SUMIF('02'!$BA$4:$BA$500,H253,'02'!$AG$4:$AJ$500)</f>
        <v>0</v>
      </c>
      <c r="AE253" s="17">
        <f>SUMIF('02'!$BA$4:$BA$500,I253,'02'!$AG$4:$AJ$500)</f>
        <v>0</v>
      </c>
      <c r="AF253" s="17">
        <f>SUMIF('02'!$BA$4:$BA$500,J253,'02'!$AG$4:$AJ$500)</f>
        <v>0</v>
      </c>
      <c r="AG253" s="17">
        <f>SUMIF('02'!$BA$4:$BA$500,K253,'02'!$AG$4:$AJ$500)</f>
        <v>0</v>
      </c>
      <c r="AH253" s="23">
        <f t="shared" si="91"/>
        <v>0</v>
      </c>
      <c r="AI253" s="23">
        <f t="shared" si="92"/>
        <v>0</v>
      </c>
      <c r="AJ253" s="15">
        <f>COUNTIF('03'!$BA$4:$BA$500,$G253)</f>
        <v>0</v>
      </c>
      <c r="AK253" s="15">
        <f>COUNTIF('03'!$BA$4:$BA$500,$H253)</f>
        <v>0</v>
      </c>
      <c r="AL253" s="15">
        <f>COUNTIF('03'!$BA$4:$BA$500,$I253)</f>
        <v>0</v>
      </c>
      <c r="AM253" s="15">
        <f>COUNTIF('03'!$BA$4:$BA$500,$J253)</f>
        <v>0</v>
      </c>
      <c r="AN253" s="15">
        <f>COUNTIF('03'!$BA$4:$BA$500,$K253)</f>
        <v>0</v>
      </c>
      <c r="AO253" s="15">
        <f>SUMIF('03'!$BA$4:$BA$500,G253,'03'!$AG$4:$AJ$500)</f>
        <v>0</v>
      </c>
      <c r="AP253" s="15">
        <f>SUMIF('03'!$BA$4:$BA$500,H253,'03'!$AG$4:$AJ$500)</f>
        <v>0</v>
      </c>
      <c r="AQ253" s="15">
        <f>SUMIF('03'!$BA$4:$BA$500,I253,'03'!$AG$4:$AJ$500)</f>
        <v>0</v>
      </c>
      <c r="AR253" s="15">
        <f>SUMIF('03'!$BA$4:$BA$500,J253,'03'!$AG$4:$AJ$500)</f>
        <v>0</v>
      </c>
      <c r="AS253" s="15">
        <f>SUMIF('03'!$BA$4:$BA$500,K253,'03'!$AG$4:$AJ$500)</f>
        <v>0</v>
      </c>
      <c r="AT253" s="23">
        <f t="shared" si="93"/>
        <v>0</v>
      </c>
      <c r="AU253" s="23">
        <f t="shared" si="94"/>
        <v>0</v>
      </c>
      <c r="AV253" s="17">
        <f>COUNTIF('04'!$BA$4:$BA$500,$G253)</f>
        <v>0</v>
      </c>
      <c r="AW253" s="17">
        <f>COUNTIF('04'!$BA$4:$BA$500,$H253)</f>
        <v>0</v>
      </c>
      <c r="AX253" s="17">
        <f>COUNTIF('04'!$BA$4:$BA$500,$I253)</f>
        <v>0</v>
      </c>
      <c r="AY253" s="17">
        <f>COUNTIF('04'!$BA$4:$BA$500,$J253)</f>
        <v>0</v>
      </c>
      <c r="AZ253" s="17">
        <f>COUNTIF('04'!$BA$4:$BA$500,$K253)</f>
        <v>0</v>
      </c>
      <c r="BA253" s="17">
        <f>SUMIF('04'!$BA$4:$BA$500,G253,'04'!$AG$4:$AJ$500)</f>
        <v>0</v>
      </c>
      <c r="BB253" s="17">
        <f>SUMIF('04'!$BA$4:$BA$500,H253,'04'!$AG$4:$AJ$500)</f>
        <v>0</v>
      </c>
      <c r="BC253" s="17">
        <f>SUMIF('04'!$BA$4:$BA$500,I253,'04'!$AG$4:$AJ$500)</f>
        <v>0</v>
      </c>
      <c r="BD253" s="17">
        <f>SUMIF('04'!$BA$4:$BA$500,J253,'04'!$AG$4:$AJ$500)</f>
        <v>0</v>
      </c>
      <c r="BE253" s="17">
        <f>SUMIF('04'!$BA$4:$BA$500,K253,'04'!$AG$4:$AJ$500)</f>
        <v>0</v>
      </c>
      <c r="BF253" s="23">
        <f t="shared" si="95"/>
        <v>0</v>
      </c>
      <c r="BG253" s="23">
        <f t="shared" si="96"/>
        <v>0</v>
      </c>
      <c r="BH253" s="15">
        <f>COUNTIF('05'!$BA$4:$BA$500,$G253)</f>
        <v>0</v>
      </c>
      <c r="BI253" s="15">
        <f>COUNTIF('05'!$BA$4:$BA$500,$H253)</f>
        <v>0</v>
      </c>
      <c r="BJ253" s="15">
        <f>COUNTIF('05'!$BA$4:$BA$500,$I253)</f>
        <v>0</v>
      </c>
      <c r="BK253" s="15">
        <f>COUNTIF('05'!$BA$4:$BA$500,$J253)</f>
        <v>0</v>
      </c>
      <c r="BL253" s="15">
        <f>COUNTIF('05'!$BA$4:$BA$500,$K253)</f>
        <v>0</v>
      </c>
      <c r="BM253" s="15">
        <f>SUMIF('05'!$BA$4:$BA$500,G253,'05'!$AG$4:$AJ$500)</f>
        <v>0</v>
      </c>
      <c r="BN253" s="15">
        <f>SUMIF('05'!$BA$4:$BA$500,H253,'05'!$AG$4:$AJ$500)</f>
        <v>0</v>
      </c>
      <c r="BO253" s="15">
        <f>SUMIF('05'!$BA$4:$BA$500,I253,'05'!$AG$4:$AJ$500)</f>
        <v>0</v>
      </c>
      <c r="BP253" s="15">
        <f>SUMIF('05'!$BA$4:$BA$500,J253,'05'!$AG$4:$AJ$500)</f>
        <v>0</v>
      </c>
      <c r="BQ253" s="15">
        <f>SUMIF('05'!$BA$4:$BA$500,K253,'05'!$AG$4:$AJ$500)</f>
        <v>0</v>
      </c>
      <c r="BR253" s="23">
        <f t="shared" si="97"/>
        <v>0</v>
      </c>
      <c r="BS253" s="23">
        <f t="shared" si="98"/>
        <v>0</v>
      </c>
      <c r="BT253" s="17">
        <f>COUNTIF('06'!$BA$4:$BA$500,$G253)</f>
        <v>0</v>
      </c>
      <c r="BU253" s="17">
        <f>COUNTIF('06'!$BA$4:$BA$500,$H253)</f>
        <v>0</v>
      </c>
      <c r="BV253" s="17">
        <f>COUNTIF('06'!$BA$4:$BA$500,$I253)</f>
        <v>0</v>
      </c>
      <c r="BW253" s="17">
        <f>COUNTIF('06'!$BA$4:$BA$500,$J253)</f>
        <v>0</v>
      </c>
      <c r="BX253" s="17">
        <f>COUNTIF('06'!$BA$4:$BA$500,$K253)</f>
        <v>0</v>
      </c>
      <c r="BY253" s="17">
        <f>SUMIF('06'!$BA$4:$BA$500,G253,'06'!$AG$4:$AJ$500)</f>
        <v>0</v>
      </c>
      <c r="BZ253" s="17">
        <f>SUMIF('06'!$BA$4:$BA$500,H253,'06'!$AG$4:$AJ$500)</f>
        <v>0</v>
      </c>
      <c r="CA253" s="17">
        <f>SUMIF('06'!$BA$4:$BA$500,I253,'06'!$AG$4:$AJ$500)</f>
        <v>0</v>
      </c>
      <c r="CB253" s="17">
        <f>SUMIF('06'!$BA$4:$BA$500,J253,'06'!$AG$4:$AJ$500)</f>
        <v>0</v>
      </c>
      <c r="CC253" s="17">
        <f>SUMIF('06'!$BA$4:$BA$500,K253,'06'!$AG$4:$AJ$500)</f>
        <v>0</v>
      </c>
      <c r="CD253" s="23">
        <f t="shared" si="99"/>
        <v>0</v>
      </c>
      <c r="CE253" s="23">
        <f t="shared" si="100"/>
        <v>0</v>
      </c>
      <c r="CF253" s="15">
        <f>COUNTIF('07'!$BA$4:$BA$500,$G253)</f>
        <v>0</v>
      </c>
      <c r="CG253" s="15">
        <f>COUNTIF('07'!$BA$4:$BA$500,$H253)</f>
        <v>0</v>
      </c>
      <c r="CH253" s="15">
        <f>COUNTIF('07'!$BA$4:$BA$500,$I253)</f>
        <v>0</v>
      </c>
      <c r="CI253" s="15">
        <f>COUNTIF('07'!$BA$4:$BA$500,$J253)</f>
        <v>0</v>
      </c>
      <c r="CJ253" s="15">
        <f>COUNTIF('07'!$BA$4:$BA$500,$K253)</f>
        <v>0</v>
      </c>
      <c r="CK253" s="15">
        <f>SUMIF('07'!$BA$4:$BA$500,G253,'07'!$AG$4:$AJ$500)</f>
        <v>0</v>
      </c>
      <c r="CL253" s="15">
        <f>SUMIF('07'!$BA$4:$BA$500,H253,'07'!$AG$4:$AJ$500)</f>
        <v>0</v>
      </c>
      <c r="CM253" s="15">
        <f>SUMIF('07'!$BA$4:$BA$500,I253,'07'!$AG$4:$AJ$500)</f>
        <v>0</v>
      </c>
      <c r="CN253" s="15">
        <f>SUMIF('07'!$BA$4:$BA$500,J253,'07'!$AG$4:$AJ$500)</f>
        <v>0</v>
      </c>
      <c r="CO253" s="15">
        <f>SUMIF('07'!$BA$4:$BA$500,K253,'07'!$AG$4:$AJ$500)</f>
        <v>0</v>
      </c>
      <c r="CP253" s="23">
        <f t="shared" si="101"/>
        <v>0</v>
      </c>
      <c r="CQ253" s="23">
        <f t="shared" si="102"/>
        <v>0</v>
      </c>
      <c r="CR253" s="17">
        <f>COUNTIF('08'!$BA$4:$BA$500,$G253)</f>
        <v>0</v>
      </c>
      <c r="CS253" s="17">
        <f>COUNTIF('08'!$BA$4:$BA$500,$H253)</f>
        <v>0</v>
      </c>
      <c r="CT253" s="17">
        <f>COUNTIF('08'!$BA$4:$BA$500,$I253)</f>
        <v>0</v>
      </c>
      <c r="CU253" s="17">
        <f>COUNTIF('08'!$BA$4:$BA$500,$J253)</f>
        <v>0</v>
      </c>
      <c r="CV253" s="17">
        <f>COUNTIF('08'!$BA$4:$BA$500,$K253)</f>
        <v>0</v>
      </c>
      <c r="CW253" s="17">
        <f>SUMIF('08'!$BA$4:$BA$500,G253,'08'!$AG$4:$AJ$500)</f>
        <v>0</v>
      </c>
      <c r="CX253" s="17">
        <f>SUMIF('08'!$BA$4:$BA$500,H253,'08'!$AG$4:$AJ$500)</f>
        <v>0</v>
      </c>
      <c r="CY253" s="17">
        <f>SUMIF('08'!$BA$4:$BA$500,I253,'08'!$AG$4:$AJ$500)</f>
        <v>0</v>
      </c>
      <c r="CZ253" s="17">
        <f>SUMIF('08'!$BA$4:$BA$500,J253,'08'!$AG$4:$AJ$500)</f>
        <v>0</v>
      </c>
      <c r="DA253" s="17">
        <f>SUMIF('08'!$BA$4:$BA$500,K253,'08'!$AG$4:$AJ$500)</f>
        <v>0</v>
      </c>
      <c r="DB253" s="23">
        <f t="shared" si="103"/>
        <v>0</v>
      </c>
      <c r="DC253" s="23">
        <f t="shared" si="104"/>
        <v>0</v>
      </c>
      <c r="DD253" s="15">
        <f>COUNTIF('09'!$BA$4:$BA$500,$G253)</f>
        <v>0</v>
      </c>
      <c r="DE253" s="15">
        <f>COUNTIF('09'!$BA$4:$BA$500,$H253)</f>
        <v>0</v>
      </c>
      <c r="DF253" s="15">
        <f>COUNTIF('09'!$BA$4:$BA$500,$I253)</f>
        <v>0</v>
      </c>
      <c r="DG253" s="15">
        <f>COUNTIF('09'!$BA$4:$BA$500,$J253)</f>
        <v>0</v>
      </c>
      <c r="DH253" s="15">
        <f>COUNTIF('09'!$BA$4:$BA$500,$K253)</f>
        <v>0</v>
      </c>
      <c r="DI253" s="15">
        <f>SUMIF('09'!$BA$4:$BA$500,G253,'09'!$AG$4:$AJ$500)</f>
        <v>0</v>
      </c>
      <c r="DJ253" s="15">
        <f>SUMIF('09'!$BA$4:$BA$500,H253,'09'!$AG$4:$AJ$500)</f>
        <v>0</v>
      </c>
      <c r="DK253" s="15">
        <f>SUMIF('09'!$BA$4:$BA$500,I253,'09'!$AG$4:$AJ$500)</f>
        <v>0</v>
      </c>
      <c r="DL253" s="15">
        <f>SUMIF('09'!$BA$4:$BA$500,J253,'09'!$AG$4:$AJ$500)</f>
        <v>0</v>
      </c>
      <c r="DM253" s="15">
        <f>SUMIF('09'!$BA$4:$BA$500,K253,'09'!$AG$4:$AJ$500)</f>
        <v>0</v>
      </c>
      <c r="DN253" s="23">
        <f t="shared" si="105"/>
        <v>0</v>
      </c>
      <c r="DO253" s="23">
        <f t="shared" si="106"/>
        <v>0</v>
      </c>
      <c r="DP253" s="17">
        <f>COUNTIF('10'!$BA$4:$BA$500,$G253)</f>
        <v>0</v>
      </c>
      <c r="DQ253" s="17">
        <f>COUNTIF('10'!$BA$4:$BA$500,$H253)</f>
        <v>0</v>
      </c>
      <c r="DR253" s="17">
        <f>COUNTIF('10'!$BA$4:$BA$500,$I253)</f>
        <v>0</v>
      </c>
      <c r="DS253" s="17">
        <f>COUNTIF('10'!$BA$4:$BA$500,$J253)</f>
        <v>0</v>
      </c>
      <c r="DT253" s="17">
        <f>COUNTIF('10'!$BA$4:$BA$500,$K253)</f>
        <v>0</v>
      </c>
      <c r="DU253" s="17">
        <f>SUMIF('10'!$BA$4:$BA$500,G253,'10'!$AG$4:$AJ$500)</f>
        <v>0</v>
      </c>
      <c r="DV253" s="17">
        <f>SUMIF('10'!$BA$4:$BA$500,H253,'10'!$AG$4:$AJ$500)</f>
        <v>0</v>
      </c>
      <c r="DW253" s="17">
        <f>SUMIF('10'!$BA$4:$BA$500,I253,'10'!$AG$4:$AJ$500)</f>
        <v>0</v>
      </c>
      <c r="DX253" s="17">
        <f>SUMIF('10'!$BA$4:$BA$500,J253,'10'!$AG$4:$AJ$500)</f>
        <v>0</v>
      </c>
      <c r="DY253" s="17">
        <f>SUMIF('10'!$BA$4:$BA$500,K253,'10'!$AG$4:$AJ$500)</f>
        <v>0</v>
      </c>
      <c r="DZ253" s="23">
        <f t="shared" si="107"/>
        <v>0</v>
      </c>
      <c r="EA253" s="23">
        <f t="shared" si="108"/>
        <v>0</v>
      </c>
      <c r="EB253" s="15">
        <f>COUNTIF('11'!$BA$4:$BA$500,$G253)</f>
        <v>0</v>
      </c>
      <c r="EC253" s="15">
        <f>COUNTIF('11'!$BA$4:$BA$500,$H253)</f>
        <v>0</v>
      </c>
      <c r="ED253" s="15">
        <f>COUNTIF('11'!$BA$4:$BA$500,$I253)</f>
        <v>0</v>
      </c>
      <c r="EE253" s="15">
        <f>COUNTIF('11'!$BA$4:$BA$500,$J253)</f>
        <v>0</v>
      </c>
      <c r="EF253" s="15">
        <f>COUNTIF('11'!$BA$4:$BA$500,$K253)</f>
        <v>0</v>
      </c>
      <c r="EG253" s="15">
        <f>SUMIF('11'!$BA$4:$BA$500,G253,'11'!$AG$4:$AJ$500)</f>
        <v>0</v>
      </c>
      <c r="EH253" s="15">
        <f>SUMIF('11'!$BA$4:$BA$500,H253,'11'!$AG$4:$AJ$500)</f>
        <v>0</v>
      </c>
      <c r="EI253" s="15">
        <f>SUMIF('11'!$BA$4:$BA$500,I253,'11'!$AG$4:$AJ$500)</f>
        <v>0</v>
      </c>
      <c r="EJ253" s="15">
        <f>SUMIF('11'!$BA$4:$BA$500,J253,'11'!$AG$4:$AJ$500)</f>
        <v>0</v>
      </c>
      <c r="EK253" s="15">
        <f>SUMIF('11'!$BA$4:$BA$500,K253,'11'!$AG$4:$AJ$500)</f>
        <v>0</v>
      </c>
      <c r="EL253" s="23">
        <f t="shared" si="109"/>
        <v>0</v>
      </c>
      <c r="EM253" s="23">
        <f t="shared" si="110"/>
        <v>0</v>
      </c>
      <c r="EN253" s="17">
        <f>COUNTIF('12'!$BA$4:$BA$500,$G253)</f>
        <v>0</v>
      </c>
      <c r="EO253" s="17">
        <f>COUNTIF('12'!$BA$4:$BA$500,$H253)</f>
        <v>0</v>
      </c>
      <c r="EP253" s="17">
        <f>COUNTIF('12'!$BA$4:$BA$500,$I253)</f>
        <v>0</v>
      </c>
      <c r="EQ253" s="17">
        <f>COUNTIF('12'!$BA$4:$BA$500,$J253)</f>
        <v>0</v>
      </c>
      <c r="ER253" s="17">
        <f>COUNTIF('12'!$BA$4:$BA$500,$K253)</f>
        <v>0</v>
      </c>
      <c r="ES253" s="17">
        <f>SUMIF('12'!$BA$4:$BA$500,G253,'12'!$AG$4:$AJ$500)</f>
        <v>0</v>
      </c>
      <c r="ET253" s="17">
        <f>SUMIF('12'!$BA$4:$BA$500,H253,'12'!$AG$4:$AJ$500)</f>
        <v>0</v>
      </c>
      <c r="EU253" s="17">
        <f>SUMIF('12'!$BA$4:$BA$500,I253,'12'!$AG$4:$AJ$500)</f>
        <v>0</v>
      </c>
      <c r="EV253" s="17">
        <f>SUMIF('12'!$BA$4:$BA$500,J253,'12'!$AG$4:$AJ$500)</f>
        <v>0</v>
      </c>
      <c r="EW253" s="17">
        <f>SUMIF('12'!$BA$4:$BA$500,K253,'12'!$AG$4:$AJ$500)</f>
        <v>0</v>
      </c>
      <c r="EX253" s="23">
        <f t="shared" si="111"/>
        <v>0</v>
      </c>
      <c r="EY253" s="23">
        <f t="shared" si="112"/>
        <v>0</v>
      </c>
    </row>
    <row r="254" spans="1:155">
      <c r="A254" s="30">
        <v>251</v>
      </c>
      <c r="B254" s="32"/>
      <c r="C254" s="31">
        <f t="shared" si="86"/>
        <v>0</v>
      </c>
      <c r="D254" s="33">
        <f t="shared" si="87"/>
        <v>0</v>
      </c>
      <c r="E254" s="29"/>
      <c r="F254" s="2">
        <f t="shared" si="88"/>
        <v>0</v>
      </c>
      <c r="G254" s="14" t="str">
        <f t="shared" si="113"/>
        <v>0ق</v>
      </c>
      <c r="H254" s="14" t="str">
        <f t="shared" si="113"/>
        <v>0ق1</v>
      </c>
      <c r="I254" s="14" t="str">
        <f t="shared" si="113"/>
        <v>0ق2</v>
      </c>
      <c r="J254" s="14" t="str">
        <f t="shared" si="113"/>
        <v>0استيفاء</v>
      </c>
      <c r="K254" s="14" t="str">
        <f t="shared" si="113"/>
        <v>0نفذ</v>
      </c>
      <c r="L254" s="15">
        <f>COUNTIF('01'!$BA$4:$BA$500,$G254)</f>
        <v>0</v>
      </c>
      <c r="M254" s="15">
        <f>COUNTIF('01'!$BA$4:$BA$500,$H254)</f>
        <v>0</v>
      </c>
      <c r="N254" s="15">
        <f>COUNTIF('01'!$BA$4:$BA$500,$I254)</f>
        <v>0</v>
      </c>
      <c r="O254" s="15">
        <f>COUNTIF('01'!$BA$4:$BA$500,$J254)</f>
        <v>0</v>
      </c>
      <c r="P254" s="15">
        <f>COUNTIF('01'!$BA$4:$BA$500,$K254)</f>
        <v>0</v>
      </c>
      <c r="Q254" s="15">
        <f>SUMIF('01'!$BA$4:$BA$500,G254,'01'!$AG$4:$AJ$500)</f>
        <v>0</v>
      </c>
      <c r="R254" s="15">
        <f>SUMIF('01'!$BA$4:$BA$500,H254,'01'!$AG$4:$AJ$500)</f>
        <v>0</v>
      </c>
      <c r="S254" s="15">
        <f>SUMIF('01'!$BA$4:$BA$500,I254,'01'!$AG$4:$AJ$500)</f>
        <v>0</v>
      </c>
      <c r="T254" s="15">
        <f>SUMIF('01'!$BA$4:$BA$500,J254,'01'!$AG$4:$AJ$500)</f>
        <v>0</v>
      </c>
      <c r="U254" s="15">
        <f>SUMIF('01'!$BA$4:$BA$500,K254,'01'!$AG$4:$AJ$500)</f>
        <v>0</v>
      </c>
      <c r="V254" s="23">
        <f t="shared" si="89"/>
        <v>0</v>
      </c>
      <c r="W254" s="23">
        <f t="shared" si="90"/>
        <v>0</v>
      </c>
      <c r="X254" s="17">
        <f>COUNTIF('02'!$BA$4:$BA$500,$G254)</f>
        <v>0</v>
      </c>
      <c r="Y254" s="17">
        <f>COUNTIF('02'!$BA$4:$BA$500,$H254)</f>
        <v>0</v>
      </c>
      <c r="Z254" s="17">
        <f>COUNTIF('02'!$BA$4:$BA$500,$I254)</f>
        <v>0</v>
      </c>
      <c r="AA254" s="17">
        <f>COUNTIF('02'!$BA$4:$BA$500,$J254)</f>
        <v>0</v>
      </c>
      <c r="AB254" s="17">
        <f>COUNTIF('02'!$BA$4:$BA$500,$K254)</f>
        <v>0</v>
      </c>
      <c r="AC254" s="17">
        <f>SUMIF('02'!$BA$4:$BA$500,G254,'02'!$AG$4:$AJ$500)</f>
        <v>0</v>
      </c>
      <c r="AD254" s="17">
        <f>SUMIF('02'!$BA$4:$BA$500,H254,'02'!$AG$4:$AJ$500)</f>
        <v>0</v>
      </c>
      <c r="AE254" s="17">
        <f>SUMIF('02'!$BA$4:$BA$500,I254,'02'!$AG$4:$AJ$500)</f>
        <v>0</v>
      </c>
      <c r="AF254" s="17">
        <f>SUMIF('02'!$BA$4:$BA$500,J254,'02'!$AG$4:$AJ$500)</f>
        <v>0</v>
      </c>
      <c r="AG254" s="17">
        <f>SUMIF('02'!$BA$4:$BA$500,K254,'02'!$AG$4:$AJ$500)</f>
        <v>0</v>
      </c>
      <c r="AH254" s="23">
        <f t="shared" si="91"/>
        <v>0</v>
      </c>
      <c r="AI254" s="23">
        <f t="shared" si="92"/>
        <v>0</v>
      </c>
      <c r="AJ254" s="15">
        <f>COUNTIF('03'!$BA$4:$BA$500,$G254)</f>
        <v>0</v>
      </c>
      <c r="AK254" s="15">
        <f>COUNTIF('03'!$BA$4:$BA$500,$H254)</f>
        <v>0</v>
      </c>
      <c r="AL254" s="15">
        <f>COUNTIF('03'!$BA$4:$BA$500,$I254)</f>
        <v>0</v>
      </c>
      <c r="AM254" s="15">
        <f>COUNTIF('03'!$BA$4:$BA$500,$J254)</f>
        <v>0</v>
      </c>
      <c r="AN254" s="15">
        <f>COUNTIF('03'!$BA$4:$BA$500,$K254)</f>
        <v>0</v>
      </c>
      <c r="AO254" s="15">
        <f>SUMIF('03'!$BA$4:$BA$500,G254,'03'!$AG$4:$AJ$500)</f>
        <v>0</v>
      </c>
      <c r="AP254" s="15">
        <f>SUMIF('03'!$BA$4:$BA$500,H254,'03'!$AG$4:$AJ$500)</f>
        <v>0</v>
      </c>
      <c r="AQ254" s="15">
        <f>SUMIF('03'!$BA$4:$BA$500,I254,'03'!$AG$4:$AJ$500)</f>
        <v>0</v>
      </c>
      <c r="AR254" s="15">
        <f>SUMIF('03'!$BA$4:$BA$500,J254,'03'!$AG$4:$AJ$500)</f>
        <v>0</v>
      </c>
      <c r="AS254" s="15">
        <f>SUMIF('03'!$BA$4:$BA$500,K254,'03'!$AG$4:$AJ$500)</f>
        <v>0</v>
      </c>
      <c r="AT254" s="23">
        <f t="shared" si="93"/>
        <v>0</v>
      </c>
      <c r="AU254" s="23">
        <f t="shared" si="94"/>
        <v>0</v>
      </c>
      <c r="AV254" s="17">
        <f>COUNTIF('04'!$BA$4:$BA$500,$G254)</f>
        <v>0</v>
      </c>
      <c r="AW254" s="17">
        <f>COUNTIF('04'!$BA$4:$BA$500,$H254)</f>
        <v>0</v>
      </c>
      <c r="AX254" s="17">
        <f>COUNTIF('04'!$BA$4:$BA$500,$I254)</f>
        <v>0</v>
      </c>
      <c r="AY254" s="17">
        <f>COUNTIF('04'!$BA$4:$BA$500,$J254)</f>
        <v>0</v>
      </c>
      <c r="AZ254" s="17">
        <f>COUNTIF('04'!$BA$4:$BA$500,$K254)</f>
        <v>0</v>
      </c>
      <c r="BA254" s="17">
        <f>SUMIF('04'!$BA$4:$BA$500,G254,'04'!$AG$4:$AJ$500)</f>
        <v>0</v>
      </c>
      <c r="BB254" s="17">
        <f>SUMIF('04'!$BA$4:$BA$500,H254,'04'!$AG$4:$AJ$500)</f>
        <v>0</v>
      </c>
      <c r="BC254" s="17">
        <f>SUMIF('04'!$BA$4:$BA$500,I254,'04'!$AG$4:$AJ$500)</f>
        <v>0</v>
      </c>
      <c r="BD254" s="17">
        <f>SUMIF('04'!$BA$4:$BA$500,J254,'04'!$AG$4:$AJ$500)</f>
        <v>0</v>
      </c>
      <c r="BE254" s="17">
        <f>SUMIF('04'!$BA$4:$BA$500,K254,'04'!$AG$4:$AJ$500)</f>
        <v>0</v>
      </c>
      <c r="BF254" s="23">
        <f t="shared" si="95"/>
        <v>0</v>
      </c>
      <c r="BG254" s="23">
        <f t="shared" si="96"/>
        <v>0</v>
      </c>
      <c r="BH254" s="15">
        <f>COUNTIF('05'!$BA$4:$BA$500,$G254)</f>
        <v>0</v>
      </c>
      <c r="BI254" s="15">
        <f>COUNTIF('05'!$BA$4:$BA$500,$H254)</f>
        <v>0</v>
      </c>
      <c r="BJ254" s="15">
        <f>COUNTIF('05'!$BA$4:$BA$500,$I254)</f>
        <v>0</v>
      </c>
      <c r="BK254" s="15">
        <f>COUNTIF('05'!$BA$4:$BA$500,$J254)</f>
        <v>0</v>
      </c>
      <c r="BL254" s="15">
        <f>COUNTIF('05'!$BA$4:$BA$500,$K254)</f>
        <v>0</v>
      </c>
      <c r="BM254" s="15">
        <f>SUMIF('05'!$BA$4:$BA$500,G254,'05'!$AG$4:$AJ$500)</f>
        <v>0</v>
      </c>
      <c r="BN254" s="15">
        <f>SUMIF('05'!$BA$4:$BA$500,H254,'05'!$AG$4:$AJ$500)</f>
        <v>0</v>
      </c>
      <c r="BO254" s="15">
        <f>SUMIF('05'!$BA$4:$BA$500,I254,'05'!$AG$4:$AJ$500)</f>
        <v>0</v>
      </c>
      <c r="BP254" s="15">
        <f>SUMIF('05'!$BA$4:$BA$500,J254,'05'!$AG$4:$AJ$500)</f>
        <v>0</v>
      </c>
      <c r="BQ254" s="15">
        <f>SUMIF('05'!$BA$4:$BA$500,K254,'05'!$AG$4:$AJ$500)</f>
        <v>0</v>
      </c>
      <c r="BR254" s="23">
        <f t="shared" si="97"/>
        <v>0</v>
      </c>
      <c r="BS254" s="23">
        <f t="shared" si="98"/>
        <v>0</v>
      </c>
      <c r="BT254" s="17">
        <f>COUNTIF('06'!$BA$4:$BA$500,$G254)</f>
        <v>0</v>
      </c>
      <c r="BU254" s="17">
        <f>COUNTIF('06'!$BA$4:$BA$500,$H254)</f>
        <v>0</v>
      </c>
      <c r="BV254" s="17">
        <f>COUNTIF('06'!$BA$4:$BA$500,$I254)</f>
        <v>0</v>
      </c>
      <c r="BW254" s="17">
        <f>COUNTIF('06'!$BA$4:$BA$500,$J254)</f>
        <v>0</v>
      </c>
      <c r="BX254" s="17">
        <f>COUNTIF('06'!$BA$4:$BA$500,$K254)</f>
        <v>0</v>
      </c>
      <c r="BY254" s="17">
        <f>SUMIF('06'!$BA$4:$BA$500,G254,'06'!$AG$4:$AJ$500)</f>
        <v>0</v>
      </c>
      <c r="BZ254" s="17">
        <f>SUMIF('06'!$BA$4:$BA$500,H254,'06'!$AG$4:$AJ$500)</f>
        <v>0</v>
      </c>
      <c r="CA254" s="17">
        <f>SUMIF('06'!$BA$4:$BA$500,I254,'06'!$AG$4:$AJ$500)</f>
        <v>0</v>
      </c>
      <c r="CB254" s="17">
        <f>SUMIF('06'!$BA$4:$BA$500,J254,'06'!$AG$4:$AJ$500)</f>
        <v>0</v>
      </c>
      <c r="CC254" s="17">
        <f>SUMIF('06'!$BA$4:$BA$500,K254,'06'!$AG$4:$AJ$500)</f>
        <v>0</v>
      </c>
      <c r="CD254" s="23">
        <f t="shared" si="99"/>
        <v>0</v>
      </c>
      <c r="CE254" s="23">
        <f t="shared" si="100"/>
        <v>0</v>
      </c>
      <c r="CF254" s="15">
        <f>COUNTIF('07'!$BA$4:$BA$500,$G254)</f>
        <v>0</v>
      </c>
      <c r="CG254" s="15">
        <f>COUNTIF('07'!$BA$4:$BA$500,$H254)</f>
        <v>0</v>
      </c>
      <c r="CH254" s="15">
        <f>COUNTIF('07'!$BA$4:$BA$500,$I254)</f>
        <v>0</v>
      </c>
      <c r="CI254" s="15">
        <f>COUNTIF('07'!$BA$4:$BA$500,$J254)</f>
        <v>0</v>
      </c>
      <c r="CJ254" s="15">
        <f>COUNTIF('07'!$BA$4:$BA$500,$K254)</f>
        <v>0</v>
      </c>
      <c r="CK254" s="15">
        <f>SUMIF('07'!$BA$4:$BA$500,G254,'07'!$AG$4:$AJ$500)</f>
        <v>0</v>
      </c>
      <c r="CL254" s="15">
        <f>SUMIF('07'!$BA$4:$BA$500,H254,'07'!$AG$4:$AJ$500)</f>
        <v>0</v>
      </c>
      <c r="CM254" s="15">
        <f>SUMIF('07'!$BA$4:$BA$500,I254,'07'!$AG$4:$AJ$500)</f>
        <v>0</v>
      </c>
      <c r="CN254" s="15">
        <f>SUMIF('07'!$BA$4:$BA$500,J254,'07'!$AG$4:$AJ$500)</f>
        <v>0</v>
      </c>
      <c r="CO254" s="15">
        <f>SUMIF('07'!$BA$4:$BA$500,K254,'07'!$AG$4:$AJ$500)</f>
        <v>0</v>
      </c>
      <c r="CP254" s="23">
        <f t="shared" si="101"/>
        <v>0</v>
      </c>
      <c r="CQ254" s="23">
        <f t="shared" si="102"/>
        <v>0</v>
      </c>
      <c r="CR254" s="17">
        <f>COUNTIF('08'!$BA$4:$BA$500,$G254)</f>
        <v>0</v>
      </c>
      <c r="CS254" s="17">
        <f>COUNTIF('08'!$BA$4:$BA$500,$H254)</f>
        <v>0</v>
      </c>
      <c r="CT254" s="17">
        <f>COUNTIF('08'!$BA$4:$BA$500,$I254)</f>
        <v>0</v>
      </c>
      <c r="CU254" s="17">
        <f>COUNTIF('08'!$BA$4:$BA$500,$J254)</f>
        <v>0</v>
      </c>
      <c r="CV254" s="17">
        <f>COUNTIF('08'!$BA$4:$BA$500,$K254)</f>
        <v>0</v>
      </c>
      <c r="CW254" s="17">
        <f>SUMIF('08'!$BA$4:$BA$500,G254,'08'!$AG$4:$AJ$500)</f>
        <v>0</v>
      </c>
      <c r="CX254" s="17">
        <f>SUMIF('08'!$BA$4:$BA$500,H254,'08'!$AG$4:$AJ$500)</f>
        <v>0</v>
      </c>
      <c r="CY254" s="17">
        <f>SUMIF('08'!$BA$4:$BA$500,I254,'08'!$AG$4:$AJ$500)</f>
        <v>0</v>
      </c>
      <c r="CZ254" s="17">
        <f>SUMIF('08'!$BA$4:$BA$500,J254,'08'!$AG$4:$AJ$500)</f>
        <v>0</v>
      </c>
      <c r="DA254" s="17">
        <f>SUMIF('08'!$BA$4:$BA$500,K254,'08'!$AG$4:$AJ$500)</f>
        <v>0</v>
      </c>
      <c r="DB254" s="23">
        <f t="shared" si="103"/>
        <v>0</v>
      </c>
      <c r="DC254" s="23">
        <f t="shared" si="104"/>
        <v>0</v>
      </c>
      <c r="DD254" s="15">
        <f>COUNTIF('09'!$BA$4:$BA$500,$G254)</f>
        <v>0</v>
      </c>
      <c r="DE254" s="15">
        <f>COUNTIF('09'!$BA$4:$BA$500,$H254)</f>
        <v>0</v>
      </c>
      <c r="DF254" s="15">
        <f>COUNTIF('09'!$BA$4:$BA$500,$I254)</f>
        <v>0</v>
      </c>
      <c r="DG254" s="15">
        <f>COUNTIF('09'!$BA$4:$BA$500,$J254)</f>
        <v>0</v>
      </c>
      <c r="DH254" s="15">
        <f>COUNTIF('09'!$BA$4:$BA$500,$K254)</f>
        <v>0</v>
      </c>
      <c r="DI254" s="15">
        <f>SUMIF('09'!$BA$4:$BA$500,G254,'09'!$AG$4:$AJ$500)</f>
        <v>0</v>
      </c>
      <c r="DJ254" s="15">
        <f>SUMIF('09'!$BA$4:$BA$500,H254,'09'!$AG$4:$AJ$500)</f>
        <v>0</v>
      </c>
      <c r="DK254" s="15">
        <f>SUMIF('09'!$BA$4:$BA$500,I254,'09'!$AG$4:$AJ$500)</f>
        <v>0</v>
      </c>
      <c r="DL254" s="15">
        <f>SUMIF('09'!$BA$4:$BA$500,J254,'09'!$AG$4:$AJ$500)</f>
        <v>0</v>
      </c>
      <c r="DM254" s="15">
        <f>SUMIF('09'!$BA$4:$BA$500,K254,'09'!$AG$4:$AJ$500)</f>
        <v>0</v>
      </c>
      <c r="DN254" s="23">
        <f t="shared" si="105"/>
        <v>0</v>
      </c>
      <c r="DO254" s="23">
        <f t="shared" si="106"/>
        <v>0</v>
      </c>
      <c r="DP254" s="17">
        <f>COUNTIF('10'!$BA$4:$BA$500,$G254)</f>
        <v>0</v>
      </c>
      <c r="DQ254" s="17">
        <f>COUNTIF('10'!$BA$4:$BA$500,$H254)</f>
        <v>0</v>
      </c>
      <c r="DR254" s="17">
        <f>COUNTIF('10'!$BA$4:$BA$500,$I254)</f>
        <v>0</v>
      </c>
      <c r="DS254" s="17">
        <f>COUNTIF('10'!$BA$4:$BA$500,$J254)</f>
        <v>0</v>
      </c>
      <c r="DT254" s="17">
        <f>COUNTIF('10'!$BA$4:$BA$500,$K254)</f>
        <v>0</v>
      </c>
      <c r="DU254" s="17">
        <f>SUMIF('10'!$BA$4:$BA$500,G254,'10'!$AG$4:$AJ$500)</f>
        <v>0</v>
      </c>
      <c r="DV254" s="17">
        <f>SUMIF('10'!$BA$4:$BA$500,H254,'10'!$AG$4:$AJ$500)</f>
        <v>0</v>
      </c>
      <c r="DW254" s="17">
        <f>SUMIF('10'!$BA$4:$BA$500,I254,'10'!$AG$4:$AJ$500)</f>
        <v>0</v>
      </c>
      <c r="DX254" s="17">
        <f>SUMIF('10'!$BA$4:$BA$500,J254,'10'!$AG$4:$AJ$500)</f>
        <v>0</v>
      </c>
      <c r="DY254" s="17">
        <f>SUMIF('10'!$BA$4:$BA$500,K254,'10'!$AG$4:$AJ$500)</f>
        <v>0</v>
      </c>
      <c r="DZ254" s="23">
        <f t="shared" si="107"/>
        <v>0</v>
      </c>
      <c r="EA254" s="23">
        <f t="shared" si="108"/>
        <v>0</v>
      </c>
      <c r="EB254" s="15">
        <f>COUNTIF('11'!$BA$4:$BA$500,$G254)</f>
        <v>0</v>
      </c>
      <c r="EC254" s="15">
        <f>COUNTIF('11'!$BA$4:$BA$500,$H254)</f>
        <v>0</v>
      </c>
      <c r="ED254" s="15">
        <f>COUNTIF('11'!$BA$4:$BA$500,$I254)</f>
        <v>0</v>
      </c>
      <c r="EE254" s="15">
        <f>COUNTIF('11'!$BA$4:$BA$500,$J254)</f>
        <v>0</v>
      </c>
      <c r="EF254" s="15">
        <f>COUNTIF('11'!$BA$4:$BA$500,$K254)</f>
        <v>0</v>
      </c>
      <c r="EG254" s="15">
        <f>SUMIF('11'!$BA$4:$BA$500,G254,'11'!$AG$4:$AJ$500)</f>
        <v>0</v>
      </c>
      <c r="EH254" s="15">
        <f>SUMIF('11'!$BA$4:$BA$500,H254,'11'!$AG$4:$AJ$500)</f>
        <v>0</v>
      </c>
      <c r="EI254" s="15">
        <f>SUMIF('11'!$BA$4:$BA$500,I254,'11'!$AG$4:$AJ$500)</f>
        <v>0</v>
      </c>
      <c r="EJ254" s="15">
        <f>SUMIF('11'!$BA$4:$BA$500,J254,'11'!$AG$4:$AJ$500)</f>
        <v>0</v>
      </c>
      <c r="EK254" s="15">
        <f>SUMIF('11'!$BA$4:$BA$500,K254,'11'!$AG$4:$AJ$500)</f>
        <v>0</v>
      </c>
      <c r="EL254" s="23">
        <f t="shared" si="109"/>
        <v>0</v>
      </c>
      <c r="EM254" s="23">
        <f t="shared" si="110"/>
        <v>0</v>
      </c>
      <c r="EN254" s="17">
        <f>COUNTIF('12'!$BA$4:$BA$500,$G254)</f>
        <v>0</v>
      </c>
      <c r="EO254" s="17">
        <f>COUNTIF('12'!$BA$4:$BA$500,$H254)</f>
        <v>0</v>
      </c>
      <c r="EP254" s="17">
        <f>COUNTIF('12'!$BA$4:$BA$500,$I254)</f>
        <v>0</v>
      </c>
      <c r="EQ254" s="17">
        <f>COUNTIF('12'!$BA$4:$BA$500,$J254)</f>
        <v>0</v>
      </c>
      <c r="ER254" s="17">
        <f>COUNTIF('12'!$BA$4:$BA$500,$K254)</f>
        <v>0</v>
      </c>
      <c r="ES254" s="17">
        <f>SUMIF('12'!$BA$4:$BA$500,G254,'12'!$AG$4:$AJ$500)</f>
        <v>0</v>
      </c>
      <c r="ET254" s="17">
        <f>SUMIF('12'!$BA$4:$BA$500,H254,'12'!$AG$4:$AJ$500)</f>
        <v>0</v>
      </c>
      <c r="EU254" s="17">
        <f>SUMIF('12'!$BA$4:$BA$500,I254,'12'!$AG$4:$AJ$500)</f>
        <v>0</v>
      </c>
      <c r="EV254" s="17">
        <f>SUMIF('12'!$BA$4:$BA$500,J254,'12'!$AG$4:$AJ$500)</f>
        <v>0</v>
      </c>
      <c r="EW254" s="17">
        <f>SUMIF('12'!$BA$4:$BA$500,K254,'12'!$AG$4:$AJ$500)</f>
        <v>0</v>
      </c>
      <c r="EX254" s="23">
        <f t="shared" si="111"/>
        <v>0</v>
      </c>
      <c r="EY254" s="23">
        <f t="shared" si="112"/>
        <v>0</v>
      </c>
    </row>
    <row r="255" spans="1:155">
      <c r="A255" s="30">
        <v>252</v>
      </c>
      <c r="B255" s="32"/>
      <c r="C255" s="31">
        <f t="shared" si="86"/>
        <v>0</v>
      </c>
      <c r="D255" s="33">
        <f t="shared" si="87"/>
        <v>0</v>
      </c>
      <c r="E255" s="29"/>
      <c r="F255" s="2">
        <f t="shared" si="88"/>
        <v>0</v>
      </c>
      <c r="G255" s="14" t="str">
        <f t="shared" si="113"/>
        <v>0ق</v>
      </c>
      <c r="H255" s="14" t="str">
        <f t="shared" si="113"/>
        <v>0ق1</v>
      </c>
      <c r="I255" s="14" t="str">
        <f t="shared" si="113"/>
        <v>0ق2</v>
      </c>
      <c r="J255" s="14" t="str">
        <f t="shared" si="113"/>
        <v>0استيفاء</v>
      </c>
      <c r="K255" s="14" t="str">
        <f t="shared" si="113"/>
        <v>0نفذ</v>
      </c>
      <c r="L255" s="15">
        <f>COUNTIF('01'!$BA$4:$BA$500,$G255)</f>
        <v>0</v>
      </c>
      <c r="M255" s="15">
        <f>COUNTIF('01'!$BA$4:$BA$500,$H255)</f>
        <v>0</v>
      </c>
      <c r="N255" s="15">
        <f>COUNTIF('01'!$BA$4:$BA$500,$I255)</f>
        <v>0</v>
      </c>
      <c r="O255" s="15">
        <f>COUNTIF('01'!$BA$4:$BA$500,$J255)</f>
        <v>0</v>
      </c>
      <c r="P255" s="15">
        <f>COUNTIF('01'!$BA$4:$BA$500,$K255)</f>
        <v>0</v>
      </c>
      <c r="Q255" s="15">
        <f>SUMIF('01'!$BA$4:$BA$500,G255,'01'!$AG$4:$AJ$500)</f>
        <v>0</v>
      </c>
      <c r="R255" s="15">
        <f>SUMIF('01'!$BA$4:$BA$500,H255,'01'!$AG$4:$AJ$500)</f>
        <v>0</v>
      </c>
      <c r="S255" s="15">
        <f>SUMIF('01'!$BA$4:$BA$500,I255,'01'!$AG$4:$AJ$500)</f>
        <v>0</v>
      </c>
      <c r="T255" s="15">
        <f>SUMIF('01'!$BA$4:$BA$500,J255,'01'!$AG$4:$AJ$500)</f>
        <v>0</v>
      </c>
      <c r="U255" s="15">
        <f>SUMIF('01'!$BA$4:$BA$500,K255,'01'!$AG$4:$AJ$500)</f>
        <v>0</v>
      </c>
      <c r="V255" s="23">
        <f t="shared" si="89"/>
        <v>0</v>
      </c>
      <c r="W255" s="23">
        <f t="shared" si="90"/>
        <v>0</v>
      </c>
      <c r="X255" s="17">
        <f>COUNTIF('02'!$BA$4:$BA$500,$G255)</f>
        <v>0</v>
      </c>
      <c r="Y255" s="17">
        <f>COUNTIF('02'!$BA$4:$BA$500,$H255)</f>
        <v>0</v>
      </c>
      <c r="Z255" s="17">
        <f>COUNTIF('02'!$BA$4:$BA$500,$I255)</f>
        <v>0</v>
      </c>
      <c r="AA255" s="17">
        <f>COUNTIF('02'!$BA$4:$BA$500,$J255)</f>
        <v>0</v>
      </c>
      <c r="AB255" s="17">
        <f>COUNTIF('02'!$BA$4:$BA$500,$K255)</f>
        <v>0</v>
      </c>
      <c r="AC255" s="17">
        <f>SUMIF('02'!$BA$4:$BA$500,G255,'02'!$AG$4:$AJ$500)</f>
        <v>0</v>
      </c>
      <c r="AD255" s="17">
        <f>SUMIF('02'!$BA$4:$BA$500,H255,'02'!$AG$4:$AJ$500)</f>
        <v>0</v>
      </c>
      <c r="AE255" s="17">
        <f>SUMIF('02'!$BA$4:$BA$500,I255,'02'!$AG$4:$AJ$500)</f>
        <v>0</v>
      </c>
      <c r="AF255" s="17">
        <f>SUMIF('02'!$BA$4:$BA$500,J255,'02'!$AG$4:$AJ$500)</f>
        <v>0</v>
      </c>
      <c r="AG255" s="17">
        <f>SUMIF('02'!$BA$4:$BA$500,K255,'02'!$AG$4:$AJ$500)</f>
        <v>0</v>
      </c>
      <c r="AH255" s="23">
        <f t="shared" si="91"/>
        <v>0</v>
      </c>
      <c r="AI255" s="23">
        <f t="shared" si="92"/>
        <v>0</v>
      </c>
      <c r="AJ255" s="15">
        <f>COUNTIF('03'!$BA$4:$BA$500,$G255)</f>
        <v>0</v>
      </c>
      <c r="AK255" s="15">
        <f>COUNTIF('03'!$BA$4:$BA$500,$H255)</f>
        <v>0</v>
      </c>
      <c r="AL255" s="15">
        <f>COUNTIF('03'!$BA$4:$BA$500,$I255)</f>
        <v>0</v>
      </c>
      <c r="AM255" s="15">
        <f>COUNTIF('03'!$BA$4:$BA$500,$J255)</f>
        <v>0</v>
      </c>
      <c r="AN255" s="15">
        <f>COUNTIF('03'!$BA$4:$BA$500,$K255)</f>
        <v>0</v>
      </c>
      <c r="AO255" s="15">
        <f>SUMIF('03'!$BA$4:$BA$500,G255,'03'!$AG$4:$AJ$500)</f>
        <v>0</v>
      </c>
      <c r="AP255" s="15">
        <f>SUMIF('03'!$BA$4:$BA$500,H255,'03'!$AG$4:$AJ$500)</f>
        <v>0</v>
      </c>
      <c r="AQ255" s="15">
        <f>SUMIF('03'!$BA$4:$BA$500,I255,'03'!$AG$4:$AJ$500)</f>
        <v>0</v>
      </c>
      <c r="AR255" s="15">
        <f>SUMIF('03'!$BA$4:$BA$500,J255,'03'!$AG$4:$AJ$500)</f>
        <v>0</v>
      </c>
      <c r="AS255" s="15">
        <f>SUMIF('03'!$BA$4:$BA$500,K255,'03'!$AG$4:$AJ$500)</f>
        <v>0</v>
      </c>
      <c r="AT255" s="23">
        <f t="shared" si="93"/>
        <v>0</v>
      </c>
      <c r="AU255" s="23">
        <f t="shared" si="94"/>
        <v>0</v>
      </c>
      <c r="AV255" s="17">
        <f>COUNTIF('04'!$BA$4:$BA$500,$G255)</f>
        <v>0</v>
      </c>
      <c r="AW255" s="17">
        <f>COUNTIF('04'!$BA$4:$BA$500,$H255)</f>
        <v>0</v>
      </c>
      <c r="AX255" s="17">
        <f>COUNTIF('04'!$BA$4:$BA$500,$I255)</f>
        <v>0</v>
      </c>
      <c r="AY255" s="17">
        <f>COUNTIF('04'!$BA$4:$BA$500,$J255)</f>
        <v>0</v>
      </c>
      <c r="AZ255" s="17">
        <f>COUNTIF('04'!$BA$4:$BA$500,$K255)</f>
        <v>0</v>
      </c>
      <c r="BA255" s="17">
        <f>SUMIF('04'!$BA$4:$BA$500,G255,'04'!$AG$4:$AJ$500)</f>
        <v>0</v>
      </c>
      <c r="BB255" s="17">
        <f>SUMIF('04'!$BA$4:$BA$500,H255,'04'!$AG$4:$AJ$500)</f>
        <v>0</v>
      </c>
      <c r="BC255" s="17">
        <f>SUMIF('04'!$BA$4:$BA$500,I255,'04'!$AG$4:$AJ$500)</f>
        <v>0</v>
      </c>
      <c r="BD255" s="17">
        <f>SUMIF('04'!$BA$4:$BA$500,J255,'04'!$AG$4:$AJ$500)</f>
        <v>0</v>
      </c>
      <c r="BE255" s="17">
        <f>SUMIF('04'!$BA$4:$BA$500,K255,'04'!$AG$4:$AJ$500)</f>
        <v>0</v>
      </c>
      <c r="BF255" s="23">
        <f t="shared" si="95"/>
        <v>0</v>
      </c>
      <c r="BG255" s="23">
        <f t="shared" si="96"/>
        <v>0</v>
      </c>
      <c r="BH255" s="15">
        <f>COUNTIF('05'!$BA$4:$BA$500,$G255)</f>
        <v>0</v>
      </c>
      <c r="BI255" s="15">
        <f>COUNTIF('05'!$BA$4:$BA$500,$H255)</f>
        <v>0</v>
      </c>
      <c r="BJ255" s="15">
        <f>COUNTIF('05'!$BA$4:$BA$500,$I255)</f>
        <v>0</v>
      </c>
      <c r="BK255" s="15">
        <f>COUNTIF('05'!$BA$4:$BA$500,$J255)</f>
        <v>0</v>
      </c>
      <c r="BL255" s="15">
        <f>COUNTIF('05'!$BA$4:$BA$500,$K255)</f>
        <v>0</v>
      </c>
      <c r="BM255" s="15">
        <f>SUMIF('05'!$BA$4:$BA$500,G255,'05'!$AG$4:$AJ$500)</f>
        <v>0</v>
      </c>
      <c r="BN255" s="15">
        <f>SUMIF('05'!$BA$4:$BA$500,H255,'05'!$AG$4:$AJ$500)</f>
        <v>0</v>
      </c>
      <c r="BO255" s="15">
        <f>SUMIF('05'!$BA$4:$BA$500,I255,'05'!$AG$4:$AJ$500)</f>
        <v>0</v>
      </c>
      <c r="BP255" s="15">
        <f>SUMIF('05'!$BA$4:$BA$500,J255,'05'!$AG$4:$AJ$500)</f>
        <v>0</v>
      </c>
      <c r="BQ255" s="15">
        <f>SUMIF('05'!$BA$4:$BA$500,K255,'05'!$AG$4:$AJ$500)</f>
        <v>0</v>
      </c>
      <c r="BR255" s="23">
        <f t="shared" si="97"/>
        <v>0</v>
      </c>
      <c r="BS255" s="23">
        <f t="shared" si="98"/>
        <v>0</v>
      </c>
      <c r="BT255" s="17">
        <f>COUNTIF('06'!$BA$4:$BA$500,$G255)</f>
        <v>0</v>
      </c>
      <c r="BU255" s="17">
        <f>COUNTIF('06'!$BA$4:$BA$500,$H255)</f>
        <v>0</v>
      </c>
      <c r="BV255" s="17">
        <f>COUNTIF('06'!$BA$4:$BA$500,$I255)</f>
        <v>0</v>
      </c>
      <c r="BW255" s="17">
        <f>COUNTIF('06'!$BA$4:$BA$500,$J255)</f>
        <v>0</v>
      </c>
      <c r="BX255" s="17">
        <f>COUNTIF('06'!$BA$4:$BA$500,$K255)</f>
        <v>0</v>
      </c>
      <c r="BY255" s="17">
        <f>SUMIF('06'!$BA$4:$BA$500,G255,'06'!$AG$4:$AJ$500)</f>
        <v>0</v>
      </c>
      <c r="BZ255" s="17">
        <f>SUMIF('06'!$BA$4:$BA$500,H255,'06'!$AG$4:$AJ$500)</f>
        <v>0</v>
      </c>
      <c r="CA255" s="17">
        <f>SUMIF('06'!$BA$4:$BA$500,I255,'06'!$AG$4:$AJ$500)</f>
        <v>0</v>
      </c>
      <c r="CB255" s="17">
        <f>SUMIF('06'!$BA$4:$BA$500,J255,'06'!$AG$4:$AJ$500)</f>
        <v>0</v>
      </c>
      <c r="CC255" s="17">
        <f>SUMIF('06'!$BA$4:$BA$500,K255,'06'!$AG$4:$AJ$500)</f>
        <v>0</v>
      </c>
      <c r="CD255" s="23">
        <f t="shared" si="99"/>
        <v>0</v>
      </c>
      <c r="CE255" s="23">
        <f t="shared" si="100"/>
        <v>0</v>
      </c>
      <c r="CF255" s="15">
        <f>COUNTIF('07'!$BA$4:$BA$500,$G255)</f>
        <v>0</v>
      </c>
      <c r="CG255" s="15">
        <f>COUNTIF('07'!$BA$4:$BA$500,$H255)</f>
        <v>0</v>
      </c>
      <c r="CH255" s="15">
        <f>COUNTIF('07'!$BA$4:$BA$500,$I255)</f>
        <v>0</v>
      </c>
      <c r="CI255" s="15">
        <f>COUNTIF('07'!$BA$4:$BA$500,$J255)</f>
        <v>0</v>
      </c>
      <c r="CJ255" s="15">
        <f>COUNTIF('07'!$BA$4:$BA$500,$K255)</f>
        <v>0</v>
      </c>
      <c r="CK255" s="15">
        <f>SUMIF('07'!$BA$4:$BA$500,G255,'07'!$AG$4:$AJ$500)</f>
        <v>0</v>
      </c>
      <c r="CL255" s="15">
        <f>SUMIF('07'!$BA$4:$BA$500,H255,'07'!$AG$4:$AJ$500)</f>
        <v>0</v>
      </c>
      <c r="CM255" s="15">
        <f>SUMIF('07'!$BA$4:$BA$500,I255,'07'!$AG$4:$AJ$500)</f>
        <v>0</v>
      </c>
      <c r="CN255" s="15">
        <f>SUMIF('07'!$BA$4:$BA$500,J255,'07'!$AG$4:$AJ$500)</f>
        <v>0</v>
      </c>
      <c r="CO255" s="15">
        <f>SUMIF('07'!$BA$4:$BA$500,K255,'07'!$AG$4:$AJ$500)</f>
        <v>0</v>
      </c>
      <c r="CP255" s="23">
        <f t="shared" si="101"/>
        <v>0</v>
      </c>
      <c r="CQ255" s="23">
        <f t="shared" si="102"/>
        <v>0</v>
      </c>
      <c r="CR255" s="17">
        <f>COUNTIF('08'!$BA$4:$BA$500,$G255)</f>
        <v>0</v>
      </c>
      <c r="CS255" s="17">
        <f>COUNTIF('08'!$BA$4:$BA$500,$H255)</f>
        <v>0</v>
      </c>
      <c r="CT255" s="17">
        <f>COUNTIF('08'!$BA$4:$BA$500,$I255)</f>
        <v>0</v>
      </c>
      <c r="CU255" s="17">
        <f>COUNTIF('08'!$BA$4:$BA$500,$J255)</f>
        <v>0</v>
      </c>
      <c r="CV255" s="17">
        <f>COUNTIF('08'!$BA$4:$BA$500,$K255)</f>
        <v>0</v>
      </c>
      <c r="CW255" s="17">
        <f>SUMIF('08'!$BA$4:$BA$500,G255,'08'!$AG$4:$AJ$500)</f>
        <v>0</v>
      </c>
      <c r="CX255" s="17">
        <f>SUMIF('08'!$BA$4:$BA$500,H255,'08'!$AG$4:$AJ$500)</f>
        <v>0</v>
      </c>
      <c r="CY255" s="17">
        <f>SUMIF('08'!$BA$4:$BA$500,I255,'08'!$AG$4:$AJ$500)</f>
        <v>0</v>
      </c>
      <c r="CZ255" s="17">
        <f>SUMIF('08'!$BA$4:$BA$500,J255,'08'!$AG$4:$AJ$500)</f>
        <v>0</v>
      </c>
      <c r="DA255" s="17">
        <f>SUMIF('08'!$BA$4:$BA$500,K255,'08'!$AG$4:$AJ$500)</f>
        <v>0</v>
      </c>
      <c r="DB255" s="23">
        <f t="shared" si="103"/>
        <v>0</v>
      </c>
      <c r="DC255" s="23">
        <f t="shared" si="104"/>
        <v>0</v>
      </c>
      <c r="DD255" s="15">
        <f>COUNTIF('09'!$BA$4:$BA$500,$G255)</f>
        <v>0</v>
      </c>
      <c r="DE255" s="15">
        <f>COUNTIF('09'!$BA$4:$BA$500,$H255)</f>
        <v>0</v>
      </c>
      <c r="DF255" s="15">
        <f>COUNTIF('09'!$BA$4:$BA$500,$I255)</f>
        <v>0</v>
      </c>
      <c r="DG255" s="15">
        <f>COUNTIF('09'!$BA$4:$BA$500,$J255)</f>
        <v>0</v>
      </c>
      <c r="DH255" s="15">
        <f>COUNTIF('09'!$BA$4:$BA$500,$K255)</f>
        <v>0</v>
      </c>
      <c r="DI255" s="15">
        <f>SUMIF('09'!$BA$4:$BA$500,G255,'09'!$AG$4:$AJ$500)</f>
        <v>0</v>
      </c>
      <c r="DJ255" s="15">
        <f>SUMIF('09'!$BA$4:$BA$500,H255,'09'!$AG$4:$AJ$500)</f>
        <v>0</v>
      </c>
      <c r="DK255" s="15">
        <f>SUMIF('09'!$BA$4:$BA$500,I255,'09'!$AG$4:$AJ$500)</f>
        <v>0</v>
      </c>
      <c r="DL255" s="15">
        <f>SUMIF('09'!$BA$4:$BA$500,J255,'09'!$AG$4:$AJ$500)</f>
        <v>0</v>
      </c>
      <c r="DM255" s="15">
        <f>SUMIF('09'!$BA$4:$BA$500,K255,'09'!$AG$4:$AJ$500)</f>
        <v>0</v>
      </c>
      <c r="DN255" s="23">
        <f t="shared" si="105"/>
        <v>0</v>
      </c>
      <c r="DO255" s="23">
        <f t="shared" si="106"/>
        <v>0</v>
      </c>
      <c r="DP255" s="17">
        <f>COUNTIF('10'!$BA$4:$BA$500,$G255)</f>
        <v>0</v>
      </c>
      <c r="DQ255" s="17">
        <f>COUNTIF('10'!$BA$4:$BA$500,$H255)</f>
        <v>0</v>
      </c>
      <c r="DR255" s="17">
        <f>COUNTIF('10'!$BA$4:$BA$500,$I255)</f>
        <v>0</v>
      </c>
      <c r="DS255" s="17">
        <f>COUNTIF('10'!$BA$4:$BA$500,$J255)</f>
        <v>0</v>
      </c>
      <c r="DT255" s="17">
        <f>COUNTIF('10'!$BA$4:$BA$500,$K255)</f>
        <v>0</v>
      </c>
      <c r="DU255" s="17">
        <f>SUMIF('10'!$BA$4:$BA$500,G255,'10'!$AG$4:$AJ$500)</f>
        <v>0</v>
      </c>
      <c r="DV255" s="17">
        <f>SUMIF('10'!$BA$4:$BA$500,H255,'10'!$AG$4:$AJ$500)</f>
        <v>0</v>
      </c>
      <c r="DW255" s="17">
        <f>SUMIF('10'!$BA$4:$BA$500,I255,'10'!$AG$4:$AJ$500)</f>
        <v>0</v>
      </c>
      <c r="DX255" s="17">
        <f>SUMIF('10'!$BA$4:$BA$500,J255,'10'!$AG$4:$AJ$500)</f>
        <v>0</v>
      </c>
      <c r="DY255" s="17">
        <f>SUMIF('10'!$BA$4:$BA$500,K255,'10'!$AG$4:$AJ$500)</f>
        <v>0</v>
      </c>
      <c r="DZ255" s="23">
        <f t="shared" si="107"/>
        <v>0</v>
      </c>
      <c r="EA255" s="23">
        <f t="shared" si="108"/>
        <v>0</v>
      </c>
      <c r="EB255" s="15">
        <f>COUNTIF('11'!$BA$4:$BA$500,$G255)</f>
        <v>0</v>
      </c>
      <c r="EC255" s="15">
        <f>COUNTIF('11'!$BA$4:$BA$500,$H255)</f>
        <v>0</v>
      </c>
      <c r="ED255" s="15">
        <f>COUNTIF('11'!$BA$4:$BA$500,$I255)</f>
        <v>0</v>
      </c>
      <c r="EE255" s="15">
        <f>COUNTIF('11'!$BA$4:$BA$500,$J255)</f>
        <v>0</v>
      </c>
      <c r="EF255" s="15">
        <f>COUNTIF('11'!$BA$4:$BA$500,$K255)</f>
        <v>0</v>
      </c>
      <c r="EG255" s="15">
        <f>SUMIF('11'!$BA$4:$BA$500,G255,'11'!$AG$4:$AJ$500)</f>
        <v>0</v>
      </c>
      <c r="EH255" s="15">
        <f>SUMIF('11'!$BA$4:$BA$500,H255,'11'!$AG$4:$AJ$500)</f>
        <v>0</v>
      </c>
      <c r="EI255" s="15">
        <f>SUMIF('11'!$BA$4:$BA$500,I255,'11'!$AG$4:$AJ$500)</f>
        <v>0</v>
      </c>
      <c r="EJ255" s="15">
        <f>SUMIF('11'!$BA$4:$BA$500,J255,'11'!$AG$4:$AJ$500)</f>
        <v>0</v>
      </c>
      <c r="EK255" s="15">
        <f>SUMIF('11'!$BA$4:$BA$500,K255,'11'!$AG$4:$AJ$500)</f>
        <v>0</v>
      </c>
      <c r="EL255" s="23">
        <f t="shared" si="109"/>
        <v>0</v>
      </c>
      <c r="EM255" s="23">
        <f t="shared" si="110"/>
        <v>0</v>
      </c>
      <c r="EN255" s="17">
        <f>COUNTIF('12'!$BA$4:$BA$500,$G255)</f>
        <v>0</v>
      </c>
      <c r="EO255" s="17">
        <f>COUNTIF('12'!$BA$4:$BA$500,$H255)</f>
        <v>0</v>
      </c>
      <c r="EP255" s="17">
        <f>COUNTIF('12'!$BA$4:$BA$500,$I255)</f>
        <v>0</v>
      </c>
      <c r="EQ255" s="17">
        <f>COUNTIF('12'!$BA$4:$BA$500,$J255)</f>
        <v>0</v>
      </c>
      <c r="ER255" s="17">
        <f>COUNTIF('12'!$BA$4:$BA$500,$K255)</f>
        <v>0</v>
      </c>
      <c r="ES255" s="17">
        <f>SUMIF('12'!$BA$4:$BA$500,G255,'12'!$AG$4:$AJ$500)</f>
        <v>0</v>
      </c>
      <c r="ET255" s="17">
        <f>SUMIF('12'!$BA$4:$BA$500,H255,'12'!$AG$4:$AJ$500)</f>
        <v>0</v>
      </c>
      <c r="EU255" s="17">
        <f>SUMIF('12'!$BA$4:$BA$500,I255,'12'!$AG$4:$AJ$500)</f>
        <v>0</v>
      </c>
      <c r="EV255" s="17">
        <f>SUMIF('12'!$BA$4:$BA$500,J255,'12'!$AG$4:$AJ$500)</f>
        <v>0</v>
      </c>
      <c r="EW255" s="17">
        <f>SUMIF('12'!$BA$4:$BA$500,K255,'12'!$AG$4:$AJ$500)</f>
        <v>0</v>
      </c>
      <c r="EX255" s="23">
        <f t="shared" si="111"/>
        <v>0</v>
      </c>
      <c r="EY255" s="23">
        <f t="shared" si="112"/>
        <v>0</v>
      </c>
    </row>
    <row r="256" spans="1:155">
      <c r="A256" s="30">
        <v>253</v>
      </c>
      <c r="B256" s="32"/>
      <c r="C256" s="31">
        <f t="shared" si="86"/>
        <v>0</v>
      </c>
      <c r="D256" s="33">
        <f t="shared" si="87"/>
        <v>0</v>
      </c>
      <c r="E256" s="29"/>
      <c r="F256" s="2">
        <f t="shared" si="88"/>
        <v>0</v>
      </c>
      <c r="G256" s="14" t="str">
        <f t="shared" si="113"/>
        <v>0ق</v>
      </c>
      <c r="H256" s="14" t="str">
        <f t="shared" si="113"/>
        <v>0ق1</v>
      </c>
      <c r="I256" s="14" t="str">
        <f t="shared" si="113"/>
        <v>0ق2</v>
      </c>
      <c r="J256" s="14" t="str">
        <f t="shared" si="113"/>
        <v>0استيفاء</v>
      </c>
      <c r="K256" s="14" t="str">
        <f t="shared" si="113"/>
        <v>0نفذ</v>
      </c>
      <c r="L256" s="15">
        <f>COUNTIF('01'!$BA$4:$BA$500,$G256)</f>
        <v>0</v>
      </c>
      <c r="M256" s="15">
        <f>COUNTIF('01'!$BA$4:$BA$500,$H256)</f>
        <v>0</v>
      </c>
      <c r="N256" s="15">
        <f>COUNTIF('01'!$BA$4:$BA$500,$I256)</f>
        <v>0</v>
      </c>
      <c r="O256" s="15">
        <f>COUNTIF('01'!$BA$4:$BA$500,$J256)</f>
        <v>0</v>
      </c>
      <c r="P256" s="15">
        <f>COUNTIF('01'!$BA$4:$BA$500,$K256)</f>
        <v>0</v>
      </c>
      <c r="Q256" s="15">
        <f>SUMIF('01'!$BA$4:$BA$500,G256,'01'!$AG$4:$AJ$500)</f>
        <v>0</v>
      </c>
      <c r="R256" s="15">
        <f>SUMIF('01'!$BA$4:$BA$500,H256,'01'!$AG$4:$AJ$500)</f>
        <v>0</v>
      </c>
      <c r="S256" s="15">
        <f>SUMIF('01'!$BA$4:$BA$500,I256,'01'!$AG$4:$AJ$500)</f>
        <v>0</v>
      </c>
      <c r="T256" s="15">
        <f>SUMIF('01'!$BA$4:$BA$500,J256,'01'!$AG$4:$AJ$500)</f>
        <v>0</v>
      </c>
      <c r="U256" s="15">
        <f>SUMIF('01'!$BA$4:$BA$500,K256,'01'!$AG$4:$AJ$500)</f>
        <v>0</v>
      </c>
      <c r="V256" s="23">
        <f t="shared" si="89"/>
        <v>0</v>
      </c>
      <c r="W256" s="23">
        <f t="shared" si="90"/>
        <v>0</v>
      </c>
      <c r="X256" s="17">
        <f>COUNTIF('02'!$BA$4:$BA$500,$G256)</f>
        <v>0</v>
      </c>
      <c r="Y256" s="17">
        <f>COUNTIF('02'!$BA$4:$BA$500,$H256)</f>
        <v>0</v>
      </c>
      <c r="Z256" s="17">
        <f>COUNTIF('02'!$BA$4:$BA$500,$I256)</f>
        <v>0</v>
      </c>
      <c r="AA256" s="17">
        <f>COUNTIF('02'!$BA$4:$BA$500,$J256)</f>
        <v>0</v>
      </c>
      <c r="AB256" s="17">
        <f>COUNTIF('02'!$BA$4:$BA$500,$K256)</f>
        <v>0</v>
      </c>
      <c r="AC256" s="17">
        <f>SUMIF('02'!$BA$4:$BA$500,G256,'02'!$AG$4:$AJ$500)</f>
        <v>0</v>
      </c>
      <c r="AD256" s="17">
        <f>SUMIF('02'!$BA$4:$BA$500,H256,'02'!$AG$4:$AJ$500)</f>
        <v>0</v>
      </c>
      <c r="AE256" s="17">
        <f>SUMIF('02'!$BA$4:$BA$500,I256,'02'!$AG$4:$AJ$500)</f>
        <v>0</v>
      </c>
      <c r="AF256" s="17">
        <f>SUMIF('02'!$BA$4:$BA$500,J256,'02'!$AG$4:$AJ$500)</f>
        <v>0</v>
      </c>
      <c r="AG256" s="17">
        <f>SUMIF('02'!$BA$4:$BA$500,K256,'02'!$AG$4:$AJ$500)</f>
        <v>0</v>
      </c>
      <c r="AH256" s="23">
        <f t="shared" si="91"/>
        <v>0</v>
      </c>
      <c r="AI256" s="23">
        <f t="shared" si="92"/>
        <v>0</v>
      </c>
      <c r="AJ256" s="15">
        <f>COUNTIF('03'!$BA$4:$BA$500,$G256)</f>
        <v>0</v>
      </c>
      <c r="AK256" s="15">
        <f>COUNTIF('03'!$BA$4:$BA$500,$H256)</f>
        <v>0</v>
      </c>
      <c r="AL256" s="15">
        <f>COUNTIF('03'!$BA$4:$BA$500,$I256)</f>
        <v>0</v>
      </c>
      <c r="AM256" s="15">
        <f>COUNTIF('03'!$BA$4:$BA$500,$J256)</f>
        <v>0</v>
      </c>
      <c r="AN256" s="15">
        <f>COUNTIF('03'!$BA$4:$BA$500,$K256)</f>
        <v>0</v>
      </c>
      <c r="AO256" s="15">
        <f>SUMIF('03'!$BA$4:$BA$500,G256,'03'!$AG$4:$AJ$500)</f>
        <v>0</v>
      </c>
      <c r="AP256" s="15">
        <f>SUMIF('03'!$BA$4:$BA$500,H256,'03'!$AG$4:$AJ$500)</f>
        <v>0</v>
      </c>
      <c r="AQ256" s="15">
        <f>SUMIF('03'!$BA$4:$BA$500,I256,'03'!$AG$4:$AJ$500)</f>
        <v>0</v>
      </c>
      <c r="AR256" s="15">
        <f>SUMIF('03'!$BA$4:$BA$500,J256,'03'!$AG$4:$AJ$500)</f>
        <v>0</v>
      </c>
      <c r="AS256" s="15">
        <f>SUMIF('03'!$BA$4:$BA$500,K256,'03'!$AG$4:$AJ$500)</f>
        <v>0</v>
      </c>
      <c r="AT256" s="23">
        <f t="shared" si="93"/>
        <v>0</v>
      </c>
      <c r="AU256" s="23">
        <f t="shared" si="94"/>
        <v>0</v>
      </c>
      <c r="AV256" s="17">
        <f>COUNTIF('04'!$BA$4:$BA$500,$G256)</f>
        <v>0</v>
      </c>
      <c r="AW256" s="17">
        <f>COUNTIF('04'!$BA$4:$BA$500,$H256)</f>
        <v>0</v>
      </c>
      <c r="AX256" s="17">
        <f>COUNTIF('04'!$BA$4:$BA$500,$I256)</f>
        <v>0</v>
      </c>
      <c r="AY256" s="17">
        <f>COUNTIF('04'!$BA$4:$BA$500,$J256)</f>
        <v>0</v>
      </c>
      <c r="AZ256" s="17">
        <f>COUNTIF('04'!$BA$4:$BA$500,$K256)</f>
        <v>0</v>
      </c>
      <c r="BA256" s="17">
        <f>SUMIF('04'!$BA$4:$BA$500,G256,'04'!$AG$4:$AJ$500)</f>
        <v>0</v>
      </c>
      <c r="BB256" s="17">
        <f>SUMIF('04'!$BA$4:$BA$500,H256,'04'!$AG$4:$AJ$500)</f>
        <v>0</v>
      </c>
      <c r="BC256" s="17">
        <f>SUMIF('04'!$BA$4:$BA$500,I256,'04'!$AG$4:$AJ$500)</f>
        <v>0</v>
      </c>
      <c r="BD256" s="17">
        <f>SUMIF('04'!$BA$4:$BA$500,J256,'04'!$AG$4:$AJ$500)</f>
        <v>0</v>
      </c>
      <c r="BE256" s="17">
        <f>SUMIF('04'!$BA$4:$BA$500,K256,'04'!$AG$4:$AJ$500)</f>
        <v>0</v>
      </c>
      <c r="BF256" s="23">
        <f t="shared" si="95"/>
        <v>0</v>
      </c>
      <c r="BG256" s="23">
        <f t="shared" si="96"/>
        <v>0</v>
      </c>
      <c r="BH256" s="15">
        <f>COUNTIF('05'!$BA$4:$BA$500,$G256)</f>
        <v>0</v>
      </c>
      <c r="BI256" s="15">
        <f>COUNTIF('05'!$BA$4:$BA$500,$H256)</f>
        <v>0</v>
      </c>
      <c r="BJ256" s="15">
        <f>COUNTIF('05'!$BA$4:$BA$500,$I256)</f>
        <v>0</v>
      </c>
      <c r="BK256" s="15">
        <f>COUNTIF('05'!$BA$4:$BA$500,$J256)</f>
        <v>0</v>
      </c>
      <c r="BL256" s="15">
        <f>COUNTIF('05'!$BA$4:$BA$500,$K256)</f>
        <v>0</v>
      </c>
      <c r="BM256" s="15">
        <f>SUMIF('05'!$BA$4:$BA$500,G256,'05'!$AG$4:$AJ$500)</f>
        <v>0</v>
      </c>
      <c r="BN256" s="15">
        <f>SUMIF('05'!$BA$4:$BA$500,H256,'05'!$AG$4:$AJ$500)</f>
        <v>0</v>
      </c>
      <c r="BO256" s="15">
        <f>SUMIF('05'!$BA$4:$BA$500,I256,'05'!$AG$4:$AJ$500)</f>
        <v>0</v>
      </c>
      <c r="BP256" s="15">
        <f>SUMIF('05'!$BA$4:$BA$500,J256,'05'!$AG$4:$AJ$500)</f>
        <v>0</v>
      </c>
      <c r="BQ256" s="15">
        <f>SUMIF('05'!$BA$4:$BA$500,K256,'05'!$AG$4:$AJ$500)</f>
        <v>0</v>
      </c>
      <c r="BR256" s="23">
        <f t="shared" si="97"/>
        <v>0</v>
      </c>
      <c r="BS256" s="23">
        <f t="shared" si="98"/>
        <v>0</v>
      </c>
      <c r="BT256" s="17">
        <f>COUNTIF('06'!$BA$4:$BA$500,$G256)</f>
        <v>0</v>
      </c>
      <c r="BU256" s="17">
        <f>COUNTIF('06'!$BA$4:$BA$500,$H256)</f>
        <v>0</v>
      </c>
      <c r="BV256" s="17">
        <f>COUNTIF('06'!$BA$4:$BA$500,$I256)</f>
        <v>0</v>
      </c>
      <c r="BW256" s="17">
        <f>COUNTIF('06'!$BA$4:$BA$500,$J256)</f>
        <v>0</v>
      </c>
      <c r="BX256" s="17">
        <f>COUNTIF('06'!$BA$4:$BA$500,$K256)</f>
        <v>0</v>
      </c>
      <c r="BY256" s="17">
        <f>SUMIF('06'!$BA$4:$BA$500,G256,'06'!$AG$4:$AJ$500)</f>
        <v>0</v>
      </c>
      <c r="BZ256" s="17">
        <f>SUMIF('06'!$BA$4:$BA$500,H256,'06'!$AG$4:$AJ$500)</f>
        <v>0</v>
      </c>
      <c r="CA256" s="17">
        <f>SUMIF('06'!$BA$4:$BA$500,I256,'06'!$AG$4:$AJ$500)</f>
        <v>0</v>
      </c>
      <c r="CB256" s="17">
        <f>SUMIF('06'!$BA$4:$BA$500,J256,'06'!$AG$4:$AJ$500)</f>
        <v>0</v>
      </c>
      <c r="CC256" s="17">
        <f>SUMIF('06'!$BA$4:$BA$500,K256,'06'!$AG$4:$AJ$500)</f>
        <v>0</v>
      </c>
      <c r="CD256" s="23">
        <f t="shared" si="99"/>
        <v>0</v>
      </c>
      <c r="CE256" s="23">
        <f t="shared" si="100"/>
        <v>0</v>
      </c>
      <c r="CF256" s="15">
        <f>COUNTIF('07'!$BA$4:$BA$500,$G256)</f>
        <v>0</v>
      </c>
      <c r="CG256" s="15">
        <f>COUNTIF('07'!$BA$4:$BA$500,$H256)</f>
        <v>0</v>
      </c>
      <c r="CH256" s="15">
        <f>COUNTIF('07'!$BA$4:$BA$500,$I256)</f>
        <v>0</v>
      </c>
      <c r="CI256" s="15">
        <f>COUNTIF('07'!$BA$4:$BA$500,$J256)</f>
        <v>0</v>
      </c>
      <c r="CJ256" s="15">
        <f>COUNTIF('07'!$BA$4:$BA$500,$K256)</f>
        <v>0</v>
      </c>
      <c r="CK256" s="15">
        <f>SUMIF('07'!$BA$4:$BA$500,G256,'07'!$AG$4:$AJ$500)</f>
        <v>0</v>
      </c>
      <c r="CL256" s="15">
        <f>SUMIF('07'!$BA$4:$BA$500,H256,'07'!$AG$4:$AJ$500)</f>
        <v>0</v>
      </c>
      <c r="CM256" s="15">
        <f>SUMIF('07'!$BA$4:$BA$500,I256,'07'!$AG$4:$AJ$500)</f>
        <v>0</v>
      </c>
      <c r="CN256" s="15">
        <f>SUMIF('07'!$BA$4:$BA$500,J256,'07'!$AG$4:$AJ$500)</f>
        <v>0</v>
      </c>
      <c r="CO256" s="15">
        <f>SUMIF('07'!$BA$4:$BA$500,K256,'07'!$AG$4:$AJ$500)</f>
        <v>0</v>
      </c>
      <c r="CP256" s="23">
        <f t="shared" si="101"/>
        <v>0</v>
      </c>
      <c r="CQ256" s="23">
        <f t="shared" si="102"/>
        <v>0</v>
      </c>
      <c r="CR256" s="17">
        <f>COUNTIF('08'!$BA$4:$BA$500,$G256)</f>
        <v>0</v>
      </c>
      <c r="CS256" s="17">
        <f>COUNTIF('08'!$BA$4:$BA$500,$H256)</f>
        <v>0</v>
      </c>
      <c r="CT256" s="17">
        <f>COUNTIF('08'!$BA$4:$BA$500,$I256)</f>
        <v>0</v>
      </c>
      <c r="CU256" s="17">
        <f>COUNTIF('08'!$BA$4:$BA$500,$J256)</f>
        <v>0</v>
      </c>
      <c r="CV256" s="17">
        <f>COUNTIF('08'!$BA$4:$BA$500,$K256)</f>
        <v>0</v>
      </c>
      <c r="CW256" s="17">
        <f>SUMIF('08'!$BA$4:$BA$500,G256,'08'!$AG$4:$AJ$500)</f>
        <v>0</v>
      </c>
      <c r="CX256" s="17">
        <f>SUMIF('08'!$BA$4:$BA$500,H256,'08'!$AG$4:$AJ$500)</f>
        <v>0</v>
      </c>
      <c r="CY256" s="17">
        <f>SUMIF('08'!$BA$4:$BA$500,I256,'08'!$AG$4:$AJ$500)</f>
        <v>0</v>
      </c>
      <c r="CZ256" s="17">
        <f>SUMIF('08'!$BA$4:$BA$500,J256,'08'!$AG$4:$AJ$500)</f>
        <v>0</v>
      </c>
      <c r="DA256" s="17">
        <f>SUMIF('08'!$BA$4:$BA$500,K256,'08'!$AG$4:$AJ$500)</f>
        <v>0</v>
      </c>
      <c r="DB256" s="23">
        <f t="shared" si="103"/>
        <v>0</v>
      </c>
      <c r="DC256" s="23">
        <f t="shared" si="104"/>
        <v>0</v>
      </c>
      <c r="DD256" s="15">
        <f>COUNTIF('09'!$BA$4:$BA$500,$G256)</f>
        <v>0</v>
      </c>
      <c r="DE256" s="15">
        <f>COUNTIF('09'!$BA$4:$BA$500,$H256)</f>
        <v>0</v>
      </c>
      <c r="DF256" s="15">
        <f>COUNTIF('09'!$BA$4:$BA$500,$I256)</f>
        <v>0</v>
      </c>
      <c r="DG256" s="15">
        <f>COUNTIF('09'!$BA$4:$BA$500,$J256)</f>
        <v>0</v>
      </c>
      <c r="DH256" s="15">
        <f>COUNTIF('09'!$BA$4:$BA$500,$K256)</f>
        <v>0</v>
      </c>
      <c r="DI256" s="15">
        <f>SUMIF('09'!$BA$4:$BA$500,G256,'09'!$AG$4:$AJ$500)</f>
        <v>0</v>
      </c>
      <c r="DJ256" s="15">
        <f>SUMIF('09'!$BA$4:$BA$500,H256,'09'!$AG$4:$AJ$500)</f>
        <v>0</v>
      </c>
      <c r="DK256" s="15">
        <f>SUMIF('09'!$BA$4:$BA$500,I256,'09'!$AG$4:$AJ$500)</f>
        <v>0</v>
      </c>
      <c r="DL256" s="15">
        <f>SUMIF('09'!$BA$4:$BA$500,J256,'09'!$AG$4:$AJ$500)</f>
        <v>0</v>
      </c>
      <c r="DM256" s="15">
        <f>SUMIF('09'!$BA$4:$BA$500,K256,'09'!$AG$4:$AJ$500)</f>
        <v>0</v>
      </c>
      <c r="DN256" s="23">
        <f t="shared" si="105"/>
        <v>0</v>
      </c>
      <c r="DO256" s="23">
        <f t="shared" si="106"/>
        <v>0</v>
      </c>
      <c r="DP256" s="17">
        <f>COUNTIF('10'!$BA$4:$BA$500,$G256)</f>
        <v>0</v>
      </c>
      <c r="DQ256" s="17">
        <f>COUNTIF('10'!$BA$4:$BA$500,$H256)</f>
        <v>0</v>
      </c>
      <c r="DR256" s="17">
        <f>COUNTIF('10'!$BA$4:$BA$500,$I256)</f>
        <v>0</v>
      </c>
      <c r="DS256" s="17">
        <f>COUNTIF('10'!$BA$4:$BA$500,$J256)</f>
        <v>0</v>
      </c>
      <c r="DT256" s="17">
        <f>COUNTIF('10'!$BA$4:$BA$500,$K256)</f>
        <v>0</v>
      </c>
      <c r="DU256" s="17">
        <f>SUMIF('10'!$BA$4:$BA$500,G256,'10'!$AG$4:$AJ$500)</f>
        <v>0</v>
      </c>
      <c r="DV256" s="17">
        <f>SUMIF('10'!$BA$4:$BA$500,H256,'10'!$AG$4:$AJ$500)</f>
        <v>0</v>
      </c>
      <c r="DW256" s="17">
        <f>SUMIF('10'!$BA$4:$BA$500,I256,'10'!$AG$4:$AJ$500)</f>
        <v>0</v>
      </c>
      <c r="DX256" s="17">
        <f>SUMIF('10'!$BA$4:$BA$500,J256,'10'!$AG$4:$AJ$500)</f>
        <v>0</v>
      </c>
      <c r="DY256" s="17">
        <f>SUMIF('10'!$BA$4:$BA$500,K256,'10'!$AG$4:$AJ$500)</f>
        <v>0</v>
      </c>
      <c r="DZ256" s="23">
        <f t="shared" si="107"/>
        <v>0</v>
      </c>
      <c r="EA256" s="23">
        <f t="shared" si="108"/>
        <v>0</v>
      </c>
      <c r="EB256" s="15">
        <f>COUNTIF('11'!$BA$4:$BA$500,$G256)</f>
        <v>0</v>
      </c>
      <c r="EC256" s="15">
        <f>COUNTIF('11'!$BA$4:$BA$500,$H256)</f>
        <v>0</v>
      </c>
      <c r="ED256" s="15">
        <f>COUNTIF('11'!$BA$4:$BA$500,$I256)</f>
        <v>0</v>
      </c>
      <c r="EE256" s="15">
        <f>COUNTIF('11'!$BA$4:$BA$500,$J256)</f>
        <v>0</v>
      </c>
      <c r="EF256" s="15">
        <f>COUNTIF('11'!$BA$4:$BA$500,$K256)</f>
        <v>0</v>
      </c>
      <c r="EG256" s="15">
        <f>SUMIF('11'!$BA$4:$BA$500,G256,'11'!$AG$4:$AJ$500)</f>
        <v>0</v>
      </c>
      <c r="EH256" s="15">
        <f>SUMIF('11'!$BA$4:$BA$500,H256,'11'!$AG$4:$AJ$500)</f>
        <v>0</v>
      </c>
      <c r="EI256" s="15">
        <f>SUMIF('11'!$BA$4:$BA$500,I256,'11'!$AG$4:$AJ$500)</f>
        <v>0</v>
      </c>
      <c r="EJ256" s="15">
        <f>SUMIF('11'!$BA$4:$BA$500,J256,'11'!$AG$4:$AJ$500)</f>
        <v>0</v>
      </c>
      <c r="EK256" s="15">
        <f>SUMIF('11'!$BA$4:$BA$500,K256,'11'!$AG$4:$AJ$500)</f>
        <v>0</v>
      </c>
      <c r="EL256" s="23">
        <f t="shared" si="109"/>
        <v>0</v>
      </c>
      <c r="EM256" s="23">
        <f t="shared" si="110"/>
        <v>0</v>
      </c>
      <c r="EN256" s="17">
        <f>COUNTIF('12'!$BA$4:$BA$500,$G256)</f>
        <v>0</v>
      </c>
      <c r="EO256" s="17">
        <f>COUNTIF('12'!$BA$4:$BA$500,$H256)</f>
        <v>0</v>
      </c>
      <c r="EP256" s="17">
        <f>COUNTIF('12'!$BA$4:$BA$500,$I256)</f>
        <v>0</v>
      </c>
      <c r="EQ256" s="17">
        <f>COUNTIF('12'!$BA$4:$BA$500,$J256)</f>
        <v>0</v>
      </c>
      <c r="ER256" s="17">
        <f>COUNTIF('12'!$BA$4:$BA$500,$K256)</f>
        <v>0</v>
      </c>
      <c r="ES256" s="17">
        <f>SUMIF('12'!$BA$4:$BA$500,G256,'12'!$AG$4:$AJ$500)</f>
        <v>0</v>
      </c>
      <c r="ET256" s="17">
        <f>SUMIF('12'!$BA$4:$BA$500,H256,'12'!$AG$4:$AJ$500)</f>
        <v>0</v>
      </c>
      <c r="EU256" s="17">
        <f>SUMIF('12'!$BA$4:$BA$500,I256,'12'!$AG$4:$AJ$500)</f>
        <v>0</v>
      </c>
      <c r="EV256" s="17">
        <f>SUMIF('12'!$BA$4:$BA$500,J256,'12'!$AG$4:$AJ$500)</f>
        <v>0</v>
      </c>
      <c r="EW256" s="17">
        <f>SUMIF('12'!$BA$4:$BA$500,K256,'12'!$AG$4:$AJ$500)</f>
        <v>0</v>
      </c>
      <c r="EX256" s="23">
        <f t="shared" si="111"/>
        <v>0</v>
      </c>
      <c r="EY256" s="23">
        <f t="shared" si="112"/>
        <v>0</v>
      </c>
    </row>
    <row r="257" spans="1:155">
      <c r="A257" s="30">
        <v>254</v>
      </c>
      <c r="B257" s="32"/>
      <c r="C257" s="31">
        <f t="shared" si="86"/>
        <v>0</v>
      </c>
      <c r="D257" s="33">
        <f t="shared" si="87"/>
        <v>0</v>
      </c>
      <c r="E257" s="29"/>
      <c r="F257" s="2">
        <f t="shared" si="88"/>
        <v>0</v>
      </c>
      <c r="G257" s="14" t="str">
        <f t="shared" si="113"/>
        <v>0ق</v>
      </c>
      <c r="H257" s="14" t="str">
        <f t="shared" si="113"/>
        <v>0ق1</v>
      </c>
      <c r="I257" s="14" t="str">
        <f t="shared" si="113"/>
        <v>0ق2</v>
      </c>
      <c r="J257" s="14" t="str">
        <f t="shared" si="113"/>
        <v>0استيفاء</v>
      </c>
      <c r="K257" s="14" t="str">
        <f t="shared" si="113"/>
        <v>0نفذ</v>
      </c>
      <c r="L257" s="15">
        <f>COUNTIF('01'!$BA$4:$BA$500,$G257)</f>
        <v>0</v>
      </c>
      <c r="M257" s="15">
        <f>COUNTIF('01'!$BA$4:$BA$500,$H257)</f>
        <v>0</v>
      </c>
      <c r="N257" s="15">
        <f>COUNTIF('01'!$BA$4:$BA$500,$I257)</f>
        <v>0</v>
      </c>
      <c r="O257" s="15">
        <f>COUNTIF('01'!$BA$4:$BA$500,$J257)</f>
        <v>0</v>
      </c>
      <c r="P257" s="15">
        <f>COUNTIF('01'!$BA$4:$BA$500,$K257)</f>
        <v>0</v>
      </c>
      <c r="Q257" s="15">
        <f>SUMIF('01'!$BA$4:$BA$500,G257,'01'!$AG$4:$AJ$500)</f>
        <v>0</v>
      </c>
      <c r="R257" s="15">
        <f>SUMIF('01'!$BA$4:$BA$500,H257,'01'!$AG$4:$AJ$500)</f>
        <v>0</v>
      </c>
      <c r="S257" s="15">
        <f>SUMIF('01'!$BA$4:$BA$500,I257,'01'!$AG$4:$AJ$500)</f>
        <v>0</v>
      </c>
      <c r="T257" s="15">
        <f>SUMIF('01'!$BA$4:$BA$500,J257,'01'!$AG$4:$AJ$500)</f>
        <v>0</v>
      </c>
      <c r="U257" s="15">
        <f>SUMIF('01'!$BA$4:$BA$500,K257,'01'!$AG$4:$AJ$500)</f>
        <v>0</v>
      </c>
      <c r="V257" s="23">
        <f t="shared" si="89"/>
        <v>0</v>
      </c>
      <c r="W257" s="23">
        <f t="shared" si="90"/>
        <v>0</v>
      </c>
      <c r="X257" s="17">
        <f>COUNTIF('02'!$BA$4:$BA$500,$G257)</f>
        <v>0</v>
      </c>
      <c r="Y257" s="17">
        <f>COUNTIF('02'!$BA$4:$BA$500,$H257)</f>
        <v>0</v>
      </c>
      <c r="Z257" s="17">
        <f>COUNTIF('02'!$BA$4:$BA$500,$I257)</f>
        <v>0</v>
      </c>
      <c r="AA257" s="17">
        <f>COUNTIF('02'!$BA$4:$BA$500,$J257)</f>
        <v>0</v>
      </c>
      <c r="AB257" s="17">
        <f>COUNTIF('02'!$BA$4:$BA$500,$K257)</f>
        <v>0</v>
      </c>
      <c r="AC257" s="17">
        <f>SUMIF('02'!$BA$4:$BA$500,G257,'02'!$AG$4:$AJ$500)</f>
        <v>0</v>
      </c>
      <c r="AD257" s="17">
        <f>SUMIF('02'!$BA$4:$BA$500,H257,'02'!$AG$4:$AJ$500)</f>
        <v>0</v>
      </c>
      <c r="AE257" s="17">
        <f>SUMIF('02'!$BA$4:$BA$500,I257,'02'!$AG$4:$AJ$500)</f>
        <v>0</v>
      </c>
      <c r="AF257" s="17">
        <f>SUMIF('02'!$BA$4:$BA$500,J257,'02'!$AG$4:$AJ$500)</f>
        <v>0</v>
      </c>
      <c r="AG257" s="17">
        <f>SUMIF('02'!$BA$4:$BA$500,K257,'02'!$AG$4:$AJ$500)</f>
        <v>0</v>
      </c>
      <c r="AH257" s="23">
        <f t="shared" si="91"/>
        <v>0</v>
      </c>
      <c r="AI257" s="23">
        <f t="shared" si="92"/>
        <v>0</v>
      </c>
      <c r="AJ257" s="15">
        <f>COUNTIF('03'!$BA$4:$BA$500,$G257)</f>
        <v>0</v>
      </c>
      <c r="AK257" s="15">
        <f>COUNTIF('03'!$BA$4:$BA$500,$H257)</f>
        <v>0</v>
      </c>
      <c r="AL257" s="15">
        <f>COUNTIF('03'!$BA$4:$BA$500,$I257)</f>
        <v>0</v>
      </c>
      <c r="AM257" s="15">
        <f>COUNTIF('03'!$BA$4:$BA$500,$J257)</f>
        <v>0</v>
      </c>
      <c r="AN257" s="15">
        <f>COUNTIF('03'!$BA$4:$BA$500,$K257)</f>
        <v>0</v>
      </c>
      <c r="AO257" s="15">
        <f>SUMIF('03'!$BA$4:$BA$500,G257,'03'!$AG$4:$AJ$500)</f>
        <v>0</v>
      </c>
      <c r="AP257" s="15">
        <f>SUMIF('03'!$BA$4:$BA$500,H257,'03'!$AG$4:$AJ$500)</f>
        <v>0</v>
      </c>
      <c r="AQ257" s="15">
        <f>SUMIF('03'!$BA$4:$BA$500,I257,'03'!$AG$4:$AJ$500)</f>
        <v>0</v>
      </c>
      <c r="AR257" s="15">
        <f>SUMIF('03'!$BA$4:$BA$500,J257,'03'!$AG$4:$AJ$500)</f>
        <v>0</v>
      </c>
      <c r="AS257" s="15">
        <f>SUMIF('03'!$BA$4:$BA$500,K257,'03'!$AG$4:$AJ$500)</f>
        <v>0</v>
      </c>
      <c r="AT257" s="23">
        <f t="shared" si="93"/>
        <v>0</v>
      </c>
      <c r="AU257" s="23">
        <f t="shared" si="94"/>
        <v>0</v>
      </c>
      <c r="AV257" s="17">
        <f>COUNTIF('04'!$BA$4:$BA$500,$G257)</f>
        <v>0</v>
      </c>
      <c r="AW257" s="17">
        <f>COUNTIF('04'!$BA$4:$BA$500,$H257)</f>
        <v>0</v>
      </c>
      <c r="AX257" s="17">
        <f>COUNTIF('04'!$BA$4:$BA$500,$I257)</f>
        <v>0</v>
      </c>
      <c r="AY257" s="17">
        <f>COUNTIF('04'!$BA$4:$BA$500,$J257)</f>
        <v>0</v>
      </c>
      <c r="AZ257" s="17">
        <f>COUNTIF('04'!$BA$4:$BA$500,$K257)</f>
        <v>0</v>
      </c>
      <c r="BA257" s="17">
        <f>SUMIF('04'!$BA$4:$BA$500,G257,'04'!$AG$4:$AJ$500)</f>
        <v>0</v>
      </c>
      <c r="BB257" s="17">
        <f>SUMIF('04'!$BA$4:$BA$500,H257,'04'!$AG$4:$AJ$500)</f>
        <v>0</v>
      </c>
      <c r="BC257" s="17">
        <f>SUMIF('04'!$BA$4:$BA$500,I257,'04'!$AG$4:$AJ$500)</f>
        <v>0</v>
      </c>
      <c r="BD257" s="17">
        <f>SUMIF('04'!$BA$4:$BA$500,J257,'04'!$AG$4:$AJ$500)</f>
        <v>0</v>
      </c>
      <c r="BE257" s="17">
        <f>SUMIF('04'!$BA$4:$BA$500,K257,'04'!$AG$4:$AJ$500)</f>
        <v>0</v>
      </c>
      <c r="BF257" s="23">
        <f t="shared" si="95"/>
        <v>0</v>
      </c>
      <c r="BG257" s="23">
        <f t="shared" si="96"/>
        <v>0</v>
      </c>
      <c r="BH257" s="15">
        <f>COUNTIF('05'!$BA$4:$BA$500,$G257)</f>
        <v>0</v>
      </c>
      <c r="BI257" s="15">
        <f>COUNTIF('05'!$BA$4:$BA$500,$H257)</f>
        <v>0</v>
      </c>
      <c r="BJ257" s="15">
        <f>COUNTIF('05'!$BA$4:$BA$500,$I257)</f>
        <v>0</v>
      </c>
      <c r="BK257" s="15">
        <f>COUNTIF('05'!$BA$4:$BA$500,$J257)</f>
        <v>0</v>
      </c>
      <c r="BL257" s="15">
        <f>COUNTIF('05'!$BA$4:$BA$500,$K257)</f>
        <v>0</v>
      </c>
      <c r="BM257" s="15">
        <f>SUMIF('05'!$BA$4:$BA$500,G257,'05'!$AG$4:$AJ$500)</f>
        <v>0</v>
      </c>
      <c r="BN257" s="15">
        <f>SUMIF('05'!$BA$4:$BA$500,H257,'05'!$AG$4:$AJ$500)</f>
        <v>0</v>
      </c>
      <c r="BO257" s="15">
        <f>SUMIF('05'!$BA$4:$BA$500,I257,'05'!$AG$4:$AJ$500)</f>
        <v>0</v>
      </c>
      <c r="BP257" s="15">
        <f>SUMIF('05'!$BA$4:$BA$500,J257,'05'!$AG$4:$AJ$500)</f>
        <v>0</v>
      </c>
      <c r="BQ257" s="15">
        <f>SUMIF('05'!$BA$4:$BA$500,K257,'05'!$AG$4:$AJ$500)</f>
        <v>0</v>
      </c>
      <c r="BR257" s="23">
        <f t="shared" si="97"/>
        <v>0</v>
      </c>
      <c r="BS257" s="23">
        <f t="shared" si="98"/>
        <v>0</v>
      </c>
      <c r="BT257" s="17">
        <f>COUNTIF('06'!$BA$4:$BA$500,$G257)</f>
        <v>0</v>
      </c>
      <c r="BU257" s="17">
        <f>COUNTIF('06'!$BA$4:$BA$500,$H257)</f>
        <v>0</v>
      </c>
      <c r="BV257" s="17">
        <f>COUNTIF('06'!$BA$4:$BA$500,$I257)</f>
        <v>0</v>
      </c>
      <c r="BW257" s="17">
        <f>COUNTIF('06'!$BA$4:$BA$500,$J257)</f>
        <v>0</v>
      </c>
      <c r="BX257" s="17">
        <f>COUNTIF('06'!$BA$4:$BA$500,$K257)</f>
        <v>0</v>
      </c>
      <c r="BY257" s="17">
        <f>SUMIF('06'!$BA$4:$BA$500,G257,'06'!$AG$4:$AJ$500)</f>
        <v>0</v>
      </c>
      <c r="BZ257" s="17">
        <f>SUMIF('06'!$BA$4:$BA$500,H257,'06'!$AG$4:$AJ$500)</f>
        <v>0</v>
      </c>
      <c r="CA257" s="17">
        <f>SUMIF('06'!$BA$4:$BA$500,I257,'06'!$AG$4:$AJ$500)</f>
        <v>0</v>
      </c>
      <c r="CB257" s="17">
        <f>SUMIF('06'!$BA$4:$BA$500,J257,'06'!$AG$4:$AJ$500)</f>
        <v>0</v>
      </c>
      <c r="CC257" s="17">
        <f>SUMIF('06'!$BA$4:$BA$500,K257,'06'!$AG$4:$AJ$500)</f>
        <v>0</v>
      </c>
      <c r="CD257" s="23">
        <f t="shared" si="99"/>
        <v>0</v>
      </c>
      <c r="CE257" s="23">
        <f t="shared" si="100"/>
        <v>0</v>
      </c>
      <c r="CF257" s="15">
        <f>COUNTIF('07'!$BA$4:$BA$500,$G257)</f>
        <v>0</v>
      </c>
      <c r="CG257" s="15">
        <f>COUNTIF('07'!$BA$4:$BA$500,$H257)</f>
        <v>0</v>
      </c>
      <c r="CH257" s="15">
        <f>COUNTIF('07'!$BA$4:$BA$500,$I257)</f>
        <v>0</v>
      </c>
      <c r="CI257" s="15">
        <f>COUNTIF('07'!$BA$4:$BA$500,$J257)</f>
        <v>0</v>
      </c>
      <c r="CJ257" s="15">
        <f>COUNTIF('07'!$BA$4:$BA$500,$K257)</f>
        <v>0</v>
      </c>
      <c r="CK257" s="15">
        <f>SUMIF('07'!$BA$4:$BA$500,G257,'07'!$AG$4:$AJ$500)</f>
        <v>0</v>
      </c>
      <c r="CL257" s="15">
        <f>SUMIF('07'!$BA$4:$BA$500,H257,'07'!$AG$4:$AJ$500)</f>
        <v>0</v>
      </c>
      <c r="CM257" s="15">
        <f>SUMIF('07'!$BA$4:$BA$500,I257,'07'!$AG$4:$AJ$500)</f>
        <v>0</v>
      </c>
      <c r="CN257" s="15">
        <f>SUMIF('07'!$BA$4:$BA$500,J257,'07'!$AG$4:$AJ$500)</f>
        <v>0</v>
      </c>
      <c r="CO257" s="15">
        <f>SUMIF('07'!$BA$4:$BA$500,K257,'07'!$AG$4:$AJ$500)</f>
        <v>0</v>
      </c>
      <c r="CP257" s="23">
        <f t="shared" si="101"/>
        <v>0</v>
      </c>
      <c r="CQ257" s="23">
        <f t="shared" si="102"/>
        <v>0</v>
      </c>
      <c r="CR257" s="17">
        <f>COUNTIF('08'!$BA$4:$BA$500,$G257)</f>
        <v>0</v>
      </c>
      <c r="CS257" s="17">
        <f>COUNTIF('08'!$BA$4:$BA$500,$H257)</f>
        <v>0</v>
      </c>
      <c r="CT257" s="17">
        <f>COUNTIF('08'!$BA$4:$BA$500,$I257)</f>
        <v>0</v>
      </c>
      <c r="CU257" s="17">
        <f>COUNTIF('08'!$BA$4:$BA$500,$J257)</f>
        <v>0</v>
      </c>
      <c r="CV257" s="17">
        <f>COUNTIF('08'!$BA$4:$BA$500,$K257)</f>
        <v>0</v>
      </c>
      <c r="CW257" s="17">
        <f>SUMIF('08'!$BA$4:$BA$500,G257,'08'!$AG$4:$AJ$500)</f>
        <v>0</v>
      </c>
      <c r="CX257" s="17">
        <f>SUMIF('08'!$BA$4:$BA$500,H257,'08'!$AG$4:$AJ$500)</f>
        <v>0</v>
      </c>
      <c r="CY257" s="17">
        <f>SUMIF('08'!$BA$4:$BA$500,I257,'08'!$AG$4:$AJ$500)</f>
        <v>0</v>
      </c>
      <c r="CZ257" s="17">
        <f>SUMIF('08'!$BA$4:$BA$500,J257,'08'!$AG$4:$AJ$500)</f>
        <v>0</v>
      </c>
      <c r="DA257" s="17">
        <f>SUMIF('08'!$BA$4:$BA$500,K257,'08'!$AG$4:$AJ$500)</f>
        <v>0</v>
      </c>
      <c r="DB257" s="23">
        <f t="shared" si="103"/>
        <v>0</v>
      </c>
      <c r="DC257" s="23">
        <f t="shared" si="104"/>
        <v>0</v>
      </c>
      <c r="DD257" s="15">
        <f>COUNTIF('09'!$BA$4:$BA$500,$G257)</f>
        <v>0</v>
      </c>
      <c r="DE257" s="15">
        <f>COUNTIF('09'!$BA$4:$BA$500,$H257)</f>
        <v>0</v>
      </c>
      <c r="DF257" s="15">
        <f>COUNTIF('09'!$BA$4:$BA$500,$I257)</f>
        <v>0</v>
      </c>
      <c r="DG257" s="15">
        <f>COUNTIF('09'!$BA$4:$BA$500,$J257)</f>
        <v>0</v>
      </c>
      <c r="DH257" s="15">
        <f>COUNTIF('09'!$BA$4:$BA$500,$K257)</f>
        <v>0</v>
      </c>
      <c r="DI257" s="15">
        <f>SUMIF('09'!$BA$4:$BA$500,G257,'09'!$AG$4:$AJ$500)</f>
        <v>0</v>
      </c>
      <c r="DJ257" s="15">
        <f>SUMIF('09'!$BA$4:$BA$500,H257,'09'!$AG$4:$AJ$500)</f>
        <v>0</v>
      </c>
      <c r="DK257" s="15">
        <f>SUMIF('09'!$BA$4:$BA$500,I257,'09'!$AG$4:$AJ$500)</f>
        <v>0</v>
      </c>
      <c r="DL257" s="15">
        <f>SUMIF('09'!$BA$4:$BA$500,J257,'09'!$AG$4:$AJ$500)</f>
        <v>0</v>
      </c>
      <c r="DM257" s="15">
        <f>SUMIF('09'!$BA$4:$BA$500,K257,'09'!$AG$4:$AJ$500)</f>
        <v>0</v>
      </c>
      <c r="DN257" s="23">
        <f t="shared" si="105"/>
        <v>0</v>
      </c>
      <c r="DO257" s="23">
        <f t="shared" si="106"/>
        <v>0</v>
      </c>
      <c r="DP257" s="17">
        <f>COUNTIF('10'!$BA$4:$BA$500,$G257)</f>
        <v>0</v>
      </c>
      <c r="DQ257" s="17">
        <f>COUNTIF('10'!$BA$4:$BA$500,$H257)</f>
        <v>0</v>
      </c>
      <c r="DR257" s="17">
        <f>COUNTIF('10'!$BA$4:$BA$500,$I257)</f>
        <v>0</v>
      </c>
      <c r="DS257" s="17">
        <f>COUNTIF('10'!$BA$4:$BA$500,$J257)</f>
        <v>0</v>
      </c>
      <c r="DT257" s="17">
        <f>COUNTIF('10'!$BA$4:$BA$500,$K257)</f>
        <v>0</v>
      </c>
      <c r="DU257" s="17">
        <f>SUMIF('10'!$BA$4:$BA$500,G257,'10'!$AG$4:$AJ$500)</f>
        <v>0</v>
      </c>
      <c r="DV257" s="17">
        <f>SUMIF('10'!$BA$4:$BA$500,H257,'10'!$AG$4:$AJ$500)</f>
        <v>0</v>
      </c>
      <c r="DW257" s="17">
        <f>SUMIF('10'!$BA$4:$BA$500,I257,'10'!$AG$4:$AJ$500)</f>
        <v>0</v>
      </c>
      <c r="DX257" s="17">
        <f>SUMIF('10'!$BA$4:$BA$500,J257,'10'!$AG$4:$AJ$500)</f>
        <v>0</v>
      </c>
      <c r="DY257" s="17">
        <f>SUMIF('10'!$BA$4:$BA$500,K257,'10'!$AG$4:$AJ$500)</f>
        <v>0</v>
      </c>
      <c r="DZ257" s="23">
        <f t="shared" si="107"/>
        <v>0</v>
      </c>
      <c r="EA257" s="23">
        <f t="shared" si="108"/>
        <v>0</v>
      </c>
      <c r="EB257" s="15">
        <f>COUNTIF('11'!$BA$4:$BA$500,$G257)</f>
        <v>0</v>
      </c>
      <c r="EC257" s="15">
        <f>COUNTIF('11'!$BA$4:$BA$500,$H257)</f>
        <v>0</v>
      </c>
      <c r="ED257" s="15">
        <f>COUNTIF('11'!$BA$4:$BA$500,$I257)</f>
        <v>0</v>
      </c>
      <c r="EE257" s="15">
        <f>COUNTIF('11'!$BA$4:$BA$500,$J257)</f>
        <v>0</v>
      </c>
      <c r="EF257" s="15">
        <f>COUNTIF('11'!$BA$4:$BA$500,$K257)</f>
        <v>0</v>
      </c>
      <c r="EG257" s="15">
        <f>SUMIF('11'!$BA$4:$BA$500,G257,'11'!$AG$4:$AJ$500)</f>
        <v>0</v>
      </c>
      <c r="EH257" s="15">
        <f>SUMIF('11'!$BA$4:$BA$500,H257,'11'!$AG$4:$AJ$500)</f>
        <v>0</v>
      </c>
      <c r="EI257" s="15">
        <f>SUMIF('11'!$BA$4:$BA$500,I257,'11'!$AG$4:$AJ$500)</f>
        <v>0</v>
      </c>
      <c r="EJ257" s="15">
        <f>SUMIF('11'!$BA$4:$BA$500,J257,'11'!$AG$4:$AJ$500)</f>
        <v>0</v>
      </c>
      <c r="EK257" s="15">
        <f>SUMIF('11'!$BA$4:$BA$500,K257,'11'!$AG$4:$AJ$500)</f>
        <v>0</v>
      </c>
      <c r="EL257" s="23">
        <f t="shared" si="109"/>
        <v>0</v>
      </c>
      <c r="EM257" s="23">
        <f t="shared" si="110"/>
        <v>0</v>
      </c>
      <c r="EN257" s="17">
        <f>COUNTIF('12'!$BA$4:$BA$500,$G257)</f>
        <v>0</v>
      </c>
      <c r="EO257" s="17">
        <f>COUNTIF('12'!$BA$4:$BA$500,$H257)</f>
        <v>0</v>
      </c>
      <c r="EP257" s="17">
        <f>COUNTIF('12'!$BA$4:$BA$500,$I257)</f>
        <v>0</v>
      </c>
      <c r="EQ257" s="17">
        <f>COUNTIF('12'!$BA$4:$BA$500,$J257)</f>
        <v>0</v>
      </c>
      <c r="ER257" s="17">
        <f>COUNTIF('12'!$BA$4:$BA$500,$K257)</f>
        <v>0</v>
      </c>
      <c r="ES257" s="17">
        <f>SUMIF('12'!$BA$4:$BA$500,G257,'12'!$AG$4:$AJ$500)</f>
        <v>0</v>
      </c>
      <c r="ET257" s="17">
        <f>SUMIF('12'!$BA$4:$BA$500,H257,'12'!$AG$4:$AJ$500)</f>
        <v>0</v>
      </c>
      <c r="EU257" s="17">
        <f>SUMIF('12'!$BA$4:$BA$500,I257,'12'!$AG$4:$AJ$500)</f>
        <v>0</v>
      </c>
      <c r="EV257" s="17">
        <f>SUMIF('12'!$BA$4:$BA$500,J257,'12'!$AG$4:$AJ$500)</f>
        <v>0</v>
      </c>
      <c r="EW257" s="17">
        <f>SUMIF('12'!$BA$4:$BA$500,K257,'12'!$AG$4:$AJ$500)</f>
        <v>0</v>
      </c>
      <c r="EX257" s="23">
        <f t="shared" si="111"/>
        <v>0</v>
      </c>
      <c r="EY257" s="23">
        <f t="shared" si="112"/>
        <v>0</v>
      </c>
    </row>
    <row r="258" spans="1:155">
      <c r="A258" s="30">
        <v>255</v>
      </c>
      <c r="B258" s="32"/>
      <c r="C258" s="31">
        <f t="shared" si="86"/>
        <v>0</v>
      </c>
      <c r="D258" s="33">
        <f t="shared" si="87"/>
        <v>0</v>
      </c>
      <c r="E258" s="29"/>
      <c r="F258" s="2">
        <f t="shared" si="88"/>
        <v>0</v>
      </c>
      <c r="G258" s="14" t="str">
        <f t="shared" si="113"/>
        <v>0ق</v>
      </c>
      <c r="H258" s="14" t="str">
        <f t="shared" si="113"/>
        <v>0ق1</v>
      </c>
      <c r="I258" s="14" t="str">
        <f t="shared" si="113"/>
        <v>0ق2</v>
      </c>
      <c r="J258" s="14" t="str">
        <f t="shared" si="113"/>
        <v>0استيفاء</v>
      </c>
      <c r="K258" s="14" t="str">
        <f t="shared" si="113"/>
        <v>0نفذ</v>
      </c>
      <c r="L258" s="15">
        <f>COUNTIF('01'!$BA$4:$BA$500,$G258)</f>
        <v>0</v>
      </c>
      <c r="M258" s="15">
        <f>COUNTIF('01'!$BA$4:$BA$500,$H258)</f>
        <v>0</v>
      </c>
      <c r="N258" s="15">
        <f>COUNTIF('01'!$BA$4:$BA$500,$I258)</f>
        <v>0</v>
      </c>
      <c r="O258" s="15">
        <f>COUNTIF('01'!$BA$4:$BA$500,$J258)</f>
        <v>0</v>
      </c>
      <c r="P258" s="15">
        <f>COUNTIF('01'!$BA$4:$BA$500,$K258)</f>
        <v>0</v>
      </c>
      <c r="Q258" s="15">
        <f>SUMIF('01'!$BA$4:$BA$500,G258,'01'!$AG$4:$AJ$500)</f>
        <v>0</v>
      </c>
      <c r="R258" s="15">
        <f>SUMIF('01'!$BA$4:$BA$500,H258,'01'!$AG$4:$AJ$500)</f>
        <v>0</v>
      </c>
      <c r="S258" s="15">
        <f>SUMIF('01'!$BA$4:$BA$500,I258,'01'!$AG$4:$AJ$500)</f>
        <v>0</v>
      </c>
      <c r="T258" s="15">
        <f>SUMIF('01'!$BA$4:$BA$500,J258,'01'!$AG$4:$AJ$500)</f>
        <v>0</v>
      </c>
      <c r="U258" s="15">
        <f>SUMIF('01'!$BA$4:$BA$500,K258,'01'!$AG$4:$AJ$500)</f>
        <v>0</v>
      </c>
      <c r="V258" s="23">
        <f t="shared" si="89"/>
        <v>0</v>
      </c>
      <c r="W258" s="23">
        <f t="shared" si="90"/>
        <v>0</v>
      </c>
      <c r="X258" s="17">
        <f>COUNTIF('02'!$BA$4:$BA$500,$G258)</f>
        <v>0</v>
      </c>
      <c r="Y258" s="17">
        <f>COUNTIF('02'!$BA$4:$BA$500,$H258)</f>
        <v>0</v>
      </c>
      <c r="Z258" s="17">
        <f>COUNTIF('02'!$BA$4:$BA$500,$I258)</f>
        <v>0</v>
      </c>
      <c r="AA258" s="17">
        <f>COUNTIF('02'!$BA$4:$BA$500,$J258)</f>
        <v>0</v>
      </c>
      <c r="AB258" s="17">
        <f>COUNTIF('02'!$BA$4:$BA$500,$K258)</f>
        <v>0</v>
      </c>
      <c r="AC258" s="17">
        <f>SUMIF('02'!$BA$4:$BA$500,G258,'02'!$AG$4:$AJ$500)</f>
        <v>0</v>
      </c>
      <c r="AD258" s="17">
        <f>SUMIF('02'!$BA$4:$BA$500,H258,'02'!$AG$4:$AJ$500)</f>
        <v>0</v>
      </c>
      <c r="AE258" s="17">
        <f>SUMIF('02'!$BA$4:$BA$500,I258,'02'!$AG$4:$AJ$500)</f>
        <v>0</v>
      </c>
      <c r="AF258" s="17">
        <f>SUMIF('02'!$BA$4:$BA$500,J258,'02'!$AG$4:$AJ$500)</f>
        <v>0</v>
      </c>
      <c r="AG258" s="17">
        <f>SUMIF('02'!$BA$4:$BA$500,K258,'02'!$AG$4:$AJ$500)</f>
        <v>0</v>
      </c>
      <c r="AH258" s="23">
        <f t="shared" si="91"/>
        <v>0</v>
      </c>
      <c r="AI258" s="23">
        <f t="shared" si="92"/>
        <v>0</v>
      </c>
      <c r="AJ258" s="15">
        <f>COUNTIF('03'!$BA$4:$BA$500,$G258)</f>
        <v>0</v>
      </c>
      <c r="AK258" s="15">
        <f>COUNTIF('03'!$BA$4:$BA$500,$H258)</f>
        <v>0</v>
      </c>
      <c r="AL258" s="15">
        <f>COUNTIF('03'!$BA$4:$BA$500,$I258)</f>
        <v>0</v>
      </c>
      <c r="AM258" s="15">
        <f>COUNTIF('03'!$BA$4:$BA$500,$J258)</f>
        <v>0</v>
      </c>
      <c r="AN258" s="15">
        <f>COUNTIF('03'!$BA$4:$BA$500,$K258)</f>
        <v>0</v>
      </c>
      <c r="AO258" s="15">
        <f>SUMIF('03'!$BA$4:$BA$500,G258,'03'!$AG$4:$AJ$500)</f>
        <v>0</v>
      </c>
      <c r="AP258" s="15">
        <f>SUMIF('03'!$BA$4:$BA$500,H258,'03'!$AG$4:$AJ$500)</f>
        <v>0</v>
      </c>
      <c r="AQ258" s="15">
        <f>SUMIF('03'!$BA$4:$BA$500,I258,'03'!$AG$4:$AJ$500)</f>
        <v>0</v>
      </c>
      <c r="AR258" s="15">
        <f>SUMIF('03'!$BA$4:$BA$500,J258,'03'!$AG$4:$AJ$500)</f>
        <v>0</v>
      </c>
      <c r="AS258" s="15">
        <f>SUMIF('03'!$BA$4:$BA$500,K258,'03'!$AG$4:$AJ$500)</f>
        <v>0</v>
      </c>
      <c r="AT258" s="23">
        <f t="shared" si="93"/>
        <v>0</v>
      </c>
      <c r="AU258" s="23">
        <f t="shared" si="94"/>
        <v>0</v>
      </c>
      <c r="AV258" s="17">
        <f>COUNTIF('04'!$BA$4:$BA$500,$G258)</f>
        <v>0</v>
      </c>
      <c r="AW258" s="17">
        <f>COUNTIF('04'!$BA$4:$BA$500,$H258)</f>
        <v>0</v>
      </c>
      <c r="AX258" s="17">
        <f>COUNTIF('04'!$BA$4:$BA$500,$I258)</f>
        <v>0</v>
      </c>
      <c r="AY258" s="17">
        <f>COUNTIF('04'!$BA$4:$BA$500,$J258)</f>
        <v>0</v>
      </c>
      <c r="AZ258" s="17">
        <f>COUNTIF('04'!$BA$4:$BA$500,$K258)</f>
        <v>0</v>
      </c>
      <c r="BA258" s="17">
        <f>SUMIF('04'!$BA$4:$BA$500,G258,'04'!$AG$4:$AJ$500)</f>
        <v>0</v>
      </c>
      <c r="BB258" s="17">
        <f>SUMIF('04'!$BA$4:$BA$500,H258,'04'!$AG$4:$AJ$500)</f>
        <v>0</v>
      </c>
      <c r="BC258" s="17">
        <f>SUMIF('04'!$BA$4:$BA$500,I258,'04'!$AG$4:$AJ$500)</f>
        <v>0</v>
      </c>
      <c r="BD258" s="17">
        <f>SUMIF('04'!$BA$4:$BA$500,J258,'04'!$AG$4:$AJ$500)</f>
        <v>0</v>
      </c>
      <c r="BE258" s="17">
        <f>SUMIF('04'!$BA$4:$BA$500,K258,'04'!$AG$4:$AJ$500)</f>
        <v>0</v>
      </c>
      <c r="BF258" s="23">
        <f t="shared" si="95"/>
        <v>0</v>
      </c>
      <c r="BG258" s="23">
        <f t="shared" si="96"/>
        <v>0</v>
      </c>
      <c r="BH258" s="15">
        <f>COUNTIF('05'!$BA$4:$BA$500,$G258)</f>
        <v>0</v>
      </c>
      <c r="BI258" s="15">
        <f>COUNTIF('05'!$BA$4:$BA$500,$H258)</f>
        <v>0</v>
      </c>
      <c r="BJ258" s="15">
        <f>COUNTIF('05'!$BA$4:$BA$500,$I258)</f>
        <v>0</v>
      </c>
      <c r="BK258" s="15">
        <f>COUNTIF('05'!$BA$4:$BA$500,$J258)</f>
        <v>0</v>
      </c>
      <c r="BL258" s="15">
        <f>COUNTIF('05'!$BA$4:$BA$500,$K258)</f>
        <v>0</v>
      </c>
      <c r="BM258" s="15">
        <f>SUMIF('05'!$BA$4:$BA$500,G258,'05'!$AG$4:$AJ$500)</f>
        <v>0</v>
      </c>
      <c r="BN258" s="15">
        <f>SUMIF('05'!$BA$4:$BA$500,H258,'05'!$AG$4:$AJ$500)</f>
        <v>0</v>
      </c>
      <c r="BO258" s="15">
        <f>SUMIF('05'!$BA$4:$BA$500,I258,'05'!$AG$4:$AJ$500)</f>
        <v>0</v>
      </c>
      <c r="BP258" s="15">
        <f>SUMIF('05'!$BA$4:$BA$500,J258,'05'!$AG$4:$AJ$500)</f>
        <v>0</v>
      </c>
      <c r="BQ258" s="15">
        <f>SUMIF('05'!$BA$4:$BA$500,K258,'05'!$AG$4:$AJ$500)</f>
        <v>0</v>
      </c>
      <c r="BR258" s="23">
        <f t="shared" si="97"/>
        <v>0</v>
      </c>
      <c r="BS258" s="23">
        <f t="shared" si="98"/>
        <v>0</v>
      </c>
      <c r="BT258" s="17">
        <f>COUNTIF('06'!$BA$4:$BA$500,$G258)</f>
        <v>0</v>
      </c>
      <c r="BU258" s="17">
        <f>COUNTIF('06'!$BA$4:$BA$500,$H258)</f>
        <v>0</v>
      </c>
      <c r="BV258" s="17">
        <f>COUNTIF('06'!$BA$4:$BA$500,$I258)</f>
        <v>0</v>
      </c>
      <c r="BW258" s="17">
        <f>COUNTIF('06'!$BA$4:$BA$500,$J258)</f>
        <v>0</v>
      </c>
      <c r="BX258" s="17">
        <f>COUNTIF('06'!$BA$4:$BA$500,$K258)</f>
        <v>0</v>
      </c>
      <c r="BY258" s="17">
        <f>SUMIF('06'!$BA$4:$BA$500,G258,'06'!$AG$4:$AJ$500)</f>
        <v>0</v>
      </c>
      <c r="BZ258" s="17">
        <f>SUMIF('06'!$BA$4:$BA$500,H258,'06'!$AG$4:$AJ$500)</f>
        <v>0</v>
      </c>
      <c r="CA258" s="17">
        <f>SUMIF('06'!$BA$4:$BA$500,I258,'06'!$AG$4:$AJ$500)</f>
        <v>0</v>
      </c>
      <c r="CB258" s="17">
        <f>SUMIF('06'!$BA$4:$BA$500,J258,'06'!$AG$4:$AJ$500)</f>
        <v>0</v>
      </c>
      <c r="CC258" s="17">
        <f>SUMIF('06'!$BA$4:$BA$500,K258,'06'!$AG$4:$AJ$500)</f>
        <v>0</v>
      </c>
      <c r="CD258" s="23">
        <f t="shared" si="99"/>
        <v>0</v>
      </c>
      <c r="CE258" s="23">
        <f t="shared" si="100"/>
        <v>0</v>
      </c>
      <c r="CF258" s="15">
        <f>COUNTIF('07'!$BA$4:$BA$500,$G258)</f>
        <v>0</v>
      </c>
      <c r="CG258" s="15">
        <f>COUNTIF('07'!$BA$4:$BA$500,$H258)</f>
        <v>0</v>
      </c>
      <c r="CH258" s="15">
        <f>COUNTIF('07'!$BA$4:$BA$500,$I258)</f>
        <v>0</v>
      </c>
      <c r="CI258" s="15">
        <f>COUNTIF('07'!$BA$4:$BA$500,$J258)</f>
        <v>0</v>
      </c>
      <c r="CJ258" s="15">
        <f>COUNTIF('07'!$BA$4:$BA$500,$K258)</f>
        <v>0</v>
      </c>
      <c r="CK258" s="15">
        <f>SUMIF('07'!$BA$4:$BA$500,G258,'07'!$AG$4:$AJ$500)</f>
        <v>0</v>
      </c>
      <c r="CL258" s="15">
        <f>SUMIF('07'!$BA$4:$BA$500,H258,'07'!$AG$4:$AJ$500)</f>
        <v>0</v>
      </c>
      <c r="CM258" s="15">
        <f>SUMIF('07'!$BA$4:$BA$500,I258,'07'!$AG$4:$AJ$500)</f>
        <v>0</v>
      </c>
      <c r="CN258" s="15">
        <f>SUMIF('07'!$BA$4:$BA$500,J258,'07'!$AG$4:$AJ$500)</f>
        <v>0</v>
      </c>
      <c r="CO258" s="15">
        <f>SUMIF('07'!$BA$4:$BA$500,K258,'07'!$AG$4:$AJ$500)</f>
        <v>0</v>
      </c>
      <c r="CP258" s="23">
        <f t="shared" si="101"/>
        <v>0</v>
      </c>
      <c r="CQ258" s="23">
        <f t="shared" si="102"/>
        <v>0</v>
      </c>
      <c r="CR258" s="17">
        <f>COUNTIF('08'!$BA$4:$BA$500,$G258)</f>
        <v>0</v>
      </c>
      <c r="CS258" s="17">
        <f>COUNTIF('08'!$BA$4:$BA$500,$H258)</f>
        <v>0</v>
      </c>
      <c r="CT258" s="17">
        <f>COUNTIF('08'!$BA$4:$BA$500,$I258)</f>
        <v>0</v>
      </c>
      <c r="CU258" s="17">
        <f>COUNTIF('08'!$BA$4:$BA$500,$J258)</f>
        <v>0</v>
      </c>
      <c r="CV258" s="17">
        <f>COUNTIF('08'!$BA$4:$BA$500,$K258)</f>
        <v>0</v>
      </c>
      <c r="CW258" s="17">
        <f>SUMIF('08'!$BA$4:$BA$500,G258,'08'!$AG$4:$AJ$500)</f>
        <v>0</v>
      </c>
      <c r="CX258" s="17">
        <f>SUMIF('08'!$BA$4:$BA$500,H258,'08'!$AG$4:$AJ$500)</f>
        <v>0</v>
      </c>
      <c r="CY258" s="17">
        <f>SUMIF('08'!$BA$4:$BA$500,I258,'08'!$AG$4:$AJ$500)</f>
        <v>0</v>
      </c>
      <c r="CZ258" s="17">
        <f>SUMIF('08'!$BA$4:$BA$500,J258,'08'!$AG$4:$AJ$500)</f>
        <v>0</v>
      </c>
      <c r="DA258" s="17">
        <f>SUMIF('08'!$BA$4:$BA$500,K258,'08'!$AG$4:$AJ$500)</f>
        <v>0</v>
      </c>
      <c r="DB258" s="23">
        <f t="shared" si="103"/>
        <v>0</v>
      </c>
      <c r="DC258" s="23">
        <f t="shared" si="104"/>
        <v>0</v>
      </c>
      <c r="DD258" s="15">
        <f>COUNTIF('09'!$BA$4:$BA$500,$G258)</f>
        <v>0</v>
      </c>
      <c r="DE258" s="15">
        <f>COUNTIF('09'!$BA$4:$BA$500,$H258)</f>
        <v>0</v>
      </c>
      <c r="DF258" s="15">
        <f>COUNTIF('09'!$BA$4:$BA$500,$I258)</f>
        <v>0</v>
      </c>
      <c r="DG258" s="15">
        <f>COUNTIF('09'!$BA$4:$BA$500,$J258)</f>
        <v>0</v>
      </c>
      <c r="DH258" s="15">
        <f>COUNTIF('09'!$BA$4:$BA$500,$K258)</f>
        <v>0</v>
      </c>
      <c r="DI258" s="15">
        <f>SUMIF('09'!$BA$4:$BA$500,G258,'09'!$AG$4:$AJ$500)</f>
        <v>0</v>
      </c>
      <c r="DJ258" s="15">
        <f>SUMIF('09'!$BA$4:$BA$500,H258,'09'!$AG$4:$AJ$500)</f>
        <v>0</v>
      </c>
      <c r="DK258" s="15">
        <f>SUMIF('09'!$BA$4:$BA$500,I258,'09'!$AG$4:$AJ$500)</f>
        <v>0</v>
      </c>
      <c r="DL258" s="15">
        <f>SUMIF('09'!$BA$4:$BA$500,J258,'09'!$AG$4:$AJ$500)</f>
        <v>0</v>
      </c>
      <c r="DM258" s="15">
        <f>SUMIF('09'!$BA$4:$BA$500,K258,'09'!$AG$4:$AJ$500)</f>
        <v>0</v>
      </c>
      <c r="DN258" s="23">
        <f t="shared" si="105"/>
        <v>0</v>
      </c>
      <c r="DO258" s="23">
        <f t="shared" si="106"/>
        <v>0</v>
      </c>
      <c r="DP258" s="17">
        <f>COUNTIF('10'!$BA$4:$BA$500,$G258)</f>
        <v>0</v>
      </c>
      <c r="DQ258" s="17">
        <f>COUNTIF('10'!$BA$4:$BA$500,$H258)</f>
        <v>0</v>
      </c>
      <c r="DR258" s="17">
        <f>COUNTIF('10'!$BA$4:$BA$500,$I258)</f>
        <v>0</v>
      </c>
      <c r="DS258" s="17">
        <f>COUNTIF('10'!$BA$4:$BA$500,$J258)</f>
        <v>0</v>
      </c>
      <c r="DT258" s="17">
        <f>COUNTIF('10'!$BA$4:$BA$500,$K258)</f>
        <v>0</v>
      </c>
      <c r="DU258" s="17">
        <f>SUMIF('10'!$BA$4:$BA$500,G258,'10'!$AG$4:$AJ$500)</f>
        <v>0</v>
      </c>
      <c r="DV258" s="17">
        <f>SUMIF('10'!$BA$4:$BA$500,H258,'10'!$AG$4:$AJ$500)</f>
        <v>0</v>
      </c>
      <c r="DW258" s="17">
        <f>SUMIF('10'!$BA$4:$BA$500,I258,'10'!$AG$4:$AJ$500)</f>
        <v>0</v>
      </c>
      <c r="DX258" s="17">
        <f>SUMIF('10'!$BA$4:$BA$500,J258,'10'!$AG$4:$AJ$500)</f>
        <v>0</v>
      </c>
      <c r="DY258" s="17">
        <f>SUMIF('10'!$BA$4:$BA$500,K258,'10'!$AG$4:$AJ$500)</f>
        <v>0</v>
      </c>
      <c r="DZ258" s="23">
        <f t="shared" si="107"/>
        <v>0</v>
      </c>
      <c r="EA258" s="23">
        <f t="shared" si="108"/>
        <v>0</v>
      </c>
      <c r="EB258" s="15">
        <f>COUNTIF('11'!$BA$4:$BA$500,$G258)</f>
        <v>0</v>
      </c>
      <c r="EC258" s="15">
        <f>COUNTIF('11'!$BA$4:$BA$500,$H258)</f>
        <v>0</v>
      </c>
      <c r="ED258" s="15">
        <f>COUNTIF('11'!$BA$4:$BA$500,$I258)</f>
        <v>0</v>
      </c>
      <c r="EE258" s="15">
        <f>COUNTIF('11'!$BA$4:$BA$500,$J258)</f>
        <v>0</v>
      </c>
      <c r="EF258" s="15">
        <f>COUNTIF('11'!$BA$4:$BA$500,$K258)</f>
        <v>0</v>
      </c>
      <c r="EG258" s="15">
        <f>SUMIF('11'!$BA$4:$BA$500,G258,'11'!$AG$4:$AJ$500)</f>
        <v>0</v>
      </c>
      <c r="EH258" s="15">
        <f>SUMIF('11'!$BA$4:$BA$500,H258,'11'!$AG$4:$AJ$500)</f>
        <v>0</v>
      </c>
      <c r="EI258" s="15">
        <f>SUMIF('11'!$BA$4:$BA$500,I258,'11'!$AG$4:$AJ$500)</f>
        <v>0</v>
      </c>
      <c r="EJ258" s="15">
        <f>SUMIF('11'!$BA$4:$BA$500,J258,'11'!$AG$4:$AJ$500)</f>
        <v>0</v>
      </c>
      <c r="EK258" s="15">
        <f>SUMIF('11'!$BA$4:$BA$500,K258,'11'!$AG$4:$AJ$500)</f>
        <v>0</v>
      </c>
      <c r="EL258" s="23">
        <f t="shared" si="109"/>
        <v>0</v>
      </c>
      <c r="EM258" s="23">
        <f t="shared" si="110"/>
        <v>0</v>
      </c>
      <c r="EN258" s="17">
        <f>COUNTIF('12'!$BA$4:$BA$500,$G258)</f>
        <v>0</v>
      </c>
      <c r="EO258" s="17">
        <f>COUNTIF('12'!$BA$4:$BA$500,$H258)</f>
        <v>0</v>
      </c>
      <c r="EP258" s="17">
        <f>COUNTIF('12'!$BA$4:$BA$500,$I258)</f>
        <v>0</v>
      </c>
      <c r="EQ258" s="17">
        <f>COUNTIF('12'!$BA$4:$BA$500,$J258)</f>
        <v>0</v>
      </c>
      <c r="ER258" s="17">
        <f>COUNTIF('12'!$BA$4:$BA$500,$K258)</f>
        <v>0</v>
      </c>
      <c r="ES258" s="17">
        <f>SUMIF('12'!$BA$4:$BA$500,G258,'12'!$AG$4:$AJ$500)</f>
        <v>0</v>
      </c>
      <c r="ET258" s="17">
        <f>SUMIF('12'!$BA$4:$BA$500,H258,'12'!$AG$4:$AJ$500)</f>
        <v>0</v>
      </c>
      <c r="EU258" s="17">
        <f>SUMIF('12'!$BA$4:$BA$500,I258,'12'!$AG$4:$AJ$500)</f>
        <v>0</v>
      </c>
      <c r="EV258" s="17">
        <f>SUMIF('12'!$BA$4:$BA$500,J258,'12'!$AG$4:$AJ$500)</f>
        <v>0</v>
      </c>
      <c r="EW258" s="17">
        <f>SUMIF('12'!$BA$4:$BA$500,K258,'12'!$AG$4:$AJ$500)</f>
        <v>0</v>
      </c>
      <c r="EX258" s="23">
        <f t="shared" si="111"/>
        <v>0</v>
      </c>
      <c r="EY258" s="23">
        <f t="shared" si="112"/>
        <v>0</v>
      </c>
    </row>
    <row r="259" spans="1:155">
      <c r="A259" s="30">
        <v>256</v>
      </c>
      <c r="B259" s="32"/>
      <c r="C259" s="31">
        <f t="shared" si="86"/>
        <v>0</v>
      </c>
      <c r="D259" s="33">
        <f t="shared" si="87"/>
        <v>0</v>
      </c>
      <c r="E259" s="29"/>
      <c r="F259" s="2">
        <f t="shared" si="88"/>
        <v>0</v>
      </c>
      <c r="G259" s="14" t="str">
        <f t="shared" si="113"/>
        <v>0ق</v>
      </c>
      <c r="H259" s="14" t="str">
        <f t="shared" si="113"/>
        <v>0ق1</v>
      </c>
      <c r="I259" s="14" t="str">
        <f t="shared" si="113"/>
        <v>0ق2</v>
      </c>
      <c r="J259" s="14" t="str">
        <f t="shared" si="113"/>
        <v>0استيفاء</v>
      </c>
      <c r="K259" s="14" t="str">
        <f t="shared" si="113"/>
        <v>0نفذ</v>
      </c>
      <c r="L259" s="15">
        <f>COUNTIF('01'!$BA$4:$BA$500,$G259)</f>
        <v>0</v>
      </c>
      <c r="M259" s="15">
        <f>COUNTIF('01'!$BA$4:$BA$500,$H259)</f>
        <v>0</v>
      </c>
      <c r="N259" s="15">
        <f>COUNTIF('01'!$BA$4:$BA$500,$I259)</f>
        <v>0</v>
      </c>
      <c r="O259" s="15">
        <f>COUNTIF('01'!$BA$4:$BA$500,$J259)</f>
        <v>0</v>
      </c>
      <c r="P259" s="15">
        <f>COUNTIF('01'!$BA$4:$BA$500,$K259)</f>
        <v>0</v>
      </c>
      <c r="Q259" s="15">
        <f>SUMIF('01'!$BA$4:$BA$500,G259,'01'!$AG$4:$AJ$500)</f>
        <v>0</v>
      </c>
      <c r="R259" s="15">
        <f>SUMIF('01'!$BA$4:$BA$500,H259,'01'!$AG$4:$AJ$500)</f>
        <v>0</v>
      </c>
      <c r="S259" s="15">
        <f>SUMIF('01'!$BA$4:$BA$500,I259,'01'!$AG$4:$AJ$500)</f>
        <v>0</v>
      </c>
      <c r="T259" s="15">
        <f>SUMIF('01'!$BA$4:$BA$500,J259,'01'!$AG$4:$AJ$500)</f>
        <v>0</v>
      </c>
      <c r="U259" s="15">
        <f>SUMIF('01'!$BA$4:$BA$500,K259,'01'!$AG$4:$AJ$500)</f>
        <v>0</v>
      </c>
      <c r="V259" s="23">
        <f t="shared" si="89"/>
        <v>0</v>
      </c>
      <c r="W259" s="23">
        <f t="shared" si="90"/>
        <v>0</v>
      </c>
      <c r="X259" s="17">
        <f>COUNTIF('02'!$BA$4:$BA$500,$G259)</f>
        <v>0</v>
      </c>
      <c r="Y259" s="17">
        <f>COUNTIF('02'!$BA$4:$BA$500,$H259)</f>
        <v>0</v>
      </c>
      <c r="Z259" s="17">
        <f>COUNTIF('02'!$BA$4:$BA$500,$I259)</f>
        <v>0</v>
      </c>
      <c r="AA259" s="17">
        <f>COUNTIF('02'!$BA$4:$BA$500,$J259)</f>
        <v>0</v>
      </c>
      <c r="AB259" s="17">
        <f>COUNTIF('02'!$BA$4:$BA$500,$K259)</f>
        <v>0</v>
      </c>
      <c r="AC259" s="17">
        <f>SUMIF('02'!$BA$4:$BA$500,G259,'02'!$AG$4:$AJ$500)</f>
        <v>0</v>
      </c>
      <c r="AD259" s="17">
        <f>SUMIF('02'!$BA$4:$BA$500,H259,'02'!$AG$4:$AJ$500)</f>
        <v>0</v>
      </c>
      <c r="AE259" s="17">
        <f>SUMIF('02'!$BA$4:$BA$500,I259,'02'!$AG$4:$AJ$500)</f>
        <v>0</v>
      </c>
      <c r="AF259" s="17">
        <f>SUMIF('02'!$BA$4:$BA$500,J259,'02'!$AG$4:$AJ$500)</f>
        <v>0</v>
      </c>
      <c r="AG259" s="17">
        <f>SUMIF('02'!$BA$4:$BA$500,K259,'02'!$AG$4:$AJ$500)</f>
        <v>0</v>
      </c>
      <c r="AH259" s="23">
        <f t="shared" si="91"/>
        <v>0</v>
      </c>
      <c r="AI259" s="23">
        <f t="shared" si="92"/>
        <v>0</v>
      </c>
      <c r="AJ259" s="15">
        <f>COUNTIF('03'!$BA$4:$BA$500,$G259)</f>
        <v>0</v>
      </c>
      <c r="AK259" s="15">
        <f>COUNTIF('03'!$BA$4:$BA$500,$H259)</f>
        <v>0</v>
      </c>
      <c r="AL259" s="15">
        <f>COUNTIF('03'!$BA$4:$BA$500,$I259)</f>
        <v>0</v>
      </c>
      <c r="AM259" s="15">
        <f>COUNTIF('03'!$BA$4:$BA$500,$J259)</f>
        <v>0</v>
      </c>
      <c r="AN259" s="15">
        <f>COUNTIF('03'!$BA$4:$BA$500,$K259)</f>
        <v>0</v>
      </c>
      <c r="AO259" s="15">
        <f>SUMIF('03'!$BA$4:$BA$500,G259,'03'!$AG$4:$AJ$500)</f>
        <v>0</v>
      </c>
      <c r="AP259" s="15">
        <f>SUMIF('03'!$BA$4:$BA$500,H259,'03'!$AG$4:$AJ$500)</f>
        <v>0</v>
      </c>
      <c r="AQ259" s="15">
        <f>SUMIF('03'!$BA$4:$BA$500,I259,'03'!$AG$4:$AJ$500)</f>
        <v>0</v>
      </c>
      <c r="AR259" s="15">
        <f>SUMIF('03'!$BA$4:$BA$500,J259,'03'!$AG$4:$AJ$500)</f>
        <v>0</v>
      </c>
      <c r="AS259" s="15">
        <f>SUMIF('03'!$BA$4:$BA$500,K259,'03'!$AG$4:$AJ$500)</f>
        <v>0</v>
      </c>
      <c r="AT259" s="23">
        <f t="shared" si="93"/>
        <v>0</v>
      </c>
      <c r="AU259" s="23">
        <f t="shared" si="94"/>
        <v>0</v>
      </c>
      <c r="AV259" s="17">
        <f>COUNTIF('04'!$BA$4:$BA$500,$G259)</f>
        <v>0</v>
      </c>
      <c r="AW259" s="17">
        <f>COUNTIF('04'!$BA$4:$BA$500,$H259)</f>
        <v>0</v>
      </c>
      <c r="AX259" s="17">
        <f>COUNTIF('04'!$BA$4:$BA$500,$I259)</f>
        <v>0</v>
      </c>
      <c r="AY259" s="17">
        <f>COUNTIF('04'!$BA$4:$BA$500,$J259)</f>
        <v>0</v>
      </c>
      <c r="AZ259" s="17">
        <f>COUNTIF('04'!$BA$4:$BA$500,$K259)</f>
        <v>0</v>
      </c>
      <c r="BA259" s="17">
        <f>SUMIF('04'!$BA$4:$BA$500,G259,'04'!$AG$4:$AJ$500)</f>
        <v>0</v>
      </c>
      <c r="BB259" s="17">
        <f>SUMIF('04'!$BA$4:$BA$500,H259,'04'!$AG$4:$AJ$500)</f>
        <v>0</v>
      </c>
      <c r="BC259" s="17">
        <f>SUMIF('04'!$BA$4:$BA$500,I259,'04'!$AG$4:$AJ$500)</f>
        <v>0</v>
      </c>
      <c r="BD259" s="17">
        <f>SUMIF('04'!$BA$4:$BA$500,J259,'04'!$AG$4:$AJ$500)</f>
        <v>0</v>
      </c>
      <c r="BE259" s="17">
        <f>SUMIF('04'!$BA$4:$BA$500,K259,'04'!$AG$4:$AJ$500)</f>
        <v>0</v>
      </c>
      <c r="BF259" s="23">
        <f t="shared" si="95"/>
        <v>0</v>
      </c>
      <c r="BG259" s="23">
        <f t="shared" si="96"/>
        <v>0</v>
      </c>
      <c r="BH259" s="15">
        <f>COUNTIF('05'!$BA$4:$BA$500,$G259)</f>
        <v>0</v>
      </c>
      <c r="BI259" s="15">
        <f>COUNTIF('05'!$BA$4:$BA$500,$H259)</f>
        <v>0</v>
      </c>
      <c r="BJ259" s="15">
        <f>COUNTIF('05'!$BA$4:$BA$500,$I259)</f>
        <v>0</v>
      </c>
      <c r="BK259" s="15">
        <f>COUNTIF('05'!$BA$4:$BA$500,$J259)</f>
        <v>0</v>
      </c>
      <c r="BL259" s="15">
        <f>COUNTIF('05'!$BA$4:$BA$500,$K259)</f>
        <v>0</v>
      </c>
      <c r="BM259" s="15">
        <f>SUMIF('05'!$BA$4:$BA$500,G259,'05'!$AG$4:$AJ$500)</f>
        <v>0</v>
      </c>
      <c r="BN259" s="15">
        <f>SUMIF('05'!$BA$4:$BA$500,H259,'05'!$AG$4:$AJ$500)</f>
        <v>0</v>
      </c>
      <c r="BO259" s="15">
        <f>SUMIF('05'!$BA$4:$BA$500,I259,'05'!$AG$4:$AJ$500)</f>
        <v>0</v>
      </c>
      <c r="BP259" s="15">
        <f>SUMIF('05'!$BA$4:$BA$500,J259,'05'!$AG$4:$AJ$500)</f>
        <v>0</v>
      </c>
      <c r="BQ259" s="15">
        <f>SUMIF('05'!$BA$4:$BA$500,K259,'05'!$AG$4:$AJ$500)</f>
        <v>0</v>
      </c>
      <c r="BR259" s="23">
        <f t="shared" si="97"/>
        <v>0</v>
      </c>
      <c r="BS259" s="23">
        <f t="shared" si="98"/>
        <v>0</v>
      </c>
      <c r="BT259" s="17">
        <f>COUNTIF('06'!$BA$4:$BA$500,$G259)</f>
        <v>0</v>
      </c>
      <c r="BU259" s="17">
        <f>COUNTIF('06'!$BA$4:$BA$500,$H259)</f>
        <v>0</v>
      </c>
      <c r="BV259" s="17">
        <f>COUNTIF('06'!$BA$4:$BA$500,$I259)</f>
        <v>0</v>
      </c>
      <c r="BW259" s="17">
        <f>COUNTIF('06'!$BA$4:$BA$500,$J259)</f>
        <v>0</v>
      </c>
      <c r="BX259" s="17">
        <f>COUNTIF('06'!$BA$4:$BA$500,$K259)</f>
        <v>0</v>
      </c>
      <c r="BY259" s="17">
        <f>SUMIF('06'!$BA$4:$BA$500,G259,'06'!$AG$4:$AJ$500)</f>
        <v>0</v>
      </c>
      <c r="BZ259" s="17">
        <f>SUMIF('06'!$BA$4:$BA$500,H259,'06'!$AG$4:$AJ$500)</f>
        <v>0</v>
      </c>
      <c r="CA259" s="17">
        <f>SUMIF('06'!$BA$4:$BA$500,I259,'06'!$AG$4:$AJ$500)</f>
        <v>0</v>
      </c>
      <c r="CB259" s="17">
        <f>SUMIF('06'!$BA$4:$BA$500,J259,'06'!$AG$4:$AJ$500)</f>
        <v>0</v>
      </c>
      <c r="CC259" s="17">
        <f>SUMIF('06'!$BA$4:$BA$500,K259,'06'!$AG$4:$AJ$500)</f>
        <v>0</v>
      </c>
      <c r="CD259" s="23">
        <f t="shared" si="99"/>
        <v>0</v>
      </c>
      <c r="CE259" s="23">
        <f t="shared" si="100"/>
        <v>0</v>
      </c>
      <c r="CF259" s="15">
        <f>COUNTIF('07'!$BA$4:$BA$500,$G259)</f>
        <v>0</v>
      </c>
      <c r="CG259" s="15">
        <f>COUNTIF('07'!$BA$4:$BA$500,$H259)</f>
        <v>0</v>
      </c>
      <c r="CH259" s="15">
        <f>COUNTIF('07'!$BA$4:$BA$500,$I259)</f>
        <v>0</v>
      </c>
      <c r="CI259" s="15">
        <f>COUNTIF('07'!$BA$4:$BA$500,$J259)</f>
        <v>0</v>
      </c>
      <c r="CJ259" s="15">
        <f>COUNTIF('07'!$BA$4:$BA$500,$K259)</f>
        <v>0</v>
      </c>
      <c r="CK259" s="15">
        <f>SUMIF('07'!$BA$4:$BA$500,G259,'07'!$AG$4:$AJ$500)</f>
        <v>0</v>
      </c>
      <c r="CL259" s="15">
        <f>SUMIF('07'!$BA$4:$BA$500,H259,'07'!$AG$4:$AJ$500)</f>
        <v>0</v>
      </c>
      <c r="CM259" s="15">
        <f>SUMIF('07'!$BA$4:$BA$500,I259,'07'!$AG$4:$AJ$500)</f>
        <v>0</v>
      </c>
      <c r="CN259" s="15">
        <f>SUMIF('07'!$BA$4:$BA$500,J259,'07'!$AG$4:$AJ$500)</f>
        <v>0</v>
      </c>
      <c r="CO259" s="15">
        <f>SUMIF('07'!$BA$4:$BA$500,K259,'07'!$AG$4:$AJ$500)</f>
        <v>0</v>
      </c>
      <c r="CP259" s="23">
        <f t="shared" si="101"/>
        <v>0</v>
      </c>
      <c r="CQ259" s="23">
        <f t="shared" si="102"/>
        <v>0</v>
      </c>
      <c r="CR259" s="17">
        <f>COUNTIF('08'!$BA$4:$BA$500,$G259)</f>
        <v>0</v>
      </c>
      <c r="CS259" s="17">
        <f>COUNTIF('08'!$BA$4:$BA$500,$H259)</f>
        <v>0</v>
      </c>
      <c r="CT259" s="17">
        <f>COUNTIF('08'!$BA$4:$BA$500,$I259)</f>
        <v>0</v>
      </c>
      <c r="CU259" s="17">
        <f>COUNTIF('08'!$BA$4:$BA$500,$J259)</f>
        <v>0</v>
      </c>
      <c r="CV259" s="17">
        <f>COUNTIF('08'!$BA$4:$BA$500,$K259)</f>
        <v>0</v>
      </c>
      <c r="CW259" s="17">
        <f>SUMIF('08'!$BA$4:$BA$500,G259,'08'!$AG$4:$AJ$500)</f>
        <v>0</v>
      </c>
      <c r="CX259" s="17">
        <f>SUMIF('08'!$BA$4:$BA$500,H259,'08'!$AG$4:$AJ$500)</f>
        <v>0</v>
      </c>
      <c r="CY259" s="17">
        <f>SUMIF('08'!$BA$4:$BA$500,I259,'08'!$AG$4:$AJ$500)</f>
        <v>0</v>
      </c>
      <c r="CZ259" s="17">
        <f>SUMIF('08'!$BA$4:$BA$500,J259,'08'!$AG$4:$AJ$500)</f>
        <v>0</v>
      </c>
      <c r="DA259" s="17">
        <f>SUMIF('08'!$BA$4:$BA$500,K259,'08'!$AG$4:$AJ$500)</f>
        <v>0</v>
      </c>
      <c r="DB259" s="23">
        <f t="shared" si="103"/>
        <v>0</v>
      </c>
      <c r="DC259" s="23">
        <f t="shared" si="104"/>
        <v>0</v>
      </c>
      <c r="DD259" s="15">
        <f>COUNTIF('09'!$BA$4:$BA$500,$G259)</f>
        <v>0</v>
      </c>
      <c r="DE259" s="15">
        <f>COUNTIF('09'!$BA$4:$BA$500,$H259)</f>
        <v>0</v>
      </c>
      <c r="DF259" s="15">
        <f>COUNTIF('09'!$BA$4:$BA$500,$I259)</f>
        <v>0</v>
      </c>
      <c r="DG259" s="15">
        <f>COUNTIF('09'!$BA$4:$BA$500,$J259)</f>
        <v>0</v>
      </c>
      <c r="DH259" s="15">
        <f>COUNTIF('09'!$BA$4:$BA$500,$K259)</f>
        <v>0</v>
      </c>
      <c r="DI259" s="15">
        <f>SUMIF('09'!$BA$4:$BA$500,G259,'09'!$AG$4:$AJ$500)</f>
        <v>0</v>
      </c>
      <c r="DJ259" s="15">
        <f>SUMIF('09'!$BA$4:$BA$500,H259,'09'!$AG$4:$AJ$500)</f>
        <v>0</v>
      </c>
      <c r="DK259" s="15">
        <f>SUMIF('09'!$BA$4:$BA$500,I259,'09'!$AG$4:$AJ$500)</f>
        <v>0</v>
      </c>
      <c r="DL259" s="15">
        <f>SUMIF('09'!$BA$4:$BA$500,J259,'09'!$AG$4:$AJ$500)</f>
        <v>0</v>
      </c>
      <c r="DM259" s="15">
        <f>SUMIF('09'!$BA$4:$BA$500,K259,'09'!$AG$4:$AJ$500)</f>
        <v>0</v>
      </c>
      <c r="DN259" s="23">
        <f t="shared" si="105"/>
        <v>0</v>
      </c>
      <c r="DO259" s="23">
        <f t="shared" si="106"/>
        <v>0</v>
      </c>
      <c r="DP259" s="17">
        <f>COUNTIF('10'!$BA$4:$BA$500,$G259)</f>
        <v>0</v>
      </c>
      <c r="DQ259" s="17">
        <f>COUNTIF('10'!$BA$4:$BA$500,$H259)</f>
        <v>0</v>
      </c>
      <c r="DR259" s="17">
        <f>COUNTIF('10'!$BA$4:$BA$500,$I259)</f>
        <v>0</v>
      </c>
      <c r="DS259" s="17">
        <f>COUNTIF('10'!$BA$4:$BA$500,$J259)</f>
        <v>0</v>
      </c>
      <c r="DT259" s="17">
        <f>COUNTIF('10'!$BA$4:$BA$500,$K259)</f>
        <v>0</v>
      </c>
      <c r="DU259" s="17">
        <f>SUMIF('10'!$BA$4:$BA$500,G259,'10'!$AG$4:$AJ$500)</f>
        <v>0</v>
      </c>
      <c r="DV259" s="17">
        <f>SUMIF('10'!$BA$4:$BA$500,H259,'10'!$AG$4:$AJ$500)</f>
        <v>0</v>
      </c>
      <c r="DW259" s="17">
        <f>SUMIF('10'!$BA$4:$BA$500,I259,'10'!$AG$4:$AJ$500)</f>
        <v>0</v>
      </c>
      <c r="DX259" s="17">
        <f>SUMIF('10'!$BA$4:$BA$500,J259,'10'!$AG$4:$AJ$500)</f>
        <v>0</v>
      </c>
      <c r="DY259" s="17">
        <f>SUMIF('10'!$BA$4:$BA$500,K259,'10'!$AG$4:$AJ$500)</f>
        <v>0</v>
      </c>
      <c r="DZ259" s="23">
        <f t="shared" si="107"/>
        <v>0</v>
      </c>
      <c r="EA259" s="23">
        <f t="shared" si="108"/>
        <v>0</v>
      </c>
      <c r="EB259" s="15">
        <f>COUNTIF('11'!$BA$4:$BA$500,$G259)</f>
        <v>0</v>
      </c>
      <c r="EC259" s="15">
        <f>COUNTIF('11'!$BA$4:$BA$500,$H259)</f>
        <v>0</v>
      </c>
      <c r="ED259" s="15">
        <f>COUNTIF('11'!$BA$4:$BA$500,$I259)</f>
        <v>0</v>
      </c>
      <c r="EE259" s="15">
        <f>COUNTIF('11'!$BA$4:$BA$500,$J259)</f>
        <v>0</v>
      </c>
      <c r="EF259" s="15">
        <f>COUNTIF('11'!$BA$4:$BA$500,$K259)</f>
        <v>0</v>
      </c>
      <c r="EG259" s="15">
        <f>SUMIF('11'!$BA$4:$BA$500,G259,'11'!$AG$4:$AJ$500)</f>
        <v>0</v>
      </c>
      <c r="EH259" s="15">
        <f>SUMIF('11'!$BA$4:$BA$500,H259,'11'!$AG$4:$AJ$500)</f>
        <v>0</v>
      </c>
      <c r="EI259" s="15">
        <f>SUMIF('11'!$BA$4:$BA$500,I259,'11'!$AG$4:$AJ$500)</f>
        <v>0</v>
      </c>
      <c r="EJ259" s="15">
        <f>SUMIF('11'!$BA$4:$BA$500,J259,'11'!$AG$4:$AJ$500)</f>
        <v>0</v>
      </c>
      <c r="EK259" s="15">
        <f>SUMIF('11'!$BA$4:$BA$500,K259,'11'!$AG$4:$AJ$500)</f>
        <v>0</v>
      </c>
      <c r="EL259" s="23">
        <f t="shared" si="109"/>
        <v>0</v>
      </c>
      <c r="EM259" s="23">
        <f t="shared" si="110"/>
        <v>0</v>
      </c>
      <c r="EN259" s="17">
        <f>COUNTIF('12'!$BA$4:$BA$500,$G259)</f>
        <v>0</v>
      </c>
      <c r="EO259" s="17">
        <f>COUNTIF('12'!$BA$4:$BA$500,$H259)</f>
        <v>0</v>
      </c>
      <c r="EP259" s="17">
        <f>COUNTIF('12'!$BA$4:$BA$500,$I259)</f>
        <v>0</v>
      </c>
      <c r="EQ259" s="17">
        <f>COUNTIF('12'!$BA$4:$BA$500,$J259)</f>
        <v>0</v>
      </c>
      <c r="ER259" s="17">
        <f>COUNTIF('12'!$BA$4:$BA$500,$K259)</f>
        <v>0</v>
      </c>
      <c r="ES259" s="17">
        <f>SUMIF('12'!$BA$4:$BA$500,G259,'12'!$AG$4:$AJ$500)</f>
        <v>0</v>
      </c>
      <c r="ET259" s="17">
        <f>SUMIF('12'!$BA$4:$BA$500,H259,'12'!$AG$4:$AJ$500)</f>
        <v>0</v>
      </c>
      <c r="EU259" s="17">
        <f>SUMIF('12'!$BA$4:$BA$500,I259,'12'!$AG$4:$AJ$500)</f>
        <v>0</v>
      </c>
      <c r="EV259" s="17">
        <f>SUMIF('12'!$BA$4:$BA$500,J259,'12'!$AG$4:$AJ$500)</f>
        <v>0</v>
      </c>
      <c r="EW259" s="17">
        <f>SUMIF('12'!$BA$4:$BA$500,K259,'12'!$AG$4:$AJ$500)</f>
        <v>0</v>
      </c>
      <c r="EX259" s="23">
        <f t="shared" si="111"/>
        <v>0</v>
      </c>
      <c r="EY259" s="23">
        <f t="shared" si="112"/>
        <v>0</v>
      </c>
    </row>
    <row r="260" spans="1:155">
      <c r="A260" s="30">
        <v>257</v>
      </c>
      <c r="B260" s="32"/>
      <c r="C260" s="31">
        <f t="shared" si="86"/>
        <v>0</v>
      </c>
      <c r="D260" s="33">
        <f t="shared" si="87"/>
        <v>0</v>
      </c>
      <c r="E260" s="29"/>
      <c r="F260" s="2">
        <f t="shared" si="88"/>
        <v>0</v>
      </c>
      <c r="G260" s="14" t="str">
        <f t="shared" si="113"/>
        <v>0ق</v>
      </c>
      <c r="H260" s="14" t="str">
        <f t="shared" si="113"/>
        <v>0ق1</v>
      </c>
      <c r="I260" s="14" t="str">
        <f t="shared" si="113"/>
        <v>0ق2</v>
      </c>
      <c r="J260" s="14" t="str">
        <f t="shared" si="113"/>
        <v>0استيفاء</v>
      </c>
      <c r="K260" s="14" t="str">
        <f t="shared" si="113"/>
        <v>0نفذ</v>
      </c>
      <c r="L260" s="15">
        <f>COUNTIF('01'!$BA$4:$BA$500,$G260)</f>
        <v>0</v>
      </c>
      <c r="M260" s="15">
        <f>COUNTIF('01'!$BA$4:$BA$500,$H260)</f>
        <v>0</v>
      </c>
      <c r="N260" s="15">
        <f>COUNTIF('01'!$BA$4:$BA$500,$I260)</f>
        <v>0</v>
      </c>
      <c r="O260" s="15">
        <f>COUNTIF('01'!$BA$4:$BA$500,$J260)</f>
        <v>0</v>
      </c>
      <c r="P260" s="15">
        <f>COUNTIF('01'!$BA$4:$BA$500,$K260)</f>
        <v>0</v>
      </c>
      <c r="Q260" s="15">
        <f>SUMIF('01'!$BA$4:$BA$500,G260,'01'!$AG$4:$AJ$500)</f>
        <v>0</v>
      </c>
      <c r="R260" s="15">
        <f>SUMIF('01'!$BA$4:$BA$500,H260,'01'!$AG$4:$AJ$500)</f>
        <v>0</v>
      </c>
      <c r="S260" s="15">
        <f>SUMIF('01'!$BA$4:$BA$500,I260,'01'!$AG$4:$AJ$500)</f>
        <v>0</v>
      </c>
      <c r="T260" s="15">
        <f>SUMIF('01'!$BA$4:$BA$500,J260,'01'!$AG$4:$AJ$500)</f>
        <v>0</v>
      </c>
      <c r="U260" s="15">
        <f>SUMIF('01'!$BA$4:$BA$500,K260,'01'!$AG$4:$AJ$500)</f>
        <v>0</v>
      </c>
      <c r="V260" s="23">
        <f t="shared" si="89"/>
        <v>0</v>
      </c>
      <c r="W260" s="23">
        <f t="shared" si="90"/>
        <v>0</v>
      </c>
      <c r="X260" s="17">
        <f>COUNTIF('02'!$BA$4:$BA$500,$G260)</f>
        <v>0</v>
      </c>
      <c r="Y260" s="17">
        <f>COUNTIF('02'!$BA$4:$BA$500,$H260)</f>
        <v>0</v>
      </c>
      <c r="Z260" s="17">
        <f>COUNTIF('02'!$BA$4:$BA$500,$I260)</f>
        <v>0</v>
      </c>
      <c r="AA260" s="17">
        <f>COUNTIF('02'!$BA$4:$BA$500,$J260)</f>
        <v>0</v>
      </c>
      <c r="AB260" s="17">
        <f>COUNTIF('02'!$BA$4:$BA$500,$K260)</f>
        <v>0</v>
      </c>
      <c r="AC260" s="17">
        <f>SUMIF('02'!$BA$4:$BA$500,G260,'02'!$AG$4:$AJ$500)</f>
        <v>0</v>
      </c>
      <c r="AD260" s="17">
        <f>SUMIF('02'!$BA$4:$BA$500,H260,'02'!$AG$4:$AJ$500)</f>
        <v>0</v>
      </c>
      <c r="AE260" s="17">
        <f>SUMIF('02'!$BA$4:$BA$500,I260,'02'!$AG$4:$AJ$500)</f>
        <v>0</v>
      </c>
      <c r="AF260" s="17">
        <f>SUMIF('02'!$BA$4:$BA$500,J260,'02'!$AG$4:$AJ$500)</f>
        <v>0</v>
      </c>
      <c r="AG260" s="17">
        <f>SUMIF('02'!$BA$4:$BA$500,K260,'02'!$AG$4:$AJ$500)</f>
        <v>0</v>
      </c>
      <c r="AH260" s="23">
        <f t="shared" si="91"/>
        <v>0</v>
      </c>
      <c r="AI260" s="23">
        <f t="shared" si="92"/>
        <v>0</v>
      </c>
      <c r="AJ260" s="15">
        <f>COUNTIF('03'!$BA$4:$BA$500,$G260)</f>
        <v>0</v>
      </c>
      <c r="AK260" s="15">
        <f>COUNTIF('03'!$BA$4:$BA$500,$H260)</f>
        <v>0</v>
      </c>
      <c r="AL260" s="15">
        <f>COUNTIF('03'!$BA$4:$BA$500,$I260)</f>
        <v>0</v>
      </c>
      <c r="AM260" s="15">
        <f>COUNTIF('03'!$BA$4:$BA$500,$J260)</f>
        <v>0</v>
      </c>
      <c r="AN260" s="15">
        <f>COUNTIF('03'!$BA$4:$BA$500,$K260)</f>
        <v>0</v>
      </c>
      <c r="AO260" s="15">
        <f>SUMIF('03'!$BA$4:$BA$500,G260,'03'!$AG$4:$AJ$500)</f>
        <v>0</v>
      </c>
      <c r="AP260" s="15">
        <f>SUMIF('03'!$BA$4:$BA$500,H260,'03'!$AG$4:$AJ$500)</f>
        <v>0</v>
      </c>
      <c r="AQ260" s="15">
        <f>SUMIF('03'!$BA$4:$BA$500,I260,'03'!$AG$4:$AJ$500)</f>
        <v>0</v>
      </c>
      <c r="AR260" s="15">
        <f>SUMIF('03'!$BA$4:$BA$500,J260,'03'!$AG$4:$AJ$500)</f>
        <v>0</v>
      </c>
      <c r="AS260" s="15">
        <f>SUMIF('03'!$BA$4:$BA$500,K260,'03'!$AG$4:$AJ$500)</f>
        <v>0</v>
      </c>
      <c r="AT260" s="23">
        <f t="shared" si="93"/>
        <v>0</v>
      </c>
      <c r="AU260" s="23">
        <f t="shared" si="94"/>
        <v>0</v>
      </c>
      <c r="AV260" s="17">
        <f>COUNTIF('04'!$BA$4:$BA$500,$G260)</f>
        <v>0</v>
      </c>
      <c r="AW260" s="17">
        <f>COUNTIF('04'!$BA$4:$BA$500,$H260)</f>
        <v>0</v>
      </c>
      <c r="AX260" s="17">
        <f>COUNTIF('04'!$BA$4:$BA$500,$I260)</f>
        <v>0</v>
      </c>
      <c r="AY260" s="17">
        <f>COUNTIF('04'!$BA$4:$BA$500,$J260)</f>
        <v>0</v>
      </c>
      <c r="AZ260" s="17">
        <f>COUNTIF('04'!$BA$4:$BA$500,$K260)</f>
        <v>0</v>
      </c>
      <c r="BA260" s="17">
        <f>SUMIF('04'!$BA$4:$BA$500,G260,'04'!$AG$4:$AJ$500)</f>
        <v>0</v>
      </c>
      <c r="BB260" s="17">
        <f>SUMIF('04'!$BA$4:$BA$500,H260,'04'!$AG$4:$AJ$500)</f>
        <v>0</v>
      </c>
      <c r="BC260" s="17">
        <f>SUMIF('04'!$BA$4:$BA$500,I260,'04'!$AG$4:$AJ$500)</f>
        <v>0</v>
      </c>
      <c r="BD260" s="17">
        <f>SUMIF('04'!$BA$4:$BA$500,J260,'04'!$AG$4:$AJ$500)</f>
        <v>0</v>
      </c>
      <c r="BE260" s="17">
        <f>SUMIF('04'!$BA$4:$BA$500,K260,'04'!$AG$4:$AJ$500)</f>
        <v>0</v>
      </c>
      <c r="BF260" s="23">
        <f t="shared" si="95"/>
        <v>0</v>
      </c>
      <c r="BG260" s="23">
        <f t="shared" si="96"/>
        <v>0</v>
      </c>
      <c r="BH260" s="15">
        <f>COUNTIF('05'!$BA$4:$BA$500,$G260)</f>
        <v>0</v>
      </c>
      <c r="BI260" s="15">
        <f>COUNTIF('05'!$BA$4:$BA$500,$H260)</f>
        <v>0</v>
      </c>
      <c r="BJ260" s="15">
        <f>COUNTIF('05'!$BA$4:$BA$500,$I260)</f>
        <v>0</v>
      </c>
      <c r="BK260" s="15">
        <f>COUNTIF('05'!$BA$4:$BA$500,$J260)</f>
        <v>0</v>
      </c>
      <c r="BL260" s="15">
        <f>COUNTIF('05'!$BA$4:$BA$500,$K260)</f>
        <v>0</v>
      </c>
      <c r="BM260" s="15">
        <f>SUMIF('05'!$BA$4:$BA$500,G260,'05'!$AG$4:$AJ$500)</f>
        <v>0</v>
      </c>
      <c r="BN260" s="15">
        <f>SUMIF('05'!$BA$4:$BA$500,H260,'05'!$AG$4:$AJ$500)</f>
        <v>0</v>
      </c>
      <c r="BO260" s="15">
        <f>SUMIF('05'!$BA$4:$BA$500,I260,'05'!$AG$4:$AJ$500)</f>
        <v>0</v>
      </c>
      <c r="BP260" s="15">
        <f>SUMIF('05'!$BA$4:$BA$500,J260,'05'!$AG$4:$AJ$500)</f>
        <v>0</v>
      </c>
      <c r="BQ260" s="15">
        <f>SUMIF('05'!$BA$4:$BA$500,K260,'05'!$AG$4:$AJ$500)</f>
        <v>0</v>
      </c>
      <c r="BR260" s="23">
        <f t="shared" si="97"/>
        <v>0</v>
      </c>
      <c r="BS260" s="23">
        <f t="shared" si="98"/>
        <v>0</v>
      </c>
      <c r="BT260" s="17">
        <f>COUNTIF('06'!$BA$4:$BA$500,$G260)</f>
        <v>0</v>
      </c>
      <c r="BU260" s="17">
        <f>COUNTIF('06'!$BA$4:$BA$500,$H260)</f>
        <v>0</v>
      </c>
      <c r="BV260" s="17">
        <f>COUNTIF('06'!$BA$4:$BA$500,$I260)</f>
        <v>0</v>
      </c>
      <c r="BW260" s="17">
        <f>COUNTIF('06'!$BA$4:$BA$500,$J260)</f>
        <v>0</v>
      </c>
      <c r="BX260" s="17">
        <f>COUNTIF('06'!$BA$4:$BA$500,$K260)</f>
        <v>0</v>
      </c>
      <c r="BY260" s="17">
        <f>SUMIF('06'!$BA$4:$BA$500,G260,'06'!$AG$4:$AJ$500)</f>
        <v>0</v>
      </c>
      <c r="BZ260" s="17">
        <f>SUMIF('06'!$BA$4:$BA$500,H260,'06'!$AG$4:$AJ$500)</f>
        <v>0</v>
      </c>
      <c r="CA260" s="17">
        <f>SUMIF('06'!$BA$4:$BA$500,I260,'06'!$AG$4:$AJ$500)</f>
        <v>0</v>
      </c>
      <c r="CB260" s="17">
        <f>SUMIF('06'!$BA$4:$BA$500,J260,'06'!$AG$4:$AJ$500)</f>
        <v>0</v>
      </c>
      <c r="CC260" s="17">
        <f>SUMIF('06'!$BA$4:$BA$500,K260,'06'!$AG$4:$AJ$500)</f>
        <v>0</v>
      </c>
      <c r="CD260" s="23">
        <f t="shared" si="99"/>
        <v>0</v>
      </c>
      <c r="CE260" s="23">
        <f t="shared" si="100"/>
        <v>0</v>
      </c>
      <c r="CF260" s="15">
        <f>COUNTIF('07'!$BA$4:$BA$500,$G260)</f>
        <v>0</v>
      </c>
      <c r="CG260" s="15">
        <f>COUNTIF('07'!$BA$4:$BA$500,$H260)</f>
        <v>0</v>
      </c>
      <c r="CH260" s="15">
        <f>COUNTIF('07'!$BA$4:$BA$500,$I260)</f>
        <v>0</v>
      </c>
      <c r="CI260" s="15">
        <f>COUNTIF('07'!$BA$4:$BA$500,$J260)</f>
        <v>0</v>
      </c>
      <c r="CJ260" s="15">
        <f>COUNTIF('07'!$BA$4:$BA$500,$K260)</f>
        <v>0</v>
      </c>
      <c r="CK260" s="15">
        <f>SUMIF('07'!$BA$4:$BA$500,G260,'07'!$AG$4:$AJ$500)</f>
        <v>0</v>
      </c>
      <c r="CL260" s="15">
        <f>SUMIF('07'!$BA$4:$BA$500,H260,'07'!$AG$4:$AJ$500)</f>
        <v>0</v>
      </c>
      <c r="CM260" s="15">
        <f>SUMIF('07'!$BA$4:$BA$500,I260,'07'!$AG$4:$AJ$500)</f>
        <v>0</v>
      </c>
      <c r="CN260" s="15">
        <f>SUMIF('07'!$BA$4:$BA$500,J260,'07'!$AG$4:$AJ$500)</f>
        <v>0</v>
      </c>
      <c r="CO260" s="15">
        <f>SUMIF('07'!$BA$4:$BA$500,K260,'07'!$AG$4:$AJ$500)</f>
        <v>0</v>
      </c>
      <c r="CP260" s="23">
        <f t="shared" si="101"/>
        <v>0</v>
      </c>
      <c r="CQ260" s="23">
        <f t="shared" si="102"/>
        <v>0</v>
      </c>
      <c r="CR260" s="17">
        <f>COUNTIF('08'!$BA$4:$BA$500,$G260)</f>
        <v>0</v>
      </c>
      <c r="CS260" s="17">
        <f>COUNTIF('08'!$BA$4:$BA$500,$H260)</f>
        <v>0</v>
      </c>
      <c r="CT260" s="17">
        <f>COUNTIF('08'!$BA$4:$BA$500,$I260)</f>
        <v>0</v>
      </c>
      <c r="CU260" s="17">
        <f>COUNTIF('08'!$BA$4:$BA$500,$J260)</f>
        <v>0</v>
      </c>
      <c r="CV260" s="17">
        <f>COUNTIF('08'!$BA$4:$BA$500,$K260)</f>
        <v>0</v>
      </c>
      <c r="CW260" s="17">
        <f>SUMIF('08'!$BA$4:$BA$500,G260,'08'!$AG$4:$AJ$500)</f>
        <v>0</v>
      </c>
      <c r="CX260" s="17">
        <f>SUMIF('08'!$BA$4:$BA$500,H260,'08'!$AG$4:$AJ$500)</f>
        <v>0</v>
      </c>
      <c r="CY260" s="17">
        <f>SUMIF('08'!$BA$4:$BA$500,I260,'08'!$AG$4:$AJ$500)</f>
        <v>0</v>
      </c>
      <c r="CZ260" s="17">
        <f>SUMIF('08'!$BA$4:$BA$500,J260,'08'!$AG$4:$AJ$500)</f>
        <v>0</v>
      </c>
      <c r="DA260" s="17">
        <f>SUMIF('08'!$BA$4:$BA$500,K260,'08'!$AG$4:$AJ$500)</f>
        <v>0</v>
      </c>
      <c r="DB260" s="23">
        <f t="shared" si="103"/>
        <v>0</v>
      </c>
      <c r="DC260" s="23">
        <f t="shared" si="104"/>
        <v>0</v>
      </c>
      <c r="DD260" s="15">
        <f>COUNTIF('09'!$BA$4:$BA$500,$G260)</f>
        <v>0</v>
      </c>
      <c r="DE260" s="15">
        <f>COUNTIF('09'!$BA$4:$BA$500,$H260)</f>
        <v>0</v>
      </c>
      <c r="DF260" s="15">
        <f>COUNTIF('09'!$BA$4:$BA$500,$I260)</f>
        <v>0</v>
      </c>
      <c r="DG260" s="15">
        <f>COUNTIF('09'!$BA$4:$BA$500,$J260)</f>
        <v>0</v>
      </c>
      <c r="DH260" s="15">
        <f>COUNTIF('09'!$BA$4:$BA$500,$K260)</f>
        <v>0</v>
      </c>
      <c r="DI260" s="15">
        <f>SUMIF('09'!$BA$4:$BA$500,G260,'09'!$AG$4:$AJ$500)</f>
        <v>0</v>
      </c>
      <c r="DJ260" s="15">
        <f>SUMIF('09'!$BA$4:$BA$500,H260,'09'!$AG$4:$AJ$500)</f>
        <v>0</v>
      </c>
      <c r="DK260" s="15">
        <f>SUMIF('09'!$BA$4:$BA$500,I260,'09'!$AG$4:$AJ$500)</f>
        <v>0</v>
      </c>
      <c r="DL260" s="15">
        <f>SUMIF('09'!$BA$4:$BA$500,J260,'09'!$AG$4:$AJ$500)</f>
        <v>0</v>
      </c>
      <c r="DM260" s="15">
        <f>SUMIF('09'!$BA$4:$BA$500,K260,'09'!$AG$4:$AJ$500)</f>
        <v>0</v>
      </c>
      <c r="DN260" s="23">
        <f t="shared" si="105"/>
        <v>0</v>
      </c>
      <c r="DO260" s="23">
        <f t="shared" si="106"/>
        <v>0</v>
      </c>
      <c r="DP260" s="17">
        <f>COUNTIF('10'!$BA$4:$BA$500,$G260)</f>
        <v>0</v>
      </c>
      <c r="DQ260" s="17">
        <f>COUNTIF('10'!$BA$4:$BA$500,$H260)</f>
        <v>0</v>
      </c>
      <c r="DR260" s="17">
        <f>COUNTIF('10'!$BA$4:$BA$500,$I260)</f>
        <v>0</v>
      </c>
      <c r="DS260" s="17">
        <f>COUNTIF('10'!$BA$4:$BA$500,$J260)</f>
        <v>0</v>
      </c>
      <c r="DT260" s="17">
        <f>COUNTIF('10'!$BA$4:$BA$500,$K260)</f>
        <v>0</v>
      </c>
      <c r="DU260" s="17">
        <f>SUMIF('10'!$BA$4:$BA$500,G260,'10'!$AG$4:$AJ$500)</f>
        <v>0</v>
      </c>
      <c r="DV260" s="17">
        <f>SUMIF('10'!$BA$4:$BA$500,H260,'10'!$AG$4:$AJ$500)</f>
        <v>0</v>
      </c>
      <c r="DW260" s="17">
        <f>SUMIF('10'!$BA$4:$BA$500,I260,'10'!$AG$4:$AJ$500)</f>
        <v>0</v>
      </c>
      <c r="DX260" s="17">
        <f>SUMIF('10'!$BA$4:$BA$500,J260,'10'!$AG$4:$AJ$500)</f>
        <v>0</v>
      </c>
      <c r="DY260" s="17">
        <f>SUMIF('10'!$BA$4:$BA$500,K260,'10'!$AG$4:$AJ$500)</f>
        <v>0</v>
      </c>
      <c r="DZ260" s="23">
        <f t="shared" si="107"/>
        <v>0</v>
      </c>
      <c r="EA260" s="23">
        <f t="shared" si="108"/>
        <v>0</v>
      </c>
      <c r="EB260" s="15">
        <f>COUNTIF('11'!$BA$4:$BA$500,$G260)</f>
        <v>0</v>
      </c>
      <c r="EC260" s="15">
        <f>COUNTIF('11'!$BA$4:$BA$500,$H260)</f>
        <v>0</v>
      </c>
      <c r="ED260" s="15">
        <f>COUNTIF('11'!$BA$4:$BA$500,$I260)</f>
        <v>0</v>
      </c>
      <c r="EE260" s="15">
        <f>COUNTIF('11'!$BA$4:$BA$500,$J260)</f>
        <v>0</v>
      </c>
      <c r="EF260" s="15">
        <f>COUNTIF('11'!$BA$4:$BA$500,$K260)</f>
        <v>0</v>
      </c>
      <c r="EG260" s="15">
        <f>SUMIF('11'!$BA$4:$BA$500,G260,'11'!$AG$4:$AJ$500)</f>
        <v>0</v>
      </c>
      <c r="EH260" s="15">
        <f>SUMIF('11'!$BA$4:$BA$500,H260,'11'!$AG$4:$AJ$500)</f>
        <v>0</v>
      </c>
      <c r="EI260" s="15">
        <f>SUMIF('11'!$BA$4:$BA$500,I260,'11'!$AG$4:$AJ$500)</f>
        <v>0</v>
      </c>
      <c r="EJ260" s="15">
        <f>SUMIF('11'!$BA$4:$BA$500,J260,'11'!$AG$4:$AJ$500)</f>
        <v>0</v>
      </c>
      <c r="EK260" s="15">
        <f>SUMIF('11'!$BA$4:$BA$500,K260,'11'!$AG$4:$AJ$500)</f>
        <v>0</v>
      </c>
      <c r="EL260" s="23">
        <f t="shared" si="109"/>
        <v>0</v>
      </c>
      <c r="EM260" s="23">
        <f t="shared" si="110"/>
        <v>0</v>
      </c>
      <c r="EN260" s="17">
        <f>COUNTIF('12'!$BA$4:$BA$500,$G260)</f>
        <v>0</v>
      </c>
      <c r="EO260" s="17">
        <f>COUNTIF('12'!$BA$4:$BA$500,$H260)</f>
        <v>0</v>
      </c>
      <c r="EP260" s="17">
        <f>COUNTIF('12'!$BA$4:$BA$500,$I260)</f>
        <v>0</v>
      </c>
      <c r="EQ260" s="17">
        <f>COUNTIF('12'!$BA$4:$BA$500,$J260)</f>
        <v>0</v>
      </c>
      <c r="ER260" s="17">
        <f>COUNTIF('12'!$BA$4:$BA$500,$K260)</f>
        <v>0</v>
      </c>
      <c r="ES260" s="17">
        <f>SUMIF('12'!$BA$4:$BA$500,G260,'12'!$AG$4:$AJ$500)</f>
        <v>0</v>
      </c>
      <c r="ET260" s="17">
        <f>SUMIF('12'!$BA$4:$BA$500,H260,'12'!$AG$4:$AJ$500)</f>
        <v>0</v>
      </c>
      <c r="EU260" s="17">
        <f>SUMIF('12'!$BA$4:$BA$500,I260,'12'!$AG$4:$AJ$500)</f>
        <v>0</v>
      </c>
      <c r="EV260" s="17">
        <f>SUMIF('12'!$BA$4:$BA$500,J260,'12'!$AG$4:$AJ$500)</f>
        <v>0</v>
      </c>
      <c r="EW260" s="17">
        <f>SUMIF('12'!$BA$4:$BA$500,K260,'12'!$AG$4:$AJ$500)</f>
        <v>0</v>
      </c>
      <c r="EX260" s="23">
        <f t="shared" si="111"/>
        <v>0</v>
      </c>
      <c r="EY260" s="23">
        <f t="shared" si="112"/>
        <v>0</v>
      </c>
    </row>
    <row r="261" spans="1:155">
      <c r="A261" s="30">
        <v>258</v>
      </c>
      <c r="B261" s="32"/>
      <c r="C261" s="31">
        <f t="shared" ref="C261:C324" si="114">V261+AH261+AT261+BF261+BR261+CD261+CP261+DB261+DN261+DZ261+EL261+EX261</f>
        <v>0</v>
      </c>
      <c r="D261" s="33">
        <f t="shared" ref="D261:D324" si="115">W261+AI261+AU261+BG261+BS261+CE261+CQ261+DC261+DO261+EA261+EM261+EY261</f>
        <v>0</v>
      </c>
      <c r="E261" s="29"/>
      <c r="F261" s="2">
        <f t="shared" ref="F261:F324" si="116">IF(B261&gt;0,B261,0)</f>
        <v>0</v>
      </c>
      <c r="G261" s="14" t="str">
        <f t="shared" si="113"/>
        <v>0ق</v>
      </c>
      <c r="H261" s="14" t="str">
        <f t="shared" si="113"/>
        <v>0ق1</v>
      </c>
      <c r="I261" s="14" t="str">
        <f t="shared" si="113"/>
        <v>0ق2</v>
      </c>
      <c r="J261" s="14" t="str">
        <f t="shared" si="113"/>
        <v>0استيفاء</v>
      </c>
      <c r="K261" s="14" t="str">
        <f t="shared" si="113"/>
        <v>0نفذ</v>
      </c>
      <c r="L261" s="15">
        <f>COUNTIF('01'!$BA$4:$BA$500,$G261)</f>
        <v>0</v>
      </c>
      <c r="M261" s="15">
        <f>COUNTIF('01'!$BA$4:$BA$500,$H261)</f>
        <v>0</v>
      </c>
      <c r="N261" s="15">
        <f>COUNTIF('01'!$BA$4:$BA$500,$I261)</f>
        <v>0</v>
      </c>
      <c r="O261" s="15">
        <f>COUNTIF('01'!$BA$4:$BA$500,$J261)</f>
        <v>0</v>
      </c>
      <c r="P261" s="15">
        <f>COUNTIF('01'!$BA$4:$BA$500,$K261)</f>
        <v>0</v>
      </c>
      <c r="Q261" s="15">
        <f>SUMIF('01'!$BA$4:$BA$500,G261,'01'!$AG$4:$AJ$500)</f>
        <v>0</v>
      </c>
      <c r="R261" s="15">
        <f>SUMIF('01'!$BA$4:$BA$500,H261,'01'!$AG$4:$AJ$500)</f>
        <v>0</v>
      </c>
      <c r="S261" s="15">
        <f>SUMIF('01'!$BA$4:$BA$500,I261,'01'!$AG$4:$AJ$500)</f>
        <v>0</v>
      </c>
      <c r="T261" s="15">
        <f>SUMIF('01'!$BA$4:$BA$500,J261,'01'!$AG$4:$AJ$500)</f>
        <v>0</v>
      </c>
      <c r="U261" s="15">
        <f>SUMIF('01'!$BA$4:$BA$500,K261,'01'!$AG$4:$AJ$500)</f>
        <v>0</v>
      </c>
      <c r="V261" s="23">
        <f t="shared" ref="V261:V324" si="117">SUM(L261:P261)</f>
        <v>0</v>
      </c>
      <c r="W261" s="23">
        <f t="shared" ref="W261:W324" si="118">SUM(Q261:U261)</f>
        <v>0</v>
      </c>
      <c r="X261" s="17">
        <f>COUNTIF('02'!$BA$4:$BA$500,$G261)</f>
        <v>0</v>
      </c>
      <c r="Y261" s="17">
        <f>COUNTIF('02'!$BA$4:$BA$500,$H261)</f>
        <v>0</v>
      </c>
      <c r="Z261" s="17">
        <f>COUNTIF('02'!$BA$4:$BA$500,$I261)</f>
        <v>0</v>
      </c>
      <c r="AA261" s="17">
        <f>COUNTIF('02'!$BA$4:$BA$500,$J261)</f>
        <v>0</v>
      </c>
      <c r="AB261" s="17">
        <f>COUNTIF('02'!$BA$4:$BA$500,$K261)</f>
        <v>0</v>
      </c>
      <c r="AC261" s="17">
        <f>SUMIF('02'!$BA$4:$BA$500,G261,'02'!$AG$4:$AJ$500)</f>
        <v>0</v>
      </c>
      <c r="AD261" s="17">
        <f>SUMIF('02'!$BA$4:$BA$500,H261,'02'!$AG$4:$AJ$500)</f>
        <v>0</v>
      </c>
      <c r="AE261" s="17">
        <f>SUMIF('02'!$BA$4:$BA$500,I261,'02'!$AG$4:$AJ$500)</f>
        <v>0</v>
      </c>
      <c r="AF261" s="17">
        <f>SUMIF('02'!$BA$4:$BA$500,J261,'02'!$AG$4:$AJ$500)</f>
        <v>0</v>
      </c>
      <c r="AG261" s="17">
        <f>SUMIF('02'!$BA$4:$BA$500,K261,'02'!$AG$4:$AJ$500)</f>
        <v>0</v>
      </c>
      <c r="AH261" s="23">
        <f t="shared" ref="AH261:AH324" si="119">SUM(X261:AB261)</f>
        <v>0</v>
      </c>
      <c r="AI261" s="23">
        <f t="shared" ref="AI261:AI324" si="120">SUM(AC261:AG261)</f>
        <v>0</v>
      </c>
      <c r="AJ261" s="15">
        <f>COUNTIF('03'!$BA$4:$BA$500,$G261)</f>
        <v>0</v>
      </c>
      <c r="AK261" s="15">
        <f>COUNTIF('03'!$BA$4:$BA$500,$H261)</f>
        <v>0</v>
      </c>
      <c r="AL261" s="15">
        <f>COUNTIF('03'!$BA$4:$BA$500,$I261)</f>
        <v>0</v>
      </c>
      <c r="AM261" s="15">
        <f>COUNTIF('03'!$BA$4:$BA$500,$J261)</f>
        <v>0</v>
      </c>
      <c r="AN261" s="15">
        <f>COUNTIF('03'!$BA$4:$BA$500,$K261)</f>
        <v>0</v>
      </c>
      <c r="AO261" s="15">
        <f>SUMIF('03'!$BA$4:$BA$500,G261,'03'!$AG$4:$AJ$500)</f>
        <v>0</v>
      </c>
      <c r="AP261" s="15">
        <f>SUMIF('03'!$BA$4:$BA$500,H261,'03'!$AG$4:$AJ$500)</f>
        <v>0</v>
      </c>
      <c r="AQ261" s="15">
        <f>SUMIF('03'!$BA$4:$BA$500,I261,'03'!$AG$4:$AJ$500)</f>
        <v>0</v>
      </c>
      <c r="AR261" s="15">
        <f>SUMIF('03'!$BA$4:$BA$500,J261,'03'!$AG$4:$AJ$500)</f>
        <v>0</v>
      </c>
      <c r="AS261" s="15">
        <f>SUMIF('03'!$BA$4:$BA$500,K261,'03'!$AG$4:$AJ$500)</f>
        <v>0</v>
      </c>
      <c r="AT261" s="23">
        <f t="shared" ref="AT261:AT324" si="121">SUM(AJ261:AN261)</f>
        <v>0</v>
      </c>
      <c r="AU261" s="23">
        <f t="shared" ref="AU261:AU324" si="122">SUM(AO261:AS261)</f>
        <v>0</v>
      </c>
      <c r="AV261" s="17">
        <f>COUNTIF('04'!$BA$4:$BA$500,$G261)</f>
        <v>0</v>
      </c>
      <c r="AW261" s="17">
        <f>COUNTIF('04'!$BA$4:$BA$500,$H261)</f>
        <v>0</v>
      </c>
      <c r="AX261" s="17">
        <f>COUNTIF('04'!$BA$4:$BA$500,$I261)</f>
        <v>0</v>
      </c>
      <c r="AY261" s="17">
        <f>COUNTIF('04'!$BA$4:$BA$500,$J261)</f>
        <v>0</v>
      </c>
      <c r="AZ261" s="17">
        <f>COUNTIF('04'!$BA$4:$BA$500,$K261)</f>
        <v>0</v>
      </c>
      <c r="BA261" s="17">
        <f>SUMIF('04'!$BA$4:$BA$500,G261,'04'!$AG$4:$AJ$500)</f>
        <v>0</v>
      </c>
      <c r="BB261" s="17">
        <f>SUMIF('04'!$BA$4:$BA$500,H261,'04'!$AG$4:$AJ$500)</f>
        <v>0</v>
      </c>
      <c r="BC261" s="17">
        <f>SUMIF('04'!$BA$4:$BA$500,I261,'04'!$AG$4:$AJ$500)</f>
        <v>0</v>
      </c>
      <c r="BD261" s="17">
        <f>SUMIF('04'!$BA$4:$BA$500,J261,'04'!$AG$4:$AJ$500)</f>
        <v>0</v>
      </c>
      <c r="BE261" s="17">
        <f>SUMIF('04'!$BA$4:$BA$500,K261,'04'!$AG$4:$AJ$500)</f>
        <v>0</v>
      </c>
      <c r="BF261" s="23">
        <f t="shared" ref="BF261:BF324" si="123">SUM(AV261:AZ261)</f>
        <v>0</v>
      </c>
      <c r="BG261" s="23">
        <f t="shared" ref="BG261:BG324" si="124">SUM(BA261:BE261)</f>
        <v>0</v>
      </c>
      <c r="BH261" s="15">
        <f>COUNTIF('05'!$BA$4:$BA$500,$G261)</f>
        <v>0</v>
      </c>
      <c r="BI261" s="15">
        <f>COUNTIF('05'!$BA$4:$BA$500,$H261)</f>
        <v>0</v>
      </c>
      <c r="BJ261" s="15">
        <f>COUNTIF('05'!$BA$4:$BA$500,$I261)</f>
        <v>0</v>
      </c>
      <c r="BK261" s="15">
        <f>COUNTIF('05'!$BA$4:$BA$500,$J261)</f>
        <v>0</v>
      </c>
      <c r="BL261" s="15">
        <f>COUNTIF('05'!$BA$4:$BA$500,$K261)</f>
        <v>0</v>
      </c>
      <c r="BM261" s="15">
        <f>SUMIF('05'!$BA$4:$BA$500,G261,'05'!$AG$4:$AJ$500)</f>
        <v>0</v>
      </c>
      <c r="BN261" s="15">
        <f>SUMIF('05'!$BA$4:$BA$500,H261,'05'!$AG$4:$AJ$500)</f>
        <v>0</v>
      </c>
      <c r="BO261" s="15">
        <f>SUMIF('05'!$BA$4:$BA$500,I261,'05'!$AG$4:$AJ$500)</f>
        <v>0</v>
      </c>
      <c r="BP261" s="15">
        <f>SUMIF('05'!$BA$4:$BA$500,J261,'05'!$AG$4:$AJ$500)</f>
        <v>0</v>
      </c>
      <c r="BQ261" s="15">
        <f>SUMIF('05'!$BA$4:$BA$500,K261,'05'!$AG$4:$AJ$500)</f>
        <v>0</v>
      </c>
      <c r="BR261" s="23">
        <f t="shared" ref="BR261:BR324" si="125">SUM(BH261:BL261)</f>
        <v>0</v>
      </c>
      <c r="BS261" s="23">
        <f t="shared" ref="BS261:BS324" si="126">SUM(BM261:BQ261)</f>
        <v>0</v>
      </c>
      <c r="BT261" s="17">
        <f>COUNTIF('06'!$BA$4:$BA$500,$G261)</f>
        <v>0</v>
      </c>
      <c r="BU261" s="17">
        <f>COUNTIF('06'!$BA$4:$BA$500,$H261)</f>
        <v>0</v>
      </c>
      <c r="BV261" s="17">
        <f>COUNTIF('06'!$BA$4:$BA$500,$I261)</f>
        <v>0</v>
      </c>
      <c r="BW261" s="17">
        <f>COUNTIF('06'!$BA$4:$BA$500,$J261)</f>
        <v>0</v>
      </c>
      <c r="BX261" s="17">
        <f>COUNTIF('06'!$BA$4:$BA$500,$K261)</f>
        <v>0</v>
      </c>
      <c r="BY261" s="17">
        <f>SUMIF('06'!$BA$4:$BA$500,G261,'06'!$AG$4:$AJ$500)</f>
        <v>0</v>
      </c>
      <c r="BZ261" s="17">
        <f>SUMIF('06'!$BA$4:$BA$500,H261,'06'!$AG$4:$AJ$500)</f>
        <v>0</v>
      </c>
      <c r="CA261" s="17">
        <f>SUMIF('06'!$BA$4:$BA$500,I261,'06'!$AG$4:$AJ$500)</f>
        <v>0</v>
      </c>
      <c r="CB261" s="17">
        <f>SUMIF('06'!$BA$4:$BA$500,J261,'06'!$AG$4:$AJ$500)</f>
        <v>0</v>
      </c>
      <c r="CC261" s="17">
        <f>SUMIF('06'!$BA$4:$BA$500,K261,'06'!$AG$4:$AJ$500)</f>
        <v>0</v>
      </c>
      <c r="CD261" s="23">
        <f t="shared" ref="CD261:CD324" si="127">SUM(BT261:BX261)</f>
        <v>0</v>
      </c>
      <c r="CE261" s="23">
        <f t="shared" ref="CE261:CE324" si="128">SUM(BY261:CC261)</f>
        <v>0</v>
      </c>
      <c r="CF261" s="15">
        <f>COUNTIF('07'!$BA$4:$BA$500,$G261)</f>
        <v>0</v>
      </c>
      <c r="CG261" s="15">
        <f>COUNTIF('07'!$BA$4:$BA$500,$H261)</f>
        <v>0</v>
      </c>
      <c r="CH261" s="15">
        <f>COUNTIF('07'!$BA$4:$BA$500,$I261)</f>
        <v>0</v>
      </c>
      <c r="CI261" s="15">
        <f>COUNTIF('07'!$BA$4:$BA$500,$J261)</f>
        <v>0</v>
      </c>
      <c r="CJ261" s="15">
        <f>COUNTIF('07'!$BA$4:$BA$500,$K261)</f>
        <v>0</v>
      </c>
      <c r="CK261" s="15">
        <f>SUMIF('07'!$BA$4:$BA$500,G261,'07'!$AG$4:$AJ$500)</f>
        <v>0</v>
      </c>
      <c r="CL261" s="15">
        <f>SUMIF('07'!$BA$4:$BA$500,H261,'07'!$AG$4:$AJ$500)</f>
        <v>0</v>
      </c>
      <c r="CM261" s="15">
        <f>SUMIF('07'!$BA$4:$BA$500,I261,'07'!$AG$4:$AJ$500)</f>
        <v>0</v>
      </c>
      <c r="CN261" s="15">
        <f>SUMIF('07'!$BA$4:$BA$500,J261,'07'!$AG$4:$AJ$500)</f>
        <v>0</v>
      </c>
      <c r="CO261" s="15">
        <f>SUMIF('07'!$BA$4:$BA$500,K261,'07'!$AG$4:$AJ$500)</f>
        <v>0</v>
      </c>
      <c r="CP261" s="23">
        <f t="shared" ref="CP261:CP324" si="129">SUM(CF261:CJ261)</f>
        <v>0</v>
      </c>
      <c r="CQ261" s="23">
        <f t="shared" ref="CQ261:CQ324" si="130">SUM(CK261:CO261)</f>
        <v>0</v>
      </c>
      <c r="CR261" s="17">
        <f>COUNTIF('08'!$BA$4:$BA$500,$G261)</f>
        <v>0</v>
      </c>
      <c r="CS261" s="17">
        <f>COUNTIF('08'!$BA$4:$BA$500,$H261)</f>
        <v>0</v>
      </c>
      <c r="CT261" s="17">
        <f>COUNTIF('08'!$BA$4:$BA$500,$I261)</f>
        <v>0</v>
      </c>
      <c r="CU261" s="17">
        <f>COUNTIF('08'!$BA$4:$BA$500,$J261)</f>
        <v>0</v>
      </c>
      <c r="CV261" s="17">
        <f>COUNTIF('08'!$BA$4:$BA$500,$K261)</f>
        <v>0</v>
      </c>
      <c r="CW261" s="17">
        <f>SUMIF('08'!$BA$4:$BA$500,G261,'08'!$AG$4:$AJ$500)</f>
        <v>0</v>
      </c>
      <c r="CX261" s="17">
        <f>SUMIF('08'!$BA$4:$BA$500,H261,'08'!$AG$4:$AJ$500)</f>
        <v>0</v>
      </c>
      <c r="CY261" s="17">
        <f>SUMIF('08'!$BA$4:$BA$500,I261,'08'!$AG$4:$AJ$500)</f>
        <v>0</v>
      </c>
      <c r="CZ261" s="17">
        <f>SUMIF('08'!$BA$4:$BA$500,J261,'08'!$AG$4:$AJ$500)</f>
        <v>0</v>
      </c>
      <c r="DA261" s="17">
        <f>SUMIF('08'!$BA$4:$BA$500,K261,'08'!$AG$4:$AJ$500)</f>
        <v>0</v>
      </c>
      <c r="DB261" s="23">
        <f t="shared" ref="DB261:DB324" si="131">SUM(CR261:CV261)</f>
        <v>0</v>
      </c>
      <c r="DC261" s="23">
        <f t="shared" ref="DC261:DC324" si="132">SUM(CW261:DA261)</f>
        <v>0</v>
      </c>
      <c r="DD261" s="15">
        <f>COUNTIF('09'!$BA$4:$BA$500,$G261)</f>
        <v>0</v>
      </c>
      <c r="DE261" s="15">
        <f>COUNTIF('09'!$BA$4:$BA$500,$H261)</f>
        <v>0</v>
      </c>
      <c r="DF261" s="15">
        <f>COUNTIF('09'!$BA$4:$BA$500,$I261)</f>
        <v>0</v>
      </c>
      <c r="DG261" s="15">
        <f>COUNTIF('09'!$BA$4:$BA$500,$J261)</f>
        <v>0</v>
      </c>
      <c r="DH261" s="15">
        <f>COUNTIF('09'!$BA$4:$BA$500,$K261)</f>
        <v>0</v>
      </c>
      <c r="DI261" s="15">
        <f>SUMIF('09'!$BA$4:$BA$500,G261,'09'!$AG$4:$AJ$500)</f>
        <v>0</v>
      </c>
      <c r="DJ261" s="15">
        <f>SUMIF('09'!$BA$4:$BA$500,H261,'09'!$AG$4:$AJ$500)</f>
        <v>0</v>
      </c>
      <c r="DK261" s="15">
        <f>SUMIF('09'!$BA$4:$BA$500,I261,'09'!$AG$4:$AJ$500)</f>
        <v>0</v>
      </c>
      <c r="DL261" s="15">
        <f>SUMIF('09'!$BA$4:$BA$500,J261,'09'!$AG$4:$AJ$500)</f>
        <v>0</v>
      </c>
      <c r="DM261" s="15">
        <f>SUMIF('09'!$BA$4:$BA$500,K261,'09'!$AG$4:$AJ$500)</f>
        <v>0</v>
      </c>
      <c r="DN261" s="23">
        <f t="shared" ref="DN261:DN324" si="133">SUM(DD261:DH261)</f>
        <v>0</v>
      </c>
      <c r="DO261" s="23">
        <f t="shared" ref="DO261:DO324" si="134">SUM(DI261:DM261)</f>
        <v>0</v>
      </c>
      <c r="DP261" s="17">
        <f>COUNTIF('10'!$BA$4:$BA$500,$G261)</f>
        <v>0</v>
      </c>
      <c r="DQ261" s="17">
        <f>COUNTIF('10'!$BA$4:$BA$500,$H261)</f>
        <v>0</v>
      </c>
      <c r="DR261" s="17">
        <f>COUNTIF('10'!$BA$4:$BA$500,$I261)</f>
        <v>0</v>
      </c>
      <c r="DS261" s="17">
        <f>COUNTIF('10'!$BA$4:$BA$500,$J261)</f>
        <v>0</v>
      </c>
      <c r="DT261" s="17">
        <f>COUNTIF('10'!$BA$4:$BA$500,$K261)</f>
        <v>0</v>
      </c>
      <c r="DU261" s="17">
        <f>SUMIF('10'!$BA$4:$BA$500,G261,'10'!$AG$4:$AJ$500)</f>
        <v>0</v>
      </c>
      <c r="DV261" s="17">
        <f>SUMIF('10'!$BA$4:$BA$500,H261,'10'!$AG$4:$AJ$500)</f>
        <v>0</v>
      </c>
      <c r="DW261" s="17">
        <f>SUMIF('10'!$BA$4:$BA$500,I261,'10'!$AG$4:$AJ$500)</f>
        <v>0</v>
      </c>
      <c r="DX261" s="17">
        <f>SUMIF('10'!$BA$4:$BA$500,J261,'10'!$AG$4:$AJ$500)</f>
        <v>0</v>
      </c>
      <c r="DY261" s="17">
        <f>SUMIF('10'!$BA$4:$BA$500,K261,'10'!$AG$4:$AJ$500)</f>
        <v>0</v>
      </c>
      <c r="DZ261" s="23">
        <f t="shared" ref="DZ261:DZ324" si="135">SUM(DP261:DT261)</f>
        <v>0</v>
      </c>
      <c r="EA261" s="23">
        <f t="shared" ref="EA261:EA324" si="136">SUM(DU261:DY261)</f>
        <v>0</v>
      </c>
      <c r="EB261" s="15">
        <f>COUNTIF('11'!$BA$4:$BA$500,$G261)</f>
        <v>0</v>
      </c>
      <c r="EC261" s="15">
        <f>COUNTIF('11'!$BA$4:$BA$500,$H261)</f>
        <v>0</v>
      </c>
      <c r="ED261" s="15">
        <f>COUNTIF('11'!$BA$4:$BA$500,$I261)</f>
        <v>0</v>
      </c>
      <c r="EE261" s="15">
        <f>COUNTIF('11'!$BA$4:$BA$500,$J261)</f>
        <v>0</v>
      </c>
      <c r="EF261" s="15">
        <f>COUNTIF('11'!$BA$4:$BA$500,$K261)</f>
        <v>0</v>
      </c>
      <c r="EG261" s="15">
        <f>SUMIF('11'!$BA$4:$BA$500,G261,'11'!$AG$4:$AJ$500)</f>
        <v>0</v>
      </c>
      <c r="EH261" s="15">
        <f>SUMIF('11'!$BA$4:$BA$500,H261,'11'!$AG$4:$AJ$500)</f>
        <v>0</v>
      </c>
      <c r="EI261" s="15">
        <f>SUMIF('11'!$BA$4:$BA$500,I261,'11'!$AG$4:$AJ$500)</f>
        <v>0</v>
      </c>
      <c r="EJ261" s="15">
        <f>SUMIF('11'!$BA$4:$BA$500,J261,'11'!$AG$4:$AJ$500)</f>
        <v>0</v>
      </c>
      <c r="EK261" s="15">
        <f>SUMIF('11'!$BA$4:$BA$500,K261,'11'!$AG$4:$AJ$500)</f>
        <v>0</v>
      </c>
      <c r="EL261" s="23">
        <f t="shared" ref="EL261:EL324" si="137">SUM(EB261:EF261)</f>
        <v>0</v>
      </c>
      <c r="EM261" s="23">
        <f t="shared" ref="EM261:EM324" si="138">SUM(EG261:EK261)</f>
        <v>0</v>
      </c>
      <c r="EN261" s="17">
        <f>COUNTIF('12'!$BA$4:$BA$500,$G261)</f>
        <v>0</v>
      </c>
      <c r="EO261" s="17">
        <f>COUNTIF('12'!$BA$4:$BA$500,$H261)</f>
        <v>0</v>
      </c>
      <c r="EP261" s="17">
        <f>COUNTIF('12'!$BA$4:$BA$500,$I261)</f>
        <v>0</v>
      </c>
      <c r="EQ261" s="17">
        <f>COUNTIF('12'!$BA$4:$BA$500,$J261)</f>
        <v>0</v>
      </c>
      <c r="ER261" s="17">
        <f>COUNTIF('12'!$BA$4:$BA$500,$K261)</f>
        <v>0</v>
      </c>
      <c r="ES261" s="17">
        <f>SUMIF('12'!$BA$4:$BA$500,G261,'12'!$AG$4:$AJ$500)</f>
        <v>0</v>
      </c>
      <c r="ET261" s="17">
        <f>SUMIF('12'!$BA$4:$BA$500,H261,'12'!$AG$4:$AJ$500)</f>
        <v>0</v>
      </c>
      <c r="EU261" s="17">
        <f>SUMIF('12'!$BA$4:$BA$500,I261,'12'!$AG$4:$AJ$500)</f>
        <v>0</v>
      </c>
      <c r="EV261" s="17">
        <f>SUMIF('12'!$BA$4:$BA$500,J261,'12'!$AG$4:$AJ$500)</f>
        <v>0</v>
      </c>
      <c r="EW261" s="17">
        <f>SUMIF('12'!$BA$4:$BA$500,K261,'12'!$AG$4:$AJ$500)</f>
        <v>0</v>
      </c>
      <c r="EX261" s="23">
        <f t="shared" ref="EX261:EX324" si="139">SUM(EN261:ER261)</f>
        <v>0</v>
      </c>
      <c r="EY261" s="23">
        <f t="shared" ref="EY261:EY324" si="140">SUM(ES261:EW261)</f>
        <v>0</v>
      </c>
    </row>
    <row r="262" spans="1:155">
      <c r="A262" s="30">
        <v>259</v>
      </c>
      <c r="B262" s="32"/>
      <c r="C262" s="31">
        <f t="shared" si="114"/>
        <v>0</v>
      </c>
      <c r="D262" s="33">
        <f t="shared" si="115"/>
        <v>0</v>
      </c>
      <c r="E262" s="29"/>
      <c r="F262" s="2">
        <f t="shared" si="116"/>
        <v>0</v>
      </c>
      <c r="G262" s="14" t="str">
        <f t="shared" si="113"/>
        <v>0ق</v>
      </c>
      <c r="H262" s="14" t="str">
        <f t="shared" si="113"/>
        <v>0ق1</v>
      </c>
      <c r="I262" s="14" t="str">
        <f t="shared" si="113"/>
        <v>0ق2</v>
      </c>
      <c r="J262" s="14" t="str">
        <f t="shared" si="113"/>
        <v>0استيفاء</v>
      </c>
      <c r="K262" s="14" t="str">
        <f t="shared" si="113"/>
        <v>0نفذ</v>
      </c>
      <c r="L262" s="15">
        <f>COUNTIF('01'!$BA$4:$BA$500,$G262)</f>
        <v>0</v>
      </c>
      <c r="M262" s="15">
        <f>COUNTIF('01'!$BA$4:$BA$500,$H262)</f>
        <v>0</v>
      </c>
      <c r="N262" s="15">
        <f>COUNTIF('01'!$BA$4:$BA$500,$I262)</f>
        <v>0</v>
      </c>
      <c r="O262" s="15">
        <f>COUNTIF('01'!$BA$4:$BA$500,$J262)</f>
        <v>0</v>
      </c>
      <c r="P262" s="15">
        <f>COUNTIF('01'!$BA$4:$BA$500,$K262)</f>
        <v>0</v>
      </c>
      <c r="Q262" s="15">
        <f>SUMIF('01'!$BA$4:$BA$500,G262,'01'!$AG$4:$AJ$500)</f>
        <v>0</v>
      </c>
      <c r="R262" s="15">
        <f>SUMIF('01'!$BA$4:$BA$500,H262,'01'!$AG$4:$AJ$500)</f>
        <v>0</v>
      </c>
      <c r="S262" s="15">
        <f>SUMIF('01'!$BA$4:$BA$500,I262,'01'!$AG$4:$AJ$500)</f>
        <v>0</v>
      </c>
      <c r="T262" s="15">
        <f>SUMIF('01'!$BA$4:$BA$500,J262,'01'!$AG$4:$AJ$500)</f>
        <v>0</v>
      </c>
      <c r="U262" s="15">
        <f>SUMIF('01'!$BA$4:$BA$500,K262,'01'!$AG$4:$AJ$500)</f>
        <v>0</v>
      </c>
      <c r="V262" s="23">
        <f t="shared" si="117"/>
        <v>0</v>
      </c>
      <c r="W262" s="23">
        <f t="shared" si="118"/>
        <v>0</v>
      </c>
      <c r="X262" s="17">
        <f>COUNTIF('02'!$BA$4:$BA$500,$G262)</f>
        <v>0</v>
      </c>
      <c r="Y262" s="17">
        <f>COUNTIF('02'!$BA$4:$BA$500,$H262)</f>
        <v>0</v>
      </c>
      <c r="Z262" s="17">
        <f>COUNTIF('02'!$BA$4:$BA$500,$I262)</f>
        <v>0</v>
      </c>
      <c r="AA262" s="17">
        <f>COUNTIF('02'!$BA$4:$BA$500,$J262)</f>
        <v>0</v>
      </c>
      <c r="AB262" s="17">
        <f>COUNTIF('02'!$BA$4:$BA$500,$K262)</f>
        <v>0</v>
      </c>
      <c r="AC262" s="17">
        <f>SUMIF('02'!$BA$4:$BA$500,G262,'02'!$AG$4:$AJ$500)</f>
        <v>0</v>
      </c>
      <c r="AD262" s="17">
        <f>SUMIF('02'!$BA$4:$BA$500,H262,'02'!$AG$4:$AJ$500)</f>
        <v>0</v>
      </c>
      <c r="AE262" s="17">
        <f>SUMIF('02'!$BA$4:$BA$500,I262,'02'!$AG$4:$AJ$500)</f>
        <v>0</v>
      </c>
      <c r="AF262" s="17">
        <f>SUMIF('02'!$BA$4:$BA$500,J262,'02'!$AG$4:$AJ$500)</f>
        <v>0</v>
      </c>
      <c r="AG262" s="17">
        <f>SUMIF('02'!$BA$4:$BA$500,K262,'02'!$AG$4:$AJ$500)</f>
        <v>0</v>
      </c>
      <c r="AH262" s="23">
        <f t="shared" si="119"/>
        <v>0</v>
      </c>
      <c r="AI262" s="23">
        <f t="shared" si="120"/>
        <v>0</v>
      </c>
      <c r="AJ262" s="15">
        <f>COUNTIF('03'!$BA$4:$BA$500,$G262)</f>
        <v>0</v>
      </c>
      <c r="AK262" s="15">
        <f>COUNTIF('03'!$BA$4:$BA$500,$H262)</f>
        <v>0</v>
      </c>
      <c r="AL262" s="15">
        <f>COUNTIF('03'!$BA$4:$BA$500,$I262)</f>
        <v>0</v>
      </c>
      <c r="AM262" s="15">
        <f>COUNTIF('03'!$BA$4:$BA$500,$J262)</f>
        <v>0</v>
      </c>
      <c r="AN262" s="15">
        <f>COUNTIF('03'!$BA$4:$BA$500,$K262)</f>
        <v>0</v>
      </c>
      <c r="AO262" s="15">
        <f>SUMIF('03'!$BA$4:$BA$500,G262,'03'!$AG$4:$AJ$500)</f>
        <v>0</v>
      </c>
      <c r="AP262" s="15">
        <f>SUMIF('03'!$BA$4:$BA$500,H262,'03'!$AG$4:$AJ$500)</f>
        <v>0</v>
      </c>
      <c r="AQ262" s="15">
        <f>SUMIF('03'!$BA$4:$BA$500,I262,'03'!$AG$4:$AJ$500)</f>
        <v>0</v>
      </c>
      <c r="AR262" s="15">
        <f>SUMIF('03'!$BA$4:$BA$500,J262,'03'!$AG$4:$AJ$500)</f>
        <v>0</v>
      </c>
      <c r="AS262" s="15">
        <f>SUMIF('03'!$BA$4:$BA$500,K262,'03'!$AG$4:$AJ$500)</f>
        <v>0</v>
      </c>
      <c r="AT262" s="23">
        <f t="shared" si="121"/>
        <v>0</v>
      </c>
      <c r="AU262" s="23">
        <f t="shared" si="122"/>
        <v>0</v>
      </c>
      <c r="AV262" s="17">
        <f>COUNTIF('04'!$BA$4:$BA$500,$G262)</f>
        <v>0</v>
      </c>
      <c r="AW262" s="17">
        <f>COUNTIF('04'!$BA$4:$BA$500,$H262)</f>
        <v>0</v>
      </c>
      <c r="AX262" s="17">
        <f>COUNTIF('04'!$BA$4:$BA$500,$I262)</f>
        <v>0</v>
      </c>
      <c r="AY262" s="17">
        <f>COUNTIF('04'!$BA$4:$BA$500,$J262)</f>
        <v>0</v>
      </c>
      <c r="AZ262" s="17">
        <f>COUNTIF('04'!$BA$4:$BA$500,$K262)</f>
        <v>0</v>
      </c>
      <c r="BA262" s="17">
        <f>SUMIF('04'!$BA$4:$BA$500,G262,'04'!$AG$4:$AJ$500)</f>
        <v>0</v>
      </c>
      <c r="BB262" s="17">
        <f>SUMIF('04'!$BA$4:$BA$500,H262,'04'!$AG$4:$AJ$500)</f>
        <v>0</v>
      </c>
      <c r="BC262" s="17">
        <f>SUMIF('04'!$BA$4:$BA$500,I262,'04'!$AG$4:$AJ$500)</f>
        <v>0</v>
      </c>
      <c r="BD262" s="17">
        <f>SUMIF('04'!$BA$4:$BA$500,J262,'04'!$AG$4:$AJ$500)</f>
        <v>0</v>
      </c>
      <c r="BE262" s="17">
        <f>SUMIF('04'!$BA$4:$BA$500,K262,'04'!$AG$4:$AJ$500)</f>
        <v>0</v>
      </c>
      <c r="BF262" s="23">
        <f t="shared" si="123"/>
        <v>0</v>
      </c>
      <c r="BG262" s="23">
        <f t="shared" si="124"/>
        <v>0</v>
      </c>
      <c r="BH262" s="15">
        <f>COUNTIF('05'!$BA$4:$BA$500,$G262)</f>
        <v>0</v>
      </c>
      <c r="BI262" s="15">
        <f>COUNTIF('05'!$BA$4:$BA$500,$H262)</f>
        <v>0</v>
      </c>
      <c r="BJ262" s="15">
        <f>COUNTIF('05'!$BA$4:$BA$500,$I262)</f>
        <v>0</v>
      </c>
      <c r="BK262" s="15">
        <f>COUNTIF('05'!$BA$4:$BA$500,$J262)</f>
        <v>0</v>
      </c>
      <c r="BL262" s="15">
        <f>COUNTIF('05'!$BA$4:$BA$500,$K262)</f>
        <v>0</v>
      </c>
      <c r="BM262" s="15">
        <f>SUMIF('05'!$BA$4:$BA$500,G262,'05'!$AG$4:$AJ$500)</f>
        <v>0</v>
      </c>
      <c r="BN262" s="15">
        <f>SUMIF('05'!$BA$4:$BA$500,H262,'05'!$AG$4:$AJ$500)</f>
        <v>0</v>
      </c>
      <c r="BO262" s="15">
        <f>SUMIF('05'!$BA$4:$BA$500,I262,'05'!$AG$4:$AJ$500)</f>
        <v>0</v>
      </c>
      <c r="BP262" s="15">
        <f>SUMIF('05'!$BA$4:$BA$500,J262,'05'!$AG$4:$AJ$500)</f>
        <v>0</v>
      </c>
      <c r="BQ262" s="15">
        <f>SUMIF('05'!$BA$4:$BA$500,K262,'05'!$AG$4:$AJ$500)</f>
        <v>0</v>
      </c>
      <c r="BR262" s="23">
        <f t="shared" si="125"/>
        <v>0</v>
      </c>
      <c r="BS262" s="23">
        <f t="shared" si="126"/>
        <v>0</v>
      </c>
      <c r="BT262" s="17">
        <f>COUNTIF('06'!$BA$4:$BA$500,$G262)</f>
        <v>0</v>
      </c>
      <c r="BU262" s="17">
        <f>COUNTIF('06'!$BA$4:$BA$500,$H262)</f>
        <v>0</v>
      </c>
      <c r="BV262" s="17">
        <f>COUNTIF('06'!$BA$4:$BA$500,$I262)</f>
        <v>0</v>
      </c>
      <c r="BW262" s="17">
        <f>COUNTIF('06'!$BA$4:$BA$500,$J262)</f>
        <v>0</v>
      </c>
      <c r="BX262" s="17">
        <f>COUNTIF('06'!$BA$4:$BA$500,$K262)</f>
        <v>0</v>
      </c>
      <c r="BY262" s="17">
        <f>SUMIF('06'!$BA$4:$BA$500,G262,'06'!$AG$4:$AJ$500)</f>
        <v>0</v>
      </c>
      <c r="BZ262" s="17">
        <f>SUMIF('06'!$BA$4:$BA$500,H262,'06'!$AG$4:$AJ$500)</f>
        <v>0</v>
      </c>
      <c r="CA262" s="17">
        <f>SUMIF('06'!$BA$4:$BA$500,I262,'06'!$AG$4:$AJ$500)</f>
        <v>0</v>
      </c>
      <c r="CB262" s="17">
        <f>SUMIF('06'!$BA$4:$BA$500,J262,'06'!$AG$4:$AJ$500)</f>
        <v>0</v>
      </c>
      <c r="CC262" s="17">
        <f>SUMIF('06'!$BA$4:$BA$500,K262,'06'!$AG$4:$AJ$500)</f>
        <v>0</v>
      </c>
      <c r="CD262" s="23">
        <f t="shared" si="127"/>
        <v>0</v>
      </c>
      <c r="CE262" s="23">
        <f t="shared" si="128"/>
        <v>0</v>
      </c>
      <c r="CF262" s="15">
        <f>COUNTIF('07'!$BA$4:$BA$500,$G262)</f>
        <v>0</v>
      </c>
      <c r="CG262" s="15">
        <f>COUNTIF('07'!$BA$4:$BA$500,$H262)</f>
        <v>0</v>
      </c>
      <c r="CH262" s="15">
        <f>COUNTIF('07'!$BA$4:$BA$500,$I262)</f>
        <v>0</v>
      </c>
      <c r="CI262" s="15">
        <f>COUNTIF('07'!$BA$4:$BA$500,$J262)</f>
        <v>0</v>
      </c>
      <c r="CJ262" s="15">
        <f>COUNTIF('07'!$BA$4:$BA$500,$K262)</f>
        <v>0</v>
      </c>
      <c r="CK262" s="15">
        <f>SUMIF('07'!$BA$4:$BA$500,G262,'07'!$AG$4:$AJ$500)</f>
        <v>0</v>
      </c>
      <c r="CL262" s="15">
        <f>SUMIF('07'!$BA$4:$BA$500,H262,'07'!$AG$4:$AJ$500)</f>
        <v>0</v>
      </c>
      <c r="CM262" s="15">
        <f>SUMIF('07'!$BA$4:$BA$500,I262,'07'!$AG$4:$AJ$500)</f>
        <v>0</v>
      </c>
      <c r="CN262" s="15">
        <f>SUMIF('07'!$BA$4:$BA$500,J262,'07'!$AG$4:$AJ$500)</f>
        <v>0</v>
      </c>
      <c r="CO262" s="15">
        <f>SUMIF('07'!$BA$4:$BA$500,K262,'07'!$AG$4:$AJ$500)</f>
        <v>0</v>
      </c>
      <c r="CP262" s="23">
        <f t="shared" si="129"/>
        <v>0</v>
      </c>
      <c r="CQ262" s="23">
        <f t="shared" si="130"/>
        <v>0</v>
      </c>
      <c r="CR262" s="17">
        <f>COUNTIF('08'!$BA$4:$BA$500,$G262)</f>
        <v>0</v>
      </c>
      <c r="CS262" s="17">
        <f>COUNTIF('08'!$BA$4:$BA$500,$H262)</f>
        <v>0</v>
      </c>
      <c r="CT262" s="17">
        <f>COUNTIF('08'!$BA$4:$BA$500,$I262)</f>
        <v>0</v>
      </c>
      <c r="CU262" s="17">
        <f>COUNTIF('08'!$BA$4:$BA$500,$J262)</f>
        <v>0</v>
      </c>
      <c r="CV262" s="17">
        <f>COUNTIF('08'!$BA$4:$BA$500,$K262)</f>
        <v>0</v>
      </c>
      <c r="CW262" s="17">
        <f>SUMIF('08'!$BA$4:$BA$500,G262,'08'!$AG$4:$AJ$500)</f>
        <v>0</v>
      </c>
      <c r="CX262" s="17">
        <f>SUMIF('08'!$BA$4:$BA$500,H262,'08'!$AG$4:$AJ$500)</f>
        <v>0</v>
      </c>
      <c r="CY262" s="17">
        <f>SUMIF('08'!$BA$4:$BA$500,I262,'08'!$AG$4:$AJ$500)</f>
        <v>0</v>
      </c>
      <c r="CZ262" s="17">
        <f>SUMIF('08'!$BA$4:$BA$500,J262,'08'!$AG$4:$AJ$500)</f>
        <v>0</v>
      </c>
      <c r="DA262" s="17">
        <f>SUMIF('08'!$BA$4:$BA$500,K262,'08'!$AG$4:$AJ$500)</f>
        <v>0</v>
      </c>
      <c r="DB262" s="23">
        <f t="shared" si="131"/>
        <v>0</v>
      </c>
      <c r="DC262" s="23">
        <f t="shared" si="132"/>
        <v>0</v>
      </c>
      <c r="DD262" s="15">
        <f>COUNTIF('09'!$BA$4:$BA$500,$G262)</f>
        <v>0</v>
      </c>
      <c r="DE262" s="15">
        <f>COUNTIF('09'!$BA$4:$BA$500,$H262)</f>
        <v>0</v>
      </c>
      <c r="DF262" s="15">
        <f>COUNTIF('09'!$BA$4:$BA$500,$I262)</f>
        <v>0</v>
      </c>
      <c r="DG262" s="15">
        <f>COUNTIF('09'!$BA$4:$BA$500,$J262)</f>
        <v>0</v>
      </c>
      <c r="DH262" s="15">
        <f>COUNTIF('09'!$BA$4:$BA$500,$K262)</f>
        <v>0</v>
      </c>
      <c r="DI262" s="15">
        <f>SUMIF('09'!$BA$4:$BA$500,G262,'09'!$AG$4:$AJ$500)</f>
        <v>0</v>
      </c>
      <c r="DJ262" s="15">
        <f>SUMIF('09'!$BA$4:$BA$500,H262,'09'!$AG$4:$AJ$500)</f>
        <v>0</v>
      </c>
      <c r="DK262" s="15">
        <f>SUMIF('09'!$BA$4:$BA$500,I262,'09'!$AG$4:$AJ$500)</f>
        <v>0</v>
      </c>
      <c r="DL262" s="15">
        <f>SUMIF('09'!$BA$4:$BA$500,J262,'09'!$AG$4:$AJ$500)</f>
        <v>0</v>
      </c>
      <c r="DM262" s="15">
        <f>SUMIF('09'!$BA$4:$BA$500,K262,'09'!$AG$4:$AJ$500)</f>
        <v>0</v>
      </c>
      <c r="DN262" s="23">
        <f t="shared" si="133"/>
        <v>0</v>
      </c>
      <c r="DO262" s="23">
        <f t="shared" si="134"/>
        <v>0</v>
      </c>
      <c r="DP262" s="17">
        <f>COUNTIF('10'!$BA$4:$BA$500,$G262)</f>
        <v>0</v>
      </c>
      <c r="DQ262" s="17">
        <f>COUNTIF('10'!$BA$4:$BA$500,$H262)</f>
        <v>0</v>
      </c>
      <c r="DR262" s="17">
        <f>COUNTIF('10'!$BA$4:$BA$500,$I262)</f>
        <v>0</v>
      </c>
      <c r="DS262" s="17">
        <f>COUNTIF('10'!$BA$4:$BA$500,$J262)</f>
        <v>0</v>
      </c>
      <c r="DT262" s="17">
        <f>COUNTIF('10'!$BA$4:$BA$500,$K262)</f>
        <v>0</v>
      </c>
      <c r="DU262" s="17">
        <f>SUMIF('10'!$BA$4:$BA$500,G262,'10'!$AG$4:$AJ$500)</f>
        <v>0</v>
      </c>
      <c r="DV262" s="17">
        <f>SUMIF('10'!$BA$4:$BA$500,H262,'10'!$AG$4:$AJ$500)</f>
        <v>0</v>
      </c>
      <c r="DW262" s="17">
        <f>SUMIF('10'!$BA$4:$BA$500,I262,'10'!$AG$4:$AJ$500)</f>
        <v>0</v>
      </c>
      <c r="DX262" s="17">
        <f>SUMIF('10'!$BA$4:$BA$500,J262,'10'!$AG$4:$AJ$500)</f>
        <v>0</v>
      </c>
      <c r="DY262" s="17">
        <f>SUMIF('10'!$BA$4:$BA$500,K262,'10'!$AG$4:$AJ$500)</f>
        <v>0</v>
      </c>
      <c r="DZ262" s="23">
        <f t="shared" si="135"/>
        <v>0</v>
      </c>
      <c r="EA262" s="23">
        <f t="shared" si="136"/>
        <v>0</v>
      </c>
      <c r="EB262" s="15">
        <f>COUNTIF('11'!$BA$4:$BA$500,$G262)</f>
        <v>0</v>
      </c>
      <c r="EC262" s="15">
        <f>COUNTIF('11'!$BA$4:$BA$500,$H262)</f>
        <v>0</v>
      </c>
      <c r="ED262" s="15">
        <f>COUNTIF('11'!$BA$4:$BA$500,$I262)</f>
        <v>0</v>
      </c>
      <c r="EE262" s="15">
        <f>COUNTIF('11'!$BA$4:$BA$500,$J262)</f>
        <v>0</v>
      </c>
      <c r="EF262" s="15">
        <f>COUNTIF('11'!$BA$4:$BA$500,$K262)</f>
        <v>0</v>
      </c>
      <c r="EG262" s="15">
        <f>SUMIF('11'!$BA$4:$BA$500,G262,'11'!$AG$4:$AJ$500)</f>
        <v>0</v>
      </c>
      <c r="EH262" s="15">
        <f>SUMIF('11'!$BA$4:$BA$500,H262,'11'!$AG$4:$AJ$500)</f>
        <v>0</v>
      </c>
      <c r="EI262" s="15">
        <f>SUMIF('11'!$BA$4:$BA$500,I262,'11'!$AG$4:$AJ$500)</f>
        <v>0</v>
      </c>
      <c r="EJ262" s="15">
        <f>SUMIF('11'!$BA$4:$BA$500,J262,'11'!$AG$4:$AJ$500)</f>
        <v>0</v>
      </c>
      <c r="EK262" s="15">
        <f>SUMIF('11'!$BA$4:$BA$500,K262,'11'!$AG$4:$AJ$500)</f>
        <v>0</v>
      </c>
      <c r="EL262" s="23">
        <f t="shared" si="137"/>
        <v>0</v>
      </c>
      <c r="EM262" s="23">
        <f t="shared" si="138"/>
        <v>0</v>
      </c>
      <c r="EN262" s="17">
        <f>COUNTIF('12'!$BA$4:$BA$500,$G262)</f>
        <v>0</v>
      </c>
      <c r="EO262" s="17">
        <f>COUNTIF('12'!$BA$4:$BA$500,$H262)</f>
        <v>0</v>
      </c>
      <c r="EP262" s="17">
        <f>COUNTIF('12'!$BA$4:$BA$500,$I262)</f>
        <v>0</v>
      </c>
      <c r="EQ262" s="17">
        <f>COUNTIF('12'!$BA$4:$BA$500,$J262)</f>
        <v>0</v>
      </c>
      <c r="ER262" s="17">
        <f>COUNTIF('12'!$BA$4:$BA$500,$K262)</f>
        <v>0</v>
      </c>
      <c r="ES262" s="17">
        <f>SUMIF('12'!$BA$4:$BA$500,G262,'12'!$AG$4:$AJ$500)</f>
        <v>0</v>
      </c>
      <c r="ET262" s="17">
        <f>SUMIF('12'!$BA$4:$BA$500,H262,'12'!$AG$4:$AJ$500)</f>
        <v>0</v>
      </c>
      <c r="EU262" s="17">
        <f>SUMIF('12'!$BA$4:$BA$500,I262,'12'!$AG$4:$AJ$500)</f>
        <v>0</v>
      </c>
      <c r="EV262" s="17">
        <f>SUMIF('12'!$BA$4:$BA$500,J262,'12'!$AG$4:$AJ$500)</f>
        <v>0</v>
      </c>
      <c r="EW262" s="17">
        <f>SUMIF('12'!$BA$4:$BA$500,K262,'12'!$AG$4:$AJ$500)</f>
        <v>0</v>
      </c>
      <c r="EX262" s="23">
        <f t="shared" si="139"/>
        <v>0</v>
      </c>
      <c r="EY262" s="23">
        <f t="shared" si="140"/>
        <v>0</v>
      </c>
    </row>
    <row r="263" spans="1:155">
      <c r="A263" s="30">
        <v>260</v>
      </c>
      <c r="B263" s="32"/>
      <c r="C263" s="31">
        <f t="shared" si="114"/>
        <v>0</v>
      </c>
      <c r="D263" s="33">
        <f t="shared" si="115"/>
        <v>0</v>
      </c>
      <c r="E263" s="29"/>
      <c r="F263" s="2">
        <f t="shared" si="116"/>
        <v>0</v>
      </c>
      <c r="G263" s="14" t="str">
        <f t="shared" si="113"/>
        <v>0ق</v>
      </c>
      <c r="H263" s="14" t="str">
        <f t="shared" si="113"/>
        <v>0ق1</v>
      </c>
      <c r="I263" s="14" t="str">
        <f t="shared" si="113"/>
        <v>0ق2</v>
      </c>
      <c r="J263" s="14" t="str">
        <f t="shared" si="113"/>
        <v>0استيفاء</v>
      </c>
      <c r="K263" s="14" t="str">
        <f t="shared" si="113"/>
        <v>0نفذ</v>
      </c>
      <c r="L263" s="15">
        <f>COUNTIF('01'!$BA$4:$BA$500,$G263)</f>
        <v>0</v>
      </c>
      <c r="M263" s="15">
        <f>COUNTIF('01'!$BA$4:$BA$500,$H263)</f>
        <v>0</v>
      </c>
      <c r="N263" s="15">
        <f>COUNTIF('01'!$BA$4:$BA$500,$I263)</f>
        <v>0</v>
      </c>
      <c r="O263" s="15">
        <f>COUNTIF('01'!$BA$4:$BA$500,$J263)</f>
        <v>0</v>
      </c>
      <c r="P263" s="15">
        <f>COUNTIF('01'!$BA$4:$BA$500,$K263)</f>
        <v>0</v>
      </c>
      <c r="Q263" s="15">
        <f>SUMIF('01'!$BA$4:$BA$500,G263,'01'!$AG$4:$AJ$500)</f>
        <v>0</v>
      </c>
      <c r="R263" s="15">
        <f>SUMIF('01'!$BA$4:$BA$500,H263,'01'!$AG$4:$AJ$500)</f>
        <v>0</v>
      </c>
      <c r="S263" s="15">
        <f>SUMIF('01'!$BA$4:$BA$500,I263,'01'!$AG$4:$AJ$500)</f>
        <v>0</v>
      </c>
      <c r="T263" s="15">
        <f>SUMIF('01'!$BA$4:$BA$500,J263,'01'!$AG$4:$AJ$500)</f>
        <v>0</v>
      </c>
      <c r="U263" s="15">
        <f>SUMIF('01'!$BA$4:$BA$500,K263,'01'!$AG$4:$AJ$500)</f>
        <v>0</v>
      </c>
      <c r="V263" s="23">
        <f t="shared" si="117"/>
        <v>0</v>
      </c>
      <c r="W263" s="23">
        <f t="shared" si="118"/>
        <v>0</v>
      </c>
      <c r="X263" s="17">
        <f>COUNTIF('02'!$BA$4:$BA$500,$G263)</f>
        <v>0</v>
      </c>
      <c r="Y263" s="17">
        <f>COUNTIF('02'!$BA$4:$BA$500,$H263)</f>
        <v>0</v>
      </c>
      <c r="Z263" s="17">
        <f>COUNTIF('02'!$BA$4:$BA$500,$I263)</f>
        <v>0</v>
      </c>
      <c r="AA263" s="17">
        <f>COUNTIF('02'!$BA$4:$BA$500,$J263)</f>
        <v>0</v>
      </c>
      <c r="AB263" s="17">
        <f>COUNTIF('02'!$BA$4:$BA$500,$K263)</f>
        <v>0</v>
      </c>
      <c r="AC263" s="17">
        <f>SUMIF('02'!$BA$4:$BA$500,G263,'02'!$AG$4:$AJ$500)</f>
        <v>0</v>
      </c>
      <c r="AD263" s="17">
        <f>SUMIF('02'!$BA$4:$BA$500,H263,'02'!$AG$4:$AJ$500)</f>
        <v>0</v>
      </c>
      <c r="AE263" s="17">
        <f>SUMIF('02'!$BA$4:$BA$500,I263,'02'!$AG$4:$AJ$500)</f>
        <v>0</v>
      </c>
      <c r="AF263" s="17">
        <f>SUMIF('02'!$BA$4:$BA$500,J263,'02'!$AG$4:$AJ$500)</f>
        <v>0</v>
      </c>
      <c r="AG263" s="17">
        <f>SUMIF('02'!$BA$4:$BA$500,K263,'02'!$AG$4:$AJ$500)</f>
        <v>0</v>
      </c>
      <c r="AH263" s="23">
        <f t="shared" si="119"/>
        <v>0</v>
      </c>
      <c r="AI263" s="23">
        <f t="shared" si="120"/>
        <v>0</v>
      </c>
      <c r="AJ263" s="15">
        <f>COUNTIF('03'!$BA$4:$BA$500,$G263)</f>
        <v>0</v>
      </c>
      <c r="AK263" s="15">
        <f>COUNTIF('03'!$BA$4:$BA$500,$H263)</f>
        <v>0</v>
      </c>
      <c r="AL263" s="15">
        <f>COUNTIF('03'!$BA$4:$BA$500,$I263)</f>
        <v>0</v>
      </c>
      <c r="AM263" s="15">
        <f>COUNTIF('03'!$BA$4:$BA$500,$J263)</f>
        <v>0</v>
      </c>
      <c r="AN263" s="15">
        <f>COUNTIF('03'!$BA$4:$BA$500,$K263)</f>
        <v>0</v>
      </c>
      <c r="AO263" s="15">
        <f>SUMIF('03'!$BA$4:$BA$500,G263,'03'!$AG$4:$AJ$500)</f>
        <v>0</v>
      </c>
      <c r="AP263" s="15">
        <f>SUMIF('03'!$BA$4:$BA$500,H263,'03'!$AG$4:$AJ$500)</f>
        <v>0</v>
      </c>
      <c r="AQ263" s="15">
        <f>SUMIF('03'!$BA$4:$BA$500,I263,'03'!$AG$4:$AJ$500)</f>
        <v>0</v>
      </c>
      <c r="AR263" s="15">
        <f>SUMIF('03'!$BA$4:$BA$500,J263,'03'!$AG$4:$AJ$500)</f>
        <v>0</v>
      </c>
      <c r="AS263" s="15">
        <f>SUMIF('03'!$BA$4:$BA$500,K263,'03'!$AG$4:$AJ$500)</f>
        <v>0</v>
      </c>
      <c r="AT263" s="23">
        <f t="shared" si="121"/>
        <v>0</v>
      </c>
      <c r="AU263" s="23">
        <f t="shared" si="122"/>
        <v>0</v>
      </c>
      <c r="AV263" s="17">
        <f>COUNTIF('04'!$BA$4:$BA$500,$G263)</f>
        <v>0</v>
      </c>
      <c r="AW263" s="17">
        <f>COUNTIF('04'!$BA$4:$BA$500,$H263)</f>
        <v>0</v>
      </c>
      <c r="AX263" s="17">
        <f>COUNTIF('04'!$BA$4:$BA$500,$I263)</f>
        <v>0</v>
      </c>
      <c r="AY263" s="17">
        <f>COUNTIF('04'!$BA$4:$BA$500,$J263)</f>
        <v>0</v>
      </c>
      <c r="AZ263" s="17">
        <f>COUNTIF('04'!$BA$4:$BA$500,$K263)</f>
        <v>0</v>
      </c>
      <c r="BA263" s="17">
        <f>SUMIF('04'!$BA$4:$BA$500,G263,'04'!$AG$4:$AJ$500)</f>
        <v>0</v>
      </c>
      <c r="BB263" s="17">
        <f>SUMIF('04'!$BA$4:$BA$500,H263,'04'!$AG$4:$AJ$500)</f>
        <v>0</v>
      </c>
      <c r="BC263" s="17">
        <f>SUMIF('04'!$BA$4:$BA$500,I263,'04'!$AG$4:$AJ$500)</f>
        <v>0</v>
      </c>
      <c r="BD263" s="17">
        <f>SUMIF('04'!$BA$4:$BA$500,J263,'04'!$AG$4:$AJ$500)</f>
        <v>0</v>
      </c>
      <c r="BE263" s="17">
        <f>SUMIF('04'!$BA$4:$BA$500,K263,'04'!$AG$4:$AJ$500)</f>
        <v>0</v>
      </c>
      <c r="BF263" s="23">
        <f t="shared" si="123"/>
        <v>0</v>
      </c>
      <c r="BG263" s="23">
        <f t="shared" si="124"/>
        <v>0</v>
      </c>
      <c r="BH263" s="15">
        <f>COUNTIF('05'!$BA$4:$BA$500,$G263)</f>
        <v>0</v>
      </c>
      <c r="BI263" s="15">
        <f>COUNTIF('05'!$BA$4:$BA$500,$H263)</f>
        <v>0</v>
      </c>
      <c r="BJ263" s="15">
        <f>COUNTIF('05'!$BA$4:$BA$500,$I263)</f>
        <v>0</v>
      </c>
      <c r="BK263" s="15">
        <f>COUNTIF('05'!$BA$4:$BA$500,$J263)</f>
        <v>0</v>
      </c>
      <c r="BL263" s="15">
        <f>COUNTIF('05'!$BA$4:$BA$500,$K263)</f>
        <v>0</v>
      </c>
      <c r="BM263" s="15">
        <f>SUMIF('05'!$BA$4:$BA$500,G263,'05'!$AG$4:$AJ$500)</f>
        <v>0</v>
      </c>
      <c r="BN263" s="15">
        <f>SUMIF('05'!$BA$4:$BA$500,H263,'05'!$AG$4:$AJ$500)</f>
        <v>0</v>
      </c>
      <c r="BO263" s="15">
        <f>SUMIF('05'!$BA$4:$BA$500,I263,'05'!$AG$4:$AJ$500)</f>
        <v>0</v>
      </c>
      <c r="BP263" s="15">
        <f>SUMIF('05'!$BA$4:$BA$500,J263,'05'!$AG$4:$AJ$500)</f>
        <v>0</v>
      </c>
      <c r="BQ263" s="15">
        <f>SUMIF('05'!$BA$4:$BA$500,K263,'05'!$AG$4:$AJ$500)</f>
        <v>0</v>
      </c>
      <c r="BR263" s="23">
        <f t="shared" si="125"/>
        <v>0</v>
      </c>
      <c r="BS263" s="23">
        <f t="shared" si="126"/>
        <v>0</v>
      </c>
      <c r="BT263" s="17">
        <f>COUNTIF('06'!$BA$4:$BA$500,$G263)</f>
        <v>0</v>
      </c>
      <c r="BU263" s="17">
        <f>COUNTIF('06'!$BA$4:$BA$500,$H263)</f>
        <v>0</v>
      </c>
      <c r="BV263" s="17">
        <f>COUNTIF('06'!$BA$4:$BA$500,$I263)</f>
        <v>0</v>
      </c>
      <c r="BW263" s="17">
        <f>COUNTIF('06'!$BA$4:$BA$500,$J263)</f>
        <v>0</v>
      </c>
      <c r="BX263" s="17">
        <f>COUNTIF('06'!$BA$4:$BA$500,$K263)</f>
        <v>0</v>
      </c>
      <c r="BY263" s="17">
        <f>SUMIF('06'!$BA$4:$BA$500,G263,'06'!$AG$4:$AJ$500)</f>
        <v>0</v>
      </c>
      <c r="BZ263" s="17">
        <f>SUMIF('06'!$BA$4:$BA$500,H263,'06'!$AG$4:$AJ$500)</f>
        <v>0</v>
      </c>
      <c r="CA263" s="17">
        <f>SUMIF('06'!$BA$4:$BA$500,I263,'06'!$AG$4:$AJ$500)</f>
        <v>0</v>
      </c>
      <c r="CB263" s="17">
        <f>SUMIF('06'!$BA$4:$BA$500,J263,'06'!$AG$4:$AJ$500)</f>
        <v>0</v>
      </c>
      <c r="CC263" s="17">
        <f>SUMIF('06'!$BA$4:$BA$500,K263,'06'!$AG$4:$AJ$500)</f>
        <v>0</v>
      </c>
      <c r="CD263" s="23">
        <f t="shared" si="127"/>
        <v>0</v>
      </c>
      <c r="CE263" s="23">
        <f t="shared" si="128"/>
        <v>0</v>
      </c>
      <c r="CF263" s="15">
        <f>COUNTIF('07'!$BA$4:$BA$500,$G263)</f>
        <v>0</v>
      </c>
      <c r="CG263" s="15">
        <f>COUNTIF('07'!$BA$4:$BA$500,$H263)</f>
        <v>0</v>
      </c>
      <c r="CH263" s="15">
        <f>COUNTIF('07'!$BA$4:$BA$500,$I263)</f>
        <v>0</v>
      </c>
      <c r="CI263" s="15">
        <f>COUNTIF('07'!$BA$4:$BA$500,$J263)</f>
        <v>0</v>
      </c>
      <c r="CJ263" s="15">
        <f>COUNTIF('07'!$BA$4:$BA$500,$K263)</f>
        <v>0</v>
      </c>
      <c r="CK263" s="15">
        <f>SUMIF('07'!$BA$4:$BA$500,G263,'07'!$AG$4:$AJ$500)</f>
        <v>0</v>
      </c>
      <c r="CL263" s="15">
        <f>SUMIF('07'!$BA$4:$BA$500,H263,'07'!$AG$4:$AJ$500)</f>
        <v>0</v>
      </c>
      <c r="CM263" s="15">
        <f>SUMIF('07'!$BA$4:$BA$500,I263,'07'!$AG$4:$AJ$500)</f>
        <v>0</v>
      </c>
      <c r="CN263" s="15">
        <f>SUMIF('07'!$BA$4:$BA$500,J263,'07'!$AG$4:$AJ$500)</f>
        <v>0</v>
      </c>
      <c r="CO263" s="15">
        <f>SUMIF('07'!$BA$4:$BA$500,K263,'07'!$AG$4:$AJ$500)</f>
        <v>0</v>
      </c>
      <c r="CP263" s="23">
        <f t="shared" si="129"/>
        <v>0</v>
      </c>
      <c r="CQ263" s="23">
        <f t="shared" si="130"/>
        <v>0</v>
      </c>
      <c r="CR263" s="17">
        <f>COUNTIF('08'!$BA$4:$BA$500,$G263)</f>
        <v>0</v>
      </c>
      <c r="CS263" s="17">
        <f>COUNTIF('08'!$BA$4:$BA$500,$H263)</f>
        <v>0</v>
      </c>
      <c r="CT263" s="17">
        <f>COUNTIF('08'!$BA$4:$BA$500,$I263)</f>
        <v>0</v>
      </c>
      <c r="CU263" s="17">
        <f>COUNTIF('08'!$BA$4:$BA$500,$J263)</f>
        <v>0</v>
      </c>
      <c r="CV263" s="17">
        <f>COUNTIF('08'!$BA$4:$BA$500,$K263)</f>
        <v>0</v>
      </c>
      <c r="CW263" s="17">
        <f>SUMIF('08'!$BA$4:$BA$500,G263,'08'!$AG$4:$AJ$500)</f>
        <v>0</v>
      </c>
      <c r="CX263" s="17">
        <f>SUMIF('08'!$BA$4:$BA$500,H263,'08'!$AG$4:$AJ$500)</f>
        <v>0</v>
      </c>
      <c r="CY263" s="17">
        <f>SUMIF('08'!$BA$4:$BA$500,I263,'08'!$AG$4:$AJ$500)</f>
        <v>0</v>
      </c>
      <c r="CZ263" s="17">
        <f>SUMIF('08'!$BA$4:$BA$500,J263,'08'!$AG$4:$AJ$500)</f>
        <v>0</v>
      </c>
      <c r="DA263" s="17">
        <f>SUMIF('08'!$BA$4:$BA$500,K263,'08'!$AG$4:$AJ$500)</f>
        <v>0</v>
      </c>
      <c r="DB263" s="23">
        <f t="shared" si="131"/>
        <v>0</v>
      </c>
      <c r="DC263" s="23">
        <f t="shared" si="132"/>
        <v>0</v>
      </c>
      <c r="DD263" s="15">
        <f>COUNTIF('09'!$BA$4:$BA$500,$G263)</f>
        <v>0</v>
      </c>
      <c r="DE263" s="15">
        <f>COUNTIF('09'!$BA$4:$BA$500,$H263)</f>
        <v>0</v>
      </c>
      <c r="DF263" s="15">
        <f>COUNTIF('09'!$BA$4:$BA$500,$I263)</f>
        <v>0</v>
      </c>
      <c r="DG263" s="15">
        <f>COUNTIF('09'!$BA$4:$BA$500,$J263)</f>
        <v>0</v>
      </c>
      <c r="DH263" s="15">
        <f>COUNTIF('09'!$BA$4:$BA$500,$K263)</f>
        <v>0</v>
      </c>
      <c r="DI263" s="15">
        <f>SUMIF('09'!$BA$4:$BA$500,G263,'09'!$AG$4:$AJ$500)</f>
        <v>0</v>
      </c>
      <c r="DJ263" s="15">
        <f>SUMIF('09'!$BA$4:$BA$500,H263,'09'!$AG$4:$AJ$500)</f>
        <v>0</v>
      </c>
      <c r="DK263" s="15">
        <f>SUMIF('09'!$BA$4:$BA$500,I263,'09'!$AG$4:$AJ$500)</f>
        <v>0</v>
      </c>
      <c r="DL263" s="15">
        <f>SUMIF('09'!$BA$4:$BA$500,J263,'09'!$AG$4:$AJ$500)</f>
        <v>0</v>
      </c>
      <c r="DM263" s="15">
        <f>SUMIF('09'!$BA$4:$BA$500,K263,'09'!$AG$4:$AJ$500)</f>
        <v>0</v>
      </c>
      <c r="DN263" s="23">
        <f t="shared" si="133"/>
        <v>0</v>
      </c>
      <c r="DO263" s="23">
        <f t="shared" si="134"/>
        <v>0</v>
      </c>
      <c r="DP263" s="17">
        <f>COUNTIF('10'!$BA$4:$BA$500,$G263)</f>
        <v>0</v>
      </c>
      <c r="DQ263" s="17">
        <f>COUNTIF('10'!$BA$4:$BA$500,$H263)</f>
        <v>0</v>
      </c>
      <c r="DR263" s="17">
        <f>COUNTIF('10'!$BA$4:$BA$500,$I263)</f>
        <v>0</v>
      </c>
      <c r="DS263" s="17">
        <f>COUNTIF('10'!$BA$4:$BA$500,$J263)</f>
        <v>0</v>
      </c>
      <c r="DT263" s="17">
        <f>COUNTIF('10'!$BA$4:$BA$500,$K263)</f>
        <v>0</v>
      </c>
      <c r="DU263" s="17">
        <f>SUMIF('10'!$BA$4:$BA$500,G263,'10'!$AG$4:$AJ$500)</f>
        <v>0</v>
      </c>
      <c r="DV263" s="17">
        <f>SUMIF('10'!$BA$4:$BA$500,H263,'10'!$AG$4:$AJ$500)</f>
        <v>0</v>
      </c>
      <c r="DW263" s="17">
        <f>SUMIF('10'!$BA$4:$BA$500,I263,'10'!$AG$4:$AJ$500)</f>
        <v>0</v>
      </c>
      <c r="DX263" s="17">
        <f>SUMIF('10'!$BA$4:$BA$500,J263,'10'!$AG$4:$AJ$500)</f>
        <v>0</v>
      </c>
      <c r="DY263" s="17">
        <f>SUMIF('10'!$BA$4:$BA$500,K263,'10'!$AG$4:$AJ$500)</f>
        <v>0</v>
      </c>
      <c r="DZ263" s="23">
        <f t="shared" si="135"/>
        <v>0</v>
      </c>
      <c r="EA263" s="23">
        <f t="shared" si="136"/>
        <v>0</v>
      </c>
      <c r="EB263" s="15">
        <f>COUNTIF('11'!$BA$4:$BA$500,$G263)</f>
        <v>0</v>
      </c>
      <c r="EC263" s="15">
        <f>COUNTIF('11'!$BA$4:$BA$500,$H263)</f>
        <v>0</v>
      </c>
      <c r="ED263" s="15">
        <f>COUNTIF('11'!$BA$4:$BA$500,$I263)</f>
        <v>0</v>
      </c>
      <c r="EE263" s="15">
        <f>COUNTIF('11'!$BA$4:$BA$500,$J263)</f>
        <v>0</v>
      </c>
      <c r="EF263" s="15">
        <f>COUNTIF('11'!$BA$4:$BA$500,$K263)</f>
        <v>0</v>
      </c>
      <c r="EG263" s="15">
        <f>SUMIF('11'!$BA$4:$BA$500,G263,'11'!$AG$4:$AJ$500)</f>
        <v>0</v>
      </c>
      <c r="EH263" s="15">
        <f>SUMIF('11'!$BA$4:$BA$500,H263,'11'!$AG$4:$AJ$500)</f>
        <v>0</v>
      </c>
      <c r="EI263" s="15">
        <f>SUMIF('11'!$BA$4:$BA$500,I263,'11'!$AG$4:$AJ$500)</f>
        <v>0</v>
      </c>
      <c r="EJ263" s="15">
        <f>SUMIF('11'!$BA$4:$BA$500,J263,'11'!$AG$4:$AJ$500)</f>
        <v>0</v>
      </c>
      <c r="EK263" s="15">
        <f>SUMIF('11'!$BA$4:$BA$500,K263,'11'!$AG$4:$AJ$500)</f>
        <v>0</v>
      </c>
      <c r="EL263" s="23">
        <f t="shared" si="137"/>
        <v>0</v>
      </c>
      <c r="EM263" s="23">
        <f t="shared" si="138"/>
        <v>0</v>
      </c>
      <c r="EN263" s="17">
        <f>COUNTIF('12'!$BA$4:$BA$500,$G263)</f>
        <v>0</v>
      </c>
      <c r="EO263" s="17">
        <f>COUNTIF('12'!$BA$4:$BA$500,$H263)</f>
        <v>0</v>
      </c>
      <c r="EP263" s="17">
        <f>COUNTIF('12'!$BA$4:$BA$500,$I263)</f>
        <v>0</v>
      </c>
      <c r="EQ263" s="17">
        <f>COUNTIF('12'!$BA$4:$BA$500,$J263)</f>
        <v>0</v>
      </c>
      <c r="ER263" s="17">
        <f>COUNTIF('12'!$BA$4:$BA$500,$K263)</f>
        <v>0</v>
      </c>
      <c r="ES263" s="17">
        <f>SUMIF('12'!$BA$4:$BA$500,G263,'12'!$AG$4:$AJ$500)</f>
        <v>0</v>
      </c>
      <c r="ET263" s="17">
        <f>SUMIF('12'!$BA$4:$BA$500,H263,'12'!$AG$4:$AJ$500)</f>
        <v>0</v>
      </c>
      <c r="EU263" s="17">
        <f>SUMIF('12'!$BA$4:$BA$500,I263,'12'!$AG$4:$AJ$500)</f>
        <v>0</v>
      </c>
      <c r="EV263" s="17">
        <f>SUMIF('12'!$BA$4:$BA$500,J263,'12'!$AG$4:$AJ$500)</f>
        <v>0</v>
      </c>
      <c r="EW263" s="17">
        <f>SUMIF('12'!$BA$4:$BA$500,K263,'12'!$AG$4:$AJ$500)</f>
        <v>0</v>
      </c>
      <c r="EX263" s="23">
        <f t="shared" si="139"/>
        <v>0</v>
      </c>
      <c r="EY263" s="23">
        <f t="shared" si="140"/>
        <v>0</v>
      </c>
    </row>
    <row r="264" spans="1:155">
      <c r="A264" s="30">
        <v>261</v>
      </c>
      <c r="B264" s="32"/>
      <c r="C264" s="31">
        <f t="shared" si="114"/>
        <v>0</v>
      </c>
      <c r="D264" s="33">
        <f t="shared" si="115"/>
        <v>0</v>
      </c>
      <c r="E264" s="29"/>
      <c r="F264" s="2">
        <f t="shared" si="116"/>
        <v>0</v>
      </c>
      <c r="G264" s="14" t="str">
        <f t="shared" si="113"/>
        <v>0ق</v>
      </c>
      <c r="H264" s="14" t="str">
        <f t="shared" si="113"/>
        <v>0ق1</v>
      </c>
      <c r="I264" s="14" t="str">
        <f t="shared" si="113"/>
        <v>0ق2</v>
      </c>
      <c r="J264" s="14" t="str">
        <f t="shared" si="113"/>
        <v>0استيفاء</v>
      </c>
      <c r="K264" s="14" t="str">
        <f t="shared" si="113"/>
        <v>0نفذ</v>
      </c>
      <c r="L264" s="15">
        <f>COUNTIF('01'!$BA$4:$BA$500,$G264)</f>
        <v>0</v>
      </c>
      <c r="M264" s="15">
        <f>COUNTIF('01'!$BA$4:$BA$500,$H264)</f>
        <v>0</v>
      </c>
      <c r="N264" s="15">
        <f>COUNTIF('01'!$BA$4:$BA$500,$I264)</f>
        <v>0</v>
      </c>
      <c r="O264" s="15">
        <f>COUNTIF('01'!$BA$4:$BA$500,$J264)</f>
        <v>0</v>
      </c>
      <c r="P264" s="15">
        <f>COUNTIF('01'!$BA$4:$BA$500,$K264)</f>
        <v>0</v>
      </c>
      <c r="Q264" s="15">
        <f>SUMIF('01'!$BA$4:$BA$500,G264,'01'!$AG$4:$AJ$500)</f>
        <v>0</v>
      </c>
      <c r="R264" s="15">
        <f>SUMIF('01'!$BA$4:$BA$500,H264,'01'!$AG$4:$AJ$500)</f>
        <v>0</v>
      </c>
      <c r="S264" s="15">
        <f>SUMIF('01'!$BA$4:$BA$500,I264,'01'!$AG$4:$AJ$500)</f>
        <v>0</v>
      </c>
      <c r="T264" s="15">
        <f>SUMIF('01'!$BA$4:$BA$500,J264,'01'!$AG$4:$AJ$500)</f>
        <v>0</v>
      </c>
      <c r="U264" s="15">
        <f>SUMIF('01'!$BA$4:$BA$500,K264,'01'!$AG$4:$AJ$500)</f>
        <v>0</v>
      </c>
      <c r="V264" s="23">
        <f t="shared" si="117"/>
        <v>0</v>
      </c>
      <c r="W264" s="23">
        <f t="shared" si="118"/>
        <v>0</v>
      </c>
      <c r="X264" s="17">
        <f>COUNTIF('02'!$BA$4:$BA$500,$G264)</f>
        <v>0</v>
      </c>
      <c r="Y264" s="17">
        <f>COUNTIF('02'!$BA$4:$BA$500,$H264)</f>
        <v>0</v>
      </c>
      <c r="Z264" s="17">
        <f>COUNTIF('02'!$BA$4:$BA$500,$I264)</f>
        <v>0</v>
      </c>
      <c r="AA264" s="17">
        <f>COUNTIF('02'!$BA$4:$BA$500,$J264)</f>
        <v>0</v>
      </c>
      <c r="AB264" s="17">
        <f>COUNTIF('02'!$BA$4:$BA$500,$K264)</f>
        <v>0</v>
      </c>
      <c r="AC264" s="17">
        <f>SUMIF('02'!$BA$4:$BA$500,G264,'02'!$AG$4:$AJ$500)</f>
        <v>0</v>
      </c>
      <c r="AD264" s="17">
        <f>SUMIF('02'!$BA$4:$BA$500,H264,'02'!$AG$4:$AJ$500)</f>
        <v>0</v>
      </c>
      <c r="AE264" s="17">
        <f>SUMIF('02'!$BA$4:$BA$500,I264,'02'!$AG$4:$AJ$500)</f>
        <v>0</v>
      </c>
      <c r="AF264" s="17">
        <f>SUMIF('02'!$BA$4:$BA$500,J264,'02'!$AG$4:$AJ$500)</f>
        <v>0</v>
      </c>
      <c r="AG264" s="17">
        <f>SUMIF('02'!$BA$4:$BA$500,K264,'02'!$AG$4:$AJ$500)</f>
        <v>0</v>
      </c>
      <c r="AH264" s="23">
        <f t="shared" si="119"/>
        <v>0</v>
      </c>
      <c r="AI264" s="23">
        <f t="shared" si="120"/>
        <v>0</v>
      </c>
      <c r="AJ264" s="15">
        <f>COUNTIF('03'!$BA$4:$BA$500,$G264)</f>
        <v>0</v>
      </c>
      <c r="AK264" s="15">
        <f>COUNTIF('03'!$BA$4:$BA$500,$H264)</f>
        <v>0</v>
      </c>
      <c r="AL264" s="15">
        <f>COUNTIF('03'!$BA$4:$BA$500,$I264)</f>
        <v>0</v>
      </c>
      <c r="AM264" s="15">
        <f>COUNTIF('03'!$BA$4:$BA$500,$J264)</f>
        <v>0</v>
      </c>
      <c r="AN264" s="15">
        <f>COUNTIF('03'!$BA$4:$BA$500,$K264)</f>
        <v>0</v>
      </c>
      <c r="AO264" s="15">
        <f>SUMIF('03'!$BA$4:$BA$500,G264,'03'!$AG$4:$AJ$500)</f>
        <v>0</v>
      </c>
      <c r="AP264" s="15">
        <f>SUMIF('03'!$BA$4:$BA$500,H264,'03'!$AG$4:$AJ$500)</f>
        <v>0</v>
      </c>
      <c r="AQ264" s="15">
        <f>SUMIF('03'!$BA$4:$BA$500,I264,'03'!$AG$4:$AJ$500)</f>
        <v>0</v>
      </c>
      <c r="AR264" s="15">
        <f>SUMIF('03'!$BA$4:$BA$500,J264,'03'!$AG$4:$AJ$500)</f>
        <v>0</v>
      </c>
      <c r="AS264" s="15">
        <f>SUMIF('03'!$BA$4:$BA$500,K264,'03'!$AG$4:$AJ$500)</f>
        <v>0</v>
      </c>
      <c r="AT264" s="23">
        <f t="shared" si="121"/>
        <v>0</v>
      </c>
      <c r="AU264" s="23">
        <f t="shared" si="122"/>
        <v>0</v>
      </c>
      <c r="AV264" s="17">
        <f>COUNTIF('04'!$BA$4:$BA$500,$G264)</f>
        <v>0</v>
      </c>
      <c r="AW264" s="17">
        <f>COUNTIF('04'!$BA$4:$BA$500,$H264)</f>
        <v>0</v>
      </c>
      <c r="AX264" s="17">
        <f>COUNTIF('04'!$BA$4:$BA$500,$I264)</f>
        <v>0</v>
      </c>
      <c r="AY264" s="17">
        <f>COUNTIF('04'!$BA$4:$BA$500,$J264)</f>
        <v>0</v>
      </c>
      <c r="AZ264" s="17">
        <f>COUNTIF('04'!$BA$4:$BA$500,$K264)</f>
        <v>0</v>
      </c>
      <c r="BA264" s="17">
        <f>SUMIF('04'!$BA$4:$BA$500,G264,'04'!$AG$4:$AJ$500)</f>
        <v>0</v>
      </c>
      <c r="BB264" s="17">
        <f>SUMIF('04'!$BA$4:$BA$500,H264,'04'!$AG$4:$AJ$500)</f>
        <v>0</v>
      </c>
      <c r="BC264" s="17">
        <f>SUMIF('04'!$BA$4:$BA$500,I264,'04'!$AG$4:$AJ$500)</f>
        <v>0</v>
      </c>
      <c r="BD264" s="17">
        <f>SUMIF('04'!$BA$4:$BA$500,J264,'04'!$AG$4:$AJ$500)</f>
        <v>0</v>
      </c>
      <c r="BE264" s="17">
        <f>SUMIF('04'!$BA$4:$BA$500,K264,'04'!$AG$4:$AJ$500)</f>
        <v>0</v>
      </c>
      <c r="BF264" s="23">
        <f t="shared" si="123"/>
        <v>0</v>
      </c>
      <c r="BG264" s="23">
        <f t="shared" si="124"/>
        <v>0</v>
      </c>
      <c r="BH264" s="15">
        <f>COUNTIF('05'!$BA$4:$BA$500,$G264)</f>
        <v>0</v>
      </c>
      <c r="BI264" s="15">
        <f>COUNTIF('05'!$BA$4:$BA$500,$H264)</f>
        <v>0</v>
      </c>
      <c r="BJ264" s="15">
        <f>COUNTIF('05'!$BA$4:$BA$500,$I264)</f>
        <v>0</v>
      </c>
      <c r="BK264" s="15">
        <f>COUNTIF('05'!$BA$4:$BA$500,$J264)</f>
        <v>0</v>
      </c>
      <c r="BL264" s="15">
        <f>COUNTIF('05'!$BA$4:$BA$500,$K264)</f>
        <v>0</v>
      </c>
      <c r="BM264" s="15">
        <f>SUMIF('05'!$BA$4:$BA$500,G264,'05'!$AG$4:$AJ$500)</f>
        <v>0</v>
      </c>
      <c r="BN264" s="15">
        <f>SUMIF('05'!$BA$4:$BA$500,H264,'05'!$AG$4:$AJ$500)</f>
        <v>0</v>
      </c>
      <c r="BO264" s="15">
        <f>SUMIF('05'!$BA$4:$BA$500,I264,'05'!$AG$4:$AJ$500)</f>
        <v>0</v>
      </c>
      <c r="BP264" s="15">
        <f>SUMIF('05'!$BA$4:$BA$500,J264,'05'!$AG$4:$AJ$500)</f>
        <v>0</v>
      </c>
      <c r="BQ264" s="15">
        <f>SUMIF('05'!$BA$4:$BA$500,K264,'05'!$AG$4:$AJ$500)</f>
        <v>0</v>
      </c>
      <c r="BR264" s="23">
        <f t="shared" si="125"/>
        <v>0</v>
      </c>
      <c r="BS264" s="23">
        <f t="shared" si="126"/>
        <v>0</v>
      </c>
      <c r="BT264" s="17">
        <f>COUNTIF('06'!$BA$4:$BA$500,$G264)</f>
        <v>0</v>
      </c>
      <c r="BU264" s="17">
        <f>COUNTIF('06'!$BA$4:$BA$500,$H264)</f>
        <v>0</v>
      </c>
      <c r="BV264" s="17">
        <f>COUNTIF('06'!$BA$4:$BA$500,$I264)</f>
        <v>0</v>
      </c>
      <c r="BW264" s="17">
        <f>COUNTIF('06'!$BA$4:$BA$500,$J264)</f>
        <v>0</v>
      </c>
      <c r="BX264" s="17">
        <f>COUNTIF('06'!$BA$4:$BA$500,$K264)</f>
        <v>0</v>
      </c>
      <c r="BY264" s="17">
        <f>SUMIF('06'!$BA$4:$BA$500,G264,'06'!$AG$4:$AJ$500)</f>
        <v>0</v>
      </c>
      <c r="BZ264" s="17">
        <f>SUMIF('06'!$BA$4:$BA$500,H264,'06'!$AG$4:$AJ$500)</f>
        <v>0</v>
      </c>
      <c r="CA264" s="17">
        <f>SUMIF('06'!$BA$4:$BA$500,I264,'06'!$AG$4:$AJ$500)</f>
        <v>0</v>
      </c>
      <c r="CB264" s="17">
        <f>SUMIF('06'!$BA$4:$BA$500,J264,'06'!$AG$4:$AJ$500)</f>
        <v>0</v>
      </c>
      <c r="CC264" s="17">
        <f>SUMIF('06'!$BA$4:$BA$500,K264,'06'!$AG$4:$AJ$500)</f>
        <v>0</v>
      </c>
      <c r="CD264" s="23">
        <f t="shared" si="127"/>
        <v>0</v>
      </c>
      <c r="CE264" s="23">
        <f t="shared" si="128"/>
        <v>0</v>
      </c>
      <c r="CF264" s="15">
        <f>COUNTIF('07'!$BA$4:$BA$500,$G264)</f>
        <v>0</v>
      </c>
      <c r="CG264" s="15">
        <f>COUNTIF('07'!$BA$4:$BA$500,$H264)</f>
        <v>0</v>
      </c>
      <c r="CH264" s="15">
        <f>COUNTIF('07'!$BA$4:$BA$500,$I264)</f>
        <v>0</v>
      </c>
      <c r="CI264" s="15">
        <f>COUNTIF('07'!$BA$4:$BA$500,$J264)</f>
        <v>0</v>
      </c>
      <c r="CJ264" s="15">
        <f>COUNTIF('07'!$BA$4:$BA$500,$K264)</f>
        <v>0</v>
      </c>
      <c r="CK264" s="15">
        <f>SUMIF('07'!$BA$4:$BA$500,G264,'07'!$AG$4:$AJ$500)</f>
        <v>0</v>
      </c>
      <c r="CL264" s="15">
        <f>SUMIF('07'!$BA$4:$BA$500,H264,'07'!$AG$4:$AJ$500)</f>
        <v>0</v>
      </c>
      <c r="CM264" s="15">
        <f>SUMIF('07'!$BA$4:$BA$500,I264,'07'!$AG$4:$AJ$500)</f>
        <v>0</v>
      </c>
      <c r="CN264" s="15">
        <f>SUMIF('07'!$BA$4:$BA$500,J264,'07'!$AG$4:$AJ$500)</f>
        <v>0</v>
      </c>
      <c r="CO264" s="15">
        <f>SUMIF('07'!$BA$4:$BA$500,K264,'07'!$AG$4:$AJ$500)</f>
        <v>0</v>
      </c>
      <c r="CP264" s="23">
        <f t="shared" si="129"/>
        <v>0</v>
      </c>
      <c r="CQ264" s="23">
        <f t="shared" si="130"/>
        <v>0</v>
      </c>
      <c r="CR264" s="17">
        <f>COUNTIF('08'!$BA$4:$BA$500,$G264)</f>
        <v>0</v>
      </c>
      <c r="CS264" s="17">
        <f>COUNTIF('08'!$BA$4:$BA$500,$H264)</f>
        <v>0</v>
      </c>
      <c r="CT264" s="17">
        <f>COUNTIF('08'!$BA$4:$BA$500,$I264)</f>
        <v>0</v>
      </c>
      <c r="CU264" s="17">
        <f>COUNTIF('08'!$BA$4:$BA$500,$J264)</f>
        <v>0</v>
      </c>
      <c r="CV264" s="17">
        <f>COUNTIF('08'!$BA$4:$BA$500,$K264)</f>
        <v>0</v>
      </c>
      <c r="CW264" s="17">
        <f>SUMIF('08'!$BA$4:$BA$500,G264,'08'!$AG$4:$AJ$500)</f>
        <v>0</v>
      </c>
      <c r="CX264" s="17">
        <f>SUMIF('08'!$BA$4:$BA$500,H264,'08'!$AG$4:$AJ$500)</f>
        <v>0</v>
      </c>
      <c r="CY264" s="17">
        <f>SUMIF('08'!$BA$4:$BA$500,I264,'08'!$AG$4:$AJ$500)</f>
        <v>0</v>
      </c>
      <c r="CZ264" s="17">
        <f>SUMIF('08'!$BA$4:$BA$500,J264,'08'!$AG$4:$AJ$500)</f>
        <v>0</v>
      </c>
      <c r="DA264" s="17">
        <f>SUMIF('08'!$BA$4:$BA$500,K264,'08'!$AG$4:$AJ$500)</f>
        <v>0</v>
      </c>
      <c r="DB264" s="23">
        <f t="shared" si="131"/>
        <v>0</v>
      </c>
      <c r="DC264" s="23">
        <f t="shared" si="132"/>
        <v>0</v>
      </c>
      <c r="DD264" s="15">
        <f>COUNTIF('09'!$BA$4:$BA$500,$G264)</f>
        <v>0</v>
      </c>
      <c r="DE264" s="15">
        <f>COUNTIF('09'!$BA$4:$BA$500,$H264)</f>
        <v>0</v>
      </c>
      <c r="DF264" s="15">
        <f>COUNTIF('09'!$BA$4:$BA$500,$I264)</f>
        <v>0</v>
      </c>
      <c r="DG264" s="15">
        <f>COUNTIF('09'!$BA$4:$BA$500,$J264)</f>
        <v>0</v>
      </c>
      <c r="DH264" s="15">
        <f>COUNTIF('09'!$BA$4:$BA$500,$K264)</f>
        <v>0</v>
      </c>
      <c r="DI264" s="15">
        <f>SUMIF('09'!$BA$4:$BA$500,G264,'09'!$AG$4:$AJ$500)</f>
        <v>0</v>
      </c>
      <c r="DJ264" s="15">
        <f>SUMIF('09'!$BA$4:$BA$500,H264,'09'!$AG$4:$AJ$500)</f>
        <v>0</v>
      </c>
      <c r="DK264" s="15">
        <f>SUMIF('09'!$BA$4:$BA$500,I264,'09'!$AG$4:$AJ$500)</f>
        <v>0</v>
      </c>
      <c r="DL264" s="15">
        <f>SUMIF('09'!$BA$4:$BA$500,J264,'09'!$AG$4:$AJ$500)</f>
        <v>0</v>
      </c>
      <c r="DM264" s="15">
        <f>SUMIF('09'!$BA$4:$BA$500,K264,'09'!$AG$4:$AJ$500)</f>
        <v>0</v>
      </c>
      <c r="DN264" s="23">
        <f t="shared" si="133"/>
        <v>0</v>
      </c>
      <c r="DO264" s="23">
        <f t="shared" si="134"/>
        <v>0</v>
      </c>
      <c r="DP264" s="17">
        <f>COUNTIF('10'!$BA$4:$BA$500,$G264)</f>
        <v>0</v>
      </c>
      <c r="DQ264" s="17">
        <f>COUNTIF('10'!$BA$4:$BA$500,$H264)</f>
        <v>0</v>
      </c>
      <c r="DR264" s="17">
        <f>COUNTIF('10'!$BA$4:$BA$500,$I264)</f>
        <v>0</v>
      </c>
      <c r="DS264" s="17">
        <f>COUNTIF('10'!$BA$4:$BA$500,$J264)</f>
        <v>0</v>
      </c>
      <c r="DT264" s="17">
        <f>COUNTIF('10'!$BA$4:$BA$500,$K264)</f>
        <v>0</v>
      </c>
      <c r="DU264" s="17">
        <f>SUMIF('10'!$BA$4:$BA$500,G264,'10'!$AG$4:$AJ$500)</f>
        <v>0</v>
      </c>
      <c r="DV264" s="17">
        <f>SUMIF('10'!$BA$4:$BA$500,H264,'10'!$AG$4:$AJ$500)</f>
        <v>0</v>
      </c>
      <c r="DW264" s="17">
        <f>SUMIF('10'!$BA$4:$BA$500,I264,'10'!$AG$4:$AJ$500)</f>
        <v>0</v>
      </c>
      <c r="DX264" s="17">
        <f>SUMIF('10'!$BA$4:$BA$500,J264,'10'!$AG$4:$AJ$500)</f>
        <v>0</v>
      </c>
      <c r="DY264" s="17">
        <f>SUMIF('10'!$BA$4:$BA$500,K264,'10'!$AG$4:$AJ$500)</f>
        <v>0</v>
      </c>
      <c r="DZ264" s="23">
        <f t="shared" si="135"/>
        <v>0</v>
      </c>
      <c r="EA264" s="23">
        <f t="shared" si="136"/>
        <v>0</v>
      </c>
      <c r="EB264" s="15">
        <f>COUNTIF('11'!$BA$4:$BA$500,$G264)</f>
        <v>0</v>
      </c>
      <c r="EC264" s="15">
        <f>COUNTIF('11'!$BA$4:$BA$500,$H264)</f>
        <v>0</v>
      </c>
      <c r="ED264" s="15">
        <f>COUNTIF('11'!$BA$4:$BA$500,$I264)</f>
        <v>0</v>
      </c>
      <c r="EE264" s="15">
        <f>COUNTIF('11'!$BA$4:$BA$500,$J264)</f>
        <v>0</v>
      </c>
      <c r="EF264" s="15">
        <f>COUNTIF('11'!$BA$4:$BA$500,$K264)</f>
        <v>0</v>
      </c>
      <c r="EG264" s="15">
        <f>SUMIF('11'!$BA$4:$BA$500,G264,'11'!$AG$4:$AJ$500)</f>
        <v>0</v>
      </c>
      <c r="EH264" s="15">
        <f>SUMIF('11'!$BA$4:$BA$500,H264,'11'!$AG$4:$AJ$500)</f>
        <v>0</v>
      </c>
      <c r="EI264" s="15">
        <f>SUMIF('11'!$BA$4:$BA$500,I264,'11'!$AG$4:$AJ$500)</f>
        <v>0</v>
      </c>
      <c r="EJ264" s="15">
        <f>SUMIF('11'!$BA$4:$BA$500,J264,'11'!$AG$4:$AJ$500)</f>
        <v>0</v>
      </c>
      <c r="EK264" s="15">
        <f>SUMIF('11'!$BA$4:$BA$500,K264,'11'!$AG$4:$AJ$500)</f>
        <v>0</v>
      </c>
      <c r="EL264" s="23">
        <f t="shared" si="137"/>
        <v>0</v>
      </c>
      <c r="EM264" s="23">
        <f t="shared" si="138"/>
        <v>0</v>
      </c>
      <c r="EN264" s="17">
        <f>COUNTIF('12'!$BA$4:$BA$500,$G264)</f>
        <v>0</v>
      </c>
      <c r="EO264" s="17">
        <f>COUNTIF('12'!$BA$4:$BA$500,$H264)</f>
        <v>0</v>
      </c>
      <c r="EP264" s="17">
        <f>COUNTIF('12'!$BA$4:$BA$500,$I264)</f>
        <v>0</v>
      </c>
      <c r="EQ264" s="17">
        <f>COUNTIF('12'!$BA$4:$BA$500,$J264)</f>
        <v>0</v>
      </c>
      <c r="ER264" s="17">
        <f>COUNTIF('12'!$BA$4:$BA$500,$K264)</f>
        <v>0</v>
      </c>
      <c r="ES264" s="17">
        <f>SUMIF('12'!$BA$4:$BA$500,G264,'12'!$AG$4:$AJ$500)</f>
        <v>0</v>
      </c>
      <c r="ET264" s="17">
        <f>SUMIF('12'!$BA$4:$BA$500,H264,'12'!$AG$4:$AJ$500)</f>
        <v>0</v>
      </c>
      <c r="EU264" s="17">
        <f>SUMIF('12'!$BA$4:$BA$500,I264,'12'!$AG$4:$AJ$500)</f>
        <v>0</v>
      </c>
      <c r="EV264" s="17">
        <f>SUMIF('12'!$BA$4:$BA$500,J264,'12'!$AG$4:$AJ$500)</f>
        <v>0</v>
      </c>
      <c r="EW264" s="17">
        <f>SUMIF('12'!$BA$4:$BA$500,K264,'12'!$AG$4:$AJ$500)</f>
        <v>0</v>
      </c>
      <c r="EX264" s="23">
        <f t="shared" si="139"/>
        <v>0</v>
      </c>
      <c r="EY264" s="23">
        <f t="shared" si="140"/>
        <v>0</v>
      </c>
    </row>
    <row r="265" spans="1:155">
      <c r="A265" s="30">
        <v>262</v>
      </c>
      <c r="B265" s="32"/>
      <c r="C265" s="31">
        <f t="shared" si="114"/>
        <v>0</v>
      </c>
      <c r="D265" s="33">
        <f t="shared" si="115"/>
        <v>0</v>
      </c>
      <c r="E265" s="29"/>
      <c r="F265" s="2">
        <f t="shared" si="116"/>
        <v>0</v>
      </c>
      <c r="G265" s="14" t="str">
        <f t="shared" si="113"/>
        <v>0ق</v>
      </c>
      <c r="H265" s="14" t="str">
        <f t="shared" si="113"/>
        <v>0ق1</v>
      </c>
      <c r="I265" s="14" t="str">
        <f t="shared" si="113"/>
        <v>0ق2</v>
      </c>
      <c r="J265" s="14" t="str">
        <f t="shared" si="113"/>
        <v>0استيفاء</v>
      </c>
      <c r="K265" s="14" t="str">
        <f t="shared" si="113"/>
        <v>0نفذ</v>
      </c>
      <c r="L265" s="15">
        <f>COUNTIF('01'!$BA$4:$BA$500,$G265)</f>
        <v>0</v>
      </c>
      <c r="M265" s="15">
        <f>COUNTIF('01'!$BA$4:$BA$500,$H265)</f>
        <v>0</v>
      </c>
      <c r="N265" s="15">
        <f>COUNTIF('01'!$BA$4:$BA$500,$I265)</f>
        <v>0</v>
      </c>
      <c r="O265" s="15">
        <f>COUNTIF('01'!$BA$4:$BA$500,$J265)</f>
        <v>0</v>
      </c>
      <c r="P265" s="15">
        <f>COUNTIF('01'!$BA$4:$BA$500,$K265)</f>
        <v>0</v>
      </c>
      <c r="Q265" s="15">
        <f>SUMIF('01'!$BA$4:$BA$500,G265,'01'!$AG$4:$AJ$500)</f>
        <v>0</v>
      </c>
      <c r="R265" s="15">
        <f>SUMIF('01'!$BA$4:$BA$500,H265,'01'!$AG$4:$AJ$500)</f>
        <v>0</v>
      </c>
      <c r="S265" s="15">
        <f>SUMIF('01'!$BA$4:$BA$500,I265,'01'!$AG$4:$AJ$500)</f>
        <v>0</v>
      </c>
      <c r="T265" s="15">
        <f>SUMIF('01'!$BA$4:$BA$500,J265,'01'!$AG$4:$AJ$500)</f>
        <v>0</v>
      </c>
      <c r="U265" s="15">
        <f>SUMIF('01'!$BA$4:$BA$500,K265,'01'!$AG$4:$AJ$500)</f>
        <v>0</v>
      </c>
      <c r="V265" s="23">
        <f t="shared" si="117"/>
        <v>0</v>
      </c>
      <c r="W265" s="23">
        <f t="shared" si="118"/>
        <v>0</v>
      </c>
      <c r="X265" s="17">
        <f>COUNTIF('02'!$BA$4:$BA$500,$G265)</f>
        <v>0</v>
      </c>
      <c r="Y265" s="17">
        <f>COUNTIF('02'!$BA$4:$BA$500,$H265)</f>
        <v>0</v>
      </c>
      <c r="Z265" s="17">
        <f>COUNTIF('02'!$BA$4:$BA$500,$I265)</f>
        <v>0</v>
      </c>
      <c r="AA265" s="17">
        <f>COUNTIF('02'!$BA$4:$BA$500,$J265)</f>
        <v>0</v>
      </c>
      <c r="AB265" s="17">
        <f>COUNTIF('02'!$BA$4:$BA$500,$K265)</f>
        <v>0</v>
      </c>
      <c r="AC265" s="17">
        <f>SUMIF('02'!$BA$4:$BA$500,G265,'02'!$AG$4:$AJ$500)</f>
        <v>0</v>
      </c>
      <c r="AD265" s="17">
        <f>SUMIF('02'!$BA$4:$BA$500,H265,'02'!$AG$4:$AJ$500)</f>
        <v>0</v>
      </c>
      <c r="AE265" s="17">
        <f>SUMIF('02'!$BA$4:$BA$500,I265,'02'!$AG$4:$AJ$500)</f>
        <v>0</v>
      </c>
      <c r="AF265" s="17">
        <f>SUMIF('02'!$BA$4:$BA$500,J265,'02'!$AG$4:$AJ$500)</f>
        <v>0</v>
      </c>
      <c r="AG265" s="17">
        <f>SUMIF('02'!$BA$4:$BA$500,K265,'02'!$AG$4:$AJ$500)</f>
        <v>0</v>
      </c>
      <c r="AH265" s="23">
        <f t="shared" si="119"/>
        <v>0</v>
      </c>
      <c r="AI265" s="23">
        <f t="shared" si="120"/>
        <v>0</v>
      </c>
      <c r="AJ265" s="15">
        <f>COUNTIF('03'!$BA$4:$BA$500,$G265)</f>
        <v>0</v>
      </c>
      <c r="AK265" s="15">
        <f>COUNTIF('03'!$BA$4:$BA$500,$H265)</f>
        <v>0</v>
      </c>
      <c r="AL265" s="15">
        <f>COUNTIF('03'!$BA$4:$BA$500,$I265)</f>
        <v>0</v>
      </c>
      <c r="AM265" s="15">
        <f>COUNTIF('03'!$BA$4:$BA$500,$J265)</f>
        <v>0</v>
      </c>
      <c r="AN265" s="15">
        <f>COUNTIF('03'!$BA$4:$BA$500,$K265)</f>
        <v>0</v>
      </c>
      <c r="AO265" s="15">
        <f>SUMIF('03'!$BA$4:$BA$500,G265,'03'!$AG$4:$AJ$500)</f>
        <v>0</v>
      </c>
      <c r="AP265" s="15">
        <f>SUMIF('03'!$BA$4:$BA$500,H265,'03'!$AG$4:$AJ$500)</f>
        <v>0</v>
      </c>
      <c r="AQ265" s="15">
        <f>SUMIF('03'!$BA$4:$BA$500,I265,'03'!$AG$4:$AJ$500)</f>
        <v>0</v>
      </c>
      <c r="AR265" s="15">
        <f>SUMIF('03'!$BA$4:$BA$500,J265,'03'!$AG$4:$AJ$500)</f>
        <v>0</v>
      </c>
      <c r="AS265" s="15">
        <f>SUMIF('03'!$BA$4:$BA$500,K265,'03'!$AG$4:$AJ$500)</f>
        <v>0</v>
      </c>
      <c r="AT265" s="23">
        <f t="shared" si="121"/>
        <v>0</v>
      </c>
      <c r="AU265" s="23">
        <f t="shared" si="122"/>
        <v>0</v>
      </c>
      <c r="AV265" s="17">
        <f>COUNTIF('04'!$BA$4:$BA$500,$G265)</f>
        <v>0</v>
      </c>
      <c r="AW265" s="17">
        <f>COUNTIF('04'!$BA$4:$BA$500,$H265)</f>
        <v>0</v>
      </c>
      <c r="AX265" s="17">
        <f>COUNTIF('04'!$BA$4:$BA$500,$I265)</f>
        <v>0</v>
      </c>
      <c r="AY265" s="17">
        <f>COUNTIF('04'!$BA$4:$BA$500,$J265)</f>
        <v>0</v>
      </c>
      <c r="AZ265" s="17">
        <f>COUNTIF('04'!$BA$4:$BA$500,$K265)</f>
        <v>0</v>
      </c>
      <c r="BA265" s="17">
        <f>SUMIF('04'!$BA$4:$BA$500,G265,'04'!$AG$4:$AJ$500)</f>
        <v>0</v>
      </c>
      <c r="BB265" s="17">
        <f>SUMIF('04'!$BA$4:$BA$500,H265,'04'!$AG$4:$AJ$500)</f>
        <v>0</v>
      </c>
      <c r="BC265" s="17">
        <f>SUMIF('04'!$BA$4:$BA$500,I265,'04'!$AG$4:$AJ$500)</f>
        <v>0</v>
      </c>
      <c r="BD265" s="17">
        <f>SUMIF('04'!$BA$4:$BA$500,J265,'04'!$AG$4:$AJ$500)</f>
        <v>0</v>
      </c>
      <c r="BE265" s="17">
        <f>SUMIF('04'!$BA$4:$BA$500,K265,'04'!$AG$4:$AJ$500)</f>
        <v>0</v>
      </c>
      <c r="BF265" s="23">
        <f t="shared" si="123"/>
        <v>0</v>
      </c>
      <c r="BG265" s="23">
        <f t="shared" si="124"/>
        <v>0</v>
      </c>
      <c r="BH265" s="15">
        <f>COUNTIF('05'!$BA$4:$BA$500,$G265)</f>
        <v>0</v>
      </c>
      <c r="BI265" s="15">
        <f>COUNTIF('05'!$BA$4:$BA$500,$H265)</f>
        <v>0</v>
      </c>
      <c r="BJ265" s="15">
        <f>COUNTIF('05'!$BA$4:$BA$500,$I265)</f>
        <v>0</v>
      </c>
      <c r="BK265" s="15">
        <f>COUNTIF('05'!$BA$4:$BA$500,$J265)</f>
        <v>0</v>
      </c>
      <c r="BL265" s="15">
        <f>COUNTIF('05'!$BA$4:$BA$500,$K265)</f>
        <v>0</v>
      </c>
      <c r="BM265" s="15">
        <f>SUMIF('05'!$BA$4:$BA$500,G265,'05'!$AG$4:$AJ$500)</f>
        <v>0</v>
      </c>
      <c r="BN265" s="15">
        <f>SUMIF('05'!$BA$4:$BA$500,H265,'05'!$AG$4:$AJ$500)</f>
        <v>0</v>
      </c>
      <c r="BO265" s="15">
        <f>SUMIF('05'!$BA$4:$BA$500,I265,'05'!$AG$4:$AJ$500)</f>
        <v>0</v>
      </c>
      <c r="BP265" s="15">
        <f>SUMIF('05'!$BA$4:$BA$500,J265,'05'!$AG$4:$AJ$500)</f>
        <v>0</v>
      </c>
      <c r="BQ265" s="15">
        <f>SUMIF('05'!$BA$4:$BA$500,K265,'05'!$AG$4:$AJ$500)</f>
        <v>0</v>
      </c>
      <c r="BR265" s="23">
        <f t="shared" si="125"/>
        <v>0</v>
      </c>
      <c r="BS265" s="23">
        <f t="shared" si="126"/>
        <v>0</v>
      </c>
      <c r="BT265" s="17">
        <f>COUNTIF('06'!$BA$4:$BA$500,$G265)</f>
        <v>0</v>
      </c>
      <c r="BU265" s="17">
        <f>COUNTIF('06'!$BA$4:$BA$500,$H265)</f>
        <v>0</v>
      </c>
      <c r="BV265" s="17">
        <f>COUNTIF('06'!$BA$4:$BA$500,$I265)</f>
        <v>0</v>
      </c>
      <c r="BW265" s="17">
        <f>COUNTIF('06'!$BA$4:$BA$500,$J265)</f>
        <v>0</v>
      </c>
      <c r="BX265" s="17">
        <f>COUNTIF('06'!$BA$4:$BA$500,$K265)</f>
        <v>0</v>
      </c>
      <c r="BY265" s="17">
        <f>SUMIF('06'!$BA$4:$BA$500,G265,'06'!$AG$4:$AJ$500)</f>
        <v>0</v>
      </c>
      <c r="BZ265" s="17">
        <f>SUMIF('06'!$BA$4:$BA$500,H265,'06'!$AG$4:$AJ$500)</f>
        <v>0</v>
      </c>
      <c r="CA265" s="17">
        <f>SUMIF('06'!$BA$4:$BA$500,I265,'06'!$AG$4:$AJ$500)</f>
        <v>0</v>
      </c>
      <c r="CB265" s="17">
        <f>SUMIF('06'!$BA$4:$BA$500,J265,'06'!$AG$4:$AJ$500)</f>
        <v>0</v>
      </c>
      <c r="CC265" s="17">
        <f>SUMIF('06'!$BA$4:$BA$500,K265,'06'!$AG$4:$AJ$500)</f>
        <v>0</v>
      </c>
      <c r="CD265" s="23">
        <f t="shared" si="127"/>
        <v>0</v>
      </c>
      <c r="CE265" s="23">
        <f t="shared" si="128"/>
        <v>0</v>
      </c>
      <c r="CF265" s="15">
        <f>COUNTIF('07'!$BA$4:$BA$500,$G265)</f>
        <v>0</v>
      </c>
      <c r="CG265" s="15">
        <f>COUNTIF('07'!$BA$4:$BA$500,$H265)</f>
        <v>0</v>
      </c>
      <c r="CH265" s="15">
        <f>COUNTIF('07'!$BA$4:$BA$500,$I265)</f>
        <v>0</v>
      </c>
      <c r="CI265" s="15">
        <f>COUNTIF('07'!$BA$4:$BA$500,$J265)</f>
        <v>0</v>
      </c>
      <c r="CJ265" s="15">
        <f>COUNTIF('07'!$BA$4:$BA$500,$K265)</f>
        <v>0</v>
      </c>
      <c r="CK265" s="15">
        <f>SUMIF('07'!$BA$4:$BA$500,G265,'07'!$AG$4:$AJ$500)</f>
        <v>0</v>
      </c>
      <c r="CL265" s="15">
        <f>SUMIF('07'!$BA$4:$BA$500,H265,'07'!$AG$4:$AJ$500)</f>
        <v>0</v>
      </c>
      <c r="CM265" s="15">
        <f>SUMIF('07'!$BA$4:$BA$500,I265,'07'!$AG$4:$AJ$500)</f>
        <v>0</v>
      </c>
      <c r="CN265" s="15">
        <f>SUMIF('07'!$BA$4:$BA$500,J265,'07'!$AG$4:$AJ$500)</f>
        <v>0</v>
      </c>
      <c r="CO265" s="15">
        <f>SUMIF('07'!$BA$4:$BA$500,K265,'07'!$AG$4:$AJ$500)</f>
        <v>0</v>
      </c>
      <c r="CP265" s="23">
        <f t="shared" si="129"/>
        <v>0</v>
      </c>
      <c r="CQ265" s="23">
        <f t="shared" si="130"/>
        <v>0</v>
      </c>
      <c r="CR265" s="17">
        <f>COUNTIF('08'!$BA$4:$BA$500,$G265)</f>
        <v>0</v>
      </c>
      <c r="CS265" s="17">
        <f>COUNTIF('08'!$BA$4:$BA$500,$H265)</f>
        <v>0</v>
      </c>
      <c r="CT265" s="17">
        <f>COUNTIF('08'!$BA$4:$BA$500,$I265)</f>
        <v>0</v>
      </c>
      <c r="CU265" s="17">
        <f>COUNTIF('08'!$BA$4:$BA$500,$J265)</f>
        <v>0</v>
      </c>
      <c r="CV265" s="17">
        <f>COUNTIF('08'!$BA$4:$BA$500,$K265)</f>
        <v>0</v>
      </c>
      <c r="CW265" s="17">
        <f>SUMIF('08'!$BA$4:$BA$500,G265,'08'!$AG$4:$AJ$500)</f>
        <v>0</v>
      </c>
      <c r="CX265" s="17">
        <f>SUMIF('08'!$BA$4:$BA$500,H265,'08'!$AG$4:$AJ$500)</f>
        <v>0</v>
      </c>
      <c r="CY265" s="17">
        <f>SUMIF('08'!$BA$4:$BA$500,I265,'08'!$AG$4:$AJ$500)</f>
        <v>0</v>
      </c>
      <c r="CZ265" s="17">
        <f>SUMIF('08'!$BA$4:$BA$500,J265,'08'!$AG$4:$AJ$500)</f>
        <v>0</v>
      </c>
      <c r="DA265" s="17">
        <f>SUMIF('08'!$BA$4:$BA$500,K265,'08'!$AG$4:$AJ$500)</f>
        <v>0</v>
      </c>
      <c r="DB265" s="23">
        <f t="shared" si="131"/>
        <v>0</v>
      </c>
      <c r="DC265" s="23">
        <f t="shared" si="132"/>
        <v>0</v>
      </c>
      <c r="DD265" s="15">
        <f>COUNTIF('09'!$BA$4:$BA$500,$G265)</f>
        <v>0</v>
      </c>
      <c r="DE265" s="15">
        <f>COUNTIF('09'!$BA$4:$BA$500,$H265)</f>
        <v>0</v>
      </c>
      <c r="DF265" s="15">
        <f>COUNTIF('09'!$BA$4:$BA$500,$I265)</f>
        <v>0</v>
      </c>
      <c r="DG265" s="15">
        <f>COUNTIF('09'!$BA$4:$BA$500,$J265)</f>
        <v>0</v>
      </c>
      <c r="DH265" s="15">
        <f>COUNTIF('09'!$BA$4:$BA$500,$K265)</f>
        <v>0</v>
      </c>
      <c r="DI265" s="15">
        <f>SUMIF('09'!$BA$4:$BA$500,G265,'09'!$AG$4:$AJ$500)</f>
        <v>0</v>
      </c>
      <c r="DJ265" s="15">
        <f>SUMIF('09'!$BA$4:$BA$500,H265,'09'!$AG$4:$AJ$500)</f>
        <v>0</v>
      </c>
      <c r="DK265" s="15">
        <f>SUMIF('09'!$BA$4:$BA$500,I265,'09'!$AG$4:$AJ$500)</f>
        <v>0</v>
      </c>
      <c r="DL265" s="15">
        <f>SUMIF('09'!$BA$4:$BA$500,J265,'09'!$AG$4:$AJ$500)</f>
        <v>0</v>
      </c>
      <c r="DM265" s="15">
        <f>SUMIF('09'!$BA$4:$BA$500,K265,'09'!$AG$4:$AJ$500)</f>
        <v>0</v>
      </c>
      <c r="DN265" s="23">
        <f t="shared" si="133"/>
        <v>0</v>
      </c>
      <c r="DO265" s="23">
        <f t="shared" si="134"/>
        <v>0</v>
      </c>
      <c r="DP265" s="17">
        <f>COUNTIF('10'!$BA$4:$BA$500,$G265)</f>
        <v>0</v>
      </c>
      <c r="DQ265" s="17">
        <f>COUNTIF('10'!$BA$4:$BA$500,$H265)</f>
        <v>0</v>
      </c>
      <c r="DR265" s="17">
        <f>COUNTIF('10'!$BA$4:$BA$500,$I265)</f>
        <v>0</v>
      </c>
      <c r="DS265" s="17">
        <f>COUNTIF('10'!$BA$4:$BA$500,$J265)</f>
        <v>0</v>
      </c>
      <c r="DT265" s="17">
        <f>COUNTIF('10'!$BA$4:$BA$500,$K265)</f>
        <v>0</v>
      </c>
      <c r="DU265" s="17">
        <f>SUMIF('10'!$BA$4:$BA$500,G265,'10'!$AG$4:$AJ$500)</f>
        <v>0</v>
      </c>
      <c r="DV265" s="17">
        <f>SUMIF('10'!$BA$4:$BA$500,H265,'10'!$AG$4:$AJ$500)</f>
        <v>0</v>
      </c>
      <c r="DW265" s="17">
        <f>SUMIF('10'!$BA$4:$BA$500,I265,'10'!$AG$4:$AJ$500)</f>
        <v>0</v>
      </c>
      <c r="DX265" s="17">
        <f>SUMIF('10'!$BA$4:$BA$500,J265,'10'!$AG$4:$AJ$500)</f>
        <v>0</v>
      </c>
      <c r="DY265" s="17">
        <f>SUMIF('10'!$BA$4:$BA$500,K265,'10'!$AG$4:$AJ$500)</f>
        <v>0</v>
      </c>
      <c r="DZ265" s="23">
        <f t="shared" si="135"/>
        <v>0</v>
      </c>
      <c r="EA265" s="23">
        <f t="shared" si="136"/>
        <v>0</v>
      </c>
      <c r="EB265" s="15">
        <f>COUNTIF('11'!$BA$4:$BA$500,$G265)</f>
        <v>0</v>
      </c>
      <c r="EC265" s="15">
        <f>COUNTIF('11'!$BA$4:$BA$500,$H265)</f>
        <v>0</v>
      </c>
      <c r="ED265" s="15">
        <f>COUNTIF('11'!$BA$4:$BA$500,$I265)</f>
        <v>0</v>
      </c>
      <c r="EE265" s="15">
        <f>COUNTIF('11'!$BA$4:$BA$500,$J265)</f>
        <v>0</v>
      </c>
      <c r="EF265" s="15">
        <f>COUNTIF('11'!$BA$4:$BA$500,$K265)</f>
        <v>0</v>
      </c>
      <c r="EG265" s="15">
        <f>SUMIF('11'!$BA$4:$BA$500,G265,'11'!$AG$4:$AJ$500)</f>
        <v>0</v>
      </c>
      <c r="EH265" s="15">
        <f>SUMIF('11'!$BA$4:$BA$500,H265,'11'!$AG$4:$AJ$500)</f>
        <v>0</v>
      </c>
      <c r="EI265" s="15">
        <f>SUMIF('11'!$BA$4:$BA$500,I265,'11'!$AG$4:$AJ$500)</f>
        <v>0</v>
      </c>
      <c r="EJ265" s="15">
        <f>SUMIF('11'!$BA$4:$BA$500,J265,'11'!$AG$4:$AJ$500)</f>
        <v>0</v>
      </c>
      <c r="EK265" s="15">
        <f>SUMIF('11'!$BA$4:$BA$500,K265,'11'!$AG$4:$AJ$500)</f>
        <v>0</v>
      </c>
      <c r="EL265" s="23">
        <f t="shared" si="137"/>
        <v>0</v>
      </c>
      <c r="EM265" s="23">
        <f t="shared" si="138"/>
        <v>0</v>
      </c>
      <c r="EN265" s="17">
        <f>COUNTIF('12'!$BA$4:$BA$500,$G265)</f>
        <v>0</v>
      </c>
      <c r="EO265" s="17">
        <f>COUNTIF('12'!$BA$4:$BA$500,$H265)</f>
        <v>0</v>
      </c>
      <c r="EP265" s="17">
        <f>COUNTIF('12'!$BA$4:$BA$500,$I265)</f>
        <v>0</v>
      </c>
      <c r="EQ265" s="17">
        <f>COUNTIF('12'!$BA$4:$BA$500,$J265)</f>
        <v>0</v>
      </c>
      <c r="ER265" s="17">
        <f>COUNTIF('12'!$BA$4:$BA$500,$K265)</f>
        <v>0</v>
      </c>
      <c r="ES265" s="17">
        <f>SUMIF('12'!$BA$4:$BA$500,G265,'12'!$AG$4:$AJ$500)</f>
        <v>0</v>
      </c>
      <c r="ET265" s="17">
        <f>SUMIF('12'!$BA$4:$BA$500,H265,'12'!$AG$4:$AJ$500)</f>
        <v>0</v>
      </c>
      <c r="EU265" s="17">
        <f>SUMIF('12'!$BA$4:$BA$500,I265,'12'!$AG$4:$AJ$500)</f>
        <v>0</v>
      </c>
      <c r="EV265" s="17">
        <f>SUMIF('12'!$BA$4:$BA$500,J265,'12'!$AG$4:$AJ$500)</f>
        <v>0</v>
      </c>
      <c r="EW265" s="17">
        <f>SUMIF('12'!$BA$4:$BA$500,K265,'12'!$AG$4:$AJ$500)</f>
        <v>0</v>
      </c>
      <c r="EX265" s="23">
        <f t="shared" si="139"/>
        <v>0</v>
      </c>
      <c r="EY265" s="23">
        <f t="shared" si="140"/>
        <v>0</v>
      </c>
    </row>
    <row r="266" spans="1:155">
      <c r="A266" s="30">
        <v>263</v>
      </c>
      <c r="B266" s="32"/>
      <c r="C266" s="31">
        <f t="shared" si="114"/>
        <v>0</v>
      </c>
      <c r="D266" s="33">
        <f t="shared" si="115"/>
        <v>0</v>
      </c>
      <c r="E266" s="29"/>
      <c r="F266" s="2">
        <f t="shared" si="116"/>
        <v>0</v>
      </c>
      <c r="G266" s="14" t="str">
        <f t="shared" si="113"/>
        <v>0ق</v>
      </c>
      <c r="H266" s="14" t="str">
        <f t="shared" si="113"/>
        <v>0ق1</v>
      </c>
      <c r="I266" s="14" t="str">
        <f t="shared" si="113"/>
        <v>0ق2</v>
      </c>
      <c r="J266" s="14" t="str">
        <f t="shared" si="113"/>
        <v>0استيفاء</v>
      </c>
      <c r="K266" s="14" t="str">
        <f t="shared" si="113"/>
        <v>0نفذ</v>
      </c>
      <c r="L266" s="15">
        <f>COUNTIF('01'!$BA$4:$BA$500,$G266)</f>
        <v>0</v>
      </c>
      <c r="M266" s="15">
        <f>COUNTIF('01'!$BA$4:$BA$500,$H266)</f>
        <v>0</v>
      </c>
      <c r="N266" s="15">
        <f>COUNTIF('01'!$BA$4:$BA$500,$I266)</f>
        <v>0</v>
      </c>
      <c r="O266" s="15">
        <f>COUNTIF('01'!$BA$4:$BA$500,$J266)</f>
        <v>0</v>
      </c>
      <c r="P266" s="15">
        <f>COUNTIF('01'!$BA$4:$BA$500,$K266)</f>
        <v>0</v>
      </c>
      <c r="Q266" s="15">
        <f>SUMIF('01'!$BA$4:$BA$500,G266,'01'!$AG$4:$AJ$500)</f>
        <v>0</v>
      </c>
      <c r="R266" s="15">
        <f>SUMIF('01'!$BA$4:$BA$500,H266,'01'!$AG$4:$AJ$500)</f>
        <v>0</v>
      </c>
      <c r="S266" s="15">
        <f>SUMIF('01'!$BA$4:$BA$500,I266,'01'!$AG$4:$AJ$500)</f>
        <v>0</v>
      </c>
      <c r="T266" s="15">
        <f>SUMIF('01'!$BA$4:$BA$500,J266,'01'!$AG$4:$AJ$500)</f>
        <v>0</v>
      </c>
      <c r="U266" s="15">
        <f>SUMIF('01'!$BA$4:$BA$500,K266,'01'!$AG$4:$AJ$500)</f>
        <v>0</v>
      </c>
      <c r="V266" s="23">
        <f t="shared" si="117"/>
        <v>0</v>
      </c>
      <c r="W266" s="23">
        <f t="shared" si="118"/>
        <v>0</v>
      </c>
      <c r="X266" s="17">
        <f>COUNTIF('02'!$BA$4:$BA$500,$G266)</f>
        <v>0</v>
      </c>
      <c r="Y266" s="17">
        <f>COUNTIF('02'!$BA$4:$BA$500,$H266)</f>
        <v>0</v>
      </c>
      <c r="Z266" s="17">
        <f>COUNTIF('02'!$BA$4:$BA$500,$I266)</f>
        <v>0</v>
      </c>
      <c r="AA266" s="17">
        <f>COUNTIF('02'!$BA$4:$BA$500,$J266)</f>
        <v>0</v>
      </c>
      <c r="AB266" s="17">
        <f>COUNTIF('02'!$BA$4:$BA$500,$K266)</f>
        <v>0</v>
      </c>
      <c r="AC266" s="17">
        <f>SUMIF('02'!$BA$4:$BA$500,G266,'02'!$AG$4:$AJ$500)</f>
        <v>0</v>
      </c>
      <c r="AD266" s="17">
        <f>SUMIF('02'!$BA$4:$BA$500,H266,'02'!$AG$4:$AJ$500)</f>
        <v>0</v>
      </c>
      <c r="AE266" s="17">
        <f>SUMIF('02'!$BA$4:$BA$500,I266,'02'!$AG$4:$AJ$500)</f>
        <v>0</v>
      </c>
      <c r="AF266" s="17">
        <f>SUMIF('02'!$BA$4:$BA$500,J266,'02'!$AG$4:$AJ$500)</f>
        <v>0</v>
      </c>
      <c r="AG266" s="17">
        <f>SUMIF('02'!$BA$4:$BA$500,K266,'02'!$AG$4:$AJ$500)</f>
        <v>0</v>
      </c>
      <c r="AH266" s="23">
        <f t="shared" si="119"/>
        <v>0</v>
      </c>
      <c r="AI266" s="23">
        <f t="shared" si="120"/>
        <v>0</v>
      </c>
      <c r="AJ266" s="15">
        <f>COUNTIF('03'!$BA$4:$BA$500,$G266)</f>
        <v>0</v>
      </c>
      <c r="AK266" s="15">
        <f>COUNTIF('03'!$BA$4:$BA$500,$H266)</f>
        <v>0</v>
      </c>
      <c r="AL266" s="15">
        <f>COUNTIF('03'!$BA$4:$BA$500,$I266)</f>
        <v>0</v>
      </c>
      <c r="AM266" s="15">
        <f>COUNTIF('03'!$BA$4:$BA$500,$J266)</f>
        <v>0</v>
      </c>
      <c r="AN266" s="15">
        <f>COUNTIF('03'!$BA$4:$BA$500,$K266)</f>
        <v>0</v>
      </c>
      <c r="AO266" s="15">
        <f>SUMIF('03'!$BA$4:$BA$500,G266,'03'!$AG$4:$AJ$500)</f>
        <v>0</v>
      </c>
      <c r="AP266" s="15">
        <f>SUMIF('03'!$BA$4:$BA$500,H266,'03'!$AG$4:$AJ$500)</f>
        <v>0</v>
      </c>
      <c r="AQ266" s="15">
        <f>SUMIF('03'!$BA$4:$BA$500,I266,'03'!$AG$4:$AJ$500)</f>
        <v>0</v>
      </c>
      <c r="AR266" s="15">
        <f>SUMIF('03'!$BA$4:$BA$500,J266,'03'!$AG$4:$AJ$500)</f>
        <v>0</v>
      </c>
      <c r="AS266" s="15">
        <f>SUMIF('03'!$BA$4:$BA$500,K266,'03'!$AG$4:$AJ$500)</f>
        <v>0</v>
      </c>
      <c r="AT266" s="23">
        <f t="shared" si="121"/>
        <v>0</v>
      </c>
      <c r="AU266" s="23">
        <f t="shared" si="122"/>
        <v>0</v>
      </c>
      <c r="AV266" s="17">
        <f>COUNTIF('04'!$BA$4:$BA$500,$G266)</f>
        <v>0</v>
      </c>
      <c r="AW266" s="17">
        <f>COUNTIF('04'!$BA$4:$BA$500,$H266)</f>
        <v>0</v>
      </c>
      <c r="AX266" s="17">
        <f>COUNTIF('04'!$BA$4:$BA$500,$I266)</f>
        <v>0</v>
      </c>
      <c r="AY266" s="17">
        <f>COUNTIF('04'!$BA$4:$BA$500,$J266)</f>
        <v>0</v>
      </c>
      <c r="AZ266" s="17">
        <f>COUNTIF('04'!$BA$4:$BA$500,$K266)</f>
        <v>0</v>
      </c>
      <c r="BA266" s="17">
        <f>SUMIF('04'!$BA$4:$BA$500,G266,'04'!$AG$4:$AJ$500)</f>
        <v>0</v>
      </c>
      <c r="BB266" s="17">
        <f>SUMIF('04'!$BA$4:$BA$500,H266,'04'!$AG$4:$AJ$500)</f>
        <v>0</v>
      </c>
      <c r="BC266" s="17">
        <f>SUMIF('04'!$BA$4:$BA$500,I266,'04'!$AG$4:$AJ$500)</f>
        <v>0</v>
      </c>
      <c r="BD266" s="17">
        <f>SUMIF('04'!$BA$4:$BA$500,J266,'04'!$AG$4:$AJ$500)</f>
        <v>0</v>
      </c>
      <c r="BE266" s="17">
        <f>SUMIF('04'!$BA$4:$BA$500,K266,'04'!$AG$4:$AJ$500)</f>
        <v>0</v>
      </c>
      <c r="BF266" s="23">
        <f t="shared" si="123"/>
        <v>0</v>
      </c>
      <c r="BG266" s="23">
        <f t="shared" si="124"/>
        <v>0</v>
      </c>
      <c r="BH266" s="15">
        <f>COUNTIF('05'!$BA$4:$BA$500,$G266)</f>
        <v>0</v>
      </c>
      <c r="BI266" s="15">
        <f>COUNTIF('05'!$BA$4:$BA$500,$H266)</f>
        <v>0</v>
      </c>
      <c r="BJ266" s="15">
        <f>COUNTIF('05'!$BA$4:$BA$500,$I266)</f>
        <v>0</v>
      </c>
      <c r="BK266" s="15">
        <f>COUNTIF('05'!$BA$4:$BA$500,$J266)</f>
        <v>0</v>
      </c>
      <c r="BL266" s="15">
        <f>COUNTIF('05'!$BA$4:$BA$500,$K266)</f>
        <v>0</v>
      </c>
      <c r="BM266" s="15">
        <f>SUMIF('05'!$BA$4:$BA$500,G266,'05'!$AG$4:$AJ$500)</f>
        <v>0</v>
      </c>
      <c r="BN266" s="15">
        <f>SUMIF('05'!$BA$4:$BA$500,H266,'05'!$AG$4:$AJ$500)</f>
        <v>0</v>
      </c>
      <c r="BO266" s="15">
        <f>SUMIF('05'!$BA$4:$BA$500,I266,'05'!$AG$4:$AJ$500)</f>
        <v>0</v>
      </c>
      <c r="BP266" s="15">
        <f>SUMIF('05'!$BA$4:$BA$500,J266,'05'!$AG$4:$AJ$500)</f>
        <v>0</v>
      </c>
      <c r="BQ266" s="15">
        <f>SUMIF('05'!$BA$4:$BA$500,K266,'05'!$AG$4:$AJ$500)</f>
        <v>0</v>
      </c>
      <c r="BR266" s="23">
        <f t="shared" si="125"/>
        <v>0</v>
      </c>
      <c r="BS266" s="23">
        <f t="shared" si="126"/>
        <v>0</v>
      </c>
      <c r="BT266" s="17">
        <f>COUNTIF('06'!$BA$4:$BA$500,$G266)</f>
        <v>0</v>
      </c>
      <c r="BU266" s="17">
        <f>COUNTIF('06'!$BA$4:$BA$500,$H266)</f>
        <v>0</v>
      </c>
      <c r="BV266" s="17">
        <f>COUNTIF('06'!$BA$4:$BA$500,$I266)</f>
        <v>0</v>
      </c>
      <c r="BW266" s="17">
        <f>COUNTIF('06'!$BA$4:$BA$500,$J266)</f>
        <v>0</v>
      </c>
      <c r="BX266" s="17">
        <f>COUNTIF('06'!$BA$4:$BA$500,$K266)</f>
        <v>0</v>
      </c>
      <c r="BY266" s="17">
        <f>SUMIF('06'!$BA$4:$BA$500,G266,'06'!$AG$4:$AJ$500)</f>
        <v>0</v>
      </c>
      <c r="BZ266" s="17">
        <f>SUMIF('06'!$BA$4:$BA$500,H266,'06'!$AG$4:$AJ$500)</f>
        <v>0</v>
      </c>
      <c r="CA266" s="17">
        <f>SUMIF('06'!$BA$4:$BA$500,I266,'06'!$AG$4:$AJ$500)</f>
        <v>0</v>
      </c>
      <c r="CB266" s="17">
        <f>SUMIF('06'!$BA$4:$BA$500,J266,'06'!$AG$4:$AJ$500)</f>
        <v>0</v>
      </c>
      <c r="CC266" s="17">
        <f>SUMIF('06'!$BA$4:$BA$500,K266,'06'!$AG$4:$AJ$500)</f>
        <v>0</v>
      </c>
      <c r="CD266" s="23">
        <f t="shared" si="127"/>
        <v>0</v>
      </c>
      <c r="CE266" s="23">
        <f t="shared" si="128"/>
        <v>0</v>
      </c>
      <c r="CF266" s="15">
        <f>COUNTIF('07'!$BA$4:$BA$500,$G266)</f>
        <v>0</v>
      </c>
      <c r="CG266" s="15">
        <f>COUNTIF('07'!$BA$4:$BA$500,$H266)</f>
        <v>0</v>
      </c>
      <c r="CH266" s="15">
        <f>COUNTIF('07'!$BA$4:$BA$500,$I266)</f>
        <v>0</v>
      </c>
      <c r="CI266" s="15">
        <f>COUNTIF('07'!$BA$4:$BA$500,$J266)</f>
        <v>0</v>
      </c>
      <c r="CJ266" s="15">
        <f>COUNTIF('07'!$BA$4:$BA$500,$K266)</f>
        <v>0</v>
      </c>
      <c r="CK266" s="15">
        <f>SUMIF('07'!$BA$4:$BA$500,G266,'07'!$AG$4:$AJ$500)</f>
        <v>0</v>
      </c>
      <c r="CL266" s="15">
        <f>SUMIF('07'!$BA$4:$BA$500,H266,'07'!$AG$4:$AJ$500)</f>
        <v>0</v>
      </c>
      <c r="CM266" s="15">
        <f>SUMIF('07'!$BA$4:$BA$500,I266,'07'!$AG$4:$AJ$500)</f>
        <v>0</v>
      </c>
      <c r="CN266" s="15">
        <f>SUMIF('07'!$BA$4:$BA$500,J266,'07'!$AG$4:$AJ$500)</f>
        <v>0</v>
      </c>
      <c r="CO266" s="15">
        <f>SUMIF('07'!$BA$4:$BA$500,K266,'07'!$AG$4:$AJ$500)</f>
        <v>0</v>
      </c>
      <c r="CP266" s="23">
        <f t="shared" si="129"/>
        <v>0</v>
      </c>
      <c r="CQ266" s="23">
        <f t="shared" si="130"/>
        <v>0</v>
      </c>
      <c r="CR266" s="17">
        <f>COUNTIF('08'!$BA$4:$BA$500,$G266)</f>
        <v>0</v>
      </c>
      <c r="CS266" s="17">
        <f>COUNTIF('08'!$BA$4:$BA$500,$H266)</f>
        <v>0</v>
      </c>
      <c r="CT266" s="17">
        <f>COUNTIF('08'!$BA$4:$BA$500,$I266)</f>
        <v>0</v>
      </c>
      <c r="CU266" s="17">
        <f>COUNTIF('08'!$BA$4:$BA$500,$J266)</f>
        <v>0</v>
      </c>
      <c r="CV266" s="17">
        <f>COUNTIF('08'!$BA$4:$BA$500,$K266)</f>
        <v>0</v>
      </c>
      <c r="CW266" s="17">
        <f>SUMIF('08'!$BA$4:$BA$500,G266,'08'!$AG$4:$AJ$500)</f>
        <v>0</v>
      </c>
      <c r="CX266" s="17">
        <f>SUMIF('08'!$BA$4:$BA$500,H266,'08'!$AG$4:$AJ$500)</f>
        <v>0</v>
      </c>
      <c r="CY266" s="17">
        <f>SUMIF('08'!$BA$4:$BA$500,I266,'08'!$AG$4:$AJ$500)</f>
        <v>0</v>
      </c>
      <c r="CZ266" s="17">
        <f>SUMIF('08'!$BA$4:$BA$500,J266,'08'!$AG$4:$AJ$500)</f>
        <v>0</v>
      </c>
      <c r="DA266" s="17">
        <f>SUMIF('08'!$BA$4:$BA$500,K266,'08'!$AG$4:$AJ$500)</f>
        <v>0</v>
      </c>
      <c r="DB266" s="23">
        <f t="shared" si="131"/>
        <v>0</v>
      </c>
      <c r="DC266" s="23">
        <f t="shared" si="132"/>
        <v>0</v>
      </c>
      <c r="DD266" s="15">
        <f>COUNTIF('09'!$BA$4:$BA$500,$G266)</f>
        <v>0</v>
      </c>
      <c r="DE266" s="15">
        <f>COUNTIF('09'!$BA$4:$BA$500,$H266)</f>
        <v>0</v>
      </c>
      <c r="DF266" s="15">
        <f>COUNTIF('09'!$BA$4:$BA$500,$I266)</f>
        <v>0</v>
      </c>
      <c r="DG266" s="15">
        <f>COUNTIF('09'!$BA$4:$BA$500,$J266)</f>
        <v>0</v>
      </c>
      <c r="DH266" s="15">
        <f>COUNTIF('09'!$BA$4:$BA$500,$K266)</f>
        <v>0</v>
      </c>
      <c r="DI266" s="15">
        <f>SUMIF('09'!$BA$4:$BA$500,G266,'09'!$AG$4:$AJ$500)</f>
        <v>0</v>
      </c>
      <c r="DJ266" s="15">
        <f>SUMIF('09'!$BA$4:$BA$500,H266,'09'!$AG$4:$AJ$500)</f>
        <v>0</v>
      </c>
      <c r="DK266" s="15">
        <f>SUMIF('09'!$BA$4:$BA$500,I266,'09'!$AG$4:$AJ$500)</f>
        <v>0</v>
      </c>
      <c r="DL266" s="15">
        <f>SUMIF('09'!$BA$4:$BA$500,J266,'09'!$AG$4:$AJ$500)</f>
        <v>0</v>
      </c>
      <c r="DM266" s="15">
        <f>SUMIF('09'!$BA$4:$BA$500,K266,'09'!$AG$4:$AJ$500)</f>
        <v>0</v>
      </c>
      <c r="DN266" s="23">
        <f t="shared" si="133"/>
        <v>0</v>
      </c>
      <c r="DO266" s="23">
        <f t="shared" si="134"/>
        <v>0</v>
      </c>
      <c r="DP266" s="17">
        <f>COUNTIF('10'!$BA$4:$BA$500,$G266)</f>
        <v>0</v>
      </c>
      <c r="DQ266" s="17">
        <f>COUNTIF('10'!$BA$4:$BA$500,$H266)</f>
        <v>0</v>
      </c>
      <c r="DR266" s="17">
        <f>COUNTIF('10'!$BA$4:$BA$500,$I266)</f>
        <v>0</v>
      </c>
      <c r="DS266" s="17">
        <f>COUNTIF('10'!$BA$4:$BA$500,$J266)</f>
        <v>0</v>
      </c>
      <c r="DT266" s="17">
        <f>COUNTIF('10'!$BA$4:$BA$500,$K266)</f>
        <v>0</v>
      </c>
      <c r="DU266" s="17">
        <f>SUMIF('10'!$BA$4:$BA$500,G266,'10'!$AG$4:$AJ$500)</f>
        <v>0</v>
      </c>
      <c r="DV266" s="17">
        <f>SUMIF('10'!$BA$4:$BA$500,H266,'10'!$AG$4:$AJ$500)</f>
        <v>0</v>
      </c>
      <c r="DW266" s="17">
        <f>SUMIF('10'!$BA$4:$BA$500,I266,'10'!$AG$4:$AJ$500)</f>
        <v>0</v>
      </c>
      <c r="DX266" s="17">
        <f>SUMIF('10'!$BA$4:$BA$500,J266,'10'!$AG$4:$AJ$500)</f>
        <v>0</v>
      </c>
      <c r="DY266" s="17">
        <f>SUMIF('10'!$BA$4:$BA$500,K266,'10'!$AG$4:$AJ$500)</f>
        <v>0</v>
      </c>
      <c r="DZ266" s="23">
        <f t="shared" si="135"/>
        <v>0</v>
      </c>
      <c r="EA266" s="23">
        <f t="shared" si="136"/>
        <v>0</v>
      </c>
      <c r="EB266" s="15">
        <f>COUNTIF('11'!$BA$4:$BA$500,$G266)</f>
        <v>0</v>
      </c>
      <c r="EC266" s="15">
        <f>COUNTIF('11'!$BA$4:$BA$500,$H266)</f>
        <v>0</v>
      </c>
      <c r="ED266" s="15">
        <f>COUNTIF('11'!$BA$4:$BA$500,$I266)</f>
        <v>0</v>
      </c>
      <c r="EE266" s="15">
        <f>COUNTIF('11'!$BA$4:$BA$500,$J266)</f>
        <v>0</v>
      </c>
      <c r="EF266" s="15">
        <f>COUNTIF('11'!$BA$4:$BA$500,$K266)</f>
        <v>0</v>
      </c>
      <c r="EG266" s="15">
        <f>SUMIF('11'!$BA$4:$BA$500,G266,'11'!$AG$4:$AJ$500)</f>
        <v>0</v>
      </c>
      <c r="EH266" s="15">
        <f>SUMIF('11'!$BA$4:$BA$500,H266,'11'!$AG$4:$AJ$500)</f>
        <v>0</v>
      </c>
      <c r="EI266" s="15">
        <f>SUMIF('11'!$BA$4:$BA$500,I266,'11'!$AG$4:$AJ$500)</f>
        <v>0</v>
      </c>
      <c r="EJ266" s="15">
        <f>SUMIF('11'!$BA$4:$BA$500,J266,'11'!$AG$4:$AJ$500)</f>
        <v>0</v>
      </c>
      <c r="EK266" s="15">
        <f>SUMIF('11'!$BA$4:$BA$500,K266,'11'!$AG$4:$AJ$500)</f>
        <v>0</v>
      </c>
      <c r="EL266" s="23">
        <f t="shared" si="137"/>
        <v>0</v>
      </c>
      <c r="EM266" s="23">
        <f t="shared" si="138"/>
        <v>0</v>
      </c>
      <c r="EN266" s="17">
        <f>COUNTIF('12'!$BA$4:$BA$500,$G266)</f>
        <v>0</v>
      </c>
      <c r="EO266" s="17">
        <f>COUNTIF('12'!$BA$4:$BA$500,$H266)</f>
        <v>0</v>
      </c>
      <c r="EP266" s="17">
        <f>COUNTIF('12'!$BA$4:$BA$500,$I266)</f>
        <v>0</v>
      </c>
      <c r="EQ266" s="17">
        <f>COUNTIF('12'!$BA$4:$BA$500,$J266)</f>
        <v>0</v>
      </c>
      <c r="ER266" s="17">
        <f>COUNTIF('12'!$BA$4:$BA$500,$K266)</f>
        <v>0</v>
      </c>
      <c r="ES266" s="17">
        <f>SUMIF('12'!$BA$4:$BA$500,G266,'12'!$AG$4:$AJ$500)</f>
        <v>0</v>
      </c>
      <c r="ET266" s="17">
        <f>SUMIF('12'!$BA$4:$BA$500,H266,'12'!$AG$4:$AJ$500)</f>
        <v>0</v>
      </c>
      <c r="EU266" s="17">
        <f>SUMIF('12'!$BA$4:$BA$500,I266,'12'!$AG$4:$AJ$500)</f>
        <v>0</v>
      </c>
      <c r="EV266" s="17">
        <f>SUMIF('12'!$BA$4:$BA$500,J266,'12'!$AG$4:$AJ$500)</f>
        <v>0</v>
      </c>
      <c r="EW266" s="17">
        <f>SUMIF('12'!$BA$4:$BA$500,K266,'12'!$AG$4:$AJ$500)</f>
        <v>0</v>
      </c>
      <c r="EX266" s="23">
        <f t="shared" si="139"/>
        <v>0</v>
      </c>
      <c r="EY266" s="23">
        <f t="shared" si="140"/>
        <v>0</v>
      </c>
    </row>
    <row r="267" spans="1:155">
      <c r="A267" s="30">
        <v>264</v>
      </c>
      <c r="B267" s="32"/>
      <c r="C267" s="31">
        <f t="shared" si="114"/>
        <v>0</v>
      </c>
      <c r="D267" s="33">
        <f t="shared" si="115"/>
        <v>0</v>
      </c>
      <c r="E267" s="29"/>
      <c r="F267" s="2">
        <f t="shared" si="116"/>
        <v>0</v>
      </c>
      <c r="G267" s="14" t="str">
        <f t="shared" si="113"/>
        <v>0ق</v>
      </c>
      <c r="H267" s="14" t="str">
        <f t="shared" si="113"/>
        <v>0ق1</v>
      </c>
      <c r="I267" s="14" t="str">
        <f t="shared" si="113"/>
        <v>0ق2</v>
      </c>
      <c r="J267" s="14" t="str">
        <f t="shared" si="113"/>
        <v>0استيفاء</v>
      </c>
      <c r="K267" s="14" t="str">
        <f t="shared" si="113"/>
        <v>0نفذ</v>
      </c>
      <c r="L267" s="15">
        <f>COUNTIF('01'!$BA$4:$BA$500,$G267)</f>
        <v>0</v>
      </c>
      <c r="M267" s="15">
        <f>COUNTIF('01'!$BA$4:$BA$500,$H267)</f>
        <v>0</v>
      </c>
      <c r="N267" s="15">
        <f>COUNTIF('01'!$BA$4:$BA$500,$I267)</f>
        <v>0</v>
      </c>
      <c r="O267" s="15">
        <f>COUNTIF('01'!$BA$4:$BA$500,$J267)</f>
        <v>0</v>
      </c>
      <c r="P267" s="15">
        <f>COUNTIF('01'!$BA$4:$BA$500,$K267)</f>
        <v>0</v>
      </c>
      <c r="Q267" s="15">
        <f>SUMIF('01'!$BA$4:$BA$500,G267,'01'!$AG$4:$AJ$500)</f>
        <v>0</v>
      </c>
      <c r="R267" s="15">
        <f>SUMIF('01'!$BA$4:$BA$500,H267,'01'!$AG$4:$AJ$500)</f>
        <v>0</v>
      </c>
      <c r="S267" s="15">
        <f>SUMIF('01'!$BA$4:$BA$500,I267,'01'!$AG$4:$AJ$500)</f>
        <v>0</v>
      </c>
      <c r="T267" s="15">
        <f>SUMIF('01'!$BA$4:$BA$500,J267,'01'!$AG$4:$AJ$500)</f>
        <v>0</v>
      </c>
      <c r="U267" s="15">
        <f>SUMIF('01'!$BA$4:$BA$500,K267,'01'!$AG$4:$AJ$500)</f>
        <v>0</v>
      </c>
      <c r="V267" s="23">
        <f t="shared" si="117"/>
        <v>0</v>
      </c>
      <c r="W267" s="23">
        <f t="shared" si="118"/>
        <v>0</v>
      </c>
      <c r="X267" s="17">
        <f>COUNTIF('02'!$BA$4:$BA$500,$G267)</f>
        <v>0</v>
      </c>
      <c r="Y267" s="17">
        <f>COUNTIF('02'!$BA$4:$BA$500,$H267)</f>
        <v>0</v>
      </c>
      <c r="Z267" s="17">
        <f>COUNTIF('02'!$BA$4:$BA$500,$I267)</f>
        <v>0</v>
      </c>
      <c r="AA267" s="17">
        <f>COUNTIF('02'!$BA$4:$BA$500,$J267)</f>
        <v>0</v>
      </c>
      <c r="AB267" s="17">
        <f>COUNTIF('02'!$BA$4:$BA$500,$K267)</f>
        <v>0</v>
      </c>
      <c r="AC267" s="17">
        <f>SUMIF('02'!$BA$4:$BA$500,G267,'02'!$AG$4:$AJ$500)</f>
        <v>0</v>
      </c>
      <c r="AD267" s="17">
        <f>SUMIF('02'!$BA$4:$BA$500,H267,'02'!$AG$4:$AJ$500)</f>
        <v>0</v>
      </c>
      <c r="AE267" s="17">
        <f>SUMIF('02'!$BA$4:$BA$500,I267,'02'!$AG$4:$AJ$500)</f>
        <v>0</v>
      </c>
      <c r="AF267" s="17">
        <f>SUMIF('02'!$BA$4:$BA$500,J267,'02'!$AG$4:$AJ$500)</f>
        <v>0</v>
      </c>
      <c r="AG267" s="17">
        <f>SUMIF('02'!$BA$4:$BA$500,K267,'02'!$AG$4:$AJ$500)</f>
        <v>0</v>
      </c>
      <c r="AH267" s="23">
        <f t="shared" si="119"/>
        <v>0</v>
      </c>
      <c r="AI267" s="23">
        <f t="shared" si="120"/>
        <v>0</v>
      </c>
      <c r="AJ267" s="15">
        <f>COUNTIF('03'!$BA$4:$BA$500,$G267)</f>
        <v>0</v>
      </c>
      <c r="AK267" s="15">
        <f>COUNTIF('03'!$BA$4:$BA$500,$H267)</f>
        <v>0</v>
      </c>
      <c r="AL267" s="15">
        <f>COUNTIF('03'!$BA$4:$BA$500,$I267)</f>
        <v>0</v>
      </c>
      <c r="AM267" s="15">
        <f>COUNTIF('03'!$BA$4:$BA$500,$J267)</f>
        <v>0</v>
      </c>
      <c r="AN267" s="15">
        <f>COUNTIF('03'!$BA$4:$BA$500,$K267)</f>
        <v>0</v>
      </c>
      <c r="AO267" s="15">
        <f>SUMIF('03'!$BA$4:$BA$500,G267,'03'!$AG$4:$AJ$500)</f>
        <v>0</v>
      </c>
      <c r="AP267" s="15">
        <f>SUMIF('03'!$BA$4:$BA$500,H267,'03'!$AG$4:$AJ$500)</f>
        <v>0</v>
      </c>
      <c r="AQ267" s="15">
        <f>SUMIF('03'!$BA$4:$BA$500,I267,'03'!$AG$4:$AJ$500)</f>
        <v>0</v>
      </c>
      <c r="AR267" s="15">
        <f>SUMIF('03'!$BA$4:$BA$500,J267,'03'!$AG$4:$AJ$500)</f>
        <v>0</v>
      </c>
      <c r="AS267" s="15">
        <f>SUMIF('03'!$BA$4:$BA$500,K267,'03'!$AG$4:$AJ$500)</f>
        <v>0</v>
      </c>
      <c r="AT267" s="23">
        <f t="shared" si="121"/>
        <v>0</v>
      </c>
      <c r="AU267" s="23">
        <f t="shared" si="122"/>
        <v>0</v>
      </c>
      <c r="AV267" s="17">
        <f>COUNTIF('04'!$BA$4:$BA$500,$G267)</f>
        <v>0</v>
      </c>
      <c r="AW267" s="17">
        <f>COUNTIF('04'!$BA$4:$BA$500,$H267)</f>
        <v>0</v>
      </c>
      <c r="AX267" s="17">
        <f>COUNTIF('04'!$BA$4:$BA$500,$I267)</f>
        <v>0</v>
      </c>
      <c r="AY267" s="17">
        <f>COUNTIF('04'!$BA$4:$BA$500,$J267)</f>
        <v>0</v>
      </c>
      <c r="AZ267" s="17">
        <f>COUNTIF('04'!$BA$4:$BA$500,$K267)</f>
        <v>0</v>
      </c>
      <c r="BA267" s="17">
        <f>SUMIF('04'!$BA$4:$BA$500,G267,'04'!$AG$4:$AJ$500)</f>
        <v>0</v>
      </c>
      <c r="BB267" s="17">
        <f>SUMIF('04'!$BA$4:$BA$500,H267,'04'!$AG$4:$AJ$500)</f>
        <v>0</v>
      </c>
      <c r="BC267" s="17">
        <f>SUMIF('04'!$BA$4:$BA$500,I267,'04'!$AG$4:$AJ$500)</f>
        <v>0</v>
      </c>
      <c r="BD267" s="17">
        <f>SUMIF('04'!$BA$4:$BA$500,J267,'04'!$AG$4:$AJ$500)</f>
        <v>0</v>
      </c>
      <c r="BE267" s="17">
        <f>SUMIF('04'!$BA$4:$BA$500,K267,'04'!$AG$4:$AJ$500)</f>
        <v>0</v>
      </c>
      <c r="BF267" s="23">
        <f t="shared" si="123"/>
        <v>0</v>
      </c>
      <c r="BG267" s="23">
        <f t="shared" si="124"/>
        <v>0</v>
      </c>
      <c r="BH267" s="15">
        <f>COUNTIF('05'!$BA$4:$BA$500,$G267)</f>
        <v>0</v>
      </c>
      <c r="BI267" s="15">
        <f>COUNTIF('05'!$BA$4:$BA$500,$H267)</f>
        <v>0</v>
      </c>
      <c r="BJ267" s="15">
        <f>COUNTIF('05'!$BA$4:$BA$500,$I267)</f>
        <v>0</v>
      </c>
      <c r="BK267" s="15">
        <f>COUNTIF('05'!$BA$4:$BA$500,$J267)</f>
        <v>0</v>
      </c>
      <c r="BL267" s="15">
        <f>COUNTIF('05'!$BA$4:$BA$500,$K267)</f>
        <v>0</v>
      </c>
      <c r="BM267" s="15">
        <f>SUMIF('05'!$BA$4:$BA$500,G267,'05'!$AG$4:$AJ$500)</f>
        <v>0</v>
      </c>
      <c r="BN267" s="15">
        <f>SUMIF('05'!$BA$4:$BA$500,H267,'05'!$AG$4:$AJ$500)</f>
        <v>0</v>
      </c>
      <c r="BO267" s="15">
        <f>SUMIF('05'!$BA$4:$BA$500,I267,'05'!$AG$4:$AJ$500)</f>
        <v>0</v>
      </c>
      <c r="BP267" s="15">
        <f>SUMIF('05'!$BA$4:$BA$500,J267,'05'!$AG$4:$AJ$500)</f>
        <v>0</v>
      </c>
      <c r="BQ267" s="15">
        <f>SUMIF('05'!$BA$4:$BA$500,K267,'05'!$AG$4:$AJ$500)</f>
        <v>0</v>
      </c>
      <c r="BR267" s="23">
        <f t="shared" si="125"/>
        <v>0</v>
      </c>
      <c r="BS267" s="23">
        <f t="shared" si="126"/>
        <v>0</v>
      </c>
      <c r="BT267" s="17">
        <f>COUNTIF('06'!$BA$4:$BA$500,$G267)</f>
        <v>0</v>
      </c>
      <c r="BU267" s="17">
        <f>COUNTIF('06'!$BA$4:$BA$500,$H267)</f>
        <v>0</v>
      </c>
      <c r="BV267" s="17">
        <f>COUNTIF('06'!$BA$4:$BA$500,$I267)</f>
        <v>0</v>
      </c>
      <c r="BW267" s="17">
        <f>COUNTIF('06'!$BA$4:$BA$500,$J267)</f>
        <v>0</v>
      </c>
      <c r="BX267" s="17">
        <f>COUNTIF('06'!$BA$4:$BA$500,$K267)</f>
        <v>0</v>
      </c>
      <c r="BY267" s="17">
        <f>SUMIF('06'!$BA$4:$BA$500,G267,'06'!$AG$4:$AJ$500)</f>
        <v>0</v>
      </c>
      <c r="BZ267" s="17">
        <f>SUMIF('06'!$BA$4:$BA$500,H267,'06'!$AG$4:$AJ$500)</f>
        <v>0</v>
      </c>
      <c r="CA267" s="17">
        <f>SUMIF('06'!$BA$4:$BA$500,I267,'06'!$AG$4:$AJ$500)</f>
        <v>0</v>
      </c>
      <c r="CB267" s="17">
        <f>SUMIF('06'!$BA$4:$BA$500,J267,'06'!$AG$4:$AJ$500)</f>
        <v>0</v>
      </c>
      <c r="CC267" s="17">
        <f>SUMIF('06'!$BA$4:$BA$500,K267,'06'!$AG$4:$AJ$500)</f>
        <v>0</v>
      </c>
      <c r="CD267" s="23">
        <f t="shared" si="127"/>
        <v>0</v>
      </c>
      <c r="CE267" s="23">
        <f t="shared" si="128"/>
        <v>0</v>
      </c>
      <c r="CF267" s="15">
        <f>COUNTIF('07'!$BA$4:$BA$500,$G267)</f>
        <v>0</v>
      </c>
      <c r="CG267" s="15">
        <f>COUNTIF('07'!$BA$4:$BA$500,$H267)</f>
        <v>0</v>
      </c>
      <c r="CH267" s="15">
        <f>COUNTIF('07'!$BA$4:$BA$500,$I267)</f>
        <v>0</v>
      </c>
      <c r="CI267" s="15">
        <f>COUNTIF('07'!$BA$4:$BA$500,$J267)</f>
        <v>0</v>
      </c>
      <c r="CJ267" s="15">
        <f>COUNTIF('07'!$BA$4:$BA$500,$K267)</f>
        <v>0</v>
      </c>
      <c r="CK267" s="15">
        <f>SUMIF('07'!$BA$4:$BA$500,G267,'07'!$AG$4:$AJ$500)</f>
        <v>0</v>
      </c>
      <c r="CL267" s="15">
        <f>SUMIF('07'!$BA$4:$BA$500,H267,'07'!$AG$4:$AJ$500)</f>
        <v>0</v>
      </c>
      <c r="CM267" s="15">
        <f>SUMIF('07'!$BA$4:$BA$500,I267,'07'!$AG$4:$AJ$500)</f>
        <v>0</v>
      </c>
      <c r="CN267" s="15">
        <f>SUMIF('07'!$BA$4:$BA$500,J267,'07'!$AG$4:$AJ$500)</f>
        <v>0</v>
      </c>
      <c r="CO267" s="15">
        <f>SUMIF('07'!$BA$4:$BA$500,K267,'07'!$AG$4:$AJ$500)</f>
        <v>0</v>
      </c>
      <c r="CP267" s="23">
        <f t="shared" si="129"/>
        <v>0</v>
      </c>
      <c r="CQ267" s="23">
        <f t="shared" si="130"/>
        <v>0</v>
      </c>
      <c r="CR267" s="17">
        <f>COUNTIF('08'!$BA$4:$BA$500,$G267)</f>
        <v>0</v>
      </c>
      <c r="CS267" s="17">
        <f>COUNTIF('08'!$BA$4:$BA$500,$H267)</f>
        <v>0</v>
      </c>
      <c r="CT267" s="17">
        <f>COUNTIF('08'!$BA$4:$BA$500,$I267)</f>
        <v>0</v>
      </c>
      <c r="CU267" s="17">
        <f>COUNTIF('08'!$BA$4:$BA$500,$J267)</f>
        <v>0</v>
      </c>
      <c r="CV267" s="17">
        <f>COUNTIF('08'!$BA$4:$BA$500,$K267)</f>
        <v>0</v>
      </c>
      <c r="CW267" s="17">
        <f>SUMIF('08'!$BA$4:$BA$500,G267,'08'!$AG$4:$AJ$500)</f>
        <v>0</v>
      </c>
      <c r="CX267" s="17">
        <f>SUMIF('08'!$BA$4:$BA$500,H267,'08'!$AG$4:$AJ$500)</f>
        <v>0</v>
      </c>
      <c r="CY267" s="17">
        <f>SUMIF('08'!$BA$4:$BA$500,I267,'08'!$AG$4:$AJ$500)</f>
        <v>0</v>
      </c>
      <c r="CZ267" s="17">
        <f>SUMIF('08'!$BA$4:$BA$500,J267,'08'!$AG$4:$AJ$500)</f>
        <v>0</v>
      </c>
      <c r="DA267" s="17">
        <f>SUMIF('08'!$BA$4:$BA$500,K267,'08'!$AG$4:$AJ$500)</f>
        <v>0</v>
      </c>
      <c r="DB267" s="23">
        <f t="shared" si="131"/>
        <v>0</v>
      </c>
      <c r="DC267" s="23">
        <f t="shared" si="132"/>
        <v>0</v>
      </c>
      <c r="DD267" s="15">
        <f>COUNTIF('09'!$BA$4:$BA$500,$G267)</f>
        <v>0</v>
      </c>
      <c r="DE267" s="15">
        <f>COUNTIF('09'!$BA$4:$BA$500,$H267)</f>
        <v>0</v>
      </c>
      <c r="DF267" s="15">
        <f>COUNTIF('09'!$BA$4:$BA$500,$I267)</f>
        <v>0</v>
      </c>
      <c r="DG267" s="15">
        <f>COUNTIF('09'!$BA$4:$BA$500,$J267)</f>
        <v>0</v>
      </c>
      <c r="DH267" s="15">
        <f>COUNTIF('09'!$BA$4:$BA$500,$K267)</f>
        <v>0</v>
      </c>
      <c r="DI267" s="15">
        <f>SUMIF('09'!$BA$4:$BA$500,G267,'09'!$AG$4:$AJ$500)</f>
        <v>0</v>
      </c>
      <c r="DJ267" s="15">
        <f>SUMIF('09'!$BA$4:$BA$500,H267,'09'!$AG$4:$AJ$500)</f>
        <v>0</v>
      </c>
      <c r="DK267" s="15">
        <f>SUMIF('09'!$BA$4:$BA$500,I267,'09'!$AG$4:$AJ$500)</f>
        <v>0</v>
      </c>
      <c r="DL267" s="15">
        <f>SUMIF('09'!$BA$4:$BA$500,J267,'09'!$AG$4:$AJ$500)</f>
        <v>0</v>
      </c>
      <c r="DM267" s="15">
        <f>SUMIF('09'!$BA$4:$BA$500,K267,'09'!$AG$4:$AJ$500)</f>
        <v>0</v>
      </c>
      <c r="DN267" s="23">
        <f t="shared" si="133"/>
        <v>0</v>
      </c>
      <c r="DO267" s="23">
        <f t="shared" si="134"/>
        <v>0</v>
      </c>
      <c r="DP267" s="17">
        <f>COUNTIF('10'!$BA$4:$BA$500,$G267)</f>
        <v>0</v>
      </c>
      <c r="DQ267" s="17">
        <f>COUNTIF('10'!$BA$4:$BA$500,$H267)</f>
        <v>0</v>
      </c>
      <c r="DR267" s="17">
        <f>COUNTIF('10'!$BA$4:$BA$500,$I267)</f>
        <v>0</v>
      </c>
      <c r="DS267" s="17">
        <f>COUNTIF('10'!$BA$4:$BA$500,$J267)</f>
        <v>0</v>
      </c>
      <c r="DT267" s="17">
        <f>COUNTIF('10'!$BA$4:$BA$500,$K267)</f>
        <v>0</v>
      </c>
      <c r="DU267" s="17">
        <f>SUMIF('10'!$BA$4:$BA$500,G267,'10'!$AG$4:$AJ$500)</f>
        <v>0</v>
      </c>
      <c r="DV267" s="17">
        <f>SUMIF('10'!$BA$4:$BA$500,H267,'10'!$AG$4:$AJ$500)</f>
        <v>0</v>
      </c>
      <c r="DW267" s="17">
        <f>SUMIF('10'!$BA$4:$BA$500,I267,'10'!$AG$4:$AJ$500)</f>
        <v>0</v>
      </c>
      <c r="DX267" s="17">
        <f>SUMIF('10'!$BA$4:$BA$500,J267,'10'!$AG$4:$AJ$500)</f>
        <v>0</v>
      </c>
      <c r="DY267" s="17">
        <f>SUMIF('10'!$BA$4:$BA$500,K267,'10'!$AG$4:$AJ$500)</f>
        <v>0</v>
      </c>
      <c r="DZ267" s="23">
        <f t="shared" si="135"/>
        <v>0</v>
      </c>
      <c r="EA267" s="23">
        <f t="shared" si="136"/>
        <v>0</v>
      </c>
      <c r="EB267" s="15">
        <f>COUNTIF('11'!$BA$4:$BA$500,$G267)</f>
        <v>0</v>
      </c>
      <c r="EC267" s="15">
        <f>COUNTIF('11'!$BA$4:$BA$500,$H267)</f>
        <v>0</v>
      </c>
      <c r="ED267" s="15">
        <f>COUNTIF('11'!$BA$4:$BA$500,$I267)</f>
        <v>0</v>
      </c>
      <c r="EE267" s="15">
        <f>COUNTIF('11'!$BA$4:$BA$500,$J267)</f>
        <v>0</v>
      </c>
      <c r="EF267" s="15">
        <f>COUNTIF('11'!$BA$4:$BA$500,$K267)</f>
        <v>0</v>
      </c>
      <c r="EG267" s="15">
        <f>SUMIF('11'!$BA$4:$BA$500,G267,'11'!$AG$4:$AJ$500)</f>
        <v>0</v>
      </c>
      <c r="EH267" s="15">
        <f>SUMIF('11'!$BA$4:$BA$500,H267,'11'!$AG$4:$AJ$500)</f>
        <v>0</v>
      </c>
      <c r="EI267" s="15">
        <f>SUMIF('11'!$BA$4:$BA$500,I267,'11'!$AG$4:$AJ$500)</f>
        <v>0</v>
      </c>
      <c r="EJ267" s="15">
        <f>SUMIF('11'!$BA$4:$BA$500,J267,'11'!$AG$4:$AJ$500)</f>
        <v>0</v>
      </c>
      <c r="EK267" s="15">
        <f>SUMIF('11'!$BA$4:$BA$500,K267,'11'!$AG$4:$AJ$500)</f>
        <v>0</v>
      </c>
      <c r="EL267" s="23">
        <f t="shared" si="137"/>
        <v>0</v>
      </c>
      <c r="EM267" s="23">
        <f t="shared" si="138"/>
        <v>0</v>
      </c>
      <c r="EN267" s="17">
        <f>COUNTIF('12'!$BA$4:$BA$500,$G267)</f>
        <v>0</v>
      </c>
      <c r="EO267" s="17">
        <f>COUNTIF('12'!$BA$4:$BA$500,$H267)</f>
        <v>0</v>
      </c>
      <c r="EP267" s="17">
        <f>COUNTIF('12'!$BA$4:$BA$500,$I267)</f>
        <v>0</v>
      </c>
      <c r="EQ267" s="17">
        <f>COUNTIF('12'!$BA$4:$BA$500,$J267)</f>
        <v>0</v>
      </c>
      <c r="ER267" s="17">
        <f>COUNTIF('12'!$BA$4:$BA$500,$K267)</f>
        <v>0</v>
      </c>
      <c r="ES267" s="17">
        <f>SUMIF('12'!$BA$4:$BA$500,G267,'12'!$AG$4:$AJ$500)</f>
        <v>0</v>
      </c>
      <c r="ET267" s="17">
        <f>SUMIF('12'!$BA$4:$BA$500,H267,'12'!$AG$4:$AJ$500)</f>
        <v>0</v>
      </c>
      <c r="EU267" s="17">
        <f>SUMIF('12'!$BA$4:$BA$500,I267,'12'!$AG$4:$AJ$500)</f>
        <v>0</v>
      </c>
      <c r="EV267" s="17">
        <f>SUMIF('12'!$BA$4:$BA$500,J267,'12'!$AG$4:$AJ$500)</f>
        <v>0</v>
      </c>
      <c r="EW267" s="17">
        <f>SUMIF('12'!$BA$4:$BA$500,K267,'12'!$AG$4:$AJ$500)</f>
        <v>0</v>
      </c>
      <c r="EX267" s="23">
        <f t="shared" si="139"/>
        <v>0</v>
      </c>
      <c r="EY267" s="23">
        <f t="shared" si="140"/>
        <v>0</v>
      </c>
    </row>
    <row r="268" spans="1:155">
      <c r="A268" s="30">
        <v>265</v>
      </c>
      <c r="B268" s="32"/>
      <c r="C268" s="31">
        <f t="shared" si="114"/>
        <v>0</v>
      </c>
      <c r="D268" s="33">
        <f t="shared" si="115"/>
        <v>0</v>
      </c>
      <c r="E268" s="29"/>
      <c r="F268" s="2">
        <f t="shared" si="116"/>
        <v>0</v>
      </c>
      <c r="G268" s="14" t="str">
        <f t="shared" si="113"/>
        <v>0ق</v>
      </c>
      <c r="H268" s="14" t="str">
        <f t="shared" si="113"/>
        <v>0ق1</v>
      </c>
      <c r="I268" s="14" t="str">
        <f t="shared" si="113"/>
        <v>0ق2</v>
      </c>
      <c r="J268" s="14" t="str">
        <f t="shared" si="113"/>
        <v>0استيفاء</v>
      </c>
      <c r="K268" s="14" t="str">
        <f t="shared" si="113"/>
        <v>0نفذ</v>
      </c>
      <c r="L268" s="15">
        <f>COUNTIF('01'!$BA$4:$BA$500,$G268)</f>
        <v>0</v>
      </c>
      <c r="M268" s="15">
        <f>COUNTIF('01'!$BA$4:$BA$500,$H268)</f>
        <v>0</v>
      </c>
      <c r="N268" s="15">
        <f>COUNTIF('01'!$BA$4:$BA$500,$I268)</f>
        <v>0</v>
      </c>
      <c r="O268" s="15">
        <f>COUNTIF('01'!$BA$4:$BA$500,$J268)</f>
        <v>0</v>
      </c>
      <c r="P268" s="15">
        <f>COUNTIF('01'!$BA$4:$BA$500,$K268)</f>
        <v>0</v>
      </c>
      <c r="Q268" s="15">
        <f>SUMIF('01'!$BA$4:$BA$500,G268,'01'!$AG$4:$AJ$500)</f>
        <v>0</v>
      </c>
      <c r="R268" s="15">
        <f>SUMIF('01'!$BA$4:$BA$500,H268,'01'!$AG$4:$AJ$500)</f>
        <v>0</v>
      </c>
      <c r="S268" s="15">
        <f>SUMIF('01'!$BA$4:$BA$500,I268,'01'!$AG$4:$AJ$500)</f>
        <v>0</v>
      </c>
      <c r="T268" s="15">
        <f>SUMIF('01'!$BA$4:$BA$500,J268,'01'!$AG$4:$AJ$500)</f>
        <v>0</v>
      </c>
      <c r="U268" s="15">
        <f>SUMIF('01'!$BA$4:$BA$500,K268,'01'!$AG$4:$AJ$500)</f>
        <v>0</v>
      </c>
      <c r="V268" s="23">
        <f t="shared" si="117"/>
        <v>0</v>
      </c>
      <c r="W268" s="23">
        <f t="shared" si="118"/>
        <v>0</v>
      </c>
      <c r="X268" s="17">
        <f>COUNTIF('02'!$BA$4:$BA$500,$G268)</f>
        <v>0</v>
      </c>
      <c r="Y268" s="17">
        <f>COUNTIF('02'!$BA$4:$BA$500,$H268)</f>
        <v>0</v>
      </c>
      <c r="Z268" s="17">
        <f>COUNTIF('02'!$BA$4:$BA$500,$I268)</f>
        <v>0</v>
      </c>
      <c r="AA268" s="17">
        <f>COUNTIF('02'!$BA$4:$BA$500,$J268)</f>
        <v>0</v>
      </c>
      <c r="AB268" s="17">
        <f>COUNTIF('02'!$BA$4:$BA$500,$K268)</f>
        <v>0</v>
      </c>
      <c r="AC268" s="17">
        <f>SUMIF('02'!$BA$4:$BA$500,G268,'02'!$AG$4:$AJ$500)</f>
        <v>0</v>
      </c>
      <c r="AD268" s="17">
        <f>SUMIF('02'!$BA$4:$BA$500,H268,'02'!$AG$4:$AJ$500)</f>
        <v>0</v>
      </c>
      <c r="AE268" s="17">
        <f>SUMIF('02'!$BA$4:$BA$500,I268,'02'!$AG$4:$AJ$500)</f>
        <v>0</v>
      </c>
      <c r="AF268" s="17">
        <f>SUMIF('02'!$BA$4:$BA$500,J268,'02'!$AG$4:$AJ$500)</f>
        <v>0</v>
      </c>
      <c r="AG268" s="17">
        <f>SUMIF('02'!$BA$4:$BA$500,K268,'02'!$AG$4:$AJ$500)</f>
        <v>0</v>
      </c>
      <c r="AH268" s="23">
        <f t="shared" si="119"/>
        <v>0</v>
      </c>
      <c r="AI268" s="23">
        <f t="shared" si="120"/>
        <v>0</v>
      </c>
      <c r="AJ268" s="15">
        <f>COUNTIF('03'!$BA$4:$BA$500,$G268)</f>
        <v>0</v>
      </c>
      <c r="AK268" s="15">
        <f>COUNTIF('03'!$BA$4:$BA$500,$H268)</f>
        <v>0</v>
      </c>
      <c r="AL268" s="15">
        <f>COUNTIF('03'!$BA$4:$BA$500,$I268)</f>
        <v>0</v>
      </c>
      <c r="AM268" s="15">
        <f>COUNTIF('03'!$BA$4:$BA$500,$J268)</f>
        <v>0</v>
      </c>
      <c r="AN268" s="15">
        <f>COUNTIF('03'!$BA$4:$BA$500,$K268)</f>
        <v>0</v>
      </c>
      <c r="AO268" s="15">
        <f>SUMIF('03'!$BA$4:$BA$500,G268,'03'!$AG$4:$AJ$500)</f>
        <v>0</v>
      </c>
      <c r="AP268" s="15">
        <f>SUMIF('03'!$BA$4:$BA$500,H268,'03'!$AG$4:$AJ$500)</f>
        <v>0</v>
      </c>
      <c r="AQ268" s="15">
        <f>SUMIF('03'!$BA$4:$BA$500,I268,'03'!$AG$4:$AJ$500)</f>
        <v>0</v>
      </c>
      <c r="AR268" s="15">
        <f>SUMIF('03'!$BA$4:$BA$500,J268,'03'!$AG$4:$AJ$500)</f>
        <v>0</v>
      </c>
      <c r="AS268" s="15">
        <f>SUMIF('03'!$BA$4:$BA$500,K268,'03'!$AG$4:$AJ$500)</f>
        <v>0</v>
      </c>
      <c r="AT268" s="23">
        <f t="shared" si="121"/>
        <v>0</v>
      </c>
      <c r="AU268" s="23">
        <f t="shared" si="122"/>
        <v>0</v>
      </c>
      <c r="AV268" s="17">
        <f>COUNTIF('04'!$BA$4:$BA$500,$G268)</f>
        <v>0</v>
      </c>
      <c r="AW268" s="17">
        <f>COUNTIF('04'!$BA$4:$BA$500,$H268)</f>
        <v>0</v>
      </c>
      <c r="AX268" s="17">
        <f>COUNTIF('04'!$BA$4:$BA$500,$I268)</f>
        <v>0</v>
      </c>
      <c r="AY268" s="17">
        <f>COUNTIF('04'!$BA$4:$BA$500,$J268)</f>
        <v>0</v>
      </c>
      <c r="AZ268" s="17">
        <f>COUNTIF('04'!$BA$4:$BA$500,$K268)</f>
        <v>0</v>
      </c>
      <c r="BA268" s="17">
        <f>SUMIF('04'!$BA$4:$BA$500,G268,'04'!$AG$4:$AJ$500)</f>
        <v>0</v>
      </c>
      <c r="BB268" s="17">
        <f>SUMIF('04'!$BA$4:$BA$500,H268,'04'!$AG$4:$AJ$500)</f>
        <v>0</v>
      </c>
      <c r="BC268" s="17">
        <f>SUMIF('04'!$BA$4:$BA$500,I268,'04'!$AG$4:$AJ$500)</f>
        <v>0</v>
      </c>
      <c r="BD268" s="17">
        <f>SUMIF('04'!$BA$4:$BA$500,J268,'04'!$AG$4:$AJ$500)</f>
        <v>0</v>
      </c>
      <c r="BE268" s="17">
        <f>SUMIF('04'!$BA$4:$BA$500,K268,'04'!$AG$4:$AJ$500)</f>
        <v>0</v>
      </c>
      <c r="BF268" s="23">
        <f t="shared" si="123"/>
        <v>0</v>
      </c>
      <c r="BG268" s="23">
        <f t="shared" si="124"/>
        <v>0</v>
      </c>
      <c r="BH268" s="15">
        <f>COUNTIF('05'!$BA$4:$BA$500,$G268)</f>
        <v>0</v>
      </c>
      <c r="BI268" s="15">
        <f>COUNTIF('05'!$BA$4:$BA$500,$H268)</f>
        <v>0</v>
      </c>
      <c r="BJ268" s="15">
        <f>COUNTIF('05'!$BA$4:$BA$500,$I268)</f>
        <v>0</v>
      </c>
      <c r="BK268" s="15">
        <f>COUNTIF('05'!$BA$4:$BA$500,$J268)</f>
        <v>0</v>
      </c>
      <c r="BL268" s="15">
        <f>COUNTIF('05'!$BA$4:$BA$500,$K268)</f>
        <v>0</v>
      </c>
      <c r="BM268" s="15">
        <f>SUMIF('05'!$BA$4:$BA$500,G268,'05'!$AG$4:$AJ$500)</f>
        <v>0</v>
      </c>
      <c r="BN268" s="15">
        <f>SUMIF('05'!$BA$4:$BA$500,H268,'05'!$AG$4:$AJ$500)</f>
        <v>0</v>
      </c>
      <c r="BO268" s="15">
        <f>SUMIF('05'!$BA$4:$BA$500,I268,'05'!$AG$4:$AJ$500)</f>
        <v>0</v>
      </c>
      <c r="BP268" s="15">
        <f>SUMIF('05'!$BA$4:$BA$500,J268,'05'!$AG$4:$AJ$500)</f>
        <v>0</v>
      </c>
      <c r="BQ268" s="15">
        <f>SUMIF('05'!$BA$4:$BA$500,K268,'05'!$AG$4:$AJ$500)</f>
        <v>0</v>
      </c>
      <c r="BR268" s="23">
        <f t="shared" si="125"/>
        <v>0</v>
      </c>
      <c r="BS268" s="23">
        <f t="shared" si="126"/>
        <v>0</v>
      </c>
      <c r="BT268" s="17">
        <f>COUNTIF('06'!$BA$4:$BA$500,$G268)</f>
        <v>0</v>
      </c>
      <c r="BU268" s="17">
        <f>COUNTIF('06'!$BA$4:$BA$500,$H268)</f>
        <v>0</v>
      </c>
      <c r="BV268" s="17">
        <f>COUNTIF('06'!$BA$4:$BA$500,$I268)</f>
        <v>0</v>
      </c>
      <c r="BW268" s="17">
        <f>COUNTIF('06'!$BA$4:$BA$500,$J268)</f>
        <v>0</v>
      </c>
      <c r="BX268" s="17">
        <f>COUNTIF('06'!$BA$4:$BA$500,$K268)</f>
        <v>0</v>
      </c>
      <c r="BY268" s="17">
        <f>SUMIF('06'!$BA$4:$BA$500,G268,'06'!$AG$4:$AJ$500)</f>
        <v>0</v>
      </c>
      <c r="BZ268" s="17">
        <f>SUMIF('06'!$BA$4:$BA$500,H268,'06'!$AG$4:$AJ$500)</f>
        <v>0</v>
      </c>
      <c r="CA268" s="17">
        <f>SUMIF('06'!$BA$4:$BA$500,I268,'06'!$AG$4:$AJ$500)</f>
        <v>0</v>
      </c>
      <c r="CB268" s="17">
        <f>SUMIF('06'!$BA$4:$BA$500,J268,'06'!$AG$4:$AJ$500)</f>
        <v>0</v>
      </c>
      <c r="CC268" s="17">
        <f>SUMIF('06'!$BA$4:$BA$500,K268,'06'!$AG$4:$AJ$500)</f>
        <v>0</v>
      </c>
      <c r="CD268" s="23">
        <f t="shared" si="127"/>
        <v>0</v>
      </c>
      <c r="CE268" s="23">
        <f t="shared" si="128"/>
        <v>0</v>
      </c>
      <c r="CF268" s="15">
        <f>COUNTIF('07'!$BA$4:$BA$500,$G268)</f>
        <v>0</v>
      </c>
      <c r="CG268" s="15">
        <f>COUNTIF('07'!$BA$4:$BA$500,$H268)</f>
        <v>0</v>
      </c>
      <c r="CH268" s="15">
        <f>COUNTIF('07'!$BA$4:$BA$500,$I268)</f>
        <v>0</v>
      </c>
      <c r="CI268" s="15">
        <f>COUNTIF('07'!$BA$4:$BA$500,$J268)</f>
        <v>0</v>
      </c>
      <c r="CJ268" s="15">
        <f>COUNTIF('07'!$BA$4:$BA$500,$K268)</f>
        <v>0</v>
      </c>
      <c r="CK268" s="15">
        <f>SUMIF('07'!$BA$4:$BA$500,G268,'07'!$AG$4:$AJ$500)</f>
        <v>0</v>
      </c>
      <c r="CL268" s="15">
        <f>SUMIF('07'!$BA$4:$BA$500,H268,'07'!$AG$4:$AJ$500)</f>
        <v>0</v>
      </c>
      <c r="CM268" s="15">
        <f>SUMIF('07'!$BA$4:$BA$500,I268,'07'!$AG$4:$AJ$500)</f>
        <v>0</v>
      </c>
      <c r="CN268" s="15">
        <f>SUMIF('07'!$BA$4:$BA$500,J268,'07'!$AG$4:$AJ$500)</f>
        <v>0</v>
      </c>
      <c r="CO268" s="15">
        <f>SUMIF('07'!$BA$4:$BA$500,K268,'07'!$AG$4:$AJ$500)</f>
        <v>0</v>
      </c>
      <c r="CP268" s="23">
        <f t="shared" si="129"/>
        <v>0</v>
      </c>
      <c r="CQ268" s="23">
        <f t="shared" si="130"/>
        <v>0</v>
      </c>
      <c r="CR268" s="17">
        <f>COUNTIF('08'!$BA$4:$BA$500,$G268)</f>
        <v>0</v>
      </c>
      <c r="CS268" s="17">
        <f>COUNTIF('08'!$BA$4:$BA$500,$H268)</f>
        <v>0</v>
      </c>
      <c r="CT268" s="17">
        <f>COUNTIF('08'!$BA$4:$BA$500,$I268)</f>
        <v>0</v>
      </c>
      <c r="CU268" s="17">
        <f>COUNTIF('08'!$BA$4:$BA$500,$J268)</f>
        <v>0</v>
      </c>
      <c r="CV268" s="17">
        <f>COUNTIF('08'!$BA$4:$BA$500,$K268)</f>
        <v>0</v>
      </c>
      <c r="CW268" s="17">
        <f>SUMIF('08'!$BA$4:$BA$500,G268,'08'!$AG$4:$AJ$500)</f>
        <v>0</v>
      </c>
      <c r="CX268" s="17">
        <f>SUMIF('08'!$BA$4:$BA$500,H268,'08'!$AG$4:$AJ$500)</f>
        <v>0</v>
      </c>
      <c r="CY268" s="17">
        <f>SUMIF('08'!$BA$4:$BA$500,I268,'08'!$AG$4:$AJ$500)</f>
        <v>0</v>
      </c>
      <c r="CZ268" s="17">
        <f>SUMIF('08'!$BA$4:$BA$500,J268,'08'!$AG$4:$AJ$500)</f>
        <v>0</v>
      </c>
      <c r="DA268" s="17">
        <f>SUMIF('08'!$BA$4:$BA$500,K268,'08'!$AG$4:$AJ$500)</f>
        <v>0</v>
      </c>
      <c r="DB268" s="23">
        <f t="shared" si="131"/>
        <v>0</v>
      </c>
      <c r="DC268" s="23">
        <f t="shared" si="132"/>
        <v>0</v>
      </c>
      <c r="DD268" s="15">
        <f>COUNTIF('09'!$BA$4:$BA$500,$G268)</f>
        <v>0</v>
      </c>
      <c r="DE268" s="15">
        <f>COUNTIF('09'!$BA$4:$BA$500,$H268)</f>
        <v>0</v>
      </c>
      <c r="DF268" s="15">
        <f>COUNTIF('09'!$BA$4:$BA$500,$I268)</f>
        <v>0</v>
      </c>
      <c r="DG268" s="15">
        <f>COUNTIF('09'!$BA$4:$BA$500,$J268)</f>
        <v>0</v>
      </c>
      <c r="DH268" s="15">
        <f>COUNTIF('09'!$BA$4:$BA$500,$K268)</f>
        <v>0</v>
      </c>
      <c r="DI268" s="15">
        <f>SUMIF('09'!$BA$4:$BA$500,G268,'09'!$AG$4:$AJ$500)</f>
        <v>0</v>
      </c>
      <c r="DJ268" s="15">
        <f>SUMIF('09'!$BA$4:$BA$500,H268,'09'!$AG$4:$AJ$500)</f>
        <v>0</v>
      </c>
      <c r="DK268" s="15">
        <f>SUMIF('09'!$BA$4:$BA$500,I268,'09'!$AG$4:$AJ$500)</f>
        <v>0</v>
      </c>
      <c r="DL268" s="15">
        <f>SUMIF('09'!$BA$4:$BA$500,J268,'09'!$AG$4:$AJ$500)</f>
        <v>0</v>
      </c>
      <c r="DM268" s="15">
        <f>SUMIF('09'!$BA$4:$BA$500,K268,'09'!$AG$4:$AJ$500)</f>
        <v>0</v>
      </c>
      <c r="DN268" s="23">
        <f t="shared" si="133"/>
        <v>0</v>
      </c>
      <c r="DO268" s="23">
        <f t="shared" si="134"/>
        <v>0</v>
      </c>
      <c r="DP268" s="17">
        <f>COUNTIF('10'!$BA$4:$BA$500,$G268)</f>
        <v>0</v>
      </c>
      <c r="DQ268" s="17">
        <f>COUNTIF('10'!$BA$4:$BA$500,$H268)</f>
        <v>0</v>
      </c>
      <c r="DR268" s="17">
        <f>COUNTIF('10'!$BA$4:$BA$500,$I268)</f>
        <v>0</v>
      </c>
      <c r="DS268" s="17">
        <f>COUNTIF('10'!$BA$4:$BA$500,$J268)</f>
        <v>0</v>
      </c>
      <c r="DT268" s="17">
        <f>COUNTIF('10'!$BA$4:$BA$500,$K268)</f>
        <v>0</v>
      </c>
      <c r="DU268" s="17">
        <f>SUMIF('10'!$BA$4:$BA$500,G268,'10'!$AG$4:$AJ$500)</f>
        <v>0</v>
      </c>
      <c r="DV268" s="17">
        <f>SUMIF('10'!$BA$4:$BA$500,H268,'10'!$AG$4:$AJ$500)</f>
        <v>0</v>
      </c>
      <c r="DW268" s="17">
        <f>SUMIF('10'!$BA$4:$BA$500,I268,'10'!$AG$4:$AJ$500)</f>
        <v>0</v>
      </c>
      <c r="DX268" s="17">
        <f>SUMIF('10'!$BA$4:$BA$500,J268,'10'!$AG$4:$AJ$500)</f>
        <v>0</v>
      </c>
      <c r="DY268" s="17">
        <f>SUMIF('10'!$BA$4:$BA$500,K268,'10'!$AG$4:$AJ$500)</f>
        <v>0</v>
      </c>
      <c r="DZ268" s="23">
        <f t="shared" si="135"/>
        <v>0</v>
      </c>
      <c r="EA268" s="23">
        <f t="shared" si="136"/>
        <v>0</v>
      </c>
      <c r="EB268" s="15">
        <f>COUNTIF('11'!$BA$4:$BA$500,$G268)</f>
        <v>0</v>
      </c>
      <c r="EC268" s="15">
        <f>COUNTIF('11'!$BA$4:$BA$500,$H268)</f>
        <v>0</v>
      </c>
      <c r="ED268" s="15">
        <f>COUNTIF('11'!$BA$4:$BA$500,$I268)</f>
        <v>0</v>
      </c>
      <c r="EE268" s="15">
        <f>COUNTIF('11'!$BA$4:$BA$500,$J268)</f>
        <v>0</v>
      </c>
      <c r="EF268" s="15">
        <f>COUNTIF('11'!$BA$4:$BA$500,$K268)</f>
        <v>0</v>
      </c>
      <c r="EG268" s="15">
        <f>SUMIF('11'!$BA$4:$BA$500,G268,'11'!$AG$4:$AJ$500)</f>
        <v>0</v>
      </c>
      <c r="EH268" s="15">
        <f>SUMIF('11'!$BA$4:$BA$500,H268,'11'!$AG$4:$AJ$500)</f>
        <v>0</v>
      </c>
      <c r="EI268" s="15">
        <f>SUMIF('11'!$BA$4:$BA$500,I268,'11'!$AG$4:$AJ$500)</f>
        <v>0</v>
      </c>
      <c r="EJ268" s="15">
        <f>SUMIF('11'!$BA$4:$BA$500,J268,'11'!$AG$4:$AJ$500)</f>
        <v>0</v>
      </c>
      <c r="EK268" s="15">
        <f>SUMIF('11'!$BA$4:$BA$500,K268,'11'!$AG$4:$AJ$500)</f>
        <v>0</v>
      </c>
      <c r="EL268" s="23">
        <f t="shared" si="137"/>
        <v>0</v>
      </c>
      <c r="EM268" s="23">
        <f t="shared" si="138"/>
        <v>0</v>
      </c>
      <c r="EN268" s="17">
        <f>COUNTIF('12'!$BA$4:$BA$500,$G268)</f>
        <v>0</v>
      </c>
      <c r="EO268" s="17">
        <f>COUNTIF('12'!$BA$4:$BA$500,$H268)</f>
        <v>0</v>
      </c>
      <c r="EP268" s="17">
        <f>COUNTIF('12'!$BA$4:$BA$500,$I268)</f>
        <v>0</v>
      </c>
      <c r="EQ268" s="17">
        <f>COUNTIF('12'!$BA$4:$BA$500,$J268)</f>
        <v>0</v>
      </c>
      <c r="ER268" s="17">
        <f>COUNTIF('12'!$BA$4:$BA$500,$K268)</f>
        <v>0</v>
      </c>
      <c r="ES268" s="17">
        <f>SUMIF('12'!$BA$4:$BA$500,G268,'12'!$AG$4:$AJ$500)</f>
        <v>0</v>
      </c>
      <c r="ET268" s="17">
        <f>SUMIF('12'!$BA$4:$BA$500,H268,'12'!$AG$4:$AJ$500)</f>
        <v>0</v>
      </c>
      <c r="EU268" s="17">
        <f>SUMIF('12'!$BA$4:$BA$500,I268,'12'!$AG$4:$AJ$500)</f>
        <v>0</v>
      </c>
      <c r="EV268" s="17">
        <f>SUMIF('12'!$BA$4:$BA$500,J268,'12'!$AG$4:$AJ$500)</f>
        <v>0</v>
      </c>
      <c r="EW268" s="17">
        <f>SUMIF('12'!$BA$4:$BA$500,K268,'12'!$AG$4:$AJ$500)</f>
        <v>0</v>
      </c>
      <c r="EX268" s="23">
        <f t="shared" si="139"/>
        <v>0</v>
      </c>
      <c r="EY268" s="23">
        <f t="shared" si="140"/>
        <v>0</v>
      </c>
    </row>
    <row r="269" spans="1:155">
      <c r="A269" s="30">
        <v>266</v>
      </c>
      <c r="B269" s="32"/>
      <c r="C269" s="31">
        <f t="shared" si="114"/>
        <v>0</v>
      </c>
      <c r="D269" s="33">
        <f t="shared" si="115"/>
        <v>0</v>
      </c>
      <c r="E269" s="29"/>
      <c r="F269" s="2">
        <f t="shared" si="116"/>
        <v>0</v>
      </c>
      <c r="G269" s="14" t="str">
        <f t="shared" si="113"/>
        <v>0ق</v>
      </c>
      <c r="H269" s="14" t="str">
        <f t="shared" si="113"/>
        <v>0ق1</v>
      </c>
      <c r="I269" s="14" t="str">
        <f t="shared" si="113"/>
        <v>0ق2</v>
      </c>
      <c r="J269" s="14" t="str">
        <f t="shared" si="113"/>
        <v>0استيفاء</v>
      </c>
      <c r="K269" s="14" t="str">
        <f t="shared" si="113"/>
        <v>0نفذ</v>
      </c>
      <c r="L269" s="15">
        <f>COUNTIF('01'!$BA$4:$BA$500,$G269)</f>
        <v>0</v>
      </c>
      <c r="M269" s="15">
        <f>COUNTIF('01'!$BA$4:$BA$500,$H269)</f>
        <v>0</v>
      </c>
      <c r="N269" s="15">
        <f>COUNTIF('01'!$BA$4:$BA$500,$I269)</f>
        <v>0</v>
      </c>
      <c r="O269" s="15">
        <f>COUNTIF('01'!$BA$4:$BA$500,$J269)</f>
        <v>0</v>
      </c>
      <c r="P269" s="15">
        <f>COUNTIF('01'!$BA$4:$BA$500,$K269)</f>
        <v>0</v>
      </c>
      <c r="Q269" s="15">
        <f>SUMIF('01'!$BA$4:$BA$500,G269,'01'!$AG$4:$AJ$500)</f>
        <v>0</v>
      </c>
      <c r="R269" s="15">
        <f>SUMIF('01'!$BA$4:$BA$500,H269,'01'!$AG$4:$AJ$500)</f>
        <v>0</v>
      </c>
      <c r="S269" s="15">
        <f>SUMIF('01'!$BA$4:$BA$500,I269,'01'!$AG$4:$AJ$500)</f>
        <v>0</v>
      </c>
      <c r="T269" s="15">
        <f>SUMIF('01'!$BA$4:$BA$500,J269,'01'!$AG$4:$AJ$500)</f>
        <v>0</v>
      </c>
      <c r="U269" s="15">
        <f>SUMIF('01'!$BA$4:$BA$500,K269,'01'!$AG$4:$AJ$500)</f>
        <v>0</v>
      </c>
      <c r="V269" s="23">
        <f t="shared" si="117"/>
        <v>0</v>
      </c>
      <c r="W269" s="23">
        <f t="shared" si="118"/>
        <v>0</v>
      </c>
      <c r="X269" s="17">
        <f>COUNTIF('02'!$BA$4:$BA$500,$G269)</f>
        <v>0</v>
      </c>
      <c r="Y269" s="17">
        <f>COUNTIF('02'!$BA$4:$BA$500,$H269)</f>
        <v>0</v>
      </c>
      <c r="Z269" s="17">
        <f>COUNTIF('02'!$BA$4:$BA$500,$I269)</f>
        <v>0</v>
      </c>
      <c r="AA269" s="17">
        <f>COUNTIF('02'!$BA$4:$BA$500,$J269)</f>
        <v>0</v>
      </c>
      <c r="AB269" s="17">
        <f>COUNTIF('02'!$BA$4:$BA$500,$K269)</f>
        <v>0</v>
      </c>
      <c r="AC269" s="17">
        <f>SUMIF('02'!$BA$4:$BA$500,G269,'02'!$AG$4:$AJ$500)</f>
        <v>0</v>
      </c>
      <c r="AD269" s="17">
        <f>SUMIF('02'!$BA$4:$BA$500,H269,'02'!$AG$4:$AJ$500)</f>
        <v>0</v>
      </c>
      <c r="AE269" s="17">
        <f>SUMIF('02'!$BA$4:$BA$500,I269,'02'!$AG$4:$AJ$500)</f>
        <v>0</v>
      </c>
      <c r="AF269" s="17">
        <f>SUMIF('02'!$BA$4:$BA$500,J269,'02'!$AG$4:$AJ$500)</f>
        <v>0</v>
      </c>
      <c r="AG269" s="17">
        <f>SUMIF('02'!$BA$4:$BA$500,K269,'02'!$AG$4:$AJ$500)</f>
        <v>0</v>
      </c>
      <c r="AH269" s="23">
        <f t="shared" si="119"/>
        <v>0</v>
      </c>
      <c r="AI269" s="23">
        <f t="shared" si="120"/>
        <v>0</v>
      </c>
      <c r="AJ269" s="15">
        <f>COUNTIF('03'!$BA$4:$BA$500,$G269)</f>
        <v>0</v>
      </c>
      <c r="AK269" s="15">
        <f>COUNTIF('03'!$BA$4:$BA$500,$H269)</f>
        <v>0</v>
      </c>
      <c r="AL269" s="15">
        <f>COUNTIF('03'!$BA$4:$BA$500,$I269)</f>
        <v>0</v>
      </c>
      <c r="AM269" s="15">
        <f>COUNTIF('03'!$BA$4:$BA$500,$J269)</f>
        <v>0</v>
      </c>
      <c r="AN269" s="15">
        <f>COUNTIF('03'!$BA$4:$BA$500,$K269)</f>
        <v>0</v>
      </c>
      <c r="AO269" s="15">
        <f>SUMIF('03'!$BA$4:$BA$500,G269,'03'!$AG$4:$AJ$500)</f>
        <v>0</v>
      </c>
      <c r="AP269" s="15">
        <f>SUMIF('03'!$BA$4:$BA$500,H269,'03'!$AG$4:$AJ$500)</f>
        <v>0</v>
      </c>
      <c r="AQ269" s="15">
        <f>SUMIF('03'!$BA$4:$BA$500,I269,'03'!$AG$4:$AJ$500)</f>
        <v>0</v>
      </c>
      <c r="AR269" s="15">
        <f>SUMIF('03'!$BA$4:$BA$500,J269,'03'!$AG$4:$AJ$500)</f>
        <v>0</v>
      </c>
      <c r="AS269" s="15">
        <f>SUMIF('03'!$BA$4:$BA$500,K269,'03'!$AG$4:$AJ$500)</f>
        <v>0</v>
      </c>
      <c r="AT269" s="23">
        <f t="shared" si="121"/>
        <v>0</v>
      </c>
      <c r="AU269" s="23">
        <f t="shared" si="122"/>
        <v>0</v>
      </c>
      <c r="AV269" s="17">
        <f>COUNTIF('04'!$BA$4:$BA$500,$G269)</f>
        <v>0</v>
      </c>
      <c r="AW269" s="17">
        <f>COUNTIF('04'!$BA$4:$BA$500,$H269)</f>
        <v>0</v>
      </c>
      <c r="AX269" s="17">
        <f>COUNTIF('04'!$BA$4:$BA$500,$I269)</f>
        <v>0</v>
      </c>
      <c r="AY269" s="17">
        <f>COUNTIF('04'!$BA$4:$BA$500,$J269)</f>
        <v>0</v>
      </c>
      <c r="AZ269" s="17">
        <f>COUNTIF('04'!$BA$4:$BA$500,$K269)</f>
        <v>0</v>
      </c>
      <c r="BA269" s="17">
        <f>SUMIF('04'!$BA$4:$BA$500,G269,'04'!$AG$4:$AJ$500)</f>
        <v>0</v>
      </c>
      <c r="BB269" s="17">
        <f>SUMIF('04'!$BA$4:$BA$500,H269,'04'!$AG$4:$AJ$500)</f>
        <v>0</v>
      </c>
      <c r="BC269" s="17">
        <f>SUMIF('04'!$BA$4:$BA$500,I269,'04'!$AG$4:$AJ$500)</f>
        <v>0</v>
      </c>
      <c r="BD269" s="17">
        <f>SUMIF('04'!$BA$4:$BA$500,J269,'04'!$AG$4:$AJ$500)</f>
        <v>0</v>
      </c>
      <c r="BE269" s="17">
        <f>SUMIF('04'!$BA$4:$BA$500,K269,'04'!$AG$4:$AJ$500)</f>
        <v>0</v>
      </c>
      <c r="BF269" s="23">
        <f t="shared" si="123"/>
        <v>0</v>
      </c>
      <c r="BG269" s="23">
        <f t="shared" si="124"/>
        <v>0</v>
      </c>
      <c r="BH269" s="15">
        <f>COUNTIF('05'!$BA$4:$BA$500,$G269)</f>
        <v>0</v>
      </c>
      <c r="BI269" s="15">
        <f>COUNTIF('05'!$BA$4:$BA$500,$H269)</f>
        <v>0</v>
      </c>
      <c r="BJ269" s="15">
        <f>COUNTIF('05'!$BA$4:$BA$500,$I269)</f>
        <v>0</v>
      </c>
      <c r="BK269" s="15">
        <f>COUNTIF('05'!$BA$4:$BA$500,$J269)</f>
        <v>0</v>
      </c>
      <c r="BL269" s="15">
        <f>COUNTIF('05'!$BA$4:$BA$500,$K269)</f>
        <v>0</v>
      </c>
      <c r="BM269" s="15">
        <f>SUMIF('05'!$BA$4:$BA$500,G269,'05'!$AG$4:$AJ$500)</f>
        <v>0</v>
      </c>
      <c r="BN269" s="15">
        <f>SUMIF('05'!$BA$4:$BA$500,H269,'05'!$AG$4:$AJ$500)</f>
        <v>0</v>
      </c>
      <c r="BO269" s="15">
        <f>SUMIF('05'!$BA$4:$BA$500,I269,'05'!$AG$4:$AJ$500)</f>
        <v>0</v>
      </c>
      <c r="BP269" s="15">
        <f>SUMIF('05'!$BA$4:$BA$500,J269,'05'!$AG$4:$AJ$500)</f>
        <v>0</v>
      </c>
      <c r="BQ269" s="15">
        <f>SUMIF('05'!$BA$4:$BA$500,K269,'05'!$AG$4:$AJ$500)</f>
        <v>0</v>
      </c>
      <c r="BR269" s="23">
        <f t="shared" si="125"/>
        <v>0</v>
      </c>
      <c r="BS269" s="23">
        <f t="shared" si="126"/>
        <v>0</v>
      </c>
      <c r="BT269" s="17">
        <f>COUNTIF('06'!$BA$4:$BA$500,$G269)</f>
        <v>0</v>
      </c>
      <c r="BU269" s="17">
        <f>COUNTIF('06'!$BA$4:$BA$500,$H269)</f>
        <v>0</v>
      </c>
      <c r="BV269" s="17">
        <f>COUNTIF('06'!$BA$4:$BA$500,$I269)</f>
        <v>0</v>
      </c>
      <c r="BW269" s="17">
        <f>COUNTIF('06'!$BA$4:$BA$500,$J269)</f>
        <v>0</v>
      </c>
      <c r="BX269" s="17">
        <f>COUNTIF('06'!$BA$4:$BA$500,$K269)</f>
        <v>0</v>
      </c>
      <c r="BY269" s="17">
        <f>SUMIF('06'!$BA$4:$BA$500,G269,'06'!$AG$4:$AJ$500)</f>
        <v>0</v>
      </c>
      <c r="BZ269" s="17">
        <f>SUMIF('06'!$BA$4:$BA$500,H269,'06'!$AG$4:$AJ$500)</f>
        <v>0</v>
      </c>
      <c r="CA269" s="17">
        <f>SUMIF('06'!$BA$4:$BA$500,I269,'06'!$AG$4:$AJ$500)</f>
        <v>0</v>
      </c>
      <c r="CB269" s="17">
        <f>SUMIF('06'!$BA$4:$BA$500,J269,'06'!$AG$4:$AJ$500)</f>
        <v>0</v>
      </c>
      <c r="CC269" s="17">
        <f>SUMIF('06'!$BA$4:$BA$500,K269,'06'!$AG$4:$AJ$500)</f>
        <v>0</v>
      </c>
      <c r="CD269" s="23">
        <f t="shared" si="127"/>
        <v>0</v>
      </c>
      <c r="CE269" s="23">
        <f t="shared" si="128"/>
        <v>0</v>
      </c>
      <c r="CF269" s="15">
        <f>COUNTIF('07'!$BA$4:$BA$500,$G269)</f>
        <v>0</v>
      </c>
      <c r="CG269" s="15">
        <f>COUNTIF('07'!$BA$4:$BA$500,$H269)</f>
        <v>0</v>
      </c>
      <c r="CH269" s="15">
        <f>COUNTIF('07'!$BA$4:$BA$500,$I269)</f>
        <v>0</v>
      </c>
      <c r="CI269" s="15">
        <f>COUNTIF('07'!$BA$4:$BA$500,$J269)</f>
        <v>0</v>
      </c>
      <c r="CJ269" s="15">
        <f>COUNTIF('07'!$BA$4:$BA$500,$K269)</f>
        <v>0</v>
      </c>
      <c r="CK269" s="15">
        <f>SUMIF('07'!$BA$4:$BA$500,G269,'07'!$AG$4:$AJ$500)</f>
        <v>0</v>
      </c>
      <c r="CL269" s="15">
        <f>SUMIF('07'!$BA$4:$BA$500,H269,'07'!$AG$4:$AJ$500)</f>
        <v>0</v>
      </c>
      <c r="CM269" s="15">
        <f>SUMIF('07'!$BA$4:$BA$500,I269,'07'!$AG$4:$AJ$500)</f>
        <v>0</v>
      </c>
      <c r="CN269" s="15">
        <f>SUMIF('07'!$BA$4:$BA$500,J269,'07'!$AG$4:$AJ$500)</f>
        <v>0</v>
      </c>
      <c r="CO269" s="15">
        <f>SUMIF('07'!$BA$4:$BA$500,K269,'07'!$AG$4:$AJ$500)</f>
        <v>0</v>
      </c>
      <c r="CP269" s="23">
        <f t="shared" si="129"/>
        <v>0</v>
      </c>
      <c r="CQ269" s="23">
        <f t="shared" si="130"/>
        <v>0</v>
      </c>
      <c r="CR269" s="17">
        <f>COUNTIF('08'!$BA$4:$BA$500,$G269)</f>
        <v>0</v>
      </c>
      <c r="CS269" s="17">
        <f>COUNTIF('08'!$BA$4:$BA$500,$H269)</f>
        <v>0</v>
      </c>
      <c r="CT269" s="17">
        <f>COUNTIF('08'!$BA$4:$BA$500,$I269)</f>
        <v>0</v>
      </c>
      <c r="CU269" s="17">
        <f>COUNTIF('08'!$BA$4:$BA$500,$J269)</f>
        <v>0</v>
      </c>
      <c r="CV269" s="17">
        <f>COUNTIF('08'!$BA$4:$BA$500,$K269)</f>
        <v>0</v>
      </c>
      <c r="CW269" s="17">
        <f>SUMIF('08'!$BA$4:$BA$500,G269,'08'!$AG$4:$AJ$500)</f>
        <v>0</v>
      </c>
      <c r="CX269" s="17">
        <f>SUMIF('08'!$BA$4:$BA$500,H269,'08'!$AG$4:$AJ$500)</f>
        <v>0</v>
      </c>
      <c r="CY269" s="17">
        <f>SUMIF('08'!$BA$4:$BA$500,I269,'08'!$AG$4:$AJ$500)</f>
        <v>0</v>
      </c>
      <c r="CZ269" s="17">
        <f>SUMIF('08'!$BA$4:$BA$500,J269,'08'!$AG$4:$AJ$500)</f>
        <v>0</v>
      </c>
      <c r="DA269" s="17">
        <f>SUMIF('08'!$BA$4:$BA$500,K269,'08'!$AG$4:$AJ$500)</f>
        <v>0</v>
      </c>
      <c r="DB269" s="23">
        <f t="shared" si="131"/>
        <v>0</v>
      </c>
      <c r="DC269" s="23">
        <f t="shared" si="132"/>
        <v>0</v>
      </c>
      <c r="DD269" s="15">
        <f>COUNTIF('09'!$BA$4:$BA$500,$G269)</f>
        <v>0</v>
      </c>
      <c r="DE269" s="15">
        <f>COUNTIF('09'!$BA$4:$BA$500,$H269)</f>
        <v>0</v>
      </c>
      <c r="DF269" s="15">
        <f>COUNTIF('09'!$BA$4:$BA$500,$I269)</f>
        <v>0</v>
      </c>
      <c r="DG269" s="15">
        <f>COUNTIF('09'!$BA$4:$BA$500,$J269)</f>
        <v>0</v>
      </c>
      <c r="DH269" s="15">
        <f>COUNTIF('09'!$BA$4:$BA$500,$K269)</f>
        <v>0</v>
      </c>
      <c r="DI269" s="15">
        <f>SUMIF('09'!$BA$4:$BA$500,G269,'09'!$AG$4:$AJ$500)</f>
        <v>0</v>
      </c>
      <c r="DJ269" s="15">
        <f>SUMIF('09'!$BA$4:$BA$500,H269,'09'!$AG$4:$AJ$500)</f>
        <v>0</v>
      </c>
      <c r="DK269" s="15">
        <f>SUMIF('09'!$BA$4:$BA$500,I269,'09'!$AG$4:$AJ$500)</f>
        <v>0</v>
      </c>
      <c r="DL269" s="15">
        <f>SUMIF('09'!$BA$4:$BA$500,J269,'09'!$AG$4:$AJ$500)</f>
        <v>0</v>
      </c>
      <c r="DM269" s="15">
        <f>SUMIF('09'!$BA$4:$BA$500,K269,'09'!$AG$4:$AJ$500)</f>
        <v>0</v>
      </c>
      <c r="DN269" s="23">
        <f t="shared" si="133"/>
        <v>0</v>
      </c>
      <c r="DO269" s="23">
        <f t="shared" si="134"/>
        <v>0</v>
      </c>
      <c r="DP269" s="17">
        <f>COUNTIF('10'!$BA$4:$BA$500,$G269)</f>
        <v>0</v>
      </c>
      <c r="DQ269" s="17">
        <f>COUNTIF('10'!$BA$4:$BA$500,$H269)</f>
        <v>0</v>
      </c>
      <c r="DR269" s="17">
        <f>COUNTIF('10'!$BA$4:$BA$500,$I269)</f>
        <v>0</v>
      </c>
      <c r="DS269" s="17">
        <f>COUNTIF('10'!$BA$4:$BA$500,$J269)</f>
        <v>0</v>
      </c>
      <c r="DT269" s="17">
        <f>COUNTIF('10'!$BA$4:$BA$500,$K269)</f>
        <v>0</v>
      </c>
      <c r="DU269" s="17">
        <f>SUMIF('10'!$BA$4:$BA$500,G269,'10'!$AG$4:$AJ$500)</f>
        <v>0</v>
      </c>
      <c r="DV269" s="17">
        <f>SUMIF('10'!$BA$4:$BA$500,H269,'10'!$AG$4:$AJ$500)</f>
        <v>0</v>
      </c>
      <c r="DW269" s="17">
        <f>SUMIF('10'!$BA$4:$BA$500,I269,'10'!$AG$4:$AJ$500)</f>
        <v>0</v>
      </c>
      <c r="DX269" s="17">
        <f>SUMIF('10'!$BA$4:$BA$500,J269,'10'!$AG$4:$AJ$500)</f>
        <v>0</v>
      </c>
      <c r="DY269" s="17">
        <f>SUMIF('10'!$BA$4:$BA$500,K269,'10'!$AG$4:$AJ$500)</f>
        <v>0</v>
      </c>
      <c r="DZ269" s="23">
        <f t="shared" si="135"/>
        <v>0</v>
      </c>
      <c r="EA269" s="23">
        <f t="shared" si="136"/>
        <v>0</v>
      </c>
      <c r="EB269" s="15">
        <f>COUNTIF('11'!$BA$4:$BA$500,$G269)</f>
        <v>0</v>
      </c>
      <c r="EC269" s="15">
        <f>COUNTIF('11'!$BA$4:$BA$500,$H269)</f>
        <v>0</v>
      </c>
      <c r="ED269" s="15">
        <f>COUNTIF('11'!$BA$4:$BA$500,$I269)</f>
        <v>0</v>
      </c>
      <c r="EE269" s="15">
        <f>COUNTIF('11'!$BA$4:$BA$500,$J269)</f>
        <v>0</v>
      </c>
      <c r="EF269" s="15">
        <f>COUNTIF('11'!$BA$4:$BA$500,$K269)</f>
        <v>0</v>
      </c>
      <c r="EG269" s="15">
        <f>SUMIF('11'!$BA$4:$BA$500,G269,'11'!$AG$4:$AJ$500)</f>
        <v>0</v>
      </c>
      <c r="EH269" s="15">
        <f>SUMIF('11'!$BA$4:$BA$500,H269,'11'!$AG$4:$AJ$500)</f>
        <v>0</v>
      </c>
      <c r="EI269" s="15">
        <f>SUMIF('11'!$BA$4:$BA$500,I269,'11'!$AG$4:$AJ$500)</f>
        <v>0</v>
      </c>
      <c r="EJ269" s="15">
        <f>SUMIF('11'!$BA$4:$BA$500,J269,'11'!$AG$4:$AJ$500)</f>
        <v>0</v>
      </c>
      <c r="EK269" s="15">
        <f>SUMIF('11'!$BA$4:$BA$500,K269,'11'!$AG$4:$AJ$500)</f>
        <v>0</v>
      </c>
      <c r="EL269" s="23">
        <f t="shared" si="137"/>
        <v>0</v>
      </c>
      <c r="EM269" s="23">
        <f t="shared" si="138"/>
        <v>0</v>
      </c>
      <c r="EN269" s="17">
        <f>COUNTIF('12'!$BA$4:$BA$500,$G269)</f>
        <v>0</v>
      </c>
      <c r="EO269" s="17">
        <f>COUNTIF('12'!$BA$4:$BA$500,$H269)</f>
        <v>0</v>
      </c>
      <c r="EP269" s="17">
        <f>COUNTIF('12'!$BA$4:$BA$500,$I269)</f>
        <v>0</v>
      </c>
      <c r="EQ269" s="17">
        <f>COUNTIF('12'!$BA$4:$BA$500,$J269)</f>
        <v>0</v>
      </c>
      <c r="ER269" s="17">
        <f>COUNTIF('12'!$BA$4:$BA$500,$K269)</f>
        <v>0</v>
      </c>
      <c r="ES269" s="17">
        <f>SUMIF('12'!$BA$4:$BA$500,G269,'12'!$AG$4:$AJ$500)</f>
        <v>0</v>
      </c>
      <c r="ET269" s="17">
        <f>SUMIF('12'!$BA$4:$BA$500,H269,'12'!$AG$4:$AJ$500)</f>
        <v>0</v>
      </c>
      <c r="EU269" s="17">
        <f>SUMIF('12'!$BA$4:$BA$500,I269,'12'!$AG$4:$AJ$500)</f>
        <v>0</v>
      </c>
      <c r="EV269" s="17">
        <f>SUMIF('12'!$BA$4:$BA$500,J269,'12'!$AG$4:$AJ$500)</f>
        <v>0</v>
      </c>
      <c r="EW269" s="17">
        <f>SUMIF('12'!$BA$4:$BA$500,K269,'12'!$AG$4:$AJ$500)</f>
        <v>0</v>
      </c>
      <c r="EX269" s="23">
        <f t="shared" si="139"/>
        <v>0</v>
      </c>
      <c r="EY269" s="23">
        <f t="shared" si="140"/>
        <v>0</v>
      </c>
    </row>
    <row r="270" spans="1:155">
      <c r="A270" s="30">
        <v>267</v>
      </c>
      <c r="B270" s="32"/>
      <c r="C270" s="31">
        <f t="shared" si="114"/>
        <v>0</v>
      </c>
      <c r="D270" s="33">
        <f t="shared" si="115"/>
        <v>0</v>
      </c>
      <c r="E270" s="29"/>
      <c r="F270" s="2">
        <f t="shared" si="116"/>
        <v>0</v>
      </c>
      <c r="G270" s="14" t="str">
        <f t="shared" si="113"/>
        <v>0ق</v>
      </c>
      <c r="H270" s="14" t="str">
        <f t="shared" si="113"/>
        <v>0ق1</v>
      </c>
      <c r="I270" s="14" t="str">
        <f t="shared" si="113"/>
        <v>0ق2</v>
      </c>
      <c r="J270" s="14" t="str">
        <f t="shared" si="113"/>
        <v>0استيفاء</v>
      </c>
      <c r="K270" s="14" t="str">
        <f t="shared" si="113"/>
        <v>0نفذ</v>
      </c>
      <c r="L270" s="15">
        <f>COUNTIF('01'!$BA$4:$BA$500,$G270)</f>
        <v>0</v>
      </c>
      <c r="M270" s="15">
        <f>COUNTIF('01'!$BA$4:$BA$500,$H270)</f>
        <v>0</v>
      </c>
      <c r="N270" s="15">
        <f>COUNTIF('01'!$BA$4:$BA$500,$I270)</f>
        <v>0</v>
      </c>
      <c r="O270" s="15">
        <f>COUNTIF('01'!$BA$4:$BA$500,$J270)</f>
        <v>0</v>
      </c>
      <c r="P270" s="15">
        <f>COUNTIF('01'!$BA$4:$BA$500,$K270)</f>
        <v>0</v>
      </c>
      <c r="Q270" s="15">
        <f>SUMIF('01'!$BA$4:$BA$500,G270,'01'!$AG$4:$AJ$500)</f>
        <v>0</v>
      </c>
      <c r="R270" s="15">
        <f>SUMIF('01'!$BA$4:$BA$500,H270,'01'!$AG$4:$AJ$500)</f>
        <v>0</v>
      </c>
      <c r="S270" s="15">
        <f>SUMIF('01'!$BA$4:$BA$500,I270,'01'!$AG$4:$AJ$500)</f>
        <v>0</v>
      </c>
      <c r="T270" s="15">
        <f>SUMIF('01'!$BA$4:$BA$500,J270,'01'!$AG$4:$AJ$500)</f>
        <v>0</v>
      </c>
      <c r="U270" s="15">
        <f>SUMIF('01'!$BA$4:$BA$500,K270,'01'!$AG$4:$AJ$500)</f>
        <v>0</v>
      </c>
      <c r="V270" s="23">
        <f t="shared" si="117"/>
        <v>0</v>
      </c>
      <c r="W270" s="23">
        <f t="shared" si="118"/>
        <v>0</v>
      </c>
      <c r="X270" s="17">
        <f>COUNTIF('02'!$BA$4:$BA$500,$G270)</f>
        <v>0</v>
      </c>
      <c r="Y270" s="17">
        <f>COUNTIF('02'!$BA$4:$BA$500,$H270)</f>
        <v>0</v>
      </c>
      <c r="Z270" s="17">
        <f>COUNTIF('02'!$BA$4:$BA$500,$I270)</f>
        <v>0</v>
      </c>
      <c r="AA270" s="17">
        <f>COUNTIF('02'!$BA$4:$BA$500,$J270)</f>
        <v>0</v>
      </c>
      <c r="AB270" s="17">
        <f>COUNTIF('02'!$BA$4:$BA$500,$K270)</f>
        <v>0</v>
      </c>
      <c r="AC270" s="17">
        <f>SUMIF('02'!$BA$4:$BA$500,G270,'02'!$AG$4:$AJ$500)</f>
        <v>0</v>
      </c>
      <c r="AD270" s="17">
        <f>SUMIF('02'!$BA$4:$BA$500,H270,'02'!$AG$4:$AJ$500)</f>
        <v>0</v>
      </c>
      <c r="AE270" s="17">
        <f>SUMIF('02'!$BA$4:$BA$500,I270,'02'!$AG$4:$AJ$500)</f>
        <v>0</v>
      </c>
      <c r="AF270" s="17">
        <f>SUMIF('02'!$BA$4:$BA$500,J270,'02'!$AG$4:$AJ$500)</f>
        <v>0</v>
      </c>
      <c r="AG270" s="17">
        <f>SUMIF('02'!$BA$4:$BA$500,K270,'02'!$AG$4:$AJ$500)</f>
        <v>0</v>
      </c>
      <c r="AH270" s="23">
        <f t="shared" si="119"/>
        <v>0</v>
      </c>
      <c r="AI270" s="23">
        <f t="shared" si="120"/>
        <v>0</v>
      </c>
      <c r="AJ270" s="15">
        <f>COUNTIF('03'!$BA$4:$BA$500,$G270)</f>
        <v>0</v>
      </c>
      <c r="AK270" s="15">
        <f>COUNTIF('03'!$BA$4:$BA$500,$H270)</f>
        <v>0</v>
      </c>
      <c r="AL270" s="15">
        <f>COUNTIF('03'!$BA$4:$BA$500,$I270)</f>
        <v>0</v>
      </c>
      <c r="AM270" s="15">
        <f>COUNTIF('03'!$BA$4:$BA$500,$J270)</f>
        <v>0</v>
      </c>
      <c r="AN270" s="15">
        <f>COUNTIF('03'!$BA$4:$BA$500,$K270)</f>
        <v>0</v>
      </c>
      <c r="AO270" s="15">
        <f>SUMIF('03'!$BA$4:$BA$500,G270,'03'!$AG$4:$AJ$500)</f>
        <v>0</v>
      </c>
      <c r="AP270" s="15">
        <f>SUMIF('03'!$BA$4:$BA$500,H270,'03'!$AG$4:$AJ$500)</f>
        <v>0</v>
      </c>
      <c r="AQ270" s="15">
        <f>SUMIF('03'!$BA$4:$BA$500,I270,'03'!$AG$4:$AJ$500)</f>
        <v>0</v>
      </c>
      <c r="AR270" s="15">
        <f>SUMIF('03'!$BA$4:$BA$500,J270,'03'!$AG$4:$AJ$500)</f>
        <v>0</v>
      </c>
      <c r="AS270" s="15">
        <f>SUMIF('03'!$BA$4:$BA$500,K270,'03'!$AG$4:$AJ$500)</f>
        <v>0</v>
      </c>
      <c r="AT270" s="23">
        <f t="shared" si="121"/>
        <v>0</v>
      </c>
      <c r="AU270" s="23">
        <f t="shared" si="122"/>
        <v>0</v>
      </c>
      <c r="AV270" s="17">
        <f>COUNTIF('04'!$BA$4:$BA$500,$G270)</f>
        <v>0</v>
      </c>
      <c r="AW270" s="17">
        <f>COUNTIF('04'!$BA$4:$BA$500,$H270)</f>
        <v>0</v>
      </c>
      <c r="AX270" s="17">
        <f>COUNTIF('04'!$BA$4:$BA$500,$I270)</f>
        <v>0</v>
      </c>
      <c r="AY270" s="17">
        <f>COUNTIF('04'!$BA$4:$BA$500,$J270)</f>
        <v>0</v>
      </c>
      <c r="AZ270" s="17">
        <f>COUNTIF('04'!$BA$4:$BA$500,$K270)</f>
        <v>0</v>
      </c>
      <c r="BA270" s="17">
        <f>SUMIF('04'!$BA$4:$BA$500,G270,'04'!$AG$4:$AJ$500)</f>
        <v>0</v>
      </c>
      <c r="BB270" s="17">
        <f>SUMIF('04'!$BA$4:$BA$500,H270,'04'!$AG$4:$AJ$500)</f>
        <v>0</v>
      </c>
      <c r="BC270" s="17">
        <f>SUMIF('04'!$BA$4:$BA$500,I270,'04'!$AG$4:$AJ$500)</f>
        <v>0</v>
      </c>
      <c r="BD270" s="17">
        <f>SUMIF('04'!$BA$4:$BA$500,J270,'04'!$AG$4:$AJ$500)</f>
        <v>0</v>
      </c>
      <c r="BE270" s="17">
        <f>SUMIF('04'!$BA$4:$BA$500,K270,'04'!$AG$4:$AJ$500)</f>
        <v>0</v>
      </c>
      <c r="BF270" s="23">
        <f t="shared" si="123"/>
        <v>0</v>
      </c>
      <c r="BG270" s="23">
        <f t="shared" si="124"/>
        <v>0</v>
      </c>
      <c r="BH270" s="15">
        <f>COUNTIF('05'!$BA$4:$BA$500,$G270)</f>
        <v>0</v>
      </c>
      <c r="BI270" s="15">
        <f>COUNTIF('05'!$BA$4:$BA$500,$H270)</f>
        <v>0</v>
      </c>
      <c r="BJ270" s="15">
        <f>COUNTIF('05'!$BA$4:$BA$500,$I270)</f>
        <v>0</v>
      </c>
      <c r="BK270" s="15">
        <f>COUNTIF('05'!$BA$4:$BA$500,$J270)</f>
        <v>0</v>
      </c>
      <c r="BL270" s="15">
        <f>COUNTIF('05'!$BA$4:$BA$500,$K270)</f>
        <v>0</v>
      </c>
      <c r="BM270" s="15">
        <f>SUMIF('05'!$BA$4:$BA$500,G270,'05'!$AG$4:$AJ$500)</f>
        <v>0</v>
      </c>
      <c r="BN270" s="15">
        <f>SUMIF('05'!$BA$4:$BA$500,H270,'05'!$AG$4:$AJ$500)</f>
        <v>0</v>
      </c>
      <c r="BO270" s="15">
        <f>SUMIF('05'!$BA$4:$BA$500,I270,'05'!$AG$4:$AJ$500)</f>
        <v>0</v>
      </c>
      <c r="BP270" s="15">
        <f>SUMIF('05'!$BA$4:$BA$500,J270,'05'!$AG$4:$AJ$500)</f>
        <v>0</v>
      </c>
      <c r="BQ270" s="15">
        <f>SUMIF('05'!$BA$4:$BA$500,K270,'05'!$AG$4:$AJ$500)</f>
        <v>0</v>
      </c>
      <c r="BR270" s="23">
        <f t="shared" si="125"/>
        <v>0</v>
      </c>
      <c r="BS270" s="23">
        <f t="shared" si="126"/>
        <v>0</v>
      </c>
      <c r="BT270" s="17">
        <f>COUNTIF('06'!$BA$4:$BA$500,$G270)</f>
        <v>0</v>
      </c>
      <c r="BU270" s="17">
        <f>COUNTIF('06'!$BA$4:$BA$500,$H270)</f>
        <v>0</v>
      </c>
      <c r="BV270" s="17">
        <f>COUNTIF('06'!$BA$4:$BA$500,$I270)</f>
        <v>0</v>
      </c>
      <c r="BW270" s="17">
        <f>COUNTIF('06'!$BA$4:$BA$500,$J270)</f>
        <v>0</v>
      </c>
      <c r="BX270" s="17">
        <f>COUNTIF('06'!$BA$4:$BA$500,$K270)</f>
        <v>0</v>
      </c>
      <c r="BY270" s="17">
        <f>SUMIF('06'!$BA$4:$BA$500,G270,'06'!$AG$4:$AJ$500)</f>
        <v>0</v>
      </c>
      <c r="BZ270" s="17">
        <f>SUMIF('06'!$BA$4:$BA$500,H270,'06'!$AG$4:$AJ$500)</f>
        <v>0</v>
      </c>
      <c r="CA270" s="17">
        <f>SUMIF('06'!$BA$4:$BA$500,I270,'06'!$AG$4:$AJ$500)</f>
        <v>0</v>
      </c>
      <c r="CB270" s="17">
        <f>SUMIF('06'!$BA$4:$BA$500,J270,'06'!$AG$4:$AJ$500)</f>
        <v>0</v>
      </c>
      <c r="CC270" s="17">
        <f>SUMIF('06'!$BA$4:$BA$500,K270,'06'!$AG$4:$AJ$500)</f>
        <v>0</v>
      </c>
      <c r="CD270" s="23">
        <f t="shared" si="127"/>
        <v>0</v>
      </c>
      <c r="CE270" s="23">
        <f t="shared" si="128"/>
        <v>0</v>
      </c>
      <c r="CF270" s="15">
        <f>COUNTIF('07'!$BA$4:$BA$500,$G270)</f>
        <v>0</v>
      </c>
      <c r="CG270" s="15">
        <f>COUNTIF('07'!$BA$4:$BA$500,$H270)</f>
        <v>0</v>
      </c>
      <c r="CH270" s="15">
        <f>COUNTIF('07'!$BA$4:$BA$500,$I270)</f>
        <v>0</v>
      </c>
      <c r="CI270" s="15">
        <f>COUNTIF('07'!$BA$4:$BA$500,$J270)</f>
        <v>0</v>
      </c>
      <c r="CJ270" s="15">
        <f>COUNTIF('07'!$BA$4:$BA$500,$K270)</f>
        <v>0</v>
      </c>
      <c r="CK270" s="15">
        <f>SUMIF('07'!$BA$4:$BA$500,G270,'07'!$AG$4:$AJ$500)</f>
        <v>0</v>
      </c>
      <c r="CL270" s="15">
        <f>SUMIF('07'!$BA$4:$BA$500,H270,'07'!$AG$4:$AJ$500)</f>
        <v>0</v>
      </c>
      <c r="CM270" s="15">
        <f>SUMIF('07'!$BA$4:$BA$500,I270,'07'!$AG$4:$AJ$500)</f>
        <v>0</v>
      </c>
      <c r="CN270" s="15">
        <f>SUMIF('07'!$BA$4:$BA$500,J270,'07'!$AG$4:$AJ$500)</f>
        <v>0</v>
      </c>
      <c r="CO270" s="15">
        <f>SUMIF('07'!$BA$4:$BA$500,K270,'07'!$AG$4:$AJ$500)</f>
        <v>0</v>
      </c>
      <c r="CP270" s="23">
        <f t="shared" si="129"/>
        <v>0</v>
      </c>
      <c r="CQ270" s="23">
        <f t="shared" si="130"/>
        <v>0</v>
      </c>
      <c r="CR270" s="17">
        <f>COUNTIF('08'!$BA$4:$BA$500,$G270)</f>
        <v>0</v>
      </c>
      <c r="CS270" s="17">
        <f>COUNTIF('08'!$BA$4:$BA$500,$H270)</f>
        <v>0</v>
      </c>
      <c r="CT270" s="17">
        <f>COUNTIF('08'!$BA$4:$BA$500,$I270)</f>
        <v>0</v>
      </c>
      <c r="CU270" s="17">
        <f>COUNTIF('08'!$BA$4:$BA$500,$J270)</f>
        <v>0</v>
      </c>
      <c r="CV270" s="17">
        <f>COUNTIF('08'!$BA$4:$BA$500,$K270)</f>
        <v>0</v>
      </c>
      <c r="CW270" s="17">
        <f>SUMIF('08'!$BA$4:$BA$500,G270,'08'!$AG$4:$AJ$500)</f>
        <v>0</v>
      </c>
      <c r="CX270" s="17">
        <f>SUMIF('08'!$BA$4:$BA$500,H270,'08'!$AG$4:$AJ$500)</f>
        <v>0</v>
      </c>
      <c r="CY270" s="17">
        <f>SUMIF('08'!$BA$4:$BA$500,I270,'08'!$AG$4:$AJ$500)</f>
        <v>0</v>
      </c>
      <c r="CZ270" s="17">
        <f>SUMIF('08'!$BA$4:$BA$500,J270,'08'!$AG$4:$AJ$500)</f>
        <v>0</v>
      </c>
      <c r="DA270" s="17">
        <f>SUMIF('08'!$BA$4:$BA$500,K270,'08'!$AG$4:$AJ$500)</f>
        <v>0</v>
      </c>
      <c r="DB270" s="23">
        <f t="shared" si="131"/>
        <v>0</v>
      </c>
      <c r="DC270" s="23">
        <f t="shared" si="132"/>
        <v>0</v>
      </c>
      <c r="DD270" s="15">
        <f>COUNTIF('09'!$BA$4:$BA$500,$G270)</f>
        <v>0</v>
      </c>
      <c r="DE270" s="15">
        <f>COUNTIF('09'!$BA$4:$BA$500,$H270)</f>
        <v>0</v>
      </c>
      <c r="DF270" s="15">
        <f>COUNTIF('09'!$BA$4:$BA$500,$I270)</f>
        <v>0</v>
      </c>
      <c r="DG270" s="15">
        <f>COUNTIF('09'!$BA$4:$BA$500,$J270)</f>
        <v>0</v>
      </c>
      <c r="DH270" s="15">
        <f>COUNTIF('09'!$BA$4:$BA$500,$K270)</f>
        <v>0</v>
      </c>
      <c r="DI270" s="15">
        <f>SUMIF('09'!$BA$4:$BA$500,G270,'09'!$AG$4:$AJ$500)</f>
        <v>0</v>
      </c>
      <c r="DJ270" s="15">
        <f>SUMIF('09'!$BA$4:$BA$500,H270,'09'!$AG$4:$AJ$500)</f>
        <v>0</v>
      </c>
      <c r="DK270" s="15">
        <f>SUMIF('09'!$BA$4:$BA$500,I270,'09'!$AG$4:$AJ$500)</f>
        <v>0</v>
      </c>
      <c r="DL270" s="15">
        <f>SUMIF('09'!$BA$4:$BA$500,J270,'09'!$AG$4:$AJ$500)</f>
        <v>0</v>
      </c>
      <c r="DM270" s="15">
        <f>SUMIF('09'!$BA$4:$BA$500,K270,'09'!$AG$4:$AJ$500)</f>
        <v>0</v>
      </c>
      <c r="DN270" s="23">
        <f t="shared" si="133"/>
        <v>0</v>
      </c>
      <c r="DO270" s="23">
        <f t="shared" si="134"/>
        <v>0</v>
      </c>
      <c r="DP270" s="17">
        <f>COUNTIF('10'!$BA$4:$BA$500,$G270)</f>
        <v>0</v>
      </c>
      <c r="DQ270" s="17">
        <f>COUNTIF('10'!$BA$4:$BA$500,$H270)</f>
        <v>0</v>
      </c>
      <c r="DR270" s="17">
        <f>COUNTIF('10'!$BA$4:$BA$500,$I270)</f>
        <v>0</v>
      </c>
      <c r="DS270" s="17">
        <f>COUNTIF('10'!$BA$4:$BA$500,$J270)</f>
        <v>0</v>
      </c>
      <c r="DT270" s="17">
        <f>COUNTIF('10'!$BA$4:$BA$500,$K270)</f>
        <v>0</v>
      </c>
      <c r="DU270" s="17">
        <f>SUMIF('10'!$BA$4:$BA$500,G270,'10'!$AG$4:$AJ$500)</f>
        <v>0</v>
      </c>
      <c r="DV270" s="17">
        <f>SUMIF('10'!$BA$4:$BA$500,H270,'10'!$AG$4:$AJ$500)</f>
        <v>0</v>
      </c>
      <c r="DW270" s="17">
        <f>SUMIF('10'!$BA$4:$BA$500,I270,'10'!$AG$4:$AJ$500)</f>
        <v>0</v>
      </c>
      <c r="DX270" s="17">
        <f>SUMIF('10'!$BA$4:$BA$500,J270,'10'!$AG$4:$AJ$500)</f>
        <v>0</v>
      </c>
      <c r="DY270" s="17">
        <f>SUMIF('10'!$BA$4:$BA$500,K270,'10'!$AG$4:$AJ$500)</f>
        <v>0</v>
      </c>
      <c r="DZ270" s="23">
        <f t="shared" si="135"/>
        <v>0</v>
      </c>
      <c r="EA270" s="23">
        <f t="shared" si="136"/>
        <v>0</v>
      </c>
      <c r="EB270" s="15">
        <f>COUNTIF('11'!$BA$4:$BA$500,$G270)</f>
        <v>0</v>
      </c>
      <c r="EC270" s="15">
        <f>COUNTIF('11'!$BA$4:$BA$500,$H270)</f>
        <v>0</v>
      </c>
      <c r="ED270" s="15">
        <f>COUNTIF('11'!$BA$4:$BA$500,$I270)</f>
        <v>0</v>
      </c>
      <c r="EE270" s="15">
        <f>COUNTIF('11'!$BA$4:$BA$500,$J270)</f>
        <v>0</v>
      </c>
      <c r="EF270" s="15">
        <f>COUNTIF('11'!$BA$4:$BA$500,$K270)</f>
        <v>0</v>
      </c>
      <c r="EG270" s="15">
        <f>SUMIF('11'!$BA$4:$BA$500,G270,'11'!$AG$4:$AJ$500)</f>
        <v>0</v>
      </c>
      <c r="EH270" s="15">
        <f>SUMIF('11'!$BA$4:$BA$500,H270,'11'!$AG$4:$AJ$500)</f>
        <v>0</v>
      </c>
      <c r="EI270" s="15">
        <f>SUMIF('11'!$BA$4:$BA$500,I270,'11'!$AG$4:$AJ$500)</f>
        <v>0</v>
      </c>
      <c r="EJ270" s="15">
        <f>SUMIF('11'!$BA$4:$BA$500,J270,'11'!$AG$4:$AJ$500)</f>
        <v>0</v>
      </c>
      <c r="EK270" s="15">
        <f>SUMIF('11'!$BA$4:$BA$500,K270,'11'!$AG$4:$AJ$500)</f>
        <v>0</v>
      </c>
      <c r="EL270" s="23">
        <f t="shared" si="137"/>
        <v>0</v>
      </c>
      <c r="EM270" s="23">
        <f t="shared" si="138"/>
        <v>0</v>
      </c>
      <c r="EN270" s="17">
        <f>COUNTIF('12'!$BA$4:$BA$500,$G270)</f>
        <v>0</v>
      </c>
      <c r="EO270" s="17">
        <f>COUNTIF('12'!$BA$4:$BA$500,$H270)</f>
        <v>0</v>
      </c>
      <c r="EP270" s="17">
        <f>COUNTIF('12'!$BA$4:$BA$500,$I270)</f>
        <v>0</v>
      </c>
      <c r="EQ270" s="17">
        <f>COUNTIF('12'!$BA$4:$BA$500,$J270)</f>
        <v>0</v>
      </c>
      <c r="ER270" s="17">
        <f>COUNTIF('12'!$BA$4:$BA$500,$K270)</f>
        <v>0</v>
      </c>
      <c r="ES270" s="17">
        <f>SUMIF('12'!$BA$4:$BA$500,G270,'12'!$AG$4:$AJ$500)</f>
        <v>0</v>
      </c>
      <c r="ET270" s="17">
        <f>SUMIF('12'!$BA$4:$BA$500,H270,'12'!$AG$4:$AJ$500)</f>
        <v>0</v>
      </c>
      <c r="EU270" s="17">
        <f>SUMIF('12'!$BA$4:$BA$500,I270,'12'!$AG$4:$AJ$500)</f>
        <v>0</v>
      </c>
      <c r="EV270" s="17">
        <f>SUMIF('12'!$BA$4:$BA$500,J270,'12'!$AG$4:$AJ$500)</f>
        <v>0</v>
      </c>
      <c r="EW270" s="17">
        <f>SUMIF('12'!$BA$4:$BA$500,K270,'12'!$AG$4:$AJ$500)</f>
        <v>0</v>
      </c>
      <c r="EX270" s="23">
        <f t="shared" si="139"/>
        <v>0</v>
      </c>
      <c r="EY270" s="23">
        <f t="shared" si="140"/>
        <v>0</v>
      </c>
    </row>
    <row r="271" spans="1:155">
      <c r="A271" s="30">
        <v>268</v>
      </c>
      <c r="B271" s="32"/>
      <c r="C271" s="31">
        <f t="shared" si="114"/>
        <v>0</v>
      </c>
      <c r="D271" s="33">
        <f t="shared" si="115"/>
        <v>0</v>
      </c>
      <c r="E271" s="29"/>
      <c r="F271" s="2">
        <f t="shared" si="116"/>
        <v>0</v>
      </c>
      <c r="G271" s="14" t="str">
        <f t="shared" si="113"/>
        <v>0ق</v>
      </c>
      <c r="H271" s="14" t="str">
        <f t="shared" si="113"/>
        <v>0ق1</v>
      </c>
      <c r="I271" s="14" t="str">
        <f t="shared" si="113"/>
        <v>0ق2</v>
      </c>
      <c r="J271" s="14" t="str">
        <f t="shared" si="113"/>
        <v>0استيفاء</v>
      </c>
      <c r="K271" s="14" t="str">
        <f t="shared" si="113"/>
        <v>0نفذ</v>
      </c>
      <c r="L271" s="15">
        <f>COUNTIF('01'!$BA$4:$BA$500,$G271)</f>
        <v>0</v>
      </c>
      <c r="M271" s="15">
        <f>COUNTIF('01'!$BA$4:$BA$500,$H271)</f>
        <v>0</v>
      </c>
      <c r="N271" s="15">
        <f>COUNTIF('01'!$BA$4:$BA$500,$I271)</f>
        <v>0</v>
      </c>
      <c r="O271" s="15">
        <f>COUNTIF('01'!$BA$4:$BA$500,$J271)</f>
        <v>0</v>
      </c>
      <c r="P271" s="15">
        <f>COUNTIF('01'!$BA$4:$BA$500,$K271)</f>
        <v>0</v>
      </c>
      <c r="Q271" s="15">
        <f>SUMIF('01'!$BA$4:$BA$500,G271,'01'!$AG$4:$AJ$500)</f>
        <v>0</v>
      </c>
      <c r="R271" s="15">
        <f>SUMIF('01'!$BA$4:$BA$500,H271,'01'!$AG$4:$AJ$500)</f>
        <v>0</v>
      </c>
      <c r="S271" s="15">
        <f>SUMIF('01'!$BA$4:$BA$500,I271,'01'!$AG$4:$AJ$500)</f>
        <v>0</v>
      </c>
      <c r="T271" s="15">
        <f>SUMIF('01'!$BA$4:$BA$500,J271,'01'!$AG$4:$AJ$500)</f>
        <v>0</v>
      </c>
      <c r="U271" s="15">
        <f>SUMIF('01'!$BA$4:$BA$500,K271,'01'!$AG$4:$AJ$500)</f>
        <v>0</v>
      </c>
      <c r="V271" s="23">
        <f t="shared" si="117"/>
        <v>0</v>
      </c>
      <c r="W271" s="23">
        <f t="shared" si="118"/>
        <v>0</v>
      </c>
      <c r="X271" s="17">
        <f>COUNTIF('02'!$BA$4:$BA$500,$G271)</f>
        <v>0</v>
      </c>
      <c r="Y271" s="17">
        <f>COUNTIF('02'!$BA$4:$BA$500,$H271)</f>
        <v>0</v>
      </c>
      <c r="Z271" s="17">
        <f>COUNTIF('02'!$BA$4:$BA$500,$I271)</f>
        <v>0</v>
      </c>
      <c r="AA271" s="17">
        <f>COUNTIF('02'!$BA$4:$BA$500,$J271)</f>
        <v>0</v>
      </c>
      <c r="AB271" s="17">
        <f>COUNTIF('02'!$BA$4:$BA$500,$K271)</f>
        <v>0</v>
      </c>
      <c r="AC271" s="17">
        <f>SUMIF('02'!$BA$4:$BA$500,G271,'02'!$AG$4:$AJ$500)</f>
        <v>0</v>
      </c>
      <c r="AD271" s="17">
        <f>SUMIF('02'!$BA$4:$BA$500,H271,'02'!$AG$4:$AJ$500)</f>
        <v>0</v>
      </c>
      <c r="AE271" s="17">
        <f>SUMIF('02'!$BA$4:$BA$500,I271,'02'!$AG$4:$AJ$500)</f>
        <v>0</v>
      </c>
      <c r="AF271" s="17">
        <f>SUMIF('02'!$BA$4:$BA$500,J271,'02'!$AG$4:$AJ$500)</f>
        <v>0</v>
      </c>
      <c r="AG271" s="17">
        <f>SUMIF('02'!$BA$4:$BA$500,K271,'02'!$AG$4:$AJ$500)</f>
        <v>0</v>
      </c>
      <c r="AH271" s="23">
        <f t="shared" si="119"/>
        <v>0</v>
      </c>
      <c r="AI271" s="23">
        <f t="shared" si="120"/>
        <v>0</v>
      </c>
      <c r="AJ271" s="15">
        <f>COUNTIF('03'!$BA$4:$BA$500,$G271)</f>
        <v>0</v>
      </c>
      <c r="AK271" s="15">
        <f>COUNTIF('03'!$BA$4:$BA$500,$H271)</f>
        <v>0</v>
      </c>
      <c r="AL271" s="15">
        <f>COUNTIF('03'!$BA$4:$BA$500,$I271)</f>
        <v>0</v>
      </c>
      <c r="AM271" s="15">
        <f>COUNTIF('03'!$BA$4:$BA$500,$J271)</f>
        <v>0</v>
      </c>
      <c r="AN271" s="15">
        <f>COUNTIF('03'!$BA$4:$BA$500,$K271)</f>
        <v>0</v>
      </c>
      <c r="AO271" s="15">
        <f>SUMIF('03'!$BA$4:$BA$500,G271,'03'!$AG$4:$AJ$500)</f>
        <v>0</v>
      </c>
      <c r="AP271" s="15">
        <f>SUMIF('03'!$BA$4:$BA$500,H271,'03'!$AG$4:$AJ$500)</f>
        <v>0</v>
      </c>
      <c r="AQ271" s="15">
        <f>SUMIF('03'!$BA$4:$BA$500,I271,'03'!$AG$4:$AJ$500)</f>
        <v>0</v>
      </c>
      <c r="AR271" s="15">
        <f>SUMIF('03'!$BA$4:$BA$500,J271,'03'!$AG$4:$AJ$500)</f>
        <v>0</v>
      </c>
      <c r="AS271" s="15">
        <f>SUMIF('03'!$BA$4:$BA$500,K271,'03'!$AG$4:$AJ$500)</f>
        <v>0</v>
      </c>
      <c r="AT271" s="23">
        <f t="shared" si="121"/>
        <v>0</v>
      </c>
      <c r="AU271" s="23">
        <f t="shared" si="122"/>
        <v>0</v>
      </c>
      <c r="AV271" s="17">
        <f>COUNTIF('04'!$BA$4:$BA$500,$G271)</f>
        <v>0</v>
      </c>
      <c r="AW271" s="17">
        <f>COUNTIF('04'!$BA$4:$BA$500,$H271)</f>
        <v>0</v>
      </c>
      <c r="AX271" s="17">
        <f>COUNTIF('04'!$BA$4:$BA$500,$I271)</f>
        <v>0</v>
      </c>
      <c r="AY271" s="17">
        <f>COUNTIF('04'!$BA$4:$BA$500,$J271)</f>
        <v>0</v>
      </c>
      <c r="AZ271" s="17">
        <f>COUNTIF('04'!$BA$4:$BA$500,$K271)</f>
        <v>0</v>
      </c>
      <c r="BA271" s="17">
        <f>SUMIF('04'!$BA$4:$BA$500,G271,'04'!$AG$4:$AJ$500)</f>
        <v>0</v>
      </c>
      <c r="BB271" s="17">
        <f>SUMIF('04'!$BA$4:$BA$500,H271,'04'!$AG$4:$AJ$500)</f>
        <v>0</v>
      </c>
      <c r="BC271" s="17">
        <f>SUMIF('04'!$BA$4:$BA$500,I271,'04'!$AG$4:$AJ$500)</f>
        <v>0</v>
      </c>
      <c r="BD271" s="17">
        <f>SUMIF('04'!$BA$4:$BA$500,J271,'04'!$AG$4:$AJ$500)</f>
        <v>0</v>
      </c>
      <c r="BE271" s="17">
        <f>SUMIF('04'!$BA$4:$BA$500,K271,'04'!$AG$4:$AJ$500)</f>
        <v>0</v>
      </c>
      <c r="BF271" s="23">
        <f t="shared" si="123"/>
        <v>0</v>
      </c>
      <c r="BG271" s="23">
        <f t="shared" si="124"/>
        <v>0</v>
      </c>
      <c r="BH271" s="15">
        <f>COUNTIF('05'!$BA$4:$BA$500,$G271)</f>
        <v>0</v>
      </c>
      <c r="BI271" s="15">
        <f>COUNTIF('05'!$BA$4:$BA$500,$H271)</f>
        <v>0</v>
      </c>
      <c r="BJ271" s="15">
        <f>COUNTIF('05'!$BA$4:$BA$500,$I271)</f>
        <v>0</v>
      </c>
      <c r="BK271" s="15">
        <f>COUNTIF('05'!$BA$4:$BA$500,$J271)</f>
        <v>0</v>
      </c>
      <c r="BL271" s="15">
        <f>COUNTIF('05'!$BA$4:$BA$500,$K271)</f>
        <v>0</v>
      </c>
      <c r="BM271" s="15">
        <f>SUMIF('05'!$BA$4:$BA$500,G271,'05'!$AG$4:$AJ$500)</f>
        <v>0</v>
      </c>
      <c r="BN271" s="15">
        <f>SUMIF('05'!$BA$4:$BA$500,H271,'05'!$AG$4:$AJ$500)</f>
        <v>0</v>
      </c>
      <c r="BO271" s="15">
        <f>SUMIF('05'!$BA$4:$BA$500,I271,'05'!$AG$4:$AJ$500)</f>
        <v>0</v>
      </c>
      <c r="BP271" s="15">
        <f>SUMIF('05'!$BA$4:$BA$500,J271,'05'!$AG$4:$AJ$500)</f>
        <v>0</v>
      </c>
      <c r="BQ271" s="15">
        <f>SUMIF('05'!$BA$4:$BA$500,K271,'05'!$AG$4:$AJ$500)</f>
        <v>0</v>
      </c>
      <c r="BR271" s="23">
        <f t="shared" si="125"/>
        <v>0</v>
      </c>
      <c r="BS271" s="23">
        <f t="shared" si="126"/>
        <v>0</v>
      </c>
      <c r="BT271" s="17">
        <f>COUNTIF('06'!$BA$4:$BA$500,$G271)</f>
        <v>0</v>
      </c>
      <c r="BU271" s="17">
        <f>COUNTIF('06'!$BA$4:$BA$500,$H271)</f>
        <v>0</v>
      </c>
      <c r="BV271" s="17">
        <f>COUNTIF('06'!$BA$4:$BA$500,$I271)</f>
        <v>0</v>
      </c>
      <c r="BW271" s="17">
        <f>COUNTIF('06'!$BA$4:$BA$500,$J271)</f>
        <v>0</v>
      </c>
      <c r="BX271" s="17">
        <f>COUNTIF('06'!$BA$4:$BA$500,$K271)</f>
        <v>0</v>
      </c>
      <c r="BY271" s="17">
        <f>SUMIF('06'!$BA$4:$BA$500,G271,'06'!$AG$4:$AJ$500)</f>
        <v>0</v>
      </c>
      <c r="BZ271" s="17">
        <f>SUMIF('06'!$BA$4:$BA$500,H271,'06'!$AG$4:$AJ$500)</f>
        <v>0</v>
      </c>
      <c r="CA271" s="17">
        <f>SUMIF('06'!$BA$4:$BA$500,I271,'06'!$AG$4:$AJ$500)</f>
        <v>0</v>
      </c>
      <c r="CB271" s="17">
        <f>SUMIF('06'!$BA$4:$BA$500,J271,'06'!$AG$4:$AJ$500)</f>
        <v>0</v>
      </c>
      <c r="CC271" s="17">
        <f>SUMIF('06'!$BA$4:$BA$500,K271,'06'!$AG$4:$AJ$500)</f>
        <v>0</v>
      </c>
      <c r="CD271" s="23">
        <f t="shared" si="127"/>
        <v>0</v>
      </c>
      <c r="CE271" s="23">
        <f t="shared" si="128"/>
        <v>0</v>
      </c>
      <c r="CF271" s="15">
        <f>COUNTIF('07'!$BA$4:$BA$500,$G271)</f>
        <v>0</v>
      </c>
      <c r="CG271" s="15">
        <f>COUNTIF('07'!$BA$4:$BA$500,$H271)</f>
        <v>0</v>
      </c>
      <c r="CH271" s="15">
        <f>COUNTIF('07'!$BA$4:$BA$500,$I271)</f>
        <v>0</v>
      </c>
      <c r="CI271" s="15">
        <f>COUNTIF('07'!$BA$4:$BA$500,$J271)</f>
        <v>0</v>
      </c>
      <c r="CJ271" s="15">
        <f>COUNTIF('07'!$BA$4:$BA$500,$K271)</f>
        <v>0</v>
      </c>
      <c r="CK271" s="15">
        <f>SUMIF('07'!$BA$4:$BA$500,G271,'07'!$AG$4:$AJ$500)</f>
        <v>0</v>
      </c>
      <c r="CL271" s="15">
        <f>SUMIF('07'!$BA$4:$BA$500,H271,'07'!$AG$4:$AJ$500)</f>
        <v>0</v>
      </c>
      <c r="CM271" s="15">
        <f>SUMIF('07'!$BA$4:$BA$500,I271,'07'!$AG$4:$AJ$500)</f>
        <v>0</v>
      </c>
      <c r="CN271" s="15">
        <f>SUMIF('07'!$BA$4:$BA$500,J271,'07'!$AG$4:$AJ$500)</f>
        <v>0</v>
      </c>
      <c r="CO271" s="15">
        <f>SUMIF('07'!$BA$4:$BA$500,K271,'07'!$AG$4:$AJ$500)</f>
        <v>0</v>
      </c>
      <c r="CP271" s="23">
        <f t="shared" si="129"/>
        <v>0</v>
      </c>
      <c r="CQ271" s="23">
        <f t="shared" si="130"/>
        <v>0</v>
      </c>
      <c r="CR271" s="17">
        <f>COUNTIF('08'!$BA$4:$BA$500,$G271)</f>
        <v>0</v>
      </c>
      <c r="CS271" s="17">
        <f>COUNTIF('08'!$BA$4:$BA$500,$H271)</f>
        <v>0</v>
      </c>
      <c r="CT271" s="17">
        <f>COUNTIF('08'!$BA$4:$BA$500,$I271)</f>
        <v>0</v>
      </c>
      <c r="CU271" s="17">
        <f>COUNTIF('08'!$BA$4:$BA$500,$J271)</f>
        <v>0</v>
      </c>
      <c r="CV271" s="17">
        <f>COUNTIF('08'!$BA$4:$BA$500,$K271)</f>
        <v>0</v>
      </c>
      <c r="CW271" s="17">
        <f>SUMIF('08'!$BA$4:$BA$500,G271,'08'!$AG$4:$AJ$500)</f>
        <v>0</v>
      </c>
      <c r="CX271" s="17">
        <f>SUMIF('08'!$BA$4:$BA$500,H271,'08'!$AG$4:$AJ$500)</f>
        <v>0</v>
      </c>
      <c r="CY271" s="17">
        <f>SUMIF('08'!$BA$4:$BA$500,I271,'08'!$AG$4:$AJ$500)</f>
        <v>0</v>
      </c>
      <c r="CZ271" s="17">
        <f>SUMIF('08'!$BA$4:$BA$500,J271,'08'!$AG$4:$AJ$500)</f>
        <v>0</v>
      </c>
      <c r="DA271" s="17">
        <f>SUMIF('08'!$BA$4:$BA$500,K271,'08'!$AG$4:$AJ$500)</f>
        <v>0</v>
      </c>
      <c r="DB271" s="23">
        <f t="shared" si="131"/>
        <v>0</v>
      </c>
      <c r="DC271" s="23">
        <f t="shared" si="132"/>
        <v>0</v>
      </c>
      <c r="DD271" s="15">
        <f>COUNTIF('09'!$BA$4:$BA$500,$G271)</f>
        <v>0</v>
      </c>
      <c r="DE271" s="15">
        <f>COUNTIF('09'!$BA$4:$BA$500,$H271)</f>
        <v>0</v>
      </c>
      <c r="DF271" s="15">
        <f>COUNTIF('09'!$BA$4:$BA$500,$I271)</f>
        <v>0</v>
      </c>
      <c r="DG271" s="15">
        <f>COUNTIF('09'!$BA$4:$BA$500,$J271)</f>
        <v>0</v>
      </c>
      <c r="DH271" s="15">
        <f>COUNTIF('09'!$BA$4:$BA$500,$K271)</f>
        <v>0</v>
      </c>
      <c r="DI271" s="15">
        <f>SUMIF('09'!$BA$4:$BA$500,G271,'09'!$AG$4:$AJ$500)</f>
        <v>0</v>
      </c>
      <c r="DJ271" s="15">
        <f>SUMIF('09'!$BA$4:$BA$500,H271,'09'!$AG$4:$AJ$500)</f>
        <v>0</v>
      </c>
      <c r="DK271" s="15">
        <f>SUMIF('09'!$BA$4:$BA$500,I271,'09'!$AG$4:$AJ$500)</f>
        <v>0</v>
      </c>
      <c r="DL271" s="15">
        <f>SUMIF('09'!$BA$4:$BA$500,J271,'09'!$AG$4:$AJ$500)</f>
        <v>0</v>
      </c>
      <c r="DM271" s="15">
        <f>SUMIF('09'!$BA$4:$BA$500,K271,'09'!$AG$4:$AJ$500)</f>
        <v>0</v>
      </c>
      <c r="DN271" s="23">
        <f t="shared" si="133"/>
        <v>0</v>
      </c>
      <c r="DO271" s="23">
        <f t="shared" si="134"/>
        <v>0</v>
      </c>
      <c r="DP271" s="17">
        <f>COUNTIF('10'!$BA$4:$BA$500,$G271)</f>
        <v>0</v>
      </c>
      <c r="DQ271" s="17">
        <f>COUNTIF('10'!$BA$4:$BA$500,$H271)</f>
        <v>0</v>
      </c>
      <c r="DR271" s="17">
        <f>COUNTIF('10'!$BA$4:$BA$500,$I271)</f>
        <v>0</v>
      </c>
      <c r="DS271" s="17">
        <f>COUNTIF('10'!$BA$4:$BA$500,$J271)</f>
        <v>0</v>
      </c>
      <c r="DT271" s="17">
        <f>COUNTIF('10'!$BA$4:$BA$500,$K271)</f>
        <v>0</v>
      </c>
      <c r="DU271" s="17">
        <f>SUMIF('10'!$BA$4:$BA$500,G271,'10'!$AG$4:$AJ$500)</f>
        <v>0</v>
      </c>
      <c r="DV271" s="17">
        <f>SUMIF('10'!$BA$4:$BA$500,H271,'10'!$AG$4:$AJ$500)</f>
        <v>0</v>
      </c>
      <c r="DW271" s="17">
        <f>SUMIF('10'!$BA$4:$BA$500,I271,'10'!$AG$4:$AJ$500)</f>
        <v>0</v>
      </c>
      <c r="DX271" s="17">
        <f>SUMIF('10'!$BA$4:$BA$500,J271,'10'!$AG$4:$AJ$500)</f>
        <v>0</v>
      </c>
      <c r="DY271" s="17">
        <f>SUMIF('10'!$BA$4:$BA$500,K271,'10'!$AG$4:$AJ$500)</f>
        <v>0</v>
      </c>
      <c r="DZ271" s="23">
        <f t="shared" si="135"/>
        <v>0</v>
      </c>
      <c r="EA271" s="23">
        <f t="shared" si="136"/>
        <v>0</v>
      </c>
      <c r="EB271" s="15">
        <f>COUNTIF('11'!$BA$4:$BA$500,$G271)</f>
        <v>0</v>
      </c>
      <c r="EC271" s="15">
        <f>COUNTIF('11'!$BA$4:$BA$500,$H271)</f>
        <v>0</v>
      </c>
      <c r="ED271" s="15">
        <f>COUNTIF('11'!$BA$4:$BA$500,$I271)</f>
        <v>0</v>
      </c>
      <c r="EE271" s="15">
        <f>COUNTIF('11'!$BA$4:$BA$500,$J271)</f>
        <v>0</v>
      </c>
      <c r="EF271" s="15">
        <f>COUNTIF('11'!$BA$4:$BA$500,$K271)</f>
        <v>0</v>
      </c>
      <c r="EG271" s="15">
        <f>SUMIF('11'!$BA$4:$BA$500,G271,'11'!$AG$4:$AJ$500)</f>
        <v>0</v>
      </c>
      <c r="EH271" s="15">
        <f>SUMIF('11'!$BA$4:$BA$500,H271,'11'!$AG$4:$AJ$500)</f>
        <v>0</v>
      </c>
      <c r="EI271" s="15">
        <f>SUMIF('11'!$BA$4:$BA$500,I271,'11'!$AG$4:$AJ$500)</f>
        <v>0</v>
      </c>
      <c r="EJ271" s="15">
        <f>SUMIF('11'!$BA$4:$BA$500,J271,'11'!$AG$4:$AJ$500)</f>
        <v>0</v>
      </c>
      <c r="EK271" s="15">
        <f>SUMIF('11'!$BA$4:$BA$500,K271,'11'!$AG$4:$AJ$500)</f>
        <v>0</v>
      </c>
      <c r="EL271" s="23">
        <f t="shared" si="137"/>
        <v>0</v>
      </c>
      <c r="EM271" s="23">
        <f t="shared" si="138"/>
        <v>0</v>
      </c>
      <c r="EN271" s="17">
        <f>COUNTIF('12'!$BA$4:$BA$500,$G271)</f>
        <v>0</v>
      </c>
      <c r="EO271" s="17">
        <f>COUNTIF('12'!$BA$4:$BA$500,$H271)</f>
        <v>0</v>
      </c>
      <c r="EP271" s="17">
        <f>COUNTIF('12'!$BA$4:$BA$500,$I271)</f>
        <v>0</v>
      </c>
      <c r="EQ271" s="17">
        <f>COUNTIF('12'!$BA$4:$BA$500,$J271)</f>
        <v>0</v>
      </c>
      <c r="ER271" s="17">
        <f>COUNTIF('12'!$BA$4:$BA$500,$K271)</f>
        <v>0</v>
      </c>
      <c r="ES271" s="17">
        <f>SUMIF('12'!$BA$4:$BA$500,G271,'12'!$AG$4:$AJ$500)</f>
        <v>0</v>
      </c>
      <c r="ET271" s="17">
        <f>SUMIF('12'!$BA$4:$BA$500,H271,'12'!$AG$4:$AJ$500)</f>
        <v>0</v>
      </c>
      <c r="EU271" s="17">
        <f>SUMIF('12'!$BA$4:$BA$500,I271,'12'!$AG$4:$AJ$500)</f>
        <v>0</v>
      </c>
      <c r="EV271" s="17">
        <f>SUMIF('12'!$BA$4:$BA$500,J271,'12'!$AG$4:$AJ$500)</f>
        <v>0</v>
      </c>
      <c r="EW271" s="17">
        <f>SUMIF('12'!$BA$4:$BA$500,K271,'12'!$AG$4:$AJ$500)</f>
        <v>0</v>
      </c>
      <c r="EX271" s="23">
        <f t="shared" si="139"/>
        <v>0</v>
      </c>
      <c r="EY271" s="23">
        <f t="shared" si="140"/>
        <v>0</v>
      </c>
    </row>
    <row r="272" spans="1:155">
      <c r="A272" s="30">
        <v>269</v>
      </c>
      <c r="B272" s="32"/>
      <c r="C272" s="31">
        <f t="shared" si="114"/>
        <v>0</v>
      </c>
      <c r="D272" s="33">
        <f t="shared" si="115"/>
        <v>0</v>
      </c>
      <c r="E272" s="29"/>
      <c r="F272" s="2">
        <f t="shared" si="116"/>
        <v>0</v>
      </c>
      <c r="G272" s="14" t="str">
        <f t="shared" ref="G272:K322" si="141">$F272&amp;G$3</f>
        <v>0ق</v>
      </c>
      <c r="H272" s="14" t="str">
        <f t="shared" si="141"/>
        <v>0ق1</v>
      </c>
      <c r="I272" s="14" t="str">
        <f t="shared" si="141"/>
        <v>0ق2</v>
      </c>
      <c r="J272" s="14" t="str">
        <f t="shared" si="141"/>
        <v>0استيفاء</v>
      </c>
      <c r="K272" s="14" t="str">
        <f t="shared" si="141"/>
        <v>0نفذ</v>
      </c>
      <c r="L272" s="15">
        <f>COUNTIF('01'!$BA$4:$BA$500,$G272)</f>
        <v>0</v>
      </c>
      <c r="M272" s="15">
        <f>COUNTIF('01'!$BA$4:$BA$500,$H272)</f>
        <v>0</v>
      </c>
      <c r="N272" s="15">
        <f>COUNTIF('01'!$BA$4:$BA$500,$I272)</f>
        <v>0</v>
      </c>
      <c r="O272" s="15">
        <f>COUNTIF('01'!$BA$4:$BA$500,$J272)</f>
        <v>0</v>
      </c>
      <c r="P272" s="15">
        <f>COUNTIF('01'!$BA$4:$BA$500,$K272)</f>
        <v>0</v>
      </c>
      <c r="Q272" s="15">
        <f>SUMIF('01'!$BA$4:$BA$500,G272,'01'!$AG$4:$AJ$500)</f>
        <v>0</v>
      </c>
      <c r="R272" s="15">
        <f>SUMIF('01'!$BA$4:$BA$500,H272,'01'!$AG$4:$AJ$500)</f>
        <v>0</v>
      </c>
      <c r="S272" s="15">
        <f>SUMIF('01'!$BA$4:$BA$500,I272,'01'!$AG$4:$AJ$500)</f>
        <v>0</v>
      </c>
      <c r="T272" s="15">
        <f>SUMIF('01'!$BA$4:$BA$500,J272,'01'!$AG$4:$AJ$500)</f>
        <v>0</v>
      </c>
      <c r="U272" s="15">
        <f>SUMIF('01'!$BA$4:$BA$500,K272,'01'!$AG$4:$AJ$500)</f>
        <v>0</v>
      </c>
      <c r="V272" s="23">
        <f t="shared" si="117"/>
        <v>0</v>
      </c>
      <c r="W272" s="23">
        <f t="shared" si="118"/>
        <v>0</v>
      </c>
      <c r="X272" s="17">
        <f>COUNTIF('02'!$BA$4:$BA$500,$G272)</f>
        <v>0</v>
      </c>
      <c r="Y272" s="17">
        <f>COUNTIF('02'!$BA$4:$BA$500,$H272)</f>
        <v>0</v>
      </c>
      <c r="Z272" s="17">
        <f>COUNTIF('02'!$BA$4:$BA$500,$I272)</f>
        <v>0</v>
      </c>
      <c r="AA272" s="17">
        <f>COUNTIF('02'!$BA$4:$BA$500,$J272)</f>
        <v>0</v>
      </c>
      <c r="AB272" s="17">
        <f>COUNTIF('02'!$BA$4:$BA$500,$K272)</f>
        <v>0</v>
      </c>
      <c r="AC272" s="17">
        <f>SUMIF('02'!$BA$4:$BA$500,G272,'02'!$AG$4:$AJ$500)</f>
        <v>0</v>
      </c>
      <c r="AD272" s="17">
        <f>SUMIF('02'!$BA$4:$BA$500,H272,'02'!$AG$4:$AJ$500)</f>
        <v>0</v>
      </c>
      <c r="AE272" s="17">
        <f>SUMIF('02'!$BA$4:$BA$500,I272,'02'!$AG$4:$AJ$500)</f>
        <v>0</v>
      </c>
      <c r="AF272" s="17">
        <f>SUMIF('02'!$BA$4:$BA$500,J272,'02'!$AG$4:$AJ$500)</f>
        <v>0</v>
      </c>
      <c r="AG272" s="17">
        <f>SUMIF('02'!$BA$4:$BA$500,K272,'02'!$AG$4:$AJ$500)</f>
        <v>0</v>
      </c>
      <c r="AH272" s="23">
        <f t="shared" si="119"/>
        <v>0</v>
      </c>
      <c r="AI272" s="23">
        <f t="shared" si="120"/>
        <v>0</v>
      </c>
      <c r="AJ272" s="15">
        <f>COUNTIF('03'!$BA$4:$BA$500,$G272)</f>
        <v>0</v>
      </c>
      <c r="AK272" s="15">
        <f>COUNTIF('03'!$BA$4:$BA$500,$H272)</f>
        <v>0</v>
      </c>
      <c r="AL272" s="15">
        <f>COUNTIF('03'!$BA$4:$BA$500,$I272)</f>
        <v>0</v>
      </c>
      <c r="AM272" s="15">
        <f>COUNTIF('03'!$BA$4:$BA$500,$J272)</f>
        <v>0</v>
      </c>
      <c r="AN272" s="15">
        <f>COUNTIF('03'!$BA$4:$BA$500,$K272)</f>
        <v>0</v>
      </c>
      <c r="AO272" s="15">
        <f>SUMIF('03'!$BA$4:$BA$500,G272,'03'!$AG$4:$AJ$500)</f>
        <v>0</v>
      </c>
      <c r="AP272" s="15">
        <f>SUMIF('03'!$BA$4:$BA$500,H272,'03'!$AG$4:$AJ$500)</f>
        <v>0</v>
      </c>
      <c r="AQ272" s="15">
        <f>SUMIF('03'!$BA$4:$BA$500,I272,'03'!$AG$4:$AJ$500)</f>
        <v>0</v>
      </c>
      <c r="AR272" s="15">
        <f>SUMIF('03'!$BA$4:$BA$500,J272,'03'!$AG$4:$AJ$500)</f>
        <v>0</v>
      </c>
      <c r="AS272" s="15">
        <f>SUMIF('03'!$BA$4:$BA$500,K272,'03'!$AG$4:$AJ$500)</f>
        <v>0</v>
      </c>
      <c r="AT272" s="23">
        <f t="shared" si="121"/>
        <v>0</v>
      </c>
      <c r="AU272" s="23">
        <f t="shared" si="122"/>
        <v>0</v>
      </c>
      <c r="AV272" s="17">
        <f>COUNTIF('04'!$BA$4:$BA$500,$G272)</f>
        <v>0</v>
      </c>
      <c r="AW272" s="17">
        <f>COUNTIF('04'!$BA$4:$BA$500,$H272)</f>
        <v>0</v>
      </c>
      <c r="AX272" s="17">
        <f>COUNTIF('04'!$BA$4:$BA$500,$I272)</f>
        <v>0</v>
      </c>
      <c r="AY272" s="17">
        <f>COUNTIF('04'!$BA$4:$BA$500,$J272)</f>
        <v>0</v>
      </c>
      <c r="AZ272" s="17">
        <f>COUNTIF('04'!$BA$4:$BA$500,$K272)</f>
        <v>0</v>
      </c>
      <c r="BA272" s="17">
        <f>SUMIF('04'!$BA$4:$BA$500,G272,'04'!$AG$4:$AJ$500)</f>
        <v>0</v>
      </c>
      <c r="BB272" s="17">
        <f>SUMIF('04'!$BA$4:$BA$500,H272,'04'!$AG$4:$AJ$500)</f>
        <v>0</v>
      </c>
      <c r="BC272" s="17">
        <f>SUMIF('04'!$BA$4:$BA$500,I272,'04'!$AG$4:$AJ$500)</f>
        <v>0</v>
      </c>
      <c r="BD272" s="17">
        <f>SUMIF('04'!$BA$4:$BA$500,J272,'04'!$AG$4:$AJ$500)</f>
        <v>0</v>
      </c>
      <c r="BE272" s="17">
        <f>SUMIF('04'!$BA$4:$BA$500,K272,'04'!$AG$4:$AJ$500)</f>
        <v>0</v>
      </c>
      <c r="BF272" s="23">
        <f t="shared" si="123"/>
        <v>0</v>
      </c>
      <c r="BG272" s="23">
        <f t="shared" si="124"/>
        <v>0</v>
      </c>
      <c r="BH272" s="15">
        <f>COUNTIF('05'!$BA$4:$BA$500,$G272)</f>
        <v>0</v>
      </c>
      <c r="BI272" s="15">
        <f>COUNTIF('05'!$BA$4:$BA$500,$H272)</f>
        <v>0</v>
      </c>
      <c r="BJ272" s="15">
        <f>COUNTIF('05'!$BA$4:$BA$500,$I272)</f>
        <v>0</v>
      </c>
      <c r="BK272" s="15">
        <f>COUNTIF('05'!$BA$4:$BA$500,$J272)</f>
        <v>0</v>
      </c>
      <c r="BL272" s="15">
        <f>COUNTIF('05'!$BA$4:$BA$500,$K272)</f>
        <v>0</v>
      </c>
      <c r="BM272" s="15">
        <f>SUMIF('05'!$BA$4:$BA$500,G272,'05'!$AG$4:$AJ$500)</f>
        <v>0</v>
      </c>
      <c r="BN272" s="15">
        <f>SUMIF('05'!$BA$4:$BA$500,H272,'05'!$AG$4:$AJ$500)</f>
        <v>0</v>
      </c>
      <c r="BO272" s="15">
        <f>SUMIF('05'!$BA$4:$BA$500,I272,'05'!$AG$4:$AJ$500)</f>
        <v>0</v>
      </c>
      <c r="BP272" s="15">
        <f>SUMIF('05'!$BA$4:$BA$500,J272,'05'!$AG$4:$AJ$500)</f>
        <v>0</v>
      </c>
      <c r="BQ272" s="15">
        <f>SUMIF('05'!$BA$4:$BA$500,K272,'05'!$AG$4:$AJ$500)</f>
        <v>0</v>
      </c>
      <c r="BR272" s="23">
        <f t="shared" si="125"/>
        <v>0</v>
      </c>
      <c r="BS272" s="23">
        <f t="shared" si="126"/>
        <v>0</v>
      </c>
      <c r="BT272" s="17">
        <f>COUNTIF('06'!$BA$4:$BA$500,$G272)</f>
        <v>0</v>
      </c>
      <c r="BU272" s="17">
        <f>COUNTIF('06'!$BA$4:$BA$500,$H272)</f>
        <v>0</v>
      </c>
      <c r="BV272" s="17">
        <f>COUNTIF('06'!$BA$4:$BA$500,$I272)</f>
        <v>0</v>
      </c>
      <c r="BW272" s="17">
        <f>COUNTIF('06'!$BA$4:$BA$500,$J272)</f>
        <v>0</v>
      </c>
      <c r="BX272" s="17">
        <f>COUNTIF('06'!$BA$4:$BA$500,$K272)</f>
        <v>0</v>
      </c>
      <c r="BY272" s="17">
        <f>SUMIF('06'!$BA$4:$BA$500,G272,'06'!$AG$4:$AJ$500)</f>
        <v>0</v>
      </c>
      <c r="BZ272" s="17">
        <f>SUMIF('06'!$BA$4:$BA$500,H272,'06'!$AG$4:$AJ$500)</f>
        <v>0</v>
      </c>
      <c r="CA272" s="17">
        <f>SUMIF('06'!$BA$4:$BA$500,I272,'06'!$AG$4:$AJ$500)</f>
        <v>0</v>
      </c>
      <c r="CB272" s="17">
        <f>SUMIF('06'!$BA$4:$BA$500,J272,'06'!$AG$4:$AJ$500)</f>
        <v>0</v>
      </c>
      <c r="CC272" s="17">
        <f>SUMIF('06'!$BA$4:$BA$500,K272,'06'!$AG$4:$AJ$500)</f>
        <v>0</v>
      </c>
      <c r="CD272" s="23">
        <f t="shared" si="127"/>
        <v>0</v>
      </c>
      <c r="CE272" s="23">
        <f t="shared" si="128"/>
        <v>0</v>
      </c>
      <c r="CF272" s="15">
        <f>COUNTIF('07'!$BA$4:$BA$500,$G272)</f>
        <v>0</v>
      </c>
      <c r="CG272" s="15">
        <f>COUNTIF('07'!$BA$4:$BA$500,$H272)</f>
        <v>0</v>
      </c>
      <c r="CH272" s="15">
        <f>COUNTIF('07'!$BA$4:$BA$500,$I272)</f>
        <v>0</v>
      </c>
      <c r="CI272" s="15">
        <f>COUNTIF('07'!$BA$4:$BA$500,$J272)</f>
        <v>0</v>
      </c>
      <c r="CJ272" s="15">
        <f>COUNTIF('07'!$BA$4:$BA$500,$K272)</f>
        <v>0</v>
      </c>
      <c r="CK272" s="15">
        <f>SUMIF('07'!$BA$4:$BA$500,G272,'07'!$AG$4:$AJ$500)</f>
        <v>0</v>
      </c>
      <c r="CL272" s="15">
        <f>SUMIF('07'!$BA$4:$BA$500,H272,'07'!$AG$4:$AJ$500)</f>
        <v>0</v>
      </c>
      <c r="CM272" s="15">
        <f>SUMIF('07'!$BA$4:$BA$500,I272,'07'!$AG$4:$AJ$500)</f>
        <v>0</v>
      </c>
      <c r="CN272" s="15">
        <f>SUMIF('07'!$BA$4:$BA$500,J272,'07'!$AG$4:$AJ$500)</f>
        <v>0</v>
      </c>
      <c r="CO272" s="15">
        <f>SUMIF('07'!$BA$4:$BA$500,K272,'07'!$AG$4:$AJ$500)</f>
        <v>0</v>
      </c>
      <c r="CP272" s="23">
        <f t="shared" si="129"/>
        <v>0</v>
      </c>
      <c r="CQ272" s="23">
        <f t="shared" si="130"/>
        <v>0</v>
      </c>
      <c r="CR272" s="17">
        <f>COUNTIF('08'!$BA$4:$BA$500,$G272)</f>
        <v>0</v>
      </c>
      <c r="CS272" s="17">
        <f>COUNTIF('08'!$BA$4:$BA$500,$H272)</f>
        <v>0</v>
      </c>
      <c r="CT272" s="17">
        <f>COUNTIF('08'!$BA$4:$BA$500,$I272)</f>
        <v>0</v>
      </c>
      <c r="CU272" s="17">
        <f>COUNTIF('08'!$BA$4:$BA$500,$J272)</f>
        <v>0</v>
      </c>
      <c r="CV272" s="17">
        <f>COUNTIF('08'!$BA$4:$BA$500,$K272)</f>
        <v>0</v>
      </c>
      <c r="CW272" s="17">
        <f>SUMIF('08'!$BA$4:$BA$500,G272,'08'!$AG$4:$AJ$500)</f>
        <v>0</v>
      </c>
      <c r="CX272" s="17">
        <f>SUMIF('08'!$BA$4:$BA$500,H272,'08'!$AG$4:$AJ$500)</f>
        <v>0</v>
      </c>
      <c r="CY272" s="17">
        <f>SUMIF('08'!$BA$4:$BA$500,I272,'08'!$AG$4:$AJ$500)</f>
        <v>0</v>
      </c>
      <c r="CZ272" s="17">
        <f>SUMIF('08'!$BA$4:$BA$500,J272,'08'!$AG$4:$AJ$500)</f>
        <v>0</v>
      </c>
      <c r="DA272" s="17">
        <f>SUMIF('08'!$BA$4:$BA$500,K272,'08'!$AG$4:$AJ$500)</f>
        <v>0</v>
      </c>
      <c r="DB272" s="23">
        <f t="shared" si="131"/>
        <v>0</v>
      </c>
      <c r="DC272" s="23">
        <f t="shared" si="132"/>
        <v>0</v>
      </c>
      <c r="DD272" s="15">
        <f>COUNTIF('09'!$BA$4:$BA$500,$G272)</f>
        <v>0</v>
      </c>
      <c r="DE272" s="15">
        <f>COUNTIF('09'!$BA$4:$BA$500,$H272)</f>
        <v>0</v>
      </c>
      <c r="DF272" s="15">
        <f>COUNTIF('09'!$BA$4:$BA$500,$I272)</f>
        <v>0</v>
      </c>
      <c r="DG272" s="15">
        <f>COUNTIF('09'!$BA$4:$BA$500,$J272)</f>
        <v>0</v>
      </c>
      <c r="DH272" s="15">
        <f>COUNTIF('09'!$BA$4:$BA$500,$K272)</f>
        <v>0</v>
      </c>
      <c r="DI272" s="15">
        <f>SUMIF('09'!$BA$4:$BA$500,G272,'09'!$AG$4:$AJ$500)</f>
        <v>0</v>
      </c>
      <c r="DJ272" s="15">
        <f>SUMIF('09'!$BA$4:$BA$500,H272,'09'!$AG$4:$AJ$500)</f>
        <v>0</v>
      </c>
      <c r="DK272" s="15">
        <f>SUMIF('09'!$BA$4:$BA$500,I272,'09'!$AG$4:$AJ$500)</f>
        <v>0</v>
      </c>
      <c r="DL272" s="15">
        <f>SUMIF('09'!$BA$4:$BA$500,J272,'09'!$AG$4:$AJ$500)</f>
        <v>0</v>
      </c>
      <c r="DM272" s="15">
        <f>SUMIF('09'!$BA$4:$BA$500,K272,'09'!$AG$4:$AJ$500)</f>
        <v>0</v>
      </c>
      <c r="DN272" s="23">
        <f t="shared" si="133"/>
        <v>0</v>
      </c>
      <c r="DO272" s="23">
        <f t="shared" si="134"/>
        <v>0</v>
      </c>
      <c r="DP272" s="17">
        <f>COUNTIF('10'!$BA$4:$BA$500,$G272)</f>
        <v>0</v>
      </c>
      <c r="DQ272" s="17">
        <f>COUNTIF('10'!$BA$4:$BA$500,$H272)</f>
        <v>0</v>
      </c>
      <c r="DR272" s="17">
        <f>COUNTIF('10'!$BA$4:$BA$500,$I272)</f>
        <v>0</v>
      </c>
      <c r="DS272" s="17">
        <f>COUNTIF('10'!$BA$4:$BA$500,$J272)</f>
        <v>0</v>
      </c>
      <c r="DT272" s="17">
        <f>COUNTIF('10'!$BA$4:$BA$500,$K272)</f>
        <v>0</v>
      </c>
      <c r="DU272" s="17">
        <f>SUMIF('10'!$BA$4:$BA$500,G272,'10'!$AG$4:$AJ$500)</f>
        <v>0</v>
      </c>
      <c r="DV272" s="17">
        <f>SUMIF('10'!$BA$4:$BA$500,H272,'10'!$AG$4:$AJ$500)</f>
        <v>0</v>
      </c>
      <c r="DW272" s="17">
        <f>SUMIF('10'!$BA$4:$BA$500,I272,'10'!$AG$4:$AJ$500)</f>
        <v>0</v>
      </c>
      <c r="DX272" s="17">
        <f>SUMIF('10'!$BA$4:$BA$500,J272,'10'!$AG$4:$AJ$500)</f>
        <v>0</v>
      </c>
      <c r="DY272" s="17">
        <f>SUMIF('10'!$BA$4:$BA$500,K272,'10'!$AG$4:$AJ$500)</f>
        <v>0</v>
      </c>
      <c r="DZ272" s="23">
        <f t="shared" si="135"/>
        <v>0</v>
      </c>
      <c r="EA272" s="23">
        <f t="shared" si="136"/>
        <v>0</v>
      </c>
      <c r="EB272" s="15">
        <f>COUNTIF('11'!$BA$4:$BA$500,$G272)</f>
        <v>0</v>
      </c>
      <c r="EC272" s="15">
        <f>COUNTIF('11'!$BA$4:$BA$500,$H272)</f>
        <v>0</v>
      </c>
      <c r="ED272" s="15">
        <f>COUNTIF('11'!$BA$4:$BA$500,$I272)</f>
        <v>0</v>
      </c>
      <c r="EE272" s="15">
        <f>COUNTIF('11'!$BA$4:$BA$500,$J272)</f>
        <v>0</v>
      </c>
      <c r="EF272" s="15">
        <f>COUNTIF('11'!$BA$4:$BA$500,$K272)</f>
        <v>0</v>
      </c>
      <c r="EG272" s="15">
        <f>SUMIF('11'!$BA$4:$BA$500,G272,'11'!$AG$4:$AJ$500)</f>
        <v>0</v>
      </c>
      <c r="EH272" s="15">
        <f>SUMIF('11'!$BA$4:$BA$500,H272,'11'!$AG$4:$AJ$500)</f>
        <v>0</v>
      </c>
      <c r="EI272" s="15">
        <f>SUMIF('11'!$BA$4:$BA$500,I272,'11'!$AG$4:$AJ$500)</f>
        <v>0</v>
      </c>
      <c r="EJ272" s="15">
        <f>SUMIF('11'!$BA$4:$BA$500,J272,'11'!$AG$4:$AJ$500)</f>
        <v>0</v>
      </c>
      <c r="EK272" s="15">
        <f>SUMIF('11'!$BA$4:$BA$500,K272,'11'!$AG$4:$AJ$500)</f>
        <v>0</v>
      </c>
      <c r="EL272" s="23">
        <f t="shared" si="137"/>
        <v>0</v>
      </c>
      <c r="EM272" s="23">
        <f t="shared" si="138"/>
        <v>0</v>
      </c>
      <c r="EN272" s="17">
        <f>COUNTIF('12'!$BA$4:$BA$500,$G272)</f>
        <v>0</v>
      </c>
      <c r="EO272" s="17">
        <f>COUNTIF('12'!$BA$4:$BA$500,$H272)</f>
        <v>0</v>
      </c>
      <c r="EP272" s="17">
        <f>COUNTIF('12'!$BA$4:$BA$500,$I272)</f>
        <v>0</v>
      </c>
      <c r="EQ272" s="17">
        <f>COUNTIF('12'!$BA$4:$BA$500,$J272)</f>
        <v>0</v>
      </c>
      <c r="ER272" s="17">
        <f>COUNTIF('12'!$BA$4:$BA$500,$K272)</f>
        <v>0</v>
      </c>
      <c r="ES272" s="17">
        <f>SUMIF('12'!$BA$4:$BA$500,G272,'12'!$AG$4:$AJ$500)</f>
        <v>0</v>
      </c>
      <c r="ET272" s="17">
        <f>SUMIF('12'!$BA$4:$BA$500,H272,'12'!$AG$4:$AJ$500)</f>
        <v>0</v>
      </c>
      <c r="EU272" s="17">
        <f>SUMIF('12'!$BA$4:$BA$500,I272,'12'!$AG$4:$AJ$500)</f>
        <v>0</v>
      </c>
      <c r="EV272" s="17">
        <f>SUMIF('12'!$BA$4:$BA$500,J272,'12'!$AG$4:$AJ$500)</f>
        <v>0</v>
      </c>
      <c r="EW272" s="17">
        <f>SUMIF('12'!$BA$4:$BA$500,K272,'12'!$AG$4:$AJ$500)</f>
        <v>0</v>
      </c>
      <c r="EX272" s="23">
        <f t="shared" si="139"/>
        <v>0</v>
      </c>
      <c r="EY272" s="23">
        <f t="shared" si="140"/>
        <v>0</v>
      </c>
    </row>
    <row r="273" spans="1:155">
      <c r="A273" s="30">
        <v>270</v>
      </c>
      <c r="B273" s="32"/>
      <c r="C273" s="31">
        <f t="shared" si="114"/>
        <v>0</v>
      </c>
      <c r="D273" s="33">
        <f t="shared" si="115"/>
        <v>0</v>
      </c>
      <c r="E273" s="29"/>
      <c r="F273" s="2">
        <f t="shared" si="116"/>
        <v>0</v>
      </c>
      <c r="G273" s="14" t="str">
        <f t="shared" si="141"/>
        <v>0ق</v>
      </c>
      <c r="H273" s="14" t="str">
        <f t="shared" si="141"/>
        <v>0ق1</v>
      </c>
      <c r="I273" s="14" t="str">
        <f t="shared" si="141"/>
        <v>0ق2</v>
      </c>
      <c r="J273" s="14" t="str">
        <f t="shared" si="141"/>
        <v>0استيفاء</v>
      </c>
      <c r="K273" s="14" t="str">
        <f t="shared" si="141"/>
        <v>0نفذ</v>
      </c>
      <c r="L273" s="15">
        <f>COUNTIF('01'!$BA$4:$BA$500,$G273)</f>
        <v>0</v>
      </c>
      <c r="M273" s="15">
        <f>COUNTIF('01'!$BA$4:$BA$500,$H273)</f>
        <v>0</v>
      </c>
      <c r="N273" s="15">
        <f>COUNTIF('01'!$BA$4:$BA$500,$I273)</f>
        <v>0</v>
      </c>
      <c r="O273" s="15">
        <f>COUNTIF('01'!$BA$4:$BA$500,$J273)</f>
        <v>0</v>
      </c>
      <c r="P273" s="15">
        <f>COUNTIF('01'!$BA$4:$BA$500,$K273)</f>
        <v>0</v>
      </c>
      <c r="Q273" s="15">
        <f>SUMIF('01'!$BA$4:$BA$500,G273,'01'!$AG$4:$AJ$500)</f>
        <v>0</v>
      </c>
      <c r="R273" s="15">
        <f>SUMIF('01'!$BA$4:$BA$500,H273,'01'!$AG$4:$AJ$500)</f>
        <v>0</v>
      </c>
      <c r="S273" s="15">
        <f>SUMIF('01'!$BA$4:$BA$500,I273,'01'!$AG$4:$AJ$500)</f>
        <v>0</v>
      </c>
      <c r="T273" s="15">
        <f>SUMIF('01'!$BA$4:$BA$500,J273,'01'!$AG$4:$AJ$500)</f>
        <v>0</v>
      </c>
      <c r="U273" s="15">
        <f>SUMIF('01'!$BA$4:$BA$500,K273,'01'!$AG$4:$AJ$500)</f>
        <v>0</v>
      </c>
      <c r="V273" s="23">
        <f t="shared" si="117"/>
        <v>0</v>
      </c>
      <c r="W273" s="23">
        <f t="shared" si="118"/>
        <v>0</v>
      </c>
      <c r="X273" s="17">
        <f>COUNTIF('02'!$BA$4:$BA$500,$G273)</f>
        <v>0</v>
      </c>
      <c r="Y273" s="17">
        <f>COUNTIF('02'!$BA$4:$BA$500,$H273)</f>
        <v>0</v>
      </c>
      <c r="Z273" s="17">
        <f>COUNTIF('02'!$BA$4:$BA$500,$I273)</f>
        <v>0</v>
      </c>
      <c r="AA273" s="17">
        <f>COUNTIF('02'!$BA$4:$BA$500,$J273)</f>
        <v>0</v>
      </c>
      <c r="AB273" s="17">
        <f>COUNTIF('02'!$BA$4:$BA$500,$K273)</f>
        <v>0</v>
      </c>
      <c r="AC273" s="17">
        <f>SUMIF('02'!$BA$4:$BA$500,G273,'02'!$AG$4:$AJ$500)</f>
        <v>0</v>
      </c>
      <c r="AD273" s="17">
        <f>SUMIF('02'!$BA$4:$BA$500,H273,'02'!$AG$4:$AJ$500)</f>
        <v>0</v>
      </c>
      <c r="AE273" s="17">
        <f>SUMIF('02'!$BA$4:$BA$500,I273,'02'!$AG$4:$AJ$500)</f>
        <v>0</v>
      </c>
      <c r="AF273" s="17">
        <f>SUMIF('02'!$BA$4:$BA$500,J273,'02'!$AG$4:$AJ$500)</f>
        <v>0</v>
      </c>
      <c r="AG273" s="17">
        <f>SUMIF('02'!$BA$4:$BA$500,K273,'02'!$AG$4:$AJ$500)</f>
        <v>0</v>
      </c>
      <c r="AH273" s="23">
        <f t="shared" si="119"/>
        <v>0</v>
      </c>
      <c r="AI273" s="23">
        <f t="shared" si="120"/>
        <v>0</v>
      </c>
      <c r="AJ273" s="15">
        <f>COUNTIF('03'!$BA$4:$BA$500,$G273)</f>
        <v>0</v>
      </c>
      <c r="AK273" s="15">
        <f>COUNTIF('03'!$BA$4:$BA$500,$H273)</f>
        <v>0</v>
      </c>
      <c r="AL273" s="15">
        <f>COUNTIF('03'!$BA$4:$BA$500,$I273)</f>
        <v>0</v>
      </c>
      <c r="AM273" s="15">
        <f>COUNTIF('03'!$BA$4:$BA$500,$J273)</f>
        <v>0</v>
      </c>
      <c r="AN273" s="15">
        <f>COUNTIF('03'!$BA$4:$BA$500,$K273)</f>
        <v>0</v>
      </c>
      <c r="AO273" s="15">
        <f>SUMIF('03'!$BA$4:$BA$500,G273,'03'!$AG$4:$AJ$500)</f>
        <v>0</v>
      </c>
      <c r="AP273" s="15">
        <f>SUMIF('03'!$BA$4:$BA$500,H273,'03'!$AG$4:$AJ$500)</f>
        <v>0</v>
      </c>
      <c r="AQ273" s="15">
        <f>SUMIF('03'!$BA$4:$BA$500,I273,'03'!$AG$4:$AJ$500)</f>
        <v>0</v>
      </c>
      <c r="AR273" s="15">
        <f>SUMIF('03'!$BA$4:$BA$500,J273,'03'!$AG$4:$AJ$500)</f>
        <v>0</v>
      </c>
      <c r="AS273" s="15">
        <f>SUMIF('03'!$BA$4:$BA$500,K273,'03'!$AG$4:$AJ$500)</f>
        <v>0</v>
      </c>
      <c r="AT273" s="23">
        <f t="shared" si="121"/>
        <v>0</v>
      </c>
      <c r="AU273" s="23">
        <f t="shared" si="122"/>
        <v>0</v>
      </c>
      <c r="AV273" s="17">
        <f>COUNTIF('04'!$BA$4:$BA$500,$G273)</f>
        <v>0</v>
      </c>
      <c r="AW273" s="17">
        <f>COUNTIF('04'!$BA$4:$BA$500,$H273)</f>
        <v>0</v>
      </c>
      <c r="AX273" s="17">
        <f>COUNTIF('04'!$BA$4:$BA$500,$I273)</f>
        <v>0</v>
      </c>
      <c r="AY273" s="17">
        <f>COUNTIF('04'!$BA$4:$BA$500,$J273)</f>
        <v>0</v>
      </c>
      <c r="AZ273" s="17">
        <f>COUNTIF('04'!$BA$4:$BA$500,$K273)</f>
        <v>0</v>
      </c>
      <c r="BA273" s="17">
        <f>SUMIF('04'!$BA$4:$BA$500,G273,'04'!$AG$4:$AJ$500)</f>
        <v>0</v>
      </c>
      <c r="BB273" s="17">
        <f>SUMIF('04'!$BA$4:$BA$500,H273,'04'!$AG$4:$AJ$500)</f>
        <v>0</v>
      </c>
      <c r="BC273" s="17">
        <f>SUMIF('04'!$BA$4:$BA$500,I273,'04'!$AG$4:$AJ$500)</f>
        <v>0</v>
      </c>
      <c r="BD273" s="17">
        <f>SUMIF('04'!$BA$4:$BA$500,J273,'04'!$AG$4:$AJ$500)</f>
        <v>0</v>
      </c>
      <c r="BE273" s="17">
        <f>SUMIF('04'!$BA$4:$BA$500,K273,'04'!$AG$4:$AJ$500)</f>
        <v>0</v>
      </c>
      <c r="BF273" s="23">
        <f t="shared" si="123"/>
        <v>0</v>
      </c>
      <c r="BG273" s="23">
        <f t="shared" si="124"/>
        <v>0</v>
      </c>
      <c r="BH273" s="15">
        <f>COUNTIF('05'!$BA$4:$BA$500,$G273)</f>
        <v>0</v>
      </c>
      <c r="BI273" s="15">
        <f>COUNTIF('05'!$BA$4:$BA$500,$H273)</f>
        <v>0</v>
      </c>
      <c r="BJ273" s="15">
        <f>COUNTIF('05'!$BA$4:$BA$500,$I273)</f>
        <v>0</v>
      </c>
      <c r="BK273" s="15">
        <f>COUNTIF('05'!$BA$4:$BA$500,$J273)</f>
        <v>0</v>
      </c>
      <c r="BL273" s="15">
        <f>COUNTIF('05'!$BA$4:$BA$500,$K273)</f>
        <v>0</v>
      </c>
      <c r="BM273" s="15">
        <f>SUMIF('05'!$BA$4:$BA$500,G273,'05'!$AG$4:$AJ$500)</f>
        <v>0</v>
      </c>
      <c r="BN273" s="15">
        <f>SUMIF('05'!$BA$4:$BA$500,H273,'05'!$AG$4:$AJ$500)</f>
        <v>0</v>
      </c>
      <c r="BO273" s="15">
        <f>SUMIF('05'!$BA$4:$BA$500,I273,'05'!$AG$4:$AJ$500)</f>
        <v>0</v>
      </c>
      <c r="BP273" s="15">
        <f>SUMIF('05'!$BA$4:$BA$500,J273,'05'!$AG$4:$AJ$500)</f>
        <v>0</v>
      </c>
      <c r="BQ273" s="15">
        <f>SUMIF('05'!$BA$4:$BA$500,K273,'05'!$AG$4:$AJ$500)</f>
        <v>0</v>
      </c>
      <c r="BR273" s="23">
        <f t="shared" si="125"/>
        <v>0</v>
      </c>
      <c r="BS273" s="23">
        <f t="shared" si="126"/>
        <v>0</v>
      </c>
      <c r="BT273" s="17">
        <f>COUNTIF('06'!$BA$4:$BA$500,$G273)</f>
        <v>0</v>
      </c>
      <c r="BU273" s="17">
        <f>COUNTIF('06'!$BA$4:$BA$500,$H273)</f>
        <v>0</v>
      </c>
      <c r="BV273" s="17">
        <f>COUNTIF('06'!$BA$4:$BA$500,$I273)</f>
        <v>0</v>
      </c>
      <c r="BW273" s="17">
        <f>COUNTIF('06'!$BA$4:$BA$500,$J273)</f>
        <v>0</v>
      </c>
      <c r="BX273" s="17">
        <f>COUNTIF('06'!$BA$4:$BA$500,$K273)</f>
        <v>0</v>
      </c>
      <c r="BY273" s="17">
        <f>SUMIF('06'!$BA$4:$BA$500,G273,'06'!$AG$4:$AJ$500)</f>
        <v>0</v>
      </c>
      <c r="BZ273" s="17">
        <f>SUMIF('06'!$BA$4:$BA$500,H273,'06'!$AG$4:$AJ$500)</f>
        <v>0</v>
      </c>
      <c r="CA273" s="17">
        <f>SUMIF('06'!$BA$4:$BA$500,I273,'06'!$AG$4:$AJ$500)</f>
        <v>0</v>
      </c>
      <c r="CB273" s="17">
        <f>SUMIF('06'!$BA$4:$BA$500,J273,'06'!$AG$4:$AJ$500)</f>
        <v>0</v>
      </c>
      <c r="CC273" s="17">
        <f>SUMIF('06'!$BA$4:$BA$500,K273,'06'!$AG$4:$AJ$500)</f>
        <v>0</v>
      </c>
      <c r="CD273" s="23">
        <f t="shared" si="127"/>
        <v>0</v>
      </c>
      <c r="CE273" s="23">
        <f t="shared" si="128"/>
        <v>0</v>
      </c>
      <c r="CF273" s="15">
        <f>COUNTIF('07'!$BA$4:$BA$500,$G273)</f>
        <v>0</v>
      </c>
      <c r="CG273" s="15">
        <f>COUNTIF('07'!$BA$4:$BA$500,$H273)</f>
        <v>0</v>
      </c>
      <c r="CH273" s="15">
        <f>COUNTIF('07'!$BA$4:$BA$500,$I273)</f>
        <v>0</v>
      </c>
      <c r="CI273" s="15">
        <f>COUNTIF('07'!$BA$4:$BA$500,$J273)</f>
        <v>0</v>
      </c>
      <c r="CJ273" s="15">
        <f>COUNTIF('07'!$BA$4:$BA$500,$K273)</f>
        <v>0</v>
      </c>
      <c r="CK273" s="15">
        <f>SUMIF('07'!$BA$4:$BA$500,G273,'07'!$AG$4:$AJ$500)</f>
        <v>0</v>
      </c>
      <c r="CL273" s="15">
        <f>SUMIF('07'!$BA$4:$BA$500,H273,'07'!$AG$4:$AJ$500)</f>
        <v>0</v>
      </c>
      <c r="CM273" s="15">
        <f>SUMIF('07'!$BA$4:$BA$500,I273,'07'!$AG$4:$AJ$500)</f>
        <v>0</v>
      </c>
      <c r="CN273" s="15">
        <f>SUMIF('07'!$BA$4:$BA$500,J273,'07'!$AG$4:$AJ$500)</f>
        <v>0</v>
      </c>
      <c r="CO273" s="15">
        <f>SUMIF('07'!$BA$4:$BA$500,K273,'07'!$AG$4:$AJ$500)</f>
        <v>0</v>
      </c>
      <c r="CP273" s="23">
        <f t="shared" si="129"/>
        <v>0</v>
      </c>
      <c r="CQ273" s="23">
        <f t="shared" si="130"/>
        <v>0</v>
      </c>
      <c r="CR273" s="17">
        <f>COUNTIF('08'!$BA$4:$BA$500,$G273)</f>
        <v>0</v>
      </c>
      <c r="CS273" s="17">
        <f>COUNTIF('08'!$BA$4:$BA$500,$H273)</f>
        <v>0</v>
      </c>
      <c r="CT273" s="17">
        <f>COUNTIF('08'!$BA$4:$BA$500,$I273)</f>
        <v>0</v>
      </c>
      <c r="CU273" s="17">
        <f>COUNTIF('08'!$BA$4:$BA$500,$J273)</f>
        <v>0</v>
      </c>
      <c r="CV273" s="17">
        <f>COUNTIF('08'!$BA$4:$BA$500,$K273)</f>
        <v>0</v>
      </c>
      <c r="CW273" s="17">
        <f>SUMIF('08'!$BA$4:$BA$500,G273,'08'!$AG$4:$AJ$500)</f>
        <v>0</v>
      </c>
      <c r="CX273" s="17">
        <f>SUMIF('08'!$BA$4:$BA$500,H273,'08'!$AG$4:$AJ$500)</f>
        <v>0</v>
      </c>
      <c r="CY273" s="17">
        <f>SUMIF('08'!$BA$4:$BA$500,I273,'08'!$AG$4:$AJ$500)</f>
        <v>0</v>
      </c>
      <c r="CZ273" s="17">
        <f>SUMIF('08'!$BA$4:$BA$500,J273,'08'!$AG$4:$AJ$500)</f>
        <v>0</v>
      </c>
      <c r="DA273" s="17">
        <f>SUMIF('08'!$BA$4:$BA$500,K273,'08'!$AG$4:$AJ$500)</f>
        <v>0</v>
      </c>
      <c r="DB273" s="23">
        <f t="shared" si="131"/>
        <v>0</v>
      </c>
      <c r="DC273" s="23">
        <f t="shared" si="132"/>
        <v>0</v>
      </c>
      <c r="DD273" s="15">
        <f>COUNTIF('09'!$BA$4:$BA$500,$G273)</f>
        <v>0</v>
      </c>
      <c r="DE273" s="15">
        <f>COUNTIF('09'!$BA$4:$BA$500,$H273)</f>
        <v>0</v>
      </c>
      <c r="DF273" s="15">
        <f>COUNTIF('09'!$BA$4:$BA$500,$I273)</f>
        <v>0</v>
      </c>
      <c r="DG273" s="15">
        <f>COUNTIF('09'!$BA$4:$BA$500,$J273)</f>
        <v>0</v>
      </c>
      <c r="DH273" s="15">
        <f>COUNTIF('09'!$BA$4:$BA$500,$K273)</f>
        <v>0</v>
      </c>
      <c r="DI273" s="15">
        <f>SUMIF('09'!$BA$4:$BA$500,G273,'09'!$AG$4:$AJ$500)</f>
        <v>0</v>
      </c>
      <c r="DJ273" s="15">
        <f>SUMIF('09'!$BA$4:$BA$500,H273,'09'!$AG$4:$AJ$500)</f>
        <v>0</v>
      </c>
      <c r="DK273" s="15">
        <f>SUMIF('09'!$BA$4:$BA$500,I273,'09'!$AG$4:$AJ$500)</f>
        <v>0</v>
      </c>
      <c r="DL273" s="15">
        <f>SUMIF('09'!$BA$4:$BA$500,J273,'09'!$AG$4:$AJ$500)</f>
        <v>0</v>
      </c>
      <c r="DM273" s="15">
        <f>SUMIF('09'!$BA$4:$BA$500,K273,'09'!$AG$4:$AJ$500)</f>
        <v>0</v>
      </c>
      <c r="DN273" s="23">
        <f t="shared" si="133"/>
        <v>0</v>
      </c>
      <c r="DO273" s="23">
        <f t="shared" si="134"/>
        <v>0</v>
      </c>
      <c r="DP273" s="17">
        <f>COUNTIF('10'!$BA$4:$BA$500,$G273)</f>
        <v>0</v>
      </c>
      <c r="DQ273" s="17">
        <f>COUNTIF('10'!$BA$4:$BA$500,$H273)</f>
        <v>0</v>
      </c>
      <c r="DR273" s="17">
        <f>COUNTIF('10'!$BA$4:$BA$500,$I273)</f>
        <v>0</v>
      </c>
      <c r="DS273" s="17">
        <f>COUNTIF('10'!$BA$4:$BA$500,$J273)</f>
        <v>0</v>
      </c>
      <c r="DT273" s="17">
        <f>COUNTIF('10'!$BA$4:$BA$500,$K273)</f>
        <v>0</v>
      </c>
      <c r="DU273" s="17">
        <f>SUMIF('10'!$BA$4:$BA$500,G273,'10'!$AG$4:$AJ$500)</f>
        <v>0</v>
      </c>
      <c r="DV273" s="17">
        <f>SUMIF('10'!$BA$4:$BA$500,H273,'10'!$AG$4:$AJ$500)</f>
        <v>0</v>
      </c>
      <c r="DW273" s="17">
        <f>SUMIF('10'!$BA$4:$BA$500,I273,'10'!$AG$4:$AJ$500)</f>
        <v>0</v>
      </c>
      <c r="DX273" s="17">
        <f>SUMIF('10'!$BA$4:$BA$500,J273,'10'!$AG$4:$AJ$500)</f>
        <v>0</v>
      </c>
      <c r="DY273" s="17">
        <f>SUMIF('10'!$BA$4:$BA$500,K273,'10'!$AG$4:$AJ$500)</f>
        <v>0</v>
      </c>
      <c r="DZ273" s="23">
        <f t="shared" si="135"/>
        <v>0</v>
      </c>
      <c r="EA273" s="23">
        <f t="shared" si="136"/>
        <v>0</v>
      </c>
      <c r="EB273" s="15">
        <f>COUNTIF('11'!$BA$4:$BA$500,$G273)</f>
        <v>0</v>
      </c>
      <c r="EC273" s="15">
        <f>COUNTIF('11'!$BA$4:$BA$500,$H273)</f>
        <v>0</v>
      </c>
      <c r="ED273" s="15">
        <f>COUNTIF('11'!$BA$4:$BA$500,$I273)</f>
        <v>0</v>
      </c>
      <c r="EE273" s="15">
        <f>COUNTIF('11'!$BA$4:$BA$500,$J273)</f>
        <v>0</v>
      </c>
      <c r="EF273" s="15">
        <f>COUNTIF('11'!$BA$4:$BA$500,$K273)</f>
        <v>0</v>
      </c>
      <c r="EG273" s="15">
        <f>SUMIF('11'!$BA$4:$BA$500,G273,'11'!$AG$4:$AJ$500)</f>
        <v>0</v>
      </c>
      <c r="EH273" s="15">
        <f>SUMIF('11'!$BA$4:$BA$500,H273,'11'!$AG$4:$AJ$500)</f>
        <v>0</v>
      </c>
      <c r="EI273" s="15">
        <f>SUMIF('11'!$BA$4:$BA$500,I273,'11'!$AG$4:$AJ$500)</f>
        <v>0</v>
      </c>
      <c r="EJ273" s="15">
        <f>SUMIF('11'!$BA$4:$BA$500,J273,'11'!$AG$4:$AJ$500)</f>
        <v>0</v>
      </c>
      <c r="EK273" s="15">
        <f>SUMIF('11'!$BA$4:$BA$500,K273,'11'!$AG$4:$AJ$500)</f>
        <v>0</v>
      </c>
      <c r="EL273" s="23">
        <f t="shared" si="137"/>
        <v>0</v>
      </c>
      <c r="EM273" s="23">
        <f t="shared" si="138"/>
        <v>0</v>
      </c>
      <c r="EN273" s="17">
        <f>COUNTIF('12'!$BA$4:$BA$500,$G273)</f>
        <v>0</v>
      </c>
      <c r="EO273" s="17">
        <f>COUNTIF('12'!$BA$4:$BA$500,$H273)</f>
        <v>0</v>
      </c>
      <c r="EP273" s="17">
        <f>COUNTIF('12'!$BA$4:$BA$500,$I273)</f>
        <v>0</v>
      </c>
      <c r="EQ273" s="17">
        <f>COUNTIF('12'!$BA$4:$BA$500,$J273)</f>
        <v>0</v>
      </c>
      <c r="ER273" s="17">
        <f>COUNTIF('12'!$BA$4:$BA$500,$K273)</f>
        <v>0</v>
      </c>
      <c r="ES273" s="17">
        <f>SUMIF('12'!$BA$4:$BA$500,G273,'12'!$AG$4:$AJ$500)</f>
        <v>0</v>
      </c>
      <c r="ET273" s="17">
        <f>SUMIF('12'!$BA$4:$BA$500,H273,'12'!$AG$4:$AJ$500)</f>
        <v>0</v>
      </c>
      <c r="EU273" s="17">
        <f>SUMIF('12'!$BA$4:$BA$500,I273,'12'!$AG$4:$AJ$500)</f>
        <v>0</v>
      </c>
      <c r="EV273" s="17">
        <f>SUMIF('12'!$BA$4:$BA$500,J273,'12'!$AG$4:$AJ$500)</f>
        <v>0</v>
      </c>
      <c r="EW273" s="17">
        <f>SUMIF('12'!$BA$4:$BA$500,K273,'12'!$AG$4:$AJ$500)</f>
        <v>0</v>
      </c>
      <c r="EX273" s="23">
        <f t="shared" si="139"/>
        <v>0</v>
      </c>
      <c r="EY273" s="23">
        <f t="shared" si="140"/>
        <v>0</v>
      </c>
    </row>
    <row r="274" spans="1:155">
      <c r="A274" s="30">
        <v>271</v>
      </c>
      <c r="B274" s="32"/>
      <c r="C274" s="31">
        <f t="shared" si="114"/>
        <v>0</v>
      </c>
      <c r="D274" s="33">
        <f t="shared" si="115"/>
        <v>0</v>
      </c>
      <c r="E274" s="29"/>
      <c r="F274" s="2">
        <f t="shared" si="116"/>
        <v>0</v>
      </c>
      <c r="G274" s="14" t="str">
        <f t="shared" si="141"/>
        <v>0ق</v>
      </c>
      <c r="H274" s="14" t="str">
        <f t="shared" si="141"/>
        <v>0ق1</v>
      </c>
      <c r="I274" s="14" t="str">
        <f t="shared" si="141"/>
        <v>0ق2</v>
      </c>
      <c r="J274" s="14" t="str">
        <f t="shared" si="141"/>
        <v>0استيفاء</v>
      </c>
      <c r="K274" s="14" t="str">
        <f t="shared" si="141"/>
        <v>0نفذ</v>
      </c>
      <c r="L274" s="15">
        <f>COUNTIF('01'!$BA$4:$BA$500,$G274)</f>
        <v>0</v>
      </c>
      <c r="M274" s="15">
        <f>COUNTIF('01'!$BA$4:$BA$500,$H274)</f>
        <v>0</v>
      </c>
      <c r="N274" s="15">
        <f>COUNTIF('01'!$BA$4:$BA$500,$I274)</f>
        <v>0</v>
      </c>
      <c r="O274" s="15">
        <f>COUNTIF('01'!$BA$4:$BA$500,$J274)</f>
        <v>0</v>
      </c>
      <c r="P274" s="15">
        <f>COUNTIF('01'!$BA$4:$BA$500,$K274)</f>
        <v>0</v>
      </c>
      <c r="Q274" s="15">
        <f>SUMIF('01'!$BA$4:$BA$500,G274,'01'!$AG$4:$AJ$500)</f>
        <v>0</v>
      </c>
      <c r="R274" s="15">
        <f>SUMIF('01'!$BA$4:$BA$500,H274,'01'!$AG$4:$AJ$500)</f>
        <v>0</v>
      </c>
      <c r="S274" s="15">
        <f>SUMIF('01'!$BA$4:$BA$500,I274,'01'!$AG$4:$AJ$500)</f>
        <v>0</v>
      </c>
      <c r="T274" s="15">
        <f>SUMIF('01'!$BA$4:$BA$500,J274,'01'!$AG$4:$AJ$500)</f>
        <v>0</v>
      </c>
      <c r="U274" s="15">
        <f>SUMIF('01'!$BA$4:$BA$500,K274,'01'!$AG$4:$AJ$500)</f>
        <v>0</v>
      </c>
      <c r="V274" s="23">
        <f t="shared" si="117"/>
        <v>0</v>
      </c>
      <c r="W274" s="23">
        <f t="shared" si="118"/>
        <v>0</v>
      </c>
      <c r="X274" s="17">
        <f>COUNTIF('02'!$BA$4:$BA$500,$G274)</f>
        <v>0</v>
      </c>
      <c r="Y274" s="17">
        <f>COUNTIF('02'!$BA$4:$BA$500,$H274)</f>
        <v>0</v>
      </c>
      <c r="Z274" s="17">
        <f>COUNTIF('02'!$BA$4:$BA$500,$I274)</f>
        <v>0</v>
      </c>
      <c r="AA274" s="17">
        <f>COUNTIF('02'!$BA$4:$BA$500,$J274)</f>
        <v>0</v>
      </c>
      <c r="AB274" s="17">
        <f>COUNTIF('02'!$BA$4:$BA$500,$K274)</f>
        <v>0</v>
      </c>
      <c r="AC274" s="17">
        <f>SUMIF('02'!$BA$4:$BA$500,G274,'02'!$AG$4:$AJ$500)</f>
        <v>0</v>
      </c>
      <c r="AD274" s="17">
        <f>SUMIF('02'!$BA$4:$BA$500,H274,'02'!$AG$4:$AJ$500)</f>
        <v>0</v>
      </c>
      <c r="AE274" s="17">
        <f>SUMIF('02'!$BA$4:$BA$500,I274,'02'!$AG$4:$AJ$500)</f>
        <v>0</v>
      </c>
      <c r="AF274" s="17">
        <f>SUMIF('02'!$BA$4:$BA$500,J274,'02'!$AG$4:$AJ$500)</f>
        <v>0</v>
      </c>
      <c r="AG274" s="17">
        <f>SUMIF('02'!$BA$4:$BA$500,K274,'02'!$AG$4:$AJ$500)</f>
        <v>0</v>
      </c>
      <c r="AH274" s="23">
        <f t="shared" si="119"/>
        <v>0</v>
      </c>
      <c r="AI274" s="23">
        <f t="shared" si="120"/>
        <v>0</v>
      </c>
      <c r="AJ274" s="15">
        <f>COUNTIF('03'!$BA$4:$BA$500,$G274)</f>
        <v>0</v>
      </c>
      <c r="AK274" s="15">
        <f>COUNTIF('03'!$BA$4:$BA$500,$H274)</f>
        <v>0</v>
      </c>
      <c r="AL274" s="15">
        <f>COUNTIF('03'!$BA$4:$BA$500,$I274)</f>
        <v>0</v>
      </c>
      <c r="AM274" s="15">
        <f>COUNTIF('03'!$BA$4:$BA$500,$J274)</f>
        <v>0</v>
      </c>
      <c r="AN274" s="15">
        <f>COUNTIF('03'!$BA$4:$BA$500,$K274)</f>
        <v>0</v>
      </c>
      <c r="AO274" s="15">
        <f>SUMIF('03'!$BA$4:$BA$500,G274,'03'!$AG$4:$AJ$500)</f>
        <v>0</v>
      </c>
      <c r="AP274" s="15">
        <f>SUMIF('03'!$BA$4:$BA$500,H274,'03'!$AG$4:$AJ$500)</f>
        <v>0</v>
      </c>
      <c r="AQ274" s="15">
        <f>SUMIF('03'!$BA$4:$BA$500,I274,'03'!$AG$4:$AJ$500)</f>
        <v>0</v>
      </c>
      <c r="AR274" s="15">
        <f>SUMIF('03'!$BA$4:$BA$500,J274,'03'!$AG$4:$AJ$500)</f>
        <v>0</v>
      </c>
      <c r="AS274" s="15">
        <f>SUMIF('03'!$BA$4:$BA$500,K274,'03'!$AG$4:$AJ$500)</f>
        <v>0</v>
      </c>
      <c r="AT274" s="23">
        <f t="shared" si="121"/>
        <v>0</v>
      </c>
      <c r="AU274" s="23">
        <f t="shared" si="122"/>
        <v>0</v>
      </c>
      <c r="AV274" s="17">
        <f>COUNTIF('04'!$BA$4:$BA$500,$G274)</f>
        <v>0</v>
      </c>
      <c r="AW274" s="17">
        <f>COUNTIF('04'!$BA$4:$BA$500,$H274)</f>
        <v>0</v>
      </c>
      <c r="AX274" s="17">
        <f>COUNTIF('04'!$BA$4:$BA$500,$I274)</f>
        <v>0</v>
      </c>
      <c r="AY274" s="17">
        <f>COUNTIF('04'!$BA$4:$BA$500,$J274)</f>
        <v>0</v>
      </c>
      <c r="AZ274" s="17">
        <f>COUNTIF('04'!$BA$4:$BA$500,$K274)</f>
        <v>0</v>
      </c>
      <c r="BA274" s="17">
        <f>SUMIF('04'!$BA$4:$BA$500,G274,'04'!$AG$4:$AJ$500)</f>
        <v>0</v>
      </c>
      <c r="BB274" s="17">
        <f>SUMIF('04'!$BA$4:$BA$500,H274,'04'!$AG$4:$AJ$500)</f>
        <v>0</v>
      </c>
      <c r="BC274" s="17">
        <f>SUMIF('04'!$BA$4:$BA$500,I274,'04'!$AG$4:$AJ$500)</f>
        <v>0</v>
      </c>
      <c r="BD274" s="17">
        <f>SUMIF('04'!$BA$4:$BA$500,J274,'04'!$AG$4:$AJ$500)</f>
        <v>0</v>
      </c>
      <c r="BE274" s="17">
        <f>SUMIF('04'!$BA$4:$BA$500,K274,'04'!$AG$4:$AJ$500)</f>
        <v>0</v>
      </c>
      <c r="BF274" s="23">
        <f t="shared" si="123"/>
        <v>0</v>
      </c>
      <c r="BG274" s="23">
        <f t="shared" si="124"/>
        <v>0</v>
      </c>
      <c r="BH274" s="15">
        <f>COUNTIF('05'!$BA$4:$BA$500,$G274)</f>
        <v>0</v>
      </c>
      <c r="BI274" s="15">
        <f>COUNTIF('05'!$BA$4:$BA$500,$H274)</f>
        <v>0</v>
      </c>
      <c r="BJ274" s="15">
        <f>COUNTIF('05'!$BA$4:$BA$500,$I274)</f>
        <v>0</v>
      </c>
      <c r="BK274" s="15">
        <f>COUNTIF('05'!$BA$4:$BA$500,$J274)</f>
        <v>0</v>
      </c>
      <c r="BL274" s="15">
        <f>COUNTIF('05'!$BA$4:$BA$500,$K274)</f>
        <v>0</v>
      </c>
      <c r="BM274" s="15">
        <f>SUMIF('05'!$BA$4:$BA$500,G274,'05'!$AG$4:$AJ$500)</f>
        <v>0</v>
      </c>
      <c r="BN274" s="15">
        <f>SUMIF('05'!$BA$4:$BA$500,H274,'05'!$AG$4:$AJ$500)</f>
        <v>0</v>
      </c>
      <c r="BO274" s="15">
        <f>SUMIF('05'!$BA$4:$BA$500,I274,'05'!$AG$4:$AJ$500)</f>
        <v>0</v>
      </c>
      <c r="BP274" s="15">
        <f>SUMIF('05'!$BA$4:$BA$500,J274,'05'!$AG$4:$AJ$500)</f>
        <v>0</v>
      </c>
      <c r="BQ274" s="15">
        <f>SUMIF('05'!$BA$4:$BA$500,K274,'05'!$AG$4:$AJ$500)</f>
        <v>0</v>
      </c>
      <c r="BR274" s="23">
        <f t="shared" si="125"/>
        <v>0</v>
      </c>
      <c r="BS274" s="23">
        <f t="shared" si="126"/>
        <v>0</v>
      </c>
      <c r="BT274" s="17">
        <f>COUNTIF('06'!$BA$4:$BA$500,$G274)</f>
        <v>0</v>
      </c>
      <c r="BU274" s="17">
        <f>COUNTIF('06'!$BA$4:$BA$500,$H274)</f>
        <v>0</v>
      </c>
      <c r="BV274" s="17">
        <f>COUNTIF('06'!$BA$4:$BA$500,$I274)</f>
        <v>0</v>
      </c>
      <c r="BW274" s="17">
        <f>COUNTIF('06'!$BA$4:$BA$500,$J274)</f>
        <v>0</v>
      </c>
      <c r="BX274" s="17">
        <f>COUNTIF('06'!$BA$4:$BA$500,$K274)</f>
        <v>0</v>
      </c>
      <c r="BY274" s="17">
        <f>SUMIF('06'!$BA$4:$BA$500,G274,'06'!$AG$4:$AJ$500)</f>
        <v>0</v>
      </c>
      <c r="BZ274" s="17">
        <f>SUMIF('06'!$BA$4:$BA$500,H274,'06'!$AG$4:$AJ$500)</f>
        <v>0</v>
      </c>
      <c r="CA274" s="17">
        <f>SUMIF('06'!$BA$4:$BA$500,I274,'06'!$AG$4:$AJ$500)</f>
        <v>0</v>
      </c>
      <c r="CB274" s="17">
        <f>SUMIF('06'!$BA$4:$BA$500,J274,'06'!$AG$4:$AJ$500)</f>
        <v>0</v>
      </c>
      <c r="CC274" s="17">
        <f>SUMIF('06'!$BA$4:$BA$500,K274,'06'!$AG$4:$AJ$500)</f>
        <v>0</v>
      </c>
      <c r="CD274" s="23">
        <f t="shared" si="127"/>
        <v>0</v>
      </c>
      <c r="CE274" s="23">
        <f t="shared" si="128"/>
        <v>0</v>
      </c>
      <c r="CF274" s="15">
        <f>COUNTIF('07'!$BA$4:$BA$500,$G274)</f>
        <v>0</v>
      </c>
      <c r="CG274" s="15">
        <f>COUNTIF('07'!$BA$4:$BA$500,$H274)</f>
        <v>0</v>
      </c>
      <c r="CH274" s="15">
        <f>COUNTIF('07'!$BA$4:$BA$500,$I274)</f>
        <v>0</v>
      </c>
      <c r="CI274" s="15">
        <f>COUNTIF('07'!$BA$4:$BA$500,$J274)</f>
        <v>0</v>
      </c>
      <c r="CJ274" s="15">
        <f>COUNTIF('07'!$BA$4:$BA$500,$K274)</f>
        <v>0</v>
      </c>
      <c r="CK274" s="15">
        <f>SUMIF('07'!$BA$4:$BA$500,G274,'07'!$AG$4:$AJ$500)</f>
        <v>0</v>
      </c>
      <c r="CL274" s="15">
        <f>SUMIF('07'!$BA$4:$BA$500,H274,'07'!$AG$4:$AJ$500)</f>
        <v>0</v>
      </c>
      <c r="CM274" s="15">
        <f>SUMIF('07'!$BA$4:$BA$500,I274,'07'!$AG$4:$AJ$500)</f>
        <v>0</v>
      </c>
      <c r="CN274" s="15">
        <f>SUMIF('07'!$BA$4:$BA$500,J274,'07'!$AG$4:$AJ$500)</f>
        <v>0</v>
      </c>
      <c r="CO274" s="15">
        <f>SUMIF('07'!$BA$4:$BA$500,K274,'07'!$AG$4:$AJ$500)</f>
        <v>0</v>
      </c>
      <c r="CP274" s="23">
        <f t="shared" si="129"/>
        <v>0</v>
      </c>
      <c r="CQ274" s="23">
        <f t="shared" si="130"/>
        <v>0</v>
      </c>
      <c r="CR274" s="17">
        <f>COUNTIF('08'!$BA$4:$BA$500,$G274)</f>
        <v>0</v>
      </c>
      <c r="CS274" s="17">
        <f>COUNTIF('08'!$BA$4:$BA$500,$H274)</f>
        <v>0</v>
      </c>
      <c r="CT274" s="17">
        <f>COUNTIF('08'!$BA$4:$BA$500,$I274)</f>
        <v>0</v>
      </c>
      <c r="CU274" s="17">
        <f>COUNTIF('08'!$BA$4:$BA$500,$J274)</f>
        <v>0</v>
      </c>
      <c r="CV274" s="17">
        <f>COUNTIF('08'!$BA$4:$BA$500,$K274)</f>
        <v>0</v>
      </c>
      <c r="CW274" s="17">
        <f>SUMIF('08'!$BA$4:$BA$500,G274,'08'!$AG$4:$AJ$500)</f>
        <v>0</v>
      </c>
      <c r="CX274" s="17">
        <f>SUMIF('08'!$BA$4:$BA$500,H274,'08'!$AG$4:$AJ$500)</f>
        <v>0</v>
      </c>
      <c r="CY274" s="17">
        <f>SUMIF('08'!$BA$4:$BA$500,I274,'08'!$AG$4:$AJ$500)</f>
        <v>0</v>
      </c>
      <c r="CZ274" s="17">
        <f>SUMIF('08'!$BA$4:$BA$500,J274,'08'!$AG$4:$AJ$500)</f>
        <v>0</v>
      </c>
      <c r="DA274" s="17">
        <f>SUMIF('08'!$BA$4:$BA$500,K274,'08'!$AG$4:$AJ$500)</f>
        <v>0</v>
      </c>
      <c r="DB274" s="23">
        <f t="shared" si="131"/>
        <v>0</v>
      </c>
      <c r="DC274" s="23">
        <f t="shared" si="132"/>
        <v>0</v>
      </c>
      <c r="DD274" s="15">
        <f>COUNTIF('09'!$BA$4:$BA$500,$G274)</f>
        <v>0</v>
      </c>
      <c r="DE274" s="15">
        <f>COUNTIF('09'!$BA$4:$BA$500,$H274)</f>
        <v>0</v>
      </c>
      <c r="DF274" s="15">
        <f>COUNTIF('09'!$BA$4:$BA$500,$I274)</f>
        <v>0</v>
      </c>
      <c r="DG274" s="15">
        <f>COUNTIF('09'!$BA$4:$BA$500,$J274)</f>
        <v>0</v>
      </c>
      <c r="DH274" s="15">
        <f>COUNTIF('09'!$BA$4:$BA$500,$K274)</f>
        <v>0</v>
      </c>
      <c r="DI274" s="15">
        <f>SUMIF('09'!$BA$4:$BA$500,G274,'09'!$AG$4:$AJ$500)</f>
        <v>0</v>
      </c>
      <c r="DJ274" s="15">
        <f>SUMIF('09'!$BA$4:$BA$500,H274,'09'!$AG$4:$AJ$500)</f>
        <v>0</v>
      </c>
      <c r="DK274" s="15">
        <f>SUMIF('09'!$BA$4:$BA$500,I274,'09'!$AG$4:$AJ$500)</f>
        <v>0</v>
      </c>
      <c r="DL274" s="15">
        <f>SUMIF('09'!$BA$4:$BA$500,J274,'09'!$AG$4:$AJ$500)</f>
        <v>0</v>
      </c>
      <c r="DM274" s="15">
        <f>SUMIF('09'!$BA$4:$BA$500,K274,'09'!$AG$4:$AJ$500)</f>
        <v>0</v>
      </c>
      <c r="DN274" s="23">
        <f t="shared" si="133"/>
        <v>0</v>
      </c>
      <c r="DO274" s="23">
        <f t="shared" si="134"/>
        <v>0</v>
      </c>
      <c r="DP274" s="17">
        <f>COUNTIF('10'!$BA$4:$BA$500,$G274)</f>
        <v>0</v>
      </c>
      <c r="DQ274" s="17">
        <f>COUNTIF('10'!$BA$4:$BA$500,$H274)</f>
        <v>0</v>
      </c>
      <c r="DR274" s="17">
        <f>COUNTIF('10'!$BA$4:$BA$500,$I274)</f>
        <v>0</v>
      </c>
      <c r="DS274" s="17">
        <f>COUNTIF('10'!$BA$4:$BA$500,$J274)</f>
        <v>0</v>
      </c>
      <c r="DT274" s="17">
        <f>COUNTIF('10'!$BA$4:$BA$500,$K274)</f>
        <v>0</v>
      </c>
      <c r="DU274" s="17">
        <f>SUMIF('10'!$BA$4:$BA$500,G274,'10'!$AG$4:$AJ$500)</f>
        <v>0</v>
      </c>
      <c r="DV274" s="17">
        <f>SUMIF('10'!$BA$4:$BA$500,H274,'10'!$AG$4:$AJ$500)</f>
        <v>0</v>
      </c>
      <c r="DW274" s="17">
        <f>SUMIF('10'!$BA$4:$BA$500,I274,'10'!$AG$4:$AJ$500)</f>
        <v>0</v>
      </c>
      <c r="DX274" s="17">
        <f>SUMIF('10'!$BA$4:$BA$500,J274,'10'!$AG$4:$AJ$500)</f>
        <v>0</v>
      </c>
      <c r="DY274" s="17">
        <f>SUMIF('10'!$BA$4:$BA$500,K274,'10'!$AG$4:$AJ$500)</f>
        <v>0</v>
      </c>
      <c r="DZ274" s="23">
        <f t="shared" si="135"/>
        <v>0</v>
      </c>
      <c r="EA274" s="23">
        <f t="shared" si="136"/>
        <v>0</v>
      </c>
      <c r="EB274" s="15">
        <f>COUNTIF('11'!$BA$4:$BA$500,$G274)</f>
        <v>0</v>
      </c>
      <c r="EC274" s="15">
        <f>COUNTIF('11'!$BA$4:$BA$500,$H274)</f>
        <v>0</v>
      </c>
      <c r="ED274" s="15">
        <f>COUNTIF('11'!$BA$4:$BA$500,$I274)</f>
        <v>0</v>
      </c>
      <c r="EE274" s="15">
        <f>COUNTIF('11'!$BA$4:$BA$500,$J274)</f>
        <v>0</v>
      </c>
      <c r="EF274" s="15">
        <f>COUNTIF('11'!$BA$4:$BA$500,$K274)</f>
        <v>0</v>
      </c>
      <c r="EG274" s="15">
        <f>SUMIF('11'!$BA$4:$BA$500,G274,'11'!$AG$4:$AJ$500)</f>
        <v>0</v>
      </c>
      <c r="EH274" s="15">
        <f>SUMIF('11'!$BA$4:$BA$500,H274,'11'!$AG$4:$AJ$500)</f>
        <v>0</v>
      </c>
      <c r="EI274" s="15">
        <f>SUMIF('11'!$BA$4:$BA$500,I274,'11'!$AG$4:$AJ$500)</f>
        <v>0</v>
      </c>
      <c r="EJ274" s="15">
        <f>SUMIF('11'!$BA$4:$BA$500,J274,'11'!$AG$4:$AJ$500)</f>
        <v>0</v>
      </c>
      <c r="EK274" s="15">
        <f>SUMIF('11'!$BA$4:$BA$500,K274,'11'!$AG$4:$AJ$500)</f>
        <v>0</v>
      </c>
      <c r="EL274" s="23">
        <f t="shared" si="137"/>
        <v>0</v>
      </c>
      <c r="EM274" s="23">
        <f t="shared" si="138"/>
        <v>0</v>
      </c>
      <c r="EN274" s="17">
        <f>COUNTIF('12'!$BA$4:$BA$500,$G274)</f>
        <v>0</v>
      </c>
      <c r="EO274" s="17">
        <f>COUNTIF('12'!$BA$4:$BA$500,$H274)</f>
        <v>0</v>
      </c>
      <c r="EP274" s="17">
        <f>COUNTIF('12'!$BA$4:$BA$500,$I274)</f>
        <v>0</v>
      </c>
      <c r="EQ274" s="17">
        <f>COUNTIF('12'!$BA$4:$BA$500,$J274)</f>
        <v>0</v>
      </c>
      <c r="ER274" s="17">
        <f>COUNTIF('12'!$BA$4:$BA$500,$K274)</f>
        <v>0</v>
      </c>
      <c r="ES274" s="17">
        <f>SUMIF('12'!$BA$4:$BA$500,G274,'12'!$AG$4:$AJ$500)</f>
        <v>0</v>
      </c>
      <c r="ET274" s="17">
        <f>SUMIF('12'!$BA$4:$BA$500,H274,'12'!$AG$4:$AJ$500)</f>
        <v>0</v>
      </c>
      <c r="EU274" s="17">
        <f>SUMIF('12'!$BA$4:$BA$500,I274,'12'!$AG$4:$AJ$500)</f>
        <v>0</v>
      </c>
      <c r="EV274" s="17">
        <f>SUMIF('12'!$BA$4:$BA$500,J274,'12'!$AG$4:$AJ$500)</f>
        <v>0</v>
      </c>
      <c r="EW274" s="17">
        <f>SUMIF('12'!$BA$4:$BA$500,K274,'12'!$AG$4:$AJ$500)</f>
        <v>0</v>
      </c>
      <c r="EX274" s="23">
        <f t="shared" si="139"/>
        <v>0</v>
      </c>
      <c r="EY274" s="23">
        <f t="shared" si="140"/>
        <v>0</v>
      </c>
    </row>
    <row r="275" spans="1:155">
      <c r="A275" s="30">
        <v>272</v>
      </c>
      <c r="B275" s="32"/>
      <c r="C275" s="31">
        <f t="shared" si="114"/>
        <v>0</v>
      </c>
      <c r="D275" s="33">
        <f t="shared" si="115"/>
        <v>0</v>
      </c>
      <c r="E275" s="29"/>
      <c r="F275" s="2">
        <f t="shared" si="116"/>
        <v>0</v>
      </c>
      <c r="G275" s="14" t="str">
        <f t="shared" si="141"/>
        <v>0ق</v>
      </c>
      <c r="H275" s="14" t="str">
        <f t="shared" si="141"/>
        <v>0ق1</v>
      </c>
      <c r="I275" s="14" t="str">
        <f t="shared" si="141"/>
        <v>0ق2</v>
      </c>
      <c r="J275" s="14" t="str">
        <f t="shared" si="141"/>
        <v>0استيفاء</v>
      </c>
      <c r="K275" s="14" t="str">
        <f t="shared" si="141"/>
        <v>0نفذ</v>
      </c>
      <c r="L275" s="15">
        <f>COUNTIF('01'!$BA$4:$BA$500,$G275)</f>
        <v>0</v>
      </c>
      <c r="M275" s="15">
        <f>COUNTIF('01'!$BA$4:$BA$500,$H275)</f>
        <v>0</v>
      </c>
      <c r="N275" s="15">
        <f>COUNTIF('01'!$BA$4:$BA$500,$I275)</f>
        <v>0</v>
      </c>
      <c r="O275" s="15">
        <f>COUNTIF('01'!$BA$4:$BA$500,$J275)</f>
        <v>0</v>
      </c>
      <c r="P275" s="15">
        <f>COUNTIF('01'!$BA$4:$BA$500,$K275)</f>
        <v>0</v>
      </c>
      <c r="Q275" s="15">
        <f>SUMIF('01'!$BA$4:$BA$500,G275,'01'!$AG$4:$AJ$500)</f>
        <v>0</v>
      </c>
      <c r="R275" s="15">
        <f>SUMIF('01'!$BA$4:$BA$500,H275,'01'!$AG$4:$AJ$500)</f>
        <v>0</v>
      </c>
      <c r="S275" s="15">
        <f>SUMIF('01'!$BA$4:$BA$500,I275,'01'!$AG$4:$AJ$500)</f>
        <v>0</v>
      </c>
      <c r="T275" s="15">
        <f>SUMIF('01'!$BA$4:$BA$500,J275,'01'!$AG$4:$AJ$500)</f>
        <v>0</v>
      </c>
      <c r="U275" s="15">
        <f>SUMIF('01'!$BA$4:$BA$500,K275,'01'!$AG$4:$AJ$500)</f>
        <v>0</v>
      </c>
      <c r="V275" s="23">
        <f t="shared" si="117"/>
        <v>0</v>
      </c>
      <c r="W275" s="23">
        <f t="shared" si="118"/>
        <v>0</v>
      </c>
      <c r="X275" s="17">
        <f>COUNTIF('02'!$BA$4:$BA$500,$G275)</f>
        <v>0</v>
      </c>
      <c r="Y275" s="17">
        <f>COUNTIF('02'!$BA$4:$BA$500,$H275)</f>
        <v>0</v>
      </c>
      <c r="Z275" s="17">
        <f>COUNTIF('02'!$BA$4:$BA$500,$I275)</f>
        <v>0</v>
      </c>
      <c r="AA275" s="17">
        <f>COUNTIF('02'!$BA$4:$BA$500,$J275)</f>
        <v>0</v>
      </c>
      <c r="AB275" s="17">
        <f>COUNTIF('02'!$BA$4:$BA$500,$K275)</f>
        <v>0</v>
      </c>
      <c r="AC275" s="17">
        <f>SUMIF('02'!$BA$4:$BA$500,G275,'02'!$AG$4:$AJ$500)</f>
        <v>0</v>
      </c>
      <c r="AD275" s="17">
        <f>SUMIF('02'!$BA$4:$BA$500,H275,'02'!$AG$4:$AJ$500)</f>
        <v>0</v>
      </c>
      <c r="AE275" s="17">
        <f>SUMIF('02'!$BA$4:$BA$500,I275,'02'!$AG$4:$AJ$500)</f>
        <v>0</v>
      </c>
      <c r="AF275" s="17">
        <f>SUMIF('02'!$BA$4:$BA$500,J275,'02'!$AG$4:$AJ$500)</f>
        <v>0</v>
      </c>
      <c r="AG275" s="17">
        <f>SUMIF('02'!$BA$4:$BA$500,K275,'02'!$AG$4:$AJ$500)</f>
        <v>0</v>
      </c>
      <c r="AH275" s="23">
        <f t="shared" si="119"/>
        <v>0</v>
      </c>
      <c r="AI275" s="23">
        <f t="shared" si="120"/>
        <v>0</v>
      </c>
      <c r="AJ275" s="15">
        <f>COUNTIF('03'!$BA$4:$BA$500,$G275)</f>
        <v>0</v>
      </c>
      <c r="AK275" s="15">
        <f>COUNTIF('03'!$BA$4:$BA$500,$H275)</f>
        <v>0</v>
      </c>
      <c r="AL275" s="15">
        <f>COUNTIF('03'!$BA$4:$BA$500,$I275)</f>
        <v>0</v>
      </c>
      <c r="AM275" s="15">
        <f>COUNTIF('03'!$BA$4:$BA$500,$J275)</f>
        <v>0</v>
      </c>
      <c r="AN275" s="15">
        <f>COUNTIF('03'!$BA$4:$BA$500,$K275)</f>
        <v>0</v>
      </c>
      <c r="AO275" s="15">
        <f>SUMIF('03'!$BA$4:$BA$500,G275,'03'!$AG$4:$AJ$500)</f>
        <v>0</v>
      </c>
      <c r="AP275" s="15">
        <f>SUMIF('03'!$BA$4:$BA$500,H275,'03'!$AG$4:$AJ$500)</f>
        <v>0</v>
      </c>
      <c r="AQ275" s="15">
        <f>SUMIF('03'!$BA$4:$BA$500,I275,'03'!$AG$4:$AJ$500)</f>
        <v>0</v>
      </c>
      <c r="AR275" s="15">
        <f>SUMIF('03'!$BA$4:$BA$500,J275,'03'!$AG$4:$AJ$500)</f>
        <v>0</v>
      </c>
      <c r="AS275" s="15">
        <f>SUMIF('03'!$BA$4:$BA$500,K275,'03'!$AG$4:$AJ$500)</f>
        <v>0</v>
      </c>
      <c r="AT275" s="23">
        <f t="shared" si="121"/>
        <v>0</v>
      </c>
      <c r="AU275" s="23">
        <f t="shared" si="122"/>
        <v>0</v>
      </c>
      <c r="AV275" s="17">
        <f>COUNTIF('04'!$BA$4:$BA$500,$G275)</f>
        <v>0</v>
      </c>
      <c r="AW275" s="17">
        <f>COUNTIF('04'!$BA$4:$BA$500,$H275)</f>
        <v>0</v>
      </c>
      <c r="AX275" s="17">
        <f>COUNTIF('04'!$BA$4:$BA$500,$I275)</f>
        <v>0</v>
      </c>
      <c r="AY275" s="17">
        <f>COUNTIF('04'!$BA$4:$BA$500,$J275)</f>
        <v>0</v>
      </c>
      <c r="AZ275" s="17">
        <f>COUNTIF('04'!$BA$4:$BA$500,$K275)</f>
        <v>0</v>
      </c>
      <c r="BA275" s="17">
        <f>SUMIF('04'!$BA$4:$BA$500,G275,'04'!$AG$4:$AJ$500)</f>
        <v>0</v>
      </c>
      <c r="BB275" s="17">
        <f>SUMIF('04'!$BA$4:$BA$500,H275,'04'!$AG$4:$AJ$500)</f>
        <v>0</v>
      </c>
      <c r="BC275" s="17">
        <f>SUMIF('04'!$BA$4:$BA$500,I275,'04'!$AG$4:$AJ$500)</f>
        <v>0</v>
      </c>
      <c r="BD275" s="17">
        <f>SUMIF('04'!$BA$4:$BA$500,J275,'04'!$AG$4:$AJ$500)</f>
        <v>0</v>
      </c>
      <c r="BE275" s="17">
        <f>SUMIF('04'!$BA$4:$BA$500,K275,'04'!$AG$4:$AJ$500)</f>
        <v>0</v>
      </c>
      <c r="BF275" s="23">
        <f t="shared" si="123"/>
        <v>0</v>
      </c>
      <c r="BG275" s="23">
        <f t="shared" si="124"/>
        <v>0</v>
      </c>
      <c r="BH275" s="15">
        <f>COUNTIF('05'!$BA$4:$BA$500,$G275)</f>
        <v>0</v>
      </c>
      <c r="BI275" s="15">
        <f>COUNTIF('05'!$BA$4:$BA$500,$H275)</f>
        <v>0</v>
      </c>
      <c r="BJ275" s="15">
        <f>COUNTIF('05'!$BA$4:$BA$500,$I275)</f>
        <v>0</v>
      </c>
      <c r="BK275" s="15">
        <f>COUNTIF('05'!$BA$4:$BA$500,$J275)</f>
        <v>0</v>
      </c>
      <c r="BL275" s="15">
        <f>COUNTIF('05'!$BA$4:$BA$500,$K275)</f>
        <v>0</v>
      </c>
      <c r="BM275" s="15">
        <f>SUMIF('05'!$BA$4:$BA$500,G275,'05'!$AG$4:$AJ$500)</f>
        <v>0</v>
      </c>
      <c r="BN275" s="15">
        <f>SUMIF('05'!$BA$4:$BA$500,H275,'05'!$AG$4:$AJ$500)</f>
        <v>0</v>
      </c>
      <c r="BO275" s="15">
        <f>SUMIF('05'!$BA$4:$BA$500,I275,'05'!$AG$4:$AJ$500)</f>
        <v>0</v>
      </c>
      <c r="BP275" s="15">
        <f>SUMIF('05'!$BA$4:$BA$500,J275,'05'!$AG$4:$AJ$500)</f>
        <v>0</v>
      </c>
      <c r="BQ275" s="15">
        <f>SUMIF('05'!$BA$4:$BA$500,K275,'05'!$AG$4:$AJ$500)</f>
        <v>0</v>
      </c>
      <c r="BR275" s="23">
        <f t="shared" si="125"/>
        <v>0</v>
      </c>
      <c r="BS275" s="23">
        <f t="shared" si="126"/>
        <v>0</v>
      </c>
      <c r="BT275" s="17">
        <f>COUNTIF('06'!$BA$4:$BA$500,$G275)</f>
        <v>0</v>
      </c>
      <c r="BU275" s="17">
        <f>COUNTIF('06'!$BA$4:$BA$500,$H275)</f>
        <v>0</v>
      </c>
      <c r="BV275" s="17">
        <f>COUNTIF('06'!$BA$4:$BA$500,$I275)</f>
        <v>0</v>
      </c>
      <c r="BW275" s="17">
        <f>COUNTIF('06'!$BA$4:$BA$500,$J275)</f>
        <v>0</v>
      </c>
      <c r="BX275" s="17">
        <f>COUNTIF('06'!$BA$4:$BA$500,$K275)</f>
        <v>0</v>
      </c>
      <c r="BY275" s="17">
        <f>SUMIF('06'!$BA$4:$BA$500,G275,'06'!$AG$4:$AJ$500)</f>
        <v>0</v>
      </c>
      <c r="BZ275" s="17">
        <f>SUMIF('06'!$BA$4:$BA$500,H275,'06'!$AG$4:$AJ$500)</f>
        <v>0</v>
      </c>
      <c r="CA275" s="17">
        <f>SUMIF('06'!$BA$4:$BA$500,I275,'06'!$AG$4:$AJ$500)</f>
        <v>0</v>
      </c>
      <c r="CB275" s="17">
        <f>SUMIF('06'!$BA$4:$BA$500,J275,'06'!$AG$4:$AJ$500)</f>
        <v>0</v>
      </c>
      <c r="CC275" s="17">
        <f>SUMIF('06'!$BA$4:$BA$500,K275,'06'!$AG$4:$AJ$500)</f>
        <v>0</v>
      </c>
      <c r="CD275" s="23">
        <f t="shared" si="127"/>
        <v>0</v>
      </c>
      <c r="CE275" s="23">
        <f t="shared" si="128"/>
        <v>0</v>
      </c>
      <c r="CF275" s="15">
        <f>COUNTIF('07'!$BA$4:$BA$500,$G275)</f>
        <v>0</v>
      </c>
      <c r="CG275" s="15">
        <f>COUNTIF('07'!$BA$4:$BA$500,$H275)</f>
        <v>0</v>
      </c>
      <c r="CH275" s="15">
        <f>COUNTIF('07'!$BA$4:$BA$500,$I275)</f>
        <v>0</v>
      </c>
      <c r="CI275" s="15">
        <f>COUNTIF('07'!$BA$4:$BA$500,$J275)</f>
        <v>0</v>
      </c>
      <c r="CJ275" s="15">
        <f>COUNTIF('07'!$BA$4:$BA$500,$K275)</f>
        <v>0</v>
      </c>
      <c r="CK275" s="15">
        <f>SUMIF('07'!$BA$4:$BA$500,G275,'07'!$AG$4:$AJ$500)</f>
        <v>0</v>
      </c>
      <c r="CL275" s="15">
        <f>SUMIF('07'!$BA$4:$BA$500,H275,'07'!$AG$4:$AJ$500)</f>
        <v>0</v>
      </c>
      <c r="CM275" s="15">
        <f>SUMIF('07'!$BA$4:$BA$500,I275,'07'!$AG$4:$AJ$500)</f>
        <v>0</v>
      </c>
      <c r="CN275" s="15">
        <f>SUMIF('07'!$BA$4:$BA$500,J275,'07'!$AG$4:$AJ$500)</f>
        <v>0</v>
      </c>
      <c r="CO275" s="15">
        <f>SUMIF('07'!$BA$4:$BA$500,K275,'07'!$AG$4:$AJ$500)</f>
        <v>0</v>
      </c>
      <c r="CP275" s="23">
        <f t="shared" si="129"/>
        <v>0</v>
      </c>
      <c r="CQ275" s="23">
        <f t="shared" si="130"/>
        <v>0</v>
      </c>
      <c r="CR275" s="17">
        <f>COUNTIF('08'!$BA$4:$BA$500,$G275)</f>
        <v>0</v>
      </c>
      <c r="CS275" s="17">
        <f>COUNTIF('08'!$BA$4:$BA$500,$H275)</f>
        <v>0</v>
      </c>
      <c r="CT275" s="17">
        <f>COUNTIF('08'!$BA$4:$BA$500,$I275)</f>
        <v>0</v>
      </c>
      <c r="CU275" s="17">
        <f>COUNTIF('08'!$BA$4:$BA$500,$J275)</f>
        <v>0</v>
      </c>
      <c r="CV275" s="17">
        <f>COUNTIF('08'!$BA$4:$BA$500,$K275)</f>
        <v>0</v>
      </c>
      <c r="CW275" s="17">
        <f>SUMIF('08'!$BA$4:$BA$500,G275,'08'!$AG$4:$AJ$500)</f>
        <v>0</v>
      </c>
      <c r="CX275" s="17">
        <f>SUMIF('08'!$BA$4:$BA$500,H275,'08'!$AG$4:$AJ$500)</f>
        <v>0</v>
      </c>
      <c r="CY275" s="17">
        <f>SUMIF('08'!$BA$4:$BA$500,I275,'08'!$AG$4:$AJ$500)</f>
        <v>0</v>
      </c>
      <c r="CZ275" s="17">
        <f>SUMIF('08'!$BA$4:$BA$500,J275,'08'!$AG$4:$AJ$500)</f>
        <v>0</v>
      </c>
      <c r="DA275" s="17">
        <f>SUMIF('08'!$BA$4:$BA$500,K275,'08'!$AG$4:$AJ$500)</f>
        <v>0</v>
      </c>
      <c r="DB275" s="23">
        <f t="shared" si="131"/>
        <v>0</v>
      </c>
      <c r="DC275" s="23">
        <f t="shared" si="132"/>
        <v>0</v>
      </c>
      <c r="DD275" s="15">
        <f>COUNTIF('09'!$BA$4:$BA$500,$G275)</f>
        <v>0</v>
      </c>
      <c r="DE275" s="15">
        <f>COUNTIF('09'!$BA$4:$BA$500,$H275)</f>
        <v>0</v>
      </c>
      <c r="DF275" s="15">
        <f>COUNTIF('09'!$BA$4:$BA$500,$I275)</f>
        <v>0</v>
      </c>
      <c r="DG275" s="15">
        <f>COUNTIF('09'!$BA$4:$BA$500,$J275)</f>
        <v>0</v>
      </c>
      <c r="DH275" s="15">
        <f>COUNTIF('09'!$BA$4:$BA$500,$K275)</f>
        <v>0</v>
      </c>
      <c r="DI275" s="15">
        <f>SUMIF('09'!$BA$4:$BA$500,G275,'09'!$AG$4:$AJ$500)</f>
        <v>0</v>
      </c>
      <c r="DJ275" s="15">
        <f>SUMIF('09'!$BA$4:$BA$500,H275,'09'!$AG$4:$AJ$500)</f>
        <v>0</v>
      </c>
      <c r="DK275" s="15">
        <f>SUMIF('09'!$BA$4:$BA$500,I275,'09'!$AG$4:$AJ$500)</f>
        <v>0</v>
      </c>
      <c r="DL275" s="15">
        <f>SUMIF('09'!$BA$4:$BA$500,J275,'09'!$AG$4:$AJ$500)</f>
        <v>0</v>
      </c>
      <c r="DM275" s="15">
        <f>SUMIF('09'!$BA$4:$BA$500,K275,'09'!$AG$4:$AJ$500)</f>
        <v>0</v>
      </c>
      <c r="DN275" s="23">
        <f t="shared" si="133"/>
        <v>0</v>
      </c>
      <c r="DO275" s="23">
        <f t="shared" si="134"/>
        <v>0</v>
      </c>
      <c r="DP275" s="17">
        <f>COUNTIF('10'!$BA$4:$BA$500,$G275)</f>
        <v>0</v>
      </c>
      <c r="DQ275" s="17">
        <f>COUNTIF('10'!$BA$4:$BA$500,$H275)</f>
        <v>0</v>
      </c>
      <c r="DR275" s="17">
        <f>COUNTIF('10'!$BA$4:$BA$500,$I275)</f>
        <v>0</v>
      </c>
      <c r="DS275" s="17">
        <f>COUNTIF('10'!$BA$4:$BA$500,$J275)</f>
        <v>0</v>
      </c>
      <c r="DT275" s="17">
        <f>COUNTIF('10'!$BA$4:$BA$500,$K275)</f>
        <v>0</v>
      </c>
      <c r="DU275" s="17">
        <f>SUMIF('10'!$BA$4:$BA$500,G275,'10'!$AG$4:$AJ$500)</f>
        <v>0</v>
      </c>
      <c r="DV275" s="17">
        <f>SUMIF('10'!$BA$4:$BA$500,H275,'10'!$AG$4:$AJ$500)</f>
        <v>0</v>
      </c>
      <c r="DW275" s="17">
        <f>SUMIF('10'!$BA$4:$BA$500,I275,'10'!$AG$4:$AJ$500)</f>
        <v>0</v>
      </c>
      <c r="DX275" s="17">
        <f>SUMIF('10'!$BA$4:$BA$500,J275,'10'!$AG$4:$AJ$500)</f>
        <v>0</v>
      </c>
      <c r="DY275" s="17">
        <f>SUMIF('10'!$BA$4:$BA$500,K275,'10'!$AG$4:$AJ$500)</f>
        <v>0</v>
      </c>
      <c r="DZ275" s="23">
        <f t="shared" si="135"/>
        <v>0</v>
      </c>
      <c r="EA275" s="23">
        <f t="shared" si="136"/>
        <v>0</v>
      </c>
      <c r="EB275" s="15">
        <f>COUNTIF('11'!$BA$4:$BA$500,$G275)</f>
        <v>0</v>
      </c>
      <c r="EC275" s="15">
        <f>COUNTIF('11'!$BA$4:$BA$500,$H275)</f>
        <v>0</v>
      </c>
      <c r="ED275" s="15">
        <f>COUNTIF('11'!$BA$4:$BA$500,$I275)</f>
        <v>0</v>
      </c>
      <c r="EE275" s="15">
        <f>COUNTIF('11'!$BA$4:$BA$500,$J275)</f>
        <v>0</v>
      </c>
      <c r="EF275" s="15">
        <f>COUNTIF('11'!$BA$4:$BA$500,$K275)</f>
        <v>0</v>
      </c>
      <c r="EG275" s="15">
        <f>SUMIF('11'!$BA$4:$BA$500,G275,'11'!$AG$4:$AJ$500)</f>
        <v>0</v>
      </c>
      <c r="EH275" s="15">
        <f>SUMIF('11'!$BA$4:$BA$500,H275,'11'!$AG$4:$AJ$500)</f>
        <v>0</v>
      </c>
      <c r="EI275" s="15">
        <f>SUMIF('11'!$BA$4:$BA$500,I275,'11'!$AG$4:$AJ$500)</f>
        <v>0</v>
      </c>
      <c r="EJ275" s="15">
        <f>SUMIF('11'!$BA$4:$BA$500,J275,'11'!$AG$4:$AJ$500)</f>
        <v>0</v>
      </c>
      <c r="EK275" s="15">
        <f>SUMIF('11'!$BA$4:$BA$500,K275,'11'!$AG$4:$AJ$500)</f>
        <v>0</v>
      </c>
      <c r="EL275" s="23">
        <f t="shared" si="137"/>
        <v>0</v>
      </c>
      <c r="EM275" s="23">
        <f t="shared" si="138"/>
        <v>0</v>
      </c>
      <c r="EN275" s="17">
        <f>COUNTIF('12'!$BA$4:$BA$500,$G275)</f>
        <v>0</v>
      </c>
      <c r="EO275" s="17">
        <f>COUNTIF('12'!$BA$4:$BA$500,$H275)</f>
        <v>0</v>
      </c>
      <c r="EP275" s="17">
        <f>COUNTIF('12'!$BA$4:$BA$500,$I275)</f>
        <v>0</v>
      </c>
      <c r="EQ275" s="17">
        <f>COUNTIF('12'!$BA$4:$BA$500,$J275)</f>
        <v>0</v>
      </c>
      <c r="ER275" s="17">
        <f>COUNTIF('12'!$BA$4:$BA$500,$K275)</f>
        <v>0</v>
      </c>
      <c r="ES275" s="17">
        <f>SUMIF('12'!$BA$4:$BA$500,G275,'12'!$AG$4:$AJ$500)</f>
        <v>0</v>
      </c>
      <c r="ET275" s="17">
        <f>SUMIF('12'!$BA$4:$BA$500,H275,'12'!$AG$4:$AJ$500)</f>
        <v>0</v>
      </c>
      <c r="EU275" s="17">
        <f>SUMIF('12'!$BA$4:$BA$500,I275,'12'!$AG$4:$AJ$500)</f>
        <v>0</v>
      </c>
      <c r="EV275" s="17">
        <f>SUMIF('12'!$BA$4:$BA$500,J275,'12'!$AG$4:$AJ$500)</f>
        <v>0</v>
      </c>
      <c r="EW275" s="17">
        <f>SUMIF('12'!$BA$4:$BA$500,K275,'12'!$AG$4:$AJ$500)</f>
        <v>0</v>
      </c>
      <c r="EX275" s="23">
        <f t="shared" si="139"/>
        <v>0</v>
      </c>
      <c r="EY275" s="23">
        <f t="shared" si="140"/>
        <v>0</v>
      </c>
    </row>
    <row r="276" spans="1:155">
      <c r="A276" s="30">
        <v>273</v>
      </c>
      <c r="B276" s="32"/>
      <c r="C276" s="31">
        <f t="shared" si="114"/>
        <v>0</v>
      </c>
      <c r="D276" s="33">
        <f t="shared" si="115"/>
        <v>0</v>
      </c>
      <c r="E276" s="29"/>
      <c r="F276" s="2">
        <f t="shared" si="116"/>
        <v>0</v>
      </c>
      <c r="G276" s="14" t="str">
        <f t="shared" si="141"/>
        <v>0ق</v>
      </c>
      <c r="H276" s="14" t="str">
        <f t="shared" si="141"/>
        <v>0ق1</v>
      </c>
      <c r="I276" s="14" t="str">
        <f t="shared" si="141"/>
        <v>0ق2</v>
      </c>
      <c r="J276" s="14" t="str">
        <f t="shared" si="141"/>
        <v>0استيفاء</v>
      </c>
      <c r="K276" s="14" t="str">
        <f t="shared" si="141"/>
        <v>0نفذ</v>
      </c>
      <c r="L276" s="15">
        <f>COUNTIF('01'!$BA$4:$BA$500,$G276)</f>
        <v>0</v>
      </c>
      <c r="M276" s="15">
        <f>COUNTIF('01'!$BA$4:$BA$500,$H276)</f>
        <v>0</v>
      </c>
      <c r="N276" s="15">
        <f>COUNTIF('01'!$BA$4:$BA$500,$I276)</f>
        <v>0</v>
      </c>
      <c r="O276" s="15">
        <f>COUNTIF('01'!$BA$4:$BA$500,$J276)</f>
        <v>0</v>
      </c>
      <c r="P276" s="15">
        <f>COUNTIF('01'!$BA$4:$BA$500,$K276)</f>
        <v>0</v>
      </c>
      <c r="Q276" s="15">
        <f>SUMIF('01'!$BA$4:$BA$500,G276,'01'!$AG$4:$AJ$500)</f>
        <v>0</v>
      </c>
      <c r="R276" s="15">
        <f>SUMIF('01'!$BA$4:$BA$500,H276,'01'!$AG$4:$AJ$500)</f>
        <v>0</v>
      </c>
      <c r="S276" s="15">
        <f>SUMIF('01'!$BA$4:$BA$500,I276,'01'!$AG$4:$AJ$500)</f>
        <v>0</v>
      </c>
      <c r="T276" s="15">
        <f>SUMIF('01'!$BA$4:$BA$500,J276,'01'!$AG$4:$AJ$500)</f>
        <v>0</v>
      </c>
      <c r="U276" s="15">
        <f>SUMIF('01'!$BA$4:$BA$500,K276,'01'!$AG$4:$AJ$500)</f>
        <v>0</v>
      </c>
      <c r="V276" s="23">
        <f t="shared" si="117"/>
        <v>0</v>
      </c>
      <c r="W276" s="23">
        <f t="shared" si="118"/>
        <v>0</v>
      </c>
      <c r="X276" s="17">
        <f>COUNTIF('02'!$BA$4:$BA$500,$G276)</f>
        <v>0</v>
      </c>
      <c r="Y276" s="17">
        <f>COUNTIF('02'!$BA$4:$BA$500,$H276)</f>
        <v>0</v>
      </c>
      <c r="Z276" s="17">
        <f>COUNTIF('02'!$BA$4:$BA$500,$I276)</f>
        <v>0</v>
      </c>
      <c r="AA276" s="17">
        <f>COUNTIF('02'!$BA$4:$BA$500,$J276)</f>
        <v>0</v>
      </c>
      <c r="AB276" s="17">
        <f>COUNTIF('02'!$BA$4:$BA$500,$K276)</f>
        <v>0</v>
      </c>
      <c r="AC276" s="17">
        <f>SUMIF('02'!$BA$4:$BA$500,G276,'02'!$AG$4:$AJ$500)</f>
        <v>0</v>
      </c>
      <c r="AD276" s="17">
        <f>SUMIF('02'!$BA$4:$BA$500,H276,'02'!$AG$4:$AJ$500)</f>
        <v>0</v>
      </c>
      <c r="AE276" s="17">
        <f>SUMIF('02'!$BA$4:$BA$500,I276,'02'!$AG$4:$AJ$500)</f>
        <v>0</v>
      </c>
      <c r="AF276" s="17">
        <f>SUMIF('02'!$BA$4:$BA$500,J276,'02'!$AG$4:$AJ$500)</f>
        <v>0</v>
      </c>
      <c r="AG276" s="17">
        <f>SUMIF('02'!$BA$4:$BA$500,K276,'02'!$AG$4:$AJ$500)</f>
        <v>0</v>
      </c>
      <c r="AH276" s="23">
        <f t="shared" si="119"/>
        <v>0</v>
      </c>
      <c r="AI276" s="23">
        <f t="shared" si="120"/>
        <v>0</v>
      </c>
      <c r="AJ276" s="15">
        <f>COUNTIF('03'!$BA$4:$BA$500,$G276)</f>
        <v>0</v>
      </c>
      <c r="AK276" s="15">
        <f>COUNTIF('03'!$BA$4:$BA$500,$H276)</f>
        <v>0</v>
      </c>
      <c r="AL276" s="15">
        <f>COUNTIF('03'!$BA$4:$BA$500,$I276)</f>
        <v>0</v>
      </c>
      <c r="AM276" s="15">
        <f>COUNTIF('03'!$BA$4:$BA$500,$J276)</f>
        <v>0</v>
      </c>
      <c r="AN276" s="15">
        <f>COUNTIF('03'!$BA$4:$BA$500,$K276)</f>
        <v>0</v>
      </c>
      <c r="AO276" s="15">
        <f>SUMIF('03'!$BA$4:$BA$500,G276,'03'!$AG$4:$AJ$500)</f>
        <v>0</v>
      </c>
      <c r="AP276" s="15">
        <f>SUMIF('03'!$BA$4:$BA$500,H276,'03'!$AG$4:$AJ$500)</f>
        <v>0</v>
      </c>
      <c r="AQ276" s="15">
        <f>SUMIF('03'!$BA$4:$BA$500,I276,'03'!$AG$4:$AJ$500)</f>
        <v>0</v>
      </c>
      <c r="AR276" s="15">
        <f>SUMIF('03'!$BA$4:$BA$500,J276,'03'!$AG$4:$AJ$500)</f>
        <v>0</v>
      </c>
      <c r="AS276" s="15">
        <f>SUMIF('03'!$BA$4:$BA$500,K276,'03'!$AG$4:$AJ$500)</f>
        <v>0</v>
      </c>
      <c r="AT276" s="23">
        <f t="shared" si="121"/>
        <v>0</v>
      </c>
      <c r="AU276" s="23">
        <f t="shared" si="122"/>
        <v>0</v>
      </c>
      <c r="AV276" s="17">
        <f>COUNTIF('04'!$BA$4:$BA$500,$G276)</f>
        <v>0</v>
      </c>
      <c r="AW276" s="17">
        <f>COUNTIF('04'!$BA$4:$BA$500,$H276)</f>
        <v>0</v>
      </c>
      <c r="AX276" s="17">
        <f>COUNTIF('04'!$BA$4:$BA$500,$I276)</f>
        <v>0</v>
      </c>
      <c r="AY276" s="17">
        <f>COUNTIF('04'!$BA$4:$BA$500,$J276)</f>
        <v>0</v>
      </c>
      <c r="AZ276" s="17">
        <f>COUNTIF('04'!$BA$4:$BA$500,$K276)</f>
        <v>0</v>
      </c>
      <c r="BA276" s="17">
        <f>SUMIF('04'!$BA$4:$BA$500,G276,'04'!$AG$4:$AJ$500)</f>
        <v>0</v>
      </c>
      <c r="BB276" s="17">
        <f>SUMIF('04'!$BA$4:$BA$500,H276,'04'!$AG$4:$AJ$500)</f>
        <v>0</v>
      </c>
      <c r="BC276" s="17">
        <f>SUMIF('04'!$BA$4:$BA$500,I276,'04'!$AG$4:$AJ$500)</f>
        <v>0</v>
      </c>
      <c r="BD276" s="17">
        <f>SUMIF('04'!$BA$4:$BA$500,J276,'04'!$AG$4:$AJ$500)</f>
        <v>0</v>
      </c>
      <c r="BE276" s="17">
        <f>SUMIF('04'!$BA$4:$BA$500,K276,'04'!$AG$4:$AJ$500)</f>
        <v>0</v>
      </c>
      <c r="BF276" s="23">
        <f t="shared" si="123"/>
        <v>0</v>
      </c>
      <c r="BG276" s="23">
        <f t="shared" si="124"/>
        <v>0</v>
      </c>
      <c r="BH276" s="15">
        <f>COUNTIF('05'!$BA$4:$BA$500,$G276)</f>
        <v>0</v>
      </c>
      <c r="BI276" s="15">
        <f>COUNTIF('05'!$BA$4:$BA$500,$H276)</f>
        <v>0</v>
      </c>
      <c r="BJ276" s="15">
        <f>COUNTIF('05'!$BA$4:$BA$500,$I276)</f>
        <v>0</v>
      </c>
      <c r="BK276" s="15">
        <f>COUNTIF('05'!$BA$4:$BA$500,$J276)</f>
        <v>0</v>
      </c>
      <c r="BL276" s="15">
        <f>COUNTIF('05'!$BA$4:$BA$500,$K276)</f>
        <v>0</v>
      </c>
      <c r="BM276" s="15">
        <f>SUMIF('05'!$BA$4:$BA$500,G276,'05'!$AG$4:$AJ$500)</f>
        <v>0</v>
      </c>
      <c r="BN276" s="15">
        <f>SUMIF('05'!$BA$4:$BA$500,H276,'05'!$AG$4:$AJ$500)</f>
        <v>0</v>
      </c>
      <c r="BO276" s="15">
        <f>SUMIF('05'!$BA$4:$BA$500,I276,'05'!$AG$4:$AJ$500)</f>
        <v>0</v>
      </c>
      <c r="BP276" s="15">
        <f>SUMIF('05'!$BA$4:$BA$500,J276,'05'!$AG$4:$AJ$500)</f>
        <v>0</v>
      </c>
      <c r="BQ276" s="15">
        <f>SUMIF('05'!$BA$4:$BA$500,K276,'05'!$AG$4:$AJ$500)</f>
        <v>0</v>
      </c>
      <c r="BR276" s="23">
        <f t="shared" si="125"/>
        <v>0</v>
      </c>
      <c r="BS276" s="23">
        <f t="shared" si="126"/>
        <v>0</v>
      </c>
      <c r="BT276" s="17">
        <f>COUNTIF('06'!$BA$4:$BA$500,$G276)</f>
        <v>0</v>
      </c>
      <c r="BU276" s="17">
        <f>COUNTIF('06'!$BA$4:$BA$500,$H276)</f>
        <v>0</v>
      </c>
      <c r="BV276" s="17">
        <f>COUNTIF('06'!$BA$4:$BA$500,$I276)</f>
        <v>0</v>
      </c>
      <c r="BW276" s="17">
        <f>COUNTIF('06'!$BA$4:$BA$500,$J276)</f>
        <v>0</v>
      </c>
      <c r="BX276" s="17">
        <f>COUNTIF('06'!$BA$4:$BA$500,$K276)</f>
        <v>0</v>
      </c>
      <c r="BY276" s="17">
        <f>SUMIF('06'!$BA$4:$BA$500,G276,'06'!$AG$4:$AJ$500)</f>
        <v>0</v>
      </c>
      <c r="BZ276" s="17">
        <f>SUMIF('06'!$BA$4:$BA$500,H276,'06'!$AG$4:$AJ$500)</f>
        <v>0</v>
      </c>
      <c r="CA276" s="17">
        <f>SUMIF('06'!$BA$4:$BA$500,I276,'06'!$AG$4:$AJ$500)</f>
        <v>0</v>
      </c>
      <c r="CB276" s="17">
        <f>SUMIF('06'!$BA$4:$BA$500,J276,'06'!$AG$4:$AJ$500)</f>
        <v>0</v>
      </c>
      <c r="CC276" s="17">
        <f>SUMIF('06'!$BA$4:$BA$500,K276,'06'!$AG$4:$AJ$500)</f>
        <v>0</v>
      </c>
      <c r="CD276" s="23">
        <f t="shared" si="127"/>
        <v>0</v>
      </c>
      <c r="CE276" s="23">
        <f t="shared" si="128"/>
        <v>0</v>
      </c>
      <c r="CF276" s="15">
        <f>COUNTIF('07'!$BA$4:$BA$500,$G276)</f>
        <v>0</v>
      </c>
      <c r="CG276" s="15">
        <f>COUNTIF('07'!$BA$4:$BA$500,$H276)</f>
        <v>0</v>
      </c>
      <c r="CH276" s="15">
        <f>COUNTIF('07'!$BA$4:$BA$500,$I276)</f>
        <v>0</v>
      </c>
      <c r="CI276" s="15">
        <f>COUNTIF('07'!$BA$4:$BA$500,$J276)</f>
        <v>0</v>
      </c>
      <c r="CJ276" s="15">
        <f>COUNTIF('07'!$BA$4:$BA$500,$K276)</f>
        <v>0</v>
      </c>
      <c r="CK276" s="15">
        <f>SUMIF('07'!$BA$4:$BA$500,G276,'07'!$AG$4:$AJ$500)</f>
        <v>0</v>
      </c>
      <c r="CL276" s="15">
        <f>SUMIF('07'!$BA$4:$BA$500,H276,'07'!$AG$4:$AJ$500)</f>
        <v>0</v>
      </c>
      <c r="CM276" s="15">
        <f>SUMIF('07'!$BA$4:$BA$500,I276,'07'!$AG$4:$AJ$500)</f>
        <v>0</v>
      </c>
      <c r="CN276" s="15">
        <f>SUMIF('07'!$BA$4:$BA$500,J276,'07'!$AG$4:$AJ$500)</f>
        <v>0</v>
      </c>
      <c r="CO276" s="15">
        <f>SUMIF('07'!$BA$4:$BA$500,K276,'07'!$AG$4:$AJ$500)</f>
        <v>0</v>
      </c>
      <c r="CP276" s="23">
        <f t="shared" si="129"/>
        <v>0</v>
      </c>
      <c r="CQ276" s="23">
        <f t="shared" si="130"/>
        <v>0</v>
      </c>
      <c r="CR276" s="17">
        <f>COUNTIF('08'!$BA$4:$BA$500,$G276)</f>
        <v>0</v>
      </c>
      <c r="CS276" s="17">
        <f>COUNTIF('08'!$BA$4:$BA$500,$H276)</f>
        <v>0</v>
      </c>
      <c r="CT276" s="17">
        <f>COUNTIF('08'!$BA$4:$BA$500,$I276)</f>
        <v>0</v>
      </c>
      <c r="CU276" s="17">
        <f>COUNTIF('08'!$BA$4:$BA$500,$J276)</f>
        <v>0</v>
      </c>
      <c r="CV276" s="17">
        <f>COUNTIF('08'!$BA$4:$BA$500,$K276)</f>
        <v>0</v>
      </c>
      <c r="CW276" s="17">
        <f>SUMIF('08'!$BA$4:$BA$500,G276,'08'!$AG$4:$AJ$500)</f>
        <v>0</v>
      </c>
      <c r="CX276" s="17">
        <f>SUMIF('08'!$BA$4:$BA$500,H276,'08'!$AG$4:$AJ$500)</f>
        <v>0</v>
      </c>
      <c r="CY276" s="17">
        <f>SUMIF('08'!$BA$4:$BA$500,I276,'08'!$AG$4:$AJ$500)</f>
        <v>0</v>
      </c>
      <c r="CZ276" s="17">
        <f>SUMIF('08'!$BA$4:$BA$500,J276,'08'!$AG$4:$AJ$500)</f>
        <v>0</v>
      </c>
      <c r="DA276" s="17">
        <f>SUMIF('08'!$BA$4:$BA$500,K276,'08'!$AG$4:$AJ$500)</f>
        <v>0</v>
      </c>
      <c r="DB276" s="23">
        <f t="shared" si="131"/>
        <v>0</v>
      </c>
      <c r="DC276" s="23">
        <f t="shared" si="132"/>
        <v>0</v>
      </c>
      <c r="DD276" s="15">
        <f>COUNTIF('09'!$BA$4:$BA$500,$G276)</f>
        <v>0</v>
      </c>
      <c r="DE276" s="15">
        <f>COUNTIF('09'!$BA$4:$BA$500,$H276)</f>
        <v>0</v>
      </c>
      <c r="DF276" s="15">
        <f>COUNTIF('09'!$BA$4:$BA$500,$I276)</f>
        <v>0</v>
      </c>
      <c r="DG276" s="15">
        <f>COUNTIF('09'!$BA$4:$BA$500,$J276)</f>
        <v>0</v>
      </c>
      <c r="DH276" s="15">
        <f>COUNTIF('09'!$BA$4:$BA$500,$K276)</f>
        <v>0</v>
      </c>
      <c r="DI276" s="15">
        <f>SUMIF('09'!$BA$4:$BA$500,G276,'09'!$AG$4:$AJ$500)</f>
        <v>0</v>
      </c>
      <c r="DJ276" s="15">
        <f>SUMIF('09'!$BA$4:$BA$500,H276,'09'!$AG$4:$AJ$500)</f>
        <v>0</v>
      </c>
      <c r="DK276" s="15">
        <f>SUMIF('09'!$BA$4:$BA$500,I276,'09'!$AG$4:$AJ$500)</f>
        <v>0</v>
      </c>
      <c r="DL276" s="15">
        <f>SUMIF('09'!$BA$4:$BA$500,J276,'09'!$AG$4:$AJ$500)</f>
        <v>0</v>
      </c>
      <c r="DM276" s="15">
        <f>SUMIF('09'!$BA$4:$BA$500,K276,'09'!$AG$4:$AJ$500)</f>
        <v>0</v>
      </c>
      <c r="DN276" s="23">
        <f t="shared" si="133"/>
        <v>0</v>
      </c>
      <c r="DO276" s="23">
        <f t="shared" si="134"/>
        <v>0</v>
      </c>
      <c r="DP276" s="17">
        <f>COUNTIF('10'!$BA$4:$BA$500,$G276)</f>
        <v>0</v>
      </c>
      <c r="DQ276" s="17">
        <f>COUNTIF('10'!$BA$4:$BA$500,$H276)</f>
        <v>0</v>
      </c>
      <c r="DR276" s="17">
        <f>COUNTIF('10'!$BA$4:$BA$500,$I276)</f>
        <v>0</v>
      </c>
      <c r="DS276" s="17">
        <f>COUNTIF('10'!$BA$4:$BA$500,$J276)</f>
        <v>0</v>
      </c>
      <c r="DT276" s="17">
        <f>COUNTIF('10'!$BA$4:$BA$500,$K276)</f>
        <v>0</v>
      </c>
      <c r="DU276" s="17">
        <f>SUMIF('10'!$BA$4:$BA$500,G276,'10'!$AG$4:$AJ$500)</f>
        <v>0</v>
      </c>
      <c r="DV276" s="17">
        <f>SUMIF('10'!$BA$4:$BA$500,H276,'10'!$AG$4:$AJ$500)</f>
        <v>0</v>
      </c>
      <c r="DW276" s="17">
        <f>SUMIF('10'!$BA$4:$BA$500,I276,'10'!$AG$4:$AJ$500)</f>
        <v>0</v>
      </c>
      <c r="DX276" s="17">
        <f>SUMIF('10'!$BA$4:$BA$500,J276,'10'!$AG$4:$AJ$500)</f>
        <v>0</v>
      </c>
      <c r="DY276" s="17">
        <f>SUMIF('10'!$BA$4:$BA$500,K276,'10'!$AG$4:$AJ$500)</f>
        <v>0</v>
      </c>
      <c r="DZ276" s="23">
        <f t="shared" si="135"/>
        <v>0</v>
      </c>
      <c r="EA276" s="23">
        <f t="shared" si="136"/>
        <v>0</v>
      </c>
      <c r="EB276" s="15">
        <f>COUNTIF('11'!$BA$4:$BA$500,$G276)</f>
        <v>0</v>
      </c>
      <c r="EC276" s="15">
        <f>COUNTIF('11'!$BA$4:$BA$500,$H276)</f>
        <v>0</v>
      </c>
      <c r="ED276" s="15">
        <f>COUNTIF('11'!$BA$4:$BA$500,$I276)</f>
        <v>0</v>
      </c>
      <c r="EE276" s="15">
        <f>COUNTIF('11'!$BA$4:$BA$500,$J276)</f>
        <v>0</v>
      </c>
      <c r="EF276" s="15">
        <f>COUNTIF('11'!$BA$4:$BA$500,$K276)</f>
        <v>0</v>
      </c>
      <c r="EG276" s="15">
        <f>SUMIF('11'!$BA$4:$BA$500,G276,'11'!$AG$4:$AJ$500)</f>
        <v>0</v>
      </c>
      <c r="EH276" s="15">
        <f>SUMIF('11'!$BA$4:$BA$500,H276,'11'!$AG$4:$AJ$500)</f>
        <v>0</v>
      </c>
      <c r="EI276" s="15">
        <f>SUMIF('11'!$BA$4:$BA$500,I276,'11'!$AG$4:$AJ$500)</f>
        <v>0</v>
      </c>
      <c r="EJ276" s="15">
        <f>SUMIF('11'!$BA$4:$BA$500,J276,'11'!$AG$4:$AJ$500)</f>
        <v>0</v>
      </c>
      <c r="EK276" s="15">
        <f>SUMIF('11'!$BA$4:$BA$500,K276,'11'!$AG$4:$AJ$500)</f>
        <v>0</v>
      </c>
      <c r="EL276" s="23">
        <f t="shared" si="137"/>
        <v>0</v>
      </c>
      <c r="EM276" s="23">
        <f t="shared" si="138"/>
        <v>0</v>
      </c>
      <c r="EN276" s="17">
        <f>COUNTIF('12'!$BA$4:$BA$500,$G276)</f>
        <v>0</v>
      </c>
      <c r="EO276" s="17">
        <f>COUNTIF('12'!$BA$4:$BA$500,$H276)</f>
        <v>0</v>
      </c>
      <c r="EP276" s="17">
        <f>COUNTIF('12'!$BA$4:$BA$500,$I276)</f>
        <v>0</v>
      </c>
      <c r="EQ276" s="17">
        <f>COUNTIF('12'!$BA$4:$BA$500,$J276)</f>
        <v>0</v>
      </c>
      <c r="ER276" s="17">
        <f>COUNTIF('12'!$BA$4:$BA$500,$K276)</f>
        <v>0</v>
      </c>
      <c r="ES276" s="17">
        <f>SUMIF('12'!$BA$4:$BA$500,G276,'12'!$AG$4:$AJ$500)</f>
        <v>0</v>
      </c>
      <c r="ET276" s="17">
        <f>SUMIF('12'!$BA$4:$BA$500,H276,'12'!$AG$4:$AJ$500)</f>
        <v>0</v>
      </c>
      <c r="EU276" s="17">
        <f>SUMIF('12'!$BA$4:$BA$500,I276,'12'!$AG$4:$AJ$500)</f>
        <v>0</v>
      </c>
      <c r="EV276" s="17">
        <f>SUMIF('12'!$BA$4:$BA$500,J276,'12'!$AG$4:$AJ$500)</f>
        <v>0</v>
      </c>
      <c r="EW276" s="17">
        <f>SUMIF('12'!$BA$4:$BA$500,K276,'12'!$AG$4:$AJ$500)</f>
        <v>0</v>
      </c>
      <c r="EX276" s="23">
        <f t="shared" si="139"/>
        <v>0</v>
      </c>
      <c r="EY276" s="23">
        <f t="shared" si="140"/>
        <v>0</v>
      </c>
    </row>
    <row r="277" spans="1:155">
      <c r="A277" s="30">
        <v>274</v>
      </c>
      <c r="B277" s="32"/>
      <c r="C277" s="31">
        <f t="shared" si="114"/>
        <v>0</v>
      </c>
      <c r="D277" s="33">
        <f t="shared" si="115"/>
        <v>0</v>
      </c>
      <c r="E277" s="29"/>
      <c r="F277" s="2">
        <f t="shared" si="116"/>
        <v>0</v>
      </c>
      <c r="G277" s="14" t="str">
        <f t="shared" si="141"/>
        <v>0ق</v>
      </c>
      <c r="H277" s="14" t="str">
        <f t="shared" si="141"/>
        <v>0ق1</v>
      </c>
      <c r="I277" s="14" t="str">
        <f t="shared" si="141"/>
        <v>0ق2</v>
      </c>
      <c r="J277" s="14" t="str">
        <f t="shared" si="141"/>
        <v>0استيفاء</v>
      </c>
      <c r="K277" s="14" t="str">
        <f t="shared" si="141"/>
        <v>0نفذ</v>
      </c>
      <c r="L277" s="15">
        <f>COUNTIF('01'!$BA$4:$BA$500,$G277)</f>
        <v>0</v>
      </c>
      <c r="M277" s="15">
        <f>COUNTIF('01'!$BA$4:$BA$500,$H277)</f>
        <v>0</v>
      </c>
      <c r="N277" s="15">
        <f>COUNTIF('01'!$BA$4:$BA$500,$I277)</f>
        <v>0</v>
      </c>
      <c r="O277" s="15">
        <f>COUNTIF('01'!$BA$4:$BA$500,$J277)</f>
        <v>0</v>
      </c>
      <c r="P277" s="15">
        <f>COUNTIF('01'!$BA$4:$BA$500,$K277)</f>
        <v>0</v>
      </c>
      <c r="Q277" s="15">
        <f>SUMIF('01'!$BA$4:$BA$500,G277,'01'!$AG$4:$AJ$500)</f>
        <v>0</v>
      </c>
      <c r="R277" s="15">
        <f>SUMIF('01'!$BA$4:$BA$500,H277,'01'!$AG$4:$AJ$500)</f>
        <v>0</v>
      </c>
      <c r="S277" s="15">
        <f>SUMIF('01'!$BA$4:$BA$500,I277,'01'!$AG$4:$AJ$500)</f>
        <v>0</v>
      </c>
      <c r="T277" s="15">
        <f>SUMIF('01'!$BA$4:$BA$500,J277,'01'!$AG$4:$AJ$500)</f>
        <v>0</v>
      </c>
      <c r="U277" s="15">
        <f>SUMIF('01'!$BA$4:$BA$500,K277,'01'!$AG$4:$AJ$500)</f>
        <v>0</v>
      </c>
      <c r="V277" s="23">
        <f t="shared" si="117"/>
        <v>0</v>
      </c>
      <c r="W277" s="23">
        <f t="shared" si="118"/>
        <v>0</v>
      </c>
      <c r="X277" s="17">
        <f>COUNTIF('02'!$BA$4:$BA$500,$G277)</f>
        <v>0</v>
      </c>
      <c r="Y277" s="17">
        <f>COUNTIF('02'!$BA$4:$BA$500,$H277)</f>
        <v>0</v>
      </c>
      <c r="Z277" s="17">
        <f>COUNTIF('02'!$BA$4:$BA$500,$I277)</f>
        <v>0</v>
      </c>
      <c r="AA277" s="17">
        <f>COUNTIF('02'!$BA$4:$BA$500,$J277)</f>
        <v>0</v>
      </c>
      <c r="AB277" s="17">
        <f>COUNTIF('02'!$BA$4:$BA$500,$K277)</f>
        <v>0</v>
      </c>
      <c r="AC277" s="17">
        <f>SUMIF('02'!$BA$4:$BA$500,G277,'02'!$AG$4:$AJ$500)</f>
        <v>0</v>
      </c>
      <c r="AD277" s="17">
        <f>SUMIF('02'!$BA$4:$BA$500,H277,'02'!$AG$4:$AJ$500)</f>
        <v>0</v>
      </c>
      <c r="AE277" s="17">
        <f>SUMIF('02'!$BA$4:$BA$500,I277,'02'!$AG$4:$AJ$500)</f>
        <v>0</v>
      </c>
      <c r="AF277" s="17">
        <f>SUMIF('02'!$BA$4:$BA$500,J277,'02'!$AG$4:$AJ$500)</f>
        <v>0</v>
      </c>
      <c r="AG277" s="17">
        <f>SUMIF('02'!$BA$4:$BA$500,K277,'02'!$AG$4:$AJ$500)</f>
        <v>0</v>
      </c>
      <c r="AH277" s="23">
        <f t="shared" si="119"/>
        <v>0</v>
      </c>
      <c r="AI277" s="23">
        <f t="shared" si="120"/>
        <v>0</v>
      </c>
      <c r="AJ277" s="15">
        <f>COUNTIF('03'!$BA$4:$BA$500,$G277)</f>
        <v>0</v>
      </c>
      <c r="AK277" s="15">
        <f>COUNTIF('03'!$BA$4:$BA$500,$H277)</f>
        <v>0</v>
      </c>
      <c r="AL277" s="15">
        <f>COUNTIF('03'!$BA$4:$BA$500,$I277)</f>
        <v>0</v>
      </c>
      <c r="AM277" s="15">
        <f>COUNTIF('03'!$BA$4:$BA$500,$J277)</f>
        <v>0</v>
      </c>
      <c r="AN277" s="15">
        <f>COUNTIF('03'!$BA$4:$BA$500,$K277)</f>
        <v>0</v>
      </c>
      <c r="AO277" s="15">
        <f>SUMIF('03'!$BA$4:$BA$500,G277,'03'!$AG$4:$AJ$500)</f>
        <v>0</v>
      </c>
      <c r="AP277" s="15">
        <f>SUMIF('03'!$BA$4:$BA$500,H277,'03'!$AG$4:$AJ$500)</f>
        <v>0</v>
      </c>
      <c r="AQ277" s="15">
        <f>SUMIF('03'!$BA$4:$BA$500,I277,'03'!$AG$4:$AJ$500)</f>
        <v>0</v>
      </c>
      <c r="AR277" s="15">
        <f>SUMIF('03'!$BA$4:$BA$500,J277,'03'!$AG$4:$AJ$500)</f>
        <v>0</v>
      </c>
      <c r="AS277" s="15">
        <f>SUMIF('03'!$BA$4:$BA$500,K277,'03'!$AG$4:$AJ$500)</f>
        <v>0</v>
      </c>
      <c r="AT277" s="23">
        <f t="shared" si="121"/>
        <v>0</v>
      </c>
      <c r="AU277" s="23">
        <f t="shared" si="122"/>
        <v>0</v>
      </c>
      <c r="AV277" s="17">
        <f>COUNTIF('04'!$BA$4:$BA$500,$G277)</f>
        <v>0</v>
      </c>
      <c r="AW277" s="17">
        <f>COUNTIF('04'!$BA$4:$BA$500,$H277)</f>
        <v>0</v>
      </c>
      <c r="AX277" s="17">
        <f>COUNTIF('04'!$BA$4:$BA$500,$I277)</f>
        <v>0</v>
      </c>
      <c r="AY277" s="17">
        <f>COUNTIF('04'!$BA$4:$BA$500,$J277)</f>
        <v>0</v>
      </c>
      <c r="AZ277" s="17">
        <f>COUNTIF('04'!$BA$4:$BA$500,$K277)</f>
        <v>0</v>
      </c>
      <c r="BA277" s="17">
        <f>SUMIF('04'!$BA$4:$BA$500,G277,'04'!$AG$4:$AJ$500)</f>
        <v>0</v>
      </c>
      <c r="BB277" s="17">
        <f>SUMIF('04'!$BA$4:$BA$500,H277,'04'!$AG$4:$AJ$500)</f>
        <v>0</v>
      </c>
      <c r="BC277" s="17">
        <f>SUMIF('04'!$BA$4:$BA$500,I277,'04'!$AG$4:$AJ$500)</f>
        <v>0</v>
      </c>
      <c r="BD277" s="17">
        <f>SUMIF('04'!$BA$4:$BA$500,J277,'04'!$AG$4:$AJ$500)</f>
        <v>0</v>
      </c>
      <c r="BE277" s="17">
        <f>SUMIF('04'!$BA$4:$BA$500,K277,'04'!$AG$4:$AJ$500)</f>
        <v>0</v>
      </c>
      <c r="BF277" s="23">
        <f t="shared" si="123"/>
        <v>0</v>
      </c>
      <c r="BG277" s="23">
        <f t="shared" si="124"/>
        <v>0</v>
      </c>
      <c r="BH277" s="15">
        <f>COUNTIF('05'!$BA$4:$BA$500,$G277)</f>
        <v>0</v>
      </c>
      <c r="BI277" s="15">
        <f>COUNTIF('05'!$BA$4:$BA$500,$H277)</f>
        <v>0</v>
      </c>
      <c r="BJ277" s="15">
        <f>COUNTIF('05'!$BA$4:$BA$500,$I277)</f>
        <v>0</v>
      </c>
      <c r="BK277" s="15">
        <f>COUNTIF('05'!$BA$4:$BA$500,$J277)</f>
        <v>0</v>
      </c>
      <c r="BL277" s="15">
        <f>COUNTIF('05'!$BA$4:$BA$500,$K277)</f>
        <v>0</v>
      </c>
      <c r="BM277" s="15">
        <f>SUMIF('05'!$BA$4:$BA$500,G277,'05'!$AG$4:$AJ$500)</f>
        <v>0</v>
      </c>
      <c r="BN277" s="15">
        <f>SUMIF('05'!$BA$4:$BA$500,H277,'05'!$AG$4:$AJ$500)</f>
        <v>0</v>
      </c>
      <c r="BO277" s="15">
        <f>SUMIF('05'!$BA$4:$BA$500,I277,'05'!$AG$4:$AJ$500)</f>
        <v>0</v>
      </c>
      <c r="BP277" s="15">
        <f>SUMIF('05'!$BA$4:$BA$500,J277,'05'!$AG$4:$AJ$500)</f>
        <v>0</v>
      </c>
      <c r="BQ277" s="15">
        <f>SUMIF('05'!$BA$4:$BA$500,K277,'05'!$AG$4:$AJ$500)</f>
        <v>0</v>
      </c>
      <c r="BR277" s="23">
        <f t="shared" si="125"/>
        <v>0</v>
      </c>
      <c r="BS277" s="23">
        <f t="shared" si="126"/>
        <v>0</v>
      </c>
      <c r="BT277" s="17">
        <f>COUNTIF('06'!$BA$4:$BA$500,$G277)</f>
        <v>0</v>
      </c>
      <c r="BU277" s="17">
        <f>COUNTIF('06'!$BA$4:$BA$500,$H277)</f>
        <v>0</v>
      </c>
      <c r="BV277" s="17">
        <f>COUNTIF('06'!$BA$4:$BA$500,$I277)</f>
        <v>0</v>
      </c>
      <c r="BW277" s="17">
        <f>COUNTIF('06'!$BA$4:$BA$500,$J277)</f>
        <v>0</v>
      </c>
      <c r="BX277" s="17">
        <f>COUNTIF('06'!$BA$4:$BA$500,$K277)</f>
        <v>0</v>
      </c>
      <c r="BY277" s="17">
        <f>SUMIF('06'!$BA$4:$BA$500,G277,'06'!$AG$4:$AJ$500)</f>
        <v>0</v>
      </c>
      <c r="BZ277" s="17">
        <f>SUMIF('06'!$BA$4:$BA$500,H277,'06'!$AG$4:$AJ$500)</f>
        <v>0</v>
      </c>
      <c r="CA277" s="17">
        <f>SUMIF('06'!$BA$4:$BA$500,I277,'06'!$AG$4:$AJ$500)</f>
        <v>0</v>
      </c>
      <c r="CB277" s="17">
        <f>SUMIF('06'!$BA$4:$BA$500,J277,'06'!$AG$4:$AJ$500)</f>
        <v>0</v>
      </c>
      <c r="CC277" s="17">
        <f>SUMIF('06'!$BA$4:$BA$500,K277,'06'!$AG$4:$AJ$500)</f>
        <v>0</v>
      </c>
      <c r="CD277" s="23">
        <f t="shared" si="127"/>
        <v>0</v>
      </c>
      <c r="CE277" s="23">
        <f t="shared" si="128"/>
        <v>0</v>
      </c>
      <c r="CF277" s="15">
        <f>COUNTIF('07'!$BA$4:$BA$500,$G277)</f>
        <v>0</v>
      </c>
      <c r="CG277" s="15">
        <f>COUNTIF('07'!$BA$4:$BA$500,$H277)</f>
        <v>0</v>
      </c>
      <c r="CH277" s="15">
        <f>COUNTIF('07'!$BA$4:$BA$500,$I277)</f>
        <v>0</v>
      </c>
      <c r="CI277" s="15">
        <f>COUNTIF('07'!$BA$4:$BA$500,$J277)</f>
        <v>0</v>
      </c>
      <c r="CJ277" s="15">
        <f>COUNTIF('07'!$BA$4:$BA$500,$K277)</f>
        <v>0</v>
      </c>
      <c r="CK277" s="15">
        <f>SUMIF('07'!$BA$4:$BA$500,G277,'07'!$AG$4:$AJ$500)</f>
        <v>0</v>
      </c>
      <c r="CL277" s="15">
        <f>SUMIF('07'!$BA$4:$BA$500,H277,'07'!$AG$4:$AJ$500)</f>
        <v>0</v>
      </c>
      <c r="CM277" s="15">
        <f>SUMIF('07'!$BA$4:$BA$500,I277,'07'!$AG$4:$AJ$500)</f>
        <v>0</v>
      </c>
      <c r="CN277" s="15">
        <f>SUMIF('07'!$BA$4:$BA$500,J277,'07'!$AG$4:$AJ$500)</f>
        <v>0</v>
      </c>
      <c r="CO277" s="15">
        <f>SUMIF('07'!$BA$4:$BA$500,K277,'07'!$AG$4:$AJ$500)</f>
        <v>0</v>
      </c>
      <c r="CP277" s="23">
        <f t="shared" si="129"/>
        <v>0</v>
      </c>
      <c r="CQ277" s="23">
        <f t="shared" si="130"/>
        <v>0</v>
      </c>
      <c r="CR277" s="17">
        <f>COUNTIF('08'!$BA$4:$BA$500,$G277)</f>
        <v>0</v>
      </c>
      <c r="CS277" s="17">
        <f>COUNTIF('08'!$BA$4:$BA$500,$H277)</f>
        <v>0</v>
      </c>
      <c r="CT277" s="17">
        <f>COUNTIF('08'!$BA$4:$BA$500,$I277)</f>
        <v>0</v>
      </c>
      <c r="CU277" s="17">
        <f>COUNTIF('08'!$BA$4:$BA$500,$J277)</f>
        <v>0</v>
      </c>
      <c r="CV277" s="17">
        <f>COUNTIF('08'!$BA$4:$BA$500,$K277)</f>
        <v>0</v>
      </c>
      <c r="CW277" s="17">
        <f>SUMIF('08'!$BA$4:$BA$500,G277,'08'!$AG$4:$AJ$500)</f>
        <v>0</v>
      </c>
      <c r="CX277" s="17">
        <f>SUMIF('08'!$BA$4:$BA$500,H277,'08'!$AG$4:$AJ$500)</f>
        <v>0</v>
      </c>
      <c r="CY277" s="17">
        <f>SUMIF('08'!$BA$4:$BA$500,I277,'08'!$AG$4:$AJ$500)</f>
        <v>0</v>
      </c>
      <c r="CZ277" s="17">
        <f>SUMIF('08'!$BA$4:$BA$500,J277,'08'!$AG$4:$AJ$500)</f>
        <v>0</v>
      </c>
      <c r="DA277" s="17">
        <f>SUMIF('08'!$BA$4:$BA$500,K277,'08'!$AG$4:$AJ$500)</f>
        <v>0</v>
      </c>
      <c r="DB277" s="23">
        <f t="shared" si="131"/>
        <v>0</v>
      </c>
      <c r="DC277" s="23">
        <f t="shared" si="132"/>
        <v>0</v>
      </c>
      <c r="DD277" s="15">
        <f>COUNTIF('09'!$BA$4:$BA$500,$G277)</f>
        <v>0</v>
      </c>
      <c r="DE277" s="15">
        <f>COUNTIF('09'!$BA$4:$BA$500,$H277)</f>
        <v>0</v>
      </c>
      <c r="DF277" s="15">
        <f>COUNTIF('09'!$BA$4:$BA$500,$I277)</f>
        <v>0</v>
      </c>
      <c r="DG277" s="15">
        <f>COUNTIF('09'!$BA$4:$BA$500,$J277)</f>
        <v>0</v>
      </c>
      <c r="DH277" s="15">
        <f>COUNTIF('09'!$BA$4:$BA$500,$K277)</f>
        <v>0</v>
      </c>
      <c r="DI277" s="15">
        <f>SUMIF('09'!$BA$4:$BA$500,G277,'09'!$AG$4:$AJ$500)</f>
        <v>0</v>
      </c>
      <c r="DJ277" s="15">
        <f>SUMIF('09'!$BA$4:$BA$500,H277,'09'!$AG$4:$AJ$500)</f>
        <v>0</v>
      </c>
      <c r="DK277" s="15">
        <f>SUMIF('09'!$BA$4:$BA$500,I277,'09'!$AG$4:$AJ$500)</f>
        <v>0</v>
      </c>
      <c r="DL277" s="15">
        <f>SUMIF('09'!$BA$4:$BA$500,J277,'09'!$AG$4:$AJ$500)</f>
        <v>0</v>
      </c>
      <c r="DM277" s="15">
        <f>SUMIF('09'!$BA$4:$BA$500,K277,'09'!$AG$4:$AJ$500)</f>
        <v>0</v>
      </c>
      <c r="DN277" s="23">
        <f t="shared" si="133"/>
        <v>0</v>
      </c>
      <c r="DO277" s="23">
        <f t="shared" si="134"/>
        <v>0</v>
      </c>
      <c r="DP277" s="17">
        <f>COUNTIF('10'!$BA$4:$BA$500,$G277)</f>
        <v>0</v>
      </c>
      <c r="DQ277" s="17">
        <f>COUNTIF('10'!$BA$4:$BA$500,$H277)</f>
        <v>0</v>
      </c>
      <c r="DR277" s="17">
        <f>COUNTIF('10'!$BA$4:$BA$500,$I277)</f>
        <v>0</v>
      </c>
      <c r="DS277" s="17">
        <f>COUNTIF('10'!$BA$4:$BA$500,$J277)</f>
        <v>0</v>
      </c>
      <c r="DT277" s="17">
        <f>COUNTIF('10'!$BA$4:$BA$500,$K277)</f>
        <v>0</v>
      </c>
      <c r="DU277" s="17">
        <f>SUMIF('10'!$BA$4:$BA$500,G277,'10'!$AG$4:$AJ$500)</f>
        <v>0</v>
      </c>
      <c r="DV277" s="17">
        <f>SUMIF('10'!$BA$4:$BA$500,H277,'10'!$AG$4:$AJ$500)</f>
        <v>0</v>
      </c>
      <c r="DW277" s="17">
        <f>SUMIF('10'!$BA$4:$BA$500,I277,'10'!$AG$4:$AJ$500)</f>
        <v>0</v>
      </c>
      <c r="DX277" s="17">
        <f>SUMIF('10'!$BA$4:$BA$500,J277,'10'!$AG$4:$AJ$500)</f>
        <v>0</v>
      </c>
      <c r="DY277" s="17">
        <f>SUMIF('10'!$BA$4:$BA$500,K277,'10'!$AG$4:$AJ$500)</f>
        <v>0</v>
      </c>
      <c r="DZ277" s="23">
        <f t="shared" si="135"/>
        <v>0</v>
      </c>
      <c r="EA277" s="23">
        <f t="shared" si="136"/>
        <v>0</v>
      </c>
      <c r="EB277" s="15">
        <f>COUNTIF('11'!$BA$4:$BA$500,$G277)</f>
        <v>0</v>
      </c>
      <c r="EC277" s="15">
        <f>COUNTIF('11'!$BA$4:$BA$500,$H277)</f>
        <v>0</v>
      </c>
      <c r="ED277" s="15">
        <f>COUNTIF('11'!$BA$4:$BA$500,$I277)</f>
        <v>0</v>
      </c>
      <c r="EE277" s="15">
        <f>COUNTIF('11'!$BA$4:$BA$500,$J277)</f>
        <v>0</v>
      </c>
      <c r="EF277" s="15">
        <f>COUNTIF('11'!$BA$4:$BA$500,$K277)</f>
        <v>0</v>
      </c>
      <c r="EG277" s="15">
        <f>SUMIF('11'!$BA$4:$BA$500,G277,'11'!$AG$4:$AJ$500)</f>
        <v>0</v>
      </c>
      <c r="EH277" s="15">
        <f>SUMIF('11'!$BA$4:$BA$500,H277,'11'!$AG$4:$AJ$500)</f>
        <v>0</v>
      </c>
      <c r="EI277" s="15">
        <f>SUMIF('11'!$BA$4:$BA$500,I277,'11'!$AG$4:$AJ$500)</f>
        <v>0</v>
      </c>
      <c r="EJ277" s="15">
        <f>SUMIF('11'!$BA$4:$BA$500,J277,'11'!$AG$4:$AJ$500)</f>
        <v>0</v>
      </c>
      <c r="EK277" s="15">
        <f>SUMIF('11'!$BA$4:$BA$500,K277,'11'!$AG$4:$AJ$500)</f>
        <v>0</v>
      </c>
      <c r="EL277" s="23">
        <f t="shared" si="137"/>
        <v>0</v>
      </c>
      <c r="EM277" s="23">
        <f t="shared" si="138"/>
        <v>0</v>
      </c>
      <c r="EN277" s="17">
        <f>COUNTIF('12'!$BA$4:$BA$500,$G277)</f>
        <v>0</v>
      </c>
      <c r="EO277" s="17">
        <f>COUNTIF('12'!$BA$4:$BA$500,$H277)</f>
        <v>0</v>
      </c>
      <c r="EP277" s="17">
        <f>COUNTIF('12'!$BA$4:$BA$500,$I277)</f>
        <v>0</v>
      </c>
      <c r="EQ277" s="17">
        <f>COUNTIF('12'!$BA$4:$BA$500,$J277)</f>
        <v>0</v>
      </c>
      <c r="ER277" s="17">
        <f>COUNTIF('12'!$BA$4:$BA$500,$K277)</f>
        <v>0</v>
      </c>
      <c r="ES277" s="17">
        <f>SUMIF('12'!$BA$4:$BA$500,G277,'12'!$AG$4:$AJ$500)</f>
        <v>0</v>
      </c>
      <c r="ET277" s="17">
        <f>SUMIF('12'!$BA$4:$BA$500,H277,'12'!$AG$4:$AJ$500)</f>
        <v>0</v>
      </c>
      <c r="EU277" s="17">
        <f>SUMIF('12'!$BA$4:$BA$500,I277,'12'!$AG$4:$AJ$500)</f>
        <v>0</v>
      </c>
      <c r="EV277" s="17">
        <f>SUMIF('12'!$BA$4:$BA$500,J277,'12'!$AG$4:$AJ$500)</f>
        <v>0</v>
      </c>
      <c r="EW277" s="17">
        <f>SUMIF('12'!$BA$4:$BA$500,K277,'12'!$AG$4:$AJ$500)</f>
        <v>0</v>
      </c>
      <c r="EX277" s="23">
        <f t="shared" si="139"/>
        <v>0</v>
      </c>
      <c r="EY277" s="23">
        <f t="shared" si="140"/>
        <v>0</v>
      </c>
    </row>
    <row r="278" spans="1:155">
      <c r="A278" s="30">
        <v>275</v>
      </c>
      <c r="B278" s="32"/>
      <c r="C278" s="31">
        <f t="shared" si="114"/>
        <v>0</v>
      </c>
      <c r="D278" s="33">
        <f t="shared" si="115"/>
        <v>0</v>
      </c>
      <c r="E278" s="29"/>
      <c r="F278" s="2">
        <f t="shared" si="116"/>
        <v>0</v>
      </c>
      <c r="G278" s="14" t="str">
        <f t="shared" si="141"/>
        <v>0ق</v>
      </c>
      <c r="H278" s="14" t="str">
        <f t="shared" si="141"/>
        <v>0ق1</v>
      </c>
      <c r="I278" s="14" t="str">
        <f t="shared" si="141"/>
        <v>0ق2</v>
      </c>
      <c r="J278" s="14" t="str">
        <f t="shared" si="141"/>
        <v>0استيفاء</v>
      </c>
      <c r="K278" s="14" t="str">
        <f t="shared" si="141"/>
        <v>0نفذ</v>
      </c>
      <c r="L278" s="15">
        <f>COUNTIF('01'!$BA$4:$BA$500,$G278)</f>
        <v>0</v>
      </c>
      <c r="M278" s="15">
        <f>COUNTIF('01'!$BA$4:$BA$500,$H278)</f>
        <v>0</v>
      </c>
      <c r="N278" s="15">
        <f>COUNTIF('01'!$BA$4:$BA$500,$I278)</f>
        <v>0</v>
      </c>
      <c r="O278" s="15">
        <f>COUNTIF('01'!$BA$4:$BA$500,$J278)</f>
        <v>0</v>
      </c>
      <c r="P278" s="15">
        <f>COUNTIF('01'!$BA$4:$BA$500,$K278)</f>
        <v>0</v>
      </c>
      <c r="Q278" s="15">
        <f>SUMIF('01'!$BA$4:$BA$500,G278,'01'!$AG$4:$AJ$500)</f>
        <v>0</v>
      </c>
      <c r="R278" s="15">
        <f>SUMIF('01'!$BA$4:$BA$500,H278,'01'!$AG$4:$AJ$500)</f>
        <v>0</v>
      </c>
      <c r="S278" s="15">
        <f>SUMIF('01'!$BA$4:$BA$500,I278,'01'!$AG$4:$AJ$500)</f>
        <v>0</v>
      </c>
      <c r="T278" s="15">
        <f>SUMIF('01'!$BA$4:$BA$500,J278,'01'!$AG$4:$AJ$500)</f>
        <v>0</v>
      </c>
      <c r="U278" s="15">
        <f>SUMIF('01'!$BA$4:$BA$500,K278,'01'!$AG$4:$AJ$500)</f>
        <v>0</v>
      </c>
      <c r="V278" s="23">
        <f t="shared" si="117"/>
        <v>0</v>
      </c>
      <c r="W278" s="23">
        <f t="shared" si="118"/>
        <v>0</v>
      </c>
      <c r="X278" s="17">
        <f>COUNTIF('02'!$BA$4:$BA$500,$G278)</f>
        <v>0</v>
      </c>
      <c r="Y278" s="17">
        <f>COUNTIF('02'!$BA$4:$BA$500,$H278)</f>
        <v>0</v>
      </c>
      <c r="Z278" s="17">
        <f>COUNTIF('02'!$BA$4:$BA$500,$I278)</f>
        <v>0</v>
      </c>
      <c r="AA278" s="17">
        <f>COUNTIF('02'!$BA$4:$BA$500,$J278)</f>
        <v>0</v>
      </c>
      <c r="AB278" s="17">
        <f>COUNTIF('02'!$BA$4:$BA$500,$K278)</f>
        <v>0</v>
      </c>
      <c r="AC278" s="17">
        <f>SUMIF('02'!$BA$4:$BA$500,G278,'02'!$AG$4:$AJ$500)</f>
        <v>0</v>
      </c>
      <c r="AD278" s="17">
        <f>SUMIF('02'!$BA$4:$BA$500,H278,'02'!$AG$4:$AJ$500)</f>
        <v>0</v>
      </c>
      <c r="AE278" s="17">
        <f>SUMIF('02'!$BA$4:$BA$500,I278,'02'!$AG$4:$AJ$500)</f>
        <v>0</v>
      </c>
      <c r="AF278" s="17">
        <f>SUMIF('02'!$BA$4:$BA$500,J278,'02'!$AG$4:$AJ$500)</f>
        <v>0</v>
      </c>
      <c r="AG278" s="17">
        <f>SUMIF('02'!$BA$4:$BA$500,K278,'02'!$AG$4:$AJ$500)</f>
        <v>0</v>
      </c>
      <c r="AH278" s="23">
        <f t="shared" si="119"/>
        <v>0</v>
      </c>
      <c r="AI278" s="23">
        <f t="shared" si="120"/>
        <v>0</v>
      </c>
      <c r="AJ278" s="15">
        <f>COUNTIF('03'!$BA$4:$BA$500,$G278)</f>
        <v>0</v>
      </c>
      <c r="AK278" s="15">
        <f>COUNTIF('03'!$BA$4:$BA$500,$H278)</f>
        <v>0</v>
      </c>
      <c r="AL278" s="15">
        <f>COUNTIF('03'!$BA$4:$BA$500,$I278)</f>
        <v>0</v>
      </c>
      <c r="AM278" s="15">
        <f>COUNTIF('03'!$BA$4:$BA$500,$J278)</f>
        <v>0</v>
      </c>
      <c r="AN278" s="15">
        <f>COUNTIF('03'!$BA$4:$BA$500,$K278)</f>
        <v>0</v>
      </c>
      <c r="AO278" s="15">
        <f>SUMIF('03'!$BA$4:$BA$500,G278,'03'!$AG$4:$AJ$500)</f>
        <v>0</v>
      </c>
      <c r="AP278" s="15">
        <f>SUMIF('03'!$BA$4:$BA$500,H278,'03'!$AG$4:$AJ$500)</f>
        <v>0</v>
      </c>
      <c r="AQ278" s="15">
        <f>SUMIF('03'!$BA$4:$BA$500,I278,'03'!$AG$4:$AJ$500)</f>
        <v>0</v>
      </c>
      <c r="AR278" s="15">
        <f>SUMIF('03'!$BA$4:$BA$500,J278,'03'!$AG$4:$AJ$500)</f>
        <v>0</v>
      </c>
      <c r="AS278" s="15">
        <f>SUMIF('03'!$BA$4:$BA$500,K278,'03'!$AG$4:$AJ$500)</f>
        <v>0</v>
      </c>
      <c r="AT278" s="23">
        <f t="shared" si="121"/>
        <v>0</v>
      </c>
      <c r="AU278" s="23">
        <f t="shared" si="122"/>
        <v>0</v>
      </c>
      <c r="AV278" s="17">
        <f>COUNTIF('04'!$BA$4:$BA$500,$G278)</f>
        <v>0</v>
      </c>
      <c r="AW278" s="17">
        <f>COUNTIF('04'!$BA$4:$BA$500,$H278)</f>
        <v>0</v>
      </c>
      <c r="AX278" s="17">
        <f>COUNTIF('04'!$BA$4:$BA$500,$I278)</f>
        <v>0</v>
      </c>
      <c r="AY278" s="17">
        <f>COUNTIF('04'!$BA$4:$BA$500,$J278)</f>
        <v>0</v>
      </c>
      <c r="AZ278" s="17">
        <f>COUNTIF('04'!$BA$4:$BA$500,$K278)</f>
        <v>0</v>
      </c>
      <c r="BA278" s="17">
        <f>SUMIF('04'!$BA$4:$BA$500,G278,'04'!$AG$4:$AJ$500)</f>
        <v>0</v>
      </c>
      <c r="BB278" s="17">
        <f>SUMIF('04'!$BA$4:$BA$500,H278,'04'!$AG$4:$AJ$500)</f>
        <v>0</v>
      </c>
      <c r="BC278" s="17">
        <f>SUMIF('04'!$BA$4:$BA$500,I278,'04'!$AG$4:$AJ$500)</f>
        <v>0</v>
      </c>
      <c r="BD278" s="17">
        <f>SUMIF('04'!$BA$4:$BA$500,J278,'04'!$AG$4:$AJ$500)</f>
        <v>0</v>
      </c>
      <c r="BE278" s="17">
        <f>SUMIF('04'!$BA$4:$BA$500,K278,'04'!$AG$4:$AJ$500)</f>
        <v>0</v>
      </c>
      <c r="BF278" s="23">
        <f t="shared" si="123"/>
        <v>0</v>
      </c>
      <c r="BG278" s="23">
        <f t="shared" si="124"/>
        <v>0</v>
      </c>
      <c r="BH278" s="15">
        <f>COUNTIF('05'!$BA$4:$BA$500,$G278)</f>
        <v>0</v>
      </c>
      <c r="BI278" s="15">
        <f>COUNTIF('05'!$BA$4:$BA$500,$H278)</f>
        <v>0</v>
      </c>
      <c r="BJ278" s="15">
        <f>COUNTIF('05'!$BA$4:$BA$500,$I278)</f>
        <v>0</v>
      </c>
      <c r="BK278" s="15">
        <f>COUNTIF('05'!$BA$4:$BA$500,$J278)</f>
        <v>0</v>
      </c>
      <c r="BL278" s="15">
        <f>COUNTIF('05'!$BA$4:$BA$500,$K278)</f>
        <v>0</v>
      </c>
      <c r="BM278" s="15">
        <f>SUMIF('05'!$BA$4:$BA$500,G278,'05'!$AG$4:$AJ$500)</f>
        <v>0</v>
      </c>
      <c r="BN278" s="15">
        <f>SUMIF('05'!$BA$4:$BA$500,H278,'05'!$AG$4:$AJ$500)</f>
        <v>0</v>
      </c>
      <c r="BO278" s="15">
        <f>SUMIF('05'!$BA$4:$BA$500,I278,'05'!$AG$4:$AJ$500)</f>
        <v>0</v>
      </c>
      <c r="BP278" s="15">
        <f>SUMIF('05'!$BA$4:$BA$500,J278,'05'!$AG$4:$AJ$500)</f>
        <v>0</v>
      </c>
      <c r="BQ278" s="15">
        <f>SUMIF('05'!$BA$4:$BA$500,K278,'05'!$AG$4:$AJ$500)</f>
        <v>0</v>
      </c>
      <c r="BR278" s="23">
        <f t="shared" si="125"/>
        <v>0</v>
      </c>
      <c r="BS278" s="23">
        <f t="shared" si="126"/>
        <v>0</v>
      </c>
      <c r="BT278" s="17">
        <f>COUNTIF('06'!$BA$4:$BA$500,$G278)</f>
        <v>0</v>
      </c>
      <c r="BU278" s="17">
        <f>COUNTIF('06'!$BA$4:$BA$500,$H278)</f>
        <v>0</v>
      </c>
      <c r="BV278" s="17">
        <f>COUNTIF('06'!$BA$4:$BA$500,$I278)</f>
        <v>0</v>
      </c>
      <c r="BW278" s="17">
        <f>COUNTIF('06'!$BA$4:$BA$500,$J278)</f>
        <v>0</v>
      </c>
      <c r="BX278" s="17">
        <f>COUNTIF('06'!$BA$4:$BA$500,$K278)</f>
        <v>0</v>
      </c>
      <c r="BY278" s="17">
        <f>SUMIF('06'!$BA$4:$BA$500,G278,'06'!$AG$4:$AJ$500)</f>
        <v>0</v>
      </c>
      <c r="BZ278" s="17">
        <f>SUMIF('06'!$BA$4:$BA$500,H278,'06'!$AG$4:$AJ$500)</f>
        <v>0</v>
      </c>
      <c r="CA278" s="17">
        <f>SUMIF('06'!$BA$4:$BA$500,I278,'06'!$AG$4:$AJ$500)</f>
        <v>0</v>
      </c>
      <c r="CB278" s="17">
        <f>SUMIF('06'!$BA$4:$BA$500,J278,'06'!$AG$4:$AJ$500)</f>
        <v>0</v>
      </c>
      <c r="CC278" s="17">
        <f>SUMIF('06'!$BA$4:$BA$500,K278,'06'!$AG$4:$AJ$500)</f>
        <v>0</v>
      </c>
      <c r="CD278" s="23">
        <f t="shared" si="127"/>
        <v>0</v>
      </c>
      <c r="CE278" s="23">
        <f t="shared" si="128"/>
        <v>0</v>
      </c>
      <c r="CF278" s="15">
        <f>COUNTIF('07'!$BA$4:$BA$500,$G278)</f>
        <v>0</v>
      </c>
      <c r="CG278" s="15">
        <f>COUNTIF('07'!$BA$4:$BA$500,$H278)</f>
        <v>0</v>
      </c>
      <c r="CH278" s="15">
        <f>COUNTIF('07'!$BA$4:$BA$500,$I278)</f>
        <v>0</v>
      </c>
      <c r="CI278" s="15">
        <f>COUNTIF('07'!$BA$4:$BA$500,$J278)</f>
        <v>0</v>
      </c>
      <c r="CJ278" s="15">
        <f>COUNTIF('07'!$BA$4:$BA$500,$K278)</f>
        <v>0</v>
      </c>
      <c r="CK278" s="15">
        <f>SUMIF('07'!$BA$4:$BA$500,G278,'07'!$AG$4:$AJ$500)</f>
        <v>0</v>
      </c>
      <c r="CL278" s="15">
        <f>SUMIF('07'!$BA$4:$BA$500,H278,'07'!$AG$4:$AJ$500)</f>
        <v>0</v>
      </c>
      <c r="CM278" s="15">
        <f>SUMIF('07'!$BA$4:$BA$500,I278,'07'!$AG$4:$AJ$500)</f>
        <v>0</v>
      </c>
      <c r="CN278" s="15">
        <f>SUMIF('07'!$BA$4:$BA$500,J278,'07'!$AG$4:$AJ$500)</f>
        <v>0</v>
      </c>
      <c r="CO278" s="15">
        <f>SUMIF('07'!$BA$4:$BA$500,K278,'07'!$AG$4:$AJ$500)</f>
        <v>0</v>
      </c>
      <c r="CP278" s="23">
        <f t="shared" si="129"/>
        <v>0</v>
      </c>
      <c r="CQ278" s="23">
        <f t="shared" si="130"/>
        <v>0</v>
      </c>
      <c r="CR278" s="17">
        <f>COUNTIF('08'!$BA$4:$BA$500,$G278)</f>
        <v>0</v>
      </c>
      <c r="CS278" s="17">
        <f>COUNTIF('08'!$BA$4:$BA$500,$H278)</f>
        <v>0</v>
      </c>
      <c r="CT278" s="17">
        <f>COUNTIF('08'!$BA$4:$BA$500,$I278)</f>
        <v>0</v>
      </c>
      <c r="CU278" s="17">
        <f>COUNTIF('08'!$BA$4:$BA$500,$J278)</f>
        <v>0</v>
      </c>
      <c r="CV278" s="17">
        <f>COUNTIF('08'!$BA$4:$BA$500,$K278)</f>
        <v>0</v>
      </c>
      <c r="CW278" s="17">
        <f>SUMIF('08'!$BA$4:$BA$500,G278,'08'!$AG$4:$AJ$500)</f>
        <v>0</v>
      </c>
      <c r="CX278" s="17">
        <f>SUMIF('08'!$BA$4:$BA$500,H278,'08'!$AG$4:$AJ$500)</f>
        <v>0</v>
      </c>
      <c r="CY278" s="17">
        <f>SUMIF('08'!$BA$4:$BA$500,I278,'08'!$AG$4:$AJ$500)</f>
        <v>0</v>
      </c>
      <c r="CZ278" s="17">
        <f>SUMIF('08'!$BA$4:$BA$500,J278,'08'!$AG$4:$AJ$500)</f>
        <v>0</v>
      </c>
      <c r="DA278" s="17">
        <f>SUMIF('08'!$BA$4:$BA$500,K278,'08'!$AG$4:$AJ$500)</f>
        <v>0</v>
      </c>
      <c r="DB278" s="23">
        <f t="shared" si="131"/>
        <v>0</v>
      </c>
      <c r="DC278" s="23">
        <f t="shared" si="132"/>
        <v>0</v>
      </c>
      <c r="DD278" s="15">
        <f>COUNTIF('09'!$BA$4:$BA$500,$G278)</f>
        <v>0</v>
      </c>
      <c r="DE278" s="15">
        <f>COUNTIF('09'!$BA$4:$BA$500,$H278)</f>
        <v>0</v>
      </c>
      <c r="DF278" s="15">
        <f>COUNTIF('09'!$BA$4:$BA$500,$I278)</f>
        <v>0</v>
      </c>
      <c r="DG278" s="15">
        <f>COUNTIF('09'!$BA$4:$BA$500,$J278)</f>
        <v>0</v>
      </c>
      <c r="DH278" s="15">
        <f>COUNTIF('09'!$BA$4:$BA$500,$K278)</f>
        <v>0</v>
      </c>
      <c r="DI278" s="15">
        <f>SUMIF('09'!$BA$4:$BA$500,G278,'09'!$AG$4:$AJ$500)</f>
        <v>0</v>
      </c>
      <c r="DJ278" s="15">
        <f>SUMIF('09'!$BA$4:$BA$500,H278,'09'!$AG$4:$AJ$500)</f>
        <v>0</v>
      </c>
      <c r="DK278" s="15">
        <f>SUMIF('09'!$BA$4:$BA$500,I278,'09'!$AG$4:$AJ$500)</f>
        <v>0</v>
      </c>
      <c r="DL278" s="15">
        <f>SUMIF('09'!$BA$4:$BA$500,J278,'09'!$AG$4:$AJ$500)</f>
        <v>0</v>
      </c>
      <c r="DM278" s="15">
        <f>SUMIF('09'!$BA$4:$BA$500,K278,'09'!$AG$4:$AJ$500)</f>
        <v>0</v>
      </c>
      <c r="DN278" s="23">
        <f t="shared" si="133"/>
        <v>0</v>
      </c>
      <c r="DO278" s="23">
        <f t="shared" si="134"/>
        <v>0</v>
      </c>
      <c r="DP278" s="17">
        <f>COUNTIF('10'!$BA$4:$BA$500,$G278)</f>
        <v>0</v>
      </c>
      <c r="DQ278" s="17">
        <f>COUNTIF('10'!$BA$4:$BA$500,$H278)</f>
        <v>0</v>
      </c>
      <c r="DR278" s="17">
        <f>COUNTIF('10'!$BA$4:$BA$500,$I278)</f>
        <v>0</v>
      </c>
      <c r="DS278" s="17">
        <f>COUNTIF('10'!$BA$4:$BA$500,$J278)</f>
        <v>0</v>
      </c>
      <c r="DT278" s="17">
        <f>COUNTIF('10'!$BA$4:$BA$500,$K278)</f>
        <v>0</v>
      </c>
      <c r="DU278" s="17">
        <f>SUMIF('10'!$BA$4:$BA$500,G278,'10'!$AG$4:$AJ$500)</f>
        <v>0</v>
      </c>
      <c r="DV278" s="17">
        <f>SUMIF('10'!$BA$4:$BA$500,H278,'10'!$AG$4:$AJ$500)</f>
        <v>0</v>
      </c>
      <c r="DW278" s="17">
        <f>SUMIF('10'!$BA$4:$BA$500,I278,'10'!$AG$4:$AJ$500)</f>
        <v>0</v>
      </c>
      <c r="DX278" s="17">
        <f>SUMIF('10'!$BA$4:$BA$500,J278,'10'!$AG$4:$AJ$500)</f>
        <v>0</v>
      </c>
      <c r="DY278" s="17">
        <f>SUMIF('10'!$BA$4:$BA$500,K278,'10'!$AG$4:$AJ$500)</f>
        <v>0</v>
      </c>
      <c r="DZ278" s="23">
        <f t="shared" si="135"/>
        <v>0</v>
      </c>
      <c r="EA278" s="23">
        <f t="shared" si="136"/>
        <v>0</v>
      </c>
      <c r="EB278" s="15">
        <f>COUNTIF('11'!$BA$4:$BA$500,$G278)</f>
        <v>0</v>
      </c>
      <c r="EC278" s="15">
        <f>COUNTIF('11'!$BA$4:$BA$500,$H278)</f>
        <v>0</v>
      </c>
      <c r="ED278" s="15">
        <f>COUNTIF('11'!$BA$4:$BA$500,$I278)</f>
        <v>0</v>
      </c>
      <c r="EE278" s="15">
        <f>COUNTIF('11'!$BA$4:$BA$500,$J278)</f>
        <v>0</v>
      </c>
      <c r="EF278" s="15">
        <f>COUNTIF('11'!$BA$4:$BA$500,$K278)</f>
        <v>0</v>
      </c>
      <c r="EG278" s="15">
        <f>SUMIF('11'!$BA$4:$BA$500,G278,'11'!$AG$4:$AJ$500)</f>
        <v>0</v>
      </c>
      <c r="EH278" s="15">
        <f>SUMIF('11'!$BA$4:$BA$500,H278,'11'!$AG$4:$AJ$500)</f>
        <v>0</v>
      </c>
      <c r="EI278" s="15">
        <f>SUMIF('11'!$BA$4:$BA$500,I278,'11'!$AG$4:$AJ$500)</f>
        <v>0</v>
      </c>
      <c r="EJ278" s="15">
        <f>SUMIF('11'!$BA$4:$BA$500,J278,'11'!$AG$4:$AJ$500)</f>
        <v>0</v>
      </c>
      <c r="EK278" s="15">
        <f>SUMIF('11'!$BA$4:$BA$500,K278,'11'!$AG$4:$AJ$500)</f>
        <v>0</v>
      </c>
      <c r="EL278" s="23">
        <f t="shared" si="137"/>
        <v>0</v>
      </c>
      <c r="EM278" s="23">
        <f t="shared" si="138"/>
        <v>0</v>
      </c>
      <c r="EN278" s="17">
        <f>COUNTIF('12'!$BA$4:$BA$500,$G278)</f>
        <v>0</v>
      </c>
      <c r="EO278" s="17">
        <f>COUNTIF('12'!$BA$4:$BA$500,$H278)</f>
        <v>0</v>
      </c>
      <c r="EP278" s="17">
        <f>COUNTIF('12'!$BA$4:$BA$500,$I278)</f>
        <v>0</v>
      </c>
      <c r="EQ278" s="17">
        <f>COUNTIF('12'!$BA$4:$BA$500,$J278)</f>
        <v>0</v>
      </c>
      <c r="ER278" s="17">
        <f>COUNTIF('12'!$BA$4:$BA$500,$K278)</f>
        <v>0</v>
      </c>
      <c r="ES278" s="17">
        <f>SUMIF('12'!$BA$4:$BA$500,G278,'12'!$AG$4:$AJ$500)</f>
        <v>0</v>
      </c>
      <c r="ET278" s="17">
        <f>SUMIF('12'!$BA$4:$BA$500,H278,'12'!$AG$4:$AJ$500)</f>
        <v>0</v>
      </c>
      <c r="EU278" s="17">
        <f>SUMIF('12'!$BA$4:$BA$500,I278,'12'!$AG$4:$AJ$500)</f>
        <v>0</v>
      </c>
      <c r="EV278" s="17">
        <f>SUMIF('12'!$BA$4:$BA$500,J278,'12'!$AG$4:$AJ$500)</f>
        <v>0</v>
      </c>
      <c r="EW278" s="17">
        <f>SUMIF('12'!$BA$4:$BA$500,K278,'12'!$AG$4:$AJ$500)</f>
        <v>0</v>
      </c>
      <c r="EX278" s="23">
        <f t="shared" si="139"/>
        <v>0</v>
      </c>
      <c r="EY278" s="23">
        <f t="shared" si="140"/>
        <v>0</v>
      </c>
    </row>
    <row r="279" spans="1:155">
      <c r="A279" s="30">
        <v>276</v>
      </c>
      <c r="B279" s="32"/>
      <c r="C279" s="31">
        <f t="shared" si="114"/>
        <v>0</v>
      </c>
      <c r="D279" s="33">
        <f t="shared" si="115"/>
        <v>0</v>
      </c>
      <c r="E279" s="29"/>
      <c r="F279" s="2">
        <f t="shared" si="116"/>
        <v>0</v>
      </c>
      <c r="G279" s="14" t="str">
        <f t="shared" si="141"/>
        <v>0ق</v>
      </c>
      <c r="H279" s="14" t="str">
        <f t="shared" si="141"/>
        <v>0ق1</v>
      </c>
      <c r="I279" s="14" t="str">
        <f t="shared" si="141"/>
        <v>0ق2</v>
      </c>
      <c r="J279" s="14" t="str">
        <f t="shared" si="141"/>
        <v>0استيفاء</v>
      </c>
      <c r="K279" s="14" t="str">
        <f t="shared" si="141"/>
        <v>0نفذ</v>
      </c>
      <c r="L279" s="15">
        <f>COUNTIF('01'!$BA$4:$BA$500,$G279)</f>
        <v>0</v>
      </c>
      <c r="M279" s="15">
        <f>COUNTIF('01'!$BA$4:$BA$500,$H279)</f>
        <v>0</v>
      </c>
      <c r="N279" s="15">
        <f>COUNTIF('01'!$BA$4:$BA$500,$I279)</f>
        <v>0</v>
      </c>
      <c r="O279" s="15">
        <f>COUNTIF('01'!$BA$4:$BA$500,$J279)</f>
        <v>0</v>
      </c>
      <c r="P279" s="15">
        <f>COUNTIF('01'!$BA$4:$BA$500,$K279)</f>
        <v>0</v>
      </c>
      <c r="Q279" s="15">
        <f>SUMIF('01'!$BA$4:$BA$500,G279,'01'!$AG$4:$AJ$500)</f>
        <v>0</v>
      </c>
      <c r="R279" s="15">
        <f>SUMIF('01'!$BA$4:$BA$500,H279,'01'!$AG$4:$AJ$500)</f>
        <v>0</v>
      </c>
      <c r="S279" s="15">
        <f>SUMIF('01'!$BA$4:$BA$500,I279,'01'!$AG$4:$AJ$500)</f>
        <v>0</v>
      </c>
      <c r="T279" s="15">
        <f>SUMIF('01'!$BA$4:$BA$500,J279,'01'!$AG$4:$AJ$500)</f>
        <v>0</v>
      </c>
      <c r="U279" s="15">
        <f>SUMIF('01'!$BA$4:$BA$500,K279,'01'!$AG$4:$AJ$500)</f>
        <v>0</v>
      </c>
      <c r="V279" s="23">
        <f t="shared" si="117"/>
        <v>0</v>
      </c>
      <c r="W279" s="23">
        <f t="shared" si="118"/>
        <v>0</v>
      </c>
      <c r="X279" s="17">
        <f>COUNTIF('02'!$BA$4:$BA$500,$G279)</f>
        <v>0</v>
      </c>
      <c r="Y279" s="17">
        <f>COUNTIF('02'!$BA$4:$BA$500,$H279)</f>
        <v>0</v>
      </c>
      <c r="Z279" s="17">
        <f>COUNTIF('02'!$BA$4:$BA$500,$I279)</f>
        <v>0</v>
      </c>
      <c r="AA279" s="17">
        <f>COUNTIF('02'!$BA$4:$BA$500,$J279)</f>
        <v>0</v>
      </c>
      <c r="AB279" s="17">
        <f>COUNTIF('02'!$BA$4:$BA$500,$K279)</f>
        <v>0</v>
      </c>
      <c r="AC279" s="17">
        <f>SUMIF('02'!$BA$4:$BA$500,G279,'02'!$AG$4:$AJ$500)</f>
        <v>0</v>
      </c>
      <c r="AD279" s="17">
        <f>SUMIF('02'!$BA$4:$BA$500,H279,'02'!$AG$4:$AJ$500)</f>
        <v>0</v>
      </c>
      <c r="AE279" s="17">
        <f>SUMIF('02'!$BA$4:$BA$500,I279,'02'!$AG$4:$AJ$500)</f>
        <v>0</v>
      </c>
      <c r="AF279" s="17">
        <f>SUMIF('02'!$BA$4:$BA$500,J279,'02'!$AG$4:$AJ$500)</f>
        <v>0</v>
      </c>
      <c r="AG279" s="17">
        <f>SUMIF('02'!$BA$4:$BA$500,K279,'02'!$AG$4:$AJ$500)</f>
        <v>0</v>
      </c>
      <c r="AH279" s="23">
        <f t="shared" si="119"/>
        <v>0</v>
      </c>
      <c r="AI279" s="23">
        <f t="shared" si="120"/>
        <v>0</v>
      </c>
      <c r="AJ279" s="15">
        <f>COUNTIF('03'!$BA$4:$BA$500,$G279)</f>
        <v>0</v>
      </c>
      <c r="AK279" s="15">
        <f>COUNTIF('03'!$BA$4:$BA$500,$H279)</f>
        <v>0</v>
      </c>
      <c r="AL279" s="15">
        <f>COUNTIF('03'!$BA$4:$BA$500,$I279)</f>
        <v>0</v>
      </c>
      <c r="AM279" s="15">
        <f>COUNTIF('03'!$BA$4:$BA$500,$J279)</f>
        <v>0</v>
      </c>
      <c r="AN279" s="15">
        <f>COUNTIF('03'!$BA$4:$BA$500,$K279)</f>
        <v>0</v>
      </c>
      <c r="AO279" s="15">
        <f>SUMIF('03'!$BA$4:$BA$500,G279,'03'!$AG$4:$AJ$500)</f>
        <v>0</v>
      </c>
      <c r="AP279" s="15">
        <f>SUMIF('03'!$BA$4:$BA$500,H279,'03'!$AG$4:$AJ$500)</f>
        <v>0</v>
      </c>
      <c r="AQ279" s="15">
        <f>SUMIF('03'!$BA$4:$BA$500,I279,'03'!$AG$4:$AJ$500)</f>
        <v>0</v>
      </c>
      <c r="AR279" s="15">
        <f>SUMIF('03'!$BA$4:$BA$500,J279,'03'!$AG$4:$AJ$500)</f>
        <v>0</v>
      </c>
      <c r="AS279" s="15">
        <f>SUMIF('03'!$BA$4:$BA$500,K279,'03'!$AG$4:$AJ$500)</f>
        <v>0</v>
      </c>
      <c r="AT279" s="23">
        <f t="shared" si="121"/>
        <v>0</v>
      </c>
      <c r="AU279" s="23">
        <f t="shared" si="122"/>
        <v>0</v>
      </c>
      <c r="AV279" s="17">
        <f>COUNTIF('04'!$BA$4:$BA$500,$G279)</f>
        <v>0</v>
      </c>
      <c r="AW279" s="17">
        <f>COUNTIF('04'!$BA$4:$BA$500,$H279)</f>
        <v>0</v>
      </c>
      <c r="AX279" s="17">
        <f>COUNTIF('04'!$BA$4:$BA$500,$I279)</f>
        <v>0</v>
      </c>
      <c r="AY279" s="17">
        <f>COUNTIF('04'!$BA$4:$BA$500,$J279)</f>
        <v>0</v>
      </c>
      <c r="AZ279" s="17">
        <f>COUNTIF('04'!$BA$4:$BA$500,$K279)</f>
        <v>0</v>
      </c>
      <c r="BA279" s="17">
        <f>SUMIF('04'!$BA$4:$BA$500,G279,'04'!$AG$4:$AJ$500)</f>
        <v>0</v>
      </c>
      <c r="BB279" s="17">
        <f>SUMIF('04'!$BA$4:$BA$500,H279,'04'!$AG$4:$AJ$500)</f>
        <v>0</v>
      </c>
      <c r="BC279" s="17">
        <f>SUMIF('04'!$BA$4:$BA$500,I279,'04'!$AG$4:$AJ$500)</f>
        <v>0</v>
      </c>
      <c r="BD279" s="17">
        <f>SUMIF('04'!$BA$4:$BA$500,J279,'04'!$AG$4:$AJ$500)</f>
        <v>0</v>
      </c>
      <c r="BE279" s="17">
        <f>SUMIF('04'!$BA$4:$BA$500,K279,'04'!$AG$4:$AJ$500)</f>
        <v>0</v>
      </c>
      <c r="BF279" s="23">
        <f t="shared" si="123"/>
        <v>0</v>
      </c>
      <c r="BG279" s="23">
        <f t="shared" si="124"/>
        <v>0</v>
      </c>
      <c r="BH279" s="15">
        <f>COUNTIF('05'!$BA$4:$BA$500,$G279)</f>
        <v>0</v>
      </c>
      <c r="BI279" s="15">
        <f>COUNTIF('05'!$BA$4:$BA$500,$H279)</f>
        <v>0</v>
      </c>
      <c r="BJ279" s="15">
        <f>COUNTIF('05'!$BA$4:$BA$500,$I279)</f>
        <v>0</v>
      </c>
      <c r="BK279" s="15">
        <f>COUNTIF('05'!$BA$4:$BA$500,$J279)</f>
        <v>0</v>
      </c>
      <c r="BL279" s="15">
        <f>COUNTIF('05'!$BA$4:$BA$500,$K279)</f>
        <v>0</v>
      </c>
      <c r="BM279" s="15">
        <f>SUMIF('05'!$BA$4:$BA$500,G279,'05'!$AG$4:$AJ$500)</f>
        <v>0</v>
      </c>
      <c r="BN279" s="15">
        <f>SUMIF('05'!$BA$4:$BA$500,H279,'05'!$AG$4:$AJ$500)</f>
        <v>0</v>
      </c>
      <c r="BO279" s="15">
        <f>SUMIF('05'!$BA$4:$BA$500,I279,'05'!$AG$4:$AJ$500)</f>
        <v>0</v>
      </c>
      <c r="BP279" s="15">
        <f>SUMIF('05'!$BA$4:$BA$500,J279,'05'!$AG$4:$AJ$500)</f>
        <v>0</v>
      </c>
      <c r="BQ279" s="15">
        <f>SUMIF('05'!$BA$4:$BA$500,K279,'05'!$AG$4:$AJ$500)</f>
        <v>0</v>
      </c>
      <c r="BR279" s="23">
        <f t="shared" si="125"/>
        <v>0</v>
      </c>
      <c r="BS279" s="23">
        <f t="shared" si="126"/>
        <v>0</v>
      </c>
      <c r="BT279" s="17">
        <f>COUNTIF('06'!$BA$4:$BA$500,$G279)</f>
        <v>0</v>
      </c>
      <c r="BU279" s="17">
        <f>COUNTIF('06'!$BA$4:$BA$500,$H279)</f>
        <v>0</v>
      </c>
      <c r="BV279" s="17">
        <f>COUNTIF('06'!$BA$4:$BA$500,$I279)</f>
        <v>0</v>
      </c>
      <c r="BW279" s="17">
        <f>COUNTIF('06'!$BA$4:$BA$500,$J279)</f>
        <v>0</v>
      </c>
      <c r="BX279" s="17">
        <f>COUNTIF('06'!$BA$4:$BA$500,$K279)</f>
        <v>0</v>
      </c>
      <c r="BY279" s="17">
        <f>SUMIF('06'!$BA$4:$BA$500,G279,'06'!$AG$4:$AJ$500)</f>
        <v>0</v>
      </c>
      <c r="BZ279" s="17">
        <f>SUMIF('06'!$BA$4:$BA$500,H279,'06'!$AG$4:$AJ$500)</f>
        <v>0</v>
      </c>
      <c r="CA279" s="17">
        <f>SUMIF('06'!$BA$4:$BA$500,I279,'06'!$AG$4:$AJ$500)</f>
        <v>0</v>
      </c>
      <c r="CB279" s="17">
        <f>SUMIF('06'!$BA$4:$BA$500,J279,'06'!$AG$4:$AJ$500)</f>
        <v>0</v>
      </c>
      <c r="CC279" s="17">
        <f>SUMIF('06'!$BA$4:$BA$500,K279,'06'!$AG$4:$AJ$500)</f>
        <v>0</v>
      </c>
      <c r="CD279" s="23">
        <f t="shared" si="127"/>
        <v>0</v>
      </c>
      <c r="CE279" s="23">
        <f t="shared" si="128"/>
        <v>0</v>
      </c>
      <c r="CF279" s="15">
        <f>COUNTIF('07'!$BA$4:$BA$500,$G279)</f>
        <v>0</v>
      </c>
      <c r="CG279" s="15">
        <f>COUNTIF('07'!$BA$4:$BA$500,$H279)</f>
        <v>0</v>
      </c>
      <c r="CH279" s="15">
        <f>COUNTIF('07'!$BA$4:$BA$500,$I279)</f>
        <v>0</v>
      </c>
      <c r="CI279" s="15">
        <f>COUNTIF('07'!$BA$4:$BA$500,$J279)</f>
        <v>0</v>
      </c>
      <c r="CJ279" s="15">
        <f>COUNTIF('07'!$BA$4:$BA$500,$K279)</f>
        <v>0</v>
      </c>
      <c r="CK279" s="15">
        <f>SUMIF('07'!$BA$4:$BA$500,G279,'07'!$AG$4:$AJ$500)</f>
        <v>0</v>
      </c>
      <c r="CL279" s="15">
        <f>SUMIF('07'!$BA$4:$BA$500,H279,'07'!$AG$4:$AJ$500)</f>
        <v>0</v>
      </c>
      <c r="CM279" s="15">
        <f>SUMIF('07'!$BA$4:$BA$500,I279,'07'!$AG$4:$AJ$500)</f>
        <v>0</v>
      </c>
      <c r="CN279" s="15">
        <f>SUMIF('07'!$BA$4:$BA$500,J279,'07'!$AG$4:$AJ$500)</f>
        <v>0</v>
      </c>
      <c r="CO279" s="15">
        <f>SUMIF('07'!$BA$4:$BA$500,K279,'07'!$AG$4:$AJ$500)</f>
        <v>0</v>
      </c>
      <c r="CP279" s="23">
        <f t="shared" si="129"/>
        <v>0</v>
      </c>
      <c r="CQ279" s="23">
        <f t="shared" si="130"/>
        <v>0</v>
      </c>
      <c r="CR279" s="17">
        <f>COUNTIF('08'!$BA$4:$BA$500,$G279)</f>
        <v>0</v>
      </c>
      <c r="CS279" s="17">
        <f>COUNTIF('08'!$BA$4:$BA$500,$H279)</f>
        <v>0</v>
      </c>
      <c r="CT279" s="17">
        <f>COUNTIF('08'!$BA$4:$BA$500,$I279)</f>
        <v>0</v>
      </c>
      <c r="CU279" s="17">
        <f>COUNTIF('08'!$BA$4:$BA$500,$J279)</f>
        <v>0</v>
      </c>
      <c r="CV279" s="17">
        <f>COUNTIF('08'!$BA$4:$BA$500,$K279)</f>
        <v>0</v>
      </c>
      <c r="CW279" s="17">
        <f>SUMIF('08'!$BA$4:$BA$500,G279,'08'!$AG$4:$AJ$500)</f>
        <v>0</v>
      </c>
      <c r="CX279" s="17">
        <f>SUMIF('08'!$BA$4:$BA$500,H279,'08'!$AG$4:$AJ$500)</f>
        <v>0</v>
      </c>
      <c r="CY279" s="17">
        <f>SUMIF('08'!$BA$4:$BA$500,I279,'08'!$AG$4:$AJ$500)</f>
        <v>0</v>
      </c>
      <c r="CZ279" s="17">
        <f>SUMIF('08'!$BA$4:$BA$500,J279,'08'!$AG$4:$AJ$500)</f>
        <v>0</v>
      </c>
      <c r="DA279" s="17">
        <f>SUMIF('08'!$BA$4:$BA$500,K279,'08'!$AG$4:$AJ$500)</f>
        <v>0</v>
      </c>
      <c r="DB279" s="23">
        <f t="shared" si="131"/>
        <v>0</v>
      </c>
      <c r="DC279" s="23">
        <f t="shared" si="132"/>
        <v>0</v>
      </c>
      <c r="DD279" s="15">
        <f>COUNTIF('09'!$BA$4:$BA$500,$G279)</f>
        <v>0</v>
      </c>
      <c r="DE279" s="15">
        <f>COUNTIF('09'!$BA$4:$BA$500,$H279)</f>
        <v>0</v>
      </c>
      <c r="DF279" s="15">
        <f>COUNTIF('09'!$BA$4:$BA$500,$I279)</f>
        <v>0</v>
      </c>
      <c r="DG279" s="15">
        <f>COUNTIF('09'!$BA$4:$BA$500,$J279)</f>
        <v>0</v>
      </c>
      <c r="DH279" s="15">
        <f>COUNTIF('09'!$BA$4:$BA$500,$K279)</f>
        <v>0</v>
      </c>
      <c r="DI279" s="15">
        <f>SUMIF('09'!$BA$4:$BA$500,G279,'09'!$AG$4:$AJ$500)</f>
        <v>0</v>
      </c>
      <c r="DJ279" s="15">
        <f>SUMIF('09'!$BA$4:$BA$500,H279,'09'!$AG$4:$AJ$500)</f>
        <v>0</v>
      </c>
      <c r="DK279" s="15">
        <f>SUMIF('09'!$BA$4:$BA$500,I279,'09'!$AG$4:$AJ$500)</f>
        <v>0</v>
      </c>
      <c r="DL279" s="15">
        <f>SUMIF('09'!$BA$4:$BA$500,J279,'09'!$AG$4:$AJ$500)</f>
        <v>0</v>
      </c>
      <c r="DM279" s="15">
        <f>SUMIF('09'!$BA$4:$BA$500,K279,'09'!$AG$4:$AJ$500)</f>
        <v>0</v>
      </c>
      <c r="DN279" s="23">
        <f t="shared" si="133"/>
        <v>0</v>
      </c>
      <c r="DO279" s="23">
        <f t="shared" si="134"/>
        <v>0</v>
      </c>
      <c r="DP279" s="17">
        <f>COUNTIF('10'!$BA$4:$BA$500,$G279)</f>
        <v>0</v>
      </c>
      <c r="DQ279" s="17">
        <f>COUNTIF('10'!$BA$4:$BA$500,$H279)</f>
        <v>0</v>
      </c>
      <c r="DR279" s="17">
        <f>COUNTIF('10'!$BA$4:$BA$500,$I279)</f>
        <v>0</v>
      </c>
      <c r="DS279" s="17">
        <f>COUNTIF('10'!$BA$4:$BA$500,$J279)</f>
        <v>0</v>
      </c>
      <c r="DT279" s="17">
        <f>COUNTIF('10'!$BA$4:$BA$500,$K279)</f>
        <v>0</v>
      </c>
      <c r="DU279" s="17">
        <f>SUMIF('10'!$BA$4:$BA$500,G279,'10'!$AG$4:$AJ$500)</f>
        <v>0</v>
      </c>
      <c r="DV279" s="17">
        <f>SUMIF('10'!$BA$4:$BA$500,H279,'10'!$AG$4:$AJ$500)</f>
        <v>0</v>
      </c>
      <c r="DW279" s="17">
        <f>SUMIF('10'!$BA$4:$BA$500,I279,'10'!$AG$4:$AJ$500)</f>
        <v>0</v>
      </c>
      <c r="DX279" s="17">
        <f>SUMIF('10'!$BA$4:$BA$500,J279,'10'!$AG$4:$AJ$500)</f>
        <v>0</v>
      </c>
      <c r="DY279" s="17">
        <f>SUMIF('10'!$BA$4:$BA$500,K279,'10'!$AG$4:$AJ$500)</f>
        <v>0</v>
      </c>
      <c r="DZ279" s="23">
        <f t="shared" si="135"/>
        <v>0</v>
      </c>
      <c r="EA279" s="23">
        <f t="shared" si="136"/>
        <v>0</v>
      </c>
      <c r="EB279" s="15">
        <f>COUNTIF('11'!$BA$4:$BA$500,$G279)</f>
        <v>0</v>
      </c>
      <c r="EC279" s="15">
        <f>COUNTIF('11'!$BA$4:$BA$500,$H279)</f>
        <v>0</v>
      </c>
      <c r="ED279" s="15">
        <f>COUNTIF('11'!$BA$4:$BA$500,$I279)</f>
        <v>0</v>
      </c>
      <c r="EE279" s="15">
        <f>COUNTIF('11'!$BA$4:$BA$500,$J279)</f>
        <v>0</v>
      </c>
      <c r="EF279" s="15">
        <f>COUNTIF('11'!$BA$4:$BA$500,$K279)</f>
        <v>0</v>
      </c>
      <c r="EG279" s="15">
        <f>SUMIF('11'!$BA$4:$BA$500,G279,'11'!$AG$4:$AJ$500)</f>
        <v>0</v>
      </c>
      <c r="EH279" s="15">
        <f>SUMIF('11'!$BA$4:$BA$500,H279,'11'!$AG$4:$AJ$500)</f>
        <v>0</v>
      </c>
      <c r="EI279" s="15">
        <f>SUMIF('11'!$BA$4:$BA$500,I279,'11'!$AG$4:$AJ$500)</f>
        <v>0</v>
      </c>
      <c r="EJ279" s="15">
        <f>SUMIF('11'!$BA$4:$BA$500,J279,'11'!$AG$4:$AJ$500)</f>
        <v>0</v>
      </c>
      <c r="EK279" s="15">
        <f>SUMIF('11'!$BA$4:$BA$500,K279,'11'!$AG$4:$AJ$500)</f>
        <v>0</v>
      </c>
      <c r="EL279" s="23">
        <f t="shared" si="137"/>
        <v>0</v>
      </c>
      <c r="EM279" s="23">
        <f t="shared" si="138"/>
        <v>0</v>
      </c>
      <c r="EN279" s="17">
        <f>COUNTIF('12'!$BA$4:$BA$500,$G279)</f>
        <v>0</v>
      </c>
      <c r="EO279" s="17">
        <f>COUNTIF('12'!$BA$4:$BA$500,$H279)</f>
        <v>0</v>
      </c>
      <c r="EP279" s="17">
        <f>COUNTIF('12'!$BA$4:$BA$500,$I279)</f>
        <v>0</v>
      </c>
      <c r="EQ279" s="17">
        <f>COUNTIF('12'!$BA$4:$BA$500,$J279)</f>
        <v>0</v>
      </c>
      <c r="ER279" s="17">
        <f>COUNTIF('12'!$BA$4:$BA$500,$K279)</f>
        <v>0</v>
      </c>
      <c r="ES279" s="17">
        <f>SUMIF('12'!$BA$4:$BA$500,G279,'12'!$AG$4:$AJ$500)</f>
        <v>0</v>
      </c>
      <c r="ET279" s="17">
        <f>SUMIF('12'!$BA$4:$BA$500,H279,'12'!$AG$4:$AJ$500)</f>
        <v>0</v>
      </c>
      <c r="EU279" s="17">
        <f>SUMIF('12'!$BA$4:$BA$500,I279,'12'!$AG$4:$AJ$500)</f>
        <v>0</v>
      </c>
      <c r="EV279" s="17">
        <f>SUMIF('12'!$BA$4:$BA$500,J279,'12'!$AG$4:$AJ$500)</f>
        <v>0</v>
      </c>
      <c r="EW279" s="17">
        <f>SUMIF('12'!$BA$4:$BA$500,K279,'12'!$AG$4:$AJ$500)</f>
        <v>0</v>
      </c>
      <c r="EX279" s="23">
        <f t="shared" si="139"/>
        <v>0</v>
      </c>
      <c r="EY279" s="23">
        <f t="shared" si="140"/>
        <v>0</v>
      </c>
    </row>
    <row r="280" spans="1:155">
      <c r="A280" s="30">
        <v>277</v>
      </c>
      <c r="B280" s="32"/>
      <c r="C280" s="31">
        <f t="shared" si="114"/>
        <v>0</v>
      </c>
      <c r="D280" s="33">
        <f t="shared" si="115"/>
        <v>0</v>
      </c>
      <c r="E280" s="29"/>
      <c r="F280" s="2">
        <f t="shared" si="116"/>
        <v>0</v>
      </c>
      <c r="G280" s="14" t="str">
        <f t="shared" si="141"/>
        <v>0ق</v>
      </c>
      <c r="H280" s="14" t="str">
        <f t="shared" si="141"/>
        <v>0ق1</v>
      </c>
      <c r="I280" s="14" t="str">
        <f t="shared" si="141"/>
        <v>0ق2</v>
      </c>
      <c r="J280" s="14" t="str">
        <f t="shared" si="141"/>
        <v>0استيفاء</v>
      </c>
      <c r="K280" s="14" t="str">
        <f t="shared" si="141"/>
        <v>0نفذ</v>
      </c>
      <c r="L280" s="15">
        <f>COUNTIF('01'!$BA$4:$BA$500,$G280)</f>
        <v>0</v>
      </c>
      <c r="M280" s="15">
        <f>COUNTIF('01'!$BA$4:$BA$500,$H280)</f>
        <v>0</v>
      </c>
      <c r="N280" s="15">
        <f>COUNTIF('01'!$BA$4:$BA$500,$I280)</f>
        <v>0</v>
      </c>
      <c r="O280" s="15">
        <f>COUNTIF('01'!$BA$4:$BA$500,$J280)</f>
        <v>0</v>
      </c>
      <c r="P280" s="15">
        <f>COUNTIF('01'!$BA$4:$BA$500,$K280)</f>
        <v>0</v>
      </c>
      <c r="Q280" s="15">
        <f>SUMIF('01'!$BA$4:$BA$500,G280,'01'!$AG$4:$AJ$500)</f>
        <v>0</v>
      </c>
      <c r="R280" s="15">
        <f>SUMIF('01'!$BA$4:$BA$500,H280,'01'!$AG$4:$AJ$500)</f>
        <v>0</v>
      </c>
      <c r="S280" s="15">
        <f>SUMIF('01'!$BA$4:$BA$500,I280,'01'!$AG$4:$AJ$500)</f>
        <v>0</v>
      </c>
      <c r="T280" s="15">
        <f>SUMIF('01'!$BA$4:$BA$500,J280,'01'!$AG$4:$AJ$500)</f>
        <v>0</v>
      </c>
      <c r="U280" s="15">
        <f>SUMIF('01'!$BA$4:$BA$500,K280,'01'!$AG$4:$AJ$500)</f>
        <v>0</v>
      </c>
      <c r="V280" s="23">
        <f t="shared" si="117"/>
        <v>0</v>
      </c>
      <c r="W280" s="23">
        <f t="shared" si="118"/>
        <v>0</v>
      </c>
      <c r="X280" s="17">
        <f>COUNTIF('02'!$BA$4:$BA$500,$G280)</f>
        <v>0</v>
      </c>
      <c r="Y280" s="17">
        <f>COUNTIF('02'!$BA$4:$BA$500,$H280)</f>
        <v>0</v>
      </c>
      <c r="Z280" s="17">
        <f>COUNTIF('02'!$BA$4:$BA$500,$I280)</f>
        <v>0</v>
      </c>
      <c r="AA280" s="17">
        <f>COUNTIF('02'!$BA$4:$BA$500,$J280)</f>
        <v>0</v>
      </c>
      <c r="AB280" s="17">
        <f>COUNTIF('02'!$BA$4:$BA$500,$K280)</f>
        <v>0</v>
      </c>
      <c r="AC280" s="17">
        <f>SUMIF('02'!$BA$4:$BA$500,G280,'02'!$AG$4:$AJ$500)</f>
        <v>0</v>
      </c>
      <c r="AD280" s="17">
        <f>SUMIF('02'!$BA$4:$BA$500,H280,'02'!$AG$4:$AJ$500)</f>
        <v>0</v>
      </c>
      <c r="AE280" s="17">
        <f>SUMIF('02'!$BA$4:$BA$500,I280,'02'!$AG$4:$AJ$500)</f>
        <v>0</v>
      </c>
      <c r="AF280" s="17">
        <f>SUMIF('02'!$BA$4:$BA$500,J280,'02'!$AG$4:$AJ$500)</f>
        <v>0</v>
      </c>
      <c r="AG280" s="17">
        <f>SUMIF('02'!$BA$4:$BA$500,K280,'02'!$AG$4:$AJ$500)</f>
        <v>0</v>
      </c>
      <c r="AH280" s="23">
        <f t="shared" si="119"/>
        <v>0</v>
      </c>
      <c r="AI280" s="23">
        <f t="shared" si="120"/>
        <v>0</v>
      </c>
      <c r="AJ280" s="15">
        <f>COUNTIF('03'!$BA$4:$BA$500,$G280)</f>
        <v>0</v>
      </c>
      <c r="AK280" s="15">
        <f>COUNTIF('03'!$BA$4:$BA$500,$H280)</f>
        <v>0</v>
      </c>
      <c r="AL280" s="15">
        <f>COUNTIF('03'!$BA$4:$BA$500,$I280)</f>
        <v>0</v>
      </c>
      <c r="AM280" s="15">
        <f>COUNTIF('03'!$BA$4:$BA$500,$J280)</f>
        <v>0</v>
      </c>
      <c r="AN280" s="15">
        <f>COUNTIF('03'!$BA$4:$BA$500,$K280)</f>
        <v>0</v>
      </c>
      <c r="AO280" s="15">
        <f>SUMIF('03'!$BA$4:$BA$500,G280,'03'!$AG$4:$AJ$500)</f>
        <v>0</v>
      </c>
      <c r="AP280" s="15">
        <f>SUMIF('03'!$BA$4:$BA$500,H280,'03'!$AG$4:$AJ$500)</f>
        <v>0</v>
      </c>
      <c r="AQ280" s="15">
        <f>SUMIF('03'!$BA$4:$BA$500,I280,'03'!$AG$4:$AJ$500)</f>
        <v>0</v>
      </c>
      <c r="AR280" s="15">
        <f>SUMIF('03'!$BA$4:$BA$500,J280,'03'!$AG$4:$AJ$500)</f>
        <v>0</v>
      </c>
      <c r="AS280" s="15">
        <f>SUMIF('03'!$BA$4:$BA$500,K280,'03'!$AG$4:$AJ$500)</f>
        <v>0</v>
      </c>
      <c r="AT280" s="23">
        <f t="shared" si="121"/>
        <v>0</v>
      </c>
      <c r="AU280" s="23">
        <f t="shared" si="122"/>
        <v>0</v>
      </c>
      <c r="AV280" s="17">
        <f>COUNTIF('04'!$BA$4:$BA$500,$G280)</f>
        <v>0</v>
      </c>
      <c r="AW280" s="17">
        <f>COUNTIF('04'!$BA$4:$BA$500,$H280)</f>
        <v>0</v>
      </c>
      <c r="AX280" s="17">
        <f>COUNTIF('04'!$BA$4:$BA$500,$I280)</f>
        <v>0</v>
      </c>
      <c r="AY280" s="17">
        <f>COUNTIF('04'!$BA$4:$BA$500,$J280)</f>
        <v>0</v>
      </c>
      <c r="AZ280" s="17">
        <f>COUNTIF('04'!$BA$4:$BA$500,$K280)</f>
        <v>0</v>
      </c>
      <c r="BA280" s="17">
        <f>SUMIF('04'!$BA$4:$BA$500,G280,'04'!$AG$4:$AJ$500)</f>
        <v>0</v>
      </c>
      <c r="BB280" s="17">
        <f>SUMIF('04'!$BA$4:$BA$500,H280,'04'!$AG$4:$AJ$500)</f>
        <v>0</v>
      </c>
      <c r="BC280" s="17">
        <f>SUMIF('04'!$BA$4:$BA$500,I280,'04'!$AG$4:$AJ$500)</f>
        <v>0</v>
      </c>
      <c r="BD280" s="17">
        <f>SUMIF('04'!$BA$4:$BA$500,J280,'04'!$AG$4:$AJ$500)</f>
        <v>0</v>
      </c>
      <c r="BE280" s="17">
        <f>SUMIF('04'!$BA$4:$BA$500,K280,'04'!$AG$4:$AJ$500)</f>
        <v>0</v>
      </c>
      <c r="BF280" s="23">
        <f t="shared" si="123"/>
        <v>0</v>
      </c>
      <c r="BG280" s="23">
        <f t="shared" si="124"/>
        <v>0</v>
      </c>
      <c r="BH280" s="15">
        <f>COUNTIF('05'!$BA$4:$BA$500,$G280)</f>
        <v>0</v>
      </c>
      <c r="BI280" s="15">
        <f>COUNTIF('05'!$BA$4:$BA$500,$H280)</f>
        <v>0</v>
      </c>
      <c r="BJ280" s="15">
        <f>COUNTIF('05'!$BA$4:$BA$500,$I280)</f>
        <v>0</v>
      </c>
      <c r="BK280" s="15">
        <f>COUNTIF('05'!$BA$4:$BA$500,$J280)</f>
        <v>0</v>
      </c>
      <c r="BL280" s="15">
        <f>COUNTIF('05'!$BA$4:$BA$500,$K280)</f>
        <v>0</v>
      </c>
      <c r="BM280" s="15">
        <f>SUMIF('05'!$BA$4:$BA$500,G280,'05'!$AG$4:$AJ$500)</f>
        <v>0</v>
      </c>
      <c r="BN280" s="15">
        <f>SUMIF('05'!$BA$4:$BA$500,H280,'05'!$AG$4:$AJ$500)</f>
        <v>0</v>
      </c>
      <c r="BO280" s="15">
        <f>SUMIF('05'!$BA$4:$BA$500,I280,'05'!$AG$4:$AJ$500)</f>
        <v>0</v>
      </c>
      <c r="BP280" s="15">
        <f>SUMIF('05'!$BA$4:$BA$500,J280,'05'!$AG$4:$AJ$500)</f>
        <v>0</v>
      </c>
      <c r="BQ280" s="15">
        <f>SUMIF('05'!$BA$4:$BA$500,K280,'05'!$AG$4:$AJ$500)</f>
        <v>0</v>
      </c>
      <c r="BR280" s="23">
        <f t="shared" si="125"/>
        <v>0</v>
      </c>
      <c r="BS280" s="23">
        <f t="shared" si="126"/>
        <v>0</v>
      </c>
      <c r="BT280" s="17">
        <f>COUNTIF('06'!$BA$4:$BA$500,$G280)</f>
        <v>0</v>
      </c>
      <c r="BU280" s="17">
        <f>COUNTIF('06'!$BA$4:$BA$500,$H280)</f>
        <v>0</v>
      </c>
      <c r="BV280" s="17">
        <f>COUNTIF('06'!$BA$4:$BA$500,$I280)</f>
        <v>0</v>
      </c>
      <c r="BW280" s="17">
        <f>COUNTIF('06'!$BA$4:$BA$500,$J280)</f>
        <v>0</v>
      </c>
      <c r="BX280" s="17">
        <f>COUNTIF('06'!$BA$4:$BA$500,$K280)</f>
        <v>0</v>
      </c>
      <c r="BY280" s="17">
        <f>SUMIF('06'!$BA$4:$BA$500,G280,'06'!$AG$4:$AJ$500)</f>
        <v>0</v>
      </c>
      <c r="BZ280" s="17">
        <f>SUMIF('06'!$BA$4:$BA$500,H280,'06'!$AG$4:$AJ$500)</f>
        <v>0</v>
      </c>
      <c r="CA280" s="17">
        <f>SUMIF('06'!$BA$4:$BA$500,I280,'06'!$AG$4:$AJ$500)</f>
        <v>0</v>
      </c>
      <c r="CB280" s="17">
        <f>SUMIF('06'!$BA$4:$BA$500,J280,'06'!$AG$4:$AJ$500)</f>
        <v>0</v>
      </c>
      <c r="CC280" s="17">
        <f>SUMIF('06'!$BA$4:$BA$500,K280,'06'!$AG$4:$AJ$500)</f>
        <v>0</v>
      </c>
      <c r="CD280" s="23">
        <f t="shared" si="127"/>
        <v>0</v>
      </c>
      <c r="CE280" s="23">
        <f t="shared" si="128"/>
        <v>0</v>
      </c>
      <c r="CF280" s="15">
        <f>COUNTIF('07'!$BA$4:$BA$500,$G280)</f>
        <v>0</v>
      </c>
      <c r="CG280" s="15">
        <f>COUNTIF('07'!$BA$4:$BA$500,$H280)</f>
        <v>0</v>
      </c>
      <c r="CH280" s="15">
        <f>COUNTIF('07'!$BA$4:$BA$500,$I280)</f>
        <v>0</v>
      </c>
      <c r="CI280" s="15">
        <f>COUNTIF('07'!$BA$4:$BA$500,$J280)</f>
        <v>0</v>
      </c>
      <c r="CJ280" s="15">
        <f>COUNTIF('07'!$BA$4:$BA$500,$K280)</f>
        <v>0</v>
      </c>
      <c r="CK280" s="15">
        <f>SUMIF('07'!$BA$4:$BA$500,G280,'07'!$AG$4:$AJ$500)</f>
        <v>0</v>
      </c>
      <c r="CL280" s="15">
        <f>SUMIF('07'!$BA$4:$BA$500,H280,'07'!$AG$4:$AJ$500)</f>
        <v>0</v>
      </c>
      <c r="CM280" s="15">
        <f>SUMIF('07'!$BA$4:$BA$500,I280,'07'!$AG$4:$AJ$500)</f>
        <v>0</v>
      </c>
      <c r="CN280" s="15">
        <f>SUMIF('07'!$BA$4:$BA$500,J280,'07'!$AG$4:$AJ$500)</f>
        <v>0</v>
      </c>
      <c r="CO280" s="15">
        <f>SUMIF('07'!$BA$4:$BA$500,K280,'07'!$AG$4:$AJ$500)</f>
        <v>0</v>
      </c>
      <c r="CP280" s="23">
        <f t="shared" si="129"/>
        <v>0</v>
      </c>
      <c r="CQ280" s="23">
        <f t="shared" si="130"/>
        <v>0</v>
      </c>
      <c r="CR280" s="17">
        <f>COUNTIF('08'!$BA$4:$BA$500,$G280)</f>
        <v>0</v>
      </c>
      <c r="CS280" s="17">
        <f>COUNTIF('08'!$BA$4:$BA$500,$H280)</f>
        <v>0</v>
      </c>
      <c r="CT280" s="17">
        <f>COUNTIF('08'!$BA$4:$BA$500,$I280)</f>
        <v>0</v>
      </c>
      <c r="CU280" s="17">
        <f>COUNTIF('08'!$BA$4:$BA$500,$J280)</f>
        <v>0</v>
      </c>
      <c r="CV280" s="17">
        <f>COUNTIF('08'!$BA$4:$BA$500,$K280)</f>
        <v>0</v>
      </c>
      <c r="CW280" s="17">
        <f>SUMIF('08'!$BA$4:$BA$500,G280,'08'!$AG$4:$AJ$500)</f>
        <v>0</v>
      </c>
      <c r="CX280" s="17">
        <f>SUMIF('08'!$BA$4:$BA$500,H280,'08'!$AG$4:$AJ$500)</f>
        <v>0</v>
      </c>
      <c r="CY280" s="17">
        <f>SUMIF('08'!$BA$4:$BA$500,I280,'08'!$AG$4:$AJ$500)</f>
        <v>0</v>
      </c>
      <c r="CZ280" s="17">
        <f>SUMIF('08'!$BA$4:$BA$500,J280,'08'!$AG$4:$AJ$500)</f>
        <v>0</v>
      </c>
      <c r="DA280" s="17">
        <f>SUMIF('08'!$BA$4:$BA$500,K280,'08'!$AG$4:$AJ$500)</f>
        <v>0</v>
      </c>
      <c r="DB280" s="23">
        <f t="shared" si="131"/>
        <v>0</v>
      </c>
      <c r="DC280" s="23">
        <f t="shared" si="132"/>
        <v>0</v>
      </c>
      <c r="DD280" s="15">
        <f>COUNTIF('09'!$BA$4:$BA$500,$G280)</f>
        <v>0</v>
      </c>
      <c r="DE280" s="15">
        <f>COUNTIF('09'!$BA$4:$BA$500,$H280)</f>
        <v>0</v>
      </c>
      <c r="DF280" s="15">
        <f>COUNTIF('09'!$BA$4:$BA$500,$I280)</f>
        <v>0</v>
      </c>
      <c r="DG280" s="15">
        <f>COUNTIF('09'!$BA$4:$BA$500,$J280)</f>
        <v>0</v>
      </c>
      <c r="DH280" s="15">
        <f>COUNTIF('09'!$BA$4:$BA$500,$K280)</f>
        <v>0</v>
      </c>
      <c r="DI280" s="15">
        <f>SUMIF('09'!$BA$4:$BA$500,G280,'09'!$AG$4:$AJ$500)</f>
        <v>0</v>
      </c>
      <c r="DJ280" s="15">
        <f>SUMIF('09'!$BA$4:$BA$500,H280,'09'!$AG$4:$AJ$500)</f>
        <v>0</v>
      </c>
      <c r="DK280" s="15">
        <f>SUMIF('09'!$BA$4:$BA$500,I280,'09'!$AG$4:$AJ$500)</f>
        <v>0</v>
      </c>
      <c r="DL280" s="15">
        <f>SUMIF('09'!$BA$4:$BA$500,J280,'09'!$AG$4:$AJ$500)</f>
        <v>0</v>
      </c>
      <c r="DM280" s="15">
        <f>SUMIF('09'!$BA$4:$BA$500,K280,'09'!$AG$4:$AJ$500)</f>
        <v>0</v>
      </c>
      <c r="DN280" s="23">
        <f t="shared" si="133"/>
        <v>0</v>
      </c>
      <c r="DO280" s="23">
        <f t="shared" si="134"/>
        <v>0</v>
      </c>
      <c r="DP280" s="17">
        <f>COUNTIF('10'!$BA$4:$BA$500,$G280)</f>
        <v>0</v>
      </c>
      <c r="DQ280" s="17">
        <f>COUNTIF('10'!$BA$4:$BA$500,$H280)</f>
        <v>0</v>
      </c>
      <c r="DR280" s="17">
        <f>COUNTIF('10'!$BA$4:$BA$500,$I280)</f>
        <v>0</v>
      </c>
      <c r="DS280" s="17">
        <f>COUNTIF('10'!$BA$4:$BA$500,$J280)</f>
        <v>0</v>
      </c>
      <c r="DT280" s="17">
        <f>COUNTIF('10'!$BA$4:$BA$500,$K280)</f>
        <v>0</v>
      </c>
      <c r="DU280" s="17">
        <f>SUMIF('10'!$BA$4:$BA$500,G280,'10'!$AG$4:$AJ$500)</f>
        <v>0</v>
      </c>
      <c r="DV280" s="17">
        <f>SUMIF('10'!$BA$4:$BA$500,H280,'10'!$AG$4:$AJ$500)</f>
        <v>0</v>
      </c>
      <c r="DW280" s="17">
        <f>SUMIF('10'!$BA$4:$BA$500,I280,'10'!$AG$4:$AJ$500)</f>
        <v>0</v>
      </c>
      <c r="DX280" s="17">
        <f>SUMIF('10'!$BA$4:$BA$500,J280,'10'!$AG$4:$AJ$500)</f>
        <v>0</v>
      </c>
      <c r="DY280" s="17">
        <f>SUMIF('10'!$BA$4:$BA$500,K280,'10'!$AG$4:$AJ$500)</f>
        <v>0</v>
      </c>
      <c r="DZ280" s="23">
        <f t="shared" si="135"/>
        <v>0</v>
      </c>
      <c r="EA280" s="23">
        <f t="shared" si="136"/>
        <v>0</v>
      </c>
      <c r="EB280" s="15">
        <f>COUNTIF('11'!$BA$4:$BA$500,$G280)</f>
        <v>0</v>
      </c>
      <c r="EC280" s="15">
        <f>COUNTIF('11'!$BA$4:$BA$500,$H280)</f>
        <v>0</v>
      </c>
      <c r="ED280" s="15">
        <f>COUNTIF('11'!$BA$4:$BA$500,$I280)</f>
        <v>0</v>
      </c>
      <c r="EE280" s="15">
        <f>COUNTIF('11'!$BA$4:$BA$500,$J280)</f>
        <v>0</v>
      </c>
      <c r="EF280" s="15">
        <f>COUNTIF('11'!$BA$4:$BA$500,$K280)</f>
        <v>0</v>
      </c>
      <c r="EG280" s="15">
        <f>SUMIF('11'!$BA$4:$BA$500,G280,'11'!$AG$4:$AJ$500)</f>
        <v>0</v>
      </c>
      <c r="EH280" s="15">
        <f>SUMIF('11'!$BA$4:$BA$500,H280,'11'!$AG$4:$AJ$500)</f>
        <v>0</v>
      </c>
      <c r="EI280" s="15">
        <f>SUMIF('11'!$BA$4:$BA$500,I280,'11'!$AG$4:$AJ$500)</f>
        <v>0</v>
      </c>
      <c r="EJ280" s="15">
        <f>SUMIF('11'!$BA$4:$BA$500,J280,'11'!$AG$4:$AJ$500)</f>
        <v>0</v>
      </c>
      <c r="EK280" s="15">
        <f>SUMIF('11'!$BA$4:$BA$500,K280,'11'!$AG$4:$AJ$500)</f>
        <v>0</v>
      </c>
      <c r="EL280" s="23">
        <f t="shared" si="137"/>
        <v>0</v>
      </c>
      <c r="EM280" s="23">
        <f t="shared" si="138"/>
        <v>0</v>
      </c>
      <c r="EN280" s="17">
        <f>COUNTIF('12'!$BA$4:$BA$500,$G280)</f>
        <v>0</v>
      </c>
      <c r="EO280" s="17">
        <f>COUNTIF('12'!$BA$4:$BA$500,$H280)</f>
        <v>0</v>
      </c>
      <c r="EP280" s="17">
        <f>COUNTIF('12'!$BA$4:$BA$500,$I280)</f>
        <v>0</v>
      </c>
      <c r="EQ280" s="17">
        <f>COUNTIF('12'!$BA$4:$BA$500,$J280)</f>
        <v>0</v>
      </c>
      <c r="ER280" s="17">
        <f>COUNTIF('12'!$BA$4:$BA$500,$K280)</f>
        <v>0</v>
      </c>
      <c r="ES280" s="17">
        <f>SUMIF('12'!$BA$4:$BA$500,G280,'12'!$AG$4:$AJ$500)</f>
        <v>0</v>
      </c>
      <c r="ET280" s="17">
        <f>SUMIF('12'!$BA$4:$BA$500,H280,'12'!$AG$4:$AJ$500)</f>
        <v>0</v>
      </c>
      <c r="EU280" s="17">
        <f>SUMIF('12'!$BA$4:$BA$500,I280,'12'!$AG$4:$AJ$500)</f>
        <v>0</v>
      </c>
      <c r="EV280" s="17">
        <f>SUMIF('12'!$BA$4:$BA$500,J280,'12'!$AG$4:$AJ$500)</f>
        <v>0</v>
      </c>
      <c r="EW280" s="17">
        <f>SUMIF('12'!$BA$4:$BA$500,K280,'12'!$AG$4:$AJ$500)</f>
        <v>0</v>
      </c>
      <c r="EX280" s="23">
        <f t="shared" si="139"/>
        <v>0</v>
      </c>
      <c r="EY280" s="23">
        <f t="shared" si="140"/>
        <v>0</v>
      </c>
    </row>
    <row r="281" spans="1:155">
      <c r="A281" s="30">
        <v>278</v>
      </c>
      <c r="B281" s="32"/>
      <c r="C281" s="31">
        <f t="shared" si="114"/>
        <v>0</v>
      </c>
      <c r="D281" s="33">
        <f t="shared" si="115"/>
        <v>0</v>
      </c>
      <c r="E281" s="29"/>
      <c r="F281" s="2">
        <f t="shared" si="116"/>
        <v>0</v>
      </c>
      <c r="G281" s="14" t="str">
        <f t="shared" si="141"/>
        <v>0ق</v>
      </c>
      <c r="H281" s="14" t="str">
        <f t="shared" si="141"/>
        <v>0ق1</v>
      </c>
      <c r="I281" s="14" t="str">
        <f t="shared" si="141"/>
        <v>0ق2</v>
      </c>
      <c r="J281" s="14" t="str">
        <f t="shared" si="141"/>
        <v>0استيفاء</v>
      </c>
      <c r="K281" s="14" t="str">
        <f t="shared" si="141"/>
        <v>0نفذ</v>
      </c>
      <c r="L281" s="15">
        <f>COUNTIF('01'!$BA$4:$BA$500,$G281)</f>
        <v>0</v>
      </c>
      <c r="M281" s="15">
        <f>COUNTIF('01'!$BA$4:$BA$500,$H281)</f>
        <v>0</v>
      </c>
      <c r="N281" s="15">
        <f>COUNTIF('01'!$BA$4:$BA$500,$I281)</f>
        <v>0</v>
      </c>
      <c r="O281" s="15">
        <f>COUNTIF('01'!$BA$4:$BA$500,$J281)</f>
        <v>0</v>
      </c>
      <c r="P281" s="15">
        <f>COUNTIF('01'!$BA$4:$BA$500,$K281)</f>
        <v>0</v>
      </c>
      <c r="Q281" s="15">
        <f>SUMIF('01'!$BA$4:$BA$500,G281,'01'!$AG$4:$AJ$500)</f>
        <v>0</v>
      </c>
      <c r="R281" s="15">
        <f>SUMIF('01'!$BA$4:$BA$500,H281,'01'!$AG$4:$AJ$500)</f>
        <v>0</v>
      </c>
      <c r="S281" s="15">
        <f>SUMIF('01'!$BA$4:$BA$500,I281,'01'!$AG$4:$AJ$500)</f>
        <v>0</v>
      </c>
      <c r="T281" s="15">
        <f>SUMIF('01'!$BA$4:$BA$500,J281,'01'!$AG$4:$AJ$500)</f>
        <v>0</v>
      </c>
      <c r="U281" s="15">
        <f>SUMIF('01'!$BA$4:$BA$500,K281,'01'!$AG$4:$AJ$500)</f>
        <v>0</v>
      </c>
      <c r="V281" s="23">
        <f t="shared" si="117"/>
        <v>0</v>
      </c>
      <c r="W281" s="23">
        <f t="shared" si="118"/>
        <v>0</v>
      </c>
      <c r="X281" s="17">
        <f>COUNTIF('02'!$BA$4:$BA$500,$G281)</f>
        <v>0</v>
      </c>
      <c r="Y281" s="17">
        <f>COUNTIF('02'!$BA$4:$BA$500,$H281)</f>
        <v>0</v>
      </c>
      <c r="Z281" s="17">
        <f>COUNTIF('02'!$BA$4:$BA$500,$I281)</f>
        <v>0</v>
      </c>
      <c r="AA281" s="17">
        <f>COUNTIF('02'!$BA$4:$BA$500,$J281)</f>
        <v>0</v>
      </c>
      <c r="AB281" s="17">
        <f>COUNTIF('02'!$BA$4:$BA$500,$K281)</f>
        <v>0</v>
      </c>
      <c r="AC281" s="17">
        <f>SUMIF('02'!$BA$4:$BA$500,G281,'02'!$AG$4:$AJ$500)</f>
        <v>0</v>
      </c>
      <c r="AD281" s="17">
        <f>SUMIF('02'!$BA$4:$BA$500,H281,'02'!$AG$4:$AJ$500)</f>
        <v>0</v>
      </c>
      <c r="AE281" s="17">
        <f>SUMIF('02'!$BA$4:$BA$500,I281,'02'!$AG$4:$AJ$500)</f>
        <v>0</v>
      </c>
      <c r="AF281" s="17">
        <f>SUMIF('02'!$BA$4:$BA$500,J281,'02'!$AG$4:$AJ$500)</f>
        <v>0</v>
      </c>
      <c r="AG281" s="17">
        <f>SUMIF('02'!$BA$4:$BA$500,K281,'02'!$AG$4:$AJ$500)</f>
        <v>0</v>
      </c>
      <c r="AH281" s="23">
        <f t="shared" si="119"/>
        <v>0</v>
      </c>
      <c r="AI281" s="23">
        <f t="shared" si="120"/>
        <v>0</v>
      </c>
      <c r="AJ281" s="15">
        <f>COUNTIF('03'!$BA$4:$BA$500,$G281)</f>
        <v>0</v>
      </c>
      <c r="AK281" s="15">
        <f>COUNTIF('03'!$BA$4:$BA$500,$H281)</f>
        <v>0</v>
      </c>
      <c r="AL281" s="15">
        <f>COUNTIF('03'!$BA$4:$BA$500,$I281)</f>
        <v>0</v>
      </c>
      <c r="AM281" s="15">
        <f>COUNTIF('03'!$BA$4:$BA$500,$J281)</f>
        <v>0</v>
      </c>
      <c r="AN281" s="15">
        <f>COUNTIF('03'!$BA$4:$BA$500,$K281)</f>
        <v>0</v>
      </c>
      <c r="AO281" s="15">
        <f>SUMIF('03'!$BA$4:$BA$500,G281,'03'!$AG$4:$AJ$500)</f>
        <v>0</v>
      </c>
      <c r="AP281" s="15">
        <f>SUMIF('03'!$BA$4:$BA$500,H281,'03'!$AG$4:$AJ$500)</f>
        <v>0</v>
      </c>
      <c r="AQ281" s="15">
        <f>SUMIF('03'!$BA$4:$BA$500,I281,'03'!$AG$4:$AJ$500)</f>
        <v>0</v>
      </c>
      <c r="AR281" s="15">
        <f>SUMIF('03'!$BA$4:$BA$500,J281,'03'!$AG$4:$AJ$500)</f>
        <v>0</v>
      </c>
      <c r="AS281" s="15">
        <f>SUMIF('03'!$BA$4:$BA$500,K281,'03'!$AG$4:$AJ$500)</f>
        <v>0</v>
      </c>
      <c r="AT281" s="23">
        <f t="shared" si="121"/>
        <v>0</v>
      </c>
      <c r="AU281" s="23">
        <f t="shared" si="122"/>
        <v>0</v>
      </c>
      <c r="AV281" s="17">
        <f>COUNTIF('04'!$BA$4:$BA$500,$G281)</f>
        <v>0</v>
      </c>
      <c r="AW281" s="17">
        <f>COUNTIF('04'!$BA$4:$BA$500,$H281)</f>
        <v>0</v>
      </c>
      <c r="AX281" s="17">
        <f>COUNTIF('04'!$BA$4:$BA$500,$I281)</f>
        <v>0</v>
      </c>
      <c r="AY281" s="17">
        <f>COUNTIF('04'!$BA$4:$BA$500,$J281)</f>
        <v>0</v>
      </c>
      <c r="AZ281" s="17">
        <f>COUNTIF('04'!$BA$4:$BA$500,$K281)</f>
        <v>0</v>
      </c>
      <c r="BA281" s="17">
        <f>SUMIF('04'!$BA$4:$BA$500,G281,'04'!$AG$4:$AJ$500)</f>
        <v>0</v>
      </c>
      <c r="BB281" s="17">
        <f>SUMIF('04'!$BA$4:$BA$500,H281,'04'!$AG$4:$AJ$500)</f>
        <v>0</v>
      </c>
      <c r="BC281" s="17">
        <f>SUMIF('04'!$BA$4:$BA$500,I281,'04'!$AG$4:$AJ$500)</f>
        <v>0</v>
      </c>
      <c r="BD281" s="17">
        <f>SUMIF('04'!$BA$4:$BA$500,J281,'04'!$AG$4:$AJ$500)</f>
        <v>0</v>
      </c>
      <c r="BE281" s="17">
        <f>SUMIF('04'!$BA$4:$BA$500,K281,'04'!$AG$4:$AJ$500)</f>
        <v>0</v>
      </c>
      <c r="BF281" s="23">
        <f t="shared" si="123"/>
        <v>0</v>
      </c>
      <c r="BG281" s="23">
        <f t="shared" si="124"/>
        <v>0</v>
      </c>
      <c r="BH281" s="15">
        <f>COUNTIF('05'!$BA$4:$BA$500,$G281)</f>
        <v>0</v>
      </c>
      <c r="BI281" s="15">
        <f>COUNTIF('05'!$BA$4:$BA$500,$H281)</f>
        <v>0</v>
      </c>
      <c r="BJ281" s="15">
        <f>COUNTIF('05'!$BA$4:$BA$500,$I281)</f>
        <v>0</v>
      </c>
      <c r="BK281" s="15">
        <f>COUNTIF('05'!$BA$4:$BA$500,$J281)</f>
        <v>0</v>
      </c>
      <c r="BL281" s="15">
        <f>COUNTIF('05'!$BA$4:$BA$500,$K281)</f>
        <v>0</v>
      </c>
      <c r="BM281" s="15">
        <f>SUMIF('05'!$BA$4:$BA$500,G281,'05'!$AG$4:$AJ$500)</f>
        <v>0</v>
      </c>
      <c r="BN281" s="15">
        <f>SUMIF('05'!$BA$4:$BA$500,H281,'05'!$AG$4:$AJ$500)</f>
        <v>0</v>
      </c>
      <c r="BO281" s="15">
        <f>SUMIF('05'!$BA$4:$BA$500,I281,'05'!$AG$4:$AJ$500)</f>
        <v>0</v>
      </c>
      <c r="BP281" s="15">
        <f>SUMIF('05'!$BA$4:$BA$500,J281,'05'!$AG$4:$AJ$500)</f>
        <v>0</v>
      </c>
      <c r="BQ281" s="15">
        <f>SUMIF('05'!$BA$4:$BA$500,K281,'05'!$AG$4:$AJ$500)</f>
        <v>0</v>
      </c>
      <c r="BR281" s="23">
        <f t="shared" si="125"/>
        <v>0</v>
      </c>
      <c r="BS281" s="23">
        <f t="shared" si="126"/>
        <v>0</v>
      </c>
      <c r="BT281" s="17">
        <f>COUNTIF('06'!$BA$4:$BA$500,$G281)</f>
        <v>0</v>
      </c>
      <c r="BU281" s="17">
        <f>COUNTIF('06'!$BA$4:$BA$500,$H281)</f>
        <v>0</v>
      </c>
      <c r="BV281" s="17">
        <f>COUNTIF('06'!$BA$4:$BA$500,$I281)</f>
        <v>0</v>
      </c>
      <c r="BW281" s="17">
        <f>COUNTIF('06'!$BA$4:$BA$500,$J281)</f>
        <v>0</v>
      </c>
      <c r="BX281" s="17">
        <f>COUNTIF('06'!$BA$4:$BA$500,$K281)</f>
        <v>0</v>
      </c>
      <c r="BY281" s="17">
        <f>SUMIF('06'!$BA$4:$BA$500,G281,'06'!$AG$4:$AJ$500)</f>
        <v>0</v>
      </c>
      <c r="BZ281" s="17">
        <f>SUMIF('06'!$BA$4:$BA$500,H281,'06'!$AG$4:$AJ$500)</f>
        <v>0</v>
      </c>
      <c r="CA281" s="17">
        <f>SUMIF('06'!$BA$4:$BA$500,I281,'06'!$AG$4:$AJ$500)</f>
        <v>0</v>
      </c>
      <c r="CB281" s="17">
        <f>SUMIF('06'!$BA$4:$BA$500,J281,'06'!$AG$4:$AJ$500)</f>
        <v>0</v>
      </c>
      <c r="CC281" s="17">
        <f>SUMIF('06'!$BA$4:$BA$500,K281,'06'!$AG$4:$AJ$500)</f>
        <v>0</v>
      </c>
      <c r="CD281" s="23">
        <f t="shared" si="127"/>
        <v>0</v>
      </c>
      <c r="CE281" s="23">
        <f t="shared" si="128"/>
        <v>0</v>
      </c>
      <c r="CF281" s="15">
        <f>COUNTIF('07'!$BA$4:$BA$500,$G281)</f>
        <v>0</v>
      </c>
      <c r="CG281" s="15">
        <f>COUNTIF('07'!$BA$4:$BA$500,$H281)</f>
        <v>0</v>
      </c>
      <c r="CH281" s="15">
        <f>COUNTIF('07'!$BA$4:$BA$500,$I281)</f>
        <v>0</v>
      </c>
      <c r="CI281" s="15">
        <f>COUNTIF('07'!$BA$4:$BA$500,$J281)</f>
        <v>0</v>
      </c>
      <c r="CJ281" s="15">
        <f>COUNTIF('07'!$BA$4:$BA$500,$K281)</f>
        <v>0</v>
      </c>
      <c r="CK281" s="15">
        <f>SUMIF('07'!$BA$4:$BA$500,G281,'07'!$AG$4:$AJ$500)</f>
        <v>0</v>
      </c>
      <c r="CL281" s="15">
        <f>SUMIF('07'!$BA$4:$BA$500,H281,'07'!$AG$4:$AJ$500)</f>
        <v>0</v>
      </c>
      <c r="CM281" s="15">
        <f>SUMIF('07'!$BA$4:$BA$500,I281,'07'!$AG$4:$AJ$500)</f>
        <v>0</v>
      </c>
      <c r="CN281" s="15">
        <f>SUMIF('07'!$BA$4:$BA$500,J281,'07'!$AG$4:$AJ$500)</f>
        <v>0</v>
      </c>
      <c r="CO281" s="15">
        <f>SUMIF('07'!$BA$4:$BA$500,K281,'07'!$AG$4:$AJ$500)</f>
        <v>0</v>
      </c>
      <c r="CP281" s="23">
        <f t="shared" si="129"/>
        <v>0</v>
      </c>
      <c r="CQ281" s="23">
        <f t="shared" si="130"/>
        <v>0</v>
      </c>
      <c r="CR281" s="17">
        <f>COUNTIF('08'!$BA$4:$BA$500,$G281)</f>
        <v>0</v>
      </c>
      <c r="CS281" s="17">
        <f>COUNTIF('08'!$BA$4:$BA$500,$H281)</f>
        <v>0</v>
      </c>
      <c r="CT281" s="17">
        <f>COUNTIF('08'!$BA$4:$BA$500,$I281)</f>
        <v>0</v>
      </c>
      <c r="CU281" s="17">
        <f>COUNTIF('08'!$BA$4:$BA$500,$J281)</f>
        <v>0</v>
      </c>
      <c r="CV281" s="17">
        <f>COUNTIF('08'!$BA$4:$BA$500,$K281)</f>
        <v>0</v>
      </c>
      <c r="CW281" s="17">
        <f>SUMIF('08'!$BA$4:$BA$500,G281,'08'!$AG$4:$AJ$500)</f>
        <v>0</v>
      </c>
      <c r="CX281" s="17">
        <f>SUMIF('08'!$BA$4:$BA$500,H281,'08'!$AG$4:$AJ$500)</f>
        <v>0</v>
      </c>
      <c r="CY281" s="17">
        <f>SUMIF('08'!$BA$4:$BA$500,I281,'08'!$AG$4:$AJ$500)</f>
        <v>0</v>
      </c>
      <c r="CZ281" s="17">
        <f>SUMIF('08'!$BA$4:$BA$500,J281,'08'!$AG$4:$AJ$500)</f>
        <v>0</v>
      </c>
      <c r="DA281" s="17">
        <f>SUMIF('08'!$BA$4:$BA$500,K281,'08'!$AG$4:$AJ$500)</f>
        <v>0</v>
      </c>
      <c r="DB281" s="23">
        <f t="shared" si="131"/>
        <v>0</v>
      </c>
      <c r="DC281" s="23">
        <f t="shared" si="132"/>
        <v>0</v>
      </c>
      <c r="DD281" s="15">
        <f>COUNTIF('09'!$BA$4:$BA$500,$G281)</f>
        <v>0</v>
      </c>
      <c r="DE281" s="15">
        <f>COUNTIF('09'!$BA$4:$BA$500,$H281)</f>
        <v>0</v>
      </c>
      <c r="DF281" s="15">
        <f>COUNTIF('09'!$BA$4:$BA$500,$I281)</f>
        <v>0</v>
      </c>
      <c r="DG281" s="15">
        <f>COUNTIF('09'!$BA$4:$BA$500,$J281)</f>
        <v>0</v>
      </c>
      <c r="DH281" s="15">
        <f>COUNTIF('09'!$BA$4:$BA$500,$K281)</f>
        <v>0</v>
      </c>
      <c r="DI281" s="15">
        <f>SUMIF('09'!$BA$4:$BA$500,G281,'09'!$AG$4:$AJ$500)</f>
        <v>0</v>
      </c>
      <c r="DJ281" s="15">
        <f>SUMIF('09'!$BA$4:$BA$500,H281,'09'!$AG$4:$AJ$500)</f>
        <v>0</v>
      </c>
      <c r="DK281" s="15">
        <f>SUMIF('09'!$BA$4:$BA$500,I281,'09'!$AG$4:$AJ$500)</f>
        <v>0</v>
      </c>
      <c r="DL281" s="15">
        <f>SUMIF('09'!$BA$4:$BA$500,J281,'09'!$AG$4:$AJ$500)</f>
        <v>0</v>
      </c>
      <c r="DM281" s="15">
        <f>SUMIF('09'!$BA$4:$BA$500,K281,'09'!$AG$4:$AJ$500)</f>
        <v>0</v>
      </c>
      <c r="DN281" s="23">
        <f t="shared" si="133"/>
        <v>0</v>
      </c>
      <c r="DO281" s="23">
        <f t="shared" si="134"/>
        <v>0</v>
      </c>
      <c r="DP281" s="17">
        <f>COUNTIF('10'!$BA$4:$BA$500,$G281)</f>
        <v>0</v>
      </c>
      <c r="DQ281" s="17">
        <f>COUNTIF('10'!$BA$4:$BA$500,$H281)</f>
        <v>0</v>
      </c>
      <c r="DR281" s="17">
        <f>COUNTIF('10'!$BA$4:$BA$500,$I281)</f>
        <v>0</v>
      </c>
      <c r="DS281" s="17">
        <f>COUNTIF('10'!$BA$4:$BA$500,$J281)</f>
        <v>0</v>
      </c>
      <c r="DT281" s="17">
        <f>COUNTIF('10'!$BA$4:$BA$500,$K281)</f>
        <v>0</v>
      </c>
      <c r="DU281" s="17">
        <f>SUMIF('10'!$BA$4:$BA$500,G281,'10'!$AG$4:$AJ$500)</f>
        <v>0</v>
      </c>
      <c r="DV281" s="17">
        <f>SUMIF('10'!$BA$4:$BA$500,H281,'10'!$AG$4:$AJ$500)</f>
        <v>0</v>
      </c>
      <c r="DW281" s="17">
        <f>SUMIF('10'!$BA$4:$BA$500,I281,'10'!$AG$4:$AJ$500)</f>
        <v>0</v>
      </c>
      <c r="DX281" s="17">
        <f>SUMIF('10'!$BA$4:$BA$500,J281,'10'!$AG$4:$AJ$500)</f>
        <v>0</v>
      </c>
      <c r="DY281" s="17">
        <f>SUMIF('10'!$BA$4:$BA$500,K281,'10'!$AG$4:$AJ$500)</f>
        <v>0</v>
      </c>
      <c r="DZ281" s="23">
        <f t="shared" si="135"/>
        <v>0</v>
      </c>
      <c r="EA281" s="23">
        <f t="shared" si="136"/>
        <v>0</v>
      </c>
      <c r="EB281" s="15">
        <f>COUNTIF('11'!$BA$4:$BA$500,$G281)</f>
        <v>0</v>
      </c>
      <c r="EC281" s="15">
        <f>COUNTIF('11'!$BA$4:$BA$500,$H281)</f>
        <v>0</v>
      </c>
      <c r="ED281" s="15">
        <f>COUNTIF('11'!$BA$4:$BA$500,$I281)</f>
        <v>0</v>
      </c>
      <c r="EE281" s="15">
        <f>COUNTIF('11'!$BA$4:$BA$500,$J281)</f>
        <v>0</v>
      </c>
      <c r="EF281" s="15">
        <f>COUNTIF('11'!$BA$4:$BA$500,$K281)</f>
        <v>0</v>
      </c>
      <c r="EG281" s="15">
        <f>SUMIF('11'!$BA$4:$BA$500,G281,'11'!$AG$4:$AJ$500)</f>
        <v>0</v>
      </c>
      <c r="EH281" s="15">
        <f>SUMIF('11'!$BA$4:$BA$500,H281,'11'!$AG$4:$AJ$500)</f>
        <v>0</v>
      </c>
      <c r="EI281" s="15">
        <f>SUMIF('11'!$BA$4:$BA$500,I281,'11'!$AG$4:$AJ$500)</f>
        <v>0</v>
      </c>
      <c r="EJ281" s="15">
        <f>SUMIF('11'!$BA$4:$BA$500,J281,'11'!$AG$4:$AJ$500)</f>
        <v>0</v>
      </c>
      <c r="EK281" s="15">
        <f>SUMIF('11'!$BA$4:$BA$500,K281,'11'!$AG$4:$AJ$500)</f>
        <v>0</v>
      </c>
      <c r="EL281" s="23">
        <f t="shared" si="137"/>
        <v>0</v>
      </c>
      <c r="EM281" s="23">
        <f t="shared" si="138"/>
        <v>0</v>
      </c>
      <c r="EN281" s="17">
        <f>COUNTIF('12'!$BA$4:$BA$500,$G281)</f>
        <v>0</v>
      </c>
      <c r="EO281" s="17">
        <f>COUNTIF('12'!$BA$4:$BA$500,$H281)</f>
        <v>0</v>
      </c>
      <c r="EP281" s="17">
        <f>COUNTIF('12'!$BA$4:$BA$500,$I281)</f>
        <v>0</v>
      </c>
      <c r="EQ281" s="17">
        <f>COUNTIF('12'!$BA$4:$BA$500,$J281)</f>
        <v>0</v>
      </c>
      <c r="ER281" s="17">
        <f>COUNTIF('12'!$BA$4:$BA$500,$K281)</f>
        <v>0</v>
      </c>
      <c r="ES281" s="17">
        <f>SUMIF('12'!$BA$4:$BA$500,G281,'12'!$AG$4:$AJ$500)</f>
        <v>0</v>
      </c>
      <c r="ET281" s="17">
        <f>SUMIF('12'!$BA$4:$BA$500,H281,'12'!$AG$4:$AJ$500)</f>
        <v>0</v>
      </c>
      <c r="EU281" s="17">
        <f>SUMIF('12'!$BA$4:$BA$500,I281,'12'!$AG$4:$AJ$500)</f>
        <v>0</v>
      </c>
      <c r="EV281" s="17">
        <f>SUMIF('12'!$BA$4:$BA$500,J281,'12'!$AG$4:$AJ$500)</f>
        <v>0</v>
      </c>
      <c r="EW281" s="17">
        <f>SUMIF('12'!$BA$4:$BA$500,K281,'12'!$AG$4:$AJ$500)</f>
        <v>0</v>
      </c>
      <c r="EX281" s="23">
        <f t="shared" si="139"/>
        <v>0</v>
      </c>
      <c r="EY281" s="23">
        <f t="shared" si="140"/>
        <v>0</v>
      </c>
    </row>
    <row r="282" spans="1:155">
      <c r="A282" s="30">
        <v>279</v>
      </c>
      <c r="B282" s="32"/>
      <c r="C282" s="31">
        <f t="shared" si="114"/>
        <v>0</v>
      </c>
      <c r="D282" s="33">
        <f t="shared" si="115"/>
        <v>0</v>
      </c>
      <c r="E282" s="29"/>
      <c r="F282" s="2">
        <f t="shared" si="116"/>
        <v>0</v>
      </c>
      <c r="G282" s="14" t="str">
        <f t="shared" si="141"/>
        <v>0ق</v>
      </c>
      <c r="H282" s="14" t="str">
        <f t="shared" si="141"/>
        <v>0ق1</v>
      </c>
      <c r="I282" s="14" t="str">
        <f t="shared" si="141"/>
        <v>0ق2</v>
      </c>
      <c r="J282" s="14" t="str">
        <f t="shared" si="141"/>
        <v>0استيفاء</v>
      </c>
      <c r="K282" s="14" t="str">
        <f t="shared" si="141"/>
        <v>0نفذ</v>
      </c>
      <c r="L282" s="15">
        <f>COUNTIF('01'!$BA$4:$BA$500,$G282)</f>
        <v>0</v>
      </c>
      <c r="M282" s="15">
        <f>COUNTIF('01'!$BA$4:$BA$500,$H282)</f>
        <v>0</v>
      </c>
      <c r="N282" s="15">
        <f>COUNTIF('01'!$BA$4:$BA$500,$I282)</f>
        <v>0</v>
      </c>
      <c r="O282" s="15">
        <f>COUNTIF('01'!$BA$4:$BA$500,$J282)</f>
        <v>0</v>
      </c>
      <c r="P282" s="15">
        <f>COUNTIF('01'!$BA$4:$BA$500,$K282)</f>
        <v>0</v>
      </c>
      <c r="Q282" s="15">
        <f>SUMIF('01'!$BA$4:$BA$500,G282,'01'!$AG$4:$AJ$500)</f>
        <v>0</v>
      </c>
      <c r="R282" s="15">
        <f>SUMIF('01'!$BA$4:$BA$500,H282,'01'!$AG$4:$AJ$500)</f>
        <v>0</v>
      </c>
      <c r="S282" s="15">
        <f>SUMIF('01'!$BA$4:$BA$500,I282,'01'!$AG$4:$AJ$500)</f>
        <v>0</v>
      </c>
      <c r="T282" s="15">
        <f>SUMIF('01'!$BA$4:$BA$500,J282,'01'!$AG$4:$AJ$500)</f>
        <v>0</v>
      </c>
      <c r="U282" s="15">
        <f>SUMIF('01'!$BA$4:$BA$500,K282,'01'!$AG$4:$AJ$500)</f>
        <v>0</v>
      </c>
      <c r="V282" s="23">
        <f t="shared" si="117"/>
        <v>0</v>
      </c>
      <c r="W282" s="23">
        <f t="shared" si="118"/>
        <v>0</v>
      </c>
      <c r="X282" s="17">
        <f>COUNTIF('02'!$BA$4:$BA$500,$G282)</f>
        <v>0</v>
      </c>
      <c r="Y282" s="17">
        <f>COUNTIF('02'!$BA$4:$BA$500,$H282)</f>
        <v>0</v>
      </c>
      <c r="Z282" s="17">
        <f>COUNTIF('02'!$BA$4:$BA$500,$I282)</f>
        <v>0</v>
      </c>
      <c r="AA282" s="17">
        <f>COUNTIF('02'!$BA$4:$BA$500,$J282)</f>
        <v>0</v>
      </c>
      <c r="AB282" s="17">
        <f>COUNTIF('02'!$BA$4:$BA$500,$K282)</f>
        <v>0</v>
      </c>
      <c r="AC282" s="17">
        <f>SUMIF('02'!$BA$4:$BA$500,G282,'02'!$AG$4:$AJ$500)</f>
        <v>0</v>
      </c>
      <c r="AD282" s="17">
        <f>SUMIF('02'!$BA$4:$BA$500,H282,'02'!$AG$4:$AJ$500)</f>
        <v>0</v>
      </c>
      <c r="AE282" s="17">
        <f>SUMIF('02'!$BA$4:$BA$500,I282,'02'!$AG$4:$AJ$500)</f>
        <v>0</v>
      </c>
      <c r="AF282" s="17">
        <f>SUMIF('02'!$BA$4:$BA$500,J282,'02'!$AG$4:$AJ$500)</f>
        <v>0</v>
      </c>
      <c r="AG282" s="17">
        <f>SUMIF('02'!$BA$4:$BA$500,K282,'02'!$AG$4:$AJ$500)</f>
        <v>0</v>
      </c>
      <c r="AH282" s="23">
        <f t="shared" si="119"/>
        <v>0</v>
      </c>
      <c r="AI282" s="23">
        <f t="shared" si="120"/>
        <v>0</v>
      </c>
      <c r="AJ282" s="15">
        <f>COUNTIF('03'!$BA$4:$BA$500,$G282)</f>
        <v>0</v>
      </c>
      <c r="AK282" s="15">
        <f>COUNTIF('03'!$BA$4:$BA$500,$H282)</f>
        <v>0</v>
      </c>
      <c r="AL282" s="15">
        <f>COUNTIF('03'!$BA$4:$BA$500,$I282)</f>
        <v>0</v>
      </c>
      <c r="AM282" s="15">
        <f>COUNTIF('03'!$BA$4:$BA$500,$J282)</f>
        <v>0</v>
      </c>
      <c r="AN282" s="15">
        <f>COUNTIF('03'!$BA$4:$BA$500,$K282)</f>
        <v>0</v>
      </c>
      <c r="AO282" s="15">
        <f>SUMIF('03'!$BA$4:$BA$500,G282,'03'!$AG$4:$AJ$500)</f>
        <v>0</v>
      </c>
      <c r="AP282" s="15">
        <f>SUMIF('03'!$BA$4:$BA$500,H282,'03'!$AG$4:$AJ$500)</f>
        <v>0</v>
      </c>
      <c r="AQ282" s="15">
        <f>SUMIF('03'!$BA$4:$BA$500,I282,'03'!$AG$4:$AJ$500)</f>
        <v>0</v>
      </c>
      <c r="AR282" s="15">
        <f>SUMIF('03'!$BA$4:$BA$500,J282,'03'!$AG$4:$AJ$500)</f>
        <v>0</v>
      </c>
      <c r="AS282" s="15">
        <f>SUMIF('03'!$BA$4:$BA$500,K282,'03'!$AG$4:$AJ$500)</f>
        <v>0</v>
      </c>
      <c r="AT282" s="23">
        <f t="shared" si="121"/>
        <v>0</v>
      </c>
      <c r="AU282" s="23">
        <f t="shared" si="122"/>
        <v>0</v>
      </c>
      <c r="AV282" s="17">
        <f>COUNTIF('04'!$BA$4:$BA$500,$G282)</f>
        <v>0</v>
      </c>
      <c r="AW282" s="17">
        <f>COUNTIF('04'!$BA$4:$BA$500,$H282)</f>
        <v>0</v>
      </c>
      <c r="AX282" s="17">
        <f>COUNTIF('04'!$BA$4:$BA$500,$I282)</f>
        <v>0</v>
      </c>
      <c r="AY282" s="17">
        <f>COUNTIF('04'!$BA$4:$BA$500,$J282)</f>
        <v>0</v>
      </c>
      <c r="AZ282" s="17">
        <f>COUNTIF('04'!$BA$4:$BA$500,$K282)</f>
        <v>0</v>
      </c>
      <c r="BA282" s="17">
        <f>SUMIF('04'!$BA$4:$BA$500,G282,'04'!$AG$4:$AJ$500)</f>
        <v>0</v>
      </c>
      <c r="BB282" s="17">
        <f>SUMIF('04'!$BA$4:$BA$500,H282,'04'!$AG$4:$AJ$500)</f>
        <v>0</v>
      </c>
      <c r="BC282" s="17">
        <f>SUMIF('04'!$BA$4:$BA$500,I282,'04'!$AG$4:$AJ$500)</f>
        <v>0</v>
      </c>
      <c r="BD282" s="17">
        <f>SUMIF('04'!$BA$4:$BA$500,J282,'04'!$AG$4:$AJ$500)</f>
        <v>0</v>
      </c>
      <c r="BE282" s="17">
        <f>SUMIF('04'!$BA$4:$BA$500,K282,'04'!$AG$4:$AJ$500)</f>
        <v>0</v>
      </c>
      <c r="BF282" s="23">
        <f t="shared" si="123"/>
        <v>0</v>
      </c>
      <c r="BG282" s="23">
        <f t="shared" si="124"/>
        <v>0</v>
      </c>
      <c r="BH282" s="15">
        <f>COUNTIF('05'!$BA$4:$BA$500,$G282)</f>
        <v>0</v>
      </c>
      <c r="BI282" s="15">
        <f>COUNTIF('05'!$BA$4:$BA$500,$H282)</f>
        <v>0</v>
      </c>
      <c r="BJ282" s="15">
        <f>COUNTIF('05'!$BA$4:$BA$500,$I282)</f>
        <v>0</v>
      </c>
      <c r="BK282" s="15">
        <f>COUNTIF('05'!$BA$4:$BA$500,$J282)</f>
        <v>0</v>
      </c>
      <c r="BL282" s="15">
        <f>COUNTIF('05'!$BA$4:$BA$500,$K282)</f>
        <v>0</v>
      </c>
      <c r="BM282" s="15">
        <f>SUMIF('05'!$BA$4:$BA$500,G282,'05'!$AG$4:$AJ$500)</f>
        <v>0</v>
      </c>
      <c r="BN282" s="15">
        <f>SUMIF('05'!$BA$4:$BA$500,H282,'05'!$AG$4:$AJ$500)</f>
        <v>0</v>
      </c>
      <c r="BO282" s="15">
        <f>SUMIF('05'!$BA$4:$BA$500,I282,'05'!$AG$4:$AJ$500)</f>
        <v>0</v>
      </c>
      <c r="BP282" s="15">
        <f>SUMIF('05'!$BA$4:$BA$500,J282,'05'!$AG$4:$AJ$500)</f>
        <v>0</v>
      </c>
      <c r="BQ282" s="15">
        <f>SUMIF('05'!$BA$4:$BA$500,K282,'05'!$AG$4:$AJ$500)</f>
        <v>0</v>
      </c>
      <c r="BR282" s="23">
        <f t="shared" si="125"/>
        <v>0</v>
      </c>
      <c r="BS282" s="23">
        <f t="shared" si="126"/>
        <v>0</v>
      </c>
      <c r="BT282" s="17">
        <f>COUNTIF('06'!$BA$4:$BA$500,$G282)</f>
        <v>0</v>
      </c>
      <c r="BU282" s="17">
        <f>COUNTIF('06'!$BA$4:$BA$500,$H282)</f>
        <v>0</v>
      </c>
      <c r="BV282" s="17">
        <f>COUNTIF('06'!$BA$4:$BA$500,$I282)</f>
        <v>0</v>
      </c>
      <c r="BW282" s="17">
        <f>COUNTIF('06'!$BA$4:$BA$500,$J282)</f>
        <v>0</v>
      </c>
      <c r="BX282" s="17">
        <f>COUNTIF('06'!$BA$4:$BA$500,$K282)</f>
        <v>0</v>
      </c>
      <c r="BY282" s="17">
        <f>SUMIF('06'!$BA$4:$BA$500,G282,'06'!$AG$4:$AJ$500)</f>
        <v>0</v>
      </c>
      <c r="BZ282" s="17">
        <f>SUMIF('06'!$BA$4:$BA$500,H282,'06'!$AG$4:$AJ$500)</f>
        <v>0</v>
      </c>
      <c r="CA282" s="17">
        <f>SUMIF('06'!$BA$4:$BA$500,I282,'06'!$AG$4:$AJ$500)</f>
        <v>0</v>
      </c>
      <c r="CB282" s="17">
        <f>SUMIF('06'!$BA$4:$BA$500,J282,'06'!$AG$4:$AJ$500)</f>
        <v>0</v>
      </c>
      <c r="CC282" s="17">
        <f>SUMIF('06'!$BA$4:$BA$500,K282,'06'!$AG$4:$AJ$500)</f>
        <v>0</v>
      </c>
      <c r="CD282" s="23">
        <f t="shared" si="127"/>
        <v>0</v>
      </c>
      <c r="CE282" s="23">
        <f t="shared" si="128"/>
        <v>0</v>
      </c>
      <c r="CF282" s="15">
        <f>COUNTIF('07'!$BA$4:$BA$500,$G282)</f>
        <v>0</v>
      </c>
      <c r="CG282" s="15">
        <f>COUNTIF('07'!$BA$4:$BA$500,$H282)</f>
        <v>0</v>
      </c>
      <c r="CH282" s="15">
        <f>COUNTIF('07'!$BA$4:$BA$500,$I282)</f>
        <v>0</v>
      </c>
      <c r="CI282" s="15">
        <f>COUNTIF('07'!$BA$4:$BA$500,$J282)</f>
        <v>0</v>
      </c>
      <c r="CJ282" s="15">
        <f>COUNTIF('07'!$BA$4:$BA$500,$K282)</f>
        <v>0</v>
      </c>
      <c r="CK282" s="15">
        <f>SUMIF('07'!$BA$4:$BA$500,G282,'07'!$AG$4:$AJ$500)</f>
        <v>0</v>
      </c>
      <c r="CL282" s="15">
        <f>SUMIF('07'!$BA$4:$BA$500,H282,'07'!$AG$4:$AJ$500)</f>
        <v>0</v>
      </c>
      <c r="CM282" s="15">
        <f>SUMIF('07'!$BA$4:$BA$500,I282,'07'!$AG$4:$AJ$500)</f>
        <v>0</v>
      </c>
      <c r="CN282" s="15">
        <f>SUMIF('07'!$BA$4:$BA$500,J282,'07'!$AG$4:$AJ$500)</f>
        <v>0</v>
      </c>
      <c r="CO282" s="15">
        <f>SUMIF('07'!$BA$4:$BA$500,K282,'07'!$AG$4:$AJ$500)</f>
        <v>0</v>
      </c>
      <c r="CP282" s="23">
        <f t="shared" si="129"/>
        <v>0</v>
      </c>
      <c r="CQ282" s="23">
        <f t="shared" si="130"/>
        <v>0</v>
      </c>
      <c r="CR282" s="17">
        <f>COUNTIF('08'!$BA$4:$BA$500,$G282)</f>
        <v>0</v>
      </c>
      <c r="CS282" s="17">
        <f>COUNTIF('08'!$BA$4:$BA$500,$H282)</f>
        <v>0</v>
      </c>
      <c r="CT282" s="17">
        <f>COUNTIF('08'!$BA$4:$BA$500,$I282)</f>
        <v>0</v>
      </c>
      <c r="CU282" s="17">
        <f>COUNTIF('08'!$BA$4:$BA$500,$J282)</f>
        <v>0</v>
      </c>
      <c r="CV282" s="17">
        <f>COUNTIF('08'!$BA$4:$BA$500,$K282)</f>
        <v>0</v>
      </c>
      <c r="CW282" s="17">
        <f>SUMIF('08'!$BA$4:$BA$500,G282,'08'!$AG$4:$AJ$500)</f>
        <v>0</v>
      </c>
      <c r="CX282" s="17">
        <f>SUMIF('08'!$BA$4:$BA$500,H282,'08'!$AG$4:$AJ$500)</f>
        <v>0</v>
      </c>
      <c r="CY282" s="17">
        <f>SUMIF('08'!$BA$4:$BA$500,I282,'08'!$AG$4:$AJ$500)</f>
        <v>0</v>
      </c>
      <c r="CZ282" s="17">
        <f>SUMIF('08'!$BA$4:$BA$500,J282,'08'!$AG$4:$AJ$500)</f>
        <v>0</v>
      </c>
      <c r="DA282" s="17">
        <f>SUMIF('08'!$BA$4:$BA$500,K282,'08'!$AG$4:$AJ$500)</f>
        <v>0</v>
      </c>
      <c r="DB282" s="23">
        <f t="shared" si="131"/>
        <v>0</v>
      </c>
      <c r="DC282" s="23">
        <f t="shared" si="132"/>
        <v>0</v>
      </c>
      <c r="DD282" s="15">
        <f>COUNTIF('09'!$BA$4:$BA$500,$G282)</f>
        <v>0</v>
      </c>
      <c r="DE282" s="15">
        <f>COUNTIF('09'!$BA$4:$BA$500,$H282)</f>
        <v>0</v>
      </c>
      <c r="DF282" s="15">
        <f>COUNTIF('09'!$BA$4:$BA$500,$I282)</f>
        <v>0</v>
      </c>
      <c r="DG282" s="15">
        <f>COUNTIF('09'!$BA$4:$BA$500,$J282)</f>
        <v>0</v>
      </c>
      <c r="DH282" s="15">
        <f>COUNTIF('09'!$BA$4:$BA$500,$K282)</f>
        <v>0</v>
      </c>
      <c r="DI282" s="15">
        <f>SUMIF('09'!$BA$4:$BA$500,G282,'09'!$AG$4:$AJ$500)</f>
        <v>0</v>
      </c>
      <c r="DJ282" s="15">
        <f>SUMIF('09'!$BA$4:$BA$500,H282,'09'!$AG$4:$AJ$500)</f>
        <v>0</v>
      </c>
      <c r="DK282" s="15">
        <f>SUMIF('09'!$BA$4:$BA$500,I282,'09'!$AG$4:$AJ$500)</f>
        <v>0</v>
      </c>
      <c r="DL282" s="15">
        <f>SUMIF('09'!$BA$4:$BA$500,J282,'09'!$AG$4:$AJ$500)</f>
        <v>0</v>
      </c>
      <c r="DM282" s="15">
        <f>SUMIF('09'!$BA$4:$BA$500,K282,'09'!$AG$4:$AJ$500)</f>
        <v>0</v>
      </c>
      <c r="DN282" s="23">
        <f t="shared" si="133"/>
        <v>0</v>
      </c>
      <c r="DO282" s="23">
        <f t="shared" si="134"/>
        <v>0</v>
      </c>
      <c r="DP282" s="17">
        <f>COUNTIF('10'!$BA$4:$BA$500,$G282)</f>
        <v>0</v>
      </c>
      <c r="DQ282" s="17">
        <f>COUNTIF('10'!$BA$4:$BA$500,$H282)</f>
        <v>0</v>
      </c>
      <c r="DR282" s="17">
        <f>COUNTIF('10'!$BA$4:$BA$500,$I282)</f>
        <v>0</v>
      </c>
      <c r="DS282" s="17">
        <f>COUNTIF('10'!$BA$4:$BA$500,$J282)</f>
        <v>0</v>
      </c>
      <c r="DT282" s="17">
        <f>COUNTIF('10'!$BA$4:$BA$500,$K282)</f>
        <v>0</v>
      </c>
      <c r="DU282" s="17">
        <f>SUMIF('10'!$BA$4:$BA$500,G282,'10'!$AG$4:$AJ$500)</f>
        <v>0</v>
      </c>
      <c r="DV282" s="17">
        <f>SUMIF('10'!$BA$4:$BA$500,H282,'10'!$AG$4:$AJ$500)</f>
        <v>0</v>
      </c>
      <c r="DW282" s="17">
        <f>SUMIF('10'!$BA$4:$BA$500,I282,'10'!$AG$4:$AJ$500)</f>
        <v>0</v>
      </c>
      <c r="DX282" s="17">
        <f>SUMIF('10'!$BA$4:$BA$500,J282,'10'!$AG$4:$AJ$500)</f>
        <v>0</v>
      </c>
      <c r="DY282" s="17">
        <f>SUMIF('10'!$BA$4:$BA$500,K282,'10'!$AG$4:$AJ$500)</f>
        <v>0</v>
      </c>
      <c r="DZ282" s="23">
        <f t="shared" si="135"/>
        <v>0</v>
      </c>
      <c r="EA282" s="23">
        <f t="shared" si="136"/>
        <v>0</v>
      </c>
      <c r="EB282" s="15">
        <f>COUNTIF('11'!$BA$4:$BA$500,$G282)</f>
        <v>0</v>
      </c>
      <c r="EC282" s="15">
        <f>COUNTIF('11'!$BA$4:$BA$500,$H282)</f>
        <v>0</v>
      </c>
      <c r="ED282" s="15">
        <f>COUNTIF('11'!$BA$4:$BA$500,$I282)</f>
        <v>0</v>
      </c>
      <c r="EE282" s="15">
        <f>COUNTIF('11'!$BA$4:$BA$500,$J282)</f>
        <v>0</v>
      </c>
      <c r="EF282" s="15">
        <f>COUNTIF('11'!$BA$4:$BA$500,$K282)</f>
        <v>0</v>
      </c>
      <c r="EG282" s="15">
        <f>SUMIF('11'!$BA$4:$BA$500,G282,'11'!$AG$4:$AJ$500)</f>
        <v>0</v>
      </c>
      <c r="EH282" s="15">
        <f>SUMIF('11'!$BA$4:$BA$500,H282,'11'!$AG$4:$AJ$500)</f>
        <v>0</v>
      </c>
      <c r="EI282" s="15">
        <f>SUMIF('11'!$BA$4:$BA$500,I282,'11'!$AG$4:$AJ$500)</f>
        <v>0</v>
      </c>
      <c r="EJ282" s="15">
        <f>SUMIF('11'!$BA$4:$BA$500,J282,'11'!$AG$4:$AJ$500)</f>
        <v>0</v>
      </c>
      <c r="EK282" s="15">
        <f>SUMIF('11'!$BA$4:$BA$500,K282,'11'!$AG$4:$AJ$500)</f>
        <v>0</v>
      </c>
      <c r="EL282" s="23">
        <f t="shared" si="137"/>
        <v>0</v>
      </c>
      <c r="EM282" s="23">
        <f t="shared" si="138"/>
        <v>0</v>
      </c>
      <c r="EN282" s="17">
        <f>COUNTIF('12'!$BA$4:$BA$500,$G282)</f>
        <v>0</v>
      </c>
      <c r="EO282" s="17">
        <f>COUNTIF('12'!$BA$4:$BA$500,$H282)</f>
        <v>0</v>
      </c>
      <c r="EP282" s="17">
        <f>COUNTIF('12'!$BA$4:$BA$500,$I282)</f>
        <v>0</v>
      </c>
      <c r="EQ282" s="17">
        <f>COUNTIF('12'!$BA$4:$BA$500,$J282)</f>
        <v>0</v>
      </c>
      <c r="ER282" s="17">
        <f>COUNTIF('12'!$BA$4:$BA$500,$K282)</f>
        <v>0</v>
      </c>
      <c r="ES282" s="17">
        <f>SUMIF('12'!$BA$4:$BA$500,G282,'12'!$AG$4:$AJ$500)</f>
        <v>0</v>
      </c>
      <c r="ET282" s="17">
        <f>SUMIF('12'!$BA$4:$BA$500,H282,'12'!$AG$4:$AJ$500)</f>
        <v>0</v>
      </c>
      <c r="EU282" s="17">
        <f>SUMIF('12'!$BA$4:$BA$500,I282,'12'!$AG$4:$AJ$500)</f>
        <v>0</v>
      </c>
      <c r="EV282" s="17">
        <f>SUMIF('12'!$BA$4:$BA$500,J282,'12'!$AG$4:$AJ$500)</f>
        <v>0</v>
      </c>
      <c r="EW282" s="17">
        <f>SUMIF('12'!$BA$4:$BA$500,K282,'12'!$AG$4:$AJ$500)</f>
        <v>0</v>
      </c>
      <c r="EX282" s="23">
        <f t="shared" si="139"/>
        <v>0</v>
      </c>
      <c r="EY282" s="23">
        <f t="shared" si="140"/>
        <v>0</v>
      </c>
    </row>
    <row r="283" spans="1:155">
      <c r="A283" s="30">
        <v>280</v>
      </c>
      <c r="B283" s="32"/>
      <c r="C283" s="31">
        <f t="shared" si="114"/>
        <v>0</v>
      </c>
      <c r="D283" s="33">
        <f t="shared" si="115"/>
        <v>0</v>
      </c>
      <c r="E283" s="29"/>
      <c r="F283" s="2">
        <f t="shared" si="116"/>
        <v>0</v>
      </c>
      <c r="G283" s="14" t="str">
        <f t="shared" si="141"/>
        <v>0ق</v>
      </c>
      <c r="H283" s="14" t="str">
        <f t="shared" si="141"/>
        <v>0ق1</v>
      </c>
      <c r="I283" s="14" t="str">
        <f t="shared" si="141"/>
        <v>0ق2</v>
      </c>
      <c r="J283" s="14" t="str">
        <f t="shared" si="141"/>
        <v>0استيفاء</v>
      </c>
      <c r="K283" s="14" t="str">
        <f t="shared" si="141"/>
        <v>0نفذ</v>
      </c>
      <c r="L283" s="15">
        <f>COUNTIF('01'!$BA$4:$BA$500,$G283)</f>
        <v>0</v>
      </c>
      <c r="M283" s="15">
        <f>COUNTIF('01'!$BA$4:$BA$500,$H283)</f>
        <v>0</v>
      </c>
      <c r="N283" s="15">
        <f>COUNTIF('01'!$BA$4:$BA$500,$I283)</f>
        <v>0</v>
      </c>
      <c r="O283" s="15">
        <f>COUNTIF('01'!$BA$4:$BA$500,$J283)</f>
        <v>0</v>
      </c>
      <c r="P283" s="15">
        <f>COUNTIF('01'!$BA$4:$BA$500,$K283)</f>
        <v>0</v>
      </c>
      <c r="Q283" s="15">
        <f>SUMIF('01'!$BA$4:$BA$500,G283,'01'!$AG$4:$AJ$500)</f>
        <v>0</v>
      </c>
      <c r="R283" s="15">
        <f>SUMIF('01'!$BA$4:$BA$500,H283,'01'!$AG$4:$AJ$500)</f>
        <v>0</v>
      </c>
      <c r="S283" s="15">
        <f>SUMIF('01'!$BA$4:$BA$500,I283,'01'!$AG$4:$AJ$500)</f>
        <v>0</v>
      </c>
      <c r="T283" s="15">
        <f>SUMIF('01'!$BA$4:$BA$500,J283,'01'!$AG$4:$AJ$500)</f>
        <v>0</v>
      </c>
      <c r="U283" s="15">
        <f>SUMIF('01'!$BA$4:$BA$500,K283,'01'!$AG$4:$AJ$500)</f>
        <v>0</v>
      </c>
      <c r="V283" s="23">
        <f t="shared" si="117"/>
        <v>0</v>
      </c>
      <c r="W283" s="23">
        <f t="shared" si="118"/>
        <v>0</v>
      </c>
      <c r="X283" s="17">
        <f>COUNTIF('02'!$BA$4:$BA$500,$G283)</f>
        <v>0</v>
      </c>
      <c r="Y283" s="17">
        <f>COUNTIF('02'!$BA$4:$BA$500,$H283)</f>
        <v>0</v>
      </c>
      <c r="Z283" s="17">
        <f>COUNTIF('02'!$BA$4:$BA$500,$I283)</f>
        <v>0</v>
      </c>
      <c r="AA283" s="17">
        <f>COUNTIF('02'!$BA$4:$BA$500,$J283)</f>
        <v>0</v>
      </c>
      <c r="AB283" s="17">
        <f>COUNTIF('02'!$BA$4:$BA$500,$K283)</f>
        <v>0</v>
      </c>
      <c r="AC283" s="17">
        <f>SUMIF('02'!$BA$4:$BA$500,G283,'02'!$AG$4:$AJ$500)</f>
        <v>0</v>
      </c>
      <c r="AD283" s="17">
        <f>SUMIF('02'!$BA$4:$BA$500,H283,'02'!$AG$4:$AJ$500)</f>
        <v>0</v>
      </c>
      <c r="AE283" s="17">
        <f>SUMIF('02'!$BA$4:$BA$500,I283,'02'!$AG$4:$AJ$500)</f>
        <v>0</v>
      </c>
      <c r="AF283" s="17">
        <f>SUMIF('02'!$BA$4:$BA$500,J283,'02'!$AG$4:$AJ$500)</f>
        <v>0</v>
      </c>
      <c r="AG283" s="17">
        <f>SUMIF('02'!$BA$4:$BA$500,K283,'02'!$AG$4:$AJ$500)</f>
        <v>0</v>
      </c>
      <c r="AH283" s="23">
        <f t="shared" si="119"/>
        <v>0</v>
      </c>
      <c r="AI283" s="23">
        <f t="shared" si="120"/>
        <v>0</v>
      </c>
      <c r="AJ283" s="15">
        <f>COUNTIF('03'!$BA$4:$BA$500,$G283)</f>
        <v>0</v>
      </c>
      <c r="AK283" s="15">
        <f>COUNTIF('03'!$BA$4:$BA$500,$H283)</f>
        <v>0</v>
      </c>
      <c r="AL283" s="15">
        <f>COUNTIF('03'!$BA$4:$BA$500,$I283)</f>
        <v>0</v>
      </c>
      <c r="AM283" s="15">
        <f>COUNTIF('03'!$BA$4:$BA$500,$J283)</f>
        <v>0</v>
      </c>
      <c r="AN283" s="15">
        <f>COUNTIF('03'!$BA$4:$BA$500,$K283)</f>
        <v>0</v>
      </c>
      <c r="AO283" s="15">
        <f>SUMIF('03'!$BA$4:$BA$500,G283,'03'!$AG$4:$AJ$500)</f>
        <v>0</v>
      </c>
      <c r="AP283" s="15">
        <f>SUMIF('03'!$BA$4:$BA$500,H283,'03'!$AG$4:$AJ$500)</f>
        <v>0</v>
      </c>
      <c r="AQ283" s="15">
        <f>SUMIF('03'!$BA$4:$BA$500,I283,'03'!$AG$4:$AJ$500)</f>
        <v>0</v>
      </c>
      <c r="AR283" s="15">
        <f>SUMIF('03'!$BA$4:$BA$500,J283,'03'!$AG$4:$AJ$500)</f>
        <v>0</v>
      </c>
      <c r="AS283" s="15">
        <f>SUMIF('03'!$BA$4:$BA$500,K283,'03'!$AG$4:$AJ$500)</f>
        <v>0</v>
      </c>
      <c r="AT283" s="23">
        <f t="shared" si="121"/>
        <v>0</v>
      </c>
      <c r="AU283" s="23">
        <f t="shared" si="122"/>
        <v>0</v>
      </c>
      <c r="AV283" s="17">
        <f>COUNTIF('04'!$BA$4:$BA$500,$G283)</f>
        <v>0</v>
      </c>
      <c r="AW283" s="17">
        <f>COUNTIF('04'!$BA$4:$BA$500,$H283)</f>
        <v>0</v>
      </c>
      <c r="AX283" s="17">
        <f>COUNTIF('04'!$BA$4:$BA$500,$I283)</f>
        <v>0</v>
      </c>
      <c r="AY283" s="17">
        <f>COUNTIF('04'!$BA$4:$BA$500,$J283)</f>
        <v>0</v>
      </c>
      <c r="AZ283" s="17">
        <f>COUNTIF('04'!$BA$4:$BA$500,$K283)</f>
        <v>0</v>
      </c>
      <c r="BA283" s="17">
        <f>SUMIF('04'!$BA$4:$BA$500,G283,'04'!$AG$4:$AJ$500)</f>
        <v>0</v>
      </c>
      <c r="BB283" s="17">
        <f>SUMIF('04'!$BA$4:$BA$500,H283,'04'!$AG$4:$AJ$500)</f>
        <v>0</v>
      </c>
      <c r="BC283" s="17">
        <f>SUMIF('04'!$BA$4:$BA$500,I283,'04'!$AG$4:$AJ$500)</f>
        <v>0</v>
      </c>
      <c r="BD283" s="17">
        <f>SUMIF('04'!$BA$4:$BA$500,J283,'04'!$AG$4:$AJ$500)</f>
        <v>0</v>
      </c>
      <c r="BE283" s="17">
        <f>SUMIF('04'!$BA$4:$BA$500,K283,'04'!$AG$4:$AJ$500)</f>
        <v>0</v>
      </c>
      <c r="BF283" s="23">
        <f t="shared" si="123"/>
        <v>0</v>
      </c>
      <c r="BG283" s="23">
        <f t="shared" si="124"/>
        <v>0</v>
      </c>
      <c r="BH283" s="15">
        <f>COUNTIF('05'!$BA$4:$BA$500,$G283)</f>
        <v>0</v>
      </c>
      <c r="BI283" s="15">
        <f>COUNTIF('05'!$BA$4:$BA$500,$H283)</f>
        <v>0</v>
      </c>
      <c r="BJ283" s="15">
        <f>COUNTIF('05'!$BA$4:$BA$500,$I283)</f>
        <v>0</v>
      </c>
      <c r="BK283" s="15">
        <f>COUNTIF('05'!$BA$4:$BA$500,$J283)</f>
        <v>0</v>
      </c>
      <c r="BL283" s="15">
        <f>COUNTIF('05'!$BA$4:$BA$500,$K283)</f>
        <v>0</v>
      </c>
      <c r="BM283" s="15">
        <f>SUMIF('05'!$BA$4:$BA$500,G283,'05'!$AG$4:$AJ$500)</f>
        <v>0</v>
      </c>
      <c r="BN283" s="15">
        <f>SUMIF('05'!$BA$4:$BA$500,H283,'05'!$AG$4:$AJ$500)</f>
        <v>0</v>
      </c>
      <c r="BO283" s="15">
        <f>SUMIF('05'!$BA$4:$BA$500,I283,'05'!$AG$4:$AJ$500)</f>
        <v>0</v>
      </c>
      <c r="BP283" s="15">
        <f>SUMIF('05'!$BA$4:$BA$500,J283,'05'!$AG$4:$AJ$500)</f>
        <v>0</v>
      </c>
      <c r="BQ283" s="15">
        <f>SUMIF('05'!$BA$4:$BA$500,K283,'05'!$AG$4:$AJ$500)</f>
        <v>0</v>
      </c>
      <c r="BR283" s="23">
        <f t="shared" si="125"/>
        <v>0</v>
      </c>
      <c r="BS283" s="23">
        <f t="shared" si="126"/>
        <v>0</v>
      </c>
      <c r="BT283" s="17">
        <f>COUNTIF('06'!$BA$4:$BA$500,$G283)</f>
        <v>0</v>
      </c>
      <c r="BU283" s="17">
        <f>COUNTIF('06'!$BA$4:$BA$500,$H283)</f>
        <v>0</v>
      </c>
      <c r="BV283" s="17">
        <f>COUNTIF('06'!$BA$4:$BA$500,$I283)</f>
        <v>0</v>
      </c>
      <c r="BW283" s="17">
        <f>COUNTIF('06'!$BA$4:$BA$500,$J283)</f>
        <v>0</v>
      </c>
      <c r="BX283" s="17">
        <f>COUNTIF('06'!$BA$4:$BA$500,$K283)</f>
        <v>0</v>
      </c>
      <c r="BY283" s="17">
        <f>SUMIF('06'!$BA$4:$BA$500,G283,'06'!$AG$4:$AJ$500)</f>
        <v>0</v>
      </c>
      <c r="BZ283" s="17">
        <f>SUMIF('06'!$BA$4:$BA$500,H283,'06'!$AG$4:$AJ$500)</f>
        <v>0</v>
      </c>
      <c r="CA283" s="17">
        <f>SUMIF('06'!$BA$4:$BA$500,I283,'06'!$AG$4:$AJ$500)</f>
        <v>0</v>
      </c>
      <c r="CB283" s="17">
        <f>SUMIF('06'!$BA$4:$BA$500,J283,'06'!$AG$4:$AJ$500)</f>
        <v>0</v>
      </c>
      <c r="CC283" s="17">
        <f>SUMIF('06'!$BA$4:$BA$500,K283,'06'!$AG$4:$AJ$500)</f>
        <v>0</v>
      </c>
      <c r="CD283" s="23">
        <f t="shared" si="127"/>
        <v>0</v>
      </c>
      <c r="CE283" s="23">
        <f t="shared" si="128"/>
        <v>0</v>
      </c>
      <c r="CF283" s="15">
        <f>COUNTIF('07'!$BA$4:$BA$500,$G283)</f>
        <v>0</v>
      </c>
      <c r="CG283" s="15">
        <f>COUNTIF('07'!$BA$4:$BA$500,$H283)</f>
        <v>0</v>
      </c>
      <c r="CH283" s="15">
        <f>COUNTIF('07'!$BA$4:$BA$500,$I283)</f>
        <v>0</v>
      </c>
      <c r="CI283" s="15">
        <f>COUNTIF('07'!$BA$4:$BA$500,$J283)</f>
        <v>0</v>
      </c>
      <c r="CJ283" s="15">
        <f>COUNTIF('07'!$BA$4:$BA$500,$K283)</f>
        <v>0</v>
      </c>
      <c r="CK283" s="15">
        <f>SUMIF('07'!$BA$4:$BA$500,G283,'07'!$AG$4:$AJ$500)</f>
        <v>0</v>
      </c>
      <c r="CL283" s="15">
        <f>SUMIF('07'!$BA$4:$BA$500,H283,'07'!$AG$4:$AJ$500)</f>
        <v>0</v>
      </c>
      <c r="CM283" s="15">
        <f>SUMIF('07'!$BA$4:$BA$500,I283,'07'!$AG$4:$AJ$500)</f>
        <v>0</v>
      </c>
      <c r="CN283" s="15">
        <f>SUMIF('07'!$BA$4:$BA$500,J283,'07'!$AG$4:$AJ$500)</f>
        <v>0</v>
      </c>
      <c r="CO283" s="15">
        <f>SUMIF('07'!$BA$4:$BA$500,K283,'07'!$AG$4:$AJ$500)</f>
        <v>0</v>
      </c>
      <c r="CP283" s="23">
        <f t="shared" si="129"/>
        <v>0</v>
      </c>
      <c r="CQ283" s="23">
        <f t="shared" si="130"/>
        <v>0</v>
      </c>
      <c r="CR283" s="17">
        <f>COUNTIF('08'!$BA$4:$BA$500,$G283)</f>
        <v>0</v>
      </c>
      <c r="CS283" s="17">
        <f>COUNTIF('08'!$BA$4:$BA$500,$H283)</f>
        <v>0</v>
      </c>
      <c r="CT283" s="17">
        <f>COUNTIF('08'!$BA$4:$BA$500,$I283)</f>
        <v>0</v>
      </c>
      <c r="CU283" s="17">
        <f>COUNTIF('08'!$BA$4:$BA$500,$J283)</f>
        <v>0</v>
      </c>
      <c r="CV283" s="17">
        <f>COUNTIF('08'!$BA$4:$BA$500,$K283)</f>
        <v>0</v>
      </c>
      <c r="CW283" s="17">
        <f>SUMIF('08'!$BA$4:$BA$500,G283,'08'!$AG$4:$AJ$500)</f>
        <v>0</v>
      </c>
      <c r="CX283" s="17">
        <f>SUMIF('08'!$BA$4:$BA$500,H283,'08'!$AG$4:$AJ$500)</f>
        <v>0</v>
      </c>
      <c r="CY283" s="17">
        <f>SUMIF('08'!$BA$4:$BA$500,I283,'08'!$AG$4:$AJ$500)</f>
        <v>0</v>
      </c>
      <c r="CZ283" s="17">
        <f>SUMIF('08'!$BA$4:$BA$500,J283,'08'!$AG$4:$AJ$500)</f>
        <v>0</v>
      </c>
      <c r="DA283" s="17">
        <f>SUMIF('08'!$BA$4:$BA$500,K283,'08'!$AG$4:$AJ$500)</f>
        <v>0</v>
      </c>
      <c r="DB283" s="23">
        <f t="shared" si="131"/>
        <v>0</v>
      </c>
      <c r="DC283" s="23">
        <f t="shared" si="132"/>
        <v>0</v>
      </c>
      <c r="DD283" s="15">
        <f>COUNTIF('09'!$BA$4:$BA$500,$G283)</f>
        <v>0</v>
      </c>
      <c r="DE283" s="15">
        <f>COUNTIF('09'!$BA$4:$BA$500,$H283)</f>
        <v>0</v>
      </c>
      <c r="DF283" s="15">
        <f>COUNTIF('09'!$BA$4:$BA$500,$I283)</f>
        <v>0</v>
      </c>
      <c r="DG283" s="15">
        <f>COUNTIF('09'!$BA$4:$BA$500,$J283)</f>
        <v>0</v>
      </c>
      <c r="DH283" s="15">
        <f>COUNTIF('09'!$BA$4:$BA$500,$K283)</f>
        <v>0</v>
      </c>
      <c r="DI283" s="15">
        <f>SUMIF('09'!$BA$4:$BA$500,G283,'09'!$AG$4:$AJ$500)</f>
        <v>0</v>
      </c>
      <c r="DJ283" s="15">
        <f>SUMIF('09'!$BA$4:$BA$500,H283,'09'!$AG$4:$AJ$500)</f>
        <v>0</v>
      </c>
      <c r="DK283" s="15">
        <f>SUMIF('09'!$BA$4:$BA$500,I283,'09'!$AG$4:$AJ$500)</f>
        <v>0</v>
      </c>
      <c r="DL283" s="15">
        <f>SUMIF('09'!$BA$4:$BA$500,J283,'09'!$AG$4:$AJ$500)</f>
        <v>0</v>
      </c>
      <c r="DM283" s="15">
        <f>SUMIF('09'!$BA$4:$BA$500,K283,'09'!$AG$4:$AJ$500)</f>
        <v>0</v>
      </c>
      <c r="DN283" s="23">
        <f t="shared" si="133"/>
        <v>0</v>
      </c>
      <c r="DO283" s="23">
        <f t="shared" si="134"/>
        <v>0</v>
      </c>
      <c r="DP283" s="17">
        <f>COUNTIF('10'!$BA$4:$BA$500,$G283)</f>
        <v>0</v>
      </c>
      <c r="DQ283" s="17">
        <f>COUNTIF('10'!$BA$4:$BA$500,$H283)</f>
        <v>0</v>
      </c>
      <c r="DR283" s="17">
        <f>COUNTIF('10'!$BA$4:$BA$500,$I283)</f>
        <v>0</v>
      </c>
      <c r="DS283" s="17">
        <f>COUNTIF('10'!$BA$4:$BA$500,$J283)</f>
        <v>0</v>
      </c>
      <c r="DT283" s="17">
        <f>COUNTIF('10'!$BA$4:$BA$500,$K283)</f>
        <v>0</v>
      </c>
      <c r="DU283" s="17">
        <f>SUMIF('10'!$BA$4:$BA$500,G283,'10'!$AG$4:$AJ$500)</f>
        <v>0</v>
      </c>
      <c r="DV283" s="17">
        <f>SUMIF('10'!$BA$4:$BA$500,H283,'10'!$AG$4:$AJ$500)</f>
        <v>0</v>
      </c>
      <c r="DW283" s="17">
        <f>SUMIF('10'!$BA$4:$BA$500,I283,'10'!$AG$4:$AJ$500)</f>
        <v>0</v>
      </c>
      <c r="DX283" s="17">
        <f>SUMIF('10'!$BA$4:$BA$500,J283,'10'!$AG$4:$AJ$500)</f>
        <v>0</v>
      </c>
      <c r="DY283" s="17">
        <f>SUMIF('10'!$BA$4:$BA$500,K283,'10'!$AG$4:$AJ$500)</f>
        <v>0</v>
      </c>
      <c r="DZ283" s="23">
        <f t="shared" si="135"/>
        <v>0</v>
      </c>
      <c r="EA283" s="23">
        <f t="shared" si="136"/>
        <v>0</v>
      </c>
      <c r="EB283" s="15">
        <f>COUNTIF('11'!$BA$4:$BA$500,$G283)</f>
        <v>0</v>
      </c>
      <c r="EC283" s="15">
        <f>COUNTIF('11'!$BA$4:$BA$500,$H283)</f>
        <v>0</v>
      </c>
      <c r="ED283" s="15">
        <f>COUNTIF('11'!$BA$4:$BA$500,$I283)</f>
        <v>0</v>
      </c>
      <c r="EE283" s="15">
        <f>COUNTIF('11'!$BA$4:$BA$500,$J283)</f>
        <v>0</v>
      </c>
      <c r="EF283" s="15">
        <f>COUNTIF('11'!$BA$4:$BA$500,$K283)</f>
        <v>0</v>
      </c>
      <c r="EG283" s="15">
        <f>SUMIF('11'!$BA$4:$BA$500,G283,'11'!$AG$4:$AJ$500)</f>
        <v>0</v>
      </c>
      <c r="EH283" s="15">
        <f>SUMIF('11'!$BA$4:$BA$500,H283,'11'!$AG$4:$AJ$500)</f>
        <v>0</v>
      </c>
      <c r="EI283" s="15">
        <f>SUMIF('11'!$BA$4:$BA$500,I283,'11'!$AG$4:$AJ$500)</f>
        <v>0</v>
      </c>
      <c r="EJ283" s="15">
        <f>SUMIF('11'!$BA$4:$BA$500,J283,'11'!$AG$4:$AJ$500)</f>
        <v>0</v>
      </c>
      <c r="EK283" s="15">
        <f>SUMIF('11'!$BA$4:$BA$500,K283,'11'!$AG$4:$AJ$500)</f>
        <v>0</v>
      </c>
      <c r="EL283" s="23">
        <f t="shared" si="137"/>
        <v>0</v>
      </c>
      <c r="EM283" s="23">
        <f t="shared" si="138"/>
        <v>0</v>
      </c>
      <c r="EN283" s="17">
        <f>COUNTIF('12'!$BA$4:$BA$500,$G283)</f>
        <v>0</v>
      </c>
      <c r="EO283" s="17">
        <f>COUNTIF('12'!$BA$4:$BA$500,$H283)</f>
        <v>0</v>
      </c>
      <c r="EP283" s="17">
        <f>COUNTIF('12'!$BA$4:$BA$500,$I283)</f>
        <v>0</v>
      </c>
      <c r="EQ283" s="17">
        <f>COUNTIF('12'!$BA$4:$BA$500,$J283)</f>
        <v>0</v>
      </c>
      <c r="ER283" s="17">
        <f>COUNTIF('12'!$BA$4:$BA$500,$K283)</f>
        <v>0</v>
      </c>
      <c r="ES283" s="17">
        <f>SUMIF('12'!$BA$4:$BA$500,G283,'12'!$AG$4:$AJ$500)</f>
        <v>0</v>
      </c>
      <c r="ET283" s="17">
        <f>SUMIF('12'!$BA$4:$BA$500,H283,'12'!$AG$4:$AJ$500)</f>
        <v>0</v>
      </c>
      <c r="EU283" s="17">
        <f>SUMIF('12'!$BA$4:$BA$500,I283,'12'!$AG$4:$AJ$500)</f>
        <v>0</v>
      </c>
      <c r="EV283" s="17">
        <f>SUMIF('12'!$BA$4:$BA$500,J283,'12'!$AG$4:$AJ$500)</f>
        <v>0</v>
      </c>
      <c r="EW283" s="17">
        <f>SUMIF('12'!$BA$4:$BA$500,K283,'12'!$AG$4:$AJ$500)</f>
        <v>0</v>
      </c>
      <c r="EX283" s="23">
        <f t="shared" si="139"/>
        <v>0</v>
      </c>
      <c r="EY283" s="23">
        <f t="shared" si="140"/>
        <v>0</v>
      </c>
    </row>
    <row r="284" spans="1:155">
      <c r="A284" s="30">
        <v>281</v>
      </c>
      <c r="B284" s="32"/>
      <c r="C284" s="31">
        <f t="shared" si="114"/>
        <v>0</v>
      </c>
      <c r="D284" s="33">
        <f t="shared" si="115"/>
        <v>0</v>
      </c>
      <c r="E284" s="29"/>
      <c r="F284" s="2">
        <f t="shared" si="116"/>
        <v>0</v>
      </c>
      <c r="G284" s="14" t="str">
        <f t="shared" si="141"/>
        <v>0ق</v>
      </c>
      <c r="H284" s="14" t="str">
        <f t="shared" si="141"/>
        <v>0ق1</v>
      </c>
      <c r="I284" s="14" t="str">
        <f t="shared" si="141"/>
        <v>0ق2</v>
      </c>
      <c r="J284" s="14" t="str">
        <f t="shared" si="141"/>
        <v>0استيفاء</v>
      </c>
      <c r="K284" s="14" t="str">
        <f t="shared" si="141"/>
        <v>0نفذ</v>
      </c>
      <c r="L284" s="15">
        <f>COUNTIF('01'!$BA$4:$BA$500,$G284)</f>
        <v>0</v>
      </c>
      <c r="M284" s="15">
        <f>COUNTIF('01'!$BA$4:$BA$500,$H284)</f>
        <v>0</v>
      </c>
      <c r="N284" s="15">
        <f>COUNTIF('01'!$BA$4:$BA$500,$I284)</f>
        <v>0</v>
      </c>
      <c r="O284" s="15">
        <f>COUNTIF('01'!$BA$4:$BA$500,$J284)</f>
        <v>0</v>
      </c>
      <c r="P284" s="15">
        <f>COUNTIF('01'!$BA$4:$BA$500,$K284)</f>
        <v>0</v>
      </c>
      <c r="Q284" s="15">
        <f>SUMIF('01'!$BA$4:$BA$500,G284,'01'!$AG$4:$AJ$500)</f>
        <v>0</v>
      </c>
      <c r="R284" s="15">
        <f>SUMIF('01'!$BA$4:$BA$500,H284,'01'!$AG$4:$AJ$500)</f>
        <v>0</v>
      </c>
      <c r="S284" s="15">
        <f>SUMIF('01'!$BA$4:$BA$500,I284,'01'!$AG$4:$AJ$500)</f>
        <v>0</v>
      </c>
      <c r="T284" s="15">
        <f>SUMIF('01'!$BA$4:$BA$500,J284,'01'!$AG$4:$AJ$500)</f>
        <v>0</v>
      </c>
      <c r="U284" s="15">
        <f>SUMIF('01'!$BA$4:$BA$500,K284,'01'!$AG$4:$AJ$500)</f>
        <v>0</v>
      </c>
      <c r="V284" s="23">
        <f t="shared" si="117"/>
        <v>0</v>
      </c>
      <c r="W284" s="23">
        <f t="shared" si="118"/>
        <v>0</v>
      </c>
      <c r="X284" s="17">
        <f>COUNTIF('02'!$BA$4:$BA$500,$G284)</f>
        <v>0</v>
      </c>
      <c r="Y284" s="17">
        <f>COUNTIF('02'!$BA$4:$BA$500,$H284)</f>
        <v>0</v>
      </c>
      <c r="Z284" s="17">
        <f>COUNTIF('02'!$BA$4:$BA$500,$I284)</f>
        <v>0</v>
      </c>
      <c r="AA284" s="17">
        <f>COUNTIF('02'!$BA$4:$BA$500,$J284)</f>
        <v>0</v>
      </c>
      <c r="AB284" s="17">
        <f>COUNTIF('02'!$BA$4:$BA$500,$K284)</f>
        <v>0</v>
      </c>
      <c r="AC284" s="17">
        <f>SUMIF('02'!$BA$4:$BA$500,G284,'02'!$AG$4:$AJ$500)</f>
        <v>0</v>
      </c>
      <c r="AD284" s="17">
        <f>SUMIF('02'!$BA$4:$BA$500,H284,'02'!$AG$4:$AJ$500)</f>
        <v>0</v>
      </c>
      <c r="AE284" s="17">
        <f>SUMIF('02'!$BA$4:$BA$500,I284,'02'!$AG$4:$AJ$500)</f>
        <v>0</v>
      </c>
      <c r="AF284" s="17">
        <f>SUMIF('02'!$BA$4:$BA$500,J284,'02'!$AG$4:$AJ$500)</f>
        <v>0</v>
      </c>
      <c r="AG284" s="17">
        <f>SUMIF('02'!$BA$4:$BA$500,K284,'02'!$AG$4:$AJ$500)</f>
        <v>0</v>
      </c>
      <c r="AH284" s="23">
        <f t="shared" si="119"/>
        <v>0</v>
      </c>
      <c r="AI284" s="23">
        <f t="shared" si="120"/>
        <v>0</v>
      </c>
      <c r="AJ284" s="15">
        <f>COUNTIF('03'!$BA$4:$BA$500,$G284)</f>
        <v>0</v>
      </c>
      <c r="AK284" s="15">
        <f>COUNTIF('03'!$BA$4:$BA$500,$H284)</f>
        <v>0</v>
      </c>
      <c r="AL284" s="15">
        <f>COUNTIF('03'!$BA$4:$BA$500,$I284)</f>
        <v>0</v>
      </c>
      <c r="AM284" s="15">
        <f>COUNTIF('03'!$BA$4:$BA$500,$J284)</f>
        <v>0</v>
      </c>
      <c r="AN284" s="15">
        <f>COUNTIF('03'!$BA$4:$BA$500,$K284)</f>
        <v>0</v>
      </c>
      <c r="AO284" s="15">
        <f>SUMIF('03'!$BA$4:$BA$500,G284,'03'!$AG$4:$AJ$500)</f>
        <v>0</v>
      </c>
      <c r="AP284" s="15">
        <f>SUMIF('03'!$BA$4:$BA$500,H284,'03'!$AG$4:$AJ$500)</f>
        <v>0</v>
      </c>
      <c r="AQ284" s="15">
        <f>SUMIF('03'!$BA$4:$BA$500,I284,'03'!$AG$4:$AJ$500)</f>
        <v>0</v>
      </c>
      <c r="AR284" s="15">
        <f>SUMIF('03'!$BA$4:$BA$500,J284,'03'!$AG$4:$AJ$500)</f>
        <v>0</v>
      </c>
      <c r="AS284" s="15">
        <f>SUMIF('03'!$BA$4:$BA$500,K284,'03'!$AG$4:$AJ$500)</f>
        <v>0</v>
      </c>
      <c r="AT284" s="23">
        <f t="shared" si="121"/>
        <v>0</v>
      </c>
      <c r="AU284" s="23">
        <f t="shared" si="122"/>
        <v>0</v>
      </c>
      <c r="AV284" s="17">
        <f>COUNTIF('04'!$BA$4:$BA$500,$G284)</f>
        <v>0</v>
      </c>
      <c r="AW284" s="17">
        <f>COUNTIF('04'!$BA$4:$BA$500,$H284)</f>
        <v>0</v>
      </c>
      <c r="AX284" s="17">
        <f>COUNTIF('04'!$BA$4:$BA$500,$I284)</f>
        <v>0</v>
      </c>
      <c r="AY284" s="17">
        <f>COUNTIF('04'!$BA$4:$BA$500,$J284)</f>
        <v>0</v>
      </c>
      <c r="AZ284" s="17">
        <f>COUNTIF('04'!$BA$4:$BA$500,$K284)</f>
        <v>0</v>
      </c>
      <c r="BA284" s="17">
        <f>SUMIF('04'!$BA$4:$BA$500,G284,'04'!$AG$4:$AJ$500)</f>
        <v>0</v>
      </c>
      <c r="BB284" s="17">
        <f>SUMIF('04'!$BA$4:$BA$500,H284,'04'!$AG$4:$AJ$500)</f>
        <v>0</v>
      </c>
      <c r="BC284" s="17">
        <f>SUMIF('04'!$BA$4:$BA$500,I284,'04'!$AG$4:$AJ$500)</f>
        <v>0</v>
      </c>
      <c r="BD284" s="17">
        <f>SUMIF('04'!$BA$4:$BA$500,J284,'04'!$AG$4:$AJ$500)</f>
        <v>0</v>
      </c>
      <c r="BE284" s="17">
        <f>SUMIF('04'!$BA$4:$BA$500,K284,'04'!$AG$4:$AJ$500)</f>
        <v>0</v>
      </c>
      <c r="BF284" s="23">
        <f t="shared" si="123"/>
        <v>0</v>
      </c>
      <c r="BG284" s="23">
        <f t="shared" si="124"/>
        <v>0</v>
      </c>
      <c r="BH284" s="15">
        <f>COUNTIF('05'!$BA$4:$BA$500,$G284)</f>
        <v>0</v>
      </c>
      <c r="BI284" s="15">
        <f>COUNTIF('05'!$BA$4:$BA$500,$H284)</f>
        <v>0</v>
      </c>
      <c r="BJ284" s="15">
        <f>COUNTIF('05'!$BA$4:$BA$500,$I284)</f>
        <v>0</v>
      </c>
      <c r="BK284" s="15">
        <f>COUNTIF('05'!$BA$4:$BA$500,$J284)</f>
        <v>0</v>
      </c>
      <c r="BL284" s="15">
        <f>COUNTIF('05'!$BA$4:$BA$500,$K284)</f>
        <v>0</v>
      </c>
      <c r="BM284" s="15">
        <f>SUMIF('05'!$BA$4:$BA$500,G284,'05'!$AG$4:$AJ$500)</f>
        <v>0</v>
      </c>
      <c r="BN284" s="15">
        <f>SUMIF('05'!$BA$4:$BA$500,H284,'05'!$AG$4:$AJ$500)</f>
        <v>0</v>
      </c>
      <c r="BO284" s="15">
        <f>SUMIF('05'!$BA$4:$BA$500,I284,'05'!$AG$4:$AJ$500)</f>
        <v>0</v>
      </c>
      <c r="BP284" s="15">
        <f>SUMIF('05'!$BA$4:$BA$500,J284,'05'!$AG$4:$AJ$500)</f>
        <v>0</v>
      </c>
      <c r="BQ284" s="15">
        <f>SUMIF('05'!$BA$4:$BA$500,K284,'05'!$AG$4:$AJ$500)</f>
        <v>0</v>
      </c>
      <c r="BR284" s="23">
        <f t="shared" si="125"/>
        <v>0</v>
      </c>
      <c r="BS284" s="23">
        <f t="shared" si="126"/>
        <v>0</v>
      </c>
      <c r="BT284" s="17">
        <f>COUNTIF('06'!$BA$4:$BA$500,$G284)</f>
        <v>0</v>
      </c>
      <c r="BU284" s="17">
        <f>COUNTIF('06'!$BA$4:$BA$500,$H284)</f>
        <v>0</v>
      </c>
      <c r="BV284" s="17">
        <f>COUNTIF('06'!$BA$4:$BA$500,$I284)</f>
        <v>0</v>
      </c>
      <c r="BW284" s="17">
        <f>COUNTIF('06'!$BA$4:$BA$500,$J284)</f>
        <v>0</v>
      </c>
      <c r="BX284" s="17">
        <f>COUNTIF('06'!$BA$4:$BA$500,$K284)</f>
        <v>0</v>
      </c>
      <c r="BY284" s="17">
        <f>SUMIF('06'!$BA$4:$BA$500,G284,'06'!$AG$4:$AJ$500)</f>
        <v>0</v>
      </c>
      <c r="BZ284" s="17">
        <f>SUMIF('06'!$BA$4:$BA$500,H284,'06'!$AG$4:$AJ$500)</f>
        <v>0</v>
      </c>
      <c r="CA284" s="17">
        <f>SUMIF('06'!$BA$4:$BA$500,I284,'06'!$AG$4:$AJ$500)</f>
        <v>0</v>
      </c>
      <c r="CB284" s="17">
        <f>SUMIF('06'!$BA$4:$BA$500,J284,'06'!$AG$4:$AJ$500)</f>
        <v>0</v>
      </c>
      <c r="CC284" s="17">
        <f>SUMIF('06'!$BA$4:$BA$500,K284,'06'!$AG$4:$AJ$500)</f>
        <v>0</v>
      </c>
      <c r="CD284" s="23">
        <f t="shared" si="127"/>
        <v>0</v>
      </c>
      <c r="CE284" s="23">
        <f t="shared" si="128"/>
        <v>0</v>
      </c>
      <c r="CF284" s="15">
        <f>COUNTIF('07'!$BA$4:$BA$500,$G284)</f>
        <v>0</v>
      </c>
      <c r="CG284" s="15">
        <f>COUNTIF('07'!$BA$4:$BA$500,$H284)</f>
        <v>0</v>
      </c>
      <c r="CH284" s="15">
        <f>COUNTIF('07'!$BA$4:$BA$500,$I284)</f>
        <v>0</v>
      </c>
      <c r="CI284" s="15">
        <f>COUNTIF('07'!$BA$4:$BA$500,$J284)</f>
        <v>0</v>
      </c>
      <c r="CJ284" s="15">
        <f>COUNTIF('07'!$BA$4:$BA$500,$K284)</f>
        <v>0</v>
      </c>
      <c r="CK284" s="15">
        <f>SUMIF('07'!$BA$4:$BA$500,G284,'07'!$AG$4:$AJ$500)</f>
        <v>0</v>
      </c>
      <c r="CL284" s="15">
        <f>SUMIF('07'!$BA$4:$BA$500,H284,'07'!$AG$4:$AJ$500)</f>
        <v>0</v>
      </c>
      <c r="CM284" s="15">
        <f>SUMIF('07'!$BA$4:$BA$500,I284,'07'!$AG$4:$AJ$500)</f>
        <v>0</v>
      </c>
      <c r="CN284" s="15">
        <f>SUMIF('07'!$BA$4:$BA$500,J284,'07'!$AG$4:$AJ$500)</f>
        <v>0</v>
      </c>
      <c r="CO284" s="15">
        <f>SUMIF('07'!$BA$4:$BA$500,K284,'07'!$AG$4:$AJ$500)</f>
        <v>0</v>
      </c>
      <c r="CP284" s="23">
        <f t="shared" si="129"/>
        <v>0</v>
      </c>
      <c r="CQ284" s="23">
        <f t="shared" si="130"/>
        <v>0</v>
      </c>
      <c r="CR284" s="17">
        <f>COUNTIF('08'!$BA$4:$BA$500,$G284)</f>
        <v>0</v>
      </c>
      <c r="CS284" s="17">
        <f>COUNTIF('08'!$BA$4:$BA$500,$H284)</f>
        <v>0</v>
      </c>
      <c r="CT284" s="17">
        <f>COUNTIF('08'!$BA$4:$BA$500,$I284)</f>
        <v>0</v>
      </c>
      <c r="CU284" s="17">
        <f>COUNTIF('08'!$BA$4:$BA$500,$J284)</f>
        <v>0</v>
      </c>
      <c r="CV284" s="17">
        <f>COUNTIF('08'!$BA$4:$BA$500,$K284)</f>
        <v>0</v>
      </c>
      <c r="CW284" s="17">
        <f>SUMIF('08'!$BA$4:$BA$500,G284,'08'!$AG$4:$AJ$500)</f>
        <v>0</v>
      </c>
      <c r="CX284" s="17">
        <f>SUMIF('08'!$BA$4:$BA$500,H284,'08'!$AG$4:$AJ$500)</f>
        <v>0</v>
      </c>
      <c r="CY284" s="17">
        <f>SUMIF('08'!$BA$4:$BA$500,I284,'08'!$AG$4:$AJ$500)</f>
        <v>0</v>
      </c>
      <c r="CZ284" s="17">
        <f>SUMIF('08'!$BA$4:$BA$500,J284,'08'!$AG$4:$AJ$500)</f>
        <v>0</v>
      </c>
      <c r="DA284" s="17">
        <f>SUMIF('08'!$BA$4:$BA$500,K284,'08'!$AG$4:$AJ$500)</f>
        <v>0</v>
      </c>
      <c r="DB284" s="23">
        <f t="shared" si="131"/>
        <v>0</v>
      </c>
      <c r="DC284" s="23">
        <f t="shared" si="132"/>
        <v>0</v>
      </c>
      <c r="DD284" s="15">
        <f>COUNTIF('09'!$BA$4:$BA$500,$G284)</f>
        <v>0</v>
      </c>
      <c r="DE284" s="15">
        <f>COUNTIF('09'!$BA$4:$BA$500,$H284)</f>
        <v>0</v>
      </c>
      <c r="DF284" s="15">
        <f>COUNTIF('09'!$BA$4:$BA$500,$I284)</f>
        <v>0</v>
      </c>
      <c r="DG284" s="15">
        <f>COUNTIF('09'!$BA$4:$BA$500,$J284)</f>
        <v>0</v>
      </c>
      <c r="DH284" s="15">
        <f>COUNTIF('09'!$BA$4:$BA$500,$K284)</f>
        <v>0</v>
      </c>
      <c r="DI284" s="15">
        <f>SUMIF('09'!$BA$4:$BA$500,G284,'09'!$AG$4:$AJ$500)</f>
        <v>0</v>
      </c>
      <c r="DJ284" s="15">
        <f>SUMIF('09'!$BA$4:$BA$500,H284,'09'!$AG$4:$AJ$500)</f>
        <v>0</v>
      </c>
      <c r="DK284" s="15">
        <f>SUMIF('09'!$BA$4:$BA$500,I284,'09'!$AG$4:$AJ$500)</f>
        <v>0</v>
      </c>
      <c r="DL284" s="15">
        <f>SUMIF('09'!$BA$4:$BA$500,J284,'09'!$AG$4:$AJ$500)</f>
        <v>0</v>
      </c>
      <c r="DM284" s="15">
        <f>SUMIF('09'!$BA$4:$BA$500,K284,'09'!$AG$4:$AJ$500)</f>
        <v>0</v>
      </c>
      <c r="DN284" s="23">
        <f t="shared" si="133"/>
        <v>0</v>
      </c>
      <c r="DO284" s="23">
        <f t="shared" si="134"/>
        <v>0</v>
      </c>
      <c r="DP284" s="17">
        <f>COUNTIF('10'!$BA$4:$BA$500,$G284)</f>
        <v>0</v>
      </c>
      <c r="DQ284" s="17">
        <f>COUNTIF('10'!$BA$4:$BA$500,$H284)</f>
        <v>0</v>
      </c>
      <c r="DR284" s="17">
        <f>COUNTIF('10'!$BA$4:$BA$500,$I284)</f>
        <v>0</v>
      </c>
      <c r="DS284" s="17">
        <f>COUNTIF('10'!$BA$4:$BA$500,$J284)</f>
        <v>0</v>
      </c>
      <c r="DT284" s="17">
        <f>COUNTIF('10'!$BA$4:$BA$500,$K284)</f>
        <v>0</v>
      </c>
      <c r="DU284" s="17">
        <f>SUMIF('10'!$BA$4:$BA$500,G284,'10'!$AG$4:$AJ$500)</f>
        <v>0</v>
      </c>
      <c r="DV284" s="17">
        <f>SUMIF('10'!$BA$4:$BA$500,H284,'10'!$AG$4:$AJ$500)</f>
        <v>0</v>
      </c>
      <c r="DW284" s="17">
        <f>SUMIF('10'!$BA$4:$BA$500,I284,'10'!$AG$4:$AJ$500)</f>
        <v>0</v>
      </c>
      <c r="DX284" s="17">
        <f>SUMIF('10'!$BA$4:$BA$500,J284,'10'!$AG$4:$AJ$500)</f>
        <v>0</v>
      </c>
      <c r="DY284" s="17">
        <f>SUMIF('10'!$BA$4:$BA$500,K284,'10'!$AG$4:$AJ$500)</f>
        <v>0</v>
      </c>
      <c r="DZ284" s="23">
        <f t="shared" si="135"/>
        <v>0</v>
      </c>
      <c r="EA284" s="23">
        <f t="shared" si="136"/>
        <v>0</v>
      </c>
      <c r="EB284" s="15">
        <f>COUNTIF('11'!$BA$4:$BA$500,$G284)</f>
        <v>0</v>
      </c>
      <c r="EC284" s="15">
        <f>COUNTIF('11'!$BA$4:$BA$500,$H284)</f>
        <v>0</v>
      </c>
      <c r="ED284" s="15">
        <f>COUNTIF('11'!$BA$4:$BA$500,$I284)</f>
        <v>0</v>
      </c>
      <c r="EE284" s="15">
        <f>COUNTIF('11'!$BA$4:$BA$500,$J284)</f>
        <v>0</v>
      </c>
      <c r="EF284" s="15">
        <f>COUNTIF('11'!$BA$4:$BA$500,$K284)</f>
        <v>0</v>
      </c>
      <c r="EG284" s="15">
        <f>SUMIF('11'!$BA$4:$BA$500,G284,'11'!$AG$4:$AJ$500)</f>
        <v>0</v>
      </c>
      <c r="EH284" s="15">
        <f>SUMIF('11'!$BA$4:$BA$500,H284,'11'!$AG$4:$AJ$500)</f>
        <v>0</v>
      </c>
      <c r="EI284" s="15">
        <f>SUMIF('11'!$BA$4:$BA$500,I284,'11'!$AG$4:$AJ$500)</f>
        <v>0</v>
      </c>
      <c r="EJ284" s="15">
        <f>SUMIF('11'!$BA$4:$BA$500,J284,'11'!$AG$4:$AJ$500)</f>
        <v>0</v>
      </c>
      <c r="EK284" s="15">
        <f>SUMIF('11'!$BA$4:$BA$500,K284,'11'!$AG$4:$AJ$500)</f>
        <v>0</v>
      </c>
      <c r="EL284" s="23">
        <f t="shared" si="137"/>
        <v>0</v>
      </c>
      <c r="EM284" s="23">
        <f t="shared" si="138"/>
        <v>0</v>
      </c>
      <c r="EN284" s="17">
        <f>COUNTIF('12'!$BA$4:$BA$500,$G284)</f>
        <v>0</v>
      </c>
      <c r="EO284" s="17">
        <f>COUNTIF('12'!$BA$4:$BA$500,$H284)</f>
        <v>0</v>
      </c>
      <c r="EP284" s="17">
        <f>COUNTIF('12'!$BA$4:$BA$500,$I284)</f>
        <v>0</v>
      </c>
      <c r="EQ284" s="17">
        <f>COUNTIF('12'!$BA$4:$BA$500,$J284)</f>
        <v>0</v>
      </c>
      <c r="ER284" s="17">
        <f>COUNTIF('12'!$BA$4:$BA$500,$K284)</f>
        <v>0</v>
      </c>
      <c r="ES284" s="17">
        <f>SUMIF('12'!$BA$4:$BA$500,G284,'12'!$AG$4:$AJ$500)</f>
        <v>0</v>
      </c>
      <c r="ET284" s="17">
        <f>SUMIF('12'!$BA$4:$BA$500,H284,'12'!$AG$4:$AJ$500)</f>
        <v>0</v>
      </c>
      <c r="EU284" s="17">
        <f>SUMIF('12'!$BA$4:$BA$500,I284,'12'!$AG$4:$AJ$500)</f>
        <v>0</v>
      </c>
      <c r="EV284" s="17">
        <f>SUMIF('12'!$BA$4:$BA$500,J284,'12'!$AG$4:$AJ$500)</f>
        <v>0</v>
      </c>
      <c r="EW284" s="17">
        <f>SUMIF('12'!$BA$4:$BA$500,K284,'12'!$AG$4:$AJ$500)</f>
        <v>0</v>
      </c>
      <c r="EX284" s="23">
        <f t="shared" si="139"/>
        <v>0</v>
      </c>
      <c r="EY284" s="23">
        <f t="shared" si="140"/>
        <v>0</v>
      </c>
    </row>
    <row r="285" spans="1:155">
      <c r="A285" s="30">
        <v>282</v>
      </c>
      <c r="B285" s="32"/>
      <c r="C285" s="31">
        <f t="shared" si="114"/>
        <v>0</v>
      </c>
      <c r="D285" s="33">
        <f t="shared" si="115"/>
        <v>0</v>
      </c>
      <c r="E285" s="29"/>
      <c r="F285" s="2">
        <f t="shared" si="116"/>
        <v>0</v>
      </c>
      <c r="G285" s="14" t="str">
        <f t="shared" si="141"/>
        <v>0ق</v>
      </c>
      <c r="H285" s="14" t="str">
        <f t="shared" si="141"/>
        <v>0ق1</v>
      </c>
      <c r="I285" s="14" t="str">
        <f t="shared" si="141"/>
        <v>0ق2</v>
      </c>
      <c r="J285" s="14" t="str">
        <f t="shared" si="141"/>
        <v>0استيفاء</v>
      </c>
      <c r="K285" s="14" t="str">
        <f t="shared" si="141"/>
        <v>0نفذ</v>
      </c>
      <c r="L285" s="15">
        <f>COUNTIF('01'!$BA$4:$BA$500,$G285)</f>
        <v>0</v>
      </c>
      <c r="M285" s="15">
        <f>COUNTIF('01'!$BA$4:$BA$500,$H285)</f>
        <v>0</v>
      </c>
      <c r="N285" s="15">
        <f>COUNTIF('01'!$BA$4:$BA$500,$I285)</f>
        <v>0</v>
      </c>
      <c r="O285" s="15">
        <f>COUNTIF('01'!$BA$4:$BA$500,$J285)</f>
        <v>0</v>
      </c>
      <c r="P285" s="15">
        <f>COUNTIF('01'!$BA$4:$BA$500,$K285)</f>
        <v>0</v>
      </c>
      <c r="Q285" s="15">
        <f>SUMIF('01'!$BA$4:$BA$500,G285,'01'!$AG$4:$AJ$500)</f>
        <v>0</v>
      </c>
      <c r="R285" s="15">
        <f>SUMIF('01'!$BA$4:$BA$500,H285,'01'!$AG$4:$AJ$500)</f>
        <v>0</v>
      </c>
      <c r="S285" s="15">
        <f>SUMIF('01'!$BA$4:$BA$500,I285,'01'!$AG$4:$AJ$500)</f>
        <v>0</v>
      </c>
      <c r="T285" s="15">
        <f>SUMIF('01'!$BA$4:$BA$500,J285,'01'!$AG$4:$AJ$500)</f>
        <v>0</v>
      </c>
      <c r="U285" s="15">
        <f>SUMIF('01'!$BA$4:$BA$500,K285,'01'!$AG$4:$AJ$500)</f>
        <v>0</v>
      </c>
      <c r="V285" s="23">
        <f t="shared" si="117"/>
        <v>0</v>
      </c>
      <c r="W285" s="23">
        <f t="shared" si="118"/>
        <v>0</v>
      </c>
      <c r="X285" s="17">
        <f>COUNTIF('02'!$BA$4:$BA$500,$G285)</f>
        <v>0</v>
      </c>
      <c r="Y285" s="17">
        <f>COUNTIF('02'!$BA$4:$BA$500,$H285)</f>
        <v>0</v>
      </c>
      <c r="Z285" s="17">
        <f>COUNTIF('02'!$BA$4:$BA$500,$I285)</f>
        <v>0</v>
      </c>
      <c r="AA285" s="17">
        <f>COUNTIF('02'!$BA$4:$BA$500,$J285)</f>
        <v>0</v>
      </c>
      <c r="AB285" s="17">
        <f>COUNTIF('02'!$BA$4:$BA$500,$K285)</f>
        <v>0</v>
      </c>
      <c r="AC285" s="17">
        <f>SUMIF('02'!$BA$4:$BA$500,G285,'02'!$AG$4:$AJ$500)</f>
        <v>0</v>
      </c>
      <c r="AD285" s="17">
        <f>SUMIF('02'!$BA$4:$BA$500,H285,'02'!$AG$4:$AJ$500)</f>
        <v>0</v>
      </c>
      <c r="AE285" s="17">
        <f>SUMIF('02'!$BA$4:$BA$500,I285,'02'!$AG$4:$AJ$500)</f>
        <v>0</v>
      </c>
      <c r="AF285" s="17">
        <f>SUMIF('02'!$BA$4:$BA$500,J285,'02'!$AG$4:$AJ$500)</f>
        <v>0</v>
      </c>
      <c r="AG285" s="17">
        <f>SUMIF('02'!$BA$4:$BA$500,K285,'02'!$AG$4:$AJ$500)</f>
        <v>0</v>
      </c>
      <c r="AH285" s="23">
        <f t="shared" si="119"/>
        <v>0</v>
      </c>
      <c r="AI285" s="23">
        <f t="shared" si="120"/>
        <v>0</v>
      </c>
      <c r="AJ285" s="15">
        <f>COUNTIF('03'!$BA$4:$BA$500,$G285)</f>
        <v>0</v>
      </c>
      <c r="AK285" s="15">
        <f>COUNTIF('03'!$BA$4:$BA$500,$H285)</f>
        <v>0</v>
      </c>
      <c r="AL285" s="15">
        <f>COUNTIF('03'!$BA$4:$BA$500,$I285)</f>
        <v>0</v>
      </c>
      <c r="AM285" s="15">
        <f>COUNTIF('03'!$BA$4:$BA$500,$J285)</f>
        <v>0</v>
      </c>
      <c r="AN285" s="15">
        <f>COUNTIF('03'!$BA$4:$BA$500,$K285)</f>
        <v>0</v>
      </c>
      <c r="AO285" s="15">
        <f>SUMIF('03'!$BA$4:$BA$500,G285,'03'!$AG$4:$AJ$500)</f>
        <v>0</v>
      </c>
      <c r="AP285" s="15">
        <f>SUMIF('03'!$BA$4:$BA$500,H285,'03'!$AG$4:$AJ$500)</f>
        <v>0</v>
      </c>
      <c r="AQ285" s="15">
        <f>SUMIF('03'!$BA$4:$BA$500,I285,'03'!$AG$4:$AJ$500)</f>
        <v>0</v>
      </c>
      <c r="AR285" s="15">
        <f>SUMIF('03'!$BA$4:$BA$500,J285,'03'!$AG$4:$AJ$500)</f>
        <v>0</v>
      </c>
      <c r="AS285" s="15">
        <f>SUMIF('03'!$BA$4:$BA$500,K285,'03'!$AG$4:$AJ$500)</f>
        <v>0</v>
      </c>
      <c r="AT285" s="23">
        <f t="shared" si="121"/>
        <v>0</v>
      </c>
      <c r="AU285" s="23">
        <f t="shared" si="122"/>
        <v>0</v>
      </c>
      <c r="AV285" s="17">
        <f>COUNTIF('04'!$BA$4:$BA$500,$G285)</f>
        <v>0</v>
      </c>
      <c r="AW285" s="17">
        <f>COUNTIF('04'!$BA$4:$BA$500,$H285)</f>
        <v>0</v>
      </c>
      <c r="AX285" s="17">
        <f>COUNTIF('04'!$BA$4:$BA$500,$I285)</f>
        <v>0</v>
      </c>
      <c r="AY285" s="17">
        <f>COUNTIF('04'!$BA$4:$BA$500,$J285)</f>
        <v>0</v>
      </c>
      <c r="AZ285" s="17">
        <f>COUNTIF('04'!$BA$4:$BA$500,$K285)</f>
        <v>0</v>
      </c>
      <c r="BA285" s="17">
        <f>SUMIF('04'!$BA$4:$BA$500,G285,'04'!$AG$4:$AJ$500)</f>
        <v>0</v>
      </c>
      <c r="BB285" s="17">
        <f>SUMIF('04'!$BA$4:$BA$500,H285,'04'!$AG$4:$AJ$500)</f>
        <v>0</v>
      </c>
      <c r="BC285" s="17">
        <f>SUMIF('04'!$BA$4:$BA$500,I285,'04'!$AG$4:$AJ$500)</f>
        <v>0</v>
      </c>
      <c r="BD285" s="17">
        <f>SUMIF('04'!$BA$4:$BA$500,J285,'04'!$AG$4:$AJ$500)</f>
        <v>0</v>
      </c>
      <c r="BE285" s="17">
        <f>SUMIF('04'!$BA$4:$BA$500,K285,'04'!$AG$4:$AJ$500)</f>
        <v>0</v>
      </c>
      <c r="BF285" s="23">
        <f t="shared" si="123"/>
        <v>0</v>
      </c>
      <c r="BG285" s="23">
        <f t="shared" si="124"/>
        <v>0</v>
      </c>
      <c r="BH285" s="15">
        <f>COUNTIF('05'!$BA$4:$BA$500,$G285)</f>
        <v>0</v>
      </c>
      <c r="BI285" s="15">
        <f>COUNTIF('05'!$BA$4:$BA$500,$H285)</f>
        <v>0</v>
      </c>
      <c r="BJ285" s="15">
        <f>COUNTIF('05'!$BA$4:$BA$500,$I285)</f>
        <v>0</v>
      </c>
      <c r="BK285" s="15">
        <f>COUNTIF('05'!$BA$4:$BA$500,$J285)</f>
        <v>0</v>
      </c>
      <c r="BL285" s="15">
        <f>COUNTIF('05'!$BA$4:$BA$500,$K285)</f>
        <v>0</v>
      </c>
      <c r="BM285" s="15">
        <f>SUMIF('05'!$BA$4:$BA$500,G285,'05'!$AG$4:$AJ$500)</f>
        <v>0</v>
      </c>
      <c r="BN285" s="15">
        <f>SUMIF('05'!$BA$4:$BA$500,H285,'05'!$AG$4:$AJ$500)</f>
        <v>0</v>
      </c>
      <c r="BO285" s="15">
        <f>SUMIF('05'!$BA$4:$BA$500,I285,'05'!$AG$4:$AJ$500)</f>
        <v>0</v>
      </c>
      <c r="BP285" s="15">
        <f>SUMIF('05'!$BA$4:$BA$500,J285,'05'!$AG$4:$AJ$500)</f>
        <v>0</v>
      </c>
      <c r="BQ285" s="15">
        <f>SUMIF('05'!$BA$4:$BA$500,K285,'05'!$AG$4:$AJ$500)</f>
        <v>0</v>
      </c>
      <c r="BR285" s="23">
        <f t="shared" si="125"/>
        <v>0</v>
      </c>
      <c r="BS285" s="23">
        <f t="shared" si="126"/>
        <v>0</v>
      </c>
      <c r="BT285" s="17">
        <f>COUNTIF('06'!$BA$4:$BA$500,$G285)</f>
        <v>0</v>
      </c>
      <c r="BU285" s="17">
        <f>COUNTIF('06'!$BA$4:$BA$500,$H285)</f>
        <v>0</v>
      </c>
      <c r="BV285" s="17">
        <f>COUNTIF('06'!$BA$4:$BA$500,$I285)</f>
        <v>0</v>
      </c>
      <c r="BW285" s="17">
        <f>COUNTIF('06'!$BA$4:$BA$500,$J285)</f>
        <v>0</v>
      </c>
      <c r="BX285" s="17">
        <f>COUNTIF('06'!$BA$4:$BA$500,$K285)</f>
        <v>0</v>
      </c>
      <c r="BY285" s="17">
        <f>SUMIF('06'!$BA$4:$BA$500,G285,'06'!$AG$4:$AJ$500)</f>
        <v>0</v>
      </c>
      <c r="BZ285" s="17">
        <f>SUMIF('06'!$BA$4:$BA$500,H285,'06'!$AG$4:$AJ$500)</f>
        <v>0</v>
      </c>
      <c r="CA285" s="17">
        <f>SUMIF('06'!$BA$4:$BA$500,I285,'06'!$AG$4:$AJ$500)</f>
        <v>0</v>
      </c>
      <c r="CB285" s="17">
        <f>SUMIF('06'!$BA$4:$BA$500,J285,'06'!$AG$4:$AJ$500)</f>
        <v>0</v>
      </c>
      <c r="CC285" s="17">
        <f>SUMIF('06'!$BA$4:$BA$500,K285,'06'!$AG$4:$AJ$500)</f>
        <v>0</v>
      </c>
      <c r="CD285" s="23">
        <f t="shared" si="127"/>
        <v>0</v>
      </c>
      <c r="CE285" s="23">
        <f t="shared" si="128"/>
        <v>0</v>
      </c>
      <c r="CF285" s="15">
        <f>COUNTIF('07'!$BA$4:$BA$500,$G285)</f>
        <v>0</v>
      </c>
      <c r="CG285" s="15">
        <f>COUNTIF('07'!$BA$4:$BA$500,$H285)</f>
        <v>0</v>
      </c>
      <c r="CH285" s="15">
        <f>COUNTIF('07'!$BA$4:$BA$500,$I285)</f>
        <v>0</v>
      </c>
      <c r="CI285" s="15">
        <f>COUNTIF('07'!$BA$4:$BA$500,$J285)</f>
        <v>0</v>
      </c>
      <c r="CJ285" s="15">
        <f>COUNTIF('07'!$BA$4:$BA$500,$K285)</f>
        <v>0</v>
      </c>
      <c r="CK285" s="15">
        <f>SUMIF('07'!$BA$4:$BA$500,G285,'07'!$AG$4:$AJ$500)</f>
        <v>0</v>
      </c>
      <c r="CL285" s="15">
        <f>SUMIF('07'!$BA$4:$BA$500,H285,'07'!$AG$4:$AJ$500)</f>
        <v>0</v>
      </c>
      <c r="CM285" s="15">
        <f>SUMIF('07'!$BA$4:$BA$500,I285,'07'!$AG$4:$AJ$500)</f>
        <v>0</v>
      </c>
      <c r="CN285" s="15">
        <f>SUMIF('07'!$BA$4:$BA$500,J285,'07'!$AG$4:$AJ$500)</f>
        <v>0</v>
      </c>
      <c r="CO285" s="15">
        <f>SUMIF('07'!$BA$4:$BA$500,K285,'07'!$AG$4:$AJ$500)</f>
        <v>0</v>
      </c>
      <c r="CP285" s="23">
        <f t="shared" si="129"/>
        <v>0</v>
      </c>
      <c r="CQ285" s="23">
        <f t="shared" si="130"/>
        <v>0</v>
      </c>
      <c r="CR285" s="17">
        <f>COUNTIF('08'!$BA$4:$BA$500,$G285)</f>
        <v>0</v>
      </c>
      <c r="CS285" s="17">
        <f>COUNTIF('08'!$BA$4:$BA$500,$H285)</f>
        <v>0</v>
      </c>
      <c r="CT285" s="17">
        <f>COUNTIF('08'!$BA$4:$BA$500,$I285)</f>
        <v>0</v>
      </c>
      <c r="CU285" s="17">
        <f>COUNTIF('08'!$BA$4:$BA$500,$J285)</f>
        <v>0</v>
      </c>
      <c r="CV285" s="17">
        <f>COUNTIF('08'!$BA$4:$BA$500,$K285)</f>
        <v>0</v>
      </c>
      <c r="CW285" s="17">
        <f>SUMIF('08'!$BA$4:$BA$500,G285,'08'!$AG$4:$AJ$500)</f>
        <v>0</v>
      </c>
      <c r="CX285" s="17">
        <f>SUMIF('08'!$BA$4:$BA$500,H285,'08'!$AG$4:$AJ$500)</f>
        <v>0</v>
      </c>
      <c r="CY285" s="17">
        <f>SUMIF('08'!$BA$4:$BA$500,I285,'08'!$AG$4:$AJ$500)</f>
        <v>0</v>
      </c>
      <c r="CZ285" s="17">
        <f>SUMIF('08'!$BA$4:$BA$500,J285,'08'!$AG$4:$AJ$500)</f>
        <v>0</v>
      </c>
      <c r="DA285" s="17">
        <f>SUMIF('08'!$BA$4:$BA$500,K285,'08'!$AG$4:$AJ$500)</f>
        <v>0</v>
      </c>
      <c r="DB285" s="23">
        <f t="shared" si="131"/>
        <v>0</v>
      </c>
      <c r="DC285" s="23">
        <f t="shared" si="132"/>
        <v>0</v>
      </c>
      <c r="DD285" s="15">
        <f>COUNTIF('09'!$BA$4:$BA$500,$G285)</f>
        <v>0</v>
      </c>
      <c r="DE285" s="15">
        <f>COUNTIF('09'!$BA$4:$BA$500,$H285)</f>
        <v>0</v>
      </c>
      <c r="DF285" s="15">
        <f>COUNTIF('09'!$BA$4:$BA$500,$I285)</f>
        <v>0</v>
      </c>
      <c r="DG285" s="15">
        <f>COUNTIF('09'!$BA$4:$BA$500,$J285)</f>
        <v>0</v>
      </c>
      <c r="DH285" s="15">
        <f>COUNTIF('09'!$BA$4:$BA$500,$K285)</f>
        <v>0</v>
      </c>
      <c r="DI285" s="15">
        <f>SUMIF('09'!$BA$4:$BA$500,G285,'09'!$AG$4:$AJ$500)</f>
        <v>0</v>
      </c>
      <c r="DJ285" s="15">
        <f>SUMIF('09'!$BA$4:$BA$500,H285,'09'!$AG$4:$AJ$500)</f>
        <v>0</v>
      </c>
      <c r="DK285" s="15">
        <f>SUMIF('09'!$BA$4:$BA$500,I285,'09'!$AG$4:$AJ$500)</f>
        <v>0</v>
      </c>
      <c r="DL285" s="15">
        <f>SUMIF('09'!$BA$4:$BA$500,J285,'09'!$AG$4:$AJ$500)</f>
        <v>0</v>
      </c>
      <c r="DM285" s="15">
        <f>SUMIF('09'!$BA$4:$BA$500,K285,'09'!$AG$4:$AJ$500)</f>
        <v>0</v>
      </c>
      <c r="DN285" s="23">
        <f t="shared" si="133"/>
        <v>0</v>
      </c>
      <c r="DO285" s="23">
        <f t="shared" si="134"/>
        <v>0</v>
      </c>
      <c r="DP285" s="17">
        <f>COUNTIF('10'!$BA$4:$BA$500,$G285)</f>
        <v>0</v>
      </c>
      <c r="DQ285" s="17">
        <f>COUNTIF('10'!$BA$4:$BA$500,$H285)</f>
        <v>0</v>
      </c>
      <c r="DR285" s="17">
        <f>COUNTIF('10'!$BA$4:$BA$500,$I285)</f>
        <v>0</v>
      </c>
      <c r="DS285" s="17">
        <f>COUNTIF('10'!$BA$4:$BA$500,$J285)</f>
        <v>0</v>
      </c>
      <c r="DT285" s="17">
        <f>COUNTIF('10'!$BA$4:$BA$500,$K285)</f>
        <v>0</v>
      </c>
      <c r="DU285" s="17">
        <f>SUMIF('10'!$BA$4:$BA$500,G285,'10'!$AG$4:$AJ$500)</f>
        <v>0</v>
      </c>
      <c r="DV285" s="17">
        <f>SUMIF('10'!$BA$4:$BA$500,H285,'10'!$AG$4:$AJ$500)</f>
        <v>0</v>
      </c>
      <c r="DW285" s="17">
        <f>SUMIF('10'!$BA$4:$BA$500,I285,'10'!$AG$4:$AJ$500)</f>
        <v>0</v>
      </c>
      <c r="DX285" s="17">
        <f>SUMIF('10'!$BA$4:$BA$500,J285,'10'!$AG$4:$AJ$500)</f>
        <v>0</v>
      </c>
      <c r="DY285" s="17">
        <f>SUMIF('10'!$BA$4:$BA$500,K285,'10'!$AG$4:$AJ$500)</f>
        <v>0</v>
      </c>
      <c r="DZ285" s="23">
        <f t="shared" si="135"/>
        <v>0</v>
      </c>
      <c r="EA285" s="23">
        <f t="shared" si="136"/>
        <v>0</v>
      </c>
      <c r="EB285" s="15">
        <f>COUNTIF('11'!$BA$4:$BA$500,$G285)</f>
        <v>0</v>
      </c>
      <c r="EC285" s="15">
        <f>COUNTIF('11'!$BA$4:$BA$500,$H285)</f>
        <v>0</v>
      </c>
      <c r="ED285" s="15">
        <f>COUNTIF('11'!$BA$4:$BA$500,$I285)</f>
        <v>0</v>
      </c>
      <c r="EE285" s="15">
        <f>COUNTIF('11'!$BA$4:$BA$500,$J285)</f>
        <v>0</v>
      </c>
      <c r="EF285" s="15">
        <f>COUNTIF('11'!$BA$4:$BA$500,$K285)</f>
        <v>0</v>
      </c>
      <c r="EG285" s="15">
        <f>SUMIF('11'!$BA$4:$BA$500,G285,'11'!$AG$4:$AJ$500)</f>
        <v>0</v>
      </c>
      <c r="EH285" s="15">
        <f>SUMIF('11'!$BA$4:$BA$500,H285,'11'!$AG$4:$AJ$500)</f>
        <v>0</v>
      </c>
      <c r="EI285" s="15">
        <f>SUMIF('11'!$BA$4:$BA$500,I285,'11'!$AG$4:$AJ$500)</f>
        <v>0</v>
      </c>
      <c r="EJ285" s="15">
        <f>SUMIF('11'!$BA$4:$BA$500,J285,'11'!$AG$4:$AJ$500)</f>
        <v>0</v>
      </c>
      <c r="EK285" s="15">
        <f>SUMIF('11'!$BA$4:$BA$500,K285,'11'!$AG$4:$AJ$500)</f>
        <v>0</v>
      </c>
      <c r="EL285" s="23">
        <f t="shared" si="137"/>
        <v>0</v>
      </c>
      <c r="EM285" s="23">
        <f t="shared" si="138"/>
        <v>0</v>
      </c>
      <c r="EN285" s="17">
        <f>COUNTIF('12'!$BA$4:$BA$500,$G285)</f>
        <v>0</v>
      </c>
      <c r="EO285" s="17">
        <f>COUNTIF('12'!$BA$4:$BA$500,$H285)</f>
        <v>0</v>
      </c>
      <c r="EP285" s="17">
        <f>COUNTIF('12'!$BA$4:$BA$500,$I285)</f>
        <v>0</v>
      </c>
      <c r="EQ285" s="17">
        <f>COUNTIF('12'!$BA$4:$BA$500,$J285)</f>
        <v>0</v>
      </c>
      <c r="ER285" s="17">
        <f>COUNTIF('12'!$BA$4:$BA$500,$K285)</f>
        <v>0</v>
      </c>
      <c r="ES285" s="17">
        <f>SUMIF('12'!$BA$4:$BA$500,G285,'12'!$AG$4:$AJ$500)</f>
        <v>0</v>
      </c>
      <c r="ET285" s="17">
        <f>SUMIF('12'!$BA$4:$BA$500,H285,'12'!$AG$4:$AJ$500)</f>
        <v>0</v>
      </c>
      <c r="EU285" s="17">
        <f>SUMIF('12'!$BA$4:$BA$500,I285,'12'!$AG$4:$AJ$500)</f>
        <v>0</v>
      </c>
      <c r="EV285" s="17">
        <f>SUMIF('12'!$BA$4:$BA$500,J285,'12'!$AG$4:$AJ$500)</f>
        <v>0</v>
      </c>
      <c r="EW285" s="17">
        <f>SUMIF('12'!$BA$4:$BA$500,K285,'12'!$AG$4:$AJ$500)</f>
        <v>0</v>
      </c>
      <c r="EX285" s="23">
        <f t="shared" si="139"/>
        <v>0</v>
      </c>
      <c r="EY285" s="23">
        <f t="shared" si="140"/>
        <v>0</v>
      </c>
    </row>
    <row r="286" spans="1:155">
      <c r="A286" s="30">
        <v>283</v>
      </c>
      <c r="B286" s="32"/>
      <c r="C286" s="31">
        <f t="shared" si="114"/>
        <v>0</v>
      </c>
      <c r="D286" s="33">
        <f t="shared" si="115"/>
        <v>0</v>
      </c>
      <c r="E286" s="29"/>
      <c r="F286" s="2">
        <f t="shared" si="116"/>
        <v>0</v>
      </c>
      <c r="G286" s="14" t="str">
        <f t="shared" si="141"/>
        <v>0ق</v>
      </c>
      <c r="H286" s="14" t="str">
        <f t="shared" si="141"/>
        <v>0ق1</v>
      </c>
      <c r="I286" s="14" t="str">
        <f t="shared" si="141"/>
        <v>0ق2</v>
      </c>
      <c r="J286" s="14" t="str">
        <f t="shared" si="141"/>
        <v>0استيفاء</v>
      </c>
      <c r="K286" s="14" t="str">
        <f t="shared" si="141"/>
        <v>0نفذ</v>
      </c>
      <c r="L286" s="15">
        <f>COUNTIF('01'!$BA$4:$BA$500,$G286)</f>
        <v>0</v>
      </c>
      <c r="M286" s="15">
        <f>COUNTIF('01'!$BA$4:$BA$500,$H286)</f>
        <v>0</v>
      </c>
      <c r="N286" s="15">
        <f>COUNTIF('01'!$BA$4:$BA$500,$I286)</f>
        <v>0</v>
      </c>
      <c r="O286" s="15">
        <f>COUNTIF('01'!$BA$4:$BA$500,$J286)</f>
        <v>0</v>
      </c>
      <c r="P286" s="15">
        <f>COUNTIF('01'!$BA$4:$BA$500,$K286)</f>
        <v>0</v>
      </c>
      <c r="Q286" s="15">
        <f>SUMIF('01'!$BA$4:$BA$500,G286,'01'!$AG$4:$AJ$500)</f>
        <v>0</v>
      </c>
      <c r="R286" s="15">
        <f>SUMIF('01'!$BA$4:$BA$500,H286,'01'!$AG$4:$AJ$500)</f>
        <v>0</v>
      </c>
      <c r="S286" s="15">
        <f>SUMIF('01'!$BA$4:$BA$500,I286,'01'!$AG$4:$AJ$500)</f>
        <v>0</v>
      </c>
      <c r="T286" s="15">
        <f>SUMIF('01'!$BA$4:$BA$500,J286,'01'!$AG$4:$AJ$500)</f>
        <v>0</v>
      </c>
      <c r="U286" s="15">
        <f>SUMIF('01'!$BA$4:$BA$500,K286,'01'!$AG$4:$AJ$500)</f>
        <v>0</v>
      </c>
      <c r="V286" s="23">
        <f t="shared" si="117"/>
        <v>0</v>
      </c>
      <c r="W286" s="23">
        <f t="shared" si="118"/>
        <v>0</v>
      </c>
      <c r="X286" s="17">
        <f>COUNTIF('02'!$BA$4:$BA$500,$G286)</f>
        <v>0</v>
      </c>
      <c r="Y286" s="17">
        <f>COUNTIF('02'!$BA$4:$BA$500,$H286)</f>
        <v>0</v>
      </c>
      <c r="Z286" s="17">
        <f>COUNTIF('02'!$BA$4:$BA$500,$I286)</f>
        <v>0</v>
      </c>
      <c r="AA286" s="17">
        <f>COUNTIF('02'!$BA$4:$BA$500,$J286)</f>
        <v>0</v>
      </c>
      <c r="AB286" s="17">
        <f>COUNTIF('02'!$BA$4:$BA$500,$K286)</f>
        <v>0</v>
      </c>
      <c r="AC286" s="17">
        <f>SUMIF('02'!$BA$4:$BA$500,G286,'02'!$AG$4:$AJ$500)</f>
        <v>0</v>
      </c>
      <c r="AD286" s="17">
        <f>SUMIF('02'!$BA$4:$BA$500,H286,'02'!$AG$4:$AJ$500)</f>
        <v>0</v>
      </c>
      <c r="AE286" s="17">
        <f>SUMIF('02'!$BA$4:$BA$500,I286,'02'!$AG$4:$AJ$500)</f>
        <v>0</v>
      </c>
      <c r="AF286" s="17">
        <f>SUMIF('02'!$BA$4:$BA$500,J286,'02'!$AG$4:$AJ$500)</f>
        <v>0</v>
      </c>
      <c r="AG286" s="17">
        <f>SUMIF('02'!$BA$4:$BA$500,K286,'02'!$AG$4:$AJ$500)</f>
        <v>0</v>
      </c>
      <c r="AH286" s="23">
        <f t="shared" si="119"/>
        <v>0</v>
      </c>
      <c r="AI286" s="23">
        <f t="shared" si="120"/>
        <v>0</v>
      </c>
      <c r="AJ286" s="15">
        <f>COUNTIF('03'!$BA$4:$BA$500,$G286)</f>
        <v>0</v>
      </c>
      <c r="AK286" s="15">
        <f>COUNTIF('03'!$BA$4:$BA$500,$H286)</f>
        <v>0</v>
      </c>
      <c r="AL286" s="15">
        <f>COUNTIF('03'!$BA$4:$BA$500,$I286)</f>
        <v>0</v>
      </c>
      <c r="AM286" s="15">
        <f>COUNTIF('03'!$BA$4:$BA$500,$J286)</f>
        <v>0</v>
      </c>
      <c r="AN286" s="15">
        <f>COUNTIF('03'!$BA$4:$BA$500,$K286)</f>
        <v>0</v>
      </c>
      <c r="AO286" s="15">
        <f>SUMIF('03'!$BA$4:$BA$500,G286,'03'!$AG$4:$AJ$500)</f>
        <v>0</v>
      </c>
      <c r="AP286" s="15">
        <f>SUMIF('03'!$BA$4:$BA$500,H286,'03'!$AG$4:$AJ$500)</f>
        <v>0</v>
      </c>
      <c r="AQ286" s="15">
        <f>SUMIF('03'!$BA$4:$BA$500,I286,'03'!$AG$4:$AJ$500)</f>
        <v>0</v>
      </c>
      <c r="AR286" s="15">
        <f>SUMIF('03'!$BA$4:$BA$500,J286,'03'!$AG$4:$AJ$500)</f>
        <v>0</v>
      </c>
      <c r="AS286" s="15">
        <f>SUMIF('03'!$BA$4:$BA$500,K286,'03'!$AG$4:$AJ$500)</f>
        <v>0</v>
      </c>
      <c r="AT286" s="23">
        <f t="shared" si="121"/>
        <v>0</v>
      </c>
      <c r="AU286" s="23">
        <f t="shared" si="122"/>
        <v>0</v>
      </c>
      <c r="AV286" s="17">
        <f>COUNTIF('04'!$BA$4:$BA$500,$G286)</f>
        <v>0</v>
      </c>
      <c r="AW286" s="17">
        <f>COUNTIF('04'!$BA$4:$BA$500,$H286)</f>
        <v>0</v>
      </c>
      <c r="AX286" s="17">
        <f>COUNTIF('04'!$BA$4:$BA$500,$I286)</f>
        <v>0</v>
      </c>
      <c r="AY286" s="17">
        <f>COUNTIF('04'!$BA$4:$BA$500,$J286)</f>
        <v>0</v>
      </c>
      <c r="AZ286" s="17">
        <f>COUNTIF('04'!$BA$4:$BA$500,$K286)</f>
        <v>0</v>
      </c>
      <c r="BA286" s="17">
        <f>SUMIF('04'!$BA$4:$BA$500,G286,'04'!$AG$4:$AJ$500)</f>
        <v>0</v>
      </c>
      <c r="BB286" s="17">
        <f>SUMIF('04'!$BA$4:$BA$500,H286,'04'!$AG$4:$AJ$500)</f>
        <v>0</v>
      </c>
      <c r="BC286" s="17">
        <f>SUMIF('04'!$BA$4:$BA$500,I286,'04'!$AG$4:$AJ$500)</f>
        <v>0</v>
      </c>
      <c r="BD286" s="17">
        <f>SUMIF('04'!$BA$4:$BA$500,J286,'04'!$AG$4:$AJ$500)</f>
        <v>0</v>
      </c>
      <c r="BE286" s="17">
        <f>SUMIF('04'!$BA$4:$BA$500,K286,'04'!$AG$4:$AJ$500)</f>
        <v>0</v>
      </c>
      <c r="BF286" s="23">
        <f t="shared" si="123"/>
        <v>0</v>
      </c>
      <c r="BG286" s="23">
        <f t="shared" si="124"/>
        <v>0</v>
      </c>
      <c r="BH286" s="15">
        <f>COUNTIF('05'!$BA$4:$BA$500,$G286)</f>
        <v>0</v>
      </c>
      <c r="BI286" s="15">
        <f>COUNTIF('05'!$BA$4:$BA$500,$H286)</f>
        <v>0</v>
      </c>
      <c r="BJ286" s="15">
        <f>COUNTIF('05'!$BA$4:$BA$500,$I286)</f>
        <v>0</v>
      </c>
      <c r="BK286" s="15">
        <f>COUNTIF('05'!$BA$4:$BA$500,$J286)</f>
        <v>0</v>
      </c>
      <c r="BL286" s="15">
        <f>COUNTIF('05'!$BA$4:$BA$500,$K286)</f>
        <v>0</v>
      </c>
      <c r="BM286" s="15">
        <f>SUMIF('05'!$BA$4:$BA$500,G286,'05'!$AG$4:$AJ$500)</f>
        <v>0</v>
      </c>
      <c r="BN286" s="15">
        <f>SUMIF('05'!$BA$4:$BA$500,H286,'05'!$AG$4:$AJ$500)</f>
        <v>0</v>
      </c>
      <c r="BO286" s="15">
        <f>SUMIF('05'!$BA$4:$BA$500,I286,'05'!$AG$4:$AJ$500)</f>
        <v>0</v>
      </c>
      <c r="BP286" s="15">
        <f>SUMIF('05'!$BA$4:$BA$500,J286,'05'!$AG$4:$AJ$500)</f>
        <v>0</v>
      </c>
      <c r="BQ286" s="15">
        <f>SUMIF('05'!$BA$4:$BA$500,K286,'05'!$AG$4:$AJ$500)</f>
        <v>0</v>
      </c>
      <c r="BR286" s="23">
        <f t="shared" si="125"/>
        <v>0</v>
      </c>
      <c r="BS286" s="23">
        <f t="shared" si="126"/>
        <v>0</v>
      </c>
      <c r="BT286" s="17">
        <f>COUNTIF('06'!$BA$4:$BA$500,$G286)</f>
        <v>0</v>
      </c>
      <c r="BU286" s="17">
        <f>COUNTIF('06'!$BA$4:$BA$500,$H286)</f>
        <v>0</v>
      </c>
      <c r="BV286" s="17">
        <f>COUNTIF('06'!$BA$4:$BA$500,$I286)</f>
        <v>0</v>
      </c>
      <c r="BW286" s="17">
        <f>COUNTIF('06'!$BA$4:$BA$500,$J286)</f>
        <v>0</v>
      </c>
      <c r="BX286" s="17">
        <f>COUNTIF('06'!$BA$4:$BA$500,$K286)</f>
        <v>0</v>
      </c>
      <c r="BY286" s="17">
        <f>SUMIF('06'!$BA$4:$BA$500,G286,'06'!$AG$4:$AJ$500)</f>
        <v>0</v>
      </c>
      <c r="BZ286" s="17">
        <f>SUMIF('06'!$BA$4:$BA$500,H286,'06'!$AG$4:$AJ$500)</f>
        <v>0</v>
      </c>
      <c r="CA286" s="17">
        <f>SUMIF('06'!$BA$4:$BA$500,I286,'06'!$AG$4:$AJ$500)</f>
        <v>0</v>
      </c>
      <c r="CB286" s="17">
        <f>SUMIF('06'!$BA$4:$BA$500,J286,'06'!$AG$4:$AJ$500)</f>
        <v>0</v>
      </c>
      <c r="CC286" s="17">
        <f>SUMIF('06'!$BA$4:$BA$500,K286,'06'!$AG$4:$AJ$500)</f>
        <v>0</v>
      </c>
      <c r="CD286" s="23">
        <f t="shared" si="127"/>
        <v>0</v>
      </c>
      <c r="CE286" s="23">
        <f t="shared" si="128"/>
        <v>0</v>
      </c>
      <c r="CF286" s="15">
        <f>COUNTIF('07'!$BA$4:$BA$500,$G286)</f>
        <v>0</v>
      </c>
      <c r="CG286" s="15">
        <f>COUNTIF('07'!$BA$4:$BA$500,$H286)</f>
        <v>0</v>
      </c>
      <c r="CH286" s="15">
        <f>COUNTIF('07'!$BA$4:$BA$500,$I286)</f>
        <v>0</v>
      </c>
      <c r="CI286" s="15">
        <f>COUNTIF('07'!$BA$4:$BA$500,$J286)</f>
        <v>0</v>
      </c>
      <c r="CJ286" s="15">
        <f>COUNTIF('07'!$BA$4:$BA$500,$K286)</f>
        <v>0</v>
      </c>
      <c r="CK286" s="15">
        <f>SUMIF('07'!$BA$4:$BA$500,G286,'07'!$AG$4:$AJ$500)</f>
        <v>0</v>
      </c>
      <c r="CL286" s="15">
        <f>SUMIF('07'!$BA$4:$BA$500,H286,'07'!$AG$4:$AJ$500)</f>
        <v>0</v>
      </c>
      <c r="CM286" s="15">
        <f>SUMIF('07'!$BA$4:$BA$500,I286,'07'!$AG$4:$AJ$500)</f>
        <v>0</v>
      </c>
      <c r="CN286" s="15">
        <f>SUMIF('07'!$BA$4:$BA$500,J286,'07'!$AG$4:$AJ$500)</f>
        <v>0</v>
      </c>
      <c r="CO286" s="15">
        <f>SUMIF('07'!$BA$4:$BA$500,K286,'07'!$AG$4:$AJ$500)</f>
        <v>0</v>
      </c>
      <c r="CP286" s="23">
        <f t="shared" si="129"/>
        <v>0</v>
      </c>
      <c r="CQ286" s="23">
        <f t="shared" si="130"/>
        <v>0</v>
      </c>
      <c r="CR286" s="17">
        <f>COUNTIF('08'!$BA$4:$BA$500,$G286)</f>
        <v>0</v>
      </c>
      <c r="CS286" s="17">
        <f>COUNTIF('08'!$BA$4:$BA$500,$H286)</f>
        <v>0</v>
      </c>
      <c r="CT286" s="17">
        <f>COUNTIF('08'!$BA$4:$BA$500,$I286)</f>
        <v>0</v>
      </c>
      <c r="CU286" s="17">
        <f>COUNTIF('08'!$BA$4:$BA$500,$J286)</f>
        <v>0</v>
      </c>
      <c r="CV286" s="17">
        <f>COUNTIF('08'!$BA$4:$BA$500,$K286)</f>
        <v>0</v>
      </c>
      <c r="CW286" s="17">
        <f>SUMIF('08'!$BA$4:$BA$500,G286,'08'!$AG$4:$AJ$500)</f>
        <v>0</v>
      </c>
      <c r="CX286" s="17">
        <f>SUMIF('08'!$BA$4:$BA$500,H286,'08'!$AG$4:$AJ$500)</f>
        <v>0</v>
      </c>
      <c r="CY286" s="17">
        <f>SUMIF('08'!$BA$4:$BA$500,I286,'08'!$AG$4:$AJ$500)</f>
        <v>0</v>
      </c>
      <c r="CZ286" s="17">
        <f>SUMIF('08'!$BA$4:$BA$500,J286,'08'!$AG$4:$AJ$500)</f>
        <v>0</v>
      </c>
      <c r="DA286" s="17">
        <f>SUMIF('08'!$BA$4:$BA$500,K286,'08'!$AG$4:$AJ$500)</f>
        <v>0</v>
      </c>
      <c r="DB286" s="23">
        <f t="shared" si="131"/>
        <v>0</v>
      </c>
      <c r="DC286" s="23">
        <f t="shared" si="132"/>
        <v>0</v>
      </c>
      <c r="DD286" s="15">
        <f>COUNTIF('09'!$BA$4:$BA$500,$G286)</f>
        <v>0</v>
      </c>
      <c r="DE286" s="15">
        <f>COUNTIF('09'!$BA$4:$BA$500,$H286)</f>
        <v>0</v>
      </c>
      <c r="DF286" s="15">
        <f>COUNTIF('09'!$BA$4:$BA$500,$I286)</f>
        <v>0</v>
      </c>
      <c r="DG286" s="15">
        <f>COUNTIF('09'!$BA$4:$BA$500,$J286)</f>
        <v>0</v>
      </c>
      <c r="DH286" s="15">
        <f>COUNTIF('09'!$BA$4:$BA$500,$K286)</f>
        <v>0</v>
      </c>
      <c r="DI286" s="15">
        <f>SUMIF('09'!$BA$4:$BA$500,G286,'09'!$AG$4:$AJ$500)</f>
        <v>0</v>
      </c>
      <c r="DJ286" s="15">
        <f>SUMIF('09'!$BA$4:$BA$500,H286,'09'!$AG$4:$AJ$500)</f>
        <v>0</v>
      </c>
      <c r="DK286" s="15">
        <f>SUMIF('09'!$BA$4:$BA$500,I286,'09'!$AG$4:$AJ$500)</f>
        <v>0</v>
      </c>
      <c r="DL286" s="15">
        <f>SUMIF('09'!$BA$4:$BA$500,J286,'09'!$AG$4:$AJ$500)</f>
        <v>0</v>
      </c>
      <c r="DM286" s="15">
        <f>SUMIF('09'!$BA$4:$BA$500,K286,'09'!$AG$4:$AJ$500)</f>
        <v>0</v>
      </c>
      <c r="DN286" s="23">
        <f t="shared" si="133"/>
        <v>0</v>
      </c>
      <c r="DO286" s="23">
        <f t="shared" si="134"/>
        <v>0</v>
      </c>
      <c r="DP286" s="17">
        <f>COUNTIF('10'!$BA$4:$BA$500,$G286)</f>
        <v>0</v>
      </c>
      <c r="DQ286" s="17">
        <f>COUNTIF('10'!$BA$4:$BA$500,$H286)</f>
        <v>0</v>
      </c>
      <c r="DR286" s="17">
        <f>COUNTIF('10'!$BA$4:$BA$500,$I286)</f>
        <v>0</v>
      </c>
      <c r="DS286" s="17">
        <f>COUNTIF('10'!$BA$4:$BA$500,$J286)</f>
        <v>0</v>
      </c>
      <c r="DT286" s="17">
        <f>COUNTIF('10'!$BA$4:$BA$500,$K286)</f>
        <v>0</v>
      </c>
      <c r="DU286" s="17">
        <f>SUMIF('10'!$BA$4:$BA$500,G286,'10'!$AG$4:$AJ$500)</f>
        <v>0</v>
      </c>
      <c r="DV286" s="17">
        <f>SUMIF('10'!$BA$4:$BA$500,H286,'10'!$AG$4:$AJ$500)</f>
        <v>0</v>
      </c>
      <c r="DW286" s="17">
        <f>SUMIF('10'!$BA$4:$BA$500,I286,'10'!$AG$4:$AJ$500)</f>
        <v>0</v>
      </c>
      <c r="DX286" s="17">
        <f>SUMIF('10'!$BA$4:$BA$500,J286,'10'!$AG$4:$AJ$500)</f>
        <v>0</v>
      </c>
      <c r="DY286" s="17">
        <f>SUMIF('10'!$BA$4:$BA$500,K286,'10'!$AG$4:$AJ$500)</f>
        <v>0</v>
      </c>
      <c r="DZ286" s="23">
        <f t="shared" si="135"/>
        <v>0</v>
      </c>
      <c r="EA286" s="23">
        <f t="shared" si="136"/>
        <v>0</v>
      </c>
      <c r="EB286" s="15">
        <f>COUNTIF('11'!$BA$4:$BA$500,$G286)</f>
        <v>0</v>
      </c>
      <c r="EC286" s="15">
        <f>COUNTIF('11'!$BA$4:$BA$500,$H286)</f>
        <v>0</v>
      </c>
      <c r="ED286" s="15">
        <f>COUNTIF('11'!$BA$4:$BA$500,$I286)</f>
        <v>0</v>
      </c>
      <c r="EE286" s="15">
        <f>COUNTIF('11'!$BA$4:$BA$500,$J286)</f>
        <v>0</v>
      </c>
      <c r="EF286" s="15">
        <f>COUNTIF('11'!$BA$4:$BA$500,$K286)</f>
        <v>0</v>
      </c>
      <c r="EG286" s="15">
        <f>SUMIF('11'!$BA$4:$BA$500,G286,'11'!$AG$4:$AJ$500)</f>
        <v>0</v>
      </c>
      <c r="EH286" s="15">
        <f>SUMIF('11'!$BA$4:$BA$500,H286,'11'!$AG$4:$AJ$500)</f>
        <v>0</v>
      </c>
      <c r="EI286" s="15">
        <f>SUMIF('11'!$BA$4:$BA$500,I286,'11'!$AG$4:$AJ$500)</f>
        <v>0</v>
      </c>
      <c r="EJ286" s="15">
        <f>SUMIF('11'!$BA$4:$BA$500,J286,'11'!$AG$4:$AJ$500)</f>
        <v>0</v>
      </c>
      <c r="EK286" s="15">
        <f>SUMIF('11'!$BA$4:$BA$500,K286,'11'!$AG$4:$AJ$500)</f>
        <v>0</v>
      </c>
      <c r="EL286" s="23">
        <f t="shared" si="137"/>
        <v>0</v>
      </c>
      <c r="EM286" s="23">
        <f t="shared" si="138"/>
        <v>0</v>
      </c>
      <c r="EN286" s="17">
        <f>COUNTIF('12'!$BA$4:$BA$500,$G286)</f>
        <v>0</v>
      </c>
      <c r="EO286" s="17">
        <f>COUNTIF('12'!$BA$4:$BA$500,$H286)</f>
        <v>0</v>
      </c>
      <c r="EP286" s="17">
        <f>COUNTIF('12'!$BA$4:$BA$500,$I286)</f>
        <v>0</v>
      </c>
      <c r="EQ286" s="17">
        <f>COUNTIF('12'!$BA$4:$BA$500,$J286)</f>
        <v>0</v>
      </c>
      <c r="ER286" s="17">
        <f>COUNTIF('12'!$BA$4:$BA$500,$K286)</f>
        <v>0</v>
      </c>
      <c r="ES286" s="17">
        <f>SUMIF('12'!$BA$4:$BA$500,G286,'12'!$AG$4:$AJ$500)</f>
        <v>0</v>
      </c>
      <c r="ET286" s="17">
        <f>SUMIF('12'!$BA$4:$BA$500,H286,'12'!$AG$4:$AJ$500)</f>
        <v>0</v>
      </c>
      <c r="EU286" s="17">
        <f>SUMIF('12'!$BA$4:$BA$500,I286,'12'!$AG$4:$AJ$500)</f>
        <v>0</v>
      </c>
      <c r="EV286" s="17">
        <f>SUMIF('12'!$BA$4:$BA$500,J286,'12'!$AG$4:$AJ$500)</f>
        <v>0</v>
      </c>
      <c r="EW286" s="17">
        <f>SUMIF('12'!$BA$4:$BA$500,K286,'12'!$AG$4:$AJ$500)</f>
        <v>0</v>
      </c>
      <c r="EX286" s="23">
        <f t="shared" si="139"/>
        <v>0</v>
      </c>
      <c r="EY286" s="23">
        <f t="shared" si="140"/>
        <v>0</v>
      </c>
    </row>
    <row r="287" spans="1:155">
      <c r="A287" s="30">
        <v>284</v>
      </c>
      <c r="B287" s="32"/>
      <c r="C287" s="31">
        <f t="shared" si="114"/>
        <v>0</v>
      </c>
      <c r="D287" s="33">
        <f t="shared" si="115"/>
        <v>0</v>
      </c>
      <c r="E287" s="29"/>
      <c r="F287" s="2">
        <f t="shared" si="116"/>
        <v>0</v>
      </c>
      <c r="G287" s="14" t="str">
        <f t="shared" si="141"/>
        <v>0ق</v>
      </c>
      <c r="H287" s="14" t="str">
        <f t="shared" si="141"/>
        <v>0ق1</v>
      </c>
      <c r="I287" s="14" t="str">
        <f t="shared" si="141"/>
        <v>0ق2</v>
      </c>
      <c r="J287" s="14" t="str">
        <f t="shared" si="141"/>
        <v>0استيفاء</v>
      </c>
      <c r="K287" s="14" t="str">
        <f t="shared" si="141"/>
        <v>0نفذ</v>
      </c>
      <c r="L287" s="15">
        <f>COUNTIF('01'!$BA$4:$BA$500,$G287)</f>
        <v>0</v>
      </c>
      <c r="M287" s="15">
        <f>COUNTIF('01'!$BA$4:$BA$500,$H287)</f>
        <v>0</v>
      </c>
      <c r="N287" s="15">
        <f>COUNTIF('01'!$BA$4:$BA$500,$I287)</f>
        <v>0</v>
      </c>
      <c r="O287" s="15">
        <f>COUNTIF('01'!$BA$4:$BA$500,$J287)</f>
        <v>0</v>
      </c>
      <c r="P287" s="15">
        <f>COUNTIF('01'!$BA$4:$BA$500,$K287)</f>
        <v>0</v>
      </c>
      <c r="Q287" s="15">
        <f>SUMIF('01'!$BA$4:$BA$500,G287,'01'!$AG$4:$AJ$500)</f>
        <v>0</v>
      </c>
      <c r="R287" s="15">
        <f>SUMIF('01'!$BA$4:$BA$500,H287,'01'!$AG$4:$AJ$500)</f>
        <v>0</v>
      </c>
      <c r="S287" s="15">
        <f>SUMIF('01'!$BA$4:$BA$500,I287,'01'!$AG$4:$AJ$500)</f>
        <v>0</v>
      </c>
      <c r="T287" s="15">
        <f>SUMIF('01'!$BA$4:$BA$500,J287,'01'!$AG$4:$AJ$500)</f>
        <v>0</v>
      </c>
      <c r="U287" s="15">
        <f>SUMIF('01'!$BA$4:$BA$500,K287,'01'!$AG$4:$AJ$500)</f>
        <v>0</v>
      </c>
      <c r="V287" s="23">
        <f t="shared" si="117"/>
        <v>0</v>
      </c>
      <c r="W287" s="23">
        <f t="shared" si="118"/>
        <v>0</v>
      </c>
      <c r="X287" s="17">
        <f>COUNTIF('02'!$BA$4:$BA$500,$G287)</f>
        <v>0</v>
      </c>
      <c r="Y287" s="17">
        <f>COUNTIF('02'!$BA$4:$BA$500,$H287)</f>
        <v>0</v>
      </c>
      <c r="Z287" s="17">
        <f>COUNTIF('02'!$BA$4:$BA$500,$I287)</f>
        <v>0</v>
      </c>
      <c r="AA287" s="17">
        <f>COUNTIF('02'!$BA$4:$BA$500,$J287)</f>
        <v>0</v>
      </c>
      <c r="AB287" s="17">
        <f>COUNTIF('02'!$BA$4:$BA$500,$K287)</f>
        <v>0</v>
      </c>
      <c r="AC287" s="17">
        <f>SUMIF('02'!$BA$4:$BA$500,G287,'02'!$AG$4:$AJ$500)</f>
        <v>0</v>
      </c>
      <c r="AD287" s="17">
        <f>SUMIF('02'!$BA$4:$BA$500,H287,'02'!$AG$4:$AJ$500)</f>
        <v>0</v>
      </c>
      <c r="AE287" s="17">
        <f>SUMIF('02'!$BA$4:$BA$500,I287,'02'!$AG$4:$AJ$500)</f>
        <v>0</v>
      </c>
      <c r="AF287" s="17">
        <f>SUMIF('02'!$BA$4:$BA$500,J287,'02'!$AG$4:$AJ$500)</f>
        <v>0</v>
      </c>
      <c r="AG287" s="17">
        <f>SUMIF('02'!$BA$4:$BA$500,K287,'02'!$AG$4:$AJ$500)</f>
        <v>0</v>
      </c>
      <c r="AH287" s="23">
        <f t="shared" si="119"/>
        <v>0</v>
      </c>
      <c r="AI287" s="23">
        <f t="shared" si="120"/>
        <v>0</v>
      </c>
      <c r="AJ287" s="15">
        <f>COUNTIF('03'!$BA$4:$BA$500,$G287)</f>
        <v>0</v>
      </c>
      <c r="AK287" s="15">
        <f>COUNTIF('03'!$BA$4:$BA$500,$H287)</f>
        <v>0</v>
      </c>
      <c r="AL287" s="15">
        <f>COUNTIF('03'!$BA$4:$BA$500,$I287)</f>
        <v>0</v>
      </c>
      <c r="AM287" s="15">
        <f>COUNTIF('03'!$BA$4:$BA$500,$J287)</f>
        <v>0</v>
      </c>
      <c r="AN287" s="15">
        <f>COUNTIF('03'!$BA$4:$BA$500,$K287)</f>
        <v>0</v>
      </c>
      <c r="AO287" s="15">
        <f>SUMIF('03'!$BA$4:$BA$500,G287,'03'!$AG$4:$AJ$500)</f>
        <v>0</v>
      </c>
      <c r="AP287" s="15">
        <f>SUMIF('03'!$BA$4:$BA$500,H287,'03'!$AG$4:$AJ$500)</f>
        <v>0</v>
      </c>
      <c r="AQ287" s="15">
        <f>SUMIF('03'!$BA$4:$BA$500,I287,'03'!$AG$4:$AJ$500)</f>
        <v>0</v>
      </c>
      <c r="AR287" s="15">
        <f>SUMIF('03'!$BA$4:$BA$500,J287,'03'!$AG$4:$AJ$500)</f>
        <v>0</v>
      </c>
      <c r="AS287" s="15">
        <f>SUMIF('03'!$BA$4:$BA$500,K287,'03'!$AG$4:$AJ$500)</f>
        <v>0</v>
      </c>
      <c r="AT287" s="23">
        <f t="shared" si="121"/>
        <v>0</v>
      </c>
      <c r="AU287" s="23">
        <f t="shared" si="122"/>
        <v>0</v>
      </c>
      <c r="AV287" s="17">
        <f>COUNTIF('04'!$BA$4:$BA$500,$G287)</f>
        <v>0</v>
      </c>
      <c r="AW287" s="17">
        <f>COUNTIF('04'!$BA$4:$BA$500,$H287)</f>
        <v>0</v>
      </c>
      <c r="AX287" s="17">
        <f>COUNTIF('04'!$BA$4:$BA$500,$I287)</f>
        <v>0</v>
      </c>
      <c r="AY287" s="17">
        <f>COUNTIF('04'!$BA$4:$BA$500,$J287)</f>
        <v>0</v>
      </c>
      <c r="AZ287" s="17">
        <f>COUNTIF('04'!$BA$4:$BA$500,$K287)</f>
        <v>0</v>
      </c>
      <c r="BA287" s="17">
        <f>SUMIF('04'!$BA$4:$BA$500,G287,'04'!$AG$4:$AJ$500)</f>
        <v>0</v>
      </c>
      <c r="BB287" s="17">
        <f>SUMIF('04'!$BA$4:$BA$500,H287,'04'!$AG$4:$AJ$500)</f>
        <v>0</v>
      </c>
      <c r="BC287" s="17">
        <f>SUMIF('04'!$BA$4:$BA$500,I287,'04'!$AG$4:$AJ$500)</f>
        <v>0</v>
      </c>
      <c r="BD287" s="17">
        <f>SUMIF('04'!$BA$4:$BA$500,J287,'04'!$AG$4:$AJ$500)</f>
        <v>0</v>
      </c>
      <c r="BE287" s="17">
        <f>SUMIF('04'!$BA$4:$BA$500,K287,'04'!$AG$4:$AJ$500)</f>
        <v>0</v>
      </c>
      <c r="BF287" s="23">
        <f t="shared" si="123"/>
        <v>0</v>
      </c>
      <c r="BG287" s="23">
        <f t="shared" si="124"/>
        <v>0</v>
      </c>
      <c r="BH287" s="15">
        <f>COUNTIF('05'!$BA$4:$BA$500,$G287)</f>
        <v>0</v>
      </c>
      <c r="BI287" s="15">
        <f>COUNTIF('05'!$BA$4:$BA$500,$H287)</f>
        <v>0</v>
      </c>
      <c r="BJ287" s="15">
        <f>COUNTIF('05'!$BA$4:$BA$500,$I287)</f>
        <v>0</v>
      </c>
      <c r="BK287" s="15">
        <f>COUNTIF('05'!$BA$4:$BA$500,$J287)</f>
        <v>0</v>
      </c>
      <c r="BL287" s="15">
        <f>COUNTIF('05'!$BA$4:$BA$500,$K287)</f>
        <v>0</v>
      </c>
      <c r="BM287" s="15">
        <f>SUMIF('05'!$BA$4:$BA$500,G287,'05'!$AG$4:$AJ$500)</f>
        <v>0</v>
      </c>
      <c r="BN287" s="15">
        <f>SUMIF('05'!$BA$4:$BA$500,H287,'05'!$AG$4:$AJ$500)</f>
        <v>0</v>
      </c>
      <c r="BO287" s="15">
        <f>SUMIF('05'!$BA$4:$BA$500,I287,'05'!$AG$4:$AJ$500)</f>
        <v>0</v>
      </c>
      <c r="BP287" s="15">
        <f>SUMIF('05'!$BA$4:$BA$500,J287,'05'!$AG$4:$AJ$500)</f>
        <v>0</v>
      </c>
      <c r="BQ287" s="15">
        <f>SUMIF('05'!$BA$4:$BA$500,K287,'05'!$AG$4:$AJ$500)</f>
        <v>0</v>
      </c>
      <c r="BR287" s="23">
        <f t="shared" si="125"/>
        <v>0</v>
      </c>
      <c r="BS287" s="23">
        <f t="shared" si="126"/>
        <v>0</v>
      </c>
      <c r="BT287" s="17">
        <f>COUNTIF('06'!$BA$4:$BA$500,$G287)</f>
        <v>0</v>
      </c>
      <c r="BU287" s="17">
        <f>COUNTIF('06'!$BA$4:$BA$500,$H287)</f>
        <v>0</v>
      </c>
      <c r="BV287" s="17">
        <f>COUNTIF('06'!$BA$4:$BA$500,$I287)</f>
        <v>0</v>
      </c>
      <c r="BW287" s="17">
        <f>COUNTIF('06'!$BA$4:$BA$500,$J287)</f>
        <v>0</v>
      </c>
      <c r="BX287" s="17">
        <f>COUNTIF('06'!$BA$4:$BA$500,$K287)</f>
        <v>0</v>
      </c>
      <c r="BY287" s="17">
        <f>SUMIF('06'!$BA$4:$BA$500,G287,'06'!$AG$4:$AJ$500)</f>
        <v>0</v>
      </c>
      <c r="BZ287" s="17">
        <f>SUMIF('06'!$BA$4:$BA$500,H287,'06'!$AG$4:$AJ$500)</f>
        <v>0</v>
      </c>
      <c r="CA287" s="17">
        <f>SUMIF('06'!$BA$4:$BA$500,I287,'06'!$AG$4:$AJ$500)</f>
        <v>0</v>
      </c>
      <c r="CB287" s="17">
        <f>SUMIF('06'!$BA$4:$BA$500,J287,'06'!$AG$4:$AJ$500)</f>
        <v>0</v>
      </c>
      <c r="CC287" s="17">
        <f>SUMIF('06'!$BA$4:$BA$500,K287,'06'!$AG$4:$AJ$500)</f>
        <v>0</v>
      </c>
      <c r="CD287" s="23">
        <f t="shared" si="127"/>
        <v>0</v>
      </c>
      <c r="CE287" s="23">
        <f t="shared" si="128"/>
        <v>0</v>
      </c>
      <c r="CF287" s="15">
        <f>COUNTIF('07'!$BA$4:$BA$500,$G287)</f>
        <v>0</v>
      </c>
      <c r="CG287" s="15">
        <f>COUNTIF('07'!$BA$4:$BA$500,$H287)</f>
        <v>0</v>
      </c>
      <c r="CH287" s="15">
        <f>COUNTIF('07'!$BA$4:$BA$500,$I287)</f>
        <v>0</v>
      </c>
      <c r="CI287" s="15">
        <f>COUNTIF('07'!$BA$4:$BA$500,$J287)</f>
        <v>0</v>
      </c>
      <c r="CJ287" s="15">
        <f>COUNTIF('07'!$BA$4:$BA$500,$K287)</f>
        <v>0</v>
      </c>
      <c r="CK287" s="15">
        <f>SUMIF('07'!$BA$4:$BA$500,G287,'07'!$AG$4:$AJ$500)</f>
        <v>0</v>
      </c>
      <c r="CL287" s="15">
        <f>SUMIF('07'!$BA$4:$BA$500,H287,'07'!$AG$4:$AJ$500)</f>
        <v>0</v>
      </c>
      <c r="CM287" s="15">
        <f>SUMIF('07'!$BA$4:$BA$500,I287,'07'!$AG$4:$AJ$500)</f>
        <v>0</v>
      </c>
      <c r="CN287" s="15">
        <f>SUMIF('07'!$BA$4:$BA$500,J287,'07'!$AG$4:$AJ$500)</f>
        <v>0</v>
      </c>
      <c r="CO287" s="15">
        <f>SUMIF('07'!$BA$4:$BA$500,K287,'07'!$AG$4:$AJ$500)</f>
        <v>0</v>
      </c>
      <c r="CP287" s="23">
        <f t="shared" si="129"/>
        <v>0</v>
      </c>
      <c r="CQ287" s="23">
        <f t="shared" si="130"/>
        <v>0</v>
      </c>
      <c r="CR287" s="17">
        <f>COUNTIF('08'!$BA$4:$BA$500,$G287)</f>
        <v>0</v>
      </c>
      <c r="CS287" s="17">
        <f>COUNTIF('08'!$BA$4:$BA$500,$H287)</f>
        <v>0</v>
      </c>
      <c r="CT287" s="17">
        <f>COUNTIF('08'!$BA$4:$BA$500,$I287)</f>
        <v>0</v>
      </c>
      <c r="CU287" s="17">
        <f>COUNTIF('08'!$BA$4:$BA$500,$J287)</f>
        <v>0</v>
      </c>
      <c r="CV287" s="17">
        <f>COUNTIF('08'!$BA$4:$BA$500,$K287)</f>
        <v>0</v>
      </c>
      <c r="CW287" s="17">
        <f>SUMIF('08'!$BA$4:$BA$500,G287,'08'!$AG$4:$AJ$500)</f>
        <v>0</v>
      </c>
      <c r="CX287" s="17">
        <f>SUMIF('08'!$BA$4:$BA$500,H287,'08'!$AG$4:$AJ$500)</f>
        <v>0</v>
      </c>
      <c r="CY287" s="17">
        <f>SUMIF('08'!$BA$4:$BA$500,I287,'08'!$AG$4:$AJ$500)</f>
        <v>0</v>
      </c>
      <c r="CZ287" s="17">
        <f>SUMIF('08'!$BA$4:$BA$500,J287,'08'!$AG$4:$AJ$500)</f>
        <v>0</v>
      </c>
      <c r="DA287" s="17">
        <f>SUMIF('08'!$BA$4:$BA$500,K287,'08'!$AG$4:$AJ$500)</f>
        <v>0</v>
      </c>
      <c r="DB287" s="23">
        <f t="shared" si="131"/>
        <v>0</v>
      </c>
      <c r="DC287" s="23">
        <f t="shared" si="132"/>
        <v>0</v>
      </c>
      <c r="DD287" s="15">
        <f>COUNTIF('09'!$BA$4:$BA$500,$G287)</f>
        <v>0</v>
      </c>
      <c r="DE287" s="15">
        <f>COUNTIF('09'!$BA$4:$BA$500,$H287)</f>
        <v>0</v>
      </c>
      <c r="DF287" s="15">
        <f>COUNTIF('09'!$BA$4:$BA$500,$I287)</f>
        <v>0</v>
      </c>
      <c r="DG287" s="15">
        <f>COUNTIF('09'!$BA$4:$BA$500,$J287)</f>
        <v>0</v>
      </c>
      <c r="DH287" s="15">
        <f>COUNTIF('09'!$BA$4:$BA$500,$K287)</f>
        <v>0</v>
      </c>
      <c r="DI287" s="15">
        <f>SUMIF('09'!$BA$4:$BA$500,G287,'09'!$AG$4:$AJ$500)</f>
        <v>0</v>
      </c>
      <c r="DJ287" s="15">
        <f>SUMIF('09'!$BA$4:$BA$500,H287,'09'!$AG$4:$AJ$500)</f>
        <v>0</v>
      </c>
      <c r="DK287" s="15">
        <f>SUMIF('09'!$BA$4:$BA$500,I287,'09'!$AG$4:$AJ$500)</f>
        <v>0</v>
      </c>
      <c r="DL287" s="15">
        <f>SUMIF('09'!$BA$4:$BA$500,J287,'09'!$AG$4:$AJ$500)</f>
        <v>0</v>
      </c>
      <c r="DM287" s="15">
        <f>SUMIF('09'!$BA$4:$BA$500,K287,'09'!$AG$4:$AJ$500)</f>
        <v>0</v>
      </c>
      <c r="DN287" s="23">
        <f t="shared" si="133"/>
        <v>0</v>
      </c>
      <c r="DO287" s="23">
        <f t="shared" si="134"/>
        <v>0</v>
      </c>
      <c r="DP287" s="17">
        <f>COUNTIF('10'!$BA$4:$BA$500,$G287)</f>
        <v>0</v>
      </c>
      <c r="DQ287" s="17">
        <f>COUNTIF('10'!$BA$4:$BA$500,$H287)</f>
        <v>0</v>
      </c>
      <c r="DR287" s="17">
        <f>COUNTIF('10'!$BA$4:$BA$500,$I287)</f>
        <v>0</v>
      </c>
      <c r="DS287" s="17">
        <f>COUNTIF('10'!$BA$4:$BA$500,$J287)</f>
        <v>0</v>
      </c>
      <c r="DT287" s="17">
        <f>COUNTIF('10'!$BA$4:$BA$500,$K287)</f>
        <v>0</v>
      </c>
      <c r="DU287" s="17">
        <f>SUMIF('10'!$BA$4:$BA$500,G287,'10'!$AG$4:$AJ$500)</f>
        <v>0</v>
      </c>
      <c r="DV287" s="17">
        <f>SUMIF('10'!$BA$4:$BA$500,H287,'10'!$AG$4:$AJ$500)</f>
        <v>0</v>
      </c>
      <c r="DW287" s="17">
        <f>SUMIF('10'!$BA$4:$BA$500,I287,'10'!$AG$4:$AJ$500)</f>
        <v>0</v>
      </c>
      <c r="DX287" s="17">
        <f>SUMIF('10'!$BA$4:$BA$500,J287,'10'!$AG$4:$AJ$500)</f>
        <v>0</v>
      </c>
      <c r="DY287" s="17">
        <f>SUMIF('10'!$BA$4:$BA$500,K287,'10'!$AG$4:$AJ$500)</f>
        <v>0</v>
      </c>
      <c r="DZ287" s="23">
        <f t="shared" si="135"/>
        <v>0</v>
      </c>
      <c r="EA287" s="23">
        <f t="shared" si="136"/>
        <v>0</v>
      </c>
      <c r="EB287" s="15">
        <f>COUNTIF('11'!$BA$4:$BA$500,$G287)</f>
        <v>0</v>
      </c>
      <c r="EC287" s="15">
        <f>COUNTIF('11'!$BA$4:$BA$500,$H287)</f>
        <v>0</v>
      </c>
      <c r="ED287" s="15">
        <f>COUNTIF('11'!$BA$4:$BA$500,$I287)</f>
        <v>0</v>
      </c>
      <c r="EE287" s="15">
        <f>COUNTIF('11'!$BA$4:$BA$500,$J287)</f>
        <v>0</v>
      </c>
      <c r="EF287" s="15">
        <f>COUNTIF('11'!$BA$4:$BA$500,$K287)</f>
        <v>0</v>
      </c>
      <c r="EG287" s="15">
        <f>SUMIF('11'!$BA$4:$BA$500,G287,'11'!$AG$4:$AJ$500)</f>
        <v>0</v>
      </c>
      <c r="EH287" s="15">
        <f>SUMIF('11'!$BA$4:$BA$500,H287,'11'!$AG$4:$AJ$500)</f>
        <v>0</v>
      </c>
      <c r="EI287" s="15">
        <f>SUMIF('11'!$BA$4:$BA$500,I287,'11'!$AG$4:$AJ$500)</f>
        <v>0</v>
      </c>
      <c r="EJ287" s="15">
        <f>SUMIF('11'!$BA$4:$BA$500,J287,'11'!$AG$4:$AJ$500)</f>
        <v>0</v>
      </c>
      <c r="EK287" s="15">
        <f>SUMIF('11'!$BA$4:$BA$500,K287,'11'!$AG$4:$AJ$500)</f>
        <v>0</v>
      </c>
      <c r="EL287" s="23">
        <f t="shared" si="137"/>
        <v>0</v>
      </c>
      <c r="EM287" s="23">
        <f t="shared" si="138"/>
        <v>0</v>
      </c>
      <c r="EN287" s="17">
        <f>COUNTIF('12'!$BA$4:$BA$500,$G287)</f>
        <v>0</v>
      </c>
      <c r="EO287" s="17">
        <f>COUNTIF('12'!$BA$4:$BA$500,$H287)</f>
        <v>0</v>
      </c>
      <c r="EP287" s="17">
        <f>COUNTIF('12'!$BA$4:$BA$500,$I287)</f>
        <v>0</v>
      </c>
      <c r="EQ287" s="17">
        <f>COUNTIF('12'!$BA$4:$BA$500,$J287)</f>
        <v>0</v>
      </c>
      <c r="ER287" s="17">
        <f>COUNTIF('12'!$BA$4:$BA$500,$K287)</f>
        <v>0</v>
      </c>
      <c r="ES287" s="17">
        <f>SUMIF('12'!$BA$4:$BA$500,G287,'12'!$AG$4:$AJ$500)</f>
        <v>0</v>
      </c>
      <c r="ET287" s="17">
        <f>SUMIF('12'!$BA$4:$BA$500,H287,'12'!$AG$4:$AJ$500)</f>
        <v>0</v>
      </c>
      <c r="EU287" s="17">
        <f>SUMIF('12'!$BA$4:$BA$500,I287,'12'!$AG$4:$AJ$500)</f>
        <v>0</v>
      </c>
      <c r="EV287" s="17">
        <f>SUMIF('12'!$BA$4:$BA$500,J287,'12'!$AG$4:$AJ$500)</f>
        <v>0</v>
      </c>
      <c r="EW287" s="17">
        <f>SUMIF('12'!$BA$4:$BA$500,K287,'12'!$AG$4:$AJ$500)</f>
        <v>0</v>
      </c>
      <c r="EX287" s="23">
        <f t="shared" si="139"/>
        <v>0</v>
      </c>
      <c r="EY287" s="23">
        <f t="shared" si="140"/>
        <v>0</v>
      </c>
    </row>
    <row r="288" spans="1:155">
      <c r="A288" s="30">
        <v>285</v>
      </c>
      <c r="B288" s="32"/>
      <c r="C288" s="31">
        <f t="shared" si="114"/>
        <v>0</v>
      </c>
      <c r="D288" s="33">
        <f t="shared" si="115"/>
        <v>0</v>
      </c>
      <c r="E288" s="29"/>
      <c r="F288" s="2">
        <f t="shared" si="116"/>
        <v>0</v>
      </c>
      <c r="G288" s="14" t="str">
        <f t="shared" si="141"/>
        <v>0ق</v>
      </c>
      <c r="H288" s="14" t="str">
        <f t="shared" si="141"/>
        <v>0ق1</v>
      </c>
      <c r="I288" s="14" t="str">
        <f t="shared" si="141"/>
        <v>0ق2</v>
      </c>
      <c r="J288" s="14" t="str">
        <f t="shared" si="141"/>
        <v>0استيفاء</v>
      </c>
      <c r="K288" s="14" t="str">
        <f t="shared" si="141"/>
        <v>0نفذ</v>
      </c>
      <c r="L288" s="15">
        <f>COUNTIF('01'!$BA$4:$BA$500,$G288)</f>
        <v>0</v>
      </c>
      <c r="M288" s="15">
        <f>COUNTIF('01'!$BA$4:$BA$500,$H288)</f>
        <v>0</v>
      </c>
      <c r="N288" s="15">
        <f>COUNTIF('01'!$BA$4:$BA$500,$I288)</f>
        <v>0</v>
      </c>
      <c r="O288" s="15">
        <f>COUNTIF('01'!$BA$4:$BA$500,$J288)</f>
        <v>0</v>
      </c>
      <c r="P288" s="15">
        <f>COUNTIF('01'!$BA$4:$BA$500,$K288)</f>
        <v>0</v>
      </c>
      <c r="Q288" s="15">
        <f>SUMIF('01'!$BA$4:$BA$500,G288,'01'!$AG$4:$AJ$500)</f>
        <v>0</v>
      </c>
      <c r="R288" s="15">
        <f>SUMIF('01'!$BA$4:$BA$500,H288,'01'!$AG$4:$AJ$500)</f>
        <v>0</v>
      </c>
      <c r="S288" s="15">
        <f>SUMIF('01'!$BA$4:$BA$500,I288,'01'!$AG$4:$AJ$500)</f>
        <v>0</v>
      </c>
      <c r="T288" s="15">
        <f>SUMIF('01'!$BA$4:$BA$500,J288,'01'!$AG$4:$AJ$500)</f>
        <v>0</v>
      </c>
      <c r="U288" s="15">
        <f>SUMIF('01'!$BA$4:$BA$500,K288,'01'!$AG$4:$AJ$500)</f>
        <v>0</v>
      </c>
      <c r="V288" s="23">
        <f t="shared" si="117"/>
        <v>0</v>
      </c>
      <c r="W288" s="23">
        <f t="shared" si="118"/>
        <v>0</v>
      </c>
      <c r="X288" s="17">
        <f>COUNTIF('02'!$BA$4:$BA$500,$G288)</f>
        <v>0</v>
      </c>
      <c r="Y288" s="17">
        <f>COUNTIF('02'!$BA$4:$BA$500,$H288)</f>
        <v>0</v>
      </c>
      <c r="Z288" s="17">
        <f>COUNTIF('02'!$BA$4:$BA$500,$I288)</f>
        <v>0</v>
      </c>
      <c r="AA288" s="17">
        <f>COUNTIF('02'!$BA$4:$BA$500,$J288)</f>
        <v>0</v>
      </c>
      <c r="AB288" s="17">
        <f>COUNTIF('02'!$BA$4:$BA$500,$K288)</f>
        <v>0</v>
      </c>
      <c r="AC288" s="17">
        <f>SUMIF('02'!$BA$4:$BA$500,G288,'02'!$AG$4:$AJ$500)</f>
        <v>0</v>
      </c>
      <c r="AD288" s="17">
        <f>SUMIF('02'!$BA$4:$BA$500,H288,'02'!$AG$4:$AJ$500)</f>
        <v>0</v>
      </c>
      <c r="AE288" s="17">
        <f>SUMIF('02'!$BA$4:$BA$500,I288,'02'!$AG$4:$AJ$500)</f>
        <v>0</v>
      </c>
      <c r="AF288" s="17">
        <f>SUMIF('02'!$BA$4:$BA$500,J288,'02'!$AG$4:$AJ$500)</f>
        <v>0</v>
      </c>
      <c r="AG288" s="17">
        <f>SUMIF('02'!$BA$4:$BA$500,K288,'02'!$AG$4:$AJ$500)</f>
        <v>0</v>
      </c>
      <c r="AH288" s="23">
        <f t="shared" si="119"/>
        <v>0</v>
      </c>
      <c r="AI288" s="23">
        <f t="shared" si="120"/>
        <v>0</v>
      </c>
      <c r="AJ288" s="15">
        <f>COUNTIF('03'!$BA$4:$BA$500,$G288)</f>
        <v>0</v>
      </c>
      <c r="AK288" s="15">
        <f>COUNTIF('03'!$BA$4:$BA$500,$H288)</f>
        <v>0</v>
      </c>
      <c r="AL288" s="15">
        <f>COUNTIF('03'!$BA$4:$BA$500,$I288)</f>
        <v>0</v>
      </c>
      <c r="AM288" s="15">
        <f>COUNTIF('03'!$BA$4:$BA$500,$J288)</f>
        <v>0</v>
      </c>
      <c r="AN288" s="15">
        <f>COUNTIF('03'!$BA$4:$BA$500,$K288)</f>
        <v>0</v>
      </c>
      <c r="AO288" s="15">
        <f>SUMIF('03'!$BA$4:$BA$500,G288,'03'!$AG$4:$AJ$500)</f>
        <v>0</v>
      </c>
      <c r="AP288" s="15">
        <f>SUMIF('03'!$BA$4:$BA$500,H288,'03'!$AG$4:$AJ$500)</f>
        <v>0</v>
      </c>
      <c r="AQ288" s="15">
        <f>SUMIF('03'!$BA$4:$BA$500,I288,'03'!$AG$4:$AJ$500)</f>
        <v>0</v>
      </c>
      <c r="AR288" s="15">
        <f>SUMIF('03'!$BA$4:$BA$500,J288,'03'!$AG$4:$AJ$500)</f>
        <v>0</v>
      </c>
      <c r="AS288" s="15">
        <f>SUMIF('03'!$BA$4:$BA$500,K288,'03'!$AG$4:$AJ$500)</f>
        <v>0</v>
      </c>
      <c r="AT288" s="23">
        <f t="shared" si="121"/>
        <v>0</v>
      </c>
      <c r="AU288" s="23">
        <f t="shared" si="122"/>
        <v>0</v>
      </c>
      <c r="AV288" s="17">
        <f>COUNTIF('04'!$BA$4:$BA$500,$G288)</f>
        <v>0</v>
      </c>
      <c r="AW288" s="17">
        <f>COUNTIF('04'!$BA$4:$BA$500,$H288)</f>
        <v>0</v>
      </c>
      <c r="AX288" s="17">
        <f>COUNTIF('04'!$BA$4:$BA$500,$I288)</f>
        <v>0</v>
      </c>
      <c r="AY288" s="17">
        <f>COUNTIF('04'!$BA$4:$BA$500,$J288)</f>
        <v>0</v>
      </c>
      <c r="AZ288" s="17">
        <f>COUNTIF('04'!$BA$4:$BA$500,$K288)</f>
        <v>0</v>
      </c>
      <c r="BA288" s="17">
        <f>SUMIF('04'!$BA$4:$BA$500,G288,'04'!$AG$4:$AJ$500)</f>
        <v>0</v>
      </c>
      <c r="BB288" s="17">
        <f>SUMIF('04'!$BA$4:$BA$500,H288,'04'!$AG$4:$AJ$500)</f>
        <v>0</v>
      </c>
      <c r="BC288" s="17">
        <f>SUMIF('04'!$BA$4:$BA$500,I288,'04'!$AG$4:$AJ$500)</f>
        <v>0</v>
      </c>
      <c r="BD288" s="17">
        <f>SUMIF('04'!$BA$4:$BA$500,J288,'04'!$AG$4:$AJ$500)</f>
        <v>0</v>
      </c>
      <c r="BE288" s="17">
        <f>SUMIF('04'!$BA$4:$BA$500,K288,'04'!$AG$4:$AJ$500)</f>
        <v>0</v>
      </c>
      <c r="BF288" s="23">
        <f t="shared" si="123"/>
        <v>0</v>
      </c>
      <c r="BG288" s="23">
        <f t="shared" si="124"/>
        <v>0</v>
      </c>
      <c r="BH288" s="15">
        <f>COUNTIF('05'!$BA$4:$BA$500,$G288)</f>
        <v>0</v>
      </c>
      <c r="BI288" s="15">
        <f>COUNTIF('05'!$BA$4:$BA$500,$H288)</f>
        <v>0</v>
      </c>
      <c r="BJ288" s="15">
        <f>COUNTIF('05'!$BA$4:$BA$500,$I288)</f>
        <v>0</v>
      </c>
      <c r="BK288" s="15">
        <f>COUNTIF('05'!$BA$4:$BA$500,$J288)</f>
        <v>0</v>
      </c>
      <c r="BL288" s="15">
        <f>COUNTIF('05'!$BA$4:$BA$500,$K288)</f>
        <v>0</v>
      </c>
      <c r="BM288" s="15">
        <f>SUMIF('05'!$BA$4:$BA$500,G288,'05'!$AG$4:$AJ$500)</f>
        <v>0</v>
      </c>
      <c r="BN288" s="15">
        <f>SUMIF('05'!$BA$4:$BA$500,H288,'05'!$AG$4:$AJ$500)</f>
        <v>0</v>
      </c>
      <c r="BO288" s="15">
        <f>SUMIF('05'!$BA$4:$BA$500,I288,'05'!$AG$4:$AJ$500)</f>
        <v>0</v>
      </c>
      <c r="BP288" s="15">
        <f>SUMIF('05'!$BA$4:$BA$500,J288,'05'!$AG$4:$AJ$500)</f>
        <v>0</v>
      </c>
      <c r="BQ288" s="15">
        <f>SUMIF('05'!$BA$4:$BA$500,K288,'05'!$AG$4:$AJ$500)</f>
        <v>0</v>
      </c>
      <c r="BR288" s="23">
        <f t="shared" si="125"/>
        <v>0</v>
      </c>
      <c r="BS288" s="23">
        <f t="shared" si="126"/>
        <v>0</v>
      </c>
      <c r="BT288" s="17">
        <f>COUNTIF('06'!$BA$4:$BA$500,$G288)</f>
        <v>0</v>
      </c>
      <c r="BU288" s="17">
        <f>COUNTIF('06'!$BA$4:$BA$500,$H288)</f>
        <v>0</v>
      </c>
      <c r="BV288" s="17">
        <f>COUNTIF('06'!$BA$4:$BA$500,$I288)</f>
        <v>0</v>
      </c>
      <c r="BW288" s="17">
        <f>COUNTIF('06'!$BA$4:$BA$500,$J288)</f>
        <v>0</v>
      </c>
      <c r="BX288" s="17">
        <f>COUNTIF('06'!$BA$4:$BA$500,$K288)</f>
        <v>0</v>
      </c>
      <c r="BY288" s="17">
        <f>SUMIF('06'!$BA$4:$BA$500,G288,'06'!$AG$4:$AJ$500)</f>
        <v>0</v>
      </c>
      <c r="BZ288" s="17">
        <f>SUMIF('06'!$BA$4:$BA$500,H288,'06'!$AG$4:$AJ$500)</f>
        <v>0</v>
      </c>
      <c r="CA288" s="17">
        <f>SUMIF('06'!$BA$4:$BA$500,I288,'06'!$AG$4:$AJ$500)</f>
        <v>0</v>
      </c>
      <c r="CB288" s="17">
        <f>SUMIF('06'!$BA$4:$BA$500,J288,'06'!$AG$4:$AJ$500)</f>
        <v>0</v>
      </c>
      <c r="CC288" s="17">
        <f>SUMIF('06'!$BA$4:$BA$500,K288,'06'!$AG$4:$AJ$500)</f>
        <v>0</v>
      </c>
      <c r="CD288" s="23">
        <f t="shared" si="127"/>
        <v>0</v>
      </c>
      <c r="CE288" s="23">
        <f t="shared" si="128"/>
        <v>0</v>
      </c>
      <c r="CF288" s="15">
        <f>COUNTIF('07'!$BA$4:$BA$500,$G288)</f>
        <v>0</v>
      </c>
      <c r="CG288" s="15">
        <f>COUNTIF('07'!$BA$4:$BA$500,$H288)</f>
        <v>0</v>
      </c>
      <c r="CH288" s="15">
        <f>COUNTIF('07'!$BA$4:$BA$500,$I288)</f>
        <v>0</v>
      </c>
      <c r="CI288" s="15">
        <f>COUNTIF('07'!$BA$4:$BA$500,$J288)</f>
        <v>0</v>
      </c>
      <c r="CJ288" s="15">
        <f>COUNTIF('07'!$BA$4:$BA$500,$K288)</f>
        <v>0</v>
      </c>
      <c r="CK288" s="15">
        <f>SUMIF('07'!$BA$4:$BA$500,G288,'07'!$AG$4:$AJ$500)</f>
        <v>0</v>
      </c>
      <c r="CL288" s="15">
        <f>SUMIF('07'!$BA$4:$BA$500,H288,'07'!$AG$4:$AJ$500)</f>
        <v>0</v>
      </c>
      <c r="CM288" s="15">
        <f>SUMIF('07'!$BA$4:$BA$500,I288,'07'!$AG$4:$AJ$500)</f>
        <v>0</v>
      </c>
      <c r="CN288" s="15">
        <f>SUMIF('07'!$BA$4:$BA$500,J288,'07'!$AG$4:$AJ$500)</f>
        <v>0</v>
      </c>
      <c r="CO288" s="15">
        <f>SUMIF('07'!$BA$4:$BA$500,K288,'07'!$AG$4:$AJ$500)</f>
        <v>0</v>
      </c>
      <c r="CP288" s="23">
        <f t="shared" si="129"/>
        <v>0</v>
      </c>
      <c r="CQ288" s="23">
        <f t="shared" si="130"/>
        <v>0</v>
      </c>
      <c r="CR288" s="17">
        <f>COUNTIF('08'!$BA$4:$BA$500,$G288)</f>
        <v>0</v>
      </c>
      <c r="CS288" s="17">
        <f>COUNTIF('08'!$BA$4:$BA$500,$H288)</f>
        <v>0</v>
      </c>
      <c r="CT288" s="17">
        <f>COUNTIF('08'!$BA$4:$BA$500,$I288)</f>
        <v>0</v>
      </c>
      <c r="CU288" s="17">
        <f>COUNTIF('08'!$BA$4:$BA$500,$J288)</f>
        <v>0</v>
      </c>
      <c r="CV288" s="17">
        <f>COUNTIF('08'!$BA$4:$BA$500,$K288)</f>
        <v>0</v>
      </c>
      <c r="CW288" s="17">
        <f>SUMIF('08'!$BA$4:$BA$500,G288,'08'!$AG$4:$AJ$500)</f>
        <v>0</v>
      </c>
      <c r="CX288" s="17">
        <f>SUMIF('08'!$BA$4:$BA$500,H288,'08'!$AG$4:$AJ$500)</f>
        <v>0</v>
      </c>
      <c r="CY288" s="17">
        <f>SUMIF('08'!$BA$4:$BA$500,I288,'08'!$AG$4:$AJ$500)</f>
        <v>0</v>
      </c>
      <c r="CZ288" s="17">
        <f>SUMIF('08'!$BA$4:$BA$500,J288,'08'!$AG$4:$AJ$500)</f>
        <v>0</v>
      </c>
      <c r="DA288" s="17">
        <f>SUMIF('08'!$BA$4:$BA$500,K288,'08'!$AG$4:$AJ$500)</f>
        <v>0</v>
      </c>
      <c r="DB288" s="23">
        <f t="shared" si="131"/>
        <v>0</v>
      </c>
      <c r="DC288" s="23">
        <f t="shared" si="132"/>
        <v>0</v>
      </c>
      <c r="DD288" s="15">
        <f>COUNTIF('09'!$BA$4:$BA$500,$G288)</f>
        <v>0</v>
      </c>
      <c r="DE288" s="15">
        <f>COUNTIF('09'!$BA$4:$BA$500,$H288)</f>
        <v>0</v>
      </c>
      <c r="DF288" s="15">
        <f>COUNTIF('09'!$BA$4:$BA$500,$I288)</f>
        <v>0</v>
      </c>
      <c r="DG288" s="15">
        <f>COUNTIF('09'!$BA$4:$BA$500,$J288)</f>
        <v>0</v>
      </c>
      <c r="DH288" s="15">
        <f>COUNTIF('09'!$BA$4:$BA$500,$K288)</f>
        <v>0</v>
      </c>
      <c r="DI288" s="15">
        <f>SUMIF('09'!$BA$4:$BA$500,G288,'09'!$AG$4:$AJ$500)</f>
        <v>0</v>
      </c>
      <c r="DJ288" s="15">
        <f>SUMIF('09'!$BA$4:$BA$500,H288,'09'!$AG$4:$AJ$500)</f>
        <v>0</v>
      </c>
      <c r="DK288" s="15">
        <f>SUMIF('09'!$BA$4:$BA$500,I288,'09'!$AG$4:$AJ$500)</f>
        <v>0</v>
      </c>
      <c r="DL288" s="15">
        <f>SUMIF('09'!$BA$4:$BA$500,J288,'09'!$AG$4:$AJ$500)</f>
        <v>0</v>
      </c>
      <c r="DM288" s="15">
        <f>SUMIF('09'!$BA$4:$BA$500,K288,'09'!$AG$4:$AJ$500)</f>
        <v>0</v>
      </c>
      <c r="DN288" s="23">
        <f t="shared" si="133"/>
        <v>0</v>
      </c>
      <c r="DO288" s="23">
        <f t="shared" si="134"/>
        <v>0</v>
      </c>
      <c r="DP288" s="17">
        <f>COUNTIF('10'!$BA$4:$BA$500,$G288)</f>
        <v>0</v>
      </c>
      <c r="DQ288" s="17">
        <f>COUNTIF('10'!$BA$4:$BA$500,$H288)</f>
        <v>0</v>
      </c>
      <c r="DR288" s="17">
        <f>COUNTIF('10'!$BA$4:$BA$500,$I288)</f>
        <v>0</v>
      </c>
      <c r="DS288" s="17">
        <f>COUNTIF('10'!$BA$4:$BA$500,$J288)</f>
        <v>0</v>
      </c>
      <c r="DT288" s="17">
        <f>COUNTIF('10'!$BA$4:$BA$500,$K288)</f>
        <v>0</v>
      </c>
      <c r="DU288" s="17">
        <f>SUMIF('10'!$BA$4:$BA$500,G288,'10'!$AG$4:$AJ$500)</f>
        <v>0</v>
      </c>
      <c r="DV288" s="17">
        <f>SUMIF('10'!$BA$4:$BA$500,H288,'10'!$AG$4:$AJ$500)</f>
        <v>0</v>
      </c>
      <c r="DW288" s="17">
        <f>SUMIF('10'!$BA$4:$BA$500,I288,'10'!$AG$4:$AJ$500)</f>
        <v>0</v>
      </c>
      <c r="DX288" s="17">
        <f>SUMIF('10'!$BA$4:$BA$500,J288,'10'!$AG$4:$AJ$500)</f>
        <v>0</v>
      </c>
      <c r="DY288" s="17">
        <f>SUMIF('10'!$BA$4:$BA$500,K288,'10'!$AG$4:$AJ$500)</f>
        <v>0</v>
      </c>
      <c r="DZ288" s="23">
        <f t="shared" si="135"/>
        <v>0</v>
      </c>
      <c r="EA288" s="23">
        <f t="shared" si="136"/>
        <v>0</v>
      </c>
      <c r="EB288" s="15">
        <f>COUNTIF('11'!$BA$4:$BA$500,$G288)</f>
        <v>0</v>
      </c>
      <c r="EC288" s="15">
        <f>COUNTIF('11'!$BA$4:$BA$500,$H288)</f>
        <v>0</v>
      </c>
      <c r="ED288" s="15">
        <f>COUNTIF('11'!$BA$4:$BA$500,$I288)</f>
        <v>0</v>
      </c>
      <c r="EE288" s="15">
        <f>COUNTIF('11'!$BA$4:$BA$500,$J288)</f>
        <v>0</v>
      </c>
      <c r="EF288" s="15">
        <f>COUNTIF('11'!$BA$4:$BA$500,$K288)</f>
        <v>0</v>
      </c>
      <c r="EG288" s="15">
        <f>SUMIF('11'!$BA$4:$BA$500,G288,'11'!$AG$4:$AJ$500)</f>
        <v>0</v>
      </c>
      <c r="EH288" s="15">
        <f>SUMIF('11'!$BA$4:$BA$500,H288,'11'!$AG$4:$AJ$500)</f>
        <v>0</v>
      </c>
      <c r="EI288" s="15">
        <f>SUMIF('11'!$BA$4:$BA$500,I288,'11'!$AG$4:$AJ$500)</f>
        <v>0</v>
      </c>
      <c r="EJ288" s="15">
        <f>SUMIF('11'!$BA$4:$BA$500,J288,'11'!$AG$4:$AJ$500)</f>
        <v>0</v>
      </c>
      <c r="EK288" s="15">
        <f>SUMIF('11'!$BA$4:$BA$500,K288,'11'!$AG$4:$AJ$500)</f>
        <v>0</v>
      </c>
      <c r="EL288" s="23">
        <f t="shared" si="137"/>
        <v>0</v>
      </c>
      <c r="EM288" s="23">
        <f t="shared" si="138"/>
        <v>0</v>
      </c>
      <c r="EN288" s="17">
        <f>COUNTIF('12'!$BA$4:$BA$500,$G288)</f>
        <v>0</v>
      </c>
      <c r="EO288" s="17">
        <f>COUNTIF('12'!$BA$4:$BA$500,$H288)</f>
        <v>0</v>
      </c>
      <c r="EP288" s="17">
        <f>COUNTIF('12'!$BA$4:$BA$500,$I288)</f>
        <v>0</v>
      </c>
      <c r="EQ288" s="17">
        <f>COUNTIF('12'!$BA$4:$BA$500,$J288)</f>
        <v>0</v>
      </c>
      <c r="ER288" s="17">
        <f>COUNTIF('12'!$BA$4:$BA$500,$K288)</f>
        <v>0</v>
      </c>
      <c r="ES288" s="17">
        <f>SUMIF('12'!$BA$4:$BA$500,G288,'12'!$AG$4:$AJ$500)</f>
        <v>0</v>
      </c>
      <c r="ET288" s="17">
        <f>SUMIF('12'!$BA$4:$BA$500,H288,'12'!$AG$4:$AJ$500)</f>
        <v>0</v>
      </c>
      <c r="EU288" s="17">
        <f>SUMIF('12'!$BA$4:$BA$500,I288,'12'!$AG$4:$AJ$500)</f>
        <v>0</v>
      </c>
      <c r="EV288" s="17">
        <f>SUMIF('12'!$BA$4:$BA$500,J288,'12'!$AG$4:$AJ$500)</f>
        <v>0</v>
      </c>
      <c r="EW288" s="17">
        <f>SUMIF('12'!$BA$4:$BA$500,K288,'12'!$AG$4:$AJ$500)</f>
        <v>0</v>
      </c>
      <c r="EX288" s="23">
        <f t="shared" si="139"/>
        <v>0</v>
      </c>
      <c r="EY288" s="23">
        <f t="shared" si="140"/>
        <v>0</v>
      </c>
    </row>
    <row r="289" spans="1:155">
      <c r="A289" s="30">
        <v>286</v>
      </c>
      <c r="B289" s="32"/>
      <c r="C289" s="31">
        <f t="shared" si="114"/>
        <v>0</v>
      </c>
      <c r="D289" s="33">
        <f t="shared" si="115"/>
        <v>0</v>
      </c>
      <c r="E289" s="29"/>
      <c r="F289" s="2">
        <f t="shared" si="116"/>
        <v>0</v>
      </c>
      <c r="G289" s="14" t="str">
        <f t="shared" si="141"/>
        <v>0ق</v>
      </c>
      <c r="H289" s="14" t="str">
        <f t="shared" si="141"/>
        <v>0ق1</v>
      </c>
      <c r="I289" s="14" t="str">
        <f t="shared" si="141"/>
        <v>0ق2</v>
      </c>
      <c r="J289" s="14" t="str">
        <f t="shared" si="141"/>
        <v>0استيفاء</v>
      </c>
      <c r="K289" s="14" t="str">
        <f t="shared" si="141"/>
        <v>0نفذ</v>
      </c>
      <c r="L289" s="15">
        <f>COUNTIF('01'!$BA$4:$BA$500,$G289)</f>
        <v>0</v>
      </c>
      <c r="M289" s="15">
        <f>COUNTIF('01'!$BA$4:$BA$500,$H289)</f>
        <v>0</v>
      </c>
      <c r="N289" s="15">
        <f>COUNTIF('01'!$BA$4:$BA$500,$I289)</f>
        <v>0</v>
      </c>
      <c r="O289" s="15">
        <f>COUNTIF('01'!$BA$4:$BA$500,$J289)</f>
        <v>0</v>
      </c>
      <c r="P289" s="15">
        <f>COUNTIF('01'!$BA$4:$BA$500,$K289)</f>
        <v>0</v>
      </c>
      <c r="Q289" s="15">
        <f>SUMIF('01'!$BA$4:$BA$500,G289,'01'!$AG$4:$AJ$500)</f>
        <v>0</v>
      </c>
      <c r="R289" s="15">
        <f>SUMIF('01'!$BA$4:$BA$500,H289,'01'!$AG$4:$AJ$500)</f>
        <v>0</v>
      </c>
      <c r="S289" s="15">
        <f>SUMIF('01'!$BA$4:$BA$500,I289,'01'!$AG$4:$AJ$500)</f>
        <v>0</v>
      </c>
      <c r="T289" s="15">
        <f>SUMIF('01'!$BA$4:$BA$500,J289,'01'!$AG$4:$AJ$500)</f>
        <v>0</v>
      </c>
      <c r="U289" s="15">
        <f>SUMIF('01'!$BA$4:$BA$500,K289,'01'!$AG$4:$AJ$500)</f>
        <v>0</v>
      </c>
      <c r="V289" s="23">
        <f t="shared" si="117"/>
        <v>0</v>
      </c>
      <c r="W289" s="23">
        <f t="shared" si="118"/>
        <v>0</v>
      </c>
      <c r="X289" s="17">
        <f>COUNTIF('02'!$BA$4:$BA$500,$G289)</f>
        <v>0</v>
      </c>
      <c r="Y289" s="17">
        <f>COUNTIF('02'!$BA$4:$BA$500,$H289)</f>
        <v>0</v>
      </c>
      <c r="Z289" s="17">
        <f>COUNTIF('02'!$BA$4:$BA$500,$I289)</f>
        <v>0</v>
      </c>
      <c r="AA289" s="17">
        <f>COUNTIF('02'!$BA$4:$BA$500,$J289)</f>
        <v>0</v>
      </c>
      <c r="AB289" s="17">
        <f>COUNTIF('02'!$BA$4:$BA$500,$K289)</f>
        <v>0</v>
      </c>
      <c r="AC289" s="17">
        <f>SUMIF('02'!$BA$4:$BA$500,G289,'02'!$AG$4:$AJ$500)</f>
        <v>0</v>
      </c>
      <c r="AD289" s="17">
        <f>SUMIF('02'!$BA$4:$BA$500,H289,'02'!$AG$4:$AJ$500)</f>
        <v>0</v>
      </c>
      <c r="AE289" s="17">
        <f>SUMIF('02'!$BA$4:$BA$500,I289,'02'!$AG$4:$AJ$500)</f>
        <v>0</v>
      </c>
      <c r="AF289" s="17">
        <f>SUMIF('02'!$BA$4:$BA$500,J289,'02'!$AG$4:$AJ$500)</f>
        <v>0</v>
      </c>
      <c r="AG289" s="17">
        <f>SUMIF('02'!$BA$4:$BA$500,K289,'02'!$AG$4:$AJ$500)</f>
        <v>0</v>
      </c>
      <c r="AH289" s="23">
        <f t="shared" si="119"/>
        <v>0</v>
      </c>
      <c r="AI289" s="23">
        <f t="shared" si="120"/>
        <v>0</v>
      </c>
      <c r="AJ289" s="15">
        <f>COUNTIF('03'!$BA$4:$BA$500,$G289)</f>
        <v>0</v>
      </c>
      <c r="AK289" s="15">
        <f>COUNTIF('03'!$BA$4:$BA$500,$H289)</f>
        <v>0</v>
      </c>
      <c r="AL289" s="15">
        <f>COUNTIF('03'!$BA$4:$BA$500,$I289)</f>
        <v>0</v>
      </c>
      <c r="AM289" s="15">
        <f>COUNTIF('03'!$BA$4:$BA$500,$J289)</f>
        <v>0</v>
      </c>
      <c r="AN289" s="15">
        <f>COUNTIF('03'!$BA$4:$BA$500,$K289)</f>
        <v>0</v>
      </c>
      <c r="AO289" s="15">
        <f>SUMIF('03'!$BA$4:$BA$500,G289,'03'!$AG$4:$AJ$500)</f>
        <v>0</v>
      </c>
      <c r="AP289" s="15">
        <f>SUMIF('03'!$BA$4:$BA$500,H289,'03'!$AG$4:$AJ$500)</f>
        <v>0</v>
      </c>
      <c r="AQ289" s="15">
        <f>SUMIF('03'!$BA$4:$BA$500,I289,'03'!$AG$4:$AJ$500)</f>
        <v>0</v>
      </c>
      <c r="AR289" s="15">
        <f>SUMIF('03'!$BA$4:$BA$500,J289,'03'!$AG$4:$AJ$500)</f>
        <v>0</v>
      </c>
      <c r="AS289" s="15">
        <f>SUMIF('03'!$BA$4:$BA$500,K289,'03'!$AG$4:$AJ$500)</f>
        <v>0</v>
      </c>
      <c r="AT289" s="23">
        <f t="shared" si="121"/>
        <v>0</v>
      </c>
      <c r="AU289" s="23">
        <f t="shared" si="122"/>
        <v>0</v>
      </c>
      <c r="AV289" s="17">
        <f>COUNTIF('04'!$BA$4:$BA$500,$G289)</f>
        <v>0</v>
      </c>
      <c r="AW289" s="17">
        <f>COUNTIF('04'!$BA$4:$BA$500,$H289)</f>
        <v>0</v>
      </c>
      <c r="AX289" s="17">
        <f>COUNTIF('04'!$BA$4:$BA$500,$I289)</f>
        <v>0</v>
      </c>
      <c r="AY289" s="17">
        <f>COUNTIF('04'!$BA$4:$BA$500,$J289)</f>
        <v>0</v>
      </c>
      <c r="AZ289" s="17">
        <f>COUNTIF('04'!$BA$4:$BA$500,$K289)</f>
        <v>0</v>
      </c>
      <c r="BA289" s="17">
        <f>SUMIF('04'!$BA$4:$BA$500,G289,'04'!$AG$4:$AJ$500)</f>
        <v>0</v>
      </c>
      <c r="BB289" s="17">
        <f>SUMIF('04'!$BA$4:$BA$500,H289,'04'!$AG$4:$AJ$500)</f>
        <v>0</v>
      </c>
      <c r="BC289" s="17">
        <f>SUMIF('04'!$BA$4:$BA$500,I289,'04'!$AG$4:$AJ$500)</f>
        <v>0</v>
      </c>
      <c r="BD289" s="17">
        <f>SUMIF('04'!$BA$4:$BA$500,J289,'04'!$AG$4:$AJ$500)</f>
        <v>0</v>
      </c>
      <c r="BE289" s="17">
        <f>SUMIF('04'!$BA$4:$BA$500,K289,'04'!$AG$4:$AJ$500)</f>
        <v>0</v>
      </c>
      <c r="BF289" s="23">
        <f t="shared" si="123"/>
        <v>0</v>
      </c>
      <c r="BG289" s="23">
        <f t="shared" si="124"/>
        <v>0</v>
      </c>
      <c r="BH289" s="15">
        <f>COUNTIF('05'!$BA$4:$BA$500,$G289)</f>
        <v>0</v>
      </c>
      <c r="BI289" s="15">
        <f>COUNTIF('05'!$BA$4:$BA$500,$H289)</f>
        <v>0</v>
      </c>
      <c r="BJ289" s="15">
        <f>COUNTIF('05'!$BA$4:$BA$500,$I289)</f>
        <v>0</v>
      </c>
      <c r="BK289" s="15">
        <f>COUNTIF('05'!$BA$4:$BA$500,$J289)</f>
        <v>0</v>
      </c>
      <c r="BL289" s="15">
        <f>COUNTIF('05'!$BA$4:$BA$500,$K289)</f>
        <v>0</v>
      </c>
      <c r="BM289" s="15">
        <f>SUMIF('05'!$BA$4:$BA$500,G289,'05'!$AG$4:$AJ$500)</f>
        <v>0</v>
      </c>
      <c r="BN289" s="15">
        <f>SUMIF('05'!$BA$4:$BA$500,H289,'05'!$AG$4:$AJ$500)</f>
        <v>0</v>
      </c>
      <c r="BO289" s="15">
        <f>SUMIF('05'!$BA$4:$BA$500,I289,'05'!$AG$4:$AJ$500)</f>
        <v>0</v>
      </c>
      <c r="BP289" s="15">
        <f>SUMIF('05'!$BA$4:$BA$500,J289,'05'!$AG$4:$AJ$500)</f>
        <v>0</v>
      </c>
      <c r="BQ289" s="15">
        <f>SUMIF('05'!$BA$4:$BA$500,K289,'05'!$AG$4:$AJ$500)</f>
        <v>0</v>
      </c>
      <c r="BR289" s="23">
        <f t="shared" si="125"/>
        <v>0</v>
      </c>
      <c r="BS289" s="23">
        <f t="shared" si="126"/>
        <v>0</v>
      </c>
      <c r="BT289" s="17">
        <f>COUNTIF('06'!$BA$4:$BA$500,$G289)</f>
        <v>0</v>
      </c>
      <c r="BU289" s="17">
        <f>COUNTIF('06'!$BA$4:$BA$500,$H289)</f>
        <v>0</v>
      </c>
      <c r="BV289" s="17">
        <f>COUNTIF('06'!$BA$4:$BA$500,$I289)</f>
        <v>0</v>
      </c>
      <c r="BW289" s="17">
        <f>COUNTIF('06'!$BA$4:$BA$500,$J289)</f>
        <v>0</v>
      </c>
      <c r="BX289" s="17">
        <f>COUNTIF('06'!$BA$4:$BA$500,$K289)</f>
        <v>0</v>
      </c>
      <c r="BY289" s="17">
        <f>SUMIF('06'!$BA$4:$BA$500,G289,'06'!$AG$4:$AJ$500)</f>
        <v>0</v>
      </c>
      <c r="BZ289" s="17">
        <f>SUMIF('06'!$BA$4:$BA$500,H289,'06'!$AG$4:$AJ$500)</f>
        <v>0</v>
      </c>
      <c r="CA289" s="17">
        <f>SUMIF('06'!$BA$4:$BA$500,I289,'06'!$AG$4:$AJ$500)</f>
        <v>0</v>
      </c>
      <c r="CB289" s="17">
        <f>SUMIF('06'!$BA$4:$BA$500,J289,'06'!$AG$4:$AJ$500)</f>
        <v>0</v>
      </c>
      <c r="CC289" s="17">
        <f>SUMIF('06'!$BA$4:$BA$500,K289,'06'!$AG$4:$AJ$500)</f>
        <v>0</v>
      </c>
      <c r="CD289" s="23">
        <f t="shared" si="127"/>
        <v>0</v>
      </c>
      <c r="CE289" s="23">
        <f t="shared" si="128"/>
        <v>0</v>
      </c>
      <c r="CF289" s="15">
        <f>COUNTIF('07'!$BA$4:$BA$500,$G289)</f>
        <v>0</v>
      </c>
      <c r="CG289" s="15">
        <f>COUNTIF('07'!$BA$4:$BA$500,$H289)</f>
        <v>0</v>
      </c>
      <c r="CH289" s="15">
        <f>COUNTIF('07'!$BA$4:$BA$500,$I289)</f>
        <v>0</v>
      </c>
      <c r="CI289" s="15">
        <f>COUNTIF('07'!$BA$4:$BA$500,$J289)</f>
        <v>0</v>
      </c>
      <c r="CJ289" s="15">
        <f>COUNTIF('07'!$BA$4:$BA$500,$K289)</f>
        <v>0</v>
      </c>
      <c r="CK289" s="15">
        <f>SUMIF('07'!$BA$4:$BA$500,G289,'07'!$AG$4:$AJ$500)</f>
        <v>0</v>
      </c>
      <c r="CL289" s="15">
        <f>SUMIF('07'!$BA$4:$BA$500,H289,'07'!$AG$4:$AJ$500)</f>
        <v>0</v>
      </c>
      <c r="CM289" s="15">
        <f>SUMIF('07'!$BA$4:$BA$500,I289,'07'!$AG$4:$AJ$500)</f>
        <v>0</v>
      </c>
      <c r="CN289" s="15">
        <f>SUMIF('07'!$BA$4:$BA$500,J289,'07'!$AG$4:$AJ$500)</f>
        <v>0</v>
      </c>
      <c r="CO289" s="15">
        <f>SUMIF('07'!$BA$4:$BA$500,K289,'07'!$AG$4:$AJ$500)</f>
        <v>0</v>
      </c>
      <c r="CP289" s="23">
        <f t="shared" si="129"/>
        <v>0</v>
      </c>
      <c r="CQ289" s="23">
        <f t="shared" si="130"/>
        <v>0</v>
      </c>
      <c r="CR289" s="17">
        <f>COUNTIF('08'!$BA$4:$BA$500,$G289)</f>
        <v>0</v>
      </c>
      <c r="CS289" s="17">
        <f>COUNTIF('08'!$BA$4:$BA$500,$H289)</f>
        <v>0</v>
      </c>
      <c r="CT289" s="17">
        <f>COUNTIF('08'!$BA$4:$BA$500,$I289)</f>
        <v>0</v>
      </c>
      <c r="CU289" s="17">
        <f>COUNTIF('08'!$BA$4:$BA$500,$J289)</f>
        <v>0</v>
      </c>
      <c r="CV289" s="17">
        <f>COUNTIF('08'!$BA$4:$BA$500,$K289)</f>
        <v>0</v>
      </c>
      <c r="CW289" s="17">
        <f>SUMIF('08'!$BA$4:$BA$500,G289,'08'!$AG$4:$AJ$500)</f>
        <v>0</v>
      </c>
      <c r="CX289" s="17">
        <f>SUMIF('08'!$BA$4:$BA$500,H289,'08'!$AG$4:$AJ$500)</f>
        <v>0</v>
      </c>
      <c r="CY289" s="17">
        <f>SUMIF('08'!$BA$4:$BA$500,I289,'08'!$AG$4:$AJ$500)</f>
        <v>0</v>
      </c>
      <c r="CZ289" s="17">
        <f>SUMIF('08'!$BA$4:$BA$500,J289,'08'!$AG$4:$AJ$500)</f>
        <v>0</v>
      </c>
      <c r="DA289" s="17">
        <f>SUMIF('08'!$BA$4:$BA$500,K289,'08'!$AG$4:$AJ$500)</f>
        <v>0</v>
      </c>
      <c r="DB289" s="23">
        <f t="shared" si="131"/>
        <v>0</v>
      </c>
      <c r="DC289" s="23">
        <f t="shared" si="132"/>
        <v>0</v>
      </c>
      <c r="DD289" s="15">
        <f>COUNTIF('09'!$BA$4:$BA$500,$G289)</f>
        <v>0</v>
      </c>
      <c r="DE289" s="15">
        <f>COUNTIF('09'!$BA$4:$BA$500,$H289)</f>
        <v>0</v>
      </c>
      <c r="DF289" s="15">
        <f>COUNTIF('09'!$BA$4:$BA$500,$I289)</f>
        <v>0</v>
      </c>
      <c r="DG289" s="15">
        <f>COUNTIF('09'!$BA$4:$BA$500,$J289)</f>
        <v>0</v>
      </c>
      <c r="DH289" s="15">
        <f>COUNTIF('09'!$BA$4:$BA$500,$K289)</f>
        <v>0</v>
      </c>
      <c r="DI289" s="15">
        <f>SUMIF('09'!$BA$4:$BA$500,G289,'09'!$AG$4:$AJ$500)</f>
        <v>0</v>
      </c>
      <c r="DJ289" s="15">
        <f>SUMIF('09'!$BA$4:$BA$500,H289,'09'!$AG$4:$AJ$500)</f>
        <v>0</v>
      </c>
      <c r="DK289" s="15">
        <f>SUMIF('09'!$BA$4:$BA$500,I289,'09'!$AG$4:$AJ$500)</f>
        <v>0</v>
      </c>
      <c r="DL289" s="15">
        <f>SUMIF('09'!$BA$4:$BA$500,J289,'09'!$AG$4:$AJ$500)</f>
        <v>0</v>
      </c>
      <c r="DM289" s="15">
        <f>SUMIF('09'!$BA$4:$BA$500,K289,'09'!$AG$4:$AJ$500)</f>
        <v>0</v>
      </c>
      <c r="DN289" s="23">
        <f t="shared" si="133"/>
        <v>0</v>
      </c>
      <c r="DO289" s="23">
        <f t="shared" si="134"/>
        <v>0</v>
      </c>
      <c r="DP289" s="17">
        <f>COUNTIF('10'!$BA$4:$BA$500,$G289)</f>
        <v>0</v>
      </c>
      <c r="DQ289" s="17">
        <f>COUNTIF('10'!$BA$4:$BA$500,$H289)</f>
        <v>0</v>
      </c>
      <c r="DR289" s="17">
        <f>COUNTIF('10'!$BA$4:$BA$500,$I289)</f>
        <v>0</v>
      </c>
      <c r="DS289" s="17">
        <f>COUNTIF('10'!$BA$4:$BA$500,$J289)</f>
        <v>0</v>
      </c>
      <c r="DT289" s="17">
        <f>COUNTIF('10'!$BA$4:$BA$500,$K289)</f>
        <v>0</v>
      </c>
      <c r="DU289" s="17">
        <f>SUMIF('10'!$BA$4:$BA$500,G289,'10'!$AG$4:$AJ$500)</f>
        <v>0</v>
      </c>
      <c r="DV289" s="17">
        <f>SUMIF('10'!$BA$4:$BA$500,H289,'10'!$AG$4:$AJ$500)</f>
        <v>0</v>
      </c>
      <c r="DW289" s="17">
        <f>SUMIF('10'!$BA$4:$BA$500,I289,'10'!$AG$4:$AJ$500)</f>
        <v>0</v>
      </c>
      <c r="DX289" s="17">
        <f>SUMIF('10'!$BA$4:$BA$500,J289,'10'!$AG$4:$AJ$500)</f>
        <v>0</v>
      </c>
      <c r="DY289" s="17">
        <f>SUMIF('10'!$BA$4:$BA$500,K289,'10'!$AG$4:$AJ$500)</f>
        <v>0</v>
      </c>
      <c r="DZ289" s="23">
        <f t="shared" si="135"/>
        <v>0</v>
      </c>
      <c r="EA289" s="23">
        <f t="shared" si="136"/>
        <v>0</v>
      </c>
      <c r="EB289" s="15">
        <f>COUNTIF('11'!$BA$4:$BA$500,$G289)</f>
        <v>0</v>
      </c>
      <c r="EC289" s="15">
        <f>COUNTIF('11'!$BA$4:$BA$500,$H289)</f>
        <v>0</v>
      </c>
      <c r="ED289" s="15">
        <f>COUNTIF('11'!$BA$4:$BA$500,$I289)</f>
        <v>0</v>
      </c>
      <c r="EE289" s="15">
        <f>COUNTIF('11'!$BA$4:$BA$500,$J289)</f>
        <v>0</v>
      </c>
      <c r="EF289" s="15">
        <f>COUNTIF('11'!$BA$4:$BA$500,$K289)</f>
        <v>0</v>
      </c>
      <c r="EG289" s="15">
        <f>SUMIF('11'!$BA$4:$BA$500,G289,'11'!$AG$4:$AJ$500)</f>
        <v>0</v>
      </c>
      <c r="EH289" s="15">
        <f>SUMIF('11'!$BA$4:$BA$500,H289,'11'!$AG$4:$AJ$500)</f>
        <v>0</v>
      </c>
      <c r="EI289" s="15">
        <f>SUMIF('11'!$BA$4:$BA$500,I289,'11'!$AG$4:$AJ$500)</f>
        <v>0</v>
      </c>
      <c r="EJ289" s="15">
        <f>SUMIF('11'!$BA$4:$BA$500,J289,'11'!$AG$4:$AJ$500)</f>
        <v>0</v>
      </c>
      <c r="EK289" s="15">
        <f>SUMIF('11'!$BA$4:$BA$500,K289,'11'!$AG$4:$AJ$500)</f>
        <v>0</v>
      </c>
      <c r="EL289" s="23">
        <f t="shared" si="137"/>
        <v>0</v>
      </c>
      <c r="EM289" s="23">
        <f t="shared" si="138"/>
        <v>0</v>
      </c>
      <c r="EN289" s="17">
        <f>COUNTIF('12'!$BA$4:$BA$500,$G289)</f>
        <v>0</v>
      </c>
      <c r="EO289" s="17">
        <f>COUNTIF('12'!$BA$4:$BA$500,$H289)</f>
        <v>0</v>
      </c>
      <c r="EP289" s="17">
        <f>COUNTIF('12'!$BA$4:$BA$500,$I289)</f>
        <v>0</v>
      </c>
      <c r="EQ289" s="17">
        <f>COUNTIF('12'!$BA$4:$BA$500,$J289)</f>
        <v>0</v>
      </c>
      <c r="ER289" s="17">
        <f>COUNTIF('12'!$BA$4:$BA$500,$K289)</f>
        <v>0</v>
      </c>
      <c r="ES289" s="17">
        <f>SUMIF('12'!$BA$4:$BA$500,G289,'12'!$AG$4:$AJ$500)</f>
        <v>0</v>
      </c>
      <c r="ET289" s="17">
        <f>SUMIF('12'!$BA$4:$BA$500,H289,'12'!$AG$4:$AJ$500)</f>
        <v>0</v>
      </c>
      <c r="EU289" s="17">
        <f>SUMIF('12'!$BA$4:$BA$500,I289,'12'!$AG$4:$AJ$500)</f>
        <v>0</v>
      </c>
      <c r="EV289" s="17">
        <f>SUMIF('12'!$BA$4:$BA$500,J289,'12'!$AG$4:$AJ$500)</f>
        <v>0</v>
      </c>
      <c r="EW289" s="17">
        <f>SUMIF('12'!$BA$4:$BA$500,K289,'12'!$AG$4:$AJ$500)</f>
        <v>0</v>
      </c>
      <c r="EX289" s="23">
        <f t="shared" si="139"/>
        <v>0</v>
      </c>
      <c r="EY289" s="23">
        <f t="shared" si="140"/>
        <v>0</v>
      </c>
    </row>
    <row r="290" spans="1:155">
      <c r="A290" s="30">
        <v>287</v>
      </c>
      <c r="B290" s="32"/>
      <c r="C290" s="31">
        <f t="shared" si="114"/>
        <v>0</v>
      </c>
      <c r="D290" s="33">
        <f t="shared" si="115"/>
        <v>0</v>
      </c>
      <c r="E290" s="29"/>
      <c r="F290" s="2">
        <f t="shared" si="116"/>
        <v>0</v>
      </c>
      <c r="G290" s="14" t="str">
        <f t="shared" si="141"/>
        <v>0ق</v>
      </c>
      <c r="H290" s="14" t="str">
        <f t="shared" si="141"/>
        <v>0ق1</v>
      </c>
      <c r="I290" s="14" t="str">
        <f t="shared" si="141"/>
        <v>0ق2</v>
      </c>
      <c r="J290" s="14" t="str">
        <f t="shared" si="141"/>
        <v>0استيفاء</v>
      </c>
      <c r="K290" s="14" t="str">
        <f t="shared" si="141"/>
        <v>0نفذ</v>
      </c>
      <c r="L290" s="15">
        <f>COUNTIF('01'!$BA$4:$BA$500,$G290)</f>
        <v>0</v>
      </c>
      <c r="M290" s="15">
        <f>COUNTIF('01'!$BA$4:$BA$500,$H290)</f>
        <v>0</v>
      </c>
      <c r="N290" s="15">
        <f>COUNTIF('01'!$BA$4:$BA$500,$I290)</f>
        <v>0</v>
      </c>
      <c r="O290" s="15">
        <f>COUNTIF('01'!$BA$4:$BA$500,$J290)</f>
        <v>0</v>
      </c>
      <c r="P290" s="15">
        <f>COUNTIF('01'!$BA$4:$BA$500,$K290)</f>
        <v>0</v>
      </c>
      <c r="Q290" s="15">
        <f>SUMIF('01'!$BA$4:$BA$500,G290,'01'!$AG$4:$AJ$500)</f>
        <v>0</v>
      </c>
      <c r="R290" s="15">
        <f>SUMIF('01'!$BA$4:$BA$500,H290,'01'!$AG$4:$AJ$500)</f>
        <v>0</v>
      </c>
      <c r="S290" s="15">
        <f>SUMIF('01'!$BA$4:$BA$500,I290,'01'!$AG$4:$AJ$500)</f>
        <v>0</v>
      </c>
      <c r="T290" s="15">
        <f>SUMIF('01'!$BA$4:$BA$500,J290,'01'!$AG$4:$AJ$500)</f>
        <v>0</v>
      </c>
      <c r="U290" s="15">
        <f>SUMIF('01'!$BA$4:$BA$500,K290,'01'!$AG$4:$AJ$500)</f>
        <v>0</v>
      </c>
      <c r="V290" s="23">
        <f t="shared" si="117"/>
        <v>0</v>
      </c>
      <c r="W290" s="23">
        <f t="shared" si="118"/>
        <v>0</v>
      </c>
      <c r="X290" s="17">
        <f>COUNTIF('02'!$BA$4:$BA$500,$G290)</f>
        <v>0</v>
      </c>
      <c r="Y290" s="17">
        <f>COUNTIF('02'!$BA$4:$BA$500,$H290)</f>
        <v>0</v>
      </c>
      <c r="Z290" s="17">
        <f>COUNTIF('02'!$BA$4:$BA$500,$I290)</f>
        <v>0</v>
      </c>
      <c r="AA290" s="17">
        <f>COUNTIF('02'!$BA$4:$BA$500,$J290)</f>
        <v>0</v>
      </c>
      <c r="AB290" s="17">
        <f>COUNTIF('02'!$BA$4:$BA$500,$K290)</f>
        <v>0</v>
      </c>
      <c r="AC290" s="17">
        <f>SUMIF('02'!$BA$4:$BA$500,G290,'02'!$AG$4:$AJ$500)</f>
        <v>0</v>
      </c>
      <c r="AD290" s="17">
        <f>SUMIF('02'!$BA$4:$BA$500,H290,'02'!$AG$4:$AJ$500)</f>
        <v>0</v>
      </c>
      <c r="AE290" s="17">
        <f>SUMIF('02'!$BA$4:$BA$500,I290,'02'!$AG$4:$AJ$500)</f>
        <v>0</v>
      </c>
      <c r="AF290" s="17">
        <f>SUMIF('02'!$BA$4:$BA$500,J290,'02'!$AG$4:$AJ$500)</f>
        <v>0</v>
      </c>
      <c r="AG290" s="17">
        <f>SUMIF('02'!$BA$4:$BA$500,K290,'02'!$AG$4:$AJ$500)</f>
        <v>0</v>
      </c>
      <c r="AH290" s="23">
        <f t="shared" si="119"/>
        <v>0</v>
      </c>
      <c r="AI290" s="23">
        <f t="shared" si="120"/>
        <v>0</v>
      </c>
      <c r="AJ290" s="15">
        <f>COUNTIF('03'!$BA$4:$BA$500,$G290)</f>
        <v>0</v>
      </c>
      <c r="AK290" s="15">
        <f>COUNTIF('03'!$BA$4:$BA$500,$H290)</f>
        <v>0</v>
      </c>
      <c r="AL290" s="15">
        <f>COUNTIF('03'!$BA$4:$BA$500,$I290)</f>
        <v>0</v>
      </c>
      <c r="AM290" s="15">
        <f>COUNTIF('03'!$BA$4:$BA$500,$J290)</f>
        <v>0</v>
      </c>
      <c r="AN290" s="15">
        <f>COUNTIF('03'!$BA$4:$BA$500,$K290)</f>
        <v>0</v>
      </c>
      <c r="AO290" s="15">
        <f>SUMIF('03'!$BA$4:$BA$500,G290,'03'!$AG$4:$AJ$500)</f>
        <v>0</v>
      </c>
      <c r="AP290" s="15">
        <f>SUMIF('03'!$BA$4:$BA$500,H290,'03'!$AG$4:$AJ$500)</f>
        <v>0</v>
      </c>
      <c r="AQ290" s="15">
        <f>SUMIF('03'!$BA$4:$BA$500,I290,'03'!$AG$4:$AJ$500)</f>
        <v>0</v>
      </c>
      <c r="AR290" s="15">
        <f>SUMIF('03'!$BA$4:$BA$500,J290,'03'!$AG$4:$AJ$500)</f>
        <v>0</v>
      </c>
      <c r="AS290" s="15">
        <f>SUMIF('03'!$BA$4:$BA$500,K290,'03'!$AG$4:$AJ$500)</f>
        <v>0</v>
      </c>
      <c r="AT290" s="23">
        <f t="shared" si="121"/>
        <v>0</v>
      </c>
      <c r="AU290" s="23">
        <f t="shared" si="122"/>
        <v>0</v>
      </c>
      <c r="AV290" s="17">
        <f>COUNTIF('04'!$BA$4:$BA$500,$G290)</f>
        <v>0</v>
      </c>
      <c r="AW290" s="17">
        <f>COUNTIF('04'!$BA$4:$BA$500,$H290)</f>
        <v>0</v>
      </c>
      <c r="AX290" s="17">
        <f>COUNTIF('04'!$BA$4:$BA$500,$I290)</f>
        <v>0</v>
      </c>
      <c r="AY290" s="17">
        <f>COUNTIF('04'!$BA$4:$BA$500,$J290)</f>
        <v>0</v>
      </c>
      <c r="AZ290" s="17">
        <f>COUNTIF('04'!$BA$4:$BA$500,$K290)</f>
        <v>0</v>
      </c>
      <c r="BA290" s="17">
        <f>SUMIF('04'!$BA$4:$BA$500,G290,'04'!$AG$4:$AJ$500)</f>
        <v>0</v>
      </c>
      <c r="BB290" s="17">
        <f>SUMIF('04'!$BA$4:$BA$500,H290,'04'!$AG$4:$AJ$500)</f>
        <v>0</v>
      </c>
      <c r="BC290" s="17">
        <f>SUMIF('04'!$BA$4:$BA$500,I290,'04'!$AG$4:$AJ$500)</f>
        <v>0</v>
      </c>
      <c r="BD290" s="17">
        <f>SUMIF('04'!$BA$4:$BA$500,J290,'04'!$AG$4:$AJ$500)</f>
        <v>0</v>
      </c>
      <c r="BE290" s="17">
        <f>SUMIF('04'!$BA$4:$BA$500,K290,'04'!$AG$4:$AJ$500)</f>
        <v>0</v>
      </c>
      <c r="BF290" s="23">
        <f t="shared" si="123"/>
        <v>0</v>
      </c>
      <c r="BG290" s="23">
        <f t="shared" si="124"/>
        <v>0</v>
      </c>
      <c r="BH290" s="15">
        <f>COUNTIF('05'!$BA$4:$BA$500,$G290)</f>
        <v>0</v>
      </c>
      <c r="BI290" s="15">
        <f>COUNTIF('05'!$BA$4:$BA$500,$H290)</f>
        <v>0</v>
      </c>
      <c r="BJ290" s="15">
        <f>COUNTIF('05'!$BA$4:$BA$500,$I290)</f>
        <v>0</v>
      </c>
      <c r="BK290" s="15">
        <f>COUNTIF('05'!$BA$4:$BA$500,$J290)</f>
        <v>0</v>
      </c>
      <c r="BL290" s="15">
        <f>COUNTIF('05'!$BA$4:$BA$500,$K290)</f>
        <v>0</v>
      </c>
      <c r="BM290" s="15">
        <f>SUMIF('05'!$BA$4:$BA$500,G290,'05'!$AG$4:$AJ$500)</f>
        <v>0</v>
      </c>
      <c r="BN290" s="15">
        <f>SUMIF('05'!$BA$4:$BA$500,H290,'05'!$AG$4:$AJ$500)</f>
        <v>0</v>
      </c>
      <c r="BO290" s="15">
        <f>SUMIF('05'!$BA$4:$BA$500,I290,'05'!$AG$4:$AJ$500)</f>
        <v>0</v>
      </c>
      <c r="BP290" s="15">
        <f>SUMIF('05'!$BA$4:$BA$500,J290,'05'!$AG$4:$AJ$500)</f>
        <v>0</v>
      </c>
      <c r="BQ290" s="15">
        <f>SUMIF('05'!$BA$4:$BA$500,K290,'05'!$AG$4:$AJ$500)</f>
        <v>0</v>
      </c>
      <c r="BR290" s="23">
        <f t="shared" si="125"/>
        <v>0</v>
      </c>
      <c r="BS290" s="23">
        <f t="shared" si="126"/>
        <v>0</v>
      </c>
      <c r="BT290" s="17">
        <f>COUNTIF('06'!$BA$4:$BA$500,$G290)</f>
        <v>0</v>
      </c>
      <c r="BU290" s="17">
        <f>COUNTIF('06'!$BA$4:$BA$500,$H290)</f>
        <v>0</v>
      </c>
      <c r="BV290" s="17">
        <f>COUNTIF('06'!$BA$4:$BA$500,$I290)</f>
        <v>0</v>
      </c>
      <c r="BW290" s="17">
        <f>COUNTIF('06'!$BA$4:$BA$500,$J290)</f>
        <v>0</v>
      </c>
      <c r="BX290" s="17">
        <f>COUNTIF('06'!$BA$4:$BA$500,$K290)</f>
        <v>0</v>
      </c>
      <c r="BY290" s="17">
        <f>SUMIF('06'!$BA$4:$BA$500,G290,'06'!$AG$4:$AJ$500)</f>
        <v>0</v>
      </c>
      <c r="BZ290" s="17">
        <f>SUMIF('06'!$BA$4:$BA$500,H290,'06'!$AG$4:$AJ$500)</f>
        <v>0</v>
      </c>
      <c r="CA290" s="17">
        <f>SUMIF('06'!$BA$4:$BA$500,I290,'06'!$AG$4:$AJ$500)</f>
        <v>0</v>
      </c>
      <c r="CB290" s="17">
        <f>SUMIF('06'!$BA$4:$BA$500,J290,'06'!$AG$4:$AJ$500)</f>
        <v>0</v>
      </c>
      <c r="CC290" s="17">
        <f>SUMIF('06'!$BA$4:$BA$500,K290,'06'!$AG$4:$AJ$500)</f>
        <v>0</v>
      </c>
      <c r="CD290" s="23">
        <f t="shared" si="127"/>
        <v>0</v>
      </c>
      <c r="CE290" s="23">
        <f t="shared" si="128"/>
        <v>0</v>
      </c>
      <c r="CF290" s="15">
        <f>COUNTIF('07'!$BA$4:$BA$500,$G290)</f>
        <v>0</v>
      </c>
      <c r="CG290" s="15">
        <f>COUNTIF('07'!$BA$4:$BA$500,$H290)</f>
        <v>0</v>
      </c>
      <c r="CH290" s="15">
        <f>COUNTIF('07'!$BA$4:$BA$500,$I290)</f>
        <v>0</v>
      </c>
      <c r="CI290" s="15">
        <f>COUNTIF('07'!$BA$4:$BA$500,$J290)</f>
        <v>0</v>
      </c>
      <c r="CJ290" s="15">
        <f>COUNTIF('07'!$BA$4:$BA$500,$K290)</f>
        <v>0</v>
      </c>
      <c r="CK290" s="15">
        <f>SUMIF('07'!$BA$4:$BA$500,G290,'07'!$AG$4:$AJ$500)</f>
        <v>0</v>
      </c>
      <c r="CL290" s="15">
        <f>SUMIF('07'!$BA$4:$BA$500,H290,'07'!$AG$4:$AJ$500)</f>
        <v>0</v>
      </c>
      <c r="CM290" s="15">
        <f>SUMIF('07'!$BA$4:$BA$500,I290,'07'!$AG$4:$AJ$500)</f>
        <v>0</v>
      </c>
      <c r="CN290" s="15">
        <f>SUMIF('07'!$BA$4:$BA$500,J290,'07'!$AG$4:$AJ$500)</f>
        <v>0</v>
      </c>
      <c r="CO290" s="15">
        <f>SUMIF('07'!$BA$4:$BA$500,K290,'07'!$AG$4:$AJ$500)</f>
        <v>0</v>
      </c>
      <c r="CP290" s="23">
        <f t="shared" si="129"/>
        <v>0</v>
      </c>
      <c r="CQ290" s="23">
        <f t="shared" si="130"/>
        <v>0</v>
      </c>
      <c r="CR290" s="17">
        <f>COUNTIF('08'!$BA$4:$BA$500,$G290)</f>
        <v>0</v>
      </c>
      <c r="CS290" s="17">
        <f>COUNTIF('08'!$BA$4:$BA$500,$H290)</f>
        <v>0</v>
      </c>
      <c r="CT290" s="17">
        <f>COUNTIF('08'!$BA$4:$BA$500,$I290)</f>
        <v>0</v>
      </c>
      <c r="CU290" s="17">
        <f>COUNTIF('08'!$BA$4:$BA$500,$J290)</f>
        <v>0</v>
      </c>
      <c r="CV290" s="17">
        <f>COUNTIF('08'!$BA$4:$BA$500,$K290)</f>
        <v>0</v>
      </c>
      <c r="CW290" s="17">
        <f>SUMIF('08'!$BA$4:$BA$500,G290,'08'!$AG$4:$AJ$500)</f>
        <v>0</v>
      </c>
      <c r="CX290" s="17">
        <f>SUMIF('08'!$BA$4:$BA$500,H290,'08'!$AG$4:$AJ$500)</f>
        <v>0</v>
      </c>
      <c r="CY290" s="17">
        <f>SUMIF('08'!$BA$4:$BA$500,I290,'08'!$AG$4:$AJ$500)</f>
        <v>0</v>
      </c>
      <c r="CZ290" s="17">
        <f>SUMIF('08'!$BA$4:$BA$500,J290,'08'!$AG$4:$AJ$500)</f>
        <v>0</v>
      </c>
      <c r="DA290" s="17">
        <f>SUMIF('08'!$BA$4:$BA$500,K290,'08'!$AG$4:$AJ$500)</f>
        <v>0</v>
      </c>
      <c r="DB290" s="23">
        <f t="shared" si="131"/>
        <v>0</v>
      </c>
      <c r="DC290" s="23">
        <f t="shared" si="132"/>
        <v>0</v>
      </c>
      <c r="DD290" s="15">
        <f>COUNTIF('09'!$BA$4:$BA$500,$G290)</f>
        <v>0</v>
      </c>
      <c r="DE290" s="15">
        <f>COUNTIF('09'!$BA$4:$BA$500,$H290)</f>
        <v>0</v>
      </c>
      <c r="DF290" s="15">
        <f>COUNTIF('09'!$BA$4:$BA$500,$I290)</f>
        <v>0</v>
      </c>
      <c r="DG290" s="15">
        <f>COUNTIF('09'!$BA$4:$BA$500,$J290)</f>
        <v>0</v>
      </c>
      <c r="DH290" s="15">
        <f>COUNTIF('09'!$BA$4:$BA$500,$K290)</f>
        <v>0</v>
      </c>
      <c r="DI290" s="15">
        <f>SUMIF('09'!$BA$4:$BA$500,G290,'09'!$AG$4:$AJ$500)</f>
        <v>0</v>
      </c>
      <c r="DJ290" s="15">
        <f>SUMIF('09'!$BA$4:$BA$500,H290,'09'!$AG$4:$AJ$500)</f>
        <v>0</v>
      </c>
      <c r="DK290" s="15">
        <f>SUMIF('09'!$BA$4:$BA$500,I290,'09'!$AG$4:$AJ$500)</f>
        <v>0</v>
      </c>
      <c r="DL290" s="15">
        <f>SUMIF('09'!$BA$4:$BA$500,J290,'09'!$AG$4:$AJ$500)</f>
        <v>0</v>
      </c>
      <c r="DM290" s="15">
        <f>SUMIF('09'!$BA$4:$BA$500,K290,'09'!$AG$4:$AJ$500)</f>
        <v>0</v>
      </c>
      <c r="DN290" s="23">
        <f t="shared" si="133"/>
        <v>0</v>
      </c>
      <c r="DO290" s="23">
        <f t="shared" si="134"/>
        <v>0</v>
      </c>
      <c r="DP290" s="17">
        <f>COUNTIF('10'!$BA$4:$BA$500,$G290)</f>
        <v>0</v>
      </c>
      <c r="DQ290" s="17">
        <f>COUNTIF('10'!$BA$4:$BA$500,$H290)</f>
        <v>0</v>
      </c>
      <c r="DR290" s="17">
        <f>COUNTIF('10'!$BA$4:$BA$500,$I290)</f>
        <v>0</v>
      </c>
      <c r="DS290" s="17">
        <f>COUNTIF('10'!$BA$4:$BA$500,$J290)</f>
        <v>0</v>
      </c>
      <c r="DT290" s="17">
        <f>COUNTIF('10'!$BA$4:$BA$500,$K290)</f>
        <v>0</v>
      </c>
      <c r="DU290" s="17">
        <f>SUMIF('10'!$BA$4:$BA$500,G290,'10'!$AG$4:$AJ$500)</f>
        <v>0</v>
      </c>
      <c r="DV290" s="17">
        <f>SUMIF('10'!$BA$4:$BA$500,H290,'10'!$AG$4:$AJ$500)</f>
        <v>0</v>
      </c>
      <c r="DW290" s="17">
        <f>SUMIF('10'!$BA$4:$BA$500,I290,'10'!$AG$4:$AJ$500)</f>
        <v>0</v>
      </c>
      <c r="DX290" s="17">
        <f>SUMIF('10'!$BA$4:$BA$500,J290,'10'!$AG$4:$AJ$500)</f>
        <v>0</v>
      </c>
      <c r="DY290" s="17">
        <f>SUMIF('10'!$BA$4:$BA$500,K290,'10'!$AG$4:$AJ$500)</f>
        <v>0</v>
      </c>
      <c r="DZ290" s="23">
        <f t="shared" si="135"/>
        <v>0</v>
      </c>
      <c r="EA290" s="23">
        <f t="shared" si="136"/>
        <v>0</v>
      </c>
      <c r="EB290" s="15">
        <f>COUNTIF('11'!$BA$4:$BA$500,$G290)</f>
        <v>0</v>
      </c>
      <c r="EC290" s="15">
        <f>COUNTIF('11'!$BA$4:$BA$500,$H290)</f>
        <v>0</v>
      </c>
      <c r="ED290" s="15">
        <f>COUNTIF('11'!$BA$4:$BA$500,$I290)</f>
        <v>0</v>
      </c>
      <c r="EE290" s="15">
        <f>COUNTIF('11'!$BA$4:$BA$500,$J290)</f>
        <v>0</v>
      </c>
      <c r="EF290" s="15">
        <f>COUNTIF('11'!$BA$4:$BA$500,$K290)</f>
        <v>0</v>
      </c>
      <c r="EG290" s="15">
        <f>SUMIF('11'!$BA$4:$BA$500,G290,'11'!$AG$4:$AJ$500)</f>
        <v>0</v>
      </c>
      <c r="EH290" s="15">
        <f>SUMIF('11'!$BA$4:$BA$500,H290,'11'!$AG$4:$AJ$500)</f>
        <v>0</v>
      </c>
      <c r="EI290" s="15">
        <f>SUMIF('11'!$BA$4:$BA$500,I290,'11'!$AG$4:$AJ$500)</f>
        <v>0</v>
      </c>
      <c r="EJ290" s="15">
        <f>SUMIF('11'!$BA$4:$BA$500,J290,'11'!$AG$4:$AJ$500)</f>
        <v>0</v>
      </c>
      <c r="EK290" s="15">
        <f>SUMIF('11'!$BA$4:$BA$500,K290,'11'!$AG$4:$AJ$500)</f>
        <v>0</v>
      </c>
      <c r="EL290" s="23">
        <f t="shared" si="137"/>
        <v>0</v>
      </c>
      <c r="EM290" s="23">
        <f t="shared" si="138"/>
        <v>0</v>
      </c>
      <c r="EN290" s="17">
        <f>COUNTIF('12'!$BA$4:$BA$500,$G290)</f>
        <v>0</v>
      </c>
      <c r="EO290" s="17">
        <f>COUNTIF('12'!$BA$4:$BA$500,$H290)</f>
        <v>0</v>
      </c>
      <c r="EP290" s="17">
        <f>COUNTIF('12'!$BA$4:$BA$500,$I290)</f>
        <v>0</v>
      </c>
      <c r="EQ290" s="17">
        <f>COUNTIF('12'!$BA$4:$BA$500,$J290)</f>
        <v>0</v>
      </c>
      <c r="ER290" s="17">
        <f>COUNTIF('12'!$BA$4:$BA$500,$K290)</f>
        <v>0</v>
      </c>
      <c r="ES290" s="17">
        <f>SUMIF('12'!$BA$4:$BA$500,G290,'12'!$AG$4:$AJ$500)</f>
        <v>0</v>
      </c>
      <c r="ET290" s="17">
        <f>SUMIF('12'!$BA$4:$BA$500,H290,'12'!$AG$4:$AJ$500)</f>
        <v>0</v>
      </c>
      <c r="EU290" s="17">
        <f>SUMIF('12'!$BA$4:$BA$500,I290,'12'!$AG$4:$AJ$500)</f>
        <v>0</v>
      </c>
      <c r="EV290" s="17">
        <f>SUMIF('12'!$BA$4:$BA$500,J290,'12'!$AG$4:$AJ$500)</f>
        <v>0</v>
      </c>
      <c r="EW290" s="17">
        <f>SUMIF('12'!$BA$4:$BA$500,K290,'12'!$AG$4:$AJ$500)</f>
        <v>0</v>
      </c>
      <c r="EX290" s="23">
        <f t="shared" si="139"/>
        <v>0</v>
      </c>
      <c r="EY290" s="23">
        <f t="shared" si="140"/>
        <v>0</v>
      </c>
    </row>
    <row r="291" spans="1:155">
      <c r="A291" s="30">
        <v>288</v>
      </c>
      <c r="B291" s="32"/>
      <c r="C291" s="31">
        <f t="shared" si="114"/>
        <v>0</v>
      </c>
      <c r="D291" s="33">
        <f t="shared" si="115"/>
        <v>0</v>
      </c>
      <c r="E291" s="29"/>
      <c r="F291" s="2">
        <f t="shared" si="116"/>
        <v>0</v>
      </c>
      <c r="G291" s="14" t="str">
        <f t="shared" si="141"/>
        <v>0ق</v>
      </c>
      <c r="H291" s="14" t="str">
        <f t="shared" si="141"/>
        <v>0ق1</v>
      </c>
      <c r="I291" s="14" t="str">
        <f t="shared" si="141"/>
        <v>0ق2</v>
      </c>
      <c r="J291" s="14" t="str">
        <f t="shared" si="141"/>
        <v>0استيفاء</v>
      </c>
      <c r="K291" s="14" t="str">
        <f t="shared" si="141"/>
        <v>0نفذ</v>
      </c>
      <c r="L291" s="15">
        <f>COUNTIF('01'!$BA$4:$BA$500,$G291)</f>
        <v>0</v>
      </c>
      <c r="M291" s="15">
        <f>COUNTIF('01'!$BA$4:$BA$500,$H291)</f>
        <v>0</v>
      </c>
      <c r="N291" s="15">
        <f>COUNTIF('01'!$BA$4:$BA$500,$I291)</f>
        <v>0</v>
      </c>
      <c r="O291" s="15">
        <f>COUNTIF('01'!$BA$4:$BA$500,$J291)</f>
        <v>0</v>
      </c>
      <c r="P291" s="15">
        <f>COUNTIF('01'!$BA$4:$BA$500,$K291)</f>
        <v>0</v>
      </c>
      <c r="Q291" s="15">
        <f>SUMIF('01'!$BA$4:$BA$500,G291,'01'!$AG$4:$AJ$500)</f>
        <v>0</v>
      </c>
      <c r="R291" s="15">
        <f>SUMIF('01'!$BA$4:$BA$500,H291,'01'!$AG$4:$AJ$500)</f>
        <v>0</v>
      </c>
      <c r="S291" s="15">
        <f>SUMIF('01'!$BA$4:$BA$500,I291,'01'!$AG$4:$AJ$500)</f>
        <v>0</v>
      </c>
      <c r="T291" s="15">
        <f>SUMIF('01'!$BA$4:$BA$500,J291,'01'!$AG$4:$AJ$500)</f>
        <v>0</v>
      </c>
      <c r="U291" s="15">
        <f>SUMIF('01'!$BA$4:$BA$500,K291,'01'!$AG$4:$AJ$500)</f>
        <v>0</v>
      </c>
      <c r="V291" s="23">
        <f t="shared" si="117"/>
        <v>0</v>
      </c>
      <c r="W291" s="23">
        <f t="shared" si="118"/>
        <v>0</v>
      </c>
      <c r="X291" s="17">
        <f>COUNTIF('02'!$BA$4:$BA$500,$G291)</f>
        <v>0</v>
      </c>
      <c r="Y291" s="17">
        <f>COUNTIF('02'!$BA$4:$BA$500,$H291)</f>
        <v>0</v>
      </c>
      <c r="Z291" s="17">
        <f>COUNTIF('02'!$BA$4:$BA$500,$I291)</f>
        <v>0</v>
      </c>
      <c r="AA291" s="17">
        <f>COUNTIF('02'!$BA$4:$BA$500,$J291)</f>
        <v>0</v>
      </c>
      <c r="AB291" s="17">
        <f>COUNTIF('02'!$BA$4:$BA$500,$K291)</f>
        <v>0</v>
      </c>
      <c r="AC291" s="17">
        <f>SUMIF('02'!$BA$4:$BA$500,G291,'02'!$AG$4:$AJ$500)</f>
        <v>0</v>
      </c>
      <c r="AD291" s="17">
        <f>SUMIF('02'!$BA$4:$BA$500,H291,'02'!$AG$4:$AJ$500)</f>
        <v>0</v>
      </c>
      <c r="AE291" s="17">
        <f>SUMIF('02'!$BA$4:$BA$500,I291,'02'!$AG$4:$AJ$500)</f>
        <v>0</v>
      </c>
      <c r="AF291" s="17">
        <f>SUMIF('02'!$BA$4:$BA$500,J291,'02'!$AG$4:$AJ$500)</f>
        <v>0</v>
      </c>
      <c r="AG291" s="17">
        <f>SUMIF('02'!$BA$4:$BA$500,K291,'02'!$AG$4:$AJ$500)</f>
        <v>0</v>
      </c>
      <c r="AH291" s="23">
        <f t="shared" si="119"/>
        <v>0</v>
      </c>
      <c r="AI291" s="23">
        <f t="shared" si="120"/>
        <v>0</v>
      </c>
      <c r="AJ291" s="15">
        <f>COUNTIF('03'!$BA$4:$BA$500,$G291)</f>
        <v>0</v>
      </c>
      <c r="AK291" s="15">
        <f>COUNTIF('03'!$BA$4:$BA$500,$H291)</f>
        <v>0</v>
      </c>
      <c r="AL291" s="15">
        <f>COUNTIF('03'!$BA$4:$BA$500,$I291)</f>
        <v>0</v>
      </c>
      <c r="AM291" s="15">
        <f>COUNTIF('03'!$BA$4:$BA$500,$J291)</f>
        <v>0</v>
      </c>
      <c r="AN291" s="15">
        <f>COUNTIF('03'!$BA$4:$BA$500,$K291)</f>
        <v>0</v>
      </c>
      <c r="AO291" s="15">
        <f>SUMIF('03'!$BA$4:$BA$500,G291,'03'!$AG$4:$AJ$500)</f>
        <v>0</v>
      </c>
      <c r="AP291" s="15">
        <f>SUMIF('03'!$BA$4:$BA$500,H291,'03'!$AG$4:$AJ$500)</f>
        <v>0</v>
      </c>
      <c r="AQ291" s="15">
        <f>SUMIF('03'!$BA$4:$BA$500,I291,'03'!$AG$4:$AJ$500)</f>
        <v>0</v>
      </c>
      <c r="AR291" s="15">
        <f>SUMIF('03'!$BA$4:$BA$500,J291,'03'!$AG$4:$AJ$500)</f>
        <v>0</v>
      </c>
      <c r="AS291" s="15">
        <f>SUMIF('03'!$BA$4:$BA$500,K291,'03'!$AG$4:$AJ$500)</f>
        <v>0</v>
      </c>
      <c r="AT291" s="23">
        <f t="shared" si="121"/>
        <v>0</v>
      </c>
      <c r="AU291" s="23">
        <f t="shared" si="122"/>
        <v>0</v>
      </c>
      <c r="AV291" s="17">
        <f>COUNTIF('04'!$BA$4:$BA$500,$G291)</f>
        <v>0</v>
      </c>
      <c r="AW291" s="17">
        <f>COUNTIF('04'!$BA$4:$BA$500,$H291)</f>
        <v>0</v>
      </c>
      <c r="AX291" s="17">
        <f>COUNTIF('04'!$BA$4:$BA$500,$I291)</f>
        <v>0</v>
      </c>
      <c r="AY291" s="17">
        <f>COUNTIF('04'!$BA$4:$BA$500,$J291)</f>
        <v>0</v>
      </c>
      <c r="AZ291" s="17">
        <f>COUNTIF('04'!$BA$4:$BA$500,$K291)</f>
        <v>0</v>
      </c>
      <c r="BA291" s="17">
        <f>SUMIF('04'!$BA$4:$BA$500,G291,'04'!$AG$4:$AJ$500)</f>
        <v>0</v>
      </c>
      <c r="BB291" s="17">
        <f>SUMIF('04'!$BA$4:$BA$500,H291,'04'!$AG$4:$AJ$500)</f>
        <v>0</v>
      </c>
      <c r="BC291" s="17">
        <f>SUMIF('04'!$BA$4:$BA$500,I291,'04'!$AG$4:$AJ$500)</f>
        <v>0</v>
      </c>
      <c r="BD291" s="17">
        <f>SUMIF('04'!$BA$4:$BA$500,J291,'04'!$AG$4:$AJ$500)</f>
        <v>0</v>
      </c>
      <c r="BE291" s="17">
        <f>SUMIF('04'!$BA$4:$BA$500,K291,'04'!$AG$4:$AJ$500)</f>
        <v>0</v>
      </c>
      <c r="BF291" s="23">
        <f t="shared" si="123"/>
        <v>0</v>
      </c>
      <c r="BG291" s="23">
        <f t="shared" si="124"/>
        <v>0</v>
      </c>
      <c r="BH291" s="15">
        <f>COUNTIF('05'!$BA$4:$BA$500,$G291)</f>
        <v>0</v>
      </c>
      <c r="BI291" s="15">
        <f>COUNTIF('05'!$BA$4:$BA$500,$H291)</f>
        <v>0</v>
      </c>
      <c r="BJ291" s="15">
        <f>COUNTIF('05'!$BA$4:$BA$500,$I291)</f>
        <v>0</v>
      </c>
      <c r="BK291" s="15">
        <f>COUNTIF('05'!$BA$4:$BA$500,$J291)</f>
        <v>0</v>
      </c>
      <c r="BL291" s="15">
        <f>COUNTIF('05'!$BA$4:$BA$500,$K291)</f>
        <v>0</v>
      </c>
      <c r="BM291" s="15">
        <f>SUMIF('05'!$BA$4:$BA$500,G291,'05'!$AG$4:$AJ$500)</f>
        <v>0</v>
      </c>
      <c r="BN291" s="15">
        <f>SUMIF('05'!$BA$4:$BA$500,H291,'05'!$AG$4:$AJ$500)</f>
        <v>0</v>
      </c>
      <c r="BO291" s="15">
        <f>SUMIF('05'!$BA$4:$BA$500,I291,'05'!$AG$4:$AJ$500)</f>
        <v>0</v>
      </c>
      <c r="BP291" s="15">
        <f>SUMIF('05'!$BA$4:$BA$500,J291,'05'!$AG$4:$AJ$500)</f>
        <v>0</v>
      </c>
      <c r="BQ291" s="15">
        <f>SUMIF('05'!$BA$4:$BA$500,K291,'05'!$AG$4:$AJ$500)</f>
        <v>0</v>
      </c>
      <c r="BR291" s="23">
        <f t="shared" si="125"/>
        <v>0</v>
      </c>
      <c r="BS291" s="23">
        <f t="shared" si="126"/>
        <v>0</v>
      </c>
      <c r="BT291" s="17">
        <f>COUNTIF('06'!$BA$4:$BA$500,$G291)</f>
        <v>0</v>
      </c>
      <c r="BU291" s="17">
        <f>COUNTIF('06'!$BA$4:$BA$500,$H291)</f>
        <v>0</v>
      </c>
      <c r="BV291" s="17">
        <f>COUNTIF('06'!$BA$4:$BA$500,$I291)</f>
        <v>0</v>
      </c>
      <c r="BW291" s="17">
        <f>COUNTIF('06'!$BA$4:$BA$500,$J291)</f>
        <v>0</v>
      </c>
      <c r="BX291" s="17">
        <f>COUNTIF('06'!$BA$4:$BA$500,$K291)</f>
        <v>0</v>
      </c>
      <c r="BY291" s="17">
        <f>SUMIF('06'!$BA$4:$BA$500,G291,'06'!$AG$4:$AJ$500)</f>
        <v>0</v>
      </c>
      <c r="BZ291" s="17">
        <f>SUMIF('06'!$BA$4:$BA$500,H291,'06'!$AG$4:$AJ$500)</f>
        <v>0</v>
      </c>
      <c r="CA291" s="17">
        <f>SUMIF('06'!$BA$4:$BA$500,I291,'06'!$AG$4:$AJ$500)</f>
        <v>0</v>
      </c>
      <c r="CB291" s="17">
        <f>SUMIF('06'!$BA$4:$BA$500,J291,'06'!$AG$4:$AJ$500)</f>
        <v>0</v>
      </c>
      <c r="CC291" s="17">
        <f>SUMIF('06'!$BA$4:$BA$500,K291,'06'!$AG$4:$AJ$500)</f>
        <v>0</v>
      </c>
      <c r="CD291" s="23">
        <f t="shared" si="127"/>
        <v>0</v>
      </c>
      <c r="CE291" s="23">
        <f t="shared" si="128"/>
        <v>0</v>
      </c>
      <c r="CF291" s="15">
        <f>COUNTIF('07'!$BA$4:$BA$500,$G291)</f>
        <v>0</v>
      </c>
      <c r="CG291" s="15">
        <f>COUNTIF('07'!$BA$4:$BA$500,$H291)</f>
        <v>0</v>
      </c>
      <c r="CH291" s="15">
        <f>COUNTIF('07'!$BA$4:$BA$500,$I291)</f>
        <v>0</v>
      </c>
      <c r="CI291" s="15">
        <f>COUNTIF('07'!$BA$4:$BA$500,$J291)</f>
        <v>0</v>
      </c>
      <c r="CJ291" s="15">
        <f>COUNTIF('07'!$BA$4:$BA$500,$K291)</f>
        <v>0</v>
      </c>
      <c r="CK291" s="15">
        <f>SUMIF('07'!$BA$4:$BA$500,G291,'07'!$AG$4:$AJ$500)</f>
        <v>0</v>
      </c>
      <c r="CL291" s="15">
        <f>SUMIF('07'!$BA$4:$BA$500,H291,'07'!$AG$4:$AJ$500)</f>
        <v>0</v>
      </c>
      <c r="CM291" s="15">
        <f>SUMIF('07'!$BA$4:$BA$500,I291,'07'!$AG$4:$AJ$500)</f>
        <v>0</v>
      </c>
      <c r="CN291" s="15">
        <f>SUMIF('07'!$BA$4:$BA$500,J291,'07'!$AG$4:$AJ$500)</f>
        <v>0</v>
      </c>
      <c r="CO291" s="15">
        <f>SUMIF('07'!$BA$4:$BA$500,K291,'07'!$AG$4:$AJ$500)</f>
        <v>0</v>
      </c>
      <c r="CP291" s="23">
        <f t="shared" si="129"/>
        <v>0</v>
      </c>
      <c r="CQ291" s="23">
        <f t="shared" si="130"/>
        <v>0</v>
      </c>
      <c r="CR291" s="17">
        <f>COUNTIF('08'!$BA$4:$BA$500,$G291)</f>
        <v>0</v>
      </c>
      <c r="CS291" s="17">
        <f>COUNTIF('08'!$BA$4:$BA$500,$H291)</f>
        <v>0</v>
      </c>
      <c r="CT291" s="17">
        <f>COUNTIF('08'!$BA$4:$BA$500,$I291)</f>
        <v>0</v>
      </c>
      <c r="CU291" s="17">
        <f>COUNTIF('08'!$BA$4:$BA$500,$J291)</f>
        <v>0</v>
      </c>
      <c r="CV291" s="17">
        <f>COUNTIF('08'!$BA$4:$BA$500,$K291)</f>
        <v>0</v>
      </c>
      <c r="CW291" s="17">
        <f>SUMIF('08'!$BA$4:$BA$500,G291,'08'!$AG$4:$AJ$500)</f>
        <v>0</v>
      </c>
      <c r="CX291" s="17">
        <f>SUMIF('08'!$BA$4:$BA$500,H291,'08'!$AG$4:$AJ$500)</f>
        <v>0</v>
      </c>
      <c r="CY291" s="17">
        <f>SUMIF('08'!$BA$4:$BA$500,I291,'08'!$AG$4:$AJ$500)</f>
        <v>0</v>
      </c>
      <c r="CZ291" s="17">
        <f>SUMIF('08'!$BA$4:$BA$500,J291,'08'!$AG$4:$AJ$500)</f>
        <v>0</v>
      </c>
      <c r="DA291" s="17">
        <f>SUMIF('08'!$BA$4:$BA$500,K291,'08'!$AG$4:$AJ$500)</f>
        <v>0</v>
      </c>
      <c r="DB291" s="23">
        <f t="shared" si="131"/>
        <v>0</v>
      </c>
      <c r="DC291" s="23">
        <f t="shared" si="132"/>
        <v>0</v>
      </c>
      <c r="DD291" s="15">
        <f>COUNTIF('09'!$BA$4:$BA$500,$G291)</f>
        <v>0</v>
      </c>
      <c r="DE291" s="15">
        <f>COUNTIF('09'!$BA$4:$BA$500,$H291)</f>
        <v>0</v>
      </c>
      <c r="DF291" s="15">
        <f>COUNTIF('09'!$BA$4:$BA$500,$I291)</f>
        <v>0</v>
      </c>
      <c r="DG291" s="15">
        <f>COUNTIF('09'!$BA$4:$BA$500,$J291)</f>
        <v>0</v>
      </c>
      <c r="DH291" s="15">
        <f>COUNTIF('09'!$BA$4:$BA$500,$K291)</f>
        <v>0</v>
      </c>
      <c r="DI291" s="15">
        <f>SUMIF('09'!$BA$4:$BA$500,G291,'09'!$AG$4:$AJ$500)</f>
        <v>0</v>
      </c>
      <c r="DJ291" s="15">
        <f>SUMIF('09'!$BA$4:$BA$500,H291,'09'!$AG$4:$AJ$500)</f>
        <v>0</v>
      </c>
      <c r="DK291" s="15">
        <f>SUMIF('09'!$BA$4:$BA$500,I291,'09'!$AG$4:$AJ$500)</f>
        <v>0</v>
      </c>
      <c r="DL291" s="15">
        <f>SUMIF('09'!$BA$4:$BA$500,J291,'09'!$AG$4:$AJ$500)</f>
        <v>0</v>
      </c>
      <c r="DM291" s="15">
        <f>SUMIF('09'!$BA$4:$BA$500,K291,'09'!$AG$4:$AJ$500)</f>
        <v>0</v>
      </c>
      <c r="DN291" s="23">
        <f t="shared" si="133"/>
        <v>0</v>
      </c>
      <c r="DO291" s="23">
        <f t="shared" si="134"/>
        <v>0</v>
      </c>
      <c r="DP291" s="17">
        <f>COUNTIF('10'!$BA$4:$BA$500,$G291)</f>
        <v>0</v>
      </c>
      <c r="DQ291" s="17">
        <f>COUNTIF('10'!$BA$4:$BA$500,$H291)</f>
        <v>0</v>
      </c>
      <c r="DR291" s="17">
        <f>COUNTIF('10'!$BA$4:$BA$500,$I291)</f>
        <v>0</v>
      </c>
      <c r="DS291" s="17">
        <f>COUNTIF('10'!$BA$4:$BA$500,$J291)</f>
        <v>0</v>
      </c>
      <c r="DT291" s="17">
        <f>COUNTIF('10'!$BA$4:$BA$500,$K291)</f>
        <v>0</v>
      </c>
      <c r="DU291" s="17">
        <f>SUMIF('10'!$BA$4:$BA$500,G291,'10'!$AG$4:$AJ$500)</f>
        <v>0</v>
      </c>
      <c r="DV291" s="17">
        <f>SUMIF('10'!$BA$4:$BA$500,H291,'10'!$AG$4:$AJ$500)</f>
        <v>0</v>
      </c>
      <c r="DW291" s="17">
        <f>SUMIF('10'!$BA$4:$BA$500,I291,'10'!$AG$4:$AJ$500)</f>
        <v>0</v>
      </c>
      <c r="DX291" s="17">
        <f>SUMIF('10'!$BA$4:$BA$500,J291,'10'!$AG$4:$AJ$500)</f>
        <v>0</v>
      </c>
      <c r="DY291" s="17">
        <f>SUMIF('10'!$BA$4:$BA$500,K291,'10'!$AG$4:$AJ$500)</f>
        <v>0</v>
      </c>
      <c r="DZ291" s="23">
        <f t="shared" si="135"/>
        <v>0</v>
      </c>
      <c r="EA291" s="23">
        <f t="shared" si="136"/>
        <v>0</v>
      </c>
      <c r="EB291" s="15">
        <f>COUNTIF('11'!$BA$4:$BA$500,$G291)</f>
        <v>0</v>
      </c>
      <c r="EC291" s="15">
        <f>COUNTIF('11'!$BA$4:$BA$500,$H291)</f>
        <v>0</v>
      </c>
      <c r="ED291" s="15">
        <f>COUNTIF('11'!$BA$4:$BA$500,$I291)</f>
        <v>0</v>
      </c>
      <c r="EE291" s="15">
        <f>COUNTIF('11'!$BA$4:$BA$500,$J291)</f>
        <v>0</v>
      </c>
      <c r="EF291" s="15">
        <f>COUNTIF('11'!$BA$4:$BA$500,$K291)</f>
        <v>0</v>
      </c>
      <c r="EG291" s="15">
        <f>SUMIF('11'!$BA$4:$BA$500,G291,'11'!$AG$4:$AJ$500)</f>
        <v>0</v>
      </c>
      <c r="EH291" s="15">
        <f>SUMIF('11'!$BA$4:$BA$500,H291,'11'!$AG$4:$AJ$500)</f>
        <v>0</v>
      </c>
      <c r="EI291" s="15">
        <f>SUMIF('11'!$BA$4:$BA$500,I291,'11'!$AG$4:$AJ$500)</f>
        <v>0</v>
      </c>
      <c r="EJ291" s="15">
        <f>SUMIF('11'!$BA$4:$BA$500,J291,'11'!$AG$4:$AJ$500)</f>
        <v>0</v>
      </c>
      <c r="EK291" s="15">
        <f>SUMIF('11'!$BA$4:$BA$500,K291,'11'!$AG$4:$AJ$500)</f>
        <v>0</v>
      </c>
      <c r="EL291" s="23">
        <f t="shared" si="137"/>
        <v>0</v>
      </c>
      <c r="EM291" s="23">
        <f t="shared" si="138"/>
        <v>0</v>
      </c>
      <c r="EN291" s="17">
        <f>COUNTIF('12'!$BA$4:$BA$500,$G291)</f>
        <v>0</v>
      </c>
      <c r="EO291" s="17">
        <f>COUNTIF('12'!$BA$4:$BA$500,$H291)</f>
        <v>0</v>
      </c>
      <c r="EP291" s="17">
        <f>COUNTIF('12'!$BA$4:$BA$500,$I291)</f>
        <v>0</v>
      </c>
      <c r="EQ291" s="17">
        <f>COUNTIF('12'!$BA$4:$BA$500,$J291)</f>
        <v>0</v>
      </c>
      <c r="ER291" s="17">
        <f>COUNTIF('12'!$BA$4:$BA$500,$K291)</f>
        <v>0</v>
      </c>
      <c r="ES291" s="17">
        <f>SUMIF('12'!$BA$4:$BA$500,G291,'12'!$AG$4:$AJ$500)</f>
        <v>0</v>
      </c>
      <c r="ET291" s="17">
        <f>SUMIF('12'!$BA$4:$BA$500,H291,'12'!$AG$4:$AJ$500)</f>
        <v>0</v>
      </c>
      <c r="EU291" s="17">
        <f>SUMIF('12'!$BA$4:$BA$500,I291,'12'!$AG$4:$AJ$500)</f>
        <v>0</v>
      </c>
      <c r="EV291" s="17">
        <f>SUMIF('12'!$BA$4:$BA$500,J291,'12'!$AG$4:$AJ$500)</f>
        <v>0</v>
      </c>
      <c r="EW291" s="17">
        <f>SUMIF('12'!$BA$4:$BA$500,K291,'12'!$AG$4:$AJ$500)</f>
        <v>0</v>
      </c>
      <c r="EX291" s="23">
        <f t="shared" si="139"/>
        <v>0</v>
      </c>
      <c r="EY291" s="23">
        <f t="shared" si="140"/>
        <v>0</v>
      </c>
    </row>
    <row r="292" spans="1:155">
      <c r="A292" s="30">
        <v>289</v>
      </c>
      <c r="B292" s="32"/>
      <c r="C292" s="31">
        <f t="shared" si="114"/>
        <v>0</v>
      </c>
      <c r="D292" s="33">
        <f t="shared" si="115"/>
        <v>0</v>
      </c>
      <c r="E292" s="29"/>
      <c r="F292" s="2">
        <f t="shared" si="116"/>
        <v>0</v>
      </c>
      <c r="G292" s="14" t="str">
        <f t="shared" si="141"/>
        <v>0ق</v>
      </c>
      <c r="H292" s="14" t="str">
        <f t="shared" si="141"/>
        <v>0ق1</v>
      </c>
      <c r="I292" s="14" t="str">
        <f t="shared" si="141"/>
        <v>0ق2</v>
      </c>
      <c r="J292" s="14" t="str">
        <f t="shared" si="141"/>
        <v>0استيفاء</v>
      </c>
      <c r="K292" s="14" t="str">
        <f t="shared" si="141"/>
        <v>0نفذ</v>
      </c>
      <c r="L292" s="15">
        <f>COUNTIF('01'!$BA$4:$BA$500,$G292)</f>
        <v>0</v>
      </c>
      <c r="M292" s="15">
        <f>COUNTIF('01'!$BA$4:$BA$500,$H292)</f>
        <v>0</v>
      </c>
      <c r="N292" s="15">
        <f>COUNTIF('01'!$BA$4:$BA$500,$I292)</f>
        <v>0</v>
      </c>
      <c r="O292" s="15">
        <f>COUNTIF('01'!$BA$4:$BA$500,$J292)</f>
        <v>0</v>
      </c>
      <c r="P292" s="15">
        <f>COUNTIF('01'!$BA$4:$BA$500,$K292)</f>
        <v>0</v>
      </c>
      <c r="Q292" s="15">
        <f>SUMIF('01'!$BA$4:$BA$500,G292,'01'!$AG$4:$AJ$500)</f>
        <v>0</v>
      </c>
      <c r="R292" s="15">
        <f>SUMIF('01'!$BA$4:$BA$500,H292,'01'!$AG$4:$AJ$500)</f>
        <v>0</v>
      </c>
      <c r="S292" s="15">
        <f>SUMIF('01'!$BA$4:$BA$500,I292,'01'!$AG$4:$AJ$500)</f>
        <v>0</v>
      </c>
      <c r="T292" s="15">
        <f>SUMIF('01'!$BA$4:$BA$500,J292,'01'!$AG$4:$AJ$500)</f>
        <v>0</v>
      </c>
      <c r="U292" s="15">
        <f>SUMIF('01'!$BA$4:$BA$500,K292,'01'!$AG$4:$AJ$500)</f>
        <v>0</v>
      </c>
      <c r="V292" s="23">
        <f t="shared" si="117"/>
        <v>0</v>
      </c>
      <c r="W292" s="23">
        <f t="shared" si="118"/>
        <v>0</v>
      </c>
      <c r="X292" s="17">
        <f>COUNTIF('02'!$BA$4:$BA$500,$G292)</f>
        <v>0</v>
      </c>
      <c r="Y292" s="17">
        <f>COUNTIF('02'!$BA$4:$BA$500,$H292)</f>
        <v>0</v>
      </c>
      <c r="Z292" s="17">
        <f>COUNTIF('02'!$BA$4:$BA$500,$I292)</f>
        <v>0</v>
      </c>
      <c r="AA292" s="17">
        <f>COUNTIF('02'!$BA$4:$BA$500,$J292)</f>
        <v>0</v>
      </c>
      <c r="AB292" s="17">
        <f>COUNTIF('02'!$BA$4:$BA$500,$K292)</f>
        <v>0</v>
      </c>
      <c r="AC292" s="17">
        <f>SUMIF('02'!$BA$4:$BA$500,G292,'02'!$AG$4:$AJ$500)</f>
        <v>0</v>
      </c>
      <c r="AD292" s="17">
        <f>SUMIF('02'!$BA$4:$BA$500,H292,'02'!$AG$4:$AJ$500)</f>
        <v>0</v>
      </c>
      <c r="AE292" s="17">
        <f>SUMIF('02'!$BA$4:$BA$500,I292,'02'!$AG$4:$AJ$500)</f>
        <v>0</v>
      </c>
      <c r="AF292" s="17">
        <f>SUMIF('02'!$BA$4:$BA$500,J292,'02'!$AG$4:$AJ$500)</f>
        <v>0</v>
      </c>
      <c r="AG292" s="17">
        <f>SUMIF('02'!$BA$4:$BA$500,K292,'02'!$AG$4:$AJ$500)</f>
        <v>0</v>
      </c>
      <c r="AH292" s="23">
        <f t="shared" si="119"/>
        <v>0</v>
      </c>
      <c r="AI292" s="23">
        <f t="shared" si="120"/>
        <v>0</v>
      </c>
      <c r="AJ292" s="15">
        <f>COUNTIF('03'!$BA$4:$BA$500,$G292)</f>
        <v>0</v>
      </c>
      <c r="AK292" s="15">
        <f>COUNTIF('03'!$BA$4:$BA$500,$H292)</f>
        <v>0</v>
      </c>
      <c r="AL292" s="15">
        <f>COUNTIF('03'!$BA$4:$BA$500,$I292)</f>
        <v>0</v>
      </c>
      <c r="AM292" s="15">
        <f>COUNTIF('03'!$BA$4:$BA$500,$J292)</f>
        <v>0</v>
      </c>
      <c r="AN292" s="15">
        <f>COUNTIF('03'!$BA$4:$BA$500,$K292)</f>
        <v>0</v>
      </c>
      <c r="AO292" s="15">
        <f>SUMIF('03'!$BA$4:$BA$500,G292,'03'!$AG$4:$AJ$500)</f>
        <v>0</v>
      </c>
      <c r="AP292" s="15">
        <f>SUMIF('03'!$BA$4:$BA$500,H292,'03'!$AG$4:$AJ$500)</f>
        <v>0</v>
      </c>
      <c r="AQ292" s="15">
        <f>SUMIF('03'!$BA$4:$BA$500,I292,'03'!$AG$4:$AJ$500)</f>
        <v>0</v>
      </c>
      <c r="AR292" s="15">
        <f>SUMIF('03'!$BA$4:$BA$500,J292,'03'!$AG$4:$AJ$500)</f>
        <v>0</v>
      </c>
      <c r="AS292" s="15">
        <f>SUMIF('03'!$BA$4:$BA$500,K292,'03'!$AG$4:$AJ$500)</f>
        <v>0</v>
      </c>
      <c r="AT292" s="23">
        <f t="shared" si="121"/>
        <v>0</v>
      </c>
      <c r="AU292" s="23">
        <f t="shared" si="122"/>
        <v>0</v>
      </c>
      <c r="AV292" s="17">
        <f>COUNTIF('04'!$BA$4:$BA$500,$G292)</f>
        <v>0</v>
      </c>
      <c r="AW292" s="17">
        <f>COUNTIF('04'!$BA$4:$BA$500,$H292)</f>
        <v>0</v>
      </c>
      <c r="AX292" s="17">
        <f>COUNTIF('04'!$BA$4:$BA$500,$I292)</f>
        <v>0</v>
      </c>
      <c r="AY292" s="17">
        <f>COUNTIF('04'!$BA$4:$BA$500,$J292)</f>
        <v>0</v>
      </c>
      <c r="AZ292" s="17">
        <f>COUNTIF('04'!$BA$4:$BA$500,$K292)</f>
        <v>0</v>
      </c>
      <c r="BA292" s="17">
        <f>SUMIF('04'!$BA$4:$BA$500,G292,'04'!$AG$4:$AJ$500)</f>
        <v>0</v>
      </c>
      <c r="BB292" s="17">
        <f>SUMIF('04'!$BA$4:$BA$500,H292,'04'!$AG$4:$AJ$500)</f>
        <v>0</v>
      </c>
      <c r="BC292" s="17">
        <f>SUMIF('04'!$BA$4:$BA$500,I292,'04'!$AG$4:$AJ$500)</f>
        <v>0</v>
      </c>
      <c r="BD292" s="17">
        <f>SUMIF('04'!$BA$4:$BA$500,J292,'04'!$AG$4:$AJ$500)</f>
        <v>0</v>
      </c>
      <c r="BE292" s="17">
        <f>SUMIF('04'!$BA$4:$BA$500,K292,'04'!$AG$4:$AJ$500)</f>
        <v>0</v>
      </c>
      <c r="BF292" s="23">
        <f t="shared" si="123"/>
        <v>0</v>
      </c>
      <c r="BG292" s="23">
        <f t="shared" si="124"/>
        <v>0</v>
      </c>
      <c r="BH292" s="15">
        <f>COUNTIF('05'!$BA$4:$BA$500,$G292)</f>
        <v>0</v>
      </c>
      <c r="BI292" s="15">
        <f>COUNTIF('05'!$BA$4:$BA$500,$H292)</f>
        <v>0</v>
      </c>
      <c r="BJ292" s="15">
        <f>COUNTIF('05'!$BA$4:$BA$500,$I292)</f>
        <v>0</v>
      </c>
      <c r="BK292" s="15">
        <f>COUNTIF('05'!$BA$4:$BA$500,$J292)</f>
        <v>0</v>
      </c>
      <c r="BL292" s="15">
        <f>COUNTIF('05'!$BA$4:$BA$500,$K292)</f>
        <v>0</v>
      </c>
      <c r="BM292" s="15">
        <f>SUMIF('05'!$BA$4:$BA$500,G292,'05'!$AG$4:$AJ$500)</f>
        <v>0</v>
      </c>
      <c r="BN292" s="15">
        <f>SUMIF('05'!$BA$4:$BA$500,H292,'05'!$AG$4:$AJ$500)</f>
        <v>0</v>
      </c>
      <c r="BO292" s="15">
        <f>SUMIF('05'!$BA$4:$BA$500,I292,'05'!$AG$4:$AJ$500)</f>
        <v>0</v>
      </c>
      <c r="BP292" s="15">
        <f>SUMIF('05'!$BA$4:$BA$500,J292,'05'!$AG$4:$AJ$500)</f>
        <v>0</v>
      </c>
      <c r="BQ292" s="15">
        <f>SUMIF('05'!$BA$4:$BA$500,K292,'05'!$AG$4:$AJ$500)</f>
        <v>0</v>
      </c>
      <c r="BR292" s="23">
        <f t="shared" si="125"/>
        <v>0</v>
      </c>
      <c r="BS292" s="23">
        <f t="shared" si="126"/>
        <v>0</v>
      </c>
      <c r="BT292" s="17">
        <f>COUNTIF('06'!$BA$4:$BA$500,$G292)</f>
        <v>0</v>
      </c>
      <c r="BU292" s="17">
        <f>COUNTIF('06'!$BA$4:$BA$500,$H292)</f>
        <v>0</v>
      </c>
      <c r="BV292" s="17">
        <f>COUNTIF('06'!$BA$4:$BA$500,$I292)</f>
        <v>0</v>
      </c>
      <c r="BW292" s="17">
        <f>COUNTIF('06'!$BA$4:$BA$500,$J292)</f>
        <v>0</v>
      </c>
      <c r="BX292" s="17">
        <f>COUNTIF('06'!$BA$4:$BA$500,$K292)</f>
        <v>0</v>
      </c>
      <c r="BY292" s="17">
        <f>SUMIF('06'!$BA$4:$BA$500,G292,'06'!$AG$4:$AJ$500)</f>
        <v>0</v>
      </c>
      <c r="BZ292" s="17">
        <f>SUMIF('06'!$BA$4:$BA$500,H292,'06'!$AG$4:$AJ$500)</f>
        <v>0</v>
      </c>
      <c r="CA292" s="17">
        <f>SUMIF('06'!$BA$4:$BA$500,I292,'06'!$AG$4:$AJ$500)</f>
        <v>0</v>
      </c>
      <c r="CB292" s="17">
        <f>SUMIF('06'!$BA$4:$BA$500,J292,'06'!$AG$4:$AJ$500)</f>
        <v>0</v>
      </c>
      <c r="CC292" s="17">
        <f>SUMIF('06'!$BA$4:$BA$500,K292,'06'!$AG$4:$AJ$500)</f>
        <v>0</v>
      </c>
      <c r="CD292" s="23">
        <f t="shared" si="127"/>
        <v>0</v>
      </c>
      <c r="CE292" s="23">
        <f t="shared" si="128"/>
        <v>0</v>
      </c>
      <c r="CF292" s="15">
        <f>COUNTIF('07'!$BA$4:$BA$500,$G292)</f>
        <v>0</v>
      </c>
      <c r="CG292" s="15">
        <f>COUNTIF('07'!$BA$4:$BA$500,$H292)</f>
        <v>0</v>
      </c>
      <c r="CH292" s="15">
        <f>COUNTIF('07'!$BA$4:$BA$500,$I292)</f>
        <v>0</v>
      </c>
      <c r="CI292" s="15">
        <f>COUNTIF('07'!$BA$4:$BA$500,$J292)</f>
        <v>0</v>
      </c>
      <c r="CJ292" s="15">
        <f>COUNTIF('07'!$BA$4:$BA$500,$K292)</f>
        <v>0</v>
      </c>
      <c r="CK292" s="15">
        <f>SUMIF('07'!$BA$4:$BA$500,G292,'07'!$AG$4:$AJ$500)</f>
        <v>0</v>
      </c>
      <c r="CL292" s="15">
        <f>SUMIF('07'!$BA$4:$BA$500,H292,'07'!$AG$4:$AJ$500)</f>
        <v>0</v>
      </c>
      <c r="CM292" s="15">
        <f>SUMIF('07'!$BA$4:$BA$500,I292,'07'!$AG$4:$AJ$500)</f>
        <v>0</v>
      </c>
      <c r="CN292" s="15">
        <f>SUMIF('07'!$BA$4:$BA$500,J292,'07'!$AG$4:$AJ$500)</f>
        <v>0</v>
      </c>
      <c r="CO292" s="15">
        <f>SUMIF('07'!$BA$4:$BA$500,K292,'07'!$AG$4:$AJ$500)</f>
        <v>0</v>
      </c>
      <c r="CP292" s="23">
        <f t="shared" si="129"/>
        <v>0</v>
      </c>
      <c r="CQ292" s="23">
        <f t="shared" si="130"/>
        <v>0</v>
      </c>
      <c r="CR292" s="17">
        <f>COUNTIF('08'!$BA$4:$BA$500,$G292)</f>
        <v>0</v>
      </c>
      <c r="CS292" s="17">
        <f>COUNTIF('08'!$BA$4:$BA$500,$H292)</f>
        <v>0</v>
      </c>
      <c r="CT292" s="17">
        <f>COUNTIF('08'!$BA$4:$BA$500,$I292)</f>
        <v>0</v>
      </c>
      <c r="CU292" s="17">
        <f>COUNTIF('08'!$BA$4:$BA$500,$J292)</f>
        <v>0</v>
      </c>
      <c r="CV292" s="17">
        <f>COUNTIF('08'!$BA$4:$BA$500,$K292)</f>
        <v>0</v>
      </c>
      <c r="CW292" s="17">
        <f>SUMIF('08'!$BA$4:$BA$500,G292,'08'!$AG$4:$AJ$500)</f>
        <v>0</v>
      </c>
      <c r="CX292" s="17">
        <f>SUMIF('08'!$BA$4:$BA$500,H292,'08'!$AG$4:$AJ$500)</f>
        <v>0</v>
      </c>
      <c r="CY292" s="17">
        <f>SUMIF('08'!$BA$4:$BA$500,I292,'08'!$AG$4:$AJ$500)</f>
        <v>0</v>
      </c>
      <c r="CZ292" s="17">
        <f>SUMIF('08'!$BA$4:$BA$500,J292,'08'!$AG$4:$AJ$500)</f>
        <v>0</v>
      </c>
      <c r="DA292" s="17">
        <f>SUMIF('08'!$BA$4:$BA$500,K292,'08'!$AG$4:$AJ$500)</f>
        <v>0</v>
      </c>
      <c r="DB292" s="23">
        <f t="shared" si="131"/>
        <v>0</v>
      </c>
      <c r="DC292" s="23">
        <f t="shared" si="132"/>
        <v>0</v>
      </c>
      <c r="DD292" s="15">
        <f>COUNTIF('09'!$BA$4:$BA$500,$G292)</f>
        <v>0</v>
      </c>
      <c r="DE292" s="15">
        <f>COUNTIF('09'!$BA$4:$BA$500,$H292)</f>
        <v>0</v>
      </c>
      <c r="DF292" s="15">
        <f>COUNTIF('09'!$BA$4:$BA$500,$I292)</f>
        <v>0</v>
      </c>
      <c r="DG292" s="15">
        <f>COUNTIF('09'!$BA$4:$BA$500,$J292)</f>
        <v>0</v>
      </c>
      <c r="DH292" s="15">
        <f>COUNTIF('09'!$BA$4:$BA$500,$K292)</f>
        <v>0</v>
      </c>
      <c r="DI292" s="15">
        <f>SUMIF('09'!$BA$4:$BA$500,G292,'09'!$AG$4:$AJ$500)</f>
        <v>0</v>
      </c>
      <c r="DJ292" s="15">
        <f>SUMIF('09'!$BA$4:$BA$500,H292,'09'!$AG$4:$AJ$500)</f>
        <v>0</v>
      </c>
      <c r="DK292" s="15">
        <f>SUMIF('09'!$BA$4:$BA$500,I292,'09'!$AG$4:$AJ$500)</f>
        <v>0</v>
      </c>
      <c r="DL292" s="15">
        <f>SUMIF('09'!$BA$4:$BA$500,J292,'09'!$AG$4:$AJ$500)</f>
        <v>0</v>
      </c>
      <c r="DM292" s="15">
        <f>SUMIF('09'!$BA$4:$BA$500,K292,'09'!$AG$4:$AJ$500)</f>
        <v>0</v>
      </c>
      <c r="DN292" s="23">
        <f t="shared" si="133"/>
        <v>0</v>
      </c>
      <c r="DO292" s="23">
        <f t="shared" si="134"/>
        <v>0</v>
      </c>
      <c r="DP292" s="17">
        <f>COUNTIF('10'!$BA$4:$BA$500,$G292)</f>
        <v>0</v>
      </c>
      <c r="DQ292" s="17">
        <f>COUNTIF('10'!$BA$4:$BA$500,$H292)</f>
        <v>0</v>
      </c>
      <c r="DR292" s="17">
        <f>COUNTIF('10'!$BA$4:$BA$500,$I292)</f>
        <v>0</v>
      </c>
      <c r="DS292" s="17">
        <f>COUNTIF('10'!$BA$4:$BA$500,$J292)</f>
        <v>0</v>
      </c>
      <c r="DT292" s="17">
        <f>COUNTIF('10'!$BA$4:$BA$500,$K292)</f>
        <v>0</v>
      </c>
      <c r="DU292" s="17">
        <f>SUMIF('10'!$BA$4:$BA$500,G292,'10'!$AG$4:$AJ$500)</f>
        <v>0</v>
      </c>
      <c r="DV292" s="17">
        <f>SUMIF('10'!$BA$4:$BA$500,H292,'10'!$AG$4:$AJ$500)</f>
        <v>0</v>
      </c>
      <c r="DW292" s="17">
        <f>SUMIF('10'!$BA$4:$BA$500,I292,'10'!$AG$4:$AJ$500)</f>
        <v>0</v>
      </c>
      <c r="DX292" s="17">
        <f>SUMIF('10'!$BA$4:$BA$500,J292,'10'!$AG$4:$AJ$500)</f>
        <v>0</v>
      </c>
      <c r="DY292" s="17">
        <f>SUMIF('10'!$BA$4:$BA$500,K292,'10'!$AG$4:$AJ$500)</f>
        <v>0</v>
      </c>
      <c r="DZ292" s="23">
        <f t="shared" si="135"/>
        <v>0</v>
      </c>
      <c r="EA292" s="23">
        <f t="shared" si="136"/>
        <v>0</v>
      </c>
      <c r="EB292" s="15">
        <f>COUNTIF('11'!$BA$4:$BA$500,$G292)</f>
        <v>0</v>
      </c>
      <c r="EC292" s="15">
        <f>COUNTIF('11'!$BA$4:$BA$500,$H292)</f>
        <v>0</v>
      </c>
      <c r="ED292" s="15">
        <f>COUNTIF('11'!$BA$4:$BA$500,$I292)</f>
        <v>0</v>
      </c>
      <c r="EE292" s="15">
        <f>COUNTIF('11'!$BA$4:$BA$500,$J292)</f>
        <v>0</v>
      </c>
      <c r="EF292" s="15">
        <f>COUNTIF('11'!$BA$4:$BA$500,$K292)</f>
        <v>0</v>
      </c>
      <c r="EG292" s="15">
        <f>SUMIF('11'!$BA$4:$BA$500,G292,'11'!$AG$4:$AJ$500)</f>
        <v>0</v>
      </c>
      <c r="EH292" s="15">
        <f>SUMIF('11'!$BA$4:$BA$500,H292,'11'!$AG$4:$AJ$500)</f>
        <v>0</v>
      </c>
      <c r="EI292" s="15">
        <f>SUMIF('11'!$BA$4:$BA$500,I292,'11'!$AG$4:$AJ$500)</f>
        <v>0</v>
      </c>
      <c r="EJ292" s="15">
        <f>SUMIF('11'!$BA$4:$BA$500,J292,'11'!$AG$4:$AJ$500)</f>
        <v>0</v>
      </c>
      <c r="EK292" s="15">
        <f>SUMIF('11'!$BA$4:$BA$500,K292,'11'!$AG$4:$AJ$500)</f>
        <v>0</v>
      </c>
      <c r="EL292" s="23">
        <f t="shared" si="137"/>
        <v>0</v>
      </c>
      <c r="EM292" s="23">
        <f t="shared" si="138"/>
        <v>0</v>
      </c>
      <c r="EN292" s="17">
        <f>COUNTIF('12'!$BA$4:$BA$500,$G292)</f>
        <v>0</v>
      </c>
      <c r="EO292" s="17">
        <f>COUNTIF('12'!$BA$4:$BA$500,$H292)</f>
        <v>0</v>
      </c>
      <c r="EP292" s="17">
        <f>COUNTIF('12'!$BA$4:$BA$500,$I292)</f>
        <v>0</v>
      </c>
      <c r="EQ292" s="17">
        <f>COUNTIF('12'!$BA$4:$BA$500,$J292)</f>
        <v>0</v>
      </c>
      <c r="ER292" s="17">
        <f>COUNTIF('12'!$BA$4:$BA$500,$K292)</f>
        <v>0</v>
      </c>
      <c r="ES292" s="17">
        <f>SUMIF('12'!$BA$4:$BA$500,G292,'12'!$AG$4:$AJ$500)</f>
        <v>0</v>
      </c>
      <c r="ET292" s="17">
        <f>SUMIF('12'!$BA$4:$BA$500,H292,'12'!$AG$4:$AJ$500)</f>
        <v>0</v>
      </c>
      <c r="EU292" s="17">
        <f>SUMIF('12'!$BA$4:$BA$500,I292,'12'!$AG$4:$AJ$500)</f>
        <v>0</v>
      </c>
      <c r="EV292" s="17">
        <f>SUMIF('12'!$BA$4:$BA$500,J292,'12'!$AG$4:$AJ$500)</f>
        <v>0</v>
      </c>
      <c r="EW292" s="17">
        <f>SUMIF('12'!$BA$4:$BA$500,K292,'12'!$AG$4:$AJ$500)</f>
        <v>0</v>
      </c>
      <c r="EX292" s="23">
        <f t="shared" si="139"/>
        <v>0</v>
      </c>
      <c r="EY292" s="23">
        <f t="shared" si="140"/>
        <v>0</v>
      </c>
    </row>
    <row r="293" spans="1:155">
      <c r="A293" s="30">
        <v>290</v>
      </c>
      <c r="B293" s="32"/>
      <c r="C293" s="31">
        <f t="shared" si="114"/>
        <v>0</v>
      </c>
      <c r="D293" s="33">
        <f t="shared" si="115"/>
        <v>0</v>
      </c>
      <c r="E293" s="29"/>
      <c r="F293" s="2">
        <f t="shared" si="116"/>
        <v>0</v>
      </c>
      <c r="G293" s="14" t="str">
        <f t="shared" si="141"/>
        <v>0ق</v>
      </c>
      <c r="H293" s="14" t="str">
        <f t="shared" si="141"/>
        <v>0ق1</v>
      </c>
      <c r="I293" s="14" t="str">
        <f t="shared" si="141"/>
        <v>0ق2</v>
      </c>
      <c r="J293" s="14" t="str">
        <f t="shared" si="141"/>
        <v>0استيفاء</v>
      </c>
      <c r="K293" s="14" t="str">
        <f t="shared" si="141"/>
        <v>0نفذ</v>
      </c>
      <c r="L293" s="15">
        <f>COUNTIF('01'!$BA$4:$BA$500,$G293)</f>
        <v>0</v>
      </c>
      <c r="M293" s="15">
        <f>COUNTIF('01'!$BA$4:$BA$500,$H293)</f>
        <v>0</v>
      </c>
      <c r="N293" s="15">
        <f>COUNTIF('01'!$BA$4:$BA$500,$I293)</f>
        <v>0</v>
      </c>
      <c r="O293" s="15">
        <f>COUNTIF('01'!$BA$4:$BA$500,$J293)</f>
        <v>0</v>
      </c>
      <c r="P293" s="15">
        <f>COUNTIF('01'!$BA$4:$BA$500,$K293)</f>
        <v>0</v>
      </c>
      <c r="Q293" s="15">
        <f>SUMIF('01'!$BA$4:$BA$500,G293,'01'!$AG$4:$AJ$500)</f>
        <v>0</v>
      </c>
      <c r="R293" s="15">
        <f>SUMIF('01'!$BA$4:$BA$500,H293,'01'!$AG$4:$AJ$500)</f>
        <v>0</v>
      </c>
      <c r="S293" s="15">
        <f>SUMIF('01'!$BA$4:$BA$500,I293,'01'!$AG$4:$AJ$500)</f>
        <v>0</v>
      </c>
      <c r="T293" s="15">
        <f>SUMIF('01'!$BA$4:$BA$500,J293,'01'!$AG$4:$AJ$500)</f>
        <v>0</v>
      </c>
      <c r="U293" s="15">
        <f>SUMIF('01'!$BA$4:$BA$500,K293,'01'!$AG$4:$AJ$500)</f>
        <v>0</v>
      </c>
      <c r="V293" s="23">
        <f t="shared" si="117"/>
        <v>0</v>
      </c>
      <c r="W293" s="23">
        <f t="shared" si="118"/>
        <v>0</v>
      </c>
      <c r="X293" s="17">
        <f>COUNTIF('02'!$BA$4:$BA$500,$G293)</f>
        <v>0</v>
      </c>
      <c r="Y293" s="17">
        <f>COUNTIF('02'!$BA$4:$BA$500,$H293)</f>
        <v>0</v>
      </c>
      <c r="Z293" s="17">
        <f>COUNTIF('02'!$BA$4:$BA$500,$I293)</f>
        <v>0</v>
      </c>
      <c r="AA293" s="17">
        <f>COUNTIF('02'!$BA$4:$BA$500,$J293)</f>
        <v>0</v>
      </c>
      <c r="AB293" s="17">
        <f>COUNTIF('02'!$BA$4:$BA$500,$K293)</f>
        <v>0</v>
      </c>
      <c r="AC293" s="17">
        <f>SUMIF('02'!$BA$4:$BA$500,G293,'02'!$AG$4:$AJ$500)</f>
        <v>0</v>
      </c>
      <c r="AD293" s="17">
        <f>SUMIF('02'!$BA$4:$BA$500,H293,'02'!$AG$4:$AJ$500)</f>
        <v>0</v>
      </c>
      <c r="AE293" s="17">
        <f>SUMIF('02'!$BA$4:$BA$500,I293,'02'!$AG$4:$AJ$500)</f>
        <v>0</v>
      </c>
      <c r="AF293" s="17">
        <f>SUMIF('02'!$BA$4:$BA$500,J293,'02'!$AG$4:$AJ$500)</f>
        <v>0</v>
      </c>
      <c r="AG293" s="17">
        <f>SUMIF('02'!$BA$4:$BA$500,K293,'02'!$AG$4:$AJ$500)</f>
        <v>0</v>
      </c>
      <c r="AH293" s="23">
        <f t="shared" si="119"/>
        <v>0</v>
      </c>
      <c r="AI293" s="23">
        <f t="shared" si="120"/>
        <v>0</v>
      </c>
      <c r="AJ293" s="15">
        <f>COUNTIF('03'!$BA$4:$BA$500,$G293)</f>
        <v>0</v>
      </c>
      <c r="AK293" s="15">
        <f>COUNTIF('03'!$BA$4:$BA$500,$H293)</f>
        <v>0</v>
      </c>
      <c r="AL293" s="15">
        <f>COUNTIF('03'!$BA$4:$BA$500,$I293)</f>
        <v>0</v>
      </c>
      <c r="AM293" s="15">
        <f>COUNTIF('03'!$BA$4:$BA$500,$J293)</f>
        <v>0</v>
      </c>
      <c r="AN293" s="15">
        <f>COUNTIF('03'!$BA$4:$BA$500,$K293)</f>
        <v>0</v>
      </c>
      <c r="AO293" s="15">
        <f>SUMIF('03'!$BA$4:$BA$500,G293,'03'!$AG$4:$AJ$500)</f>
        <v>0</v>
      </c>
      <c r="AP293" s="15">
        <f>SUMIF('03'!$BA$4:$BA$500,H293,'03'!$AG$4:$AJ$500)</f>
        <v>0</v>
      </c>
      <c r="AQ293" s="15">
        <f>SUMIF('03'!$BA$4:$BA$500,I293,'03'!$AG$4:$AJ$500)</f>
        <v>0</v>
      </c>
      <c r="AR293" s="15">
        <f>SUMIF('03'!$BA$4:$BA$500,J293,'03'!$AG$4:$AJ$500)</f>
        <v>0</v>
      </c>
      <c r="AS293" s="15">
        <f>SUMIF('03'!$BA$4:$BA$500,K293,'03'!$AG$4:$AJ$500)</f>
        <v>0</v>
      </c>
      <c r="AT293" s="23">
        <f t="shared" si="121"/>
        <v>0</v>
      </c>
      <c r="AU293" s="23">
        <f t="shared" si="122"/>
        <v>0</v>
      </c>
      <c r="AV293" s="17">
        <f>COUNTIF('04'!$BA$4:$BA$500,$G293)</f>
        <v>0</v>
      </c>
      <c r="AW293" s="17">
        <f>COUNTIF('04'!$BA$4:$BA$500,$H293)</f>
        <v>0</v>
      </c>
      <c r="AX293" s="17">
        <f>COUNTIF('04'!$BA$4:$BA$500,$I293)</f>
        <v>0</v>
      </c>
      <c r="AY293" s="17">
        <f>COUNTIF('04'!$BA$4:$BA$500,$J293)</f>
        <v>0</v>
      </c>
      <c r="AZ293" s="17">
        <f>COUNTIF('04'!$BA$4:$BA$500,$K293)</f>
        <v>0</v>
      </c>
      <c r="BA293" s="17">
        <f>SUMIF('04'!$BA$4:$BA$500,G293,'04'!$AG$4:$AJ$500)</f>
        <v>0</v>
      </c>
      <c r="BB293" s="17">
        <f>SUMIF('04'!$BA$4:$BA$500,H293,'04'!$AG$4:$AJ$500)</f>
        <v>0</v>
      </c>
      <c r="BC293" s="17">
        <f>SUMIF('04'!$BA$4:$BA$500,I293,'04'!$AG$4:$AJ$500)</f>
        <v>0</v>
      </c>
      <c r="BD293" s="17">
        <f>SUMIF('04'!$BA$4:$BA$500,J293,'04'!$AG$4:$AJ$500)</f>
        <v>0</v>
      </c>
      <c r="BE293" s="17">
        <f>SUMIF('04'!$BA$4:$BA$500,K293,'04'!$AG$4:$AJ$500)</f>
        <v>0</v>
      </c>
      <c r="BF293" s="23">
        <f t="shared" si="123"/>
        <v>0</v>
      </c>
      <c r="BG293" s="23">
        <f t="shared" si="124"/>
        <v>0</v>
      </c>
      <c r="BH293" s="15">
        <f>COUNTIF('05'!$BA$4:$BA$500,$G293)</f>
        <v>0</v>
      </c>
      <c r="BI293" s="15">
        <f>COUNTIF('05'!$BA$4:$BA$500,$H293)</f>
        <v>0</v>
      </c>
      <c r="BJ293" s="15">
        <f>COUNTIF('05'!$BA$4:$BA$500,$I293)</f>
        <v>0</v>
      </c>
      <c r="BK293" s="15">
        <f>COUNTIF('05'!$BA$4:$BA$500,$J293)</f>
        <v>0</v>
      </c>
      <c r="BL293" s="15">
        <f>COUNTIF('05'!$BA$4:$BA$500,$K293)</f>
        <v>0</v>
      </c>
      <c r="BM293" s="15">
        <f>SUMIF('05'!$BA$4:$BA$500,G293,'05'!$AG$4:$AJ$500)</f>
        <v>0</v>
      </c>
      <c r="BN293" s="15">
        <f>SUMIF('05'!$BA$4:$BA$500,H293,'05'!$AG$4:$AJ$500)</f>
        <v>0</v>
      </c>
      <c r="BO293" s="15">
        <f>SUMIF('05'!$BA$4:$BA$500,I293,'05'!$AG$4:$AJ$500)</f>
        <v>0</v>
      </c>
      <c r="BP293" s="15">
        <f>SUMIF('05'!$BA$4:$BA$500,J293,'05'!$AG$4:$AJ$500)</f>
        <v>0</v>
      </c>
      <c r="BQ293" s="15">
        <f>SUMIF('05'!$BA$4:$BA$500,K293,'05'!$AG$4:$AJ$500)</f>
        <v>0</v>
      </c>
      <c r="BR293" s="23">
        <f t="shared" si="125"/>
        <v>0</v>
      </c>
      <c r="BS293" s="23">
        <f t="shared" si="126"/>
        <v>0</v>
      </c>
      <c r="BT293" s="17">
        <f>COUNTIF('06'!$BA$4:$BA$500,$G293)</f>
        <v>0</v>
      </c>
      <c r="BU293" s="17">
        <f>COUNTIF('06'!$BA$4:$BA$500,$H293)</f>
        <v>0</v>
      </c>
      <c r="BV293" s="17">
        <f>COUNTIF('06'!$BA$4:$BA$500,$I293)</f>
        <v>0</v>
      </c>
      <c r="BW293" s="17">
        <f>COUNTIF('06'!$BA$4:$BA$500,$J293)</f>
        <v>0</v>
      </c>
      <c r="BX293" s="17">
        <f>COUNTIF('06'!$BA$4:$BA$500,$K293)</f>
        <v>0</v>
      </c>
      <c r="BY293" s="17">
        <f>SUMIF('06'!$BA$4:$BA$500,G293,'06'!$AG$4:$AJ$500)</f>
        <v>0</v>
      </c>
      <c r="BZ293" s="17">
        <f>SUMIF('06'!$BA$4:$BA$500,H293,'06'!$AG$4:$AJ$500)</f>
        <v>0</v>
      </c>
      <c r="CA293" s="17">
        <f>SUMIF('06'!$BA$4:$BA$500,I293,'06'!$AG$4:$AJ$500)</f>
        <v>0</v>
      </c>
      <c r="CB293" s="17">
        <f>SUMIF('06'!$BA$4:$BA$500,J293,'06'!$AG$4:$AJ$500)</f>
        <v>0</v>
      </c>
      <c r="CC293" s="17">
        <f>SUMIF('06'!$BA$4:$BA$500,K293,'06'!$AG$4:$AJ$500)</f>
        <v>0</v>
      </c>
      <c r="CD293" s="23">
        <f t="shared" si="127"/>
        <v>0</v>
      </c>
      <c r="CE293" s="23">
        <f t="shared" si="128"/>
        <v>0</v>
      </c>
      <c r="CF293" s="15">
        <f>COUNTIF('07'!$BA$4:$BA$500,$G293)</f>
        <v>0</v>
      </c>
      <c r="CG293" s="15">
        <f>COUNTIF('07'!$BA$4:$BA$500,$H293)</f>
        <v>0</v>
      </c>
      <c r="CH293" s="15">
        <f>COUNTIF('07'!$BA$4:$BA$500,$I293)</f>
        <v>0</v>
      </c>
      <c r="CI293" s="15">
        <f>COUNTIF('07'!$BA$4:$BA$500,$J293)</f>
        <v>0</v>
      </c>
      <c r="CJ293" s="15">
        <f>COUNTIF('07'!$BA$4:$BA$500,$K293)</f>
        <v>0</v>
      </c>
      <c r="CK293" s="15">
        <f>SUMIF('07'!$BA$4:$BA$500,G293,'07'!$AG$4:$AJ$500)</f>
        <v>0</v>
      </c>
      <c r="CL293" s="15">
        <f>SUMIF('07'!$BA$4:$BA$500,H293,'07'!$AG$4:$AJ$500)</f>
        <v>0</v>
      </c>
      <c r="CM293" s="15">
        <f>SUMIF('07'!$BA$4:$BA$500,I293,'07'!$AG$4:$AJ$500)</f>
        <v>0</v>
      </c>
      <c r="CN293" s="15">
        <f>SUMIF('07'!$BA$4:$BA$500,J293,'07'!$AG$4:$AJ$500)</f>
        <v>0</v>
      </c>
      <c r="CO293" s="15">
        <f>SUMIF('07'!$BA$4:$BA$500,K293,'07'!$AG$4:$AJ$500)</f>
        <v>0</v>
      </c>
      <c r="CP293" s="23">
        <f t="shared" si="129"/>
        <v>0</v>
      </c>
      <c r="CQ293" s="23">
        <f t="shared" si="130"/>
        <v>0</v>
      </c>
      <c r="CR293" s="17">
        <f>COUNTIF('08'!$BA$4:$BA$500,$G293)</f>
        <v>0</v>
      </c>
      <c r="CS293" s="17">
        <f>COUNTIF('08'!$BA$4:$BA$500,$H293)</f>
        <v>0</v>
      </c>
      <c r="CT293" s="17">
        <f>COUNTIF('08'!$BA$4:$BA$500,$I293)</f>
        <v>0</v>
      </c>
      <c r="CU293" s="17">
        <f>COUNTIF('08'!$BA$4:$BA$500,$J293)</f>
        <v>0</v>
      </c>
      <c r="CV293" s="17">
        <f>COUNTIF('08'!$BA$4:$BA$500,$K293)</f>
        <v>0</v>
      </c>
      <c r="CW293" s="17">
        <f>SUMIF('08'!$BA$4:$BA$500,G293,'08'!$AG$4:$AJ$500)</f>
        <v>0</v>
      </c>
      <c r="CX293" s="17">
        <f>SUMIF('08'!$BA$4:$BA$500,H293,'08'!$AG$4:$AJ$500)</f>
        <v>0</v>
      </c>
      <c r="CY293" s="17">
        <f>SUMIF('08'!$BA$4:$BA$500,I293,'08'!$AG$4:$AJ$500)</f>
        <v>0</v>
      </c>
      <c r="CZ293" s="17">
        <f>SUMIF('08'!$BA$4:$BA$500,J293,'08'!$AG$4:$AJ$500)</f>
        <v>0</v>
      </c>
      <c r="DA293" s="17">
        <f>SUMIF('08'!$BA$4:$BA$500,K293,'08'!$AG$4:$AJ$500)</f>
        <v>0</v>
      </c>
      <c r="DB293" s="23">
        <f t="shared" si="131"/>
        <v>0</v>
      </c>
      <c r="DC293" s="23">
        <f t="shared" si="132"/>
        <v>0</v>
      </c>
      <c r="DD293" s="15">
        <f>COUNTIF('09'!$BA$4:$BA$500,$G293)</f>
        <v>0</v>
      </c>
      <c r="DE293" s="15">
        <f>COUNTIF('09'!$BA$4:$BA$500,$H293)</f>
        <v>0</v>
      </c>
      <c r="DF293" s="15">
        <f>COUNTIF('09'!$BA$4:$BA$500,$I293)</f>
        <v>0</v>
      </c>
      <c r="DG293" s="15">
        <f>COUNTIF('09'!$BA$4:$BA$500,$J293)</f>
        <v>0</v>
      </c>
      <c r="DH293" s="15">
        <f>COUNTIF('09'!$BA$4:$BA$500,$K293)</f>
        <v>0</v>
      </c>
      <c r="DI293" s="15">
        <f>SUMIF('09'!$BA$4:$BA$500,G293,'09'!$AG$4:$AJ$500)</f>
        <v>0</v>
      </c>
      <c r="DJ293" s="15">
        <f>SUMIF('09'!$BA$4:$BA$500,H293,'09'!$AG$4:$AJ$500)</f>
        <v>0</v>
      </c>
      <c r="DK293" s="15">
        <f>SUMIF('09'!$BA$4:$BA$500,I293,'09'!$AG$4:$AJ$500)</f>
        <v>0</v>
      </c>
      <c r="DL293" s="15">
        <f>SUMIF('09'!$BA$4:$BA$500,J293,'09'!$AG$4:$AJ$500)</f>
        <v>0</v>
      </c>
      <c r="DM293" s="15">
        <f>SUMIF('09'!$BA$4:$BA$500,K293,'09'!$AG$4:$AJ$500)</f>
        <v>0</v>
      </c>
      <c r="DN293" s="23">
        <f t="shared" si="133"/>
        <v>0</v>
      </c>
      <c r="DO293" s="23">
        <f t="shared" si="134"/>
        <v>0</v>
      </c>
      <c r="DP293" s="17">
        <f>COUNTIF('10'!$BA$4:$BA$500,$G293)</f>
        <v>0</v>
      </c>
      <c r="DQ293" s="17">
        <f>COUNTIF('10'!$BA$4:$BA$500,$H293)</f>
        <v>0</v>
      </c>
      <c r="DR293" s="17">
        <f>COUNTIF('10'!$BA$4:$BA$500,$I293)</f>
        <v>0</v>
      </c>
      <c r="DS293" s="17">
        <f>COUNTIF('10'!$BA$4:$BA$500,$J293)</f>
        <v>0</v>
      </c>
      <c r="DT293" s="17">
        <f>COUNTIF('10'!$BA$4:$BA$500,$K293)</f>
        <v>0</v>
      </c>
      <c r="DU293" s="17">
        <f>SUMIF('10'!$BA$4:$BA$500,G293,'10'!$AG$4:$AJ$500)</f>
        <v>0</v>
      </c>
      <c r="DV293" s="17">
        <f>SUMIF('10'!$BA$4:$BA$500,H293,'10'!$AG$4:$AJ$500)</f>
        <v>0</v>
      </c>
      <c r="DW293" s="17">
        <f>SUMIF('10'!$BA$4:$BA$500,I293,'10'!$AG$4:$AJ$500)</f>
        <v>0</v>
      </c>
      <c r="DX293" s="17">
        <f>SUMIF('10'!$BA$4:$BA$500,J293,'10'!$AG$4:$AJ$500)</f>
        <v>0</v>
      </c>
      <c r="DY293" s="17">
        <f>SUMIF('10'!$BA$4:$BA$500,K293,'10'!$AG$4:$AJ$500)</f>
        <v>0</v>
      </c>
      <c r="DZ293" s="23">
        <f t="shared" si="135"/>
        <v>0</v>
      </c>
      <c r="EA293" s="23">
        <f t="shared" si="136"/>
        <v>0</v>
      </c>
      <c r="EB293" s="15">
        <f>COUNTIF('11'!$BA$4:$BA$500,$G293)</f>
        <v>0</v>
      </c>
      <c r="EC293" s="15">
        <f>COUNTIF('11'!$BA$4:$BA$500,$H293)</f>
        <v>0</v>
      </c>
      <c r="ED293" s="15">
        <f>COUNTIF('11'!$BA$4:$BA$500,$I293)</f>
        <v>0</v>
      </c>
      <c r="EE293" s="15">
        <f>COUNTIF('11'!$BA$4:$BA$500,$J293)</f>
        <v>0</v>
      </c>
      <c r="EF293" s="15">
        <f>COUNTIF('11'!$BA$4:$BA$500,$K293)</f>
        <v>0</v>
      </c>
      <c r="EG293" s="15">
        <f>SUMIF('11'!$BA$4:$BA$500,G293,'11'!$AG$4:$AJ$500)</f>
        <v>0</v>
      </c>
      <c r="EH293" s="15">
        <f>SUMIF('11'!$BA$4:$BA$500,H293,'11'!$AG$4:$AJ$500)</f>
        <v>0</v>
      </c>
      <c r="EI293" s="15">
        <f>SUMIF('11'!$BA$4:$BA$500,I293,'11'!$AG$4:$AJ$500)</f>
        <v>0</v>
      </c>
      <c r="EJ293" s="15">
        <f>SUMIF('11'!$BA$4:$BA$500,J293,'11'!$AG$4:$AJ$500)</f>
        <v>0</v>
      </c>
      <c r="EK293" s="15">
        <f>SUMIF('11'!$BA$4:$BA$500,K293,'11'!$AG$4:$AJ$500)</f>
        <v>0</v>
      </c>
      <c r="EL293" s="23">
        <f t="shared" si="137"/>
        <v>0</v>
      </c>
      <c r="EM293" s="23">
        <f t="shared" si="138"/>
        <v>0</v>
      </c>
      <c r="EN293" s="17">
        <f>COUNTIF('12'!$BA$4:$BA$500,$G293)</f>
        <v>0</v>
      </c>
      <c r="EO293" s="17">
        <f>COUNTIF('12'!$BA$4:$BA$500,$H293)</f>
        <v>0</v>
      </c>
      <c r="EP293" s="17">
        <f>COUNTIF('12'!$BA$4:$BA$500,$I293)</f>
        <v>0</v>
      </c>
      <c r="EQ293" s="17">
        <f>COUNTIF('12'!$BA$4:$BA$500,$J293)</f>
        <v>0</v>
      </c>
      <c r="ER293" s="17">
        <f>COUNTIF('12'!$BA$4:$BA$500,$K293)</f>
        <v>0</v>
      </c>
      <c r="ES293" s="17">
        <f>SUMIF('12'!$BA$4:$BA$500,G293,'12'!$AG$4:$AJ$500)</f>
        <v>0</v>
      </c>
      <c r="ET293" s="17">
        <f>SUMIF('12'!$BA$4:$BA$500,H293,'12'!$AG$4:$AJ$500)</f>
        <v>0</v>
      </c>
      <c r="EU293" s="17">
        <f>SUMIF('12'!$BA$4:$BA$500,I293,'12'!$AG$4:$AJ$500)</f>
        <v>0</v>
      </c>
      <c r="EV293" s="17">
        <f>SUMIF('12'!$BA$4:$BA$500,J293,'12'!$AG$4:$AJ$500)</f>
        <v>0</v>
      </c>
      <c r="EW293" s="17">
        <f>SUMIF('12'!$BA$4:$BA$500,K293,'12'!$AG$4:$AJ$500)</f>
        <v>0</v>
      </c>
      <c r="EX293" s="23">
        <f t="shared" si="139"/>
        <v>0</v>
      </c>
      <c r="EY293" s="23">
        <f t="shared" si="140"/>
        <v>0</v>
      </c>
    </row>
    <row r="294" spans="1:155">
      <c r="A294" s="30">
        <v>291</v>
      </c>
      <c r="B294" s="32"/>
      <c r="C294" s="31">
        <f t="shared" si="114"/>
        <v>0</v>
      </c>
      <c r="D294" s="33">
        <f t="shared" si="115"/>
        <v>0</v>
      </c>
      <c r="E294" s="29"/>
      <c r="F294" s="2">
        <f t="shared" si="116"/>
        <v>0</v>
      </c>
      <c r="G294" s="14" t="str">
        <f t="shared" si="141"/>
        <v>0ق</v>
      </c>
      <c r="H294" s="14" t="str">
        <f t="shared" si="141"/>
        <v>0ق1</v>
      </c>
      <c r="I294" s="14" t="str">
        <f t="shared" si="141"/>
        <v>0ق2</v>
      </c>
      <c r="J294" s="14" t="str">
        <f t="shared" si="141"/>
        <v>0استيفاء</v>
      </c>
      <c r="K294" s="14" t="str">
        <f t="shared" si="141"/>
        <v>0نفذ</v>
      </c>
      <c r="L294" s="15">
        <f>COUNTIF('01'!$BA$4:$BA$500,$G294)</f>
        <v>0</v>
      </c>
      <c r="M294" s="15">
        <f>COUNTIF('01'!$BA$4:$BA$500,$H294)</f>
        <v>0</v>
      </c>
      <c r="N294" s="15">
        <f>COUNTIF('01'!$BA$4:$BA$500,$I294)</f>
        <v>0</v>
      </c>
      <c r="O294" s="15">
        <f>COUNTIF('01'!$BA$4:$BA$500,$J294)</f>
        <v>0</v>
      </c>
      <c r="P294" s="15">
        <f>COUNTIF('01'!$BA$4:$BA$500,$K294)</f>
        <v>0</v>
      </c>
      <c r="Q294" s="15">
        <f>SUMIF('01'!$BA$4:$BA$500,G294,'01'!$AG$4:$AJ$500)</f>
        <v>0</v>
      </c>
      <c r="R294" s="15">
        <f>SUMIF('01'!$BA$4:$BA$500,H294,'01'!$AG$4:$AJ$500)</f>
        <v>0</v>
      </c>
      <c r="S294" s="15">
        <f>SUMIF('01'!$BA$4:$BA$500,I294,'01'!$AG$4:$AJ$500)</f>
        <v>0</v>
      </c>
      <c r="T294" s="15">
        <f>SUMIF('01'!$BA$4:$BA$500,J294,'01'!$AG$4:$AJ$500)</f>
        <v>0</v>
      </c>
      <c r="U294" s="15">
        <f>SUMIF('01'!$BA$4:$BA$500,K294,'01'!$AG$4:$AJ$500)</f>
        <v>0</v>
      </c>
      <c r="V294" s="23">
        <f t="shared" si="117"/>
        <v>0</v>
      </c>
      <c r="W294" s="23">
        <f t="shared" si="118"/>
        <v>0</v>
      </c>
      <c r="X294" s="17">
        <f>COUNTIF('02'!$BA$4:$BA$500,$G294)</f>
        <v>0</v>
      </c>
      <c r="Y294" s="17">
        <f>COUNTIF('02'!$BA$4:$BA$500,$H294)</f>
        <v>0</v>
      </c>
      <c r="Z294" s="17">
        <f>COUNTIF('02'!$BA$4:$BA$500,$I294)</f>
        <v>0</v>
      </c>
      <c r="AA294" s="17">
        <f>COUNTIF('02'!$BA$4:$BA$500,$J294)</f>
        <v>0</v>
      </c>
      <c r="AB294" s="17">
        <f>COUNTIF('02'!$BA$4:$BA$500,$K294)</f>
        <v>0</v>
      </c>
      <c r="AC294" s="17">
        <f>SUMIF('02'!$BA$4:$BA$500,G294,'02'!$AG$4:$AJ$500)</f>
        <v>0</v>
      </c>
      <c r="AD294" s="17">
        <f>SUMIF('02'!$BA$4:$BA$500,H294,'02'!$AG$4:$AJ$500)</f>
        <v>0</v>
      </c>
      <c r="AE294" s="17">
        <f>SUMIF('02'!$BA$4:$BA$500,I294,'02'!$AG$4:$AJ$500)</f>
        <v>0</v>
      </c>
      <c r="AF294" s="17">
        <f>SUMIF('02'!$BA$4:$BA$500,J294,'02'!$AG$4:$AJ$500)</f>
        <v>0</v>
      </c>
      <c r="AG294" s="17">
        <f>SUMIF('02'!$BA$4:$BA$500,K294,'02'!$AG$4:$AJ$500)</f>
        <v>0</v>
      </c>
      <c r="AH294" s="23">
        <f t="shared" si="119"/>
        <v>0</v>
      </c>
      <c r="AI294" s="23">
        <f t="shared" si="120"/>
        <v>0</v>
      </c>
      <c r="AJ294" s="15">
        <f>COUNTIF('03'!$BA$4:$BA$500,$G294)</f>
        <v>0</v>
      </c>
      <c r="AK294" s="15">
        <f>COUNTIF('03'!$BA$4:$BA$500,$H294)</f>
        <v>0</v>
      </c>
      <c r="AL294" s="15">
        <f>COUNTIF('03'!$BA$4:$BA$500,$I294)</f>
        <v>0</v>
      </c>
      <c r="AM294" s="15">
        <f>COUNTIF('03'!$BA$4:$BA$500,$J294)</f>
        <v>0</v>
      </c>
      <c r="AN294" s="15">
        <f>COUNTIF('03'!$BA$4:$BA$500,$K294)</f>
        <v>0</v>
      </c>
      <c r="AO294" s="15">
        <f>SUMIF('03'!$BA$4:$BA$500,G294,'03'!$AG$4:$AJ$500)</f>
        <v>0</v>
      </c>
      <c r="AP294" s="15">
        <f>SUMIF('03'!$BA$4:$BA$500,H294,'03'!$AG$4:$AJ$500)</f>
        <v>0</v>
      </c>
      <c r="AQ294" s="15">
        <f>SUMIF('03'!$BA$4:$BA$500,I294,'03'!$AG$4:$AJ$500)</f>
        <v>0</v>
      </c>
      <c r="AR294" s="15">
        <f>SUMIF('03'!$BA$4:$BA$500,J294,'03'!$AG$4:$AJ$500)</f>
        <v>0</v>
      </c>
      <c r="AS294" s="15">
        <f>SUMIF('03'!$BA$4:$BA$500,K294,'03'!$AG$4:$AJ$500)</f>
        <v>0</v>
      </c>
      <c r="AT294" s="23">
        <f t="shared" si="121"/>
        <v>0</v>
      </c>
      <c r="AU294" s="23">
        <f t="shared" si="122"/>
        <v>0</v>
      </c>
      <c r="AV294" s="17">
        <f>COUNTIF('04'!$BA$4:$BA$500,$G294)</f>
        <v>0</v>
      </c>
      <c r="AW294" s="17">
        <f>COUNTIF('04'!$BA$4:$BA$500,$H294)</f>
        <v>0</v>
      </c>
      <c r="AX294" s="17">
        <f>COUNTIF('04'!$BA$4:$BA$500,$I294)</f>
        <v>0</v>
      </c>
      <c r="AY294" s="17">
        <f>COUNTIF('04'!$BA$4:$BA$500,$J294)</f>
        <v>0</v>
      </c>
      <c r="AZ294" s="17">
        <f>COUNTIF('04'!$BA$4:$BA$500,$K294)</f>
        <v>0</v>
      </c>
      <c r="BA294" s="17">
        <f>SUMIF('04'!$BA$4:$BA$500,G294,'04'!$AG$4:$AJ$500)</f>
        <v>0</v>
      </c>
      <c r="BB294" s="17">
        <f>SUMIF('04'!$BA$4:$BA$500,H294,'04'!$AG$4:$AJ$500)</f>
        <v>0</v>
      </c>
      <c r="BC294" s="17">
        <f>SUMIF('04'!$BA$4:$BA$500,I294,'04'!$AG$4:$AJ$500)</f>
        <v>0</v>
      </c>
      <c r="BD294" s="17">
        <f>SUMIF('04'!$BA$4:$BA$500,J294,'04'!$AG$4:$AJ$500)</f>
        <v>0</v>
      </c>
      <c r="BE294" s="17">
        <f>SUMIF('04'!$BA$4:$BA$500,K294,'04'!$AG$4:$AJ$500)</f>
        <v>0</v>
      </c>
      <c r="BF294" s="23">
        <f t="shared" si="123"/>
        <v>0</v>
      </c>
      <c r="BG294" s="23">
        <f t="shared" si="124"/>
        <v>0</v>
      </c>
      <c r="BH294" s="15">
        <f>COUNTIF('05'!$BA$4:$BA$500,$G294)</f>
        <v>0</v>
      </c>
      <c r="BI294" s="15">
        <f>COUNTIF('05'!$BA$4:$BA$500,$H294)</f>
        <v>0</v>
      </c>
      <c r="BJ294" s="15">
        <f>COUNTIF('05'!$BA$4:$BA$500,$I294)</f>
        <v>0</v>
      </c>
      <c r="BK294" s="15">
        <f>COUNTIF('05'!$BA$4:$BA$500,$J294)</f>
        <v>0</v>
      </c>
      <c r="BL294" s="15">
        <f>COUNTIF('05'!$BA$4:$BA$500,$K294)</f>
        <v>0</v>
      </c>
      <c r="BM294" s="15">
        <f>SUMIF('05'!$BA$4:$BA$500,G294,'05'!$AG$4:$AJ$500)</f>
        <v>0</v>
      </c>
      <c r="BN294" s="15">
        <f>SUMIF('05'!$BA$4:$BA$500,H294,'05'!$AG$4:$AJ$500)</f>
        <v>0</v>
      </c>
      <c r="BO294" s="15">
        <f>SUMIF('05'!$BA$4:$BA$500,I294,'05'!$AG$4:$AJ$500)</f>
        <v>0</v>
      </c>
      <c r="BP294" s="15">
        <f>SUMIF('05'!$BA$4:$BA$500,J294,'05'!$AG$4:$AJ$500)</f>
        <v>0</v>
      </c>
      <c r="BQ294" s="15">
        <f>SUMIF('05'!$BA$4:$BA$500,K294,'05'!$AG$4:$AJ$500)</f>
        <v>0</v>
      </c>
      <c r="BR294" s="23">
        <f t="shared" si="125"/>
        <v>0</v>
      </c>
      <c r="BS294" s="23">
        <f t="shared" si="126"/>
        <v>0</v>
      </c>
      <c r="BT294" s="17">
        <f>COUNTIF('06'!$BA$4:$BA$500,$G294)</f>
        <v>0</v>
      </c>
      <c r="BU294" s="17">
        <f>COUNTIF('06'!$BA$4:$BA$500,$H294)</f>
        <v>0</v>
      </c>
      <c r="BV294" s="17">
        <f>COUNTIF('06'!$BA$4:$BA$500,$I294)</f>
        <v>0</v>
      </c>
      <c r="BW294" s="17">
        <f>COUNTIF('06'!$BA$4:$BA$500,$J294)</f>
        <v>0</v>
      </c>
      <c r="BX294" s="17">
        <f>COUNTIF('06'!$BA$4:$BA$500,$K294)</f>
        <v>0</v>
      </c>
      <c r="BY294" s="17">
        <f>SUMIF('06'!$BA$4:$BA$500,G294,'06'!$AG$4:$AJ$500)</f>
        <v>0</v>
      </c>
      <c r="BZ294" s="17">
        <f>SUMIF('06'!$BA$4:$BA$500,H294,'06'!$AG$4:$AJ$500)</f>
        <v>0</v>
      </c>
      <c r="CA294" s="17">
        <f>SUMIF('06'!$BA$4:$BA$500,I294,'06'!$AG$4:$AJ$500)</f>
        <v>0</v>
      </c>
      <c r="CB294" s="17">
        <f>SUMIF('06'!$BA$4:$BA$500,J294,'06'!$AG$4:$AJ$500)</f>
        <v>0</v>
      </c>
      <c r="CC294" s="17">
        <f>SUMIF('06'!$BA$4:$BA$500,K294,'06'!$AG$4:$AJ$500)</f>
        <v>0</v>
      </c>
      <c r="CD294" s="23">
        <f t="shared" si="127"/>
        <v>0</v>
      </c>
      <c r="CE294" s="23">
        <f t="shared" si="128"/>
        <v>0</v>
      </c>
      <c r="CF294" s="15">
        <f>COUNTIF('07'!$BA$4:$BA$500,$G294)</f>
        <v>0</v>
      </c>
      <c r="CG294" s="15">
        <f>COUNTIF('07'!$BA$4:$BA$500,$H294)</f>
        <v>0</v>
      </c>
      <c r="CH294" s="15">
        <f>COUNTIF('07'!$BA$4:$BA$500,$I294)</f>
        <v>0</v>
      </c>
      <c r="CI294" s="15">
        <f>COUNTIF('07'!$BA$4:$BA$500,$J294)</f>
        <v>0</v>
      </c>
      <c r="CJ294" s="15">
        <f>COUNTIF('07'!$BA$4:$BA$500,$K294)</f>
        <v>0</v>
      </c>
      <c r="CK294" s="15">
        <f>SUMIF('07'!$BA$4:$BA$500,G294,'07'!$AG$4:$AJ$500)</f>
        <v>0</v>
      </c>
      <c r="CL294" s="15">
        <f>SUMIF('07'!$BA$4:$BA$500,H294,'07'!$AG$4:$AJ$500)</f>
        <v>0</v>
      </c>
      <c r="CM294" s="15">
        <f>SUMIF('07'!$BA$4:$BA$500,I294,'07'!$AG$4:$AJ$500)</f>
        <v>0</v>
      </c>
      <c r="CN294" s="15">
        <f>SUMIF('07'!$BA$4:$BA$500,J294,'07'!$AG$4:$AJ$500)</f>
        <v>0</v>
      </c>
      <c r="CO294" s="15">
        <f>SUMIF('07'!$BA$4:$BA$500,K294,'07'!$AG$4:$AJ$500)</f>
        <v>0</v>
      </c>
      <c r="CP294" s="23">
        <f t="shared" si="129"/>
        <v>0</v>
      </c>
      <c r="CQ294" s="23">
        <f t="shared" si="130"/>
        <v>0</v>
      </c>
      <c r="CR294" s="17">
        <f>COUNTIF('08'!$BA$4:$BA$500,$G294)</f>
        <v>0</v>
      </c>
      <c r="CS294" s="17">
        <f>COUNTIF('08'!$BA$4:$BA$500,$H294)</f>
        <v>0</v>
      </c>
      <c r="CT294" s="17">
        <f>COUNTIF('08'!$BA$4:$BA$500,$I294)</f>
        <v>0</v>
      </c>
      <c r="CU294" s="17">
        <f>COUNTIF('08'!$BA$4:$BA$500,$J294)</f>
        <v>0</v>
      </c>
      <c r="CV294" s="17">
        <f>COUNTIF('08'!$BA$4:$BA$500,$K294)</f>
        <v>0</v>
      </c>
      <c r="CW294" s="17">
        <f>SUMIF('08'!$BA$4:$BA$500,G294,'08'!$AG$4:$AJ$500)</f>
        <v>0</v>
      </c>
      <c r="CX294" s="17">
        <f>SUMIF('08'!$BA$4:$BA$500,H294,'08'!$AG$4:$AJ$500)</f>
        <v>0</v>
      </c>
      <c r="CY294" s="17">
        <f>SUMIF('08'!$BA$4:$BA$500,I294,'08'!$AG$4:$AJ$500)</f>
        <v>0</v>
      </c>
      <c r="CZ294" s="17">
        <f>SUMIF('08'!$BA$4:$BA$500,J294,'08'!$AG$4:$AJ$500)</f>
        <v>0</v>
      </c>
      <c r="DA294" s="17">
        <f>SUMIF('08'!$BA$4:$BA$500,K294,'08'!$AG$4:$AJ$500)</f>
        <v>0</v>
      </c>
      <c r="DB294" s="23">
        <f t="shared" si="131"/>
        <v>0</v>
      </c>
      <c r="DC294" s="23">
        <f t="shared" si="132"/>
        <v>0</v>
      </c>
      <c r="DD294" s="15">
        <f>COUNTIF('09'!$BA$4:$BA$500,$G294)</f>
        <v>0</v>
      </c>
      <c r="DE294" s="15">
        <f>COUNTIF('09'!$BA$4:$BA$500,$H294)</f>
        <v>0</v>
      </c>
      <c r="DF294" s="15">
        <f>COUNTIF('09'!$BA$4:$BA$500,$I294)</f>
        <v>0</v>
      </c>
      <c r="DG294" s="15">
        <f>COUNTIF('09'!$BA$4:$BA$500,$J294)</f>
        <v>0</v>
      </c>
      <c r="DH294" s="15">
        <f>COUNTIF('09'!$BA$4:$BA$500,$K294)</f>
        <v>0</v>
      </c>
      <c r="DI294" s="15">
        <f>SUMIF('09'!$BA$4:$BA$500,G294,'09'!$AG$4:$AJ$500)</f>
        <v>0</v>
      </c>
      <c r="DJ294" s="15">
        <f>SUMIF('09'!$BA$4:$BA$500,H294,'09'!$AG$4:$AJ$500)</f>
        <v>0</v>
      </c>
      <c r="DK294" s="15">
        <f>SUMIF('09'!$BA$4:$BA$500,I294,'09'!$AG$4:$AJ$500)</f>
        <v>0</v>
      </c>
      <c r="DL294" s="15">
        <f>SUMIF('09'!$BA$4:$BA$500,J294,'09'!$AG$4:$AJ$500)</f>
        <v>0</v>
      </c>
      <c r="DM294" s="15">
        <f>SUMIF('09'!$BA$4:$BA$500,K294,'09'!$AG$4:$AJ$500)</f>
        <v>0</v>
      </c>
      <c r="DN294" s="23">
        <f t="shared" si="133"/>
        <v>0</v>
      </c>
      <c r="DO294" s="23">
        <f t="shared" si="134"/>
        <v>0</v>
      </c>
      <c r="DP294" s="17">
        <f>COUNTIF('10'!$BA$4:$BA$500,$G294)</f>
        <v>0</v>
      </c>
      <c r="DQ294" s="17">
        <f>COUNTIF('10'!$BA$4:$BA$500,$H294)</f>
        <v>0</v>
      </c>
      <c r="DR294" s="17">
        <f>COUNTIF('10'!$BA$4:$BA$500,$I294)</f>
        <v>0</v>
      </c>
      <c r="DS294" s="17">
        <f>COUNTIF('10'!$BA$4:$BA$500,$J294)</f>
        <v>0</v>
      </c>
      <c r="DT294" s="17">
        <f>COUNTIF('10'!$BA$4:$BA$500,$K294)</f>
        <v>0</v>
      </c>
      <c r="DU294" s="17">
        <f>SUMIF('10'!$BA$4:$BA$500,G294,'10'!$AG$4:$AJ$500)</f>
        <v>0</v>
      </c>
      <c r="DV294" s="17">
        <f>SUMIF('10'!$BA$4:$BA$500,H294,'10'!$AG$4:$AJ$500)</f>
        <v>0</v>
      </c>
      <c r="DW294" s="17">
        <f>SUMIF('10'!$BA$4:$BA$500,I294,'10'!$AG$4:$AJ$500)</f>
        <v>0</v>
      </c>
      <c r="DX294" s="17">
        <f>SUMIF('10'!$BA$4:$BA$500,J294,'10'!$AG$4:$AJ$500)</f>
        <v>0</v>
      </c>
      <c r="DY294" s="17">
        <f>SUMIF('10'!$BA$4:$BA$500,K294,'10'!$AG$4:$AJ$500)</f>
        <v>0</v>
      </c>
      <c r="DZ294" s="23">
        <f t="shared" si="135"/>
        <v>0</v>
      </c>
      <c r="EA294" s="23">
        <f t="shared" si="136"/>
        <v>0</v>
      </c>
      <c r="EB294" s="15">
        <f>COUNTIF('11'!$BA$4:$BA$500,$G294)</f>
        <v>0</v>
      </c>
      <c r="EC294" s="15">
        <f>COUNTIF('11'!$BA$4:$BA$500,$H294)</f>
        <v>0</v>
      </c>
      <c r="ED294" s="15">
        <f>COUNTIF('11'!$BA$4:$BA$500,$I294)</f>
        <v>0</v>
      </c>
      <c r="EE294" s="15">
        <f>COUNTIF('11'!$BA$4:$BA$500,$J294)</f>
        <v>0</v>
      </c>
      <c r="EF294" s="15">
        <f>COUNTIF('11'!$BA$4:$BA$500,$K294)</f>
        <v>0</v>
      </c>
      <c r="EG294" s="15">
        <f>SUMIF('11'!$BA$4:$BA$500,G294,'11'!$AG$4:$AJ$500)</f>
        <v>0</v>
      </c>
      <c r="EH294" s="15">
        <f>SUMIF('11'!$BA$4:$BA$500,H294,'11'!$AG$4:$AJ$500)</f>
        <v>0</v>
      </c>
      <c r="EI294" s="15">
        <f>SUMIF('11'!$BA$4:$BA$500,I294,'11'!$AG$4:$AJ$500)</f>
        <v>0</v>
      </c>
      <c r="EJ294" s="15">
        <f>SUMIF('11'!$BA$4:$BA$500,J294,'11'!$AG$4:$AJ$500)</f>
        <v>0</v>
      </c>
      <c r="EK294" s="15">
        <f>SUMIF('11'!$BA$4:$BA$500,K294,'11'!$AG$4:$AJ$500)</f>
        <v>0</v>
      </c>
      <c r="EL294" s="23">
        <f t="shared" si="137"/>
        <v>0</v>
      </c>
      <c r="EM294" s="23">
        <f t="shared" si="138"/>
        <v>0</v>
      </c>
      <c r="EN294" s="17">
        <f>COUNTIF('12'!$BA$4:$BA$500,$G294)</f>
        <v>0</v>
      </c>
      <c r="EO294" s="17">
        <f>COUNTIF('12'!$BA$4:$BA$500,$H294)</f>
        <v>0</v>
      </c>
      <c r="EP294" s="17">
        <f>COUNTIF('12'!$BA$4:$BA$500,$I294)</f>
        <v>0</v>
      </c>
      <c r="EQ294" s="17">
        <f>COUNTIF('12'!$BA$4:$BA$500,$J294)</f>
        <v>0</v>
      </c>
      <c r="ER294" s="17">
        <f>COUNTIF('12'!$BA$4:$BA$500,$K294)</f>
        <v>0</v>
      </c>
      <c r="ES294" s="17">
        <f>SUMIF('12'!$BA$4:$BA$500,G294,'12'!$AG$4:$AJ$500)</f>
        <v>0</v>
      </c>
      <c r="ET294" s="17">
        <f>SUMIF('12'!$BA$4:$BA$500,H294,'12'!$AG$4:$AJ$500)</f>
        <v>0</v>
      </c>
      <c r="EU294" s="17">
        <f>SUMIF('12'!$BA$4:$BA$500,I294,'12'!$AG$4:$AJ$500)</f>
        <v>0</v>
      </c>
      <c r="EV294" s="17">
        <f>SUMIF('12'!$BA$4:$BA$500,J294,'12'!$AG$4:$AJ$500)</f>
        <v>0</v>
      </c>
      <c r="EW294" s="17">
        <f>SUMIF('12'!$BA$4:$BA$500,K294,'12'!$AG$4:$AJ$500)</f>
        <v>0</v>
      </c>
      <c r="EX294" s="23">
        <f t="shared" si="139"/>
        <v>0</v>
      </c>
      <c r="EY294" s="23">
        <f t="shared" si="140"/>
        <v>0</v>
      </c>
    </row>
    <row r="295" spans="1:155">
      <c r="A295" s="30">
        <v>292</v>
      </c>
      <c r="B295" s="32"/>
      <c r="C295" s="31">
        <f t="shared" si="114"/>
        <v>0</v>
      </c>
      <c r="D295" s="33">
        <f t="shared" si="115"/>
        <v>0</v>
      </c>
      <c r="E295" s="29"/>
      <c r="F295" s="2">
        <f t="shared" si="116"/>
        <v>0</v>
      </c>
      <c r="G295" s="14" t="str">
        <f t="shared" si="141"/>
        <v>0ق</v>
      </c>
      <c r="H295" s="14" t="str">
        <f t="shared" si="141"/>
        <v>0ق1</v>
      </c>
      <c r="I295" s="14" t="str">
        <f t="shared" si="141"/>
        <v>0ق2</v>
      </c>
      <c r="J295" s="14" t="str">
        <f t="shared" si="141"/>
        <v>0استيفاء</v>
      </c>
      <c r="K295" s="14" t="str">
        <f t="shared" si="141"/>
        <v>0نفذ</v>
      </c>
      <c r="L295" s="15">
        <f>COUNTIF('01'!$BA$4:$BA$500,$G295)</f>
        <v>0</v>
      </c>
      <c r="M295" s="15">
        <f>COUNTIF('01'!$BA$4:$BA$500,$H295)</f>
        <v>0</v>
      </c>
      <c r="N295" s="15">
        <f>COUNTIF('01'!$BA$4:$BA$500,$I295)</f>
        <v>0</v>
      </c>
      <c r="O295" s="15">
        <f>COUNTIF('01'!$BA$4:$BA$500,$J295)</f>
        <v>0</v>
      </c>
      <c r="P295" s="15">
        <f>COUNTIF('01'!$BA$4:$BA$500,$K295)</f>
        <v>0</v>
      </c>
      <c r="Q295" s="15">
        <f>SUMIF('01'!$BA$4:$BA$500,G295,'01'!$AG$4:$AJ$500)</f>
        <v>0</v>
      </c>
      <c r="R295" s="15">
        <f>SUMIF('01'!$BA$4:$BA$500,H295,'01'!$AG$4:$AJ$500)</f>
        <v>0</v>
      </c>
      <c r="S295" s="15">
        <f>SUMIF('01'!$BA$4:$BA$500,I295,'01'!$AG$4:$AJ$500)</f>
        <v>0</v>
      </c>
      <c r="T295" s="15">
        <f>SUMIF('01'!$BA$4:$BA$500,J295,'01'!$AG$4:$AJ$500)</f>
        <v>0</v>
      </c>
      <c r="U295" s="15">
        <f>SUMIF('01'!$BA$4:$BA$500,K295,'01'!$AG$4:$AJ$500)</f>
        <v>0</v>
      </c>
      <c r="V295" s="23">
        <f t="shared" si="117"/>
        <v>0</v>
      </c>
      <c r="W295" s="23">
        <f t="shared" si="118"/>
        <v>0</v>
      </c>
      <c r="X295" s="17">
        <f>COUNTIF('02'!$BA$4:$BA$500,$G295)</f>
        <v>0</v>
      </c>
      <c r="Y295" s="17">
        <f>COUNTIF('02'!$BA$4:$BA$500,$H295)</f>
        <v>0</v>
      </c>
      <c r="Z295" s="17">
        <f>COUNTIF('02'!$BA$4:$BA$500,$I295)</f>
        <v>0</v>
      </c>
      <c r="AA295" s="17">
        <f>COUNTIF('02'!$BA$4:$BA$500,$J295)</f>
        <v>0</v>
      </c>
      <c r="AB295" s="17">
        <f>COUNTIF('02'!$BA$4:$BA$500,$K295)</f>
        <v>0</v>
      </c>
      <c r="AC295" s="17">
        <f>SUMIF('02'!$BA$4:$BA$500,G295,'02'!$AG$4:$AJ$500)</f>
        <v>0</v>
      </c>
      <c r="AD295" s="17">
        <f>SUMIF('02'!$BA$4:$BA$500,H295,'02'!$AG$4:$AJ$500)</f>
        <v>0</v>
      </c>
      <c r="AE295" s="17">
        <f>SUMIF('02'!$BA$4:$BA$500,I295,'02'!$AG$4:$AJ$500)</f>
        <v>0</v>
      </c>
      <c r="AF295" s="17">
        <f>SUMIF('02'!$BA$4:$BA$500,J295,'02'!$AG$4:$AJ$500)</f>
        <v>0</v>
      </c>
      <c r="AG295" s="17">
        <f>SUMIF('02'!$BA$4:$BA$500,K295,'02'!$AG$4:$AJ$500)</f>
        <v>0</v>
      </c>
      <c r="AH295" s="23">
        <f t="shared" si="119"/>
        <v>0</v>
      </c>
      <c r="AI295" s="23">
        <f t="shared" si="120"/>
        <v>0</v>
      </c>
      <c r="AJ295" s="15">
        <f>COUNTIF('03'!$BA$4:$BA$500,$G295)</f>
        <v>0</v>
      </c>
      <c r="AK295" s="15">
        <f>COUNTIF('03'!$BA$4:$BA$500,$H295)</f>
        <v>0</v>
      </c>
      <c r="AL295" s="15">
        <f>COUNTIF('03'!$BA$4:$BA$500,$I295)</f>
        <v>0</v>
      </c>
      <c r="AM295" s="15">
        <f>COUNTIF('03'!$BA$4:$BA$500,$J295)</f>
        <v>0</v>
      </c>
      <c r="AN295" s="15">
        <f>COUNTIF('03'!$BA$4:$BA$500,$K295)</f>
        <v>0</v>
      </c>
      <c r="AO295" s="15">
        <f>SUMIF('03'!$BA$4:$BA$500,G295,'03'!$AG$4:$AJ$500)</f>
        <v>0</v>
      </c>
      <c r="AP295" s="15">
        <f>SUMIF('03'!$BA$4:$BA$500,H295,'03'!$AG$4:$AJ$500)</f>
        <v>0</v>
      </c>
      <c r="AQ295" s="15">
        <f>SUMIF('03'!$BA$4:$BA$500,I295,'03'!$AG$4:$AJ$500)</f>
        <v>0</v>
      </c>
      <c r="AR295" s="15">
        <f>SUMIF('03'!$BA$4:$BA$500,J295,'03'!$AG$4:$AJ$500)</f>
        <v>0</v>
      </c>
      <c r="AS295" s="15">
        <f>SUMIF('03'!$BA$4:$BA$500,K295,'03'!$AG$4:$AJ$500)</f>
        <v>0</v>
      </c>
      <c r="AT295" s="23">
        <f t="shared" si="121"/>
        <v>0</v>
      </c>
      <c r="AU295" s="23">
        <f t="shared" si="122"/>
        <v>0</v>
      </c>
      <c r="AV295" s="17">
        <f>COUNTIF('04'!$BA$4:$BA$500,$G295)</f>
        <v>0</v>
      </c>
      <c r="AW295" s="17">
        <f>COUNTIF('04'!$BA$4:$BA$500,$H295)</f>
        <v>0</v>
      </c>
      <c r="AX295" s="17">
        <f>COUNTIF('04'!$BA$4:$BA$500,$I295)</f>
        <v>0</v>
      </c>
      <c r="AY295" s="17">
        <f>COUNTIF('04'!$BA$4:$BA$500,$J295)</f>
        <v>0</v>
      </c>
      <c r="AZ295" s="17">
        <f>COUNTIF('04'!$BA$4:$BA$500,$K295)</f>
        <v>0</v>
      </c>
      <c r="BA295" s="17">
        <f>SUMIF('04'!$BA$4:$BA$500,G295,'04'!$AG$4:$AJ$500)</f>
        <v>0</v>
      </c>
      <c r="BB295" s="17">
        <f>SUMIF('04'!$BA$4:$BA$500,H295,'04'!$AG$4:$AJ$500)</f>
        <v>0</v>
      </c>
      <c r="BC295" s="17">
        <f>SUMIF('04'!$BA$4:$BA$500,I295,'04'!$AG$4:$AJ$500)</f>
        <v>0</v>
      </c>
      <c r="BD295" s="17">
        <f>SUMIF('04'!$BA$4:$BA$500,J295,'04'!$AG$4:$AJ$500)</f>
        <v>0</v>
      </c>
      <c r="BE295" s="17">
        <f>SUMIF('04'!$BA$4:$BA$500,K295,'04'!$AG$4:$AJ$500)</f>
        <v>0</v>
      </c>
      <c r="BF295" s="23">
        <f t="shared" si="123"/>
        <v>0</v>
      </c>
      <c r="BG295" s="23">
        <f t="shared" si="124"/>
        <v>0</v>
      </c>
      <c r="BH295" s="15">
        <f>COUNTIF('05'!$BA$4:$BA$500,$G295)</f>
        <v>0</v>
      </c>
      <c r="BI295" s="15">
        <f>COUNTIF('05'!$BA$4:$BA$500,$H295)</f>
        <v>0</v>
      </c>
      <c r="BJ295" s="15">
        <f>COUNTIF('05'!$BA$4:$BA$500,$I295)</f>
        <v>0</v>
      </c>
      <c r="BK295" s="15">
        <f>COUNTIF('05'!$BA$4:$BA$500,$J295)</f>
        <v>0</v>
      </c>
      <c r="BL295" s="15">
        <f>COUNTIF('05'!$BA$4:$BA$500,$K295)</f>
        <v>0</v>
      </c>
      <c r="BM295" s="15">
        <f>SUMIF('05'!$BA$4:$BA$500,G295,'05'!$AG$4:$AJ$500)</f>
        <v>0</v>
      </c>
      <c r="BN295" s="15">
        <f>SUMIF('05'!$BA$4:$BA$500,H295,'05'!$AG$4:$AJ$500)</f>
        <v>0</v>
      </c>
      <c r="BO295" s="15">
        <f>SUMIF('05'!$BA$4:$BA$500,I295,'05'!$AG$4:$AJ$500)</f>
        <v>0</v>
      </c>
      <c r="BP295" s="15">
        <f>SUMIF('05'!$BA$4:$BA$500,J295,'05'!$AG$4:$AJ$500)</f>
        <v>0</v>
      </c>
      <c r="BQ295" s="15">
        <f>SUMIF('05'!$BA$4:$BA$500,K295,'05'!$AG$4:$AJ$500)</f>
        <v>0</v>
      </c>
      <c r="BR295" s="23">
        <f t="shared" si="125"/>
        <v>0</v>
      </c>
      <c r="BS295" s="23">
        <f t="shared" si="126"/>
        <v>0</v>
      </c>
      <c r="BT295" s="17">
        <f>COUNTIF('06'!$BA$4:$BA$500,$G295)</f>
        <v>0</v>
      </c>
      <c r="BU295" s="17">
        <f>COUNTIF('06'!$BA$4:$BA$500,$H295)</f>
        <v>0</v>
      </c>
      <c r="BV295" s="17">
        <f>COUNTIF('06'!$BA$4:$BA$500,$I295)</f>
        <v>0</v>
      </c>
      <c r="BW295" s="17">
        <f>COUNTIF('06'!$BA$4:$BA$500,$J295)</f>
        <v>0</v>
      </c>
      <c r="BX295" s="17">
        <f>COUNTIF('06'!$BA$4:$BA$500,$K295)</f>
        <v>0</v>
      </c>
      <c r="BY295" s="17">
        <f>SUMIF('06'!$BA$4:$BA$500,G295,'06'!$AG$4:$AJ$500)</f>
        <v>0</v>
      </c>
      <c r="BZ295" s="17">
        <f>SUMIF('06'!$BA$4:$BA$500,H295,'06'!$AG$4:$AJ$500)</f>
        <v>0</v>
      </c>
      <c r="CA295" s="17">
        <f>SUMIF('06'!$BA$4:$BA$500,I295,'06'!$AG$4:$AJ$500)</f>
        <v>0</v>
      </c>
      <c r="CB295" s="17">
        <f>SUMIF('06'!$BA$4:$BA$500,J295,'06'!$AG$4:$AJ$500)</f>
        <v>0</v>
      </c>
      <c r="CC295" s="17">
        <f>SUMIF('06'!$BA$4:$BA$500,K295,'06'!$AG$4:$AJ$500)</f>
        <v>0</v>
      </c>
      <c r="CD295" s="23">
        <f t="shared" si="127"/>
        <v>0</v>
      </c>
      <c r="CE295" s="23">
        <f t="shared" si="128"/>
        <v>0</v>
      </c>
      <c r="CF295" s="15">
        <f>COUNTIF('07'!$BA$4:$BA$500,$G295)</f>
        <v>0</v>
      </c>
      <c r="CG295" s="15">
        <f>COUNTIF('07'!$BA$4:$BA$500,$H295)</f>
        <v>0</v>
      </c>
      <c r="CH295" s="15">
        <f>COUNTIF('07'!$BA$4:$BA$500,$I295)</f>
        <v>0</v>
      </c>
      <c r="CI295" s="15">
        <f>COUNTIF('07'!$BA$4:$BA$500,$J295)</f>
        <v>0</v>
      </c>
      <c r="CJ295" s="15">
        <f>COUNTIF('07'!$BA$4:$BA$500,$K295)</f>
        <v>0</v>
      </c>
      <c r="CK295" s="15">
        <f>SUMIF('07'!$BA$4:$BA$500,G295,'07'!$AG$4:$AJ$500)</f>
        <v>0</v>
      </c>
      <c r="CL295" s="15">
        <f>SUMIF('07'!$BA$4:$BA$500,H295,'07'!$AG$4:$AJ$500)</f>
        <v>0</v>
      </c>
      <c r="CM295" s="15">
        <f>SUMIF('07'!$BA$4:$BA$500,I295,'07'!$AG$4:$AJ$500)</f>
        <v>0</v>
      </c>
      <c r="CN295" s="15">
        <f>SUMIF('07'!$BA$4:$BA$500,J295,'07'!$AG$4:$AJ$500)</f>
        <v>0</v>
      </c>
      <c r="CO295" s="15">
        <f>SUMIF('07'!$BA$4:$BA$500,K295,'07'!$AG$4:$AJ$500)</f>
        <v>0</v>
      </c>
      <c r="CP295" s="23">
        <f t="shared" si="129"/>
        <v>0</v>
      </c>
      <c r="CQ295" s="23">
        <f t="shared" si="130"/>
        <v>0</v>
      </c>
      <c r="CR295" s="17">
        <f>COUNTIF('08'!$BA$4:$BA$500,$G295)</f>
        <v>0</v>
      </c>
      <c r="CS295" s="17">
        <f>COUNTIF('08'!$BA$4:$BA$500,$H295)</f>
        <v>0</v>
      </c>
      <c r="CT295" s="17">
        <f>COUNTIF('08'!$BA$4:$BA$500,$I295)</f>
        <v>0</v>
      </c>
      <c r="CU295" s="17">
        <f>COUNTIF('08'!$BA$4:$BA$500,$J295)</f>
        <v>0</v>
      </c>
      <c r="CV295" s="17">
        <f>COUNTIF('08'!$BA$4:$BA$500,$K295)</f>
        <v>0</v>
      </c>
      <c r="CW295" s="17">
        <f>SUMIF('08'!$BA$4:$BA$500,G295,'08'!$AG$4:$AJ$500)</f>
        <v>0</v>
      </c>
      <c r="CX295" s="17">
        <f>SUMIF('08'!$BA$4:$BA$500,H295,'08'!$AG$4:$AJ$500)</f>
        <v>0</v>
      </c>
      <c r="CY295" s="17">
        <f>SUMIF('08'!$BA$4:$BA$500,I295,'08'!$AG$4:$AJ$500)</f>
        <v>0</v>
      </c>
      <c r="CZ295" s="17">
        <f>SUMIF('08'!$BA$4:$BA$500,J295,'08'!$AG$4:$AJ$500)</f>
        <v>0</v>
      </c>
      <c r="DA295" s="17">
        <f>SUMIF('08'!$BA$4:$BA$500,K295,'08'!$AG$4:$AJ$500)</f>
        <v>0</v>
      </c>
      <c r="DB295" s="23">
        <f t="shared" si="131"/>
        <v>0</v>
      </c>
      <c r="DC295" s="23">
        <f t="shared" si="132"/>
        <v>0</v>
      </c>
      <c r="DD295" s="15">
        <f>COUNTIF('09'!$BA$4:$BA$500,$G295)</f>
        <v>0</v>
      </c>
      <c r="DE295" s="15">
        <f>COUNTIF('09'!$BA$4:$BA$500,$H295)</f>
        <v>0</v>
      </c>
      <c r="DF295" s="15">
        <f>COUNTIF('09'!$BA$4:$BA$500,$I295)</f>
        <v>0</v>
      </c>
      <c r="DG295" s="15">
        <f>COUNTIF('09'!$BA$4:$BA$500,$J295)</f>
        <v>0</v>
      </c>
      <c r="DH295" s="15">
        <f>COUNTIF('09'!$BA$4:$BA$500,$K295)</f>
        <v>0</v>
      </c>
      <c r="DI295" s="15">
        <f>SUMIF('09'!$BA$4:$BA$500,G295,'09'!$AG$4:$AJ$500)</f>
        <v>0</v>
      </c>
      <c r="DJ295" s="15">
        <f>SUMIF('09'!$BA$4:$BA$500,H295,'09'!$AG$4:$AJ$500)</f>
        <v>0</v>
      </c>
      <c r="DK295" s="15">
        <f>SUMIF('09'!$BA$4:$BA$500,I295,'09'!$AG$4:$AJ$500)</f>
        <v>0</v>
      </c>
      <c r="DL295" s="15">
        <f>SUMIF('09'!$BA$4:$BA$500,J295,'09'!$AG$4:$AJ$500)</f>
        <v>0</v>
      </c>
      <c r="DM295" s="15">
        <f>SUMIF('09'!$BA$4:$BA$500,K295,'09'!$AG$4:$AJ$500)</f>
        <v>0</v>
      </c>
      <c r="DN295" s="23">
        <f t="shared" si="133"/>
        <v>0</v>
      </c>
      <c r="DO295" s="23">
        <f t="shared" si="134"/>
        <v>0</v>
      </c>
      <c r="DP295" s="17">
        <f>COUNTIF('10'!$BA$4:$BA$500,$G295)</f>
        <v>0</v>
      </c>
      <c r="DQ295" s="17">
        <f>COUNTIF('10'!$BA$4:$BA$500,$H295)</f>
        <v>0</v>
      </c>
      <c r="DR295" s="17">
        <f>COUNTIF('10'!$BA$4:$BA$500,$I295)</f>
        <v>0</v>
      </c>
      <c r="DS295" s="17">
        <f>COUNTIF('10'!$BA$4:$BA$500,$J295)</f>
        <v>0</v>
      </c>
      <c r="DT295" s="17">
        <f>COUNTIF('10'!$BA$4:$BA$500,$K295)</f>
        <v>0</v>
      </c>
      <c r="DU295" s="17">
        <f>SUMIF('10'!$BA$4:$BA$500,G295,'10'!$AG$4:$AJ$500)</f>
        <v>0</v>
      </c>
      <c r="DV295" s="17">
        <f>SUMIF('10'!$BA$4:$BA$500,H295,'10'!$AG$4:$AJ$500)</f>
        <v>0</v>
      </c>
      <c r="DW295" s="17">
        <f>SUMIF('10'!$BA$4:$BA$500,I295,'10'!$AG$4:$AJ$500)</f>
        <v>0</v>
      </c>
      <c r="DX295" s="17">
        <f>SUMIF('10'!$BA$4:$BA$500,J295,'10'!$AG$4:$AJ$500)</f>
        <v>0</v>
      </c>
      <c r="DY295" s="17">
        <f>SUMIF('10'!$BA$4:$BA$500,K295,'10'!$AG$4:$AJ$500)</f>
        <v>0</v>
      </c>
      <c r="DZ295" s="23">
        <f t="shared" si="135"/>
        <v>0</v>
      </c>
      <c r="EA295" s="23">
        <f t="shared" si="136"/>
        <v>0</v>
      </c>
      <c r="EB295" s="15">
        <f>COUNTIF('11'!$BA$4:$BA$500,$G295)</f>
        <v>0</v>
      </c>
      <c r="EC295" s="15">
        <f>COUNTIF('11'!$BA$4:$BA$500,$H295)</f>
        <v>0</v>
      </c>
      <c r="ED295" s="15">
        <f>COUNTIF('11'!$BA$4:$BA$500,$I295)</f>
        <v>0</v>
      </c>
      <c r="EE295" s="15">
        <f>COUNTIF('11'!$BA$4:$BA$500,$J295)</f>
        <v>0</v>
      </c>
      <c r="EF295" s="15">
        <f>COUNTIF('11'!$BA$4:$BA$500,$K295)</f>
        <v>0</v>
      </c>
      <c r="EG295" s="15">
        <f>SUMIF('11'!$BA$4:$BA$500,G295,'11'!$AG$4:$AJ$500)</f>
        <v>0</v>
      </c>
      <c r="EH295" s="15">
        <f>SUMIF('11'!$BA$4:$BA$500,H295,'11'!$AG$4:$AJ$500)</f>
        <v>0</v>
      </c>
      <c r="EI295" s="15">
        <f>SUMIF('11'!$BA$4:$BA$500,I295,'11'!$AG$4:$AJ$500)</f>
        <v>0</v>
      </c>
      <c r="EJ295" s="15">
        <f>SUMIF('11'!$BA$4:$BA$500,J295,'11'!$AG$4:$AJ$500)</f>
        <v>0</v>
      </c>
      <c r="EK295" s="15">
        <f>SUMIF('11'!$BA$4:$BA$500,K295,'11'!$AG$4:$AJ$500)</f>
        <v>0</v>
      </c>
      <c r="EL295" s="23">
        <f t="shared" si="137"/>
        <v>0</v>
      </c>
      <c r="EM295" s="23">
        <f t="shared" si="138"/>
        <v>0</v>
      </c>
      <c r="EN295" s="17">
        <f>COUNTIF('12'!$BA$4:$BA$500,$G295)</f>
        <v>0</v>
      </c>
      <c r="EO295" s="17">
        <f>COUNTIF('12'!$BA$4:$BA$500,$H295)</f>
        <v>0</v>
      </c>
      <c r="EP295" s="17">
        <f>COUNTIF('12'!$BA$4:$BA$500,$I295)</f>
        <v>0</v>
      </c>
      <c r="EQ295" s="17">
        <f>COUNTIF('12'!$BA$4:$BA$500,$J295)</f>
        <v>0</v>
      </c>
      <c r="ER295" s="17">
        <f>COUNTIF('12'!$BA$4:$BA$500,$K295)</f>
        <v>0</v>
      </c>
      <c r="ES295" s="17">
        <f>SUMIF('12'!$BA$4:$BA$500,G295,'12'!$AG$4:$AJ$500)</f>
        <v>0</v>
      </c>
      <c r="ET295" s="17">
        <f>SUMIF('12'!$BA$4:$BA$500,H295,'12'!$AG$4:$AJ$500)</f>
        <v>0</v>
      </c>
      <c r="EU295" s="17">
        <f>SUMIF('12'!$BA$4:$BA$500,I295,'12'!$AG$4:$AJ$500)</f>
        <v>0</v>
      </c>
      <c r="EV295" s="17">
        <f>SUMIF('12'!$BA$4:$BA$500,J295,'12'!$AG$4:$AJ$500)</f>
        <v>0</v>
      </c>
      <c r="EW295" s="17">
        <f>SUMIF('12'!$BA$4:$BA$500,K295,'12'!$AG$4:$AJ$500)</f>
        <v>0</v>
      </c>
      <c r="EX295" s="23">
        <f t="shared" si="139"/>
        <v>0</v>
      </c>
      <c r="EY295" s="23">
        <f t="shared" si="140"/>
        <v>0</v>
      </c>
    </row>
    <row r="296" spans="1:155">
      <c r="A296" s="30">
        <v>293</v>
      </c>
      <c r="B296" s="32"/>
      <c r="C296" s="31">
        <f t="shared" si="114"/>
        <v>0</v>
      </c>
      <c r="D296" s="33">
        <f t="shared" si="115"/>
        <v>0</v>
      </c>
      <c r="E296" s="29"/>
      <c r="F296" s="2">
        <f t="shared" si="116"/>
        <v>0</v>
      </c>
      <c r="G296" s="14" t="str">
        <f t="shared" si="141"/>
        <v>0ق</v>
      </c>
      <c r="H296" s="14" t="str">
        <f t="shared" si="141"/>
        <v>0ق1</v>
      </c>
      <c r="I296" s="14" t="str">
        <f t="shared" si="141"/>
        <v>0ق2</v>
      </c>
      <c r="J296" s="14" t="str">
        <f t="shared" si="141"/>
        <v>0استيفاء</v>
      </c>
      <c r="K296" s="14" t="str">
        <f t="shared" si="141"/>
        <v>0نفذ</v>
      </c>
      <c r="L296" s="15">
        <f>COUNTIF('01'!$BA$4:$BA$500,$G296)</f>
        <v>0</v>
      </c>
      <c r="M296" s="15">
        <f>COUNTIF('01'!$BA$4:$BA$500,$H296)</f>
        <v>0</v>
      </c>
      <c r="N296" s="15">
        <f>COUNTIF('01'!$BA$4:$BA$500,$I296)</f>
        <v>0</v>
      </c>
      <c r="O296" s="15">
        <f>COUNTIF('01'!$BA$4:$BA$500,$J296)</f>
        <v>0</v>
      </c>
      <c r="P296" s="15">
        <f>COUNTIF('01'!$BA$4:$BA$500,$K296)</f>
        <v>0</v>
      </c>
      <c r="Q296" s="15">
        <f>SUMIF('01'!$BA$4:$BA$500,G296,'01'!$AG$4:$AJ$500)</f>
        <v>0</v>
      </c>
      <c r="R296" s="15">
        <f>SUMIF('01'!$BA$4:$BA$500,H296,'01'!$AG$4:$AJ$500)</f>
        <v>0</v>
      </c>
      <c r="S296" s="15">
        <f>SUMIF('01'!$BA$4:$BA$500,I296,'01'!$AG$4:$AJ$500)</f>
        <v>0</v>
      </c>
      <c r="T296" s="15">
        <f>SUMIF('01'!$BA$4:$BA$500,J296,'01'!$AG$4:$AJ$500)</f>
        <v>0</v>
      </c>
      <c r="U296" s="15">
        <f>SUMIF('01'!$BA$4:$BA$500,K296,'01'!$AG$4:$AJ$500)</f>
        <v>0</v>
      </c>
      <c r="V296" s="23">
        <f t="shared" si="117"/>
        <v>0</v>
      </c>
      <c r="W296" s="23">
        <f t="shared" si="118"/>
        <v>0</v>
      </c>
      <c r="X296" s="17">
        <f>COUNTIF('02'!$BA$4:$BA$500,$G296)</f>
        <v>0</v>
      </c>
      <c r="Y296" s="17">
        <f>COUNTIF('02'!$BA$4:$BA$500,$H296)</f>
        <v>0</v>
      </c>
      <c r="Z296" s="17">
        <f>COUNTIF('02'!$BA$4:$BA$500,$I296)</f>
        <v>0</v>
      </c>
      <c r="AA296" s="17">
        <f>COUNTIF('02'!$BA$4:$BA$500,$J296)</f>
        <v>0</v>
      </c>
      <c r="AB296" s="17">
        <f>COUNTIF('02'!$BA$4:$BA$500,$K296)</f>
        <v>0</v>
      </c>
      <c r="AC296" s="17">
        <f>SUMIF('02'!$BA$4:$BA$500,G296,'02'!$AG$4:$AJ$500)</f>
        <v>0</v>
      </c>
      <c r="AD296" s="17">
        <f>SUMIF('02'!$BA$4:$BA$500,H296,'02'!$AG$4:$AJ$500)</f>
        <v>0</v>
      </c>
      <c r="AE296" s="17">
        <f>SUMIF('02'!$BA$4:$BA$500,I296,'02'!$AG$4:$AJ$500)</f>
        <v>0</v>
      </c>
      <c r="AF296" s="17">
        <f>SUMIF('02'!$BA$4:$BA$500,J296,'02'!$AG$4:$AJ$500)</f>
        <v>0</v>
      </c>
      <c r="AG296" s="17">
        <f>SUMIF('02'!$BA$4:$BA$500,K296,'02'!$AG$4:$AJ$500)</f>
        <v>0</v>
      </c>
      <c r="AH296" s="23">
        <f t="shared" si="119"/>
        <v>0</v>
      </c>
      <c r="AI296" s="23">
        <f t="shared" si="120"/>
        <v>0</v>
      </c>
      <c r="AJ296" s="15">
        <f>COUNTIF('03'!$BA$4:$BA$500,$G296)</f>
        <v>0</v>
      </c>
      <c r="AK296" s="15">
        <f>COUNTIF('03'!$BA$4:$BA$500,$H296)</f>
        <v>0</v>
      </c>
      <c r="AL296" s="15">
        <f>COUNTIF('03'!$BA$4:$BA$500,$I296)</f>
        <v>0</v>
      </c>
      <c r="AM296" s="15">
        <f>COUNTIF('03'!$BA$4:$BA$500,$J296)</f>
        <v>0</v>
      </c>
      <c r="AN296" s="15">
        <f>COUNTIF('03'!$BA$4:$BA$500,$K296)</f>
        <v>0</v>
      </c>
      <c r="AO296" s="15">
        <f>SUMIF('03'!$BA$4:$BA$500,G296,'03'!$AG$4:$AJ$500)</f>
        <v>0</v>
      </c>
      <c r="AP296" s="15">
        <f>SUMIF('03'!$BA$4:$BA$500,H296,'03'!$AG$4:$AJ$500)</f>
        <v>0</v>
      </c>
      <c r="AQ296" s="15">
        <f>SUMIF('03'!$BA$4:$BA$500,I296,'03'!$AG$4:$AJ$500)</f>
        <v>0</v>
      </c>
      <c r="AR296" s="15">
        <f>SUMIF('03'!$BA$4:$BA$500,J296,'03'!$AG$4:$AJ$500)</f>
        <v>0</v>
      </c>
      <c r="AS296" s="15">
        <f>SUMIF('03'!$BA$4:$BA$500,K296,'03'!$AG$4:$AJ$500)</f>
        <v>0</v>
      </c>
      <c r="AT296" s="23">
        <f t="shared" si="121"/>
        <v>0</v>
      </c>
      <c r="AU296" s="23">
        <f t="shared" si="122"/>
        <v>0</v>
      </c>
      <c r="AV296" s="17">
        <f>COUNTIF('04'!$BA$4:$BA$500,$G296)</f>
        <v>0</v>
      </c>
      <c r="AW296" s="17">
        <f>COUNTIF('04'!$BA$4:$BA$500,$H296)</f>
        <v>0</v>
      </c>
      <c r="AX296" s="17">
        <f>COUNTIF('04'!$BA$4:$BA$500,$I296)</f>
        <v>0</v>
      </c>
      <c r="AY296" s="17">
        <f>COUNTIF('04'!$BA$4:$BA$500,$J296)</f>
        <v>0</v>
      </c>
      <c r="AZ296" s="17">
        <f>COUNTIF('04'!$BA$4:$BA$500,$K296)</f>
        <v>0</v>
      </c>
      <c r="BA296" s="17">
        <f>SUMIF('04'!$BA$4:$BA$500,G296,'04'!$AG$4:$AJ$500)</f>
        <v>0</v>
      </c>
      <c r="BB296" s="17">
        <f>SUMIF('04'!$BA$4:$BA$500,H296,'04'!$AG$4:$AJ$500)</f>
        <v>0</v>
      </c>
      <c r="BC296" s="17">
        <f>SUMIF('04'!$BA$4:$BA$500,I296,'04'!$AG$4:$AJ$500)</f>
        <v>0</v>
      </c>
      <c r="BD296" s="17">
        <f>SUMIF('04'!$BA$4:$BA$500,J296,'04'!$AG$4:$AJ$500)</f>
        <v>0</v>
      </c>
      <c r="BE296" s="17">
        <f>SUMIF('04'!$BA$4:$BA$500,K296,'04'!$AG$4:$AJ$500)</f>
        <v>0</v>
      </c>
      <c r="BF296" s="23">
        <f t="shared" si="123"/>
        <v>0</v>
      </c>
      <c r="BG296" s="23">
        <f t="shared" si="124"/>
        <v>0</v>
      </c>
      <c r="BH296" s="15">
        <f>COUNTIF('05'!$BA$4:$BA$500,$G296)</f>
        <v>0</v>
      </c>
      <c r="BI296" s="15">
        <f>COUNTIF('05'!$BA$4:$BA$500,$H296)</f>
        <v>0</v>
      </c>
      <c r="BJ296" s="15">
        <f>COUNTIF('05'!$BA$4:$BA$500,$I296)</f>
        <v>0</v>
      </c>
      <c r="BK296" s="15">
        <f>COUNTIF('05'!$BA$4:$BA$500,$J296)</f>
        <v>0</v>
      </c>
      <c r="BL296" s="15">
        <f>COUNTIF('05'!$BA$4:$BA$500,$K296)</f>
        <v>0</v>
      </c>
      <c r="BM296" s="15">
        <f>SUMIF('05'!$BA$4:$BA$500,G296,'05'!$AG$4:$AJ$500)</f>
        <v>0</v>
      </c>
      <c r="BN296" s="15">
        <f>SUMIF('05'!$BA$4:$BA$500,H296,'05'!$AG$4:$AJ$500)</f>
        <v>0</v>
      </c>
      <c r="BO296" s="15">
        <f>SUMIF('05'!$BA$4:$BA$500,I296,'05'!$AG$4:$AJ$500)</f>
        <v>0</v>
      </c>
      <c r="BP296" s="15">
        <f>SUMIF('05'!$BA$4:$BA$500,J296,'05'!$AG$4:$AJ$500)</f>
        <v>0</v>
      </c>
      <c r="BQ296" s="15">
        <f>SUMIF('05'!$BA$4:$BA$500,K296,'05'!$AG$4:$AJ$500)</f>
        <v>0</v>
      </c>
      <c r="BR296" s="23">
        <f t="shared" si="125"/>
        <v>0</v>
      </c>
      <c r="BS296" s="23">
        <f t="shared" si="126"/>
        <v>0</v>
      </c>
      <c r="BT296" s="17">
        <f>COUNTIF('06'!$BA$4:$BA$500,$G296)</f>
        <v>0</v>
      </c>
      <c r="BU296" s="17">
        <f>COUNTIF('06'!$BA$4:$BA$500,$H296)</f>
        <v>0</v>
      </c>
      <c r="BV296" s="17">
        <f>COUNTIF('06'!$BA$4:$BA$500,$I296)</f>
        <v>0</v>
      </c>
      <c r="BW296" s="17">
        <f>COUNTIF('06'!$BA$4:$BA$500,$J296)</f>
        <v>0</v>
      </c>
      <c r="BX296" s="17">
        <f>COUNTIF('06'!$BA$4:$BA$500,$K296)</f>
        <v>0</v>
      </c>
      <c r="BY296" s="17">
        <f>SUMIF('06'!$BA$4:$BA$500,G296,'06'!$AG$4:$AJ$500)</f>
        <v>0</v>
      </c>
      <c r="BZ296" s="17">
        <f>SUMIF('06'!$BA$4:$BA$500,H296,'06'!$AG$4:$AJ$500)</f>
        <v>0</v>
      </c>
      <c r="CA296" s="17">
        <f>SUMIF('06'!$BA$4:$BA$500,I296,'06'!$AG$4:$AJ$500)</f>
        <v>0</v>
      </c>
      <c r="CB296" s="17">
        <f>SUMIF('06'!$BA$4:$BA$500,J296,'06'!$AG$4:$AJ$500)</f>
        <v>0</v>
      </c>
      <c r="CC296" s="17">
        <f>SUMIF('06'!$BA$4:$BA$500,K296,'06'!$AG$4:$AJ$500)</f>
        <v>0</v>
      </c>
      <c r="CD296" s="23">
        <f t="shared" si="127"/>
        <v>0</v>
      </c>
      <c r="CE296" s="23">
        <f t="shared" si="128"/>
        <v>0</v>
      </c>
      <c r="CF296" s="15">
        <f>COUNTIF('07'!$BA$4:$BA$500,$G296)</f>
        <v>0</v>
      </c>
      <c r="CG296" s="15">
        <f>COUNTIF('07'!$BA$4:$BA$500,$H296)</f>
        <v>0</v>
      </c>
      <c r="CH296" s="15">
        <f>COUNTIF('07'!$BA$4:$BA$500,$I296)</f>
        <v>0</v>
      </c>
      <c r="CI296" s="15">
        <f>COUNTIF('07'!$BA$4:$BA$500,$J296)</f>
        <v>0</v>
      </c>
      <c r="CJ296" s="15">
        <f>COUNTIF('07'!$BA$4:$BA$500,$K296)</f>
        <v>0</v>
      </c>
      <c r="CK296" s="15">
        <f>SUMIF('07'!$BA$4:$BA$500,G296,'07'!$AG$4:$AJ$500)</f>
        <v>0</v>
      </c>
      <c r="CL296" s="15">
        <f>SUMIF('07'!$BA$4:$BA$500,H296,'07'!$AG$4:$AJ$500)</f>
        <v>0</v>
      </c>
      <c r="CM296" s="15">
        <f>SUMIF('07'!$BA$4:$BA$500,I296,'07'!$AG$4:$AJ$500)</f>
        <v>0</v>
      </c>
      <c r="CN296" s="15">
        <f>SUMIF('07'!$BA$4:$BA$500,J296,'07'!$AG$4:$AJ$500)</f>
        <v>0</v>
      </c>
      <c r="CO296" s="15">
        <f>SUMIF('07'!$BA$4:$BA$500,K296,'07'!$AG$4:$AJ$500)</f>
        <v>0</v>
      </c>
      <c r="CP296" s="23">
        <f t="shared" si="129"/>
        <v>0</v>
      </c>
      <c r="CQ296" s="23">
        <f t="shared" si="130"/>
        <v>0</v>
      </c>
      <c r="CR296" s="17">
        <f>COUNTIF('08'!$BA$4:$BA$500,$G296)</f>
        <v>0</v>
      </c>
      <c r="CS296" s="17">
        <f>COUNTIF('08'!$BA$4:$BA$500,$H296)</f>
        <v>0</v>
      </c>
      <c r="CT296" s="17">
        <f>COUNTIF('08'!$BA$4:$BA$500,$I296)</f>
        <v>0</v>
      </c>
      <c r="CU296" s="17">
        <f>COUNTIF('08'!$BA$4:$BA$500,$J296)</f>
        <v>0</v>
      </c>
      <c r="CV296" s="17">
        <f>COUNTIF('08'!$BA$4:$BA$500,$K296)</f>
        <v>0</v>
      </c>
      <c r="CW296" s="17">
        <f>SUMIF('08'!$BA$4:$BA$500,G296,'08'!$AG$4:$AJ$500)</f>
        <v>0</v>
      </c>
      <c r="CX296" s="17">
        <f>SUMIF('08'!$BA$4:$BA$500,H296,'08'!$AG$4:$AJ$500)</f>
        <v>0</v>
      </c>
      <c r="CY296" s="17">
        <f>SUMIF('08'!$BA$4:$BA$500,I296,'08'!$AG$4:$AJ$500)</f>
        <v>0</v>
      </c>
      <c r="CZ296" s="17">
        <f>SUMIF('08'!$BA$4:$BA$500,J296,'08'!$AG$4:$AJ$500)</f>
        <v>0</v>
      </c>
      <c r="DA296" s="17">
        <f>SUMIF('08'!$BA$4:$BA$500,K296,'08'!$AG$4:$AJ$500)</f>
        <v>0</v>
      </c>
      <c r="DB296" s="23">
        <f t="shared" si="131"/>
        <v>0</v>
      </c>
      <c r="DC296" s="23">
        <f t="shared" si="132"/>
        <v>0</v>
      </c>
      <c r="DD296" s="15">
        <f>COUNTIF('09'!$BA$4:$BA$500,$G296)</f>
        <v>0</v>
      </c>
      <c r="DE296" s="15">
        <f>COUNTIF('09'!$BA$4:$BA$500,$H296)</f>
        <v>0</v>
      </c>
      <c r="DF296" s="15">
        <f>COUNTIF('09'!$BA$4:$BA$500,$I296)</f>
        <v>0</v>
      </c>
      <c r="DG296" s="15">
        <f>COUNTIF('09'!$BA$4:$BA$500,$J296)</f>
        <v>0</v>
      </c>
      <c r="DH296" s="15">
        <f>COUNTIF('09'!$BA$4:$BA$500,$K296)</f>
        <v>0</v>
      </c>
      <c r="DI296" s="15">
        <f>SUMIF('09'!$BA$4:$BA$500,G296,'09'!$AG$4:$AJ$500)</f>
        <v>0</v>
      </c>
      <c r="DJ296" s="15">
        <f>SUMIF('09'!$BA$4:$BA$500,H296,'09'!$AG$4:$AJ$500)</f>
        <v>0</v>
      </c>
      <c r="DK296" s="15">
        <f>SUMIF('09'!$BA$4:$BA$500,I296,'09'!$AG$4:$AJ$500)</f>
        <v>0</v>
      </c>
      <c r="DL296" s="15">
        <f>SUMIF('09'!$BA$4:$BA$500,J296,'09'!$AG$4:$AJ$500)</f>
        <v>0</v>
      </c>
      <c r="DM296" s="15">
        <f>SUMIF('09'!$BA$4:$BA$500,K296,'09'!$AG$4:$AJ$500)</f>
        <v>0</v>
      </c>
      <c r="DN296" s="23">
        <f t="shared" si="133"/>
        <v>0</v>
      </c>
      <c r="DO296" s="23">
        <f t="shared" si="134"/>
        <v>0</v>
      </c>
      <c r="DP296" s="17">
        <f>COUNTIF('10'!$BA$4:$BA$500,$G296)</f>
        <v>0</v>
      </c>
      <c r="DQ296" s="17">
        <f>COUNTIF('10'!$BA$4:$BA$500,$H296)</f>
        <v>0</v>
      </c>
      <c r="DR296" s="17">
        <f>COUNTIF('10'!$BA$4:$BA$500,$I296)</f>
        <v>0</v>
      </c>
      <c r="DS296" s="17">
        <f>COUNTIF('10'!$BA$4:$BA$500,$J296)</f>
        <v>0</v>
      </c>
      <c r="DT296" s="17">
        <f>COUNTIF('10'!$BA$4:$BA$500,$K296)</f>
        <v>0</v>
      </c>
      <c r="DU296" s="17">
        <f>SUMIF('10'!$BA$4:$BA$500,G296,'10'!$AG$4:$AJ$500)</f>
        <v>0</v>
      </c>
      <c r="DV296" s="17">
        <f>SUMIF('10'!$BA$4:$BA$500,H296,'10'!$AG$4:$AJ$500)</f>
        <v>0</v>
      </c>
      <c r="DW296" s="17">
        <f>SUMIF('10'!$BA$4:$BA$500,I296,'10'!$AG$4:$AJ$500)</f>
        <v>0</v>
      </c>
      <c r="DX296" s="17">
        <f>SUMIF('10'!$BA$4:$BA$500,J296,'10'!$AG$4:$AJ$500)</f>
        <v>0</v>
      </c>
      <c r="DY296" s="17">
        <f>SUMIF('10'!$BA$4:$BA$500,K296,'10'!$AG$4:$AJ$500)</f>
        <v>0</v>
      </c>
      <c r="DZ296" s="23">
        <f t="shared" si="135"/>
        <v>0</v>
      </c>
      <c r="EA296" s="23">
        <f t="shared" si="136"/>
        <v>0</v>
      </c>
      <c r="EB296" s="15">
        <f>COUNTIF('11'!$BA$4:$BA$500,$G296)</f>
        <v>0</v>
      </c>
      <c r="EC296" s="15">
        <f>COUNTIF('11'!$BA$4:$BA$500,$H296)</f>
        <v>0</v>
      </c>
      <c r="ED296" s="15">
        <f>COUNTIF('11'!$BA$4:$BA$500,$I296)</f>
        <v>0</v>
      </c>
      <c r="EE296" s="15">
        <f>COUNTIF('11'!$BA$4:$BA$500,$J296)</f>
        <v>0</v>
      </c>
      <c r="EF296" s="15">
        <f>COUNTIF('11'!$BA$4:$BA$500,$K296)</f>
        <v>0</v>
      </c>
      <c r="EG296" s="15">
        <f>SUMIF('11'!$BA$4:$BA$500,G296,'11'!$AG$4:$AJ$500)</f>
        <v>0</v>
      </c>
      <c r="EH296" s="15">
        <f>SUMIF('11'!$BA$4:$BA$500,H296,'11'!$AG$4:$AJ$500)</f>
        <v>0</v>
      </c>
      <c r="EI296" s="15">
        <f>SUMIF('11'!$BA$4:$BA$500,I296,'11'!$AG$4:$AJ$500)</f>
        <v>0</v>
      </c>
      <c r="EJ296" s="15">
        <f>SUMIF('11'!$BA$4:$BA$500,J296,'11'!$AG$4:$AJ$500)</f>
        <v>0</v>
      </c>
      <c r="EK296" s="15">
        <f>SUMIF('11'!$BA$4:$BA$500,K296,'11'!$AG$4:$AJ$500)</f>
        <v>0</v>
      </c>
      <c r="EL296" s="23">
        <f t="shared" si="137"/>
        <v>0</v>
      </c>
      <c r="EM296" s="23">
        <f t="shared" si="138"/>
        <v>0</v>
      </c>
      <c r="EN296" s="17">
        <f>COUNTIF('12'!$BA$4:$BA$500,$G296)</f>
        <v>0</v>
      </c>
      <c r="EO296" s="17">
        <f>COUNTIF('12'!$BA$4:$BA$500,$H296)</f>
        <v>0</v>
      </c>
      <c r="EP296" s="17">
        <f>COUNTIF('12'!$BA$4:$BA$500,$I296)</f>
        <v>0</v>
      </c>
      <c r="EQ296" s="17">
        <f>COUNTIF('12'!$BA$4:$BA$500,$J296)</f>
        <v>0</v>
      </c>
      <c r="ER296" s="17">
        <f>COUNTIF('12'!$BA$4:$BA$500,$K296)</f>
        <v>0</v>
      </c>
      <c r="ES296" s="17">
        <f>SUMIF('12'!$BA$4:$BA$500,G296,'12'!$AG$4:$AJ$500)</f>
        <v>0</v>
      </c>
      <c r="ET296" s="17">
        <f>SUMIF('12'!$BA$4:$BA$500,H296,'12'!$AG$4:$AJ$500)</f>
        <v>0</v>
      </c>
      <c r="EU296" s="17">
        <f>SUMIF('12'!$BA$4:$BA$500,I296,'12'!$AG$4:$AJ$500)</f>
        <v>0</v>
      </c>
      <c r="EV296" s="17">
        <f>SUMIF('12'!$BA$4:$BA$500,J296,'12'!$AG$4:$AJ$500)</f>
        <v>0</v>
      </c>
      <c r="EW296" s="17">
        <f>SUMIF('12'!$BA$4:$BA$500,K296,'12'!$AG$4:$AJ$500)</f>
        <v>0</v>
      </c>
      <c r="EX296" s="23">
        <f t="shared" si="139"/>
        <v>0</v>
      </c>
      <c r="EY296" s="23">
        <f t="shared" si="140"/>
        <v>0</v>
      </c>
    </row>
    <row r="297" spans="1:155">
      <c r="A297" s="30">
        <v>294</v>
      </c>
      <c r="B297" s="32"/>
      <c r="C297" s="31">
        <f t="shared" si="114"/>
        <v>0</v>
      </c>
      <c r="D297" s="33">
        <f t="shared" si="115"/>
        <v>0</v>
      </c>
      <c r="E297" s="29"/>
      <c r="F297" s="2">
        <f t="shared" si="116"/>
        <v>0</v>
      </c>
      <c r="G297" s="14" t="str">
        <f t="shared" si="141"/>
        <v>0ق</v>
      </c>
      <c r="H297" s="14" t="str">
        <f t="shared" si="141"/>
        <v>0ق1</v>
      </c>
      <c r="I297" s="14" t="str">
        <f t="shared" si="141"/>
        <v>0ق2</v>
      </c>
      <c r="J297" s="14" t="str">
        <f t="shared" si="141"/>
        <v>0استيفاء</v>
      </c>
      <c r="K297" s="14" t="str">
        <f t="shared" si="141"/>
        <v>0نفذ</v>
      </c>
      <c r="L297" s="15">
        <f>COUNTIF('01'!$BA$4:$BA$500,$G297)</f>
        <v>0</v>
      </c>
      <c r="M297" s="15">
        <f>COUNTIF('01'!$BA$4:$BA$500,$H297)</f>
        <v>0</v>
      </c>
      <c r="N297" s="15">
        <f>COUNTIF('01'!$BA$4:$BA$500,$I297)</f>
        <v>0</v>
      </c>
      <c r="O297" s="15">
        <f>COUNTIF('01'!$BA$4:$BA$500,$J297)</f>
        <v>0</v>
      </c>
      <c r="P297" s="15">
        <f>COUNTIF('01'!$BA$4:$BA$500,$K297)</f>
        <v>0</v>
      </c>
      <c r="Q297" s="15">
        <f>SUMIF('01'!$BA$4:$BA$500,G297,'01'!$AG$4:$AJ$500)</f>
        <v>0</v>
      </c>
      <c r="R297" s="15">
        <f>SUMIF('01'!$BA$4:$BA$500,H297,'01'!$AG$4:$AJ$500)</f>
        <v>0</v>
      </c>
      <c r="S297" s="15">
        <f>SUMIF('01'!$BA$4:$BA$500,I297,'01'!$AG$4:$AJ$500)</f>
        <v>0</v>
      </c>
      <c r="T297" s="15">
        <f>SUMIF('01'!$BA$4:$BA$500,J297,'01'!$AG$4:$AJ$500)</f>
        <v>0</v>
      </c>
      <c r="U297" s="15">
        <f>SUMIF('01'!$BA$4:$BA$500,K297,'01'!$AG$4:$AJ$500)</f>
        <v>0</v>
      </c>
      <c r="V297" s="23">
        <f t="shared" si="117"/>
        <v>0</v>
      </c>
      <c r="W297" s="23">
        <f t="shared" si="118"/>
        <v>0</v>
      </c>
      <c r="X297" s="17">
        <f>COUNTIF('02'!$BA$4:$BA$500,$G297)</f>
        <v>0</v>
      </c>
      <c r="Y297" s="17">
        <f>COUNTIF('02'!$BA$4:$BA$500,$H297)</f>
        <v>0</v>
      </c>
      <c r="Z297" s="17">
        <f>COUNTIF('02'!$BA$4:$BA$500,$I297)</f>
        <v>0</v>
      </c>
      <c r="AA297" s="17">
        <f>COUNTIF('02'!$BA$4:$BA$500,$J297)</f>
        <v>0</v>
      </c>
      <c r="AB297" s="17">
        <f>COUNTIF('02'!$BA$4:$BA$500,$K297)</f>
        <v>0</v>
      </c>
      <c r="AC297" s="17">
        <f>SUMIF('02'!$BA$4:$BA$500,G297,'02'!$AG$4:$AJ$500)</f>
        <v>0</v>
      </c>
      <c r="AD297" s="17">
        <f>SUMIF('02'!$BA$4:$BA$500,H297,'02'!$AG$4:$AJ$500)</f>
        <v>0</v>
      </c>
      <c r="AE297" s="17">
        <f>SUMIF('02'!$BA$4:$BA$500,I297,'02'!$AG$4:$AJ$500)</f>
        <v>0</v>
      </c>
      <c r="AF297" s="17">
        <f>SUMIF('02'!$BA$4:$BA$500,J297,'02'!$AG$4:$AJ$500)</f>
        <v>0</v>
      </c>
      <c r="AG297" s="17">
        <f>SUMIF('02'!$BA$4:$BA$500,K297,'02'!$AG$4:$AJ$500)</f>
        <v>0</v>
      </c>
      <c r="AH297" s="23">
        <f t="shared" si="119"/>
        <v>0</v>
      </c>
      <c r="AI297" s="23">
        <f t="shared" si="120"/>
        <v>0</v>
      </c>
      <c r="AJ297" s="15">
        <f>COUNTIF('03'!$BA$4:$BA$500,$G297)</f>
        <v>0</v>
      </c>
      <c r="AK297" s="15">
        <f>COUNTIF('03'!$BA$4:$BA$500,$H297)</f>
        <v>0</v>
      </c>
      <c r="AL297" s="15">
        <f>COUNTIF('03'!$BA$4:$BA$500,$I297)</f>
        <v>0</v>
      </c>
      <c r="AM297" s="15">
        <f>COUNTIF('03'!$BA$4:$BA$500,$J297)</f>
        <v>0</v>
      </c>
      <c r="AN297" s="15">
        <f>COUNTIF('03'!$BA$4:$BA$500,$K297)</f>
        <v>0</v>
      </c>
      <c r="AO297" s="15">
        <f>SUMIF('03'!$BA$4:$BA$500,G297,'03'!$AG$4:$AJ$500)</f>
        <v>0</v>
      </c>
      <c r="AP297" s="15">
        <f>SUMIF('03'!$BA$4:$BA$500,H297,'03'!$AG$4:$AJ$500)</f>
        <v>0</v>
      </c>
      <c r="AQ297" s="15">
        <f>SUMIF('03'!$BA$4:$BA$500,I297,'03'!$AG$4:$AJ$500)</f>
        <v>0</v>
      </c>
      <c r="AR297" s="15">
        <f>SUMIF('03'!$BA$4:$BA$500,J297,'03'!$AG$4:$AJ$500)</f>
        <v>0</v>
      </c>
      <c r="AS297" s="15">
        <f>SUMIF('03'!$BA$4:$BA$500,K297,'03'!$AG$4:$AJ$500)</f>
        <v>0</v>
      </c>
      <c r="AT297" s="23">
        <f t="shared" si="121"/>
        <v>0</v>
      </c>
      <c r="AU297" s="23">
        <f t="shared" si="122"/>
        <v>0</v>
      </c>
      <c r="AV297" s="17">
        <f>COUNTIF('04'!$BA$4:$BA$500,$G297)</f>
        <v>0</v>
      </c>
      <c r="AW297" s="17">
        <f>COUNTIF('04'!$BA$4:$BA$500,$H297)</f>
        <v>0</v>
      </c>
      <c r="AX297" s="17">
        <f>COUNTIF('04'!$BA$4:$BA$500,$I297)</f>
        <v>0</v>
      </c>
      <c r="AY297" s="17">
        <f>COUNTIF('04'!$BA$4:$BA$500,$J297)</f>
        <v>0</v>
      </c>
      <c r="AZ297" s="17">
        <f>COUNTIF('04'!$BA$4:$BA$500,$K297)</f>
        <v>0</v>
      </c>
      <c r="BA297" s="17">
        <f>SUMIF('04'!$BA$4:$BA$500,G297,'04'!$AG$4:$AJ$500)</f>
        <v>0</v>
      </c>
      <c r="BB297" s="17">
        <f>SUMIF('04'!$BA$4:$BA$500,H297,'04'!$AG$4:$AJ$500)</f>
        <v>0</v>
      </c>
      <c r="BC297" s="17">
        <f>SUMIF('04'!$BA$4:$BA$500,I297,'04'!$AG$4:$AJ$500)</f>
        <v>0</v>
      </c>
      <c r="BD297" s="17">
        <f>SUMIF('04'!$BA$4:$BA$500,J297,'04'!$AG$4:$AJ$500)</f>
        <v>0</v>
      </c>
      <c r="BE297" s="17">
        <f>SUMIF('04'!$BA$4:$BA$500,K297,'04'!$AG$4:$AJ$500)</f>
        <v>0</v>
      </c>
      <c r="BF297" s="23">
        <f t="shared" si="123"/>
        <v>0</v>
      </c>
      <c r="BG297" s="23">
        <f t="shared" si="124"/>
        <v>0</v>
      </c>
      <c r="BH297" s="15">
        <f>COUNTIF('05'!$BA$4:$BA$500,$G297)</f>
        <v>0</v>
      </c>
      <c r="BI297" s="15">
        <f>COUNTIF('05'!$BA$4:$BA$500,$H297)</f>
        <v>0</v>
      </c>
      <c r="BJ297" s="15">
        <f>COUNTIF('05'!$BA$4:$BA$500,$I297)</f>
        <v>0</v>
      </c>
      <c r="BK297" s="15">
        <f>COUNTIF('05'!$BA$4:$BA$500,$J297)</f>
        <v>0</v>
      </c>
      <c r="BL297" s="15">
        <f>COUNTIF('05'!$BA$4:$BA$500,$K297)</f>
        <v>0</v>
      </c>
      <c r="BM297" s="15">
        <f>SUMIF('05'!$BA$4:$BA$500,G297,'05'!$AG$4:$AJ$500)</f>
        <v>0</v>
      </c>
      <c r="BN297" s="15">
        <f>SUMIF('05'!$BA$4:$BA$500,H297,'05'!$AG$4:$AJ$500)</f>
        <v>0</v>
      </c>
      <c r="BO297" s="15">
        <f>SUMIF('05'!$BA$4:$BA$500,I297,'05'!$AG$4:$AJ$500)</f>
        <v>0</v>
      </c>
      <c r="BP297" s="15">
        <f>SUMIF('05'!$BA$4:$BA$500,J297,'05'!$AG$4:$AJ$500)</f>
        <v>0</v>
      </c>
      <c r="BQ297" s="15">
        <f>SUMIF('05'!$BA$4:$BA$500,K297,'05'!$AG$4:$AJ$500)</f>
        <v>0</v>
      </c>
      <c r="BR297" s="23">
        <f t="shared" si="125"/>
        <v>0</v>
      </c>
      <c r="BS297" s="23">
        <f t="shared" si="126"/>
        <v>0</v>
      </c>
      <c r="BT297" s="17">
        <f>COUNTIF('06'!$BA$4:$BA$500,$G297)</f>
        <v>0</v>
      </c>
      <c r="BU297" s="17">
        <f>COUNTIF('06'!$BA$4:$BA$500,$H297)</f>
        <v>0</v>
      </c>
      <c r="BV297" s="17">
        <f>COUNTIF('06'!$BA$4:$BA$500,$I297)</f>
        <v>0</v>
      </c>
      <c r="BW297" s="17">
        <f>COUNTIF('06'!$BA$4:$BA$500,$J297)</f>
        <v>0</v>
      </c>
      <c r="BX297" s="17">
        <f>COUNTIF('06'!$BA$4:$BA$500,$K297)</f>
        <v>0</v>
      </c>
      <c r="BY297" s="17">
        <f>SUMIF('06'!$BA$4:$BA$500,G297,'06'!$AG$4:$AJ$500)</f>
        <v>0</v>
      </c>
      <c r="BZ297" s="17">
        <f>SUMIF('06'!$BA$4:$BA$500,H297,'06'!$AG$4:$AJ$500)</f>
        <v>0</v>
      </c>
      <c r="CA297" s="17">
        <f>SUMIF('06'!$BA$4:$BA$500,I297,'06'!$AG$4:$AJ$500)</f>
        <v>0</v>
      </c>
      <c r="CB297" s="17">
        <f>SUMIF('06'!$BA$4:$BA$500,J297,'06'!$AG$4:$AJ$500)</f>
        <v>0</v>
      </c>
      <c r="CC297" s="17">
        <f>SUMIF('06'!$BA$4:$BA$500,K297,'06'!$AG$4:$AJ$500)</f>
        <v>0</v>
      </c>
      <c r="CD297" s="23">
        <f t="shared" si="127"/>
        <v>0</v>
      </c>
      <c r="CE297" s="23">
        <f t="shared" si="128"/>
        <v>0</v>
      </c>
      <c r="CF297" s="15">
        <f>COUNTIF('07'!$BA$4:$BA$500,$G297)</f>
        <v>0</v>
      </c>
      <c r="CG297" s="15">
        <f>COUNTIF('07'!$BA$4:$BA$500,$H297)</f>
        <v>0</v>
      </c>
      <c r="CH297" s="15">
        <f>COUNTIF('07'!$BA$4:$BA$500,$I297)</f>
        <v>0</v>
      </c>
      <c r="CI297" s="15">
        <f>COUNTIF('07'!$BA$4:$BA$500,$J297)</f>
        <v>0</v>
      </c>
      <c r="CJ297" s="15">
        <f>COUNTIF('07'!$BA$4:$BA$500,$K297)</f>
        <v>0</v>
      </c>
      <c r="CK297" s="15">
        <f>SUMIF('07'!$BA$4:$BA$500,G297,'07'!$AG$4:$AJ$500)</f>
        <v>0</v>
      </c>
      <c r="CL297" s="15">
        <f>SUMIF('07'!$BA$4:$BA$500,H297,'07'!$AG$4:$AJ$500)</f>
        <v>0</v>
      </c>
      <c r="CM297" s="15">
        <f>SUMIF('07'!$BA$4:$BA$500,I297,'07'!$AG$4:$AJ$500)</f>
        <v>0</v>
      </c>
      <c r="CN297" s="15">
        <f>SUMIF('07'!$BA$4:$BA$500,J297,'07'!$AG$4:$AJ$500)</f>
        <v>0</v>
      </c>
      <c r="CO297" s="15">
        <f>SUMIF('07'!$BA$4:$BA$500,K297,'07'!$AG$4:$AJ$500)</f>
        <v>0</v>
      </c>
      <c r="CP297" s="23">
        <f t="shared" si="129"/>
        <v>0</v>
      </c>
      <c r="CQ297" s="23">
        <f t="shared" si="130"/>
        <v>0</v>
      </c>
      <c r="CR297" s="17">
        <f>COUNTIF('08'!$BA$4:$BA$500,$G297)</f>
        <v>0</v>
      </c>
      <c r="CS297" s="17">
        <f>COUNTIF('08'!$BA$4:$BA$500,$H297)</f>
        <v>0</v>
      </c>
      <c r="CT297" s="17">
        <f>COUNTIF('08'!$BA$4:$BA$500,$I297)</f>
        <v>0</v>
      </c>
      <c r="CU297" s="17">
        <f>COUNTIF('08'!$BA$4:$BA$500,$J297)</f>
        <v>0</v>
      </c>
      <c r="CV297" s="17">
        <f>COUNTIF('08'!$BA$4:$BA$500,$K297)</f>
        <v>0</v>
      </c>
      <c r="CW297" s="17">
        <f>SUMIF('08'!$BA$4:$BA$500,G297,'08'!$AG$4:$AJ$500)</f>
        <v>0</v>
      </c>
      <c r="CX297" s="17">
        <f>SUMIF('08'!$BA$4:$BA$500,H297,'08'!$AG$4:$AJ$500)</f>
        <v>0</v>
      </c>
      <c r="CY297" s="17">
        <f>SUMIF('08'!$BA$4:$BA$500,I297,'08'!$AG$4:$AJ$500)</f>
        <v>0</v>
      </c>
      <c r="CZ297" s="17">
        <f>SUMIF('08'!$BA$4:$BA$500,J297,'08'!$AG$4:$AJ$500)</f>
        <v>0</v>
      </c>
      <c r="DA297" s="17">
        <f>SUMIF('08'!$BA$4:$BA$500,K297,'08'!$AG$4:$AJ$500)</f>
        <v>0</v>
      </c>
      <c r="DB297" s="23">
        <f t="shared" si="131"/>
        <v>0</v>
      </c>
      <c r="DC297" s="23">
        <f t="shared" si="132"/>
        <v>0</v>
      </c>
      <c r="DD297" s="15">
        <f>COUNTIF('09'!$BA$4:$BA$500,$G297)</f>
        <v>0</v>
      </c>
      <c r="DE297" s="15">
        <f>COUNTIF('09'!$BA$4:$BA$500,$H297)</f>
        <v>0</v>
      </c>
      <c r="DF297" s="15">
        <f>COUNTIF('09'!$BA$4:$BA$500,$I297)</f>
        <v>0</v>
      </c>
      <c r="DG297" s="15">
        <f>COUNTIF('09'!$BA$4:$BA$500,$J297)</f>
        <v>0</v>
      </c>
      <c r="DH297" s="15">
        <f>COUNTIF('09'!$BA$4:$BA$500,$K297)</f>
        <v>0</v>
      </c>
      <c r="DI297" s="15">
        <f>SUMIF('09'!$BA$4:$BA$500,G297,'09'!$AG$4:$AJ$500)</f>
        <v>0</v>
      </c>
      <c r="DJ297" s="15">
        <f>SUMIF('09'!$BA$4:$BA$500,H297,'09'!$AG$4:$AJ$500)</f>
        <v>0</v>
      </c>
      <c r="DK297" s="15">
        <f>SUMIF('09'!$BA$4:$BA$500,I297,'09'!$AG$4:$AJ$500)</f>
        <v>0</v>
      </c>
      <c r="DL297" s="15">
        <f>SUMIF('09'!$BA$4:$BA$500,J297,'09'!$AG$4:$AJ$500)</f>
        <v>0</v>
      </c>
      <c r="DM297" s="15">
        <f>SUMIF('09'!$BA$4:$BA$500,K297,'09'!$AG$4:$AJ$500)</f>
        <v>0</v>
      </c>
      <c r="DN297" s="23">
        <f t="shared" si="133"/>
        <v>0</v>
      </c>
      <c r="DO297" s="23">
        <f t="shared" si="134"/>
        <v>0</v>
      </c>
      <c r="DP297" s="17">
        <f>COUNTIF('10'!$BA$4:$BA$500,$G297)</f>
        <v>0</v>
      </c>
      <c r="DQ297" s="17">
        <f>COUNTIF('10'!$BA$4:$BA$500,$H297)</f>
        <v>0</v>
      </c>
      <c r="DR297" s="17">
        <f>COUNTIF('10'!$BA$4:$BA$500,$I297)</f>
        <v>0</v>
      </c>
      <c r="DS297" s="17">
        <f>COUNTIF('10'!$BA$4:$BA$500,$J297)</f>
        <v>0</v>
      </c>
      <c r="DT297" s="17">
        <f>COUNTIF('10'!$BA$4:$BA$500,$K297)</f>
        <v>0</v>
      </c>
      <c r="DU297" s="17">
        <f>SUMIF('10'!$BA$4:$BA$500,G297,'10'!$AG$4:$AJ$500)</f>
        <v>0</v>
      </c>
      <c r="DV297" s="17">
        <f>SUMIF('10'!$BA$4:$BA$500,H297,'10'!$AG$4:$AJ$500)</f>
        <v>0</v>
      </c>
      <c r="DW297" s="17">
        <f>SUMIF('10'!$BA$4:$BA$500,I297,'10'!$AG$4:$AJ$500)</f>
        <v>0</v>
      </c>
      <c r="DX297" s="17">
        <f>SUMIF('10'!$BA$4:$BA$500,J297,'10'!$AG$4:$AJ$500)</f>
        <v>0</v>
      </c>
      <c r="DY297" s="17">
        <f>SUMIF('10'!$BA$4:$BA$500,K297,'10'!$AG$4:$AJ$500)</f>
        <v>0</v>
      </c>
      <c r="DZ297" s="23">
        <f t="shared" si="135"/>
        <v>0</v>
      </c>
      <c r="EA297" s="23">
        <f t="shared" si="136"/>
        <v>0</v>
      </c>
      <c r="EB297" s="15">
        <f>COUNTIF('11'!$BA$4:$BA$500,$G297)</f>
        <v>0</v>
      </c>
      <c r="EC297" s="15">
        <f>COUNTIF('11'!$BA$4:$BA$500,$H297)</f>
        <v>0</v>
      </c>
      <c r="ED297" s="15">
        <f>COUNTIF('11'!$BA$4:$BA$500,$I297)</f>
        <v>0</v>
      </c>
      <c r="EE297" s="15">
        <f>COUNTIF('11'!$BA$4:$BA$500,$J297)</f>
        <v>0</v>
      </c>
      <c r="EF297" s="15">
        <f>COUNTIF('11'!$BA$4:$BA$500,$K297)</f>
        <v>0</v>
      </c>
      <c r="EG297" s="15">
        <f>SUMIF('11'!$BA$4:$BA$500,G297,'11'!$AG$4:$AJ$500)</f>
        <v>0</v>
      </c>
      <c r="EH297" s="15">
        <f>SUMIF('11'!$BA$4:$BA$500,H297,'11'!$AG$4:$AJ$500)</f>
        <v>0</v>
      </c>
      <c r="EI297" s="15">
        <f>SUMIF('11'!$BA$4:$BA$500,I297,'11'!$AG$4:$AJ$500)</f>
        <v>0</v>
      </c>
      <c r="EJ297" s="15">
        <f>SUMIF('11'!$BA$4:$BA$500,J297,'11'!$AG$4:$AJ$500)</f>
        <v>0</v>
      </c>
      <c r="EK297" s="15">
        <f>SUMIF('11'!$BA$4:$BA$500,K297,'11'!$AG$4:$AJ$500)</f>
        <v>0</v>
      </c>
      <c r="EL297" s="23">
        <f t="shared" si="137"/>
        <v>0</v>
      </c>
      <c r="EM297" s="23">
        <f t="shared" si="138"/>
        <v>0</v>
      </c>
      <c r="EN297" s="17">
        <f>COUNTIF('12'!$BA$4:$BA$500,$G297)</f>
        <v>0</v>
      </c>
      <c r="EO297" s="17">
        <f>COUNTIF('12'!$BA$4:$BA$500,$H297)</f>
        <v>0</v>
      </c>
      <c r="EP297" s="17">
        <f>COUNTIF('12'!$BA$4:$BA$500,$I297)</f>
        <v>0</v>
      </c>
      <c r="EQ297" s="17">
        <f>COUNTIF('12'!$BA$4:$BA$500,$J297)</f>
        <v>0</v>
      </c>
      <c r="ER297" s="17">
        <f>COUNTIF('12'!$BA$4:$BA$500,$K297)</f>
        <v>0</v>
      </c>
      <c r="ES297" s="17">
        <f>SUMIF('12'!$BA$4:$BA$500,G297,'12'!$AG$4:$AJ$500)</f>
        <v>0</v>
      </c>
      <c r="ET297" s="17">
        <f>SUMIF('12'!$BA$4:$BA$500,H297,'12'!$AG$4:$AJ$500)</f>
        <v>0</v>
      </c>
      <c r="EU297" s="17">
        <f>SUMIF('12'!$BA$4:$BA$500,I297,'12'!$AG$4:$AJ$500)</f>
        <v>0</v>
      </c>
      <c r="EV297" s="17">
        <f>SUMIF('12'!$BA$4:$BA$500,J297,'12'!$AG$4:$AJ$500)</f>
        <v>0</v>
      </c>
      <c r="EW297" s="17">
        <f>SUMIF('12'!$BA$4:$BA$500,K297,'12'!$AG$4:$AJ$500)</f>
        <v>0</v>
      </c>
      <c r="EX297" s="23">
        <f t="shared" si="139"/>
        <v>0</v>
      </c>
      <c r="EY297" s="23">
        <f t="shared" si="140"/>
        <v>0</v>
      </c>
    </row>
    <row r="298" spans="1:155">
      <c r="A298" s="30">
        <v>295</v>
      </c>
      <c r="B298" s="32"/>
      <c r="C298" s="31">
        <f t="shared" si="114"/>
        <v>0</v>
      </c>
      <c r="D298" s="33">
        <f t="shared" si="115"/>
        <v>0</v>
      </c>
      <c r="E298" s="29"/>
      <c r="F298" s="2">
        <f t="shared" si="116"/>
        <v>0</v>
      </c>
      <c r="G298" s="14" t="str">
        <f t="shared" si="141"/>
        <v>0ق</v>
      </c>
      <c r="H298" s="14" t="str">
        <f t="shared" si="141"/>
        <v>0ق1</v>
      </c>
      <c r="I298" s="14" t="str">
        <f t="shared" si="141"/>
        <v>0ق2</v>
      </c>
      <c r="J298" s="14" t="str">
        <f t="shared" si="141"/>
        <v>0استيفاء</v>
      </c>
      <c r="K298" s="14" t="str">
        <f t="shared" si="141"/>
        <v>0نفذ</v>
      </c>
      <c r="L298" s="15">
        <f>COUNTIF('01'!$BA$4:$BA$500,$G298)</f>
        <v>0</v>
      </c>
      <c r="M298" s="15">
        <f>COUNTIF('01'!$BA$4:$BA$500,$H298)</f>
        <v>0</v>
      </c>
      <c r="N298" s="15">
        <f>COUNTIF('01'!$BA$4:$BA$500,$I298)</f>
        <v>0</v>
      </c>
      <c r="O298" s="15">
        <f>COUNTIF('01'!$BA$4:$BA$500,$J298)</f>
        <v>0</v>
      </c>
      <c r="P298" s="15">
        <f>COUNTIF('01'!$BA$4:$BA$500,$K298)</f>
        <v>0</v>
      </c>
      <c r="Q298" s="15">
        <f>SUMIF('01'!$BA$4:$BA$500,G298,'01'!$AG$4:$AJ$500)</f>
        <v>0</v>
      </c>
      <c r="R298" s="15">
        <f>SUMIF('01'!$BA$4:$BA$500,H298,'01'!$AG$4:$AJ$500)</f>
        <v>0</v>
      </c>
      <c r="S298" s="15">
        <f>SUMIF('01'!$BA$4:$BA$500,I298,'01'!$AG$4:$AJ$500)</f>
        <v>0</v>
      </c>
      <c r="T298" s="15">
        <f>SUMIF('01'!$BA$4:$BA$500,J298,'01'!$AG$4:$AJ$500)</f>
        <v>0</v>
      </c>
      <c r="U298" s="15">
        <f>SUMIF('01'!$BA$4:$BA$500,K298,'01'!$AG$4:$AJ$500)</f>
        <v>0</v>
      </c>
      <c r="V298" s="23">
        <f t="shared" si="117"/>
        <v>0</v>
      </c>
      <c r="W298" s="23">
        <f t="shared" si="118"/>
        <v>0</v>
      </c>
      <c r="X298" s="17">
        <f>COUNTIF('02'!$BA$4:$BA$500,$G298)</f>
        <v>0</v>
      </c>
      <c r="Y298" s="17">
        <f>COUNTIF('02'!$BA$4:$BA$500,$H298)</f>
        <v>0</v>
      </c>
      <c r="Z298" s="17">
        <f>COUNTIF('02'!$BA$4:$BA$500,$I298)</f>
        <v>0</v>
      </c>
      <c r="AA298" s="17">
        <f>COUNTIF('02'!$BA$4:$BA$500,$J298)</f>
        <v>0</v>
      </c>
      <c r="AB298" s="17">
        <f>COUNTIF('02'!$BA$4:$BA$500,$K298)</f>
        <v>0</v>
      </c>
      <c r="AC298" s="17">
        <f>SUMIF('02'!$BA$4:$BA$500,G298,'02'!$AG$4:$AJ$500)</f>
        <v>0</v>
      </c>
      <c r="AD298" s="17">
        <f>SUMIF('02'!$BA$4:$BA$500,H298,'02'!$AG$4:$AJ$500)</f>
        <v>0</v>
      </c>
      <c r="AE298" s="17">
        <f>SUMIF('02'!$BA$4:$BA$500,I298,'02'!$AG$4:$AJ$500)</f>
        <v>0</v>
      </c>
      <c r="AF298" s="17">
        <f>SUMIF('02'!$BA$4:$BA$500,J298,'02'!$AG$4:$AJ$500)</f>
        <v>0</v>
      </c>
      <c r="AG298" s="17">
        <f>SUMIF('02'!$BA$4:$BA$500,K298,'02'!$AG$4:$AJ$500)</f>
        <v>0</v>
      </c>
      <c r="AH298" s="23">
        <f t="shared" si="119"/>
        <v>0</v>
      </c>
      <c r="AI298" s="23">
        <f t="shared" si="120"/>
        <v>0</v>
      </c>
      <c r="AJ298" s="15">
        <f>COUNTIF('03'!$BA$4:$BA$500,$G298)</f>
        <v>0</v>
      </c>
      <c r="AK298" s="15">
        <f>COUNTIF('03'!$BA$4:$BA$500,$H298)</f>
        <v>0</v>
      </c>
      <c r="AL298" s="15">
        <f>COUNTIF('03'!$BA$4:$BA$500,$I298)</f>
        <v>0</v>
      </c>
      <c r="AM298" s="15">
        <f>COUNTIF('03'!$BA$4:$BA$500,$J298)</f>
        <v>0</v>
      </c>
      <c r="AN298" s="15">
        <f>COUNTIF('03'!$BA$4:$BA$500,$K298)</f>
        <v>0</v>
      </c>
      <c r="AO298" s="15">
        <f>SUMIF('03'!$BA$4:$BA$500,G298,'03'!$AG$4:$AJ$500)</f>
        <v>0</v>
      </c>
      <c r="AP298" s="15">
        <f>SUMIF('03'!$BA$4:$BA$500,H298,'03'!$AG$4:$AJ$500)</f>
        <v>0</v>
      </c>
      <c r="AQ298" s="15">
        <f>SUMIF('03'!$BA$4:$BA$500,I298,'03'!$AG$4:$AJ$500)</f>
        <v>0</v>
      </c>
      <c r="AR298" s="15">
        <f>SUMIF('03'!$BA$4:$BA$500,J298,'03'!$AG$4:$AJ$500)</f>
        <v>0</v>
      </c>
      <c r="AS298" s="15">
        <f>SUMIF('03'!$BA$4:$BA$500,K298,'03'!$AG$4:$AJ$500)</f>
        <v>0</v>
      </c>
      <c r="AT298" s="23">
        <f t="shared" si="121"/>
        <v>0</v>
      </c>
      <c r="AU298" s="23">
        <f t="shared" si="122"/>
        <v>0</v>
      </c>
      <c r="AV298" s="17">
        <f>COUNTIF('04'!$BA$4:$BA$500,$G298)</f>
        <v>0</v>
      </c>
      <c r="AW298" s="17">
        <f>COUNTIF('04'!$BA$4:$BA$500,$H298)</f>
        <v>0</v>
      </c>
      <c r="AX298" s="17">
        <f>COUNTIF('04'!$BA$4:$BA$500,$I298)</f>
        <v>0</v>
      </c>
      <c r="AY298" s="17">
        <f>COUNTIF('04'!$BA$4:$BA$500,$J298)</f>
        <v>0</v>
      </c>
      <c r="AZ298" s="17">
        <f>COUNTIF('04'!$BA$4:$BA$500,$K298)</f>
        <v>0</v>
      </c>
      <c r="BA298" s="17">
        <f>SUMIF('04'!$BA$4:$BA$500,G298,'04'!$AG$4:$AJ$500)</f>
        <v>0</v>
      </c>
      <c r="BB298" s="17">
        <f>SUMIF('04'!$BA$4:$BA$500,H298,'04'!$AG$4:$AJ$500)</f>
        <v>0</v>
      </c>
      <c r="BC298" s="17">
        <f>SUMIF('04'!$BA$4:$BA$500,I298,'04'!$AG$4:$AJ$500)</f>
        <v>0</v>
      </c>
      <c r="BD298" s="17">
        <f>SUMIF('04'!$BA$4:$BA$500,J298,'04'!$AG$4:$AJ$500)</f>
        <v>0</v>
      </c>
      <c r="BE298" s="17">
        <f>SUMIF('04'!$BA$4:$BA$500,K298,'04'!$AG$4:$AJ$500)</f>
        <v>0</v>
      </c>
      <c r="BF298" s="23">
        <f t="shared" si="123"/>
        <v>0</v>
      </c>
      <c r="BG298" s="23">
        <f t="shared" si="124"/>
        <v>0</v>
      </c>
      <c r="BH298" s="15">
        <f>COUNTIF('05'!$BA$4:$BA$500,$G298)</f>
        <v>0</v>
      </c>
      <c r="BI298" s="15">
        <f>COUNTIF('05'!$BA$4:$BA$500,$H298)</f>
        <v>0</v>
      </c>
      <c r="BJ298" s="15">
        <f>COUNTIF('05'!$BA$4:$BA$500,$I298)</f>
        <v>0</v>
      </c>
      <c r="BK298" s="15">
        <f>COUNTIF('05'!$BA$4:$BA$500,$J298)</f>
        <v>0</v>
      </c>
      <c r="BL298" s="15">
        <f>COUNTIF('05'!$BA$4:$BA$500,$K298)</f>
        <v>0</v>
      </c>
      <c r="BM298" s="15">
        <f>SUMIF('05'!$BA$4:$BA$500,G298,'05'!$AG$4:$AJ$500)</f>
        <v>0</v>
      </c>
      <c r="BN298" s="15">
        <f>SUMIF('05'!$BA$4:$BA$500,H298,'05'!$AG$4:$AJ$500)</f>
        <v>0</v>
      </c>
      <c r="BO298" s="15">
        <f>SUMIF('05'!$BA$4:$BA$500,I298,'05'!$AG$4:$AJ$500)</f>
        <v>0</v>
      </c>
      <c r="BP298" s="15">
        <f>SUMIF('05'!$BA$4:$BA$500,J298,'05'!$AG$4:$AJ$500)</f>
        <v>0</v>
      </c>
      <c r="BQ298" s="15">
        <f>SUMIF('05'!$BA$4:$BA$500,K298,'05'!$AG$4:$AJ$500)</f>
        <v>0</v>
      </c>
      <c r="BR298" s="23">
        <f t="shared" si="125"/>
        <v>0</v>
      </c>
      <c r="BS298" s="23">
        <f t="shared" si="126"/>
        <v>0</v>
      </c>
      <c r="BT298" s="17">
        <f>COUNTIF('06'!$BA$4:$BA$500,$G298)</f>
        <v>0</v>
      </c>
      <c r="BU298" s="17">
        <f>COUNTIF('06'!$BA$4:$BA$500,$H298)</f>
        <v>0</v>
      </c>
      <c r="BV298" s="17">
        <f>COUNTIF('06'!$BA$4:$BA$500,$I298)</f>
        <v>0</v>
      </c>
      <c r="BW298" s="17">
        <f>COUNTIF('06'!$BA$4:$BA$500,$J298)</f>
        <v>0</v>
      </c>
      <c r="BX298" s="17">
        <f>COUNTIF('06'!$BA$4:$BA$500,$K298)</f>
        <v>0</v>
      </c>
      <c r="BY298" s="17">
        <f>SUMIF('06'!$BA$4:$BA$500,G298,'06'!$AG$4:$AJ$500)</f>
        <v>0</v>
      </c>
      <c r="BZ298" s="17">
        <f>SUMIF('06'!$BA$4:$BA$500,H298,'06'!$AG$4:$AJ$500)</f>
        <v>0</v>
      </c>
      <c r="CA298" s="17">
        <f>SUMIF('06'!$BA$4:$BA$500,I298,'06'!$AG$4:$AJ$500)</f>
        <v>0</v>
      </c>
      <c r="CB298" s="17">
        <f>SUMIF('06'!$BA$4:$BA$500,J298,'06'!$AG$4:$AJ$500)</f>
        <v>0</v>
      </c>
      <c r="CC298" s="17">
        <f>SUMIF('06'!$BA$4:$BA$500,K298,'06'!$AG$4:$AJ$500)</f>
        <v>0</v>
      </c>
      <c r="CD298" s="23">
        <f t="shared" si="127"/>
        <v>0</v>
      </c>
      <c r="CE298" s="23">
        <f t="shared" si="128"/>
        <v>0</v>
      </c>
      <c r="CF298" s="15">
        <f>COUNTIF('07'!$BA$4:$BA$500,$G298)</f>
        <v>0</v>
      </c>
      <c r="CG298" s="15">
        <f>COUNTIF('07'!$BA$4:$BA$500,$H298)</f>
        <v>0</v>
      </c>
      <c r="CH298" s="15">
        <f>COUNTIF('07'!$BA$4:$BA$500,$I298)</f>
        <v>0</v>
      </c>
      <c r="CI298" s="15">
        <f>COUNTIF('07'!$BA$4:$BA$500,$J298)</f>
        <v>0</v>
      </c>
      <c r="CJ298" s="15">
        <f>COUNTIF('07'!$BA$4:$BA$500,$K298)</f>
        <v>0</v>
      </c>
      <c r="CK298" s="15">
        <f>SUMIF('07'!$BA$4:$BA$500,G298,'07'!$AG$4:$AJ$500)</f>
        <v>0</v>
      </c>
      <c r="CL298" s="15">
        <f>SUMIF('07'!$BA$4:$BA$500,H298,'07'!$AG$4:$AJ$500)</f>
        <v>0</v>
      </c>
      <c r="CM298" s="15">
        <f>SUMIF('07'!$BA$4:$BA$500,I298,'07'!$AG$4:$AJ$500)</f>
        <v>0</v>
      </c>
      <c r="CN298" s="15">
        <f>SUMIF('07'!$BA$4:$BA$500,J298,'07'!$AG$4:$AJ$500)</f>
        <v>0</v>
      </c>
      <c r="CO298" s="15">
        <f>SUMIF('07'!$BA$4:$BA$500,K298,'07'!$AG$4:$AJ$500)</f>
        <v>0</v>
      </c>
      <c r="CP298" s="23">
        <f t="shared" si="129"/>
        <v>0</v>
      </c>
      <c r="CQ298" s="23">
        <f t="shared" si="130"/>
        <v>0</v>
      </c>
      <c r="CR298" s="17">
        <f>COUNTIF('08'!$BA$4:$BA$500,$G298)</f>
        <v>0</v>
      </c>
      <c r="CS298" s="17">
        <f>COUNTIF('08'!$BA$4:$BA$500,$H298)</f>
        <v>0</v>
      </c>
      <c r="CT298" s="17">
        <f>COUNTIF('08'!$BA$4:$BA$500,$I298)</f>
        <v>0</v>
      </c>
      <c r="CU298" s="17">
        <f>COUNTIF('08'!$BA$4:$BA$500,$J298)</f>
        <v>0</v>
      </c>
      <c r="CV298" s="17">
        <f>COUNTIF('08'!$BA$4:$BA$500,$K298)</f>
        <v>0</v>
      </c>
      <c r="CW298" s="17">
        <f>SUMIF('08'!$BA$4:$BA$500,G298,'08'!$AG$4:$AJ$500)</f>
        <v>0</v>
      </c>
      <c r="CX298" s="17">
        <f>SUMIF('08'!$BA$4:$BA$500,H298,'08'!$AG$4:$AJ$500)</f>
        <v>0</v>
      </c>
      <c r="CY298" s="17">
        <f>SUMIF('08'!$BA$4:$BA$500,I298,'08'!$AG$4:$AJ$500)</f>
        <v>0</v>
      </c>
      <c r="CZ298" s="17">
        <f>SUMIF('08'!$BA$4:$BA$500,J298,'08'!$AG$4:$AJ$500)</f>
        <v>0</v>
      </c>
      <c r="DA298" s="17">
        <f>SUMIF('08'!$BA$4:$BA$500,K298,'08'!$AG$4:$AJ$500)</f>
        <v>0</v>
      </c>
      <c r="DB298" s="23">
        <f t="shared" si="131"/>
        <v>0</v>
      </c>
      <c r="DC298" s="23">
        <f t="shared" si="132"/>
        <v>0</v>
      </c>
      <c r="DD298" s="15">
        <f>COUNTIF('09'!$BA$4:$BA$500,$G298)</f>
        <v>0</v>
      </c>
      <c r="DE298" s="15">
        <f>COUNTIF('09'!$BA$4:$BA$500,$H298)</f>
        <v>0</v>
      </c>
      <c r="DF298" s="15">
        <f>COUNTIF('09'!$BA$4:$BA$500,$I298)</f>
        <v>0</v>
      </c>
      <c r="DG298" s="15">
        <f>COUNTIF('09'!$BA$4:$BA$500,$J298)</f>
        <v>0</v>
      </c>
      <c r="DH298" s="15">
        <f>COUNTIF('09'!$BA$4:$BA$500,$K298)</f>
        <v>0</v>
      </c>
      <c r="DI298" s="15">
        <f>SUMIF('09'!$BA$4:$BA$500,G298,'09'!$AG$4:$AJ$500)</f>
        <v>0</v>
      </c>
      <c r="DJ298" s="15">
        <f>SUMIF('09'!$BA$4:$BA$500,H298,'09'!$AG$4:$AJ$500)</f>
        <v>0</v>
      </c>
      <c r="DK298" s="15">
        <f>SUMIF('09'!$BA$4:$BA$500,I298,'09'!$AG$4:$AJ$500)</f>
        <v>0</v>
      </c>
      <c r="DL298" s="15">
        <f>SUMIF('09'!$BA$4:$BA$500,J298,'09'!$AG$4:$AJ$500)</f>
        <v>0</v>
      </c>
      <c r="DM298" s="15">
        <f>SUMIF('09'!$BA$4:$BA$500,K298,'09'!$AG$4:$AJ$500)</f>
        <v>0</v>
      </c>
      <c r="DN298" s="23">
        <f t="shared" si="133"/>
        <v>0</v>
      </c>
      <c r="DO298" s="23">
        <f t="shared" si="134"/>
        <v>0</v>
      </c>
      <c r="DP298" s="17">
        <f>COUNTIF('10'!$BA$4:$BA$500,$G298)</f>
        <v>0</v>
      </c>
      <c r="DQ298" s="17">
        <f>COUNTIF('10'!$BA$4:$BA$500,$H298)</f>
        <v>0</v>
      </c>
      <c r="DR298" s="17">
        <f>COUNTIF('10'!$BA$4:$BA$500,$I298)</f>
        <v>0</v>
      </c>
      <c r="DS298" s="17">
        <f>COUNTIF('10'!$BA$4:$BA$500,$J298)</f>
        <v>0</v>
      </c>
      <c r="DT298" s="17">
        <f>COUNTIF('10'!$BA$4:$BA$500,$K298)</f>
        <v>0</v>
      </c>
      <c r="DU298" s="17">
        <f>SUMIF('10'!$BA$4:$BA$500,G298,'10'!$AG$4:$AJ$500)</f>
        <v>0</v>
      </c>
      <c r="DV298" s="17">
        <f>SUMIF('10'!$BA$4:$BA$500,H298,'10'!$AG$4:$AJ$500)</f>
        <v>0</v>
      </c>
      <c r="DW298" s="17">
        <f>SUMIF('10'!$BA$4:$BA$500,I298,'10'!$AG$4:$AJ$500)</f>
        <v>0</v>
      </c>
      <c r="DX298" s="17">
        <f>SUMIF('10'!$BA$4:$BA$500,J298,'10'!$AG$4:$AJ$500)</f>
        <v>0</v>
      </c>
      <c r="DY298" s="17">
        <f>SUMIF('10'!$BA$4:$BA$500,K298,'10'!$AG$4:$AJ$500)</f>
        <v>0</v>
      </c>
      <c r="DZ298" s="23">
        <f t="shared" si="135"/>
        <v>0</v>
      </c>
      <c r="EA298" s="23">
        <f t="shared" si="136"/>
        <v>0</v>
      </c>
      <c r="EB298" s="15">
        <f>COUNTIF('11'!$BA$4:$BA$500,$G298)</f>
        <v>0</v>
      </c>
      <c r="EC298" s="15">
        <f>COUNTIF('11'!$BA$4:$BA$500,$H298)</f>
        <v>0</v>
      </c>
      <c r="ED298" s="15">
        <f>COUNTIF('11'!$BA$4:$BA$500,$I298)</f>
        <v>0</v>
      </c>
      <c r="EE298" s="15">
        <f>COUNTIF('11'!$BA$4:$BA$500,$J298)</f>
        <v>0</v>
      </c>
      <c r="EF298" s="15">
        <f>COUNTIF('11'!$BA$4:$BA$500,$K298)</f>
        <v>0</v>
      </c>
      <c r="EG298" s="15">
        <f>SUMIF('11'!$BA$4:$BA$500,G298,'11'!$AG$4:$AJ$500)</f>
        <v>0</v>
      </c>
      <c r="EH298" s="15">
        <f>SUMIF('11'!$BA$4:$BA$500,H298,'11'!$AG$4:$AJ$500)</f>
        <v>0</v>
      </c>
      <c r="EI298" s="15">
        <f>SUMIF('11'!$BA$4:$BA$500,I298,'11'!$AG$4:$AJ$500)</f>
        <v>0</v>
      </c>
      <c r="EJ298" s="15">
        <f>SUMIF('11'!$BA$4:$BA$500,J298,'11'!$AG$4:$AJ$500)</f>
        <v>0</v>
      </c>
      <c r="EK298" s="15">
        <f>SUMIF('11'!$BA$4:$BA$500,K298,'11'!$AG$4:$AJ$500)</f>
        <v>0</v>
      </c>
      <c r="EL298" s="23">
        <f t="shared" si="137"/>
        <v>0</v>
      </c>
      <c r="EM298" s="23">
        <f t="shared" si="138"/>
        <v>0</v>
      </c>
      <c r="EN298" s="17">
        <f>COUNTIF('12'!$BA$4:$BA$500,$G298)</f>
        <v>0</v>
      </c>
      <c r="EO298" s="17">
        <f>COUNTIF('12'!$BA$4:$BA$500,$H298)</f>
        <v>0</v>
      </c>
      <c r="EP298" s="17">
        <f>COUNTIF('12'!$BA$4:$BA$500,$I298)</f>
        <v>0</v>
      </c>
      <c r="EQ298" s="17">
        <f>COUNTIF('12'!$BA$4:$BA$500,$J298)</f>
        <v>0</v>
      </c>
      <c r="ER298" s="17">
        <f>COUNTIF('12'!$BA$4:$BA$500,$K298)</f>
        <v>0</v>
      </c>
      <c r="ES298" s="17">
        <f>SUMIF('12'!$BA$4:$BA$500,G298,'12'!$AG$4:$AJ$500)</f>
        <v>0</v>
      </c>
      <c r="ET298" s="17">
        <f>SUMIF('12'!$BA$4:$BA$500,H298,'12'!$AG$4:$AJ$500)</f>
        <v>0</v>
      </c>
      <c r="EU298" s="17">
        <f>SUMIF('12'!$BA$4:$BA$500,I298,'12'!$AG$4:$AJ$500)</f>
        <v>0</v>
      </c>
      <c r="EV298" s="17">
        <f>SUMIF('12'!$BA$4:$BA$500,J298,'12'!$AG$4:$AJ$500)</f>
        <v>0</v>
      </c>
      <c r="EW298" s="17">
        <f>SUMIF('12'!$BA$4:$BA$500,K298,'12'!$AG$4:$AJ$500)</f>
        <v>0</v>
      </c>
      <c r="EX298" s="23">
        <f t="shared" si="139"/>
        <v>0</v>
      </c>
      <c r="EY298" s="23">
        <f t="shared" si="140"/>
        <v>0</v>
      </c>
    </row>
    <row r="299" spans="1:155">
      <c r="A299" s="30">
        <v>296</v>
      </c>
      <c r="B299" s="32"/>
      <c r="C299" s="31">
        <f t="shared" si="114"/>
        <v>0</v>
      </c>
      <c r="D299" s="33">
        <f t="shared" si="115"/>
        <v>0</v>
      </c>
      <c r="E299" s="29"/>
      <c r="F299" s="2">
        <f t="shared" si="116"/>
        <v>0</v>
      </c>
      <c r="G299" s="14" t="str">
        <f t="shared" si="141"/>
        <v>0ق</v>
      </c>
      <c r="H299" s="14" t="str">
        <f t="shared" si="141"/>
        <v>0ق1</v>
      </c>
      <c r="I299" s="14" t="str">
        <f t="shared" si="141"/>
        <v>0ق2</v>
      </c>
      <c r="J299" s="14" t="str">
        <f t="shared" si="141"/>
        <v>0استيفاء</v>
      </c>
      <c r="K299" s="14" t="str">
        <f t="shared" si="141"/>
        <v>0نفذ</v>
      </c>
      <c r="L299" s="15">
        <f>COUNTIF('01'!$BA$4:$BA$500,$G299)</f>
        <v>0</v>
      </c>
      <c r="M299" s="15">
        <f>COUNTIF('01'!$BA$4:$BA$500,$H299)</f>
        <v>0</v>
      </c>
      <c r="N299" s="15">
        <f>COUNTIF('01'!$BA$4:$BA$500,$I299)</f>
        <v>0</v>
      </c>
      <c r="O299" s="15">
        <f>COUNTIF('01'!$BA$4:$BA$500,$J299)</f>
        <v>0</v>
      </c>
      <c r="P299" s="15">
        <f>COUNTIF('01'!$BA$4:$BA$500,$K299)</f>
        <v>0</v>
      </c>
      <c r="Q299" s="15">
        <f>SUMIF('01'!$BA$4:$BA$500,G299,'01'!$AG$4:$AJ$500)</f>
        <v>0</v>
      </c>
      <c r="R299" s="15">
        <f>SUMIF('01'!$BA$4:$BA$500,H299,'01'!$AG$4:$AJ$500)</f>
        <v>0</v>
      </c>
      <c r="S299" s="15">
        <f>SUMIF('01'!$BA$4:$BA$500,I299,'01'!$AG$4:$AJ$500)</f>
        <v>0</v>
      </c>
      <c r="T299" s="15">
        <f>SUMIF('01'!$BA$4:$BA$500,J299,'01'!$AG$4:$AJ$500)</f>
        <v>0</v>
      </c>
      <c r="U299" s="15">
        <f>SUMIF('01'!$BA$4:$BA$500,K299,'01'!$AG$4:$AJ$500)</f>
        <v>0</v>
      </c>
      <c r="V299" s="23">
        <f t="shared" si="117"/>
        <v>0</v>
      </c>
      <c r="W299" s="23">
        <f t="shared" si="118"/>
        <v>0</v>
      </c>
      <c r="X299" s="17">
        <f>COUNTIF('02'!$BA$4:$BA$500,$G299)</f>
        <v>0</v>
      </c>
      <c r="Y299" s="17">
        <f>COUNTIF('02'!$BA$4:$BA$500,$H299)</f>
        <v>0</v>
      </c>
      <c r="Z299" s="17">
        <f>COUNTIF('02'!$BA$4:$BA$500,$I299)</f>
        <v>0</v>
      </c>
      <c r="AA299" s="17">
        <f>COUNTIF('02'!$BA$4:$BA$500,$J299)</f>
        <v>0</v>
      </c>
      <c r="AB299" s="17">
        <f>COUNTIF('02'!$BA$4:$BA$500,$K299)</f>
        <v>0</v>
      </c>
      <c r="AC299" s="17">
        <f>SUMIF('02'!$BA$4:$BA$500,G299,'02'!$AG$4:$AJ$500)</f>
        <v>0</v>
      </c>
      <c r="AD299" s="17">
        <f>SUMIF('02'!$BA$4:$BA$500,H299,'02'!$AG$4:$AJ$500)</f>
        <v>0</v>
      </c>
      <c r="AE299" s="17">
        <f>SUMIF('02'!$BA$4:$BA$500,I299,'02'!$AG$4:$AJ$500)</f>
        <v>0</v>
      </c>
      <c r="AF299" s="17">
        <f>SUMIF('02'!$BA$4:$BA$500,J299,'02'!$AG$4:$AJ$500)</f>
        <v>0</v>
      </c>
      <c r="AG299" s="17">
        <f>SUMIF('02'!$BA$4:$BA$500,K299,'02'!$AG$4:$AJ$500)</f>
        <v>0</v>
      </c>
      <c r="AH299" s="23">
        <f t="shared" si="119"/>
        <v>0</v>
      </c>
      <c r="AI299" s="23">
        <f t="shared" si="120"/>
        <v>0</v>
      </c>
      <c r="AJ299" s="15">
        <f>COUNTIF('03'!$BA$4:$BA$500,$G299)</f>
        <v>0</v>
      </c>
      <c r="AK299" s="15">
        <f>COUNTIF('03'!$BA$4:$BA$500,$H299)</f>
        <v>0</v>
      </c>
      <c r="AL299" s="15">
        <f>COUNTIF('03'!$BA$4:$BA$500,$I299)</f>
        <v>0</v>
      </c>
      <c r="AM299" s="15">
        <f>COUNTIF('03'!$BA$4:$BA$500,$J299)</f>
        <v>0</v>
      </c>
      <c r="AN299" s="15">
        <f>COUNTIF('03'!$BA$4:$BA$500,$K299)</f>
        <v>0</v>
      </c>
      <c r="AO299" s="15">
        <f>SUMIF('03'!$BA$4:$BA$500,G299,'03'!$AG$4:$AJ$500)</f>
        <v>0</v>
      </c>
      <c r="AP299" s="15">
        <f>SUMIF('03'!$BA$4:$BA$500,H299,'03'!$AG$4:$AJ$500)</f>
        <v>0</v>
      </c>
      <c r="AQ299" s="15">
        <f>SUMIF('03'!$BA$4:$BA$500,I299,'03'!$AG$4:$AJ$500)</f>
        <v>0</v>
      </c>
      <c r="AR299" s="15">
        <f>SUMIF('03'!$BA$4:$BA$500,J299,'03'!$AG$4:$AJ$500)</f>
        <v>0</v>
      </c>
      <c r="AS299" s="15">
        <f>SUMIF('03'!$BA$4:$BA$500,K299,'03'!$AG$4:$AJ$500)</f>
        <v>0</v>
      </c>
      <c r="AT299" s="23">
        <f t="shared" si="121"/>
        <v>0</v>
      </c>
      <c r="AU299" s="23">
        <f t="shared" si="122"/>
        <v>0</v>
      </c>
      <c r="AV299" s="17">
        <f>COUNTIF('04'!$BA$4:$BA$500,$G299)</f>
        <v>0</v>
      </c>
      <c r="AW299" s="17">
        <f>COUNTIF('04'!$BA$4:$BA$500,$H299)</f>
        <v>0</v>
      </c>
      <c r="AX299" s="17">
        <f>COUNTIF('04'!$BA$4:$BA$500,$I299)</f>
        <v>0</v>
      </c>
      <c r="AY299" s="17">
        <f>COUNTIF('04'!$BA$4:$BA$500,$J299)</f>
        <v>0</v>
      </c>
      <c r="AZ299" s="17">
        <f>COUNTIF('04'!$BA$4:$BA$500,$K299)</f>
        <v>0</v>
      </c>
      <c r="BA299" s="17">
        <f>SUMIF('04'!$BA$4:$BA$500,G299,'04'!$AG$4:$AJ$500)</f>
        <v>0</v>
      </c>
      <c r="BB299" s="17">
        <f>SUMIF('04'!$BA$4:$BA$500,H299,'04'!$AG$4:$AJ$500)</f>
        <v>0</v>
      </c>
      <c r="BC299" s="17">
        <f>SUMIF('04'!$BA$4:$BA$500,I299,'04'!$AG$4:$AJ$500)</f>
        <v>0</v>
      </c>
      <c r="BD299" s="17">
        <f>SUMIF('04'!$BA$4:$BA$500,J299,'04'!$AG$4:$AJ$500)</f>
        <v>0</v>
      </c>
      <c r="BE299" s="17">
        <f>SUMIF('04'!$BA$4:$BA$500,K299,'04'!$AG$4:$AJ$500)</f>
        <v>0</v>
      </c>
      <c r="BF299" s="23">
        <f t="shared" si="123"/>
        <v>0</v>
      </c>
      <c r="BG299" s="23">
        <f t="shared" si="124"/>
        <v>0</v>
      </c>
      <c r="BH299" s="15">
        <f>COUNTIF('05'!$BA$4:$BA$500,$G299)</f>
        <v>0</v>
      </c>
      <c r="BI299" s="15">
        <f>COUNTIF('05'!$BA$4:$BA$500,$H299)</f>
        <v>0</v>
      </c>
      <c r="BJ299" s="15">
        <f>COUNTIF('05'!$BA$4:$BA$500,$I299)</f>
        <v>0</v>
      </c>
      <c r="BK299" s="15">
        <f>COUNTIF('05'!$BA$4:$BA$500,$J299)</f>
        <v>0</v>
      </c>
      <c r="BL299" s="15">
        <f>COUNTIF('05'!$BA$4:$BA$500,$K299)</f>
        <v>0</v>
      </c>
      <c r="BM299" s="15">
        <f>SUMIF('05'!$BA$4:$BA$500,G299,'05'!$AG$4:$AJ$500)</f>
        <v>0</v>
      </c>
      <c r="BN299" s="15">
        <f>SUMIF('05'!$BA$4:$BA$500,H299,'05'!$AG$4:$AJ$500)</f>
        <v>0</v>
      </c>
      <c r="BO299" s="15">
        <f>SUMIF('05'!$BA$4:$BA$500,I299,'05'!$AG$4:$AJ$500)</f>
        <v>0</v>
      </c>
      <c r="BP299" s="15">
        <f>SUMIF('05'!$BA$4:$BA$500,J299,'05'!$AG$4:$AJ$500)</f>
        <v>0</v>
      </c>
      <c r="BQ299" s="15">
        <f>SUMIF('05'!$BA$4:$BA$500,K299,'05'!$AG$4:$AJ$500)</f>
        <v>0</v>
      </c>
      <c r="BR299" s="23">
        <f t="shared" si="125"/>
        <v>0</v>
      </c>
      <c r="BS299" s="23">
        <f t="shared" si="126"/>
        <v>0</v>
      </c>
      <c r="BT299" s="17">
        <f>COUNTIF('06'!$BA$4:$BA$500,$G299)</f>
        <v>0</v>
      </c>
      <c r="BU299" s="17">
        <f>COUNTIF('06'!$BA$4:$BA$500,$H299)</f>
        <v>0</v>
      </c>
      <c r="BV299" s="17">
        <f>COUNTIF('06'!$BA$4:$BA$500,$I299)</f>
        <v>0</v>
      </c>
      <c r="BW299" s="17">
        <f>COUNTIF('06'!$BA$4:$BA$500,$J299)</f>
        <v>0</v>
      </c>
      <c r="BX299" s="17">
        <f>COUNTIF('06'!$BA$4:$BA$500,$K299)</f>
        <v>0</v>
      </c>
      <c r="BY299" s="17">
        <f>SUMIF('06'!$BA$4:$BA$500,G299,'06'!$AG$4:$AJ$500)</f>
        <v>0</v>
      </c>
      <c r="BZ299" s="17">
        <f>SUMIF('06'!$BA$4:$BA$500,H299,'06'!$AG$4:$AJ$500)</f>
        <v>0</v>
      </c>
      <c r="CA299" s="17">
        <f>SUMIF('06'!$BA$4:$BA$500,I299,'06'!$AG$4:$AJ$500)</f>
        <v>0</v>
      </c>
      <c r="CB299" s="17">
        <f>SUMIF('06'!$BA$4:$BA$500,J299,'06'!$AG$4:$AJ$500)</f>
        <v>0</v>
      </c>
      <c r="CC299" s="17">
        <f>SUMIF('06'!$BA$4:$BA$500,K299,'06'!$AG$4:$AJ$500)</f>
        <v>0</v>
      </c>
      <c r="CD299" s="23">
        <f t="shared" si="127"/>
        <v>0</v>
      </c>
      <c r="CE299" s="23">
        <f t="shared" si="128"/>
        <v>0</v>
      </c>
      <c r="CF299" s="15">
        <f>COUNTIF('07'!$BA$4:$BA$500,$G299)</f>
        <v>0</v>
      </c>
      <c r="CG299" s="15">
        <f>COUNTIF('07'!$BA$4:$BA$500,$H299)</f>
        <v>0</v>
      </c>
      <c r="CH299" s="15">
        <f>COUNTIF('07'!$BA$4:$BA$500,$I299)</f>
        <v>0</v>
      </c>
      <c r="CI299" s="15">
        <f>COUNTIF('07'!$BA$4:$BA$500,$J299)</f>
        <v>0</v>
      </c>
      <c r="CJ299" s="15">
        <f>COUNTIF('07'!$BA$4:$BA$500,$K299)</f>
        <v>0</v>
      </c>
      <c r="CK299" s="15">
        <f>SUMIF('07'!$BA$4:$BA$500,G299,'07'!$AG$4:$AJ$500)</f>
        <v>0</v>
      </c>
      <c r="CL299" s="15">
        <f>SUMIF('07'!$BA$4:$BA$500,H299,'07'!$AG$4:$AJ$500)</f>
        <v>0</v>
      </c>
      <c r="CM299" s="15">
        <f>SUMIF('07'!$BA$4:$BA$500,I299,'07'!$AG$4:$AJ$500)</f>
        <v>0</v>
      </c>
      <c r="CN299" s="15">
        <f>SUMIF('07'!$BA$4:$BA$500,J299,'07'!$AG$4:$AJ$500)</f>
        <v>0</v>
      </c>
      <c r="CO299" s="15">
        <f>SUMIF('07'!$BA$4:$BA$500,K299,'07'!$AG$4:$AJ$500)</f>
        <v>0</v>
      </c>
      <c r="CP299" s="23">
        <f t="shared" si="129"/>
        <v>0</v>
      </c>
      <c r="CQ299" s="23">
        <f t="shared" si="130"/>
        <v>0</v>
      </c>
      <c r="CR299" s="17">
        <f>COUNTIF('08'!$BA$4:$BA$500,$G299)</f>
        <v>0</v>
      </c>
      <c r="CS299" s="17">
        <f>COUNTIF('08'!$BA$4:$BA$500,$H299)</f>
        <v>0</v>
      </c>
      <c r="CT299" s="17">
        <f>COUNTIF('08'!$BA$4:$BA$500,$I299)</f>
        <v>0</v>
      </c>
      <c r="CU299" s="17">
        <f>COUNTIF('08'!$BA$4:$BA$500,$J299)</f>
        <v>0</v>
      </c>
      <c r="CV299" s="17">
        <f>COUNTIF('08'!$BA$4:$BA$500,$K299)</f>
        <v>0</v>
      </c>
      <c r="CW299" s="17">
        <f>SUMIF('08'!$BA$4:$BA$500,G299,'08'!$AG$4:$AJ$500)</f>
        <v>0</v>
      </c>
      <c r="CX299" s="17">
        <f>SUMIF('08'!$BA$4:$BA$500,H299,'08'!$AG$4:$AJ$500)</f>
        <v>0</v>
      </c>
      <c r="CY299" s="17">
        <f>SUMIF('08'!$BA$4:$BA$500,I299,'08'!$AG$4:$AJ$500)</f>
        <v>0</v>
      </c>
      <c r="CZ299" s="17">
        <f>SUMIF('08'!$BA$4:$BA$500,J299,'08'!$AG$4:$AJ$500)</f>
        <v>0</v>
      </c>
      <c r="DA299" s="17">
        <f>SUMIF('08'!$BA$4:$BA$500,K299,'08'!$AG$4:$AJ$500)</f>
        <v>0</v>
      </c>
      <c r="DB299" s="23">
        <f t="shared" si="131"/>
        <v>0</v>
      </c>
      <c r="DC299" s="23">
        <f t="shared" si="132"/>
        <v>0</v>
      </c>
      <c r="DD299" s="15">
        <f>COUNTIF('09'!$BA$4:$BA$500,$G299)</f>
        <v>0</v>
      </c>
      <c r="DE299" s="15">
        <f>COUNTIF('09'!$BA$4:$BA$500,$H299)</f>
        <v>0</v>
      </c>
      <c r="DF299" s="15">
        <f>COUNTIF('09'!$BA$4:$BA$500,$I299)</f>
        <v>0</v>
      </c>
      <c r="DG299" s="15">
        <f>COUNTIF('09'!$BA$4:$BA$500,$J299)</f>
        <v>0</v>
      </c>
      <c r="DH299" s="15">
        <f>COUNTIF('09'!$BA$4:$BA$500,$K299)</f>
        <v>0</v>
      </c>
      <c r="DI299" s="15">
        <f>SUMIF('09'!$BA$4:$BA$500,G299,'09'!$AG$4:$AJ$500)</f>
        <v>0</v>
      </c>
      <c r="DJ299" s="15">
        <f>SUMIF('09'!$BA$4:$BA$500,H299,'09'!$AG$4:$AJ$500)</f>
        <v>0</v>
      </c>
      <c r="DK299" s="15">
        <f>SUMIF('09'!$BA$4:$BA$500,I299,'09'!$AG$4:$AJ$500)</f>
        <v>0</v>
      </c>
      <c r="DL299" s="15">
        <f>SUMIF('09'!$BA$4:$BA$500,J299,'09'!$AG$4:$AJ$500)</f>
        <v>0</v>
      </c>
      <c r="DM299" s="15">
        <f>SUMIF('09'!$BA$4:$BA$500,K299,'09'!$AG$4:$AJ$500)</f>
        <v>0</v>
      </c>
      <c r="DN299" s="23">
        <f t="shared" si="133"/>
        <v>0</v>
      </c>
      <c r="DO299" s="23">
        <f t="shared" si="134"/>
        <v>0</v>
      </c>
      <c r="DP299" s="17">
        <f>COUNTIF('10'!$BA$4:$BA$500,$G299)</f>
        <v>0</v>
      </c>
      <c r="DQ299" s="17">
        <f>COUNTIF('10'!$BA$4:$BA$500,$H299)</f>
        <v>0</v>
      </c>
      <c r="DR299" s="17">
        <f>COUNTIF('10'!$BA$4:$BA$500,$I299)</f>
        <v>0</v>
      </c>
      <c r="DS299" s="17">
        <f>COUNTIF('10'!$BA$4:$BA$500,$J299)</f>
        <v>0</v>
      </c>
      <c r="DT299" s="17">
        <f>COUNTIF('10'!$BA$4:$BA$500,$K299)</f>
        <v>0</v>
      </c>
      <c r="DU299" s="17">
        <f>SUMIF('10'!$BA$4:$BA$500,G299,'10'!$AG$4:$AJ$500)</f>
        <v>0</v>
      </c>
      <c r="DV299" s="17">
        <f>SUMIF('10'!$BA$4:$BA$500,H299,'10'!$AG$4:$AJ$500)</f>
        <v>0</v>
      </c>
      <c r="DW299" s="17">
        <f>SUMIF('10'!$BA$4:$BA$500,I299,'10'!$AG$4:$AJ$500)</f>
        <v>0</v>
      </c>
      <c r="DX299" s="17">
        <f>SUMIF('10'!$BA$4:$BA$500,J299,'10'!$AG$4:$AJ$500)</f>
        <v>0</v>
      </c>
      <c r="DY299" s="17">
        <f>SUMIF('10'!$BA$4:$BA$500,K299,'10'!$AG$4:$AJ$500)</f>
        <v>0</v>
      </c>
      <c r="DZ299" s="23">
        <f t="shared" si="135"/>
        <v>0</v>
      </c>
      <c r="EA299" s="23">
        <f t="shared" si="136"/>
        <v>0</v>
      </c>
      <c r="EB299" s="15">
        <f>COUNTIF('11'!$BA$4:$BA$500,$G299)</f>
        <v>0</v>
      </c>
      <c r="EC299" s="15">
        <f>COUNTIF('11'!$BA$4:$BA$500,$H299)</f>
        <v>0</v>
      </c>
      <c r="ED299" s="15">
        <f>COUNTIF('11'!$BA$4:$BA$500,$I299)</f>
        <v>0</v>
      </c>
      <c r="EE299" s="15">
        <f>COUNTIF('11'!$BA$4:$BA$500,$J299)</f>
        <v>0</v>
      </c>
      <c r="EF299" s="15">
        <f>COUNTIF('11'!$BA$4:$BA$500,$K299)</f>
        <v>0</v>
      </c>
      <c r="EG299" s="15">
        <f>SUMIF('11'!$BA$4:$BA$500,G299,'11'!$AG$4:$AJ$500)</f>
        <v>0</v>
      </c>
      <c r="EH299" s="15">
        <f>SUMIF('11'!$BA$4:$BA$500,H299,'11'!$AG$4:$AJ$500)</f>
        <v>0</v>
      </c>
      <c r="EI299" s="15">
        <f>SUMIF('11'!$BA$4:$BA$500,I299,'11'!$AG$4:$AJ$500)</f>
        <v>0</v>
      </c>
      <c r="EJ299" s="15">
        <f>SUMIF('11'!$BA$4:$BA$500,J299,'11'!$AG$4:$AJ$500)</f>
        <v>0</v>
      </c>
      <c r="EK299" s="15">
        <f>SUMIF('11'!$BA$4:$BA$500,K299,'11'!$AG$4:$AJ$500)</f>
        <v>0</v>
      </c>
      <c r="EL299" s="23">
        <f t="shared" si="137"/>
        <v>0</v>
      </c>
      <c r="EM299" s="23">
        <f t="shared" si="138"/>
        <v>0</v>
      </c>
      <c r="EN299" s="17">
        <f>COUNTIF('12'!$BA$4:$BA$500,$G299)</f>
        <v>0</v>
      </c>
      <c r="EO299" s="17">
        <f>COUNTIF('12'!$BA$4:$BA$500,$H299)</f>
        <v>0</v>
      </c>
      <c r="EP299" s="17">
        <f>COUNTIF('12'!$BA$4:$BA$500,$I299)</f>
        <v>0</v>
      </c>
      <c r="EQ299" s="17">
        <f>COUNTIF('12'!$BA$4:$BA$500,$J299)</f>
        <v>0</v>
      </c>
      <c r="ER299" s="17">
        <f>COUNTIF('12'!$BA$4:$BA$500,$K299)</f>
        <v>0</v>
      </c>
      <c r="ES299" s="17">
        <f>SUMIF('12'!$BA$4:$BA$500,G299,'12'!$AG$4:$AJ$500)</f>
        <v>0</v>
      </c>
      <c r="ET299" s="17">
        <f>SUMIF('12'!$BA$4:$BA$500,H299,'12'!$AG$4:$AJ$500)</f>
        <v>0</v>
      </c>
      <c r="EU299" s="17">
        <f>SUMIF('12'!$BA$4:$BA$500,I299,'12'!$AG$4:$AJ$500)</f>
        <v>0</v>
      </c>
      <c r="EV299" s="17">
        <f>SUMIF('12'!$BA$4:$BA$500,J299,'12'!$AG$4:$AJ$500)</f>
        <v>0</v>
      </c>
      <c r="EW299" s="17">
        <f>SUMIF('12'!$BA$4:$BA$500,K299,'12'!$AG$4:$AJ$500)</f>
        <v>0</v>
      </c>
      <c r="EX299" s="23">
        <f t="shared" si="139"/>
        <v>0</v>
      </c>
      <c r="EY299" s="23">
        <f t="shared" si="140"/>
        <v>0</v>
      </c>
    </row>
    <row r="300" spans="1:155">
      <c r="A300" s="30">
        <v>297</v>
      </c>
      <c r="B300" s="32"/>
      <c r="C300" s="31">
        <f t="shared" si="114"/>
        <v>0</v>
      </c>
      <c r="D300" s="33">
        <f t="shared" si="115"/>
        <v>0</v>
      </c>
      <c r="E300" s="29"/>
      <c r="F300" s="2">
        <f t="shared" si="116"/>
        <v>0</v>
      </c>
      <c r="G300" s="14" t="str">
        <f t="shared" si="141"/>
        <v>0ق</v>
      </c>
      <c r="H300" s="14" t="str">
        <f t="shared" si="141"/>
        <v>0ق1</v>
      </c>
      <c r="I300" s="14" t="str">
        <f t="shared" si="141"/>
        <v>0ق2</v>
      </c>
      <c r="J300" s="14" t="str">
        <f t="shared" si="141"/>
        <v>0استيفاء</v>
      </c>
      <c r="K300" s="14" t="str">
        <f t="shared" si="141"/>
        <v>0نفذ</v>
      </c>
      <c r="L300" s="15">
        <f>COUNTIF('01'!$BA$4:$BA$500,$G300)</f>
        <v>0</v>
      </c>
      <c r="M300" s="15">
        <f>COUNTIF('01'!$BA$4:$BA$500,$H300)</f>
        <v>0</v>
      </c>
      <c r="N300" s="15">
        <f>COUNTIF('01'!$BA$4:$BA$500,$I300)</f>
        <v>0</v>
      </c>
      <c r="O300" s="15">
        <f>COUNTIF('01'!$BA$4:$BA$500,$J300)</f>
        <v>0</v>
      </c>
      <c r="P300" s="15">
        <f>COUNTIF('01'!$BA$4:$BA$500,$K300)</f>
        <v>0</v>
      </c>
      <c r="Q300" s="15">
        <f>SUMIF('01'!$BA$4:$BA$500,G300,'01'!$AG$4:$AJ$500)</f>
        <v>0</v>
      </c>
      <c r="R300" s="15">
        <f>SUMIF('01'!$BA$4:$BA$500,H300,'01'!$AG$4:$AJ$500)</f>
        <v>0</v>
      </c>
      <c r="S300" s="15">
        <f>SUMIF('01'!$BA$4:$BA$500,I300,'01'!$AG$4:$AJ$500)</f>
        <v>0</v>
      </c>
      <c r="T300" s="15">
        <f>SUMIF('01'!$BA$4:$BA$500,J300,'01'!$AG$4:$AJ$500)</f>
        <v>0</v>
      </c>
      <c r="U300" s="15">
        <f>SUMIF('01'!$BA$4:$BA$500,K300,'01'!$AG$4:$AJ$500)</f>
        <v>0</v>
      </c>
      <c r="V300" s="23">
        <f t="shared" si="117"/>
        <v>0</v>
      </c>
      <c r="W300" s="23">
        <f t="shared" si="118"/>
        <v>0</v>
      </c>
      <c r="X300" s="17">
        <f>COUNTIF('02'!$BA$4:$BA$500,$G300)</f>
        <v>0</v>
      </c>
      <c r="Y300" s="17">
        <f>COUNTIF('02'!$BA$4:$BA$500,$H300)</f>
        <v>0</v>
      </c>
      <c r="Z300" s="17">
        <f>COUNTIF('02'!$BA$4:$BA$500,$I300)</f>
        <v>0</v>
      </c>
      <c r="AA300" s="17">
        <f>COUNTIF('02'!$BA$4:$BA$500,$J300)</f>
        <v>0</v>
      </c>
      <c r="AB300" s="17">
        <f>COUNTIF('02'!$BA$4:$BA$500,$K300)</f>
        <v>0</v>
      </c>
      <c r="AC300" s="17">
        <f>SUMIF('02'!$BA$4:$BA$500,G300,'02'!$AG$4:$AJ$500)</f>
        <v>0</v>
      </c>
      <c r="AD300" s="17">
        <f>SUMIF('02'!$BA$4:$BA$500,H300,'02'!$AG$4:$AJ$500)</f>
        <v>0</v>
      </c>
      <c r="AE300" s="17">
        <f>SUMIF('02'!$BA$4:$BA$500,I300,'02'!$AG$4:$AJ$500)</f>
        <v>0</v>
      </c>
      <c r="AF300" s="17">
        <f>SUMIF('02'!$BA$4:$BA$500,J300,'02'!$AG$4:$AJ$500)</f>
        <v>0</v>
      </c>
      <c r="AG300" s="17">
        <f>SUMIF('02'!$BA$4:$BA$500,K300,'02'!$AG$4:$AJ$500)</f>
        <v>0</v>
      </c>
      <c r="AH300" s="23">
        <f t="shared" si="119"/>
        <v>0</v>
      </c>
      <c r="AI300" s="23">
        <f t="shared" si="120"/>
        <v>0</v>
      </c>
      <c r="AJ300" s="15">
        <f>COUNTIF('03'!$BA$4:$BA$500,$G300)</f>
        <v>0</v>
      </c>
      <c r="AK300" s="15">
        <f>COUNTIF('03'!$BA$4:$BA$500,$H300)</f>
        <v>0</v>
      </c>
      <c r="AL300" s="15">
        <f>COUNTIF('03'!$BA$4:$BA$500,$I300)</f>
        <v>0</v>
      </c>
      <c r="AM300" s="15">
        <f>COUNTIF('03'!$BA$4:$BA$500,$J300)</f>
        <v>0</v>
      </c>
      <c r="AN300" s="15">
        <f>COUNTIF('03'!$BA$4:$BA$500,$K300)</f>
        <v>0</v>
      </c>
      <c r="AO300" s="15">
        <f>SUMIF('03'!$BA$4:$BA$500,G300,'03'!$AG$4:$AJ$500)</f>
        <v>0</v>
      </c>
      <c r="AP300" s="15">
        <f>SUMIF('03'!$BA$4:$BA$500,H300,'03'!$AG$4:$AJ$500)</f>
        <v>0</v>
      </c>
      <c r="AQ300" s="15">
        <f>SUMIF('03'!$BA$4:$BA$500,I300,'03'!$AG$4:$AJ$500)</f>
        <v>0</v>
      </c>
      <c r="AR300" s="15">
        <f>SUMIF('03'!$BA$4:$BA$500,J300,'03'!$AG$4:$AJ$500)</f>
        <v>0</v>
      </c>
      <c r="AS300" s="15">
        <f>SUMIF('03'!$BA$4:$BA$500,K300,'03'!$AG$4:$AJ$500)</f>
        <v>0</v>
      </c>
      <c r="AT300" s="23">
        <f t="shared" si="121"/>
        <v>0</v>
      </c>
      <c r="AU300" s="23">
        <f t="shared" si="122"/>
        <v>0</v>
      </c>
      <c r="AV300" s="17">
        <f>COUNTIF('04'!$BA$4:$BA$500,$G300)</f>
        <v>0</v>
      </c>
      <c r="AW300" s="17">
        <f>COUNTIF('04'!$BA$4:$BA$500,$H300)</f>
        <v>0</v>
      </c>
      <c r="AX300" s="17">
        <f>COUNTIF('04'!$BA$4:$BA$500,$I300)</f>
        <v>0</v>
      </c>
      <c r="AY300" s="17">
        <f>COUNTIF('04'!$BA$4:$BA$500,$J300)</f>
        <v>0</v>
      </c>
      <c r="AZ300" s="17">
        <f>COUNTIF('04'!$BA$4:$BA$500,$K300)</f>
        <v>0</v>
      </c>
      <c r="BA300" s="17">
        <f>SUMIF('04'!$BA$4:$BA$500,G300,'04'!$AG$4:$AJ$500)</f>
        <v>0</v>
      </c>
      <c r="BB300" s="17">
        <f>SUMIF('04'!$BA$4:$BA$500,H300,'04'!$AG$4:$AJ$500)</f>
        <v>0</v>
      </c>
      <c r="BC300" s="17">
        <f>SUMIF('04'!$BA$4:$BA$500,I300,'04'!$AG$4:$AJ$500)</f>
        <v>0</v>
      </c>
      <c r="BD300" s="17">
        <f>SUMIF('04'!$BA$4:$BA$500,J300,'04'!$AG$4:$AJ$500)</f>
        <v>0</v>
      </c>
      <c r="BE300" s="17">
        <f>SUMIF('04'!$BA$4:$BA$500,K300,'04'!$AG$4:$AJ$500)</f>
        <v>0</v>
      </c>
      <c r="BF300" s="23">
        <f t="shared" si="123"/>
        <v>0</v>
      </c>
      <c r="BG300" s="23">
        <f t="shared" si="124"/>
        <v>0</v>
      </c>
      <c r="BH300" s="15">
        <f>COUNTIF('05'!$BA$4:$BA$500,$G300)</f>
        <v>0</v>
      </c>
      <c r="BI300" s="15">
        <f>COUNTIF('05'!$BA$4:$BA$500,$H300)</f>
        <v>0</v>
      </c>
      <c r="BJ300" s="15">
        <f>COUNTIF('05'!$BA$4:$BA$500,$I300)</f>
        <v>0</v>
      </c>
      <c r="BK300" s="15">
        <f>COUNTIF('05'!$BA$4:$BA$500,$J300)</f>
        <v>0</v>
      </c>
      <c r="BL300" s="15">
        <f>COUNTIF('05'!$BA$4:$BA$500,$K300)</f>
        <v>0</v>
      </c>
      <c r="BM300" s="15">
        <f>SUMIF('05'!$BA$4:$BA$500,G300,'05'!$AG$4:$AJ$500)</f>
        <v>0</v>
      </c>
      <c r="BN300" s="15">
        <f>SUMIF('05'!$BA$4:$BA$500,H300,'05'!$AG$4:$AJ$500)</f>
        <v>0</v>
      </c>
      <c r="BO300" s="15">
        <f>SUMIF('05'!$BA$4:$BA$500,I300,'05'!$AG$4:$AJ$500)</f>
        <v>0</v>
      </c>
      <c r="BP300" s="15">
        <f>SUMIF('05'!$BA$4:$BA$500,J300,'05'!$AG$4:$AJ$500)</f>
        <v>0</v>
      </c>
      <c r="BQ300" s="15">
        <f>SUMIF('05'!$BA$4:$BA$500,K300,'05'!$AG$4:$AJ$500)</f>
        <v>0</v>
      </c>
      <c r="BR300" s="23">
        <f t="shared" si="125"/>
        <v>0</v>
      </c>
      <c r="BS300" s="23">
        <f t="shared" si="126"/>
        <v>0</v>
      </c>
      <c r="BT300" s="17">
        <f>COUNTIF('06'!$BA$4:$BA$500,$G300)</f>
        <v>0</v>
      </c>
      <c r="BU300" s="17">
        <f>COUNTIF('06'!$BA$4:$BA$500,$H300)</f>
        <v>0</v>
      </c>
      <c r="BV300" s="17">
        <f>COUNTIF('06'!$BA$4:$BA$500,$I300)</f>
        <v>0</v>
      </c>
      <c r="BW300" s="17">
        <f>COUNTIF('06'!$BA$4:$BA$500,$J300)</f>
        <v>0</v>
      </c>
      <c r="BX300" s="17">
        <f>COUNTIF('06'!$BA$4:$BA$500,$K300)</f>
        <v>0</v>
      </c>
      <c r="BY300" s="17">
        <f>SUMIF('06'!$BA$4:$BA$500,G300,'06'!$AG$4:$AJ$500)</f>
        <v>0</v>
      </c>
      <c r="BZ300" s="17">
        <f>SUMIF('06'!$BA$4:$BA$500,H300,'06'!$AG$4:$AJ$500)</f>
        <v>0</v>
      </c>
      <c r="CA300" s="17">
        <f>SUMIF('06'!$BA$4:$BA$500,I300,'06'!$AG$4:$AJ$500)</f>
        <v>0</v>
      </c>
      <c r="CB300" s="17">
        <f>SUMIF('06'!$BA$4:$BA$500,J300,'06'!$AG$4:$AJ$500)</f>
        <v>0</v>
      </c>
      <c r="CC300" s="17">
        <f>SUMIF('06'!$BA$4:$BA$500,K300,'06'!$AG$4:$AJ$500)</f>
        <v>0</v>
      </c>
      <c r="CD300" s="23">
        <f t="shared" si="127"/>
        <v>0</v>
      </c>
      <c r="CE300" s="23">
        <f t="shared" si="128"/>
        <v>0</v>
      </c>
      <c r="CF300" s="15">
        <f>COUNTIF('07'!$BA$4:$BA$500,$G300)</f>
        <v>0</v>
      </c>
      <c r="CG300" s="15">
        <f>COUNTIF('07'!$BA$4:$BA$500,$H300)</f>
        <v>0</v>
      </c>
      <c r="CH300" s="15">
        <f>COUNTIF('07'!$BA$4:$BA$500,$I300)</f>
        <v>0</v>
      </c>
      <c r="CI300" s="15">
        <f>COUNTIF('07'!$BA$4:$BA$500,$J300)</f>
        <v>0</v>
      </c>
      <c r="CJ300" s="15">
        <f>COUNTIF('07'!$BA$4:$BA$500,$K300)</f>
        <v>0</v>
      </c>
      <c r="CK300" s="15">
        <f>SUMIF('07'!$BA$4:$BA$500,G300,'07'!$AG$4:$AJ$500)</f>
        <v>0</v>
      </c>
      <c r="CL300" s="15">
        <f>SUMIF('07'!$BA$4:$BA$500,H300,'07'!$AG$4:$AJ$500)</f>
        <v>0</v>
      </c>
      <c r="CM300" s="15">
        <f>SUMIF('07'!$BA$4:$BA$500,I300,'07'!$AG$4:$AJ$500)</f>
        <v>0</v>
      </c>
      <c r="CN300" s="15">
        <f>SUMIF('07'!$BA$4:$BA$500,J300,'07'!$AG$4:$AJ$500)</f>
        <v>0</v>
      </c>
      <c r="CO300" s="15">
        <f>SUMIF('07'!$BA$4:$BA$500,K300,'07'!$AG$4:$AJ$500)</f>
        <v>0</v>
      </c>
      <c r="CP300" s="23">
        <f t="shared" si="129"/>
        <v>0</v>
      </c>
      <c r="CQ300" s="23">
        <f t="shared" si="130"/>
        <v>0</v>
      </c>
      <c r="CR300" s="17">
        <f>COUNTIF('08'!$BA$4:$BA$500,$G300)</f>
        <v>0</v>
      </c>
      <c r="CS300" s="17">
        <f>COUNTIF('08'!$BA$4:$BA$500,$H300)</f>
        <v>0</v>
      </c>
      <c r="CT300" s="17">
        <f>COUNTIF('08'!$BA$4:$BA$500,$I300)</f>
        <v>0</v>
      </c>
      <c r="CU300" s="17">
        <f>COUNTIF('08'!$BA$4:$BA$500,$J300)</f>
        <v>0</v>
      </c>
      <c r="CV300" s="17">
        <f>COUNTIF('08'!$BA$4:$BA$500,$K300)</f>
        <v>0</v>
      </c>
      <c r="CW300" s="17">
        <f>SUMIF('08'!$BA$4:$BA$500,G300,'08'!$AG$4:$AJ$500)</f>
        <v>0</v>
      </c>
      <c r="CX300" s="17">
        <f>SUMIF('08'!$BA$4:$BA$500,H300,'08'!$AG$4:$AJ$500)</f>
        <v>0</v>
      </c>
      <c r="CY300" s="17">
        <f>SUMIF('08'!$BA$4:$BA$500,I300,'08'!$AG$4:$AJ$500)</f>
        <v>0</v>
      </c>
      <c r="CZ300" s="17">
        <f>SUMIF('08'!$BA$4:$BA$500,J300,'08'!$AG$4:$AJ$500)</f>
        <v>0</v>
      </c>
      <c r="DA300" s="17">
        <f>SUMIF('08'!$BA$4:$BA$500,K300,'08'!$AG$4:$AJ$500)</f>
        <v>0</v>
      </c>
      <c r="DB300" s="23">
        <f t="shared" si="131"/>
        <v>0</v>
      </c>
      <c r="DC300" s="23">
        <f t="shared" si="132"/>
        <v>0</v>
      </c>
      <c r="DD300" s="15">
        <f>COUNTIF('09'!$BA$4:$BA$500,$G300)</f>
        <v>0</v>
      </c>
      <c r="DE300" s="15">
        <f>COUNTIF('09'!$BA$4:$BA$500,$H300)</f>
        <v>0</v>
      </c>
      <c r="DF300" s="15">
        <f>COUNTIF('09'!$BA$4:$BA$500,$I300)</f>
        <v>0</v>
      </c>
      <c r="DG300" s="15">
        <f>COUNTIF('09'!$BA$4:$BA$500,$J300)</f>
        <v>0</v>
      </c>
      <c r="DH300" s="15">
        <f>COUNTIF('09'!$BA$4:$BA$500,$K300)</f>
        <v>0</v>
      </c>
      <c r="DI300" s="15">
        <f>SUMIF('09'!$BA$4:$BA$500,G300,'09'!$AG$4:$AJ$500)</f>
        <v>0</v>
      </c>
      <c r="DJ300" s="15">
        <f>SUMIF('09'!$BA$4:$BA$500,H300,'09'!$AG$4:$AJ$500)</f>
        <v>0</v>
      </c>
      <c r="DK300" s="15">
        <f>SUMIF('09'!$BA$4:$BA$500,I300,'09'!$AG$4:$AJ$500)</f>
        <v>0</v>
      </c>
      <c r="DL300" s="15">
        <f>SUMIF('09'!$BA$4:$BA$500,J300,'09'!$AG$4:$AJ$500)</f>
        <v>0</v>
      </c>
      <c r="DM300" s="15">
        <f>SUMIF('09'!$BA$4:$BA$500,K300,'09'!$AG$4:$AJ$500)</f>
        <v>0</v>
      </c>
      <c r="DN300" s="23">
        <f t="shared" si="133"/>
        <v>0</v>
      </c>
      <c r="DO300" s="23">
        <f t="shared" si="134"/>
        <v>0</v>
      </c>
      <c r="DP300" s="17">
        <f>COUNTIF('10'!$BA$4:$BA$500,$G300)</f>
        <v>0</v>
      </c>
      <c r="DQ300" s="17">
        <f>COUNTIF('10'!$BA$4:$BA$500,$H300)</f>
        <v>0</v>
      </c>
      <c r="DR300" s="17">
        <f>COUNTIF('10'!$BA$4:$BA$500,$I300)</f>
        <v>0</v>
      </c>
      <c r="DS300" s="17">
        <f>COUNTIF('10'!$BA$4:$BA$500,$J300)</f>
        <v>0</v>
      </c>
      <c r="DT300" s="17">
        <f>COUNTIF('10'!$BA$4:$BA$500,$K300)</f>
        <v>0</v>
      </c>
      <c r="DU300" s="17">
        <f>SUMIF('10'!$BA$4:$BA$500,G300,'10'!$AG$4:$AJ$500)</f>
        <v>0</v>
      </c>
      <c r="DV300" s="17">
        <f>SUMIF('10'!$BA$4:$BA$500,H300,'10'!$AG$4:$AJ$500)</f>
        <v>0</v>
      </c>
      <c r="DW300" s="17">
        <f>SUMIF('10'!$BA$4:$BA$500,I300,'10'!$AG$4:$AJ$500)</f>
        <v>0</v>
      </c>
      <c r="DX300" s="17">
        <f>SUMIF('10'!$BA$4:$BA$500,J300,'10'!$AG$4:$AJ$500)</f>
        <v>0</v>
      </c>
      <c r="DY300" s="17">
        <f>SUMIF('10'!$BA$4:$BA$500,K300,'10'!$AG$4:$AJ$500)</f>
        <v>0</v>
      </c>
      <c r="DZ300" s="23">
        <f t="shared" si="135"/>
        <v>0</v>
      </c>
      <c r="EA300" s="23">
        <f t="shared" si="136"/>
        <v>0</v>
      </c>
      <c r="EB300" s="15">
        <f>COUNTIF('11'!$BA$4:$BA$500,$G300)</f>
        <v>0</v>
      </c>
      <c r="EC300" s="15">
        <f>COUNTIF('11'!$BA$4:$BA$500,$H300)</f>
        <v>0</v>
      </c>
      <c r="ED300" s="15">
        <f>COUNTIF('11'!$BA$4:$BA$500,$I300)</f>
        <v>0</v>
      </c>
      <c r="EE300" s="15">
        <f>COUNTIF('11'!$BA$4:$BA$500,$J300)</f>
        <v>0</v>
      </c>
      <c r="EF300" s="15">
        <f>COUNTIF('11'!$BA$4:$BA$500,$K300)</f>
        <v>0</v>
      </c>
      <c r="EG300" s="15">
        <f>SUMIF('11'!$BA$4:$BA$500,G300,'11'!$AG$4:$AJ$500)</f>
        <v>0</v>
      </c>
      <c r="EH300" s="15">
        <f>SUMIF('11'!$BA$4:$BA$500,H300,'11'!$AG$4:$AJ$500)</f>
        <v>0</v>
      </c>
      <c r="EI300" s="15">
        <f>SUMIF('11'!$BA$4:$BA$500,I300,'11'!$AG$4:$AJ$500)</f>
        <v>0</v>
      </c>
      <c r="EJ300" s="15">
        <f>SUMIF('11'!$BA$4:$BA$500,J300,'11'!$AG$4:$AJ$500)</f>
        <v>0</v>
      </c>
      <c r="EK300" s="15">
        <f>SUMIF('11'!$BA$4:$BA$500,K300,'11'!$AG$4:$AJ$500)</f>
        <v>0</v>
      </c>
      <c r="EL300" s="23">
        <f t="shared" si="137"/>
        <v>0</v>
      </c>
      <c r="EM300" s="23">
        <f t="shared" si="138"/>
        <v>0</v>
      </c>
      <c r="EN300" s="17">
        <f>COUNTIF('12'!$BA$4:$BA$500,$G300)</f>
        <v>0</v>
      </c>
      <c r="EO300" s="17">
        <f>COUNTIF('12'!$BA$4:$BA$500,$H300)</f>
        <v>0</v>
      </c>
      <c r="EP300" s="17">
        <f>COUNTIF('12'!$BA$4:$BA$500,$I300)</f>
        <v>0</v>
      </c>
      <c r="EQ300" s="17">
        <f>COUNTIF('12'!$BA$4:$BA$500,$J300)</f>
        <v>0</v>
      </c>
      <c r="ER300" s="17">
        <f>COUNTIF('12'!$BA$4:$BA$500,$K300)</f>
        <v>0</v>
      </c>
      <c r="ES300" s="17">
        <f>SUMIF('12'!$BA$4:$BA$500,G300,'12'!$AG$4:$AJ$500)</f>
        <v>0</v>
      </c>
      <c r="ET300" s="17">
        <f>SUMIF('12'!$BA$4:$BA$500,H300,'12'!$AG$4:$AJ$500)</f>
        <v>0</v>
      </c>
      <c r="EU300" s="17">
        <f>SUMIF('12'!$BA$4:$BA$500,I300,'12'!$AG$4:$AJ$500)</f>
        <v>0</v>
      </c>
      <c r="EV300" s="17">
        <f>SUMIF('12'!$BA$4:$BA$500,J300,'12'!$AG$4:$AJ$500)</f>
        <v>0</v>
      </c>
      <c r="EW300" s="17">
        <f>SUMIF('12'!$BA$4:$BA$500,K300,'12'!$AG$4:$AJ$500)</f>
        <v>0</v>
      </c>
      <c r="EX300" s="23">
        <f t="shared" si="139"/>
        <v>0</v>
      </c>
      <c r="EY300" s="23">
        <f t="shared" si="140"/>
        <v>0</v>
      </c>
    </row>
    <row r="301" spans="1:155">
      <c r="A301" s="30">
        <v>298</v>
      </c>
      <c r="B301" s="32"/>
      <c r="C301" s="31">
        <f t="shared" si="114"/>
        <v>0</v>
      </c>
      <c r="D301" s="33">
        <f t="shared" si="115"/>
        <v>0</v>
      </c>
      <c r="E301" s="29"/>
      <c r="F301" s="2">
        <f t="shared" si="116"/>
        <v>0</v>
      </c>
      <c r="G301" s="14" t="str">
        <f t="shared" si="141"/>
        <v>0ق</v>
      </c>
      <c r="H301" s="14" t="str">
        <f t="shared" si="141"/>
        <v>0ق1</v>
      </c>
      <c r="I301" s="14" t="str">
        <f t="shared" si="141"/>
        <v>0ق2</v>
      </c>
      <c r="J301" s="14" t="str">
        <f t="shared" si="141"/>
        <v>0استيفاء</v>
      </c>
      <c r="K301" s="14" t="str">
        <f t="shared" si="141"/>
        <v>0نفذ</v>
      </c>
      <c r="L301" s="15">
        <f>COUNTIF('01'!$BA$4:$BA$500,$G301)</f>
        <v>0</v>
      </c>
      <c r="M301" s="15">
        <f>COUNTIF('01'!$BA$4:$BA$500,$H301)</f>
        <v>0</v>
      </c>
      <c r="N301" s="15">
        <f>COUNTIF('01'!$BA$4:$BA$500,$I301)</f>
        <v>0</v>
      </c>
      <c r="O301" s="15">
        <f>COUNTIF('01'!$BA$4:$BA$500,$J301)</f>
        <v>0</v>
      </c>
      <c r="P301" s="15">
        <f>COUNTIF('01'!$BA$4:$BA$500,$K301)</f>
        <v>0</v>
      </c>
      <c r="Q301" s="15">
        <f>SUMIF('01'!$BA$4:$BA$500,G301,'01'!$AG$4:$AJ$500)</f>
        <v>0</v>
      </c>
      <c r="R301" s="15">
        <f>SUMIF('01'!$BA$4:$BA$500,H301,'01'!$AG$4:$AJ$500)</f>
        <v>0</v>
      </c>
      <c r="S301" s="15">
        <f>SUMIF('01'!$BA$4:$BA$500,I301,'01'!$AG$4:$AJ$500)</f>
        <v>0</v>
      </c>
      <c r="T301" s="15">
        <f>SUMIF('01'!$BA$4:$BA$500,J301,'01'!$AG$4:$AJ$500)</f>
        <v>0</v>
      </c>
      <c r="U301" s="15">
        <f>SUMIF('01'!$BA$4:$BA$500,K301,'01'!$AG$4:$AJ$500)</f>
        <v>0</v>
      </c>
      <c r="V301" s="23">
        <f t="shared" si="117"/>
        <v>0</v>
      </c>
      <c r="W301" s="23">
        <f t="shared" si="118"/>
        <v>0</v>
      </c>
      <c r="X301" s="17">
        <f>COUNTIF('02'!$BA$4:$BA$500,$G301)</f>
        <v>0</v>
      </c>
      <c r="Y301" s="17">
        <f>COUNTIF('02'!$BA$4:$BA$500,$H301)</f>
        <v>0</v>
      </c>
      <c r="Z301" s="17">
        <f>COUNTIF('02'!$BA$4:$BA$500,$I301)</f>
        <v>0</v>
      </c>
      <c r="AA301" s="17">
        <f>COUNTIF('02'!$BA$4:$BA$500,$J301)</f>
        <v>0</v>
      </c>
      <c r="AB301" s="17">
        <f>COUNTIF('02'!$BA$4:$BA$500,$K301)</f>
        <v>0</v>
      </c>
      <c r="AC301" s="17">
        <f>SUMIF('02'!$BA$4:$BA$500,G301,'02'!$AG$4:$AJ$500)</f>
        <v>0</v>
      </c>
      <c r="AD301" s="17">
        <f>SUMIF('02'!$BA$4:$BA$500,H301,'02'!$AG$4:$AJ$500)</f>
        <v>0</v>
      </c>
      <c r="AE301" s="17">
        <f>SUMIF('02'!$BA$4:$BA$500,I301,'02'!$AG$4:$AJ$500)</f>
        <v>0</v>
      </c>
      <c r="AF301" s="17">
        <f>SUMIF('02'!$BA$4:$BA$500,J301,'02'!$AG$4:$AJ$500)</f>
        <v>0</v>
      </c>
      <c r="AG301" s="17">
        <f>SUMIF('02'!$BA$4:$BA$500,K301,'02'!$AG$4:$AJ$500)</f>
        <v>0</v>
      </c>
      <c r="AH301" s="23">
        <f t="shared" si="119"/>
        <v>0</v>
      </c>
      <c r="AI301" s="23">
        <f t="shared" si="120"/>
        <v>0</v>
      </c>
      <c r="AJ301" s="15">
        <f>COUNTIF('03'!$BA$4:$BA$500,$G301)</f>
        <v>0</v>
      </c>
      <c r="AK301" s="15">
        <f>COUNTIF('03'!$BA$4:$BA$500,$H301)</f>
        <v>0</v>
      </c>
      <c r="AL301" s="15">
        <f>COUNTIF('03'!$BA$4:$BA$500,$I301)</f>
        <v>0</v>
      </c>
      <c r="AM301" s="15">
        <f>COUNTIF('03'!$BA$4:$BA$500,$J301)</f>
        <v>0</v>
      </c>
      <c r="AN301" s="15">
        <f>COUNTIF('03'!$BA$4:$BA$500,$K301)</f>
        <v>0</v>
      </c>
      <c r="AO301" s="15">
        <f>SUMIF('03'!$BA$4:$BA$500,G301,'03'!$AG$4:$AJ$500)</f>
        <v>0</v>
      </c>
      <c r="AP301" s="15">
        <f>SUMIF('03'!$BA$4:$BA$500,H301,'03'!$AG$4:$AJ$500)</f>
        <v>0</v>
      </c>
      <c r="AQ301" s="15">
        <f>SUMIF('03'!$BA$4:$BA$500,I301,'03'!$AG$4:$AJ$500)</f>
        <v>0</v>
      </c>
      <c r="AR301" s="15">
        <f>SUMIF('03'!$BA$4:$BA$500,J301,'03'!$AG$4:$AJ$500)</f>
        <v>0</v>
      </c>
      <c r="AS301" s="15">
        <f>SUMIF('03'!$BA$4:$BA$500,K301,'03'!$AG$4:$AJ$500)</f>
        <v>0</v>
      </c>
      <c r="AT301" s="23">
        <f t="shared" si="121"/>
        <v>0</v>
      </c>
      <c r="AU301" s="23">
        <f t="shared" si="122"/>
        <v>0</v>
      </c>
      <c r="AV301" s="17">
        <f>COUNTIF('04'!$BA$4:$BA$500,$G301)</f>
        <v>0</v>
      </c>
      <c r="AW301" s="17">
        <f>COUNTIF('04'!$BA$4:$BA$500,$H301)</f>
        <v>0</v>
      </c>
      <c r="AX301" s="17">
        <f>COUNTIF('04'!$BA$4:$BA$500,$I301)</f>
        <v>0</v>
      </c>
      <c r="AY301" s="17">
        <f>COUNTIF('04'!$BA$4:$BA$500,$J301)</f>
        <v>0</v>
      </c>
      <c r="AZ301" s="17">
        <f>COUNTIF('04'!$BA$4:$BA$500,$K301)</f>
        <v>0</v>
      </c>
      <c r="BA301" s="17">
        <f>SUMIF('04'!$BA$4:$BA$500,G301,'04'!$AG$4:$AJ$500)</f>
        <v>0</v>
      </c>
      <c r="BB301" s="17">
        <f>SUMIF('04'!$BA$4:$BA$500,H301,'04'!$AG$4:$AJ$500)</f>
        <v>0</v>
      </c>
      <c r="BC301" s="17">
        <f>SUMIF('04'!$BA$4:$BA$500,I301,'04'!$AG$4:$AJ$500)</f>
        <v>0</v>
      </c>
      <c r="BD301" s="17">
        <f>SUMIF('04'!$BA$4:$BA$500,J301,'04'!$AG$4:$AJ$500)</f>
        <v>0</v>
      </c>
      <c r="BE301" s="17">
        <f>SUMIF('04'!$BA$4:$BA$500,K301,'04'!$AG$4:$AJ$500)</f>
        <v>0</v>
      </c>
      <c r="BF301" s="23">
        <f t="shared" si="123"/>
        <v>0</v>
      </c>
      <c r="BG301" s="23">
        <f t="shared" si="124"/>
        <v>0</v>
      </c>
      <c r="BH301" s="15">
        <f>COUNTIF('05'!$BA$4:$BA$500,$G301)</f>
        <v>0</v>
      </c>
      <c r="BI301" s="15">
        <f>COUNTIF('05'!$BA$4:$BA$500,$H301)</f>
        <v>0</v>
      </c>
      <c r="BJ301" s="15">
        <f>COUNTIF('05'!$BA$4:$BA$500,$I301)</f>
        <v>0</v>
      </c>
      <c r="BK301" s="15">
        <f>COUNTIF('05'!$BA$4:$BA$500,$J301)</f>
        <v>0</v>
      </c>
      <c r="BL301" s="15">
        <f>COUNTIF('05'!$BA$4:$BA$500,$K301)</f>
        <v>0</v>
      </c>
      <c r="BM301" s="15">
        <f>SUMIF('05'!$BA$4:$BA$500,G301,'05'!$AG$4:$AJ$500)</f>
        <v>0</v>
      </c>
      <c r="BN301" s="15">
        <f>SUMIF('05'!$BA$4:$BA$500,H301,'05'!$AG$4:$AJ$500)</f>
        <v>0</v>
      </c>
      <c r="BO301" s="15">
        <f>SUMIF('05'!$BA$4:$BA$500,I301,'05'!$AG$4:$AJ$500)</f>
        <v>0</v>
      </c>
      <c r="BP301" s="15">
        <f>SUMIF('05'!$BA$4:$BA$500,J301,'05'!$AG$4:$AJ$500)</f>
        <v>0</v>
      </c>
      <c r="BQ301" s="15">
        <f>SUMIF('05'!$BA$4:$BA$500,K301,'05'!$AG$4:$AJ$500)</f>
        <v>0</v>
      </c>
      <c r="BR301" s="23">
        <f t="shared" si="125"/>
        <v>0</v>
      </c>
      <c r="BS301" s="23">
        <f t="shared" si="126"/>
        <v>0</v>
      </c>
      <c r="BT301" s="17">
        <f>COUNTIF('06'!$BA$4:$BA$500,$G301)</f>
        <v>0</v>
      </c>
      <c r="BU301" s="17">
        <f>COUNTIF('06'!$BA$4:$BA$500,$H301)</f>
        <v>0</v>
      </c>
      <c r="BV301" s="17">
        <f>COUNTIF('06'!$BA$4:$BA$500,$I301)</f>
        <v>0</v>
      </c>
      <c r="BW301" s="17">
        <f>COUNTIF('06'!$BA$4:$BA$500,$J301)</f>
        <v>0</v>
      </c>
      <c r="BX301" s="17">
        <f>COUNTIF('06'!$BA$4:$BA$500,$K301)</f>
        <v>0</v>
      </c>
      <c r="BY301" s="17">
        <f>SUMIF('06'!$BA$4:$BA$500,G301,'06'!$AG$4:$AJ$500)</f>
        <v>0</v>
      </c>
      <c r="BZ301" s="17">
        <f>SUMIF('06'!$BA$4:$BA$500,H301,'06'!$AG$4:$AJ$500)</f>
        <v>0</v>
      </c>
      <c r="CA301" s="17">
        <f>SUMIF('06'!$BA$4:$BA$500,I301,'06'!$AG$4:$AJ$500)</f>
        <v>0</v>
      </c>
      <c r="CB301" s="17">
        <f>SUMIF('06'!$BA$4:$BA$500,J301,'06'!$AG$4:$AJ$500)</f>
        <v>0</v>
      </c>
      <c r="CC301" s="17">
        <f>SUMIF('06'!$BA$4:$BA$500,K301,'06'!$AG$4:$AJ$500)</f>
        <v>0</v>
      </c>
      <c r="CD301" s="23">
        <f t="shared" si="127"/>
        <v>0</v>
      </c>
      <c r="CE301" s="23">
        <f t="shared" si="128"/>
        <v>0</v>
      </c>
      <c r="CF301" s="15">
        <f>COUNTIF('07'!$BA$4:$BA$500,$G301)</f>
        <v>0</v>
      </c>
      <c r="CG301" s="15">
        <f>COUNTIF('07'!$BA$4:$BA$500,$H301)</f>
        <v>0</v>
      </c>
      <c r="CH301" s="15">
        <f>COUNTIF('07'!$BA$4:$BA$500,$I301)</f>
        <v>0</v>
      </c>
      <c r="CI301" s="15">
        <f>COUNTIF('07'!$BA$4:$BA$500,$J301)</f>
        <v>0</v>
      </c>
      <c r="CJ301" s="15">
        <f>COUNTIF('07'!$BA$4:$BA$500,$K301)</f>
        <v>0</v>
      </c>
      <c r="CK301" s="15">
        <f>SUMIF('07'!$BA$4:$BA$500,G301,'07'!$AG$4:$AJ$500)</f>
        <v>0</v>
      </c>
      <c r="CL301" s="15">
        <f>SUMIF('07'!$BA$4:$BA$500,H301,'07'!$AG$4:$AJ$500)</f>
        <v>0</v>
      </c>
      <c r="CM301" s="15">
        <f>SUMIF('07'!$BA$4:$BA$500,I301,'07'!$AG$4:$AJ$500)</f>
        <v>0</v>
      </c>
      <c r="CN301" s="15">
        <f>SUMIF('07'!$BA$4:$BA$500,J301,'07'!$AG$4:$AJ$500)</f>
        <v>0</v>
      </c>
      <c r="CO301" s="15">
        <f>SUMIF('07'!$BA$4:$BA$500,K301,'07'!$AG$4:$AJ$500)</f>
        <v>0</v>
      </c>
      <c r="CP301" s="23">
        <f t="shared" si="129"/>
        <v>0</v>
      </c>
      <c r="CQ301" s="23">
        <f t="shared" si="130"/>
        <v>0</v>
      </c>
      <c r="CR301" s="17">
        <f>COUNTIF('08'!$BA$4:$BA$500,$G301)</f>
        <v>0</v>
      </c>
      <c r="CS301" s="17">
        <f>COUNTIF('08'!$BA$4:$BA$500,$H301)</f>
        <v>0</v>
      </c>
      <c r="CT301" s="17">
        <f>COUNTIF('08'!$BA$4:$BA$500,$I301)</f>
        <v>0</v>
      </c>
      <c r="CU301" s="17">
        <f>COUNTIF('08'!$BA$4:$BA$500,$J301)</f>
        <v>0</v>
      </c>
      <c r="CV301" s="17">
        <f>COUNTIF('08'!$BA$4:$BA$500,$K301)</f>
        <v>0</v>
      </c>
      <c r="CW301" s="17">
        <f>SUMIF('08'!$BA$4:$BA$500,G301,'08'!$AG$4:$AJ$500)</f>
        <v>0</v>
      </c>
      <c r="CX301" s="17">
        <f>SUMIF('08'!$BA$4:$BA$500,H301,'08'!$AG$4:$AJ$500)</f>
        <v>0</v>
      </c>
      <c r="CY301" s="17">
        <f>SUMIF('08'!$BA$4:$BA$500,I301,'08'!$AG$4:$AJ$500)</f>
        <v>0</v>
      </c>
      <c r="CZ301" s="17">
        <f>SUMIF('08'!$BA$4:$BA$500,J301,'08'!$AG$4:$AJ$500)</f>
        <v>0</v>
      </c>
      <c r="DA301" s="17">
        <f>SUMIF('08'!$BA$4:$BA$500,K301,'08'!$AG$4:$AJ$500)</f>
        <v>0</v>
      </c>
      <c r="DB301" s="23">
        <f t="shared" si="131"/>
        <v>0</v>
      </c>
      <c r="DC301" s="23">
        <f t="shared" si="132"/>
        <v>0</v>
      </c>
      <c r="DD301" s="15">
        <f>COUNTIF('09'!$BA$4:$BA$500,$G301)</f>
        <v>0</v>
      </c>
      <c r="DE301" s="15">
        <f>COUNTIF('09'!$BA$4:$BA$500,$H301)</f>
        <v>0</v>
      </c>
      <c r="DF301" s="15">
        <f>COUNTIF('09'!$BA$4:$BA$500,$I301)</f>
        <v>0</v>
      </c>
      <c r="DG301" s="15">
        <f>COUNTIF('09'!$BA$4:$BA$500,$J301)</f>
        <v>0</v>
      </c>
      <c r="DH301" s="15">
        <f>COUNTIF('09'!$BA$4:$BA$500,$K301)</f>
        <v>0</v>
      </c>
      <c r="DI301" s="15">
        <f>SUMIF('09'!$BA$4:$BA$500,G301,'09'!$AG$4:$AJ$500)</f>
        <v>0</v>
      </c>
      <c r="DJ301" s="15">
        <f>SUMIF('09'!$BA$4:$BA$500,H301,'09'!$AG$4:$AJ$500)</f>
        <v>0</v>
      </c>
      <c r="DK301" s="15">
        <f>SUMIF('09'!$BA$4:$BA$500,I301,'09'!$AG$4:$AJ$500)</f>
        <v>0</v>
      </c>
      <c r="DL301" s="15">
        <f>SUMIF('09'!$BA$4:$BA$500,J301,'09'!$AG$4:$AJ$500)</f>
        <v>0</v>
      </c>
      <c r="DM301" s="15">
        <f>SUMIF('09'!$BA$4:$BA$500,K301,'09'!$AG$4:$AJ$500)</f>
        <v>0</v>
      </c>
      <c r="DN301" s="23">
        <f t="shared" si="133"/>
        <v>0</v>
      </c>
      <c r="DO301" s="23">
        <f t="shared" si="134"/>
        <v>0</v>
      </c>
      <c r="DP301" s="17">
        <f>COUNTIF('10'!$BA$4:$BA$500,$G301)</f>
        <v>0</v>
      </c>
      <c r="DQ301" s="17">
        <f>COUNTIF('10'!$BA$4:$BA$500,$H301)</f>
        <v>0</v>
      </c>
      <c r="DR301" s="17">
        <f>COUNTIF('10'!$BA$4:$BA$500,$I301)</f>
        <v>0</v>
      </c>
      <c r="DS301" s="17">
        <f>COUNTIF('10'!$BA$4:$BA$500,$J301)</f>
        <v>0</v>
      </c>
      <c r="DT301" s="17">
        <f>COUNTIF('10'!$BA$4:$BA$500,$K301)</f>
        <v>0</v>
      </c>
      <c r="DU301" s="17">
        <f>SUMIF('10'!$BA$4:$BA$500,G301,'10'!$AG$4:$AJ$500)</f>
        <v>0</v>
      </c>
      <c r="DV301" s="17">
        <f>SUMIF('10'!$BA$4:$BA$500,H301,'10'!$AG$4:$AJ$500)</f>
        <v>0</v>
      </c>
      <c r="DW301" s="17">
        <f>SUMIF('10'!$BA$4:$BA$500,I301,'10'!$AG$4:$AJ$500)</f>
        <v>0</v>
      </c>
      <c r="DX301" s="17">
        <f>SUMIF('10'!$BA$4:$BA$500,J301,'10'!$AG$4:$AJ$500)</f>
        <v>0</v>
      </c>
      <c r="DY301" s="17">
        <f>SUMIF('10'!$BA$4:$BA$500,K301,'10'!$AG$4:$AJ$500)</f>
        <v>0</v>
      </c>
      <c r="DZ301" s="23">
        <f t="shared" si="135"/>
        <v>0</v>
      </c>
      <c r="EA301" s="23">
        <f t="shared" si="136"/>
        <v>0</v>
      </c>
      <c r="EB301" s="15">
        <f>COUNTIF('11'!$BA$4:$BA$500,$G301)</f>
        <v>0</v>
      </c>
      <c r="EC301" s="15">
        <f>COUNTIF('11'!$BA$4:$BA$500,$H301)</f>
        <v>0</v>
      </c>
      <c r="ED301" s="15">
        <f>COUNTIF('11'!$BA$4:$BA$500,$I301)</f>
        <v>0</v>
      </c>
      <c r="EE301" s="15">
        <f>COUNTIF('11'!$BA$4:$BA$500,$J301)</f>
        <v>0</v>
      </c>
      <c r="EF301" s="15">
        <f>COUNTIF('11'!$BA$4:$BA$500,$K301)</f>
        <v>0</v>
      </c>
      <c r="EG301" s="15">
        <f>SUMIF('11'!$BA$4:$BA$500,G301,'11'!$AG$4:$AJ$500)</f>
        <v>0</v>
      </c>
      <c r="EH301" s="15">
        <f>SUMIF('11'!$BA$4:$BA$500,H301,'11'!$AG$4:$AJ$500)</f>
        <v>0</v>
      </c>
      <c r="EI301" s="15">
        <f>SUMIF('11'!$BA$4:$BA$500,I301,'11'!$AG$4:$AJ$500)</f>
        <v>0</v>
      </c>
      <c r="EJ301" s="15">
        <f>SUMIF('11'!$BA$4:$BA$500,J301,'11'!$AG$4:$AJ$500)</f>
        <v>0</v>
      </c>
      <c r="EK301" s="15">
        <f>SUMIF('11'!$BA$4:$BA$500,K301,'11'!$AG$4:$AJ$500)</f>
        <v>0</v>
      </c>
      <c r="EL301" s="23">
        <f t="shared" si="137"/>
        <v>0</v>
      </c>
      <c r="EM301" s="23">
        <f t="shared" si="138"/>
        <v>0</v>
      </c>
      <c r="EN301" s="17">
        <f>COUNTIF('12'!$BA$4:$BA$500,$G301)</f>
        <v>0</v>
      </c>
      <c r="EO301" s="17">
        <f>COUNTIF('12'!$BA$4:$BA$500,$H301)</f>
        <v>0</v>
      </c>
      <c r="EP301" s="17">
        <f>COUNTIF('12'!$BA$4:$BA$500,$I301)</f>
        <v>0</v>
      </c>
      <c r="EQ301" s="17">
        <f>COUNTIF('12'!$BA$4:$BA$500,$J301)</f>
        <v>0</v>
      </c>
      <c r="ER301" s="17">
        <f>COUNTIF('12'!$BA$4:$BA$500,$K301)</f>
        <v>0</v>
      </c>
      <c r="ES301" s="17">
        <f>SUMIF('12'!$BA$4:$BA$500,G301,'12'!$AG$4:$AJ$500)</f>
        <v>0</v>
      </c>
      <c r="ET301" s="17">
        <f>SUMIF('12'!$BA$4:$BA$500,H301,'12'!$AG$4:$AJ$500)</f>
        <v>0</v>
      </c>
      <c r="EU301" s="17">
        <f>SUMIF('12'!$BA$4:$BA$500,I301,'12'!$AG$4:$AJ$500)</f>
        <v>0</v>
      </c>
      <c r="EV301" s="17">
        <f>SUMIF('12'!$BA$4:$BA$500,J301,'12'!$AG$4:$AJ$500)</f>
        <v>0</v>
      </c>
      <c r="EW301" s="17">
        <f>SUMIF('12'!$BA$4:$BA$500,K301,'12'!$AG$4:$AJ$500)</f>
        <v>0</v>
      </c>
      <c r="EX301" s="23">
        <f t="shared" si="139"/>
        <v>0</v>
      </c>
      <c r="EY301" s="23">
        <f t="shared" si="140"/>
        <v>0</v>
      </c>
    </row>
    <row r="302" spans="1:155">
      <c r="A302" s="30">
        <v>299</v>
      </c>
      <c r="B302" s="32"/>
      <c r="C302" s="31">
        <f t="shared" si="114"/>
        <v>0</v>
      </c>
      <c r="D302" s="33">
        <f t="shared" si="115"/>
        <v>0</v>
      </c>
      <c r="E302" s="29"/>
      <c r="F302" s="2">
        <f t="shared" si="116"/>
        <v>0</v>
      </c>
      <c r="G302" s="14" t="str">
        <f t="shared" si="141"/>
        <v>0ق</v>
      </c>
      <c r="H302" s="14" t="str">
        <f t="shared" si="141"/>
        <v>0ق1</v>
      </c>
      <c r="I302" s="14" t="str">
        <f t="shared" si="141"/>
        <v>0ق2</v>
      </c>
      <c r="J302" s="14" t="str">
        <f t="shared" si="141"/>
        <v>0استيفاء</v>
      </c>
      <c r="K302" s="14" t="str">
        <f t="shared" si="141"/>
        <v>0نفذ</v>
      </c>
      <c r="L302" s="15">
        <f>COUNTIF('01'!$BA$4:$BA$500,$G302)</f>
        <v>0</v>
      </c>
      <c r="M302" s="15">
        <f>COUNTIF('01'!$BA$4:$BA$500,$H302)</f>
        <v>0</v>
      </c>
      <c r="N302" s="15">
        <f>COUNTIF('01'!$BA$4:$BA$500,$I302)</f>
        <v>0</v>
      </c>
      <c r="O302" s="15">
        <f>COUNTIF('01'!$BA$4:$BA$500,$J302)</f>
        <v>0</v>
      </c>
      <c r="P302" s="15">
        <f>COUNTIF('01'!$BA$4:$BA$500,$K302)</f>
        <v>0</v>
      </c>
      <c r="Q302" s="15">
        <f>SUMIF('01'!$BA$4:$BA$500,G302,'01'!$AG$4:$AJ$500)</f>
        <v>0</v>
      </c>
      <c r="R302" s="15">
        <f>SUMIF('01'!$BA$4:$BA$500,H302,'01'!$AG$4:$AJ$500)</f>
        <v>0</v>
      </c>
      <c r="S302" s="15">
        <f>SUMIF('01'!$BA$4:$BA$500,I302,'01'!$AG$4:$AJ$500)</f>
        <v>0</v>
      </c>
      <c r="T302" s="15">
        <f>SUMIF('01'!$BA$4:$BA$500,J302,'01'!$AG$4:$AJ$500)</f>
        <v>0</v>
      </c>
      <c r="U302" s="15">
        <f>SUMIF('01'!$BA$4:$BA$500,K302,'01'!$AG$4:$AJ$500)</f>
        <v>0</v>
      </c>
      <c r="V302" s="23">
        <f t="shared" si="117"/>
        <v>0</v>
      </c>
      <c r="W302" s="23">
        <f t="shared" si="118"/>
        <v>0</v>
      </c>
      <c r="X302" s="17">
        <f>COUNTIF('02'!$BA$4:$BA$500,$G302)</f>
        <v>0</v>
      </c>
      <c r="Y302" s="17">
        <f>COUNTIF('02'!$BA$4:$BA$500,$H302)</f>
        <v>0</v>
      </c>
      <c r="Z302" s="17">
        <f>COUNTIF('02'!$BA$4:$BA$500,$I302)</f>
        <v>0</v>
      </c>
      <c r="AA302" s="17">
        <f>COUNTIF('02'!$BA$4:$BA$500,$J302)</f>
        <v>0</v>
      </c>
      <c r="AB302" s="17">
        <f>COUNTIF('02'!$BA$4:$BA$500,$K302)</f>
        <v>0</v>
      </c>
      <c r="AC302" s="17">
        <f>SUMIF('02'!$BA$4:$BA$500,G302,'02'!$AG$4:$AJ$500)</f>
        <v>0</v>
      </c>
      <c r="AD302" s="17">
        <f>SUMIF('02'!$BA$4:$BA$500,H302,'02'!$AG$4:$AJ$500)</f>
        <v>0</v>
      </c>
      <c r="AE302" s="17">
        <f>SUMIF('02'!$BA$4:$BA$500,I302,'02'!$AG$4:$AJ$500)</f>
        <v>0</v>
      </c>
      <c r="AF302" s="17">
        <f>SUMIF('02'!$BA$4:$BA$500,J302,'02'!$AG$4:$AJ$500)</f>
        <v>0</v>
      </c>
      <c r="AG302" s="17">
        <f>SUMIF('02'!$BA$4:$BA$500,K302,'02'!$AG$4:$AJ$500)</f>
        <v>0</v>
      </c>
      <c r="AH302" s="23">
        <f t="shared" si="119"/>
        <v>0</v>
      </c>
      <c r="AI302" s="23">
        <f t="shared" si="120"/>
        <v>0</v>
      </c>
      <c r="AJ302" s="15">
        <f>COUNTIF('03'!$BA$4:$BA$500,$G302)</f>
        <v>0</v>
      </c>
      <c r="AK302" s="15">
        <f>COUNTIF('03'!$BA$4:$BA$500,$H302)</f>
        <v>0</v>
      </c>
      <c r="AL302" s="15">
        <f>COUNTIF('03'!$BA$4:$BA$500,$I302)</f>
        <v>0</v>
      </c>
      <c r="AM302" s="15">
        <f>COUNTIF('03'!$BA$4:$BA$500,$J302)</f>
        <v>0</v>
      </c>
      <c r="AN302" s="15">
        <f>COUNTIF('03'!$BA$4:$BA$500,$K302)</f>
        <v>0</v>
      </c>
      <c r="AO302" s="15">
        <f>SUMIF('03'!$BA$4:$BA$500,G302,'03'!$AG$4:$AJ$500)</f>
        <v>0</v>
      </c>
      <c r="AP302" s="15">
        <f>SUMIF('03'!$BA$4:$BA$500,H302,'03'!$AG$4:$AJ$500)</f>
        <v>0</v>
      </c>
      <c r="AQ302" s="15">
        <f>SUMIF('03'!$BA$4:$BA$500,I302,'03'!$AG$4:$AJ$500)</f>
        <v>0</v>
      </c>
      <c r="AR302" s="15">
        <f>SUMIF('03'!$BA$4:$BA$500,J302,'03'!$AG$4:$AJ$500)</f>
        <v>0</v>
      </c>
      <c r="AS302" s="15">
        <f>SUMIF('03'!$BA$4:$BA$500,K302,'03'!$AG$4:$AJ$500)</f>
        <v>0</v>
      </c>
      <c r="AT302" s="23">
        <f t="shared" si="121"/>
        <v>0</v>
      </c>
      <c r="AU302" s="23">
        <f t="shared" si="122"/>
        <v>0</v>
      </c>
      <c r="AV302" s="17">
        <f>COUNTIF('04'!$BA$4:$BA$500,$G302)</f>
        <v>0</v>
      </c>
      <c r="AW302" s="17">
        <f>COUNTIF('04'!$BA$4:$BA$500,$H302)</f>
        <v>0</v>
      </c>
      <c r="AX302" s="17">
        <f>COUNTIF('04'!$BA$4:$BA$500,$I302)</f>
        <v>0</v>
      </c>
      <c r="AY302" s="17">
        <f>COUNTIF('04'!$BA$4:$BA$500,$J302)</f>
        <v>0</v>
      </c>
      <c r="AZ302" s="17">
        <f>COUNTIF('04'!$BA$4:$BA$500,$K302)</f>
        <v>0</v>
      </c>
      <c r="BA302" s="17">
        <f>SUMIF('04'!$BA$4:$BA$500,G302,'04'!$AG$4:$AJ$500)</f>
        <v>0</v>
      </c>
      <c r="BB302" s="17">
        <f>SUMIF('04'!$BA$4:$BA$500,H302,'04'!$AG$4:$AJ$500)</f>
        <v>0</v>
      </c>
      <c r="BC302" s="17">
        <f>SUMIF('04'!$BA$4:$BA$500,I302,'04'!$AG$4:$AJ$500)</f>
        <v>0</v>
      </c>
      <c r="BD302" s="17">
        <f>SUMIF('04'!$BA$4:$BA$500,J302,'04'!$AG$4:$AJ$500)</f>
        <v>0</v>
      </c>
      <c r="BE302" s="17">
        <f>SUMIF('04'!$BA$4:$BA$500,K302,'04'!$AG$4:$AJ$500)</f>
        <v>0</v>
      </c>
      <c r="BF302" s="23">
        <f t="shared" si="123"/>
        <v>0</v>
      </c>
      <c r="BG302" s="23">
        <f t="shared" si="124"/>
        <v>0</v>
      </c>
      <c r="BH302" s="15">
        <f>COUNTIF('05'!$BA$4:$BA$500,$G302)</f>
        <v>0</v>
      </c>
      <c r="BI302" s="15">
        <f>COUNTIF('05'!$BA$4:$BA$500,$H302)</f>
        <v>0</v>
      </c>
      <c r="BJ302" s="15">
        <f>COUNTIF('05'!$BA$4:$BA$500,$I302)</f>
        <v>0</v>
      </c>
      <c r="BK302" s="15">
        <f>COUNTIF('05'!$BA$4:$BA$500,$J302)</f>
        <v>0</v>
      </c>
      <c r="BL302" s="15">
        <f>COUNTIF('05'!$BA$4:$BA$500,$K302)</f>
        <v>0</v>
      </c>
      <c r="BM302" s="15">
        <f>SUMIF('05'!$BA$4:$BA$500,G302,'05'!$AG$4:$AJ$500)</f>
        <v>0</v>
      </c>
      <c r="BN302" s="15">
        <f>SUMIF('05'!$BA$4:$BA$500,H302,'05'!$AG$4:$AJ$500)</f>
        <v>0</v>
      </c>
      <c r="BO302" s="15">
        <f>SUMIF('05'!$BA$4:$BA$500,I302,'05'!$AG$4:$AJ$500)</f>
        <v>0</v>
      </c>
      <c r="BP302" s="15">
        <f>SUMIF('05'!$BA$4:$BA$500,J302,'05'!$AG$4:$AJ$500)</f>
        <v>0</v>
      </c>
      <c r="BQ302" s="15">
        <f>SUMIF('05'!$BA$4:$BA$500,K302,'05'!$AG$4:$AJ$500)</f>
        <v>0</v>
      </c>
      <c r="BR302" s="23">
        <f t="shared" si="125"/>
        <v>0</v>
      </c>
      <c r="BS302" s="23">
        <f t="shared" si="126"/>
        <v>0</v>
      </c>
      <c r="BT302" s="17">
        <f>COUNTIF('06'!$BA$4:$BA$500,$G302)</f>
        <v>0</v>
      </c>
      <c r="BU302" s="17">
        <f>COUNTIF('06'!$BA$4:$BA$500,$H302)</f>
        <v>0</v>
      </c>
      <c r="BV302" s="17">
        <f>COUNTIF('06'!$BA$4:$BA$500,$I302)</f>
        <v>0</v>
      </c>
      <c r="BW302" s="17">
        <f>COUNTIF('06'!$BA$4:$BA$500,$J302)</f>
        <v>0</v>
      </c>
      <c r="BX302" s="17">
        <f>COUNTIF('06'!$BA$4:$BA$500,$K302)</f>
        <v>0</v>
      </c>
      <c r="BY302" s="17">
        <f>SUMIF('06'!$BA$4:$BA$500,G302,'06'!$AG$4:$AJ$500)</f>
        <v>0</v>
      </c>
      <c r="BZ302" s="17">
        <f>SUMIF('06'!$BA$4:$BA$500,H302,'06'!$AG$4:$AJ$500)</f>
        <v>0</v>
      </c>
      <c r="CA302" s="17">
        <f>SUMIF('06'!$BA$4:$BA$500,I302,'06'!$AG$4:$AJ$500)</f>
        <v>0</v>
      </c>
      <c r="CB302" s="17">
        <f>SUMIF('06'!$BA$4:$BA$500,J302,'06'!$AG$4:$AJ$500)</f>
        <v>0</v>
      </c>
      <c r="CC302" s="17">
        <f>SUMIF('06'!$BA$4:$BA$500,K302,'06'!$AG$4:$AJ$500)</f>
        <v>0</v>
      </c>
      <c r="CD302" s="23">
        <f t="shared" si="127"/>
        <v>0</v>
      </c>
      <c r="CE302" s="23">
        <f t="shared" si="128"/>
        <v>0</v>
      </c>
      <c r="CF302" s="15">
        <f>COUNTIF('07'!$BA$4:$BA$500,$G302)</f>
        <v>0</v>
      </c>
      <c r="CG302" s="15">
        <f>COUNTIF('07'!$BA$4:$BA$500,$H302)</f>
        <v>0</v>
      </c>
      <c r="CH302" s="15">
        <f>COUNTIF('07'!$BA$4:$BA$500,$I302)</f>
        <v>0</v>
      </c>
      <c r="CI302" s="15">
        <f>COUNTIF('07'!$BA$4:$BA$500,$J302)</f>
        <v>0</v>
      </c>
      <c r="CJ302" s="15">
        <f>COUNTIF('07'!$BA$4:$BA$500,$K302)</f>
        <v>0</v>
      </c>
      <c r="CK302" s="15">
        <f>SUMIF('07'!$BA$4:$BA$500,G302,'07'!$AG$4:$AJ$500)</f>
        <v>0</v>
      </c>
      <c r="CL302" s="15">
        <f>SUMIF('07'!$BA$4:$BA$500,H302,'07'!$AG$4:$AJ$500)</f>
        <v>0</v>
      </c>
      <c r="CM302" s="15">
        <f>SUMIF('07'!$BA$4:$BA$500,I302,'07'!$AG$4:$AJ$500)</f>
        <v>0</v>
      </c>
      <c r="CN302" s="15">
        <f>SUMIF('07'!$BA$4:$BA$500,J302,'07'!$AG$4:$AJ$500)</f>
        <v>0</v>
      </c>
      <c r="CO302" s="15">
        <f>SUMIF('07'!$BA$4:$BA$500,K302,'07'!$AG$4:$AJ$500)</f>
        <v>0</v>
      </c>
      <c r="CP302" s="23">
        <f t="shared" si="129"/>
        <v>0</v>
      </c>
      <c r="CQ302" s="23">
        <f t="shared" si="130"/>
        <v>0</v>
      </c>
      <c r="CR302" s="17">
        <f>COUNTIF('08'!$BA$4:$BA$500,$G302)</f>
        <v>0</v>
      </c>
      <c r="CS302" s="17">
        <f>COUNTIF('08'!$BA$4:$BA$500,$H302)</f>
        <v>0</v>
      </c>
      <c r="CT302" s="17">
        <f>COUNTIF('08'!$BA$4:$BA$500,$I302)</f>
        <v>0</v>
      </c>
      <c r="CU302" s="17">
        <f>COUNTIF('08'!$BA$4:$BA$500,$J302)</f>
        <v>0</v>
      </c>
      <c r="CV302" s="17">
        <f>COUNTIF('08'!$BA$4:$BA$500,$K302)</f>
        <v>0</v>
      </c>
      <c r="CW302" s="17">
        <f>SUMIF('08'!$BA$4:$BA$500,G302,'08'!$AG$4:$AJ$500)</f>
        <v>0</v>
      </c>
      <c r="CX302" s="17">
        <f>SUMIF('08'!$BA$4:$BA$500,H302,'08'!$AG$4:$AJ$500)</f>
        <v>0</v>
      </c>
      <c r="CY302" s="17">
        <f>SUMIF('08'!$BA$4:$BA$500,I302,'08'!$AG$4:$AJ$500)</f>
        <v>0</v>
      </c>
      <c r="CZ302" s="17">
        <f>SUMIF('08'!$BA$4:$BA$500,J302,'08'!$AG$4:$AJ$500)</f>
        <v>0</v>
      </c>
      <c r="DA302" s="17">
        <f>SUMIF('08'!$BA$4:$BA$500,K302,'08'!$AG$4:$AJ$500)</f>
        <v>0</v>
      </c>
      <c r="DB302" s="23">
        <f t="shared" si="131"/>
        <v>0</v>
      </c>
      <c r="DC302" s="23">
        <f t="shared" si="132"/>
        <v>0</v>
      </c>
      <c r="DD302" s="15">
        <f>COUNTIF('09'!$BA$4:$BA$500,$G302)</f>
        <v>0</v>
      </c>
      <c r="DE302" s="15">
        <f>COUNTIF('09'!$BA$4:$BA$500,$H302)</f>
        <v>0</v>
      </c>
      <c r="DF302" s="15">
        <f>COUNTIF('09'!$BA$4:$BA$500,$I302)</f>
        <v>0</v>
      </c>
      <c r="DG302" s="15">
        <f>COUNTIF('09'!$BA$4:$BA$500,$J302)</f>
        <v>0</v>
      </c>
      <c r="DH302" s="15">
        <f>COUNTIF('09'!$BA$4:$BA$500,$K302)</f>
        <v>0</v>
      </c>
      <c r="DI302" s="15">
        <f>SUMIF('09'!$BA$4:$BA$500,G302,'09'!$AG$4:$AJ$500)</f>
        <v>0</v>
      </c>
      <c r="DJ302" s="15">
        <f>SUMIF('09'!$BA$4:$BA$500,H302,'09'!$AG$4:$AJ$500)</f>
        <v>0</v>
      </c>
      <c r="DK302" s="15">
        <f>SUMIF('09'!$BA$4:$BA$500,I302,'09'!$AG$4:$AJ$500)</f>
        <v>0</v>
      </c>
      <c r="DL302" s="15">
        <f>SUMIF('09'!$BA$4:$BA$500,J302,'09'!$AG$4:$AJ$500)</f>
        <v>0</v>
      </c>
      <c r="DM302" s="15">
        <f>SUMIF('09'!$BA$4:$BA$500,K302,'09'!$AG$4:$AJ$500)</f>
        <v>0</v>
      </c>
      <c r="DN302" s="23">
        <f t="shared" si="133"/>
        <v>0</v>
      </c>
      <c r="DO302" s="23">
        <f t="shared" si="134"/>
        <v>0</v>
      </c>
      <c r="DP302" s="17">
        <f>COUNTIF('10'!$BA$4:$BA$500,$G302)</f>
        <v>0</v>
      </c>
      <c r="DQ302" s="17">
        <f>COUNTIF('10'!$BA$4:$BA$500,$H302)</f>
        <v>0</v>
      </c>
      <c r="DR302" s="17">
        <f>COUNTIF('10'!$BA$4:$BA$500,$I302)</f>
        <v>0</v>
      </c>
      <c r="DS302" s="17">
        <f>COUNTIF('10'!$BA$4:$BA$500,$J302)</f>
        <v>0</v>
      </c>
      <c r="DT302" s="17">
        <f>COUNTIF('10'!$BA$4:$BA$500,$K302)</f>
        <v>0</v>
      </c>
      <c r="DU302" s="17">
        <f>SUMIF('10'!$BA$4:$BA$500,G302,'10'!$AG$4:$AJ$500)</f>
        <v>0</v>
      </c>
      <c r="DV302" s="17">
        <f>SUMIF('10'!$BA$4:$BA$500,H302,'10'!$AG$4:$AJ$500)</f>
        <v>0</v>
      </c>
      <c r="DW302" s="17">
        <f>SUMIF('10'!$BA$4:$BA$500,I302,'10'!$AG$4:$AJ$500)</f>
        <v>0</v>
      </c>
      <c r="DX302" s="17">
        <f>SUMIF('10'!$BA$4:$BA$500,J302,'10'!$AG$4:$AJ$500)</f>
        <v>0</v>
      </c>
      <c r="DY302" s="17">
        <f>SUMIF('10'!$BA$4:$BA$500,K302,'10'!$AG$4:$AJ$500)</f>
        <v>0</v>
      </c>
      <c r="DZ302" s="23">
        <f t="shared" si="135"/>
        <v>0</v>
      </c>
      <c r="EA302" s="23">
        <f t="shared" si="136"/>
        <v>0</v>
      </c>
      <c r="EB302" s="15">
        <f>COUNTIF('11'!$BA$4:$BA$500,$G302)</f>
        <v>0</v>
      </c>
      <c r="EC302" s="15">
        <f>COUNTIF('11'!$BA$4:$BA$500,$H302)</f>
        <v>0</v>
      </c>
      <c r="ED302" s="15">
        <f>COUNTIF('11'!$BA$4:$BA$500,$I302)</f>
        <v>0</v>
      </c>
      <c r="EE302" s="15">
        <f>COUNTIF('11'!$BA$4:$BA$500,$J302)</f>
        <v>0</v>
      </c>
      <c r="EF302" s="15">
        <f>COUNTIF('11'!$BA$4:$BA$500,$K302)</f>
        <v>0</v>
      </c>
      <c r="EG302" s="15">
        <f>SUMIF('11'!$BA$4:$BA$500,G302,'11'!$AG$4:$AJ$500)</f>
        <v>0</v>
      </c>
      <c r="EH302" s="15">
        <f>SUMIF('11'!$BA$4:$BA$500,H302,'11'!$AG$4:$AJ$500)</f>
        <v>0</v>
      </c>
      <c r="EI302" s="15">
        <f>SUMIF('11'!$BA$4:$BA$500,I302,'11'!$AG$4:$AJ$500)</f>
        <v>0</v>
      </c>
      <c r="EJ302" s="15">
        <f>SUMIF('11'!$BA$4:$BA$500,J302,'11'!$AG$4:$AJ$500)</f>
        <v>0</v>
      </c>
      <c r="EK302" s="15">
        <f>SUMIF('11'!$BA$4:$BA$500,K302,'11'!$AG$4:$AJ$500)</f>
        <v>0</v>
      </c>
      <c r="EL302" s="23">
        <f t="shared" si="137"/>
        <v>0</v>
      </c>
      <c r="EM302" s="23">
        <f t="shared" si="138"/>
        <v>0</v>
      </c>
      <c r="EN302" s="17">
        <f>COUNTIF('12'!$BA$4:$BA$500,$G302)</f>
        <v>0</v>
      </c>
      <c r="EO302" s="17">
        <f>COUNTIF('12'!$BA$4:$BA$500,$H302)</f>
        <v>0</v>
      </c>
      <c r="EP302" s="17">
        <f>COUNTIF('12'!$BA$4:$BA$500,$I302)</f>
        <v>0</v>
      </c>
      <c r="EQ302" s="17">
        <f>COUNTIF('12'!$BA$4:$BA$500,$J302)</f>
        <v>0</v>
      </c>
      <c r="ER302" s="17">
        <f>COUNTIF('12'!$BA$4:$BA$500,$K302)</f>
        <v>0</v>
      </c>
      <c r="ES302" s="17">
        <f>SUMIF('12'!$BA$4:$BA$500,G302,'12'!$AG$4:$AJ$500)</f>
        <v>0</v>
      </c>
      <c r="ET302" s="17">
        <f>SUMIF('12'!$BA$4:$BA$500,H302,'12'!$AG$4:$AJ$500)</f>
        <v>0</v>
      </c>
      <c r="EU302" s="17">
        <f>SUMIF('12'!$BA$4:$BA$500,I302,'12'!$AG$4:$AJ$500)</f>
        <v>0</v>
      </c>
      <c r="EV302" s="17">
        <f>SUMIF('12'!$BA$4:$BA$500,J302,'12'!$AG$4:$AJ$500)</f>
        <v>0</v>
      </c>
      <c r="EW302" s="17">
        <f>SUMIF('12'!$BA$4:$BA$500,K302,'12'!$AG$4:$AJ$500)</f>
        <v>0</v>
      </c>
      <c r="EX302" s="23">
        <f t="shared" si="139"/>
        <v>0</v>
      </c>
      <c r="EY302" s="23">
        <f t="shared" si="140"/>
        <v>0</v>
      </c>
    </row>
    <row r="303" spans="1:155">
      <c r="A303" s="30">
        <v>300</v>
      </c>
      <c r="B303" s="32"/>
      <c r="C303" s="31">
        <f t="shared" si="114"/>
        <v>0</v>
      </c>
      <c r="D303" s="33">
        <f t="shared" si="115"/>
        <v>0</v>
      </c>
      <c r="E303" s="29"/>
      <c r="F303" s="2">
        <f t="shared" si="116"/>
        <v>0</v>
      </c>
      <c r="G303" s="14" t="str">
        <f t="shared" si="141"/>
        <v>0ق</v>
      </c>
      <c r="H303" s="14" t="str">
        <f t="shared" si="141"/>
        <v>0ق1</v>
      </c>
      <c r="I303" s="14" t="str">
        <f t="shared" si="141"/>
        <v>0ق2</v>
      </c>
      <c r="J303" s="14" t="str">
        <f t="shared" si="141"/>
        <v>0استيفاء</v>
      </c>
      <c r="K303" s="14" t="str">
        <f t="shared" si="141"/>
        <v>0نفذ</v>
      </c>
      <c r="L303" s="15">
        <f>COUNTIF('01'!$BA$4:$BA$500,$G303)</f>
        <v>0</v>
      </c>
      <c r="M303" s="15">
        <f>COUNTIF('01'!$BA$4:$BA$500,$H303)</f>
        <v>0</v>
      </c>
      <c r="N303" s="15">
        <f>COUNTIF('01'!$BA$4:$BA$500,$I303)</f>
        <v>0</v>
      </c>
      <c r="O303" s="15">
        <f>COUNTIF('01'!$BA$4:$BA$500,$J303)</f>
        <v>0</v>
      </c>
      <c r="P303" s="15">
        <f>COUNTIF('01'!$BA$4:$BA$500,$K303)</f>
        <v>0</v>
      </c>
      <c r="Q303" s="15">
        <f>SUMIF('01'!$BA$4:$BA$500,G303,'01'!$AG$4:$AJ$500)</f>
        <v>0</v>
      </c>
      <c r="R303" s="15">
        <f>SUMIF('01'!$BA$4:$BA$500,H303,'01'!$AG$4:$AJ$500)</f>
        <v>0</v>
      </c>
      <c r="S303" s="15">
        <f>SUMIF('01'!$BA$4:$BA$500,I303,'01'!$AG$4:$AJ$500)</f>
        <v>0</v>
      </c>
      <c r="T303" s="15">
        <f>SUMIF('01'!$BA$4:$BA$500,J303,'01'!$AG$4:$AJ$500)</f>
        <v>0</v>
      </c>
      <c r="U303" s="15">
        <f>SUMIF('01'!$BA$4:$BA$500,K303,'01'!$AG$4:$AJ$500)</f>
        <v>0</v>
      </c>
      <c r="V303" s="23">
        <f t="shared" si="117"/>
        <v>0</v>
      </c>
      <c r="W303" s="23">
        <f t="shared" si="118"/>
        <v>0</v>
      </c>
      <c r="X303" s="17">
        <f>COUNTIF('02'!$BA$4:$BA$500,$G303)</f>
        <v>0</v>
      </c>
      <c r="Y303" s="17">
        <f>COUNTIF('02'!$BA$4:$BA$500,$H303)</f>
        <v>0</v>
      </c>
      <c r="Z303" s="17">
        <f>COUNTIF('02'!$BA$4:$BA$500,$I303)</f>
        <v>0</v>
      </c>
      <c r="AA303" s="17">
        <f>COUNTIF('02'!$BA$4:$BA$500,$J303)</f>
        <v>0</v>
      </c>
      <c r="AB303" s="17">
        <f>COUNTIF('02'!$BA$4:$BA$500,$K303)</f>
        <v>0</v>
      </c>
      <c r="AC303" s="17">
        <f>SUMIF('02'!$BA$4:$BA$500,G303,'02'!$AG$4:$AJ$500)</f>
        <v>0</v>
      </c>
      <c r="AD303" s="17">
        <f>SUMIF('02'!$BA$4:$BA$500,H303,'02'!$AG$4:$AJ$500)</f>
        <v>0</v>
      </c>
      <c r="AE303" s="17">
        <f>SUMIF('02'!$BA$4:$BA$500,I303,'02'!$AG$4:$AJ$500)</f>
        <v>0</v>
      </c>
      <c r="AF303" s="17">
        <f>SUMIF('02'!$BA$4:$BA$500,J303,'02'!$AG$4:$AJ$500)</f>
        <v>0</v>
      </c>
      <c r="AG303" s="17">
        <f>SUMIF('02'!$BA$4:$BA$500,K303,'02'!$AG$4:$AJ$500)</f>
        <v>0</v>
      </c>
      <c r="AH303" s="23">
        <f t="shared" si="119"/>
        <v>0</v>
      </c>
      <c r="AI303" s="23">
        <f t="shared" si="120"/>
        <v>0</v>
      </c>
      <c r="AJ303" s="15">
        <f>COUNTIF('03'!$BA$4:$BA$500,$G303)</f>
        <v>0</v>
      </c>
      <c r="AK303" s="15">
        <f>COUNTIF('03'!$BA$4:$BA$500,$H303)</f>
        <v>0</v>
      </c>
      <c r="AL303" s="15">
        <f>COUNTIF('03'!$BA$4:$BA$500,$I303)</f>
        <v>0</v>
      </c>
      <c r="AM303" s="15">
        <f>COUNTIF('03'!$BA$4:$BA$500,$J303)</f>
        <v>0</v>
      </c>
      <c r="AN303" s="15">
        <f>COUNTIF('03'!$BA$4:$BA$500,$K303)</f>
        <v>0</v>
      </c>
      <c r="AO303" s="15">
        <f>SUMIF('03'!$BA$4:$BA$500,G303,'03'!$AG$4:$AJ$500)</f>
        <v>0</v>
      </c>
      <c r="AP303" s="15">
        <f>SUMIF('03'!$BA$4:$BA$500,H303,'03'!$AG$4:$AJ$500)</f>
        <v>0</v>
      </c>
      <c r="AQ303" s="15">
        <f>SUMIF('03'!$BA$4:$BA$500,I303,'03'!$AG$4:$AJ$500)</f>
        <v>0</v>
      </c>
      <c r="AR303" s="15">
        <f>SUMIF('03'!$BA$4:$BA$500,J303,'03'!$AG$4:$AJ$500)</f>
        <v>0</v>
      </c>
      <c r="AS303" s="15">
        <f>SUMIF('03'!$BA$4:$BA$500,K303,'03'!$AG$4:$AJ$500)</f>
        <v>0</v>
      </c>
      <c r="AT303" s="23">
        <f t="shared" si="121"/>
        <v>0</v>
      </c>
      <c r="AU303" s="23">
        <f t="shared" si="122"/>
        <v>0</v>
      </c>
      <c r="AV303" s="17">
        <f>COUNTIF('04'!$BA$4:$BA$500,$G303)</f>
        <v>0</v>
      </c>
      <c r="AW303" s="17">
        <f>COUNTIF('04'!$BA$4:$BA$500,$H303)</f>
        <v>0</v>
      </c>
      <c r="AX303" s="17">
        <f>COUNTIF('04'!$BA$4:$BA$500,$I303)</f>
        <v>0</v>
      </c>
      <c r="AY303" s="17">
        <f>COUNTIF('04'!$BA$4:$BA$500,$J303)</f>
        <v>0</v>
      </c>
      <c r="AZ303" s="17">
        <f>COUNTIF('04'!$BA$4:$BA$500,$K303)</f>
        <v>0</v>
      </c>
      <c r="BA303" s="17">
        <f>SUMIF('04'!$BA$4:$BA$500,G303,'04'!$AG$4:$AJ$500)</f>
        <v>0</v>
      </c>
      <c r="BB303" s="17">
        <f>SUMIF('04'!$BA$4:$BA$500,H303,'04'!$AG$4:$AJ$500)</f>
        <v>0</v>
      </c>
      <c r="BC303" s="17">
        <f>SUMIF('04'!$BA$4:$BA$500,I303,'04'!$AG$4:$AJ$500)</f>
        <v>0</v>
      </c>
      <c r="BD303" s="17">
        <f>SUMIF('04'!$BA$4:$BA$500,J303,'04'!$AG$4:$AJ$500)</f>
        <v>0</v>
      </c>
      <c r="BE303" s="17">
        <f>SUMIF('04'!$BA$4:$BA$500,K303,'04'!$AG$4:$AJ$500)</f>
        <v>0</v>
      </c>
      <c r="BF303" s="23">
        <f t="shared" si="123"/>
        <v>0</v>
      </c>
      <c r="BG303" s="23">
        <f t="shared" si="124"/>
        <v>0</v>
      </c>
      <c r="BH303" s="15">
        <f>COUNTIF('05'!$BA$4:$BA$500,$G303)</f>
        <v>0</v>
      </c>
      <c r="BI303" s="15">
        <f>COUNTIF('05'!$BA$4:$BA$500,$H303)</f>
        <v>0</v>
      </c>
      <c r="BJ303" s="15">
        <f>COUNTIF('05'!$BA$4:$BA$500,$I303)</f>
        <v>0</v>
      </c>
      <c r="BK303" s="15">
        <f>COUNTIF('05'!$BA$4:$BA$500,$J303)</f>
        <v>0</v>
      </c>
      <c r="BL303" s="15">
        <f>COUNTIF('05'!$BA$4:$BA$500,$K303)</f>
        <v>0</v>
      </c>
      <c r="BM303" s="15">
        <f>SUMIF('05'!$BA$4:$BA$500,G303,'05'!$AG$4:$AJ$500)</f>
        <v>0</v>
      </c>
      <c r="BN303" s="15">
        <f>SUMIF('05'!$BA$4:$BA$500,H303,'05'!$AG$4:$AJ$500)</f>
        <v>0</v>
      </c>
      <c r="BO303" s="15">
        <f>SUMIF('05'!$BA$4:$BA$500,I303,'05'!$AG$4:$AJ$500)</f>
        <v>0</v>
      </c>
      <c r="BP303" s="15">
        <f>SUMIF('05'!$BA$4:$BA$500,J303,'05'!$AG$4:$AJ$500)</f>
        <v>0</v>
      </c>
      <c r="BQ303" s="15">
        <f>SUMIF('05'!$BA$4:$BA$500,K303,'05'!$AG$4:$AJ$500)</f>
        <v>0</v>
      </c>
      <c r="BR303" s="23">
        <f t="shared" si="125"/>
        <v>0</v>
      </c>
      <c r="BS303" s="23">
        <f t="shared" si="126"/>
        <v>0</v>
      </c>
      <c r="BT303" s="17">
        <f>COUNTIF('06'!$BA$4:$BA$500,$G303)</f>
        <v>0</v>
      </c>
      <c r="BU303" s="17">
        <f>COUNTIF('06'!$BA$4:$BA$500,$H303)</f>
        <v>0</v>
      </c>
      <c r="BV303" s="17">
        <f>COUNTIF('06'!$BA$4:$BA$500,$I303)</f>
        <v>0</v>
      </c>
      <c r="BW303" s="17">
        <f>COUNTIF('06'!$BA$4:$BA$500,$J303)</f>
        <v>0</v>
      </c>
      <c r="BX303" s="17">
        <f>COUNTIF('06'!$BA$4:$BA$500,$K303)</f>
        <v>0</v>
      </c>
      <c r="BY303" s="17">
        <f>SUMIF('06'!$BA$4:$BA$500,G303,'06'!$AG$4:$AJ$500)</f>
        <v>0</v>
      </c>
      <c r="BZ303" s="17">
        <f>SUMIF('06'!$BA$4:$BA$500,H303,'06'!$AG$4:$AJ$500)</f>
        <v>0</v>
      </c>
      <c r="CA303" s="17">
        <f>SUMIF('06'!$BA$4:$BA$500,I303,'06'!$AG$4:$AJ$500)</f>
        <v>0</v>
      </c>
      <c r="CB303" s="17">
        <f>SUMIF('06'!$BA$4:$BA$500,J303,'06'!$AG$4:$AJ$500)</f>
        <v>0</v>
      </c>
      <c r="CC303" s="17">
        <f>SUMIF('06'!$BA$4:$BA$500,K303,'06'!$AG$4:$AJ$500)</f>
        <v>0</v>
      </c>
      <c r="CD303" s="23">
        <f t="shared" si="127"/>
        <v>0</v>
      </c>
      <c r="CE303" s="23">
        <f t="shared" si="128"/>
        <v>0</v>
      </c>
      <c r="CF303" s="15">
        <f>COUNTIF('07'!$BA$4:$BA$500,$G303)</f>
        <v>0</v>
      </c>
      <c r="CG303" s="15">
        <f>COUNTIF('07'!$BA$4:$BA$500,$H303)</f>
        <v>0</v>
      </c>
      <c r="CH303" s="15">
        <f>COUNTIF('07'!$BA$4:$BA$500,$I303)</f>
        <v>0</v>
      </c>
      <c r="CI303" s="15">
        <f>COUNTIF('07'!$BA$4:$BA$500,$J303)</f>
        <v>0</v>
      </c>
      <c r="CJ303" s="15">
        <f>COUNTIF('07'!$BA$4:$BA$500,$K303)</f>
        <v>0</v>
      </c>
      <c r="CK303" s="15">
        <f>SUMIF('07'!$BA$4:$BA$500,G303,'07'!$AG$4:$AJ$500)</f>
        <v>0</v>
      </c>
      <c r="CL303" s="15">
        <f>SUMIF('07'!$BA$4:$BA$500,H303,'07'!$AG$4:$AJ$500)</f>
        <v>0</v>
      </c>
      <c r="CM303" s="15">
        <f>SUMIF('07'!$BA$4:$BA$500,I303,'07'!$AG$4:$AJ$500)</f>
        <v>0</v>
      </c>
      <c r="CN303" s="15">
        <f>SUMIF('07'!$BA$4:$BA$500,J303,'07'!$AG$4:$AJ$500)</f>
        <v>0</v>
      </c>
      <c r="CO303" s="15">
        <f>SUMIF('07'!$BA$4:$BA$500,K303,'07'!$AG$4:$AJ$500)</f>
        <v>0</v>
      </c>
      <c r="CP303" s="23">
        <f t="shared" si="129"/>
        <v>0</v>
      </c>
      <c r="CQ303" s="23">
        <f t="shared" si="130"/>
        <v>0</v>
      </c>
      <c r="CR303" s="17">
        <f>COUNTIF('08'!$BA$4:$BA$500,$G303)</f>
        <v>0</v>
      </c>
      <c r="CS303" s="17">
        <f>COUNTIF('08'!$BA$4:$BA$500,$H303)</f>
        <v>0</v>
      </c>
      <c r="CT303" s="17">
        <f>COUNTIF('08'!$BA$4:$BA$500,$I303)</f>
        <v>0</v>
      </c>
      <c r="CU303" s="17">
        <f>COUNTIF('08'!$BA$4:$BA$500,$J303)</f>
        <v>0</v>
      </c>
      <c r="CV303" s="17">
        <f>COUNTIF('08'!$BA$4:$BA$500,$K303)</f>
        <v>0</v>
      </c>
      <c r="CW303" s="17">
        <f>SUMIF('08'!$BA$4:$BA$500,G303,'08'!$AG$4:$AJ$500)</f>
        <v>0</v>
      </c>
      <c r="CX303" s="17">
        <f>SUMIF('08'!$BA$4:$BA$500,H303,'08'!$AG$4:$AJ$500)</f>
        <v>0</v>
      </c>
      <c r="CY303" s="17">
        <f>SUMIF('08'!$BA$4:$BA$500,I303,'08'!$AG$4:$AJ$500)</f>
        <v>0</v>
      </c>
      <c r="CZ303" s="17">
        <f>SUMIF('08'!$BA$4:$BA$500,J303,'08'!$AG$4:$AJ$500)</f>
        <v>0</v>
      </c>
      <c r="DA303" s="17">
        <f>SUMIF('08'!$BA$4:$BA$500,K303,'08'!$AG$4:$AJ$500)</f>
        <v>0</v>
      </c>
      <c r="DB303" s="23">
        <f t="shared" si="131"/>
        <v>0</v>
      </c>
      <c r="DC303" s="23">
        <f t="shared" si="132"/>
        <v>0</v>
      </c>
      <c r="DD303" s="15">
        <f>COUNTIF('09'!$BA$4:$BA$500,$G303)</f>
        <v>0</v>
      </c>
      <c r="DE303" s="15">
        <f>COUNTIF('09'!$BA$4:$BA$500,$H303)</f>
        <v>0</v>
      </c>
      <c r="DF303" s="15">
        <f>COUNTIF('09'!$BA$4:$BA$500,$I303)</f>
        <v>0</v>
      </c>
      <c r="DG303" s="15">
        <f>COUNTIF('09'!$BA$4:$BA$500,$J303)</f>
        <v>0</v>
      </c>
      <c r="DH303" s="15">
        <f>COUNTIF('09'!$BA$4:$BA$500,$K303)</f>
        <v>0</v>
      </c>
      <c r="DI303" s="15">
        <f>SUMIF('09'!$BA$4:$BA$500,G303,'09'!$AG$4:$AJ$500)</f>
        <v>0</v>
      </c>
      <c r="DJ303" s="15">
        <f>SUMIF('09'!$BA$4:$BA$500,H303,'09'!$AG$4:$AJ$500)</f>
        <v>0</v>
      </c>
      <c r="DK303" s="15">
        <f>SUMIF('09'!$BA$4:$BA$500,I303,'09'!$AG$4:$AJ$500)</f>
        <v>0</v>
      </c>
      <c r="DL303" s="15">
        <f>SUMIF('09'!$BA$4:$BA$500,J303,'09'!$AG$4:$AJ$500)</f>
        <v>0</v>
      </c>
      <c r="DM303" s="15">
        <f>SUMIF('09'!$BA$4:$BA$500,K303,'09'!$AG$4:$AJ$500)</f>
        <v>0</v>
      </c>
      <c r="DN303" s="23">
        <f t="shared" si="133"/>
        <v>0</v>
      </c>
      <c r="DO303" s="23">
        <f t="shared" si="134"/>
        <v>0</v>
      </c>
      <c r="DP303" s="17">
        <f>COUNTIF('10'!$BA$4:$BA$500,$G303)</f>
        <v>0</v>
      </c>
      <c r="DQ303" s="17">
        <f>COUNTIF('10'!$BA$4:$BA$500,$H303)</f>
        <v>0</v>
      </c>
      <c r="DR303" s="17">
        <f>COUNTIF('10'!$BA$4:$BA$500,$I303)</f>
        <v>0</v>
      </c>
      <c r="DS303" s="17">
        <f>COUNTIF('10'!$BA$4:$BA$500,$J303)</f>
        <v>0</v>
      </c>
      <c r="DT303" s="17">
        <f>COUNTIF('10'!$BA$4:$BA$500,$K303)</f>
        <v>0</v>
      </c>
      <c r="DU303" s="17">
        <f>SUMIF('10'!$BA$4:$BA$500,G303,'10'!$AG$4:$AJ$500)</f>
        <v>0</v>
      </c>
      <c r="DV303" s="17">
        <f>SUMIF('10'!$BA$4:$BA$500,H303,'10'!$AG$4:$AJ$500)</f>
        <v>0</v>
      </c>
      <c r="DW303" s="17">
        <f>SUMIF('10'!$BA$4:$BA$500,I303,'10'!$AG$4:$AJ$500)</f>
        <v>0</v>
      </c>
      <c r="DX303" s="17">
        <f>SUMIF('10'!$BA$4:$BA$500,J303,'10'!$AG$4:$AJ$500)</f>
        <v>0</v>
      </c>
      <c r="DY303" s="17">
        <f>SUMIF('10'!$BA$4:$BA$500,K303,'10'!$AG$4:$AJ$500)</f>
        <v>0</v>
      </c>
      <c r="DZ303" s="23">
        <f t="shared" si="135"/>
        <v>0</v>
      </c>
      <c r="EA303" s="23">
        <f t="shared" si="136"/>
        <v>0</v>
      </c>
      <c r="EB303" s="15">
        <f>COUNTIF('11'!$BA$4:$BA$500,$G303)</f>
        <v>0</v>
      </c>
      <c r="EC303" s="15">
        <f>COUNTIF('11'!$BA$4:$BA$500,$H303)</f>
        <v>0</v>
      </c>
      <c r="ED303" s="15">
        <f>COUNTIF('11'!$BA$4:$BA$500,$I303)</f>
        <v>0</v>
      </c>
      <c r="EE303" s="15">
        <f>COUNTIF('11'!$BA$4:$BA$500,$J303)</f>
        <v>0</v>
      </c>
      <c r="EF303" s="15">
        <f>COUNTIF('11'!$BA$4:$BA$500,$K303)</f>
        <v>0</v>
      </c>
      <c r="EG303" s="15">
        <f>SUMIF('11'!$BA$4:$BA$500,G303,'11'!$AG$4:$AJ$500)</f>
        <v>0</v>
      </c>
      <c r="EH303" s="15">
        <f>SUMIF('11'!$BA$4:$BA$500,H303,'11'!$AG$4:$AJ$500)</f>
        <v>0</v>
      </c>
      <c r="EI303" s="15">
        <f>SUMIF('11'!$BA$4:$BA$500,I303,'11'!$AG$4:$AJ$500)</f>
        <v>0</v>
      </c>
      <c r="EJ303" s="15">
        <f>SUMIF('11'!$BA$4:$BA$500,J303,'11'!$AG$4:$AJ$500)</f>
        <v>0</v>
      </c>
      <c r="EK303" s="15">
        <f>SUMIF('11'!$BA$4:$BA$500,K303,'11'!$AG$4:$AJ$500)</f>
        <v>0</v>
      </c>
      <c r="EL303" s="23">
        <f t="shared" si="137"/>
        <v>0</v>
      </c>
      <c r="EM303" s="23">
        <f t="shared" si="138"/>
        <v>0</v>
      </c>
      <c r="EN303" s="17">
        <f>COUNTIF('12'!$BA$4:$BA$500,$G303)</f>
        <v>0</v>
      </c>
      <c r="EO303" s="17">
        <f>COUNTIF('12'!$BA$4:$BA$500,$H303)</f>
        <v>0</v>
      </c>
      <c r="EP303" s="17">
        <f>COUNTIF('12'!$BA$4:$BA$500,$I303)</f>
        <v>0</v>
      </c>
      <c r="EQ303" s="17">
        <f>COUNTIF('12'!$BA$4:$BA$500,$J303)</f>
        <v>0</v>
      </c>
      <c r="ER303" s="17">
        <f>COUNTIF('12'!$BA$4:$BA$500,$K303)</f>
        <v>0</v>
      </c>
      <c r="ES303" s="17">
        <f>SUMIF('12'!$BA$4:$BA$500,G303,'12'!$AG$4:$AJ$500)</f>
        <v>0</v>
      </c>
      <c r="ET303" s="17">
        <f>SUMIF('12'!$BA$4:$BA$500,H303,'12'!$AG$4:$AJ$500)</f>
        <v>0</v>
      </c>
      <c r="EU303" s="17">
        <f>SUMIF('12'!$BA$4:$BA$500,I303,'12'!$AG$4:$AJ$500)</f>
        <v>0</v>
      </c>
      <c r="EV303" s="17">
        <f>SUMIF('12'!$BA$4:$BA$500,J303,'12'!$AG$4:$AJ$500)</f>
        <v>0</v>
      </c>
      <c r="EW303" s="17">
        <f>SUMIF('12'!$BA$4:$BA$500,K303,'12'!$AG$4:$AJ$500)</f>
        <v>0</v>
      </c>
      <c r="EX303" s="23">
        <f t="shared" si="139"/>
        <v>0</v>
      </c>
      <c r="EY303" s="23">
        <f t="shared" si="140"/>
        <v>0</v>
      </c>
    </row>
    <row r="304" spans="1:155">
      <c r="A304" s="30">
        <v>301</v>
      </c>
      <c r="B304" s="32"/>
      <c r="C304" s="31">
        <f t="shared" si="114"/>
        <v>0</v>
      </c>
      <c r="D304" s="33">
        <f t="shared" si="115"/>
        <v>0</v>
      </c>
      <c r="E304" s="29"/>
      <c r="F304" s="2">
        <f t="shared" si="116"/>
        <v>0</v>
      </c>
      <c r="G304" s="14" t="str">
        <f t="shared" si="141"/>
        <v>0ق</v>
      </c>
      <c r="H304" s="14" t="str">
        <f t="shared" si="141"/>
        <v>0ق1</v>
      </c>
      <c r="I304" s="14" t="str">
        <f t="shared" si="141"/>
        <v>0ق2</v>
      </c>
      <c r="J304" s="14" t="str">
        <f t="shared" si="141"/>
        <v>0استيفاء</v>
      </c>
      <c r="K304" s="14" t="str">
        <f t="shared" si="141"/>
        <v>0نفذ</v>
      </c>
      <c r="L304" s="15">
        <f>COUNTIF('01'!$BA$4:$BA$500,$G304)</f>
        <v>0</v>
      </c>
      <c r="M304" s="15">
        <f>COUNTIF('01'!$BA$4:$BA$500,$H304)</f>
        <v>0</v>
      </c>
      <c r="N304" s="15">
        <f>COUNTIF('01'!$BA$4:$BA$500,$I304)</f>
        <v>0</v>
      </c>
      <c r="O304" s="15">
        <f>COUNTIF('01'!$BA$4:$BA$500,$J304)</f>
        <v>0</v>
      </c>
      <c r="P304" s="15">
        <f>COUNTIF('01'!$BA$4:$BA$500,$K304)</f>
        <v>0</v>
      </c>
      <c r="Q304" s="15">
        <f>SUMIF('01'!$BA$4:$BA$500,G304,'01'!$AG$4:$AJ$500)</f>
        <v>0</v>
      </c>
      <c r="R304" s="15">
        <f>SUMIF('01'!$BA$4:$BA$500,H304,'01'!$AG$4:$AJ$500)</f>
        <v>0</v>
      </c>
      <c r="S304" s="15">
        <f>SUMIF('01'!$BA$4:$BA$500,I304,'01'!$AG$4:$AJ$500)</f>
        <v>0</v>
      </c>
      <c r="T304" s="15">
        <f>SUMIF('01'!$BA$4:$BA$500,J304,'01'!$AG$4:$AJ$500)</f>
        <v>0</v>
      </c>
      <c r="U304" s="15">
        <f>SUMIF('01'!$BA$4:$BA$500,K304,'01'!$AG$4:$AJ$500)</f>
        <v>0</v>
      </c>
      <c r="V304" s="23">
        <f t="shared" si="117"/>
        <v>0</v>
      </c>
      <c r="W304" s="23">
        <f t="shared" si="118"/>
        <v>0</v>
      </c>
      <c r="X304" s="17">
        <f>COUNTIF('02'!$BA$4:$BA$500,$G304)</f>
        <v>0</v>
      </c>
      <c r="Y304" s="17">
        <f>COUNTIF('02'!$BA$4:$BA$500,$H304)</f>
        <v>0</v>
      </c>
      <c r="Z304" s="17">
        <f>COUNTIF('02'!$BA$4:$BA$500,$I304)</f>
        <v>0</v>
      </c>
      <c r="AA304" s="17">
        <f>COUNTIF('02'!$BA$4:$BA$500,$J304)</f>
        <v>0</v>
      </c>
      <c r="AB304" s="17">
        <f>COUNTIF('02'!$BA$4:$BA$500,$K304)</f>
        <v>0</v>
      </c>
      <c r="AC304" s="17">
        <f>SUMIF('02'!$BA$4:$BA$500,G304,'02'!$AG$4:$AJ$500)</f>
        <v>0</v>
      </c>
      <c r="AD304" s="17">
        <f>SUMIF('02'!$BA$4:$BA$500,H304,'02'!$AG$4:$AJ$500)</f>
        <v>0</v>
      </c>
      <c r="AE304" s="17">
        <f>SUMIF('02'!$BA$4:$BA$500,I304,'02'!$AG$4:$AJ$500)</f>
        <v>0</v>
      </c>
      <c r="AF304" s="17">
        <f>SUMIF('02'!$BA$4:$BA$500,J304,'02'!$AG$4:$AJ$500)</f>
        <v>0</v>
      </c>
      <c r="AG304" s="17">
        <f>SUMIF('02'!$BA$4:$BA$500,K304,'02'!$AG$4:$AJ$500)</f>
        <v>0</v>
      </c>
      <c r="AH304" s="23">
        <f t="shared" si="119"/>
        <v>0</v>
      </c>
      <c r="AI304" s="23">
        <f t="shared" si="120"/>
        <v>0</v>
      </c>
      <c r="AJ304" s="15">
        <f>COUNTIF('03'!$BA$4:$BA$500,$G304)</f>
        <v>0</v>
      </c>
      <c r="AK304" s="15">
        <f>COUNTIF('03'!$BA$4:$BA$500,$H304)</f>
        <v>0</v>
      </c>
      <c r="AL304" s="15">
        <f>COUNTIF('03'!$BA$4:$BA$500,$I304)</f>
        <v>0</v>
      </c>
      <c r="AM304" s="15">
        <f>COUNTIF('03'!$BA$4:$BA$500,$J304)</f>
        <v>0</v>
      </c>
      <c r="AN304" s="15">
        <f>COUNTIF('03'!$BA$4:$BA$500,$K304)</f>
        <v>0</v>
      </c>
      <c r="AO304" s="15">
        <f>SUMIF('03'!$BA$4:$BA$500,G304,'03'!$AG$4:$AJ$500)</f>
        <v>0</v>
      </c>
      <c r="AP304" s="15">
        <f>SUMIF('03'!$BA$4:$BA$500,H304,'03'!$AG$4:$AJ$500)</f>
        <v>0</v>
      </c>
      <c r="AQ304" s="15">
        <f>SUMIF('03'!$BA$4:$BA$500,I304,'03'!$AG$4:$AJ$500)</f>
        <v>0</v>
      </c>
      <c r="AR304" s="15">
        <f>SUMIF('03'!$BA$4:$BA$500,J304,'03'!$AG$4:$AJ$500)</f>
        <v>0</v>
      </c>
      <c r="AS304" s="15">
        <f>SUMIF('03'!$BA$4:$BA$500,K304,'03'!$AG$4:$AJ$500)</f>
        <v>0</v>
      </c>
      <c r="AT304" s="23">
        <f t="shared" si="121"/>
        <v>0</v>
      </c>
      <c r="AU304" s="23">
        <f t="shared" si="122"/>
        <v>0</v>
      </c>
      <c r="AV304" s="17">
        <f>COUNTIF('04'!$BA$4:$BA$500,$G304)</f>
        <v>0</v>
      </c>
      <c r="AW304" s="17">
        <f>COUNTIF('04'!$BA$4:$BA$500,$H304)</f>
        <v>0</v>
      </c>
      <c r="AX304" s="17">
        <f>COUNTIF('04'!$BA$4:$BA$500,$I304)</f>
        <v>0</v>
      </c>
      <c r="AY304" s="17">
        <f>COUNTIF('04'!$BA$4:$BA$500,$J304)</f>
        <v>0</v>
      </c>
      <c r="AZ304" s="17">
        <f>COUNTIF('04'!$BA$4:$BA$500,$K304)</f>
        <v>0</v>
      </c>
      <c r="BA304" s="17">
        <f>SUMIF('04'!$BA$4:$BA$500,G304,'04'!$AG$4:$AJ$500)</f>
        <v>0</v>
      </c>
      <c r="BB304" s="17">
        <f>SUMIF('04'!$BA$4:$BA$500,H304,'04'!$AG$4:$AJ$500)</f>
        <v>0</v>
      </c>
      <c r="BC304" s="17">
        <f>SUMIF('04'!$BA$4:$BA$500,I304,'04'!$AG$4:$AJ$500)</f>
        <v>0</v>
      </c>
      <c r="BD304" s="17">
        <f>SUMIF('04'!$BA$4:$BA$500,J304,'04'!$AG$4:$AJ$500)</f>
        <v>0</v>
      </c>
      <c r="BE304" s="17">
        <f>SUMIF('04'!$BA$4:$BA$500,K304,'04'!$AG$4:$AJ$500)</f>
        <v>0</v>
      </c>
      <c r="BF304" s="23">
        <f t="shared" si="123"/>
        <v>0</v>
      </c>
      <c r="BG304" s="23">
        <f t="shared" si="124"/>
        <v>0</v>
      </c>
      <c r="BH304" s="15">
        <f>COUNTIF('05'!$BA$4:$BA$500,$G304)</f>
        <v>0</v>
      </c>
      <c r="BI304" s="15">
        <f>COUNTIF('05'!$BA$4:$BA$500,$H304)</f>
        <v>0</v>
      </c>
      <c r="BJ304" s="15">
        <f>COUNTIF('05'!$BA$4:$BA$500,$I304)</f>
        <v>0</v>
      </c>
      <c r="BK304" s="15">
        <f>COUNTIF('05'!$BA$4:$BA$500,$J304)</f>
        <v>0</v>
      </c>
      <c r="BL304" s="15">
        <f>COUNTIF('05'!$BA$4:$BA$500,$K304)</f>
        <v>0</v>
      </c>
      <c r="BM304" s="15">
        <f>SUMIF('05'!$BA$4:$BA$500,G304,'05'!$AG$4:$AJ$500)</f>
        <v>0</v>
      </c>
      <c r="BN304" s="15">
        <f>SUMIF('05'!$BA$4:$BA$500,H304,'05'!$AG$4:$AJ$500)</f>
        <v>0</v>
      </c>
      <c r="BO304" s="15">
        <f>SUMIF('05'!$BA$4:$BA$500,I304,'05'!$AG$4:$AJ$500)</f>
        <v>0</v>
      </c>
      <c r="BP304" s="15">
        <f>SUMIF('05'!$BA$4:$BA$500,J304,'05'!$AG$4:$AJ$500)</f>
        <v>0</v>
      </c>
      <c r="BQ304" s="15">
        <f>SUMIF('05'!$BA$4:$BA$500,K304,'05'!$AG$4:$AJ$500)</f>
        <v>0</v>
      </c>
      <c r="BR304" s="23">
        <f t="shared" si="125"/>
        <v>0</v>
      </c>
      <c r="BS304" s="23">
        <f t="shared" si="126"/>
        <v>0</v>
      </c>
      <c r="BT304" s="17">
        <f>COUNTIF('06'!$BA$4:$BA$500,$G304)</f>
        <v>0</v>
      </c>
      <c r="BU304" s="17">
        <f>COUNTIF('06'!$BA$4:$BA$500,$H304)</f>
        <v>0</v>
      </c>
      <c r="BV304" s="17">
        <f>COUNTIF('06'!$BA$4:$BA$500,$I304)</f>
        <v>0</v>
      </c>
      <c r="BW304" s="17">
        <f>COUNTIF('06'!$BA$4:$BA$500,$J304)</f>
        <v>0</v>
      </c>
      <c r="BX304" s="17">
        <f>COUNTIF('06'!$BA$4:$BA$500,$K304)</f>
        <v>0</v>
      </c>
      <c r="BY304" s="17">
        <f>SUMIF('06'!$BA$4:$BA$500,G304,'06'!$AG$4:$AJ$500)</f>
        <v>0</v>
      </c>
      <c r="BZ304" s="17">
        <f>SUMIF('06'!$BA$4:$BA$500,H304,'06'!$AG$4:$AJ$500)</f>
        <v>0</v>
      </c>
      <c r="CA304" s="17">
        <f>SUMIF('06'!$BA$4:$BA$500,I304,'06'!$AG$4:$AJ$500)</f>
        <v>0</v>
      </c>
      <c r="CB304" s="17">
        <f>SUMIF('06'!$BA$4:$BA$500,J304,'06'!$AG$4:$AJ$500)</f>
        <v>0</v>
      </c>
      <c r="CC304" s="17">
        <f>SUMIF('06'!$BA$4:$BA$500,K304,'06'!$AG$4:$AJ$500)</f>
        <v>0</v>
      </c>
      <c r="CD304" s="23">
        <f t="shared" si="127"/>
        <v>0</v>
      </c>
      <c r="CE304" s="23">
        <f t="shared" si="128"/>
        <v>0</v>
      </c>
      <c r="CF304" s="15">
        <f>COUNTIF('07'!$BA$4:$BA$500,$G304)</f>
        <v>0</v>
      </c>
      <c r="CG304" s="15">
        <f>COUNTIF('07'!$BA$4:$BA$500,$H304)</f>
        <v>0</v>
      </c>
      <c r="CH304" s="15">
        <f>COUNTIF('07'!$BA$4:$BA$500,$I304)</f>
        <v>0</v>
      </c>
      <c r="CI304" s="15">
        <f>COUNTIF('07'!$BA$4:$BA$500,$J304)</f>
        <v>0</v>
      </c>
      <c r="CJ304" s="15">
        <f>COUNTIF('07'!$BA$4:$BA$500,$K304)</f>
        <v>0</v>
      </c>
      <c r="CK304" s="15">
        <f>SUMIF('07'!$BA$4:$BA$500,G304,'07'!$AG$4:$AJ$500)</f>
        <v>0</v>
      </c>
      <c r="CL304" s="15">
        <f>SUMIF('07'!$BA$4:$BA$500,H304,'07'!$AG$4:$AJ$500)</f>
        <v>0</v>
      </c>
      <c r="CM304" s="15">
        <f>SUMIF('07'!$BA$4:$BA$500,I304,'07'!$AG$4:$AJ$500)</f>
        <v>0</v>
      </c>
      <c r="CN304" s="15">
        <f>SUMIF('07'!$BA$4:$BA$500,J304,'07'!$AG$4:$AJ$500)</f>
        <v>0</v>
      </c>
      <c r="CO304" s="15">
        <f>SUMIF('07'!$BA$4:$BA$500,K304,'07'!$AG$4:$AJ$500)</f>
        <v>0</v>
      </c>
      <c r="CP304" s="23">
        <f t="shared" si="129"/>
        <v>0</v>
      </c>
      <c r="CQ304" s="23">
        <f t="shared" si="130"/>
        <v>0</v>
      </c>
      <c r="CR304" s="17">
        <f>COUNTIF('08'!$BA$4:$BA$500,$G304)</f>
        <v>0</v>
      </c>
      <c r="CS304" s="17">
        <f>COUNTIF('08'!$BA$4:$BA$500,$H304)</f>
        <v>0</v>
      </c>
      <c r="CT304" s="17">
        <f>COUNTIF('08'!$BA$4:$BA$500,$I304)</f>
        <v>0</v>
      </c>
      <c r="CU304" s="17">
        <f>COUNTIF('08'!$BA$4:$BA$500,$J304)</f>
        <v>0</v>
      </c>
      <c r="CV304" s="17">
        <f>COUNTIF('08'!$BA$4:$BA$500,$K304)</f>
        <v>0</v>
      </c>
      <c r="CW304" s="17">
        <f>SUMIF('08'!$BA$4:$BA$500,G304,'08'!$AG$4:$AJ$500)</f>
        <v>0</v>
      </c>
      <c r="CX304" s="17">
        <f>SUMIF('08'!$BA$4:$BA$500,H304,'08'!$AG$4:$AJ$500)</f>
        <v>0</v>
      </c>
      <c r="CY304" s="17">
        <f>SUMIF('08'!$BA$4:$BA$500,I304,'08'!$AG$4:$AJ$500)</f>
        <v>0</v>
      </c>
      <c r="CZ304" s="17">
        <f>SUMIF('08'!$BA$4:$BA$500,J304,'08'!$AG$4:$AJ$500)</f>
        <v>0</v>
      </c>
      <c r="DA304" s="17">
        <f>SUMIF('08'!$BA$4:$BA$500,K304,'08'!$AG$4:$AJ$500)</f>
        <v>0</v>
      </c>
      <c r="DB304" s="23">
        <f t="shared" si="131"/>
        <v>0</v>
      </c>
      <c r="DC304" s="23">
        <f t="shared" si="132"/>
        <v>0</v>
      </c>
      <c r="DD304" s="15">
        <f>COUNTIF('09'!$BA$4:$BA$500,$G304)</f>
        <v>0</v>
      </c>
      <c r="DE304" s="15">
        <f>COUNTIF('09'!$BA$4:$BA$500,$H304)</f>
        <v>0</v>
      </c>
      <c r="DF304" s="15">
        <f>COUNTIF('09'!$BA$4:$BA$500,$I304)</f>
        <v>0</v>
      </c>
      <c r="DG304" s="15">
        <f>COUNTIF('09'!$BA$4:$BA$500,$J304)</f>
        <v>0</v>
      </c>
      <c r="DH304" s="15">
        <f>COUNTIF('09'!$BA$4:$BA$500,$K304)</f>
        <v>0</v>
      </c>
      <c r="DI304" s="15">
        <f>SUMIF('09'!$BA$4:$BA$500,G304,'09'!$AG$4:$AJ$500)</f>
        <v>0</v>
      </c>
      <c r="DJ304" s="15">
        <f>SUMIF('09'!$BA$4:$BA$500,H304,'09'!$AG$4:$AJ$500)</f>
        <v>0</v>
      </c>
      <c r="DK304" s="15">
        <f>SUMIF('09'!$BA$4:$BA$500,I304,'09'!$AG$4:$AJ$500)</f>
        <v>0</v>
      </c>
      <c r="DL304" s="15">
        <f>SUMIF('09'!$BA$4:$BA$500,J304,'09'!$AG$4:$AJ$500)</f>
        <v>0</v>
      </c>
      <c r="DM304" s="15">
        <f>SUMIF('09'!$BA$4:$BA$500,K304,'09'!$AG$4:$AJ$500)</f>
        <v>0</v>
      </c>
      <c r="DN304" s="23">
        <f t="shared" si="133"/>
        <v>0</v>
      </c>
      <c r="DO304" s="23">
        <f t="shared" si="134"/>
        <v>0</v>
      </c>
      <c r="DP304" s="17">
        <f>COUNTIF('10'!$BA$4:$BA$500,$G304)</f>
        <v>0</v>
      </c>
      <c r="DQ304" s="17">
        <f>COUNTIF('10'!$BA$4:$BA$500,$H304)</f>
        <v>0</v>
      </c>
      <c r="DR304" s="17">
        <f>COUNTIF('10'!$BA$4:$BA$500,$I304)</f>
        <v>0</v>
      </c>
      <c r="DS304" s="17">
        <f>COUNTIF('10'!$BA$4:$BA$500,$J304)</f>
        <v>0</v>
      </c>
      <c r="DT304" s="17">
        <f>COUNTIF('10'!$BA$4:$BA$500,$K304)</f>
        <v>0</v>
      </c>
      <c r="DU304" s="17">
        <f>SUMIF('10'!$BA$4:$BA$500,G304,'10'!$AG$4:$AJ$500)</f>
        <v>0</v>
      </c>
      <c r="DV304" s="17">
        <f>SUMIF('10'!$BA$4:$BA$500,H304,'10'!$AG$4:$AJ$500)</f>
        <v>0</v>
      </c>
      <c r="DW304" s="17">
        <f>SUMIF('10'!$BA$4:$BA$500,I304,'10'!$AG$4:$AJ$500)</f>
        <v>0</v>
      </c>
      <c r="DX304" s="17">
        <f>SUMIF('10'!$BA$4:$BA$500,J304,'10'!$AG$4:$AJ$500)</f>
        <v>0</v>
      </c>
      <c r="DY304" s="17">
        <f>SUMIF('10'!$BA$4:$BA$500,K304,'10'!$AG$4:$AJ$500)</f>
        <v>0</v>
      </c>
      <c r="DZ304" s="23">
        <f t="shared" si="135"/>
        <v>0</v>
      </c>
      <c r="EA304" s="23">
        <f t="shared" si="136"/>
        <v>0</v>
      </c>
      <c r="EB304" s="15">
        <f>COUNTIF('11'!$BA$4:$BA$500,$G304)</f>
        <v>0</v>
      </c>
      <c r="EC304" s="15">
        <f>COUNTIF('11'!$BA$4:$BA$500,$H304)</f>
        <v>0</v>
      </c>
      <c r="ED304" s="15">
        <f>COUNTIF('11'!$BA$4:$BA$500,$I304)</f>
        <v>0</v>
      </c>
      <c r="EE304" s="15">
        <f>COUNTIF('11'!$BA$4:$BA$500,$J304)</f>
        <v>0</v>
      </c>
      <c r="EF304" s="15">
        <f>COUNTIF('11'!$BA$4:$BA$500,$K304)</f>
        <v>0</v>
      </c>
      <c r="EG304" s="15">
        <f>SUMIF('11'!$BA$4:$BA$500,G304,'11'!$AG$4:$AJ$500)</f>
        <v>0</v>
      </c>
      <c r="EH304" s="15">
        <f>SUMIF('11'!$BA$4:$BA$500,H304,'11'!$AG$4:$AJ$500)</f>
        <v>0</v>
      </c>
      <c r="EI304" s="15">
        <f>SUMIF('11'!$BA$4:$BA$500,I304,'11'!$AG$4:$AJ$500)</f>
        <v>0</v>
      </c>
      <c r="EJ304" s="15">
        <f>SUMIF('11'!$BA$4:$BA$500,J304,'11'!$AG$4:$AJ$500)</f>
        <v>0</v>
      </c>
      <c r="EK304" s="15">
        <f>SUMIF('11'!$BA$4:$BA$500,K304,'11'!$AG$4:$AJ$500)</f>
        <v>0</v>
      </c>
      <c r="EL304" s="23">
        <f t="shared" si="137"/>
        <v>0</v>
      </c>
      <c r="EM304" s="23">
        <f t="shared" si="138"/>
        <v>0</v>
      </c>
      <c r="EN304" s="17">
        <f>COUNTIF('12'!$BA$4:$BA$500,$G304)</f>
        <v>0</v>
      </c>
      <c r="EO304" s="17">
        <f>COUNTIF('12'!$BA$4:$BA$500,$H304)</f>
        <v>0</v>
      </c>
      <c r="EP304" s="17">
        <f>COUNTIF('12'!$BA$4:$BA$500,$I304)</f>
        <v>0</v>
      </c>
      <c r="EQ304" s="17">
        <f>COUNTIF('12'!$BA$4:$BA$500,$J304)</f>
        <v>0</v>
      </c>
      <c r="ER304" s="17">
        <f>COUNTIF('12'!$BA$4:$BA$500,$K304)</f>
        <v>0</v>
      </c>
      <c r="ES304" s="17">
        <f>SUMIF('12'!$BA$4:$BA$500,G304,'12'!$AG$4:$AJ$500)</f>
        <v>0</v>
      </c>
      <c r="ET304" s="17">
        <f>SUMIF('12'!$BA$4:$BA$500,H304,'12'!$AG$4:$AJ$500)</f>
        <v>0</v>
      </c>
      <c r="EU304" s="17">
        <f>SUMIF('12'!$BA$4:$BA$500,I304,'12'!$AG$4:$AJ$500)</f>
        <v>0</v>
      </c>
      <c r="EV304" s="17">
        <f>SUMIF('12'!$BA$4:$BA$500,J304,'12'!$AG$4:$AJ$500)</f>
        <v>0</v>
      </c>
      <c r="EW304" s="17">
        <f>SUMIF('12'!$BA$4:$BA$500,K304,'12'!$AG$4:$AJ$500)</f>
        <v>0</v>
      </c>
      <c r="EX304" s="23">
        <f t="shared" si="139"/>
        <v>0</v>
      </c>
      <c r="EY304" s="23">
        <f t="shared" si="140"/>
        <v>0</v>
      </c>
    </row>
    <row r="305" spans="1:155">
      <c r="A305" s="30">
        <v>302</v>
      </c>
      <c r="B305" s="32"/>
      <c r="C305" s="31">
        <f t="shared" si="114"/>
        <v>0</v>
      </c>
      <c r="D305" s="33">
        <f t="shared" si="115"/>
        <v>0</v>
      </c>
      <c r="E305" s="29"/>
      <c r="F305" s="2">
        <f t="shared" si="116"/>
        <v>0</v>
      </c>
      <c r="G305" s="14" t="str">
        <f t="shared" si="141"/>
        <v>0ق</v>
      </c>
      <c r="H305" s="14" t="str">
        <f t="shared" si="141"/>
        <v>0ق1</v>
      </c>
      <c r="I305" s="14" t="str">
        <f t="shared" si="141"/>
        <v>0ق2</v>
      </c>
      <c r="J305" s="14" t="str">
        <f t="shared" si="141"/>
        <v>0استيفاء</v>
      </c>
      <c r="K305" s="14" t="str">
        <f t="shared" si="141"/>
        <v>0نفذ</v>
      </c>
      <c r="L305" s="15">
        <f>COUNTIF('01'!$BA$4:$BA$500,$G305)</f>
        <v>0</v>
      </c>
      <c r="M305" s="15">
        <f>COUNTIF('01'!$BA$4:$BA$500,$H305)</f>
        <v>0</v>
      </c>
      <c r="N305" s="15">
        <f>COUNTIF('01'!$BA$4:$BA$500,$I305)</f>
        <v>0</v>
      </c>
      <c r="O305" s="15">
        <f>COUNTIF('01'!$BA$4:$BA$500,$J305)</f>
        <v>0</v>
      </c>
      <c r="P305" s="15">
        <f>COUNTIF('01'!$BA$4:$BA$500,$K305)</f>
        <v>0</v>
      </c>
      <c r="Q305" s="15">
        <f>SUMIF('01'!$BA$4:$BA$500,G305,'01'!$AG$4:$AJ$500)</f>
        <v>0</v>
      </c>
      <c r="R305" s="15">
        <f>SUMIF('01'!$BA$4:$BA$500,H305,'01'!$AG$4:$AJ$500)</f>
        <v>0</v>
      </c>
      <c r="S305" s="15">
        <f>SUMIF('01'!$BA$4:$BA$500,I305,'01'!$AG$4:$AJ$500)</f>
        <v>0</v>
      </c>
      <c r="T305" s="15">
        <f>SUMIF('01'!$BA$4:$BA$500,J305,'01'!$AG$4:$AJ$500)</f>
        <v>0</v>
      </c>
      <c r="U305" s="15">
        <f>SUMIF('01'!$BA$4:$BA$500,K305,'01'!$AG$4:$AJ$500)</f>
        <v>0</v>
      </c>
      <c r="V305" s="23">
        <f t="shared" si="117"/>
        <v>0</v>
      </c>
      <c r="W305" s="23">
        <f t="shared" si="118"/>
        <v>0</v>
      </c>
      <c r="X305" s="17">
        <f>COUNTIF('02'!$BA$4:$BA$500,$G305)</f>
        <v>0</v>
      </c>
      <c r="Y305" s="17">
        <f>COUNTIF('02'!$BA$4:$BA$500,$H305)</f>
        <v>0</v>
      </c>
      <c r="Z305" s="17">
        <f>COUNTIF('02'!$BA$4:$BA$500,$I305)</f>
        <v>0</v>
      </c>
      <c r="AA305" s="17">
        <f>COUNTIF('02'!$BA$4:$BA$500,$J305)</f>
        <v>0</v>
      </c>
      <c r="AB305" s="17">
        <f>COUNTIF('02'!$BA$4:$BA$500,$K305)</f>
        <v>0</v>
      </c>
      <c r="AC305" s="17">
        <f>SUMIF('02'!$BA$4:$BA$500,G305,'02'!$AG$4:$AJ$500)</f>
        <v>0</v>
      </c>
      <c r="AD305" s="17">
        <f>SUMIF('02'!$BA$4:$BA$500,H305,'02'!$AG$4:$AJ$500)</f>
        <v>0</v>
      </c>
      <c r="AE305" s="17">
        <f>SUMIF('02'!$BA$4:$BA$500,I305,'02'!$AG$4:$AJ$500)</f>
        <v>0</v>
      </c>
      <c r="AF305" s="17">
        <f>SUMIF('02'!$BA$4:$BA$500,J305,'02'!$AG$4:$AJ$500)</f>
        <v>0</v>
      </c>
      <c r="AG305" s="17">
        <f>SUMIF('02'!$BA$4:$BA$500,K305,'02'!$AG$4:$AJ$500)</f>
        <v>0</v>
      </c>
      <c r="AH305" s="23">
        <f t="shared" si="119"/>
        <v>0</v>
      </c>
      <c r="AI305" s="23">
        <f t="shared" si="120"/>
        <v>0</v>
      </c>
      <c r="AJ305" s="15">
        <f>COUNTIF('03'!$BA$4:$BA$500,$G305)</f>
        <v>0</v>
      </c>
      <c r="AK305" s="15">
        <f>COUNTIF('03'!$BA$4:$BA$500,$H305)</f>
        <v>0</v>
      </c>
      <c r="AL305" s="15">
        <f>COUNTIF('03'!$BA$4:$BA$500,$I305)</f>
        <v>0</v>
      </c>
      <c r="AM305" s="15">
        <f>COUNTIF('03'!$BA$4:$BA$500,$J305)</f>
        <v>0</v>
      </c>
      <c r="AN305" s="15">
        <f>COUNTIF('03'!$BA$4:$BA$500,$K305)</f>
        <v>0</v>
      </c>
      <c r="AO305" s="15">
        <f>SUMIF('03'!$BA$4:$BA$500,G305,'03'!$AG$4:$AJ$500)</f>
        <v>0</v>
      </c>
      <c r="AP305" s="15">
        <f>SUMIF('03'!$BA$4:$BA$500,H305,'03'!$AG$4:$AJ$500)</f>
        <v>0</v>
      </c>
      <c r="AQ305" s="15">
        <f>SUMIF('03'!$BA$4:$BA$500,I305,'03'!$AG$4:$AJ$500)</f>
        <v>0</v>
      </c>
      <c r="AR305" s="15">
        <f>SUMIF('03'!$BA$4:$BA$500,J305,'03'!$AG$4:$AJ$500)</f>
        <v>0</v>
      </c>
      <c r="AS305" s="15">
        <f>SUMIF('03'!$BA$4:$BA$500,K305,'03'!$AG$4:$AJ$500)</f>
        <v>0</v>
      </c>
      <c r="AT305" s="23">
        <f t="shared" si="121"/>
        <v>0</v>
      </c>
      <c r="AU305" s="23">
        <f t="shared" si="122"/>
        <v>0</v>
      </c>
      <c r="AV305" s="17">
        <f>COUNTIF('04'!$BA$4:$BA$500,$G305)</f>
        <v>0</v>
      </c>
      <c r="AW305" s="17">
        <f>COUNTIF('04'!$BA$4:$BA$500,$H305)</f>
        <v>0</v>
      </c>
      <c r="AX305" s="17">
        <f>COUNTIF('04'!$BA$4:$BA$500,$I305)</f>
        <v>0</v>
      </c>
      <c r="AY305" s="17">
        <f>COUNTIF('04'!$BA$4:$BA$500,$J305)</f>
        <v>0</v>
      </c>
      <c r="AZ305" s="17">
        <f>COUNTIF('04'!$BA$4:$BA$500,$K305)</f>
        <v>0</v>
      </c>
      <c r="BA305" s="17">
        <f>SUMIF('04'!$BA$4:$BA$500,G305,'04'!$AG$4:$AJ$500)</f>
        <v>0</v>
      </c>
      <c r="BB305" s="17">
        <f>SUMIF('04'!$BA$4:$BA$500,H305,'04'!$AG$4:$AJ$500)</f>
        <v>0</v>
      </c>
      <c r="BC305" s="17">
        <f>SUMIF('04'!$BA$4:$BA$500,I305,'04'!$AG$4:$AJ$500)</f>
        <v>0</v>
      </c>
      <c r="BD305" s="17">
        <f>SUMIF('04'!$BA$4:$BA$500,J305,'04'!$AG$4:$AJ$500)</f>
        <v>0</v>
      </c>
      <c r="BE305" s="17">
        <f>SUMIF('04'!$BA$4:$BA$500,K305,'04'!$AG$4:$AJ$500)</f>
        <v>0</v>
      </c>
      <c r="BF305" s="23">
        <f t="shared" si="123"/>
        <v>0</v>
      </c>
      <c r="BG305" s="23">
        <f t="shared" si="124"/>
        <v>0</v>
      </c>
      <c r="BH305" s="15">
        <f>COUNTIF('05'!$BA$4:$BA$500,$G305)</f>
        <v>0</v>
      </c>
      <c r="BI305" s="15">
        <f>COUNTIF('05'!$BA$4:$BA$500,$H305)</f>
        <v>0</v>
      </c>
      <c r="BJ305" s="15">
        <f>COUNTIF('05'!$BA$4:$BA$500,$I305)</f>
        <v>0</v>
      </c>
      <c r="BK305" s="15">
        <f>COUNTIF('05'!$BA$4:$BA$500,$J305)</f>
        <v>0</v>
      </c>
      <c r="BL305" s="15">
        <f>COUNTIF('05'!$BA$4:$BA$500,$K305)</f>
        <v>0</v>
      </c>
      <c r="BM305" s="15">
        <f>SUMIF('05'!$BA$4:$BA$500,G305,'05'!$AG$4:$AJ$500)</f>
        <v>0</v>
      </c>
      <c r="BN305" s="15">
        <f>SUMIF('05'!$BA$4:$BA$500,H305,'05'!$AG$4:$AJ$500)</f>
        <v>0</v>
      </c>
      <c r="BO305" s="15">
        <f>SUMIF('05'!$BA$4:$BA$500,I305,'05'!$AG$4:$AJ$500)</f>
        <v>0</v>
      </c>
      <c r="BP305" s="15">
        <f>SUMIF('05'!$BA$4:$BA$500,J305,'05'!$AG$4:$AJ$500)</f>
        <v>0</v>
      </c>
      <c r="BQ305" s="15">
        <f>SUMIF('05'!$BA$4:$BA$500,K305,'05'!$AG$4:$AJ$500)</f>
        <v>0</v>
      </c>
      <c r="BR305" s="23">
        <f t="shared" si="125"/>
        <v>0</v>
      </c>
      <c r="BS305" s="23">
        <f t="shared" si="126"/>
        <v>0</v>
      </c>
      <c r="BT305" s="17">
        <f>COUNTIF('06'!$BA$4:$BA$500,$G305)</f>
        <v>0</v>
      </c>
      <c r="BU305" s="17">
        <f>COUNTIF('06'!$BA$4:$BA$500,$H305)</f>
        <v>0</v>
      </c>
      <c r="BV305" s="17">
        <f>COUNTIF('06'!$BA$4:$BA$500,$I305)</f>
        <v>0</v>
      </c>
      <c r="BW305" s="17">
        <f>COUNTIF('06'!$BA$4:$BA$500,$J305)</f>
        <v>0</v>
      </c>
      <c r="BX305" s="17">
        <f>COUNTIF('06'!$BA$4:$BA$500,$K305)</f>
        <v>0</v>
      </c>
      <c r="BY305" s="17">
        <f>SUMIF('06'!$BA$4:$BA$500,G305,'06'!$AG$4:$AJ$500)</f>
        <v>0</v>
      </c>
      <c r="BZ305" s="17">
        <f>SUMIF('06'!$BA$4:$BA$500,H305,'06'!$AG$4:$AJ$500)</f>
        <v>0</v>
      </c>
      <c r="CA305" s="17">
        <f>SUMIF('06'!$BA$4:$BA$500,I305,'06'!$AG$4:$AJ$500)</f>
        <v>0</v>
      </c>
      <c r="CB305" s="17">
        <f>SUMIF('06'!$BA$4:$BA$500,J305,'06'!$AG$4:$AJ$500)</f>
        <v>0</v>
      </c>
      <c r="CC305" s="17">
        <f>SUMIF('06'!$BA$4:$BA$500,K305,'06'!$AG$4:$AJ$500)</f>
        <v>0</v>
      </c>
      <c r="CD305" s="23">
        <f t="shared" si="127"/>
        <v>0</v>
      </c>
      <c r="CE305" s="23">
        <f t="shared" si="128"/>
        <v>0</v>
      </c>
      <c r="CF305" s="15">
        <f>COUNTIF('07'!$BA$4:$BA$500,$G305)</f>
        <v>0</v>
      </c>
      <c r="CG305" s="15">
        <f>COUNTIF('07'!$BA$4:$BA$500,$H305)</f>
        <v>0</v>
      </c>
      <c r="CH305" s="15">
        <f>COUNTIF('07'!$BA$4:$BA$500,$I305)</f>
        <v>0</v>
      </c>
      <c r="CI305" s="15">
        <f>COUNTIF('07'!$BA$4:$BA$500,$J305)</f>
        <v>0</v>
      </c>
      <c r="CJ305" s="15">
        <f>COUNTIF('07'!$BA$4:$BA$500,$K305)</f>
        <v>0</v>
      </c>
      <c r="CK305" s="15">
        <f>SUMIF('07'!$BA$4:$BA$500,G305,'07'!$AG$4:$AJ$500)</f>
        <v>0</v>
      </c>
      <c r="CL305" s="15">
        <f>SUMIF('07'!$BA$4:$BA$500,H305,'07'!$AG$4:$AJ$500)</f>
        <v>0</v>
      </c>
      <c r="CM305" s="15">
        <f>SUMIF('07'!$BA$4:$BA$500,I305,'07'!$AG$4:$AJ$500)</f>
        <v>0</v>
      </c>
      <c r="CN305" s="15">
        <f>SUMIF('07'!$BA$4:$BA$500,J305,'07'!$AG$4:$AJ$500)</f>
        <v>0</v>
      </c>
      <c r="CO305" s="15">
        <f>SUMIF('07'!$BA$4:$BA$500,K305,'07'!$AG$4:$AJ$500)</f>
        <v>0</v>
      </c>
      <c r="CP305" s="23">
        <f t="shared" si="129"/>
        <v>0</v>
      </c>
      <c r="CQ305" s="23">
        <f t="shared" si="130"/>
        <v>0</v>
      </c>
      <c r="CR305" s="17">
        <f>COUNTIF('08'!$BA$4:$BA$500,$G305)</f>
        <v>0</v>
      </c>
      <c r="CS305" s="17">
        <f>COUNTIF('08'!$BA$4:$BA$500,$H305)</f>
        <v>0</v>
      </c>
      <c r="CT305" s="17">
        <f>COUNTIF('08'!$BA$4:$BA$500,$I305)</f>
        <v>0</v>
      </c>
      <c r="CU305" s="17">
        <f>COUNTIF('08'!$BA$4:$BA$500,$J305)</f>
        <v>0</v>
      </c>
      <c r="CV305" s="17">
        <f>COUNTIF('08'!$BA$4:$BA$500,$K305)</f>
        <v>0</v>
      </c>
      <c r="CW305" s="17">
        <f>SUMIF('08'!$BA$4:$BA$500,G305,'08'!$AG$4:$AJ$500)</f>
        <v>0</v>
      </c>
      <c r="CX305" s="17">
        <f>SUMIF('08'!$BA$4:$BA$500,H305,'08'!$AG$4:$AJ$500)</f>
        <v>0</v>
      </c>
      <c r="CY305" s="17">
        <f>SUMIF('08'!$BA$4:$BA$500,I305,'08'!$AG$4:$AJ$500)</f>
        <v>0</v>
      </c>
      <c r="CZ305" s="17">
        <f>SUMIF('08'!$BA$4:$BA$500,J305,'08'!$AG$4:$AJ$500)</f>
        <v>0</v>
      </c>
      <c r="DA305" s="17">
        <f>SUMIF('08'!$BA$4:$BA$500,K305,'08'!$AG$4:$AJ$500)</f>
        <v>0</v>
      </c>
      <c r="DB305" s="23">
        <f t="shared" si="131"/>
        <v>0</v>
      </c>
      <c r="DC305" s="23">
        <f t="shared" si="132"/>
        <v>0</v>
      </c>
      <c r="DD305" s="15">
        <f>COUNTIF('09'!$BA$4:$BA$500,$G305)</f>
        <v>0</v>
      </c>
      <c r="DE305" s="15">
        <f>COUNTIF('09'!$BA$4:$BA$500,$H305)</f>
        <v>0</v>
      </c>
      <c r="DF305" s="15">
        <f>COUNTIF('09'!$BA$4:$BA$500,$I305)</f>
        <v>0</v>
      </c>
      <c r="DG305" s="15">
        <f>COUNTIF('09'!$BA$4:$BA$500,$J305)</f>
        <v>0</v>
      </c>
      <c r="DH305" s="15">
        <f>COUNTIF('09'!$BA$4:$BA$500,$K305)</f>
        <v>0</v>
      </c>
      <c r="DI305" s="15">
        <f>SUMIF('09'!$BA$4:$BA$500,G305,'09'!$AG$4:$AJ$500)</f>
        <v>0</v>
      </c>
      <c r="DJ305" s="15">
        <f>SUMIF('09'!$BA$4:$BA$500,H305,'09'!$AG$4:$AJ$500)</f>
        <v>0</v>
      </c>
      <c r="DK305" s="15">
        <f>SUMIF('09'!$BA$4:$BA$500,I305,'09'!$AG$4:$AJ$500)</f>
        <v>0</v>
      </c>
      <c r="DL305" s="15">
        <f>SUMIF('09'!$BA$4:$BA$500,J305,'09'!$AG$4:$AJ$500)</f>
        <v>0</v>
      </c>
      <c r="DM305" s="15">
        <f>SUMIF('09'!$BA$4:$BA$500,K305,'09'!$AG$4:$AJ$500)</f>
        <v>0</v>
      </c>
      <c r="DN305" s="23">
        <f t="shared" si="133"/>
        <v>0</v>
      </c>
      <c r="DO305" s="23">
        <f t="shared" si="134"/>
        <v>0</v>
      </c>
      <c r="DP305" s="17">
        <f>COUNTIF('10'!$BA$4:$BA$500,$G305)</f>
        <v>0</v>
      </c>
      <c r="DQ305" s="17">
        <f>COUNTIF('10'!$BA$4:$BA$500,$H305)</f>
        <v>0</v>
      </c>
      <c r="DR305" s="17">
        <f>COUNTIF('10'!$BA$4:$BA$500,$I305)</f>
        <v>0</v>
      </c>
      <c r="DS305" s="17">
        <f>COUNTIF('10'!$BA$4:$BA$500,$J305)</f>
        <v>0</v>
      </c>
      <c r="DT305" s="17">
        <f>COUNTIF('10'!$BA$4:$BA$500,$K305)</f>
        <v>0</v>
      </c>
      <c r="DU305" s="17">
        <f>SUMIF('10'!$BA$4:$BA$500,G305,'10'!$AG$4:$AJ$500)</f>
        <v>0</v>
      </c>
      <c r="DV305" s="17">
        <f>SUMIF('10'!$BA$4:$BA$500,H305,'10'!$AG$4:$AJ$500)</f>
        <v>0</v>
      </c>
      <c r="DW305" s="17">
        <f>SUMIF('10'!$BA$4:$BA$500,I305,'10'!$AG$4:$AJ$500)</f>
        <v>0</v>
      </c>
      <c r="DX305" s="17">
        <f>SUMIF('10'!$BA$4:$BA$500,J305,'10'!$AG$4:$AJ$500)</f>
        <v>0</v>
      </c>
      <c r="DY305" s="17">
        <f>SUMIF('10'!$BA$4:$BA$500,K305,'10'!$AG$4:$AJ$500)</f>
        <v>0</v>
      </c>
      <c r="DZ305" s="23">
        <f t="shared" si="135"/>
        <v>0</v>
      </c>
      <c r="EA305" s="23">
        <f t="shared" si="136"/>
        <v>0</v>
      </c>
      <c r="EB305" s="15">
        <f>COUNTIF('11'!$BA$4:$BA$500,$G305)</f>
        <v>0</v>
      </c>
      <c r="EC305" s="15">
        <f>COUNTIF('11'!$BA$4:$BA$500,$H305)</f>
        <v>0</v>
      </c>
      <c r="ED305" s="15">
        <f>COUNTIF('11'!$BA$4:$BA$500,$I305)</f>
        <v>0</v>
      </c>
      <c r="EE305" s="15">
        <f>COUNTIF('11'!$BA$4:$BA$500,$J305)</f>
        <v>0</v>
      </c>
      <c r="EF305" s="15">
        <f>COUNTIF('11'!$BA$4:$BA$500,$K305)</f>
        <v>0</v>
      </c>
      <c r="EG305" s="15">
        <f>SUMIF('11'!$BA$4:$BA$500,G305,'11'!$AG$4:$AJ$500)</f>
        <v>0</v>
      </c>
      <c r="EH305" s="15">
        <f>SUMIF('11'!$BA$4:$BA$500,H305,'11'!$AG$4:$AJ$500)</f>
        <v>0</v>
      </c>
      <c r="EI305" s="15">
        <f>SUMIF('11'!$BA$4:$BA$500,I305,'11'!$AG$4:$AJ$500)</f>
        <v>0</v>
      </c>
      <c r="EJ305" s="15">
        <f>SUMIF('11'!$BA$4:$BA$500,J305,'11'!$AG$4:$AJ$500)</f>
        <v>0</v>
      </c>
      <c r="EK305" s="15">
        <f>SUMIF('11'!$BA$4:$BA$500,K305,'11'!$AG$4:$AJ$500)</f>
        <v>0</v>
      </c>
      <c r="EL305" s="23">
        <f t="shared" si="137"/>
        <v>0</v>
      </c>
      <c r="EM305" s="23">
        <f t="shared" si="138"/>
        <v>0</v>
      </c>
      <c r="EN305" s="17">
        <f>COUNTIF('12'!$BA$4:$BA$500,$G305)</f>
        <v>0</v>
      </c>
      <c r="EO305" s="17">
        <f>COUNTIF('12'!$BA$4:$BA$500,$H305)</f>
        <v>0</v>
      </c>
      <c r="EP305" s="17">
        <f>COUNTIF('12'!$BA$4:$BA$500,$I305)</f>
        <v>0</v>
      </c>
      <c r="EQ305" s="17">
        <f>COUNTIF('12'!$BA$4:$BA$500,$J305)</f>
        <v>0</v>
      </c>
      <c r="ER305" s="17">
        <f>COUNTIF('12'!$BA$4:$BA$500,$K305)</f>
        <v>0</v>
      </c>
      <c r="ES305" s="17">
        <f>SUMIF('12'!$BA$4:$BA$500,G305,'12'!$AG$4:$AJ$500)</f>
        <v>0</v>
      </c>
      <c r="ET305" s="17">
        <f>SUMIF('12'!$BA$4:$BA$500,H305,'12'!$AG$4:$AJ$500)</f>
        <v>0</v>
      </c>
      <c r="EU305" s="17">
        <f>SUMIF('12'!$BA$4:$BA$500,I305,'12'!$AG$4:$AJ$500)</f>
        <v>0</v>
      </c>
      <c r="EV305" s="17">
        <f>SUMIF('12'!$BA$4:$BA$500,J305,'12'!$AG$4:$AJ$500)</f>
        <v>0</v>
      </c>
      <c r="EW305" s="17">
        <f>SUMIF('12'!$BA$4:$BA$500,K305,'12'!$AG$4:$AJ$500)</f>
        <v>0</v>
      </c>
      <c r="EX305" s="23">
        <f t="shared" si="139"/>
        <v>0</v>
      </c>
      <c r="EY305" s="23">
        <f t="shared" si="140"/>
        <v>0</v>
      </c>
    </row>
    <row r="306" spans="1:155">
      <c r="A306" s="30">
        <v>303</v>
      </c>
      <c r="B306" s="32"/>
      <c r="C306" s="31">
        <f t="shared" si="114"/>
        <v>0</v>
      </c>
      <c r="D306" s="33">
        <f t="shared" si="115"/>
        <v>0</v>
      </c>
      <c r="E306" s="29"/>
      <c r="F306" s="2">
        <f t="shared" si="116"/>
        <v>0</v>
      </c>
      <c r="G306" s="14" t="str">
        <f t="shared" si="141"/>
        <v>0ق</v>
      </c>
      <c r="H306" s="14" t="str">
        <f t="shared" si="141"/>
        <v>0ق1</v>
      </c>
      <c r="I306" s="14" t="str">
        <f t="shared" si="141"/>
        <v>0ق2</v>
      </c>
      <c r="J306" s="14" t="str">
        <f t="shared" si="141"/>
        <v>0استيفاء</v>
      </c>
      <c r="K306" s="14" t="str">
        <f t="shared" si="141"/>
        <v>0نفذ</v>
      </c>
      <c r="L306" s="15">
        <f>COUNTIF('01'!$BA$4:$BA$500,$G306)</f>
        <v>0</v>
      </c>
      <c r="M306" s="15">
        <f>COUNTIF('01'!$BA$4:$BA$500,$H306)</f>
        <v>0</v>
      </c>
      <c r="N306" s="15">
        <f>COUNTIF('01'!$BA$4:$BA$500,$I306)</f>
        <v>0</v>
      </c>
      <c r="O306" s="15">
        <f>COUNTIF('01'!$BA$4:$BA$500,$J306)</f>
        <v>0</v>
      </c>
      <c r="P306" s="15">
        <f>COUNTIF('01'!$BA$4:$BA$500,$K306)</f>
        <v>0</v>
      </c>
      <c r="Q306" s="15">
        <f>SUMIF('01'!$BA$4:$BA$500,G306,'01'!$AG$4:$AJ$500)</f>
        <v>0</v>
      </c>
      <c r="R306" s="15">
        <f>SUMIF('01'!$BA$4:$BA$500,H306,'01'!$AG$4:$AJ$500)</f>
        <v>0</v>
      </c>
      <c r="S306" s="15">
        <f>SUMIF('01'!$BA$4:$BA$500,I306,'01'!$AG$4:$AJ$500)</f>
        <v>0</v>
      </c>
      <c r="T306" s="15">
        <f>SUMIF('01'!$BA$4:$BA$500,J306,'01'!$AG$4:$AJ$500)</f>
        <v>0</v>
      </c>
      <c r="U306" s="15">
        <f>SUMIF('01'!$BA$4:$BA$500,K306,'01'!$AG$4:$AJ$500)</f>
        <v>0</v>
      </c>
      <c r="V306" s="23">
        <f t="shared" si="117"/>
        <v>0</v>
      </c>
      <c r="W306" s="23">
        <f t="shared" si="118"/>
        <v>0</v>
      </c>
      <c r="X306" s="17">
        <f>COUNTIF('02'!$BA$4:$BA$500,$G306)</f>
        <v>0</v>
      </c>
      <c r="Y306" s="17">
        <f>COUNTIF('02'!$BA$4:$BA$500,$H306)</f>
        <v>0</v>
      </c>
      <c r="Z306" s="17">
        <f>COUNTIF('02'!$BA$4:$BA$500,$I306)</f>
        <v>0</v>
      </c>
      <c r="AA306" s="17">
        <f>COUNTIF('02'!$BA$4:$BA$500,$J306)</f>
        <v>0</v>
      </c>
      <c r="AB306" s="17">
        <f>COUNTIF('02'!$BA$4:$BA$500,$K306)</f>
        <v>0</v>
      </c>
      <c r="AC306" s="17">
        <f>SUMIF('02'!$BA$4:$BA$500,G306,'02'!$AG$4:$AJ$500)</f>
        <v>0</v>
      </c>
      <c r="AD306" s="17">
        <f>SUMIF('02'!$BA$4:$BA$500,H306,'02'!$AG$4:$AJ$500)</f>
        <v>0</v>
      </c>
      <c r="AE306" s="17">
        <f>SUMIF('02'!$BA$4:$BA$500,I306,'02'!$AG$4:$AJ$500)</f>
        <v>0</v>
      </c>
      <c r="AF306" s="17">
        <f>SUMIF('02'!$BA$4:$BA$500,J306,'02'!$AG$4:$AJ$500)</f>
        <v>0</v>
      </c>
      <c r="AG306" s="17">
        <f>SUMIF('02'!$BA$4:$BA$500,K306,'02'!$AG$4:$AJ$500)</f>
        <v>0</v>
      </c>
      <c r="AH306" s="23">
        <f t="shared" si="119"/>
        <v>0</v>
      </c>
      <c r="AI306" s="23">
        <f t="shared" si="120"/>
        <v>0</v>
      </c>
      <c r="AJ306" s="15">
        <f>COUNTIF('03'!$BA$4:$BA$500,$G306)</f>
        <v>0</v>
      </c>
      <c r="AK306" s="15">
        <f>COUNTIF('03'!$BA$4:$BA$500,$H306)</f>
        <v>0</v>
      </c>
      <c r="AL306" s="15">
        <f>COUNTIF('03'!$BA$4:$BA$500,$I306)</f>
        <v>0</v>
      </c>
      <c r="AM306" s="15">
        <f>COUNTIF('03'!$BA$4:$BA$500,$J306)</f>
        <v>0</v>
      </c>
      <c r="AN306" s="15">
        <f>COUNTIF('03'!$BA$4:$BA$500,$K306)</f>
        <v>0</v>
      </c>
      <c r="AO306" s="15">
        <f>SUMIF('03'!$BA$4:$BA$500,G306,'03'!$AG$4:$AJ$500)</f>
        <v>0</v>
      </c>
      <c r="AP306" s="15">
        <f>SUMIF('03'!$BA$4:$BA$500,H306,'03'!$AG$4:$AJ$500)</f>
        <v>0</v>
      </c>
      <c r="AQ306" s="15">
        <f>SUMIF('03'!$BA$4:$BA$500,I306,'03'!$AG$4:$AJ$500)</f>
        <v>0</v>
      </c>
      <c r="AR306" s="15">
        <f>SUMIF('03'!$BA$4:$BA$500,J306,'03'!$AG$4:$AJ$500)</f>
        <v>0</v>
      </c>
      <c r="AS306" s="15">
        <f>SUMIF('03'!$BA$4:$BA$500,K306,'03'!$AG$4:$AJ$500)</f>
        <v>0</v>
      </c>
      <c r="AT306" s="23">
        <f t="shared" si="121"/>
        <v>0</v>
      </c>
      <c r="AU306" s="23">
        <f t="shared" si="122"/>
        <v>0</v>
      </c>
      <c r="AV306" s="17">
        <f>COUNTIF('04'!$BA$4:$BA$500,$G306)</f>
        <v>0</v>
      </c>
      <c r="AW306" s="17">
        <f>COUNTIF('04'!$BA$4:$BA$500,$H306)</f>
        <v>0</v>
      </c>
      <c r="AX306" s="17">
        <f>COUNTIF('04'!$BA$4:$BA$500,$I306)</f>
        <v>0</v>
      </c>
      <c r="AY306" s="17">
        <f>COUNTIF('04'!$BA$4:$BA$500,$J306)</f>
        <v>0</v>
      </c>
      <c r="AZ306" s="17">
        <f>COUNTIF('04'!$BA$4:$BA$500,$K306)</f>
        <v>0</v>
      </c>
      <c r="BA306" s="17">
        <f>SUMIF('04'!$BA$4:$BA$500,G306,'04'!$AG$4:$AJ$500)</f>
        <v>0</v>
      </c>
      <c r="BB306" s="17">
        <f>SUMIF('04'!$BA$4:$BA$500,H306,'04'!$AG$4:$AJ$500)</f>
        <v>0</v>
      </c>
      <c r="BC306" s="17">
        <f>SUMIF('04'!$BA$4:$BA$500,I306,'04'!$AG$4:$AJ$500)</f>
        <v>0</v>
      </c>
      <c r="BD306" s="17">
        <f>SUMIF('04'!$BA$4:$BA$500,J306,'04'!$AG$4:$AJ$500)</f>
        <v>0</v>
      </c>
      <c r="BE306" s="17">
        <f>SUMIF('04'!$BA$4:$BA$500,K306,'04'!$AG$4:$AJ$500)</f>
        <v>0</v>
      </c>
      <c r="BF306" s="23">
        <f t="shared" si="123"/>
        <v>0</v>
      </c>
      <c r="BG306" s="23">
        <f t="shared" si="124"/>
        <v>0</v>
      </c>
      <c r="BH306" s="15">
        <f>COUNTIF('05'!$BA$4:$BA$500,$G306)</f>
        <v>0</v>
      </c>
      <c r="BI306" s="15">
        <f>COUNTIF('05'!$BA$4:$BA$500,$H306)</f>
        <v>0</v>
      </c>
      <c r="BJ306" s="15">
        <f>COUNTIF('05'!$BA$4:$BA$500,$I306)</f>
        <v>0</v>
      </c>
      <c r="BK306" s="15">
        <f>COUNTIF('05'!$BA$4:$BA$500,$J306)</f>
        <v>0</v>
      </c>
      <c r="BL306" s="15">
        <f>COUNTIF('05'!$BA$4:$BA$500,$K306)</f>
        <v>0</v>
      </c>
      <c r="BM306" s="15">
        <f>SUMIF('05'!$BA$4:$BA$500,G306,'05'!$AG$4:$AJ$500)</f>
        <v>0</v>
      </c>
      <c r="BN306" s="15">
        <f>SUMIF('05'!$BA$4:$BA$500,H306,'05'!$AG$4:$AJ$500)</f>
        <v>0</v>
      </c>
      <c r="BO306" s="15">
        <f>SUMIF('05'!$BA$4:$BA$500,I306,'05'!$AG$4:$AJ$500)</f>
        <v>0</v>
      </c>
      <c r="BP306" s="15">
        <f>SUMIF('05'!$BA$4:$BA$500,J306,'05'!$AG$4:$AJ$500)</f>
        <v>0</v>
      </c>
      <c r="BQ306" s="15">
        <f>SUMIF('05'!$BA$4:$BA$500,K306,'05'!$AG$4:$AJ$500)</f>
        <v>0</v>
      </c>
      <c r="BR306" s="23">
        <f t="shared" si="125"/>
        <v>0</v>
      </c>
      <c r="BS306" s="23">
        <f t="shared" si="126"/>
        <v>0</v>
      </c>
      <c r="BT306" s="17">
        <f>COUNTIF('06'!$BA$4:$BA$500,$G306)</f>
        <v>0</v>
      </c>
      <c r="BU306" s="17">
        <f>COUNTIF('06'!$BA$4:$BA$500,$H306)</f>
        <v>0</v>
      </c>
      <c r="BV306" s="17">
        <f>COUNTIF('06'!$BA$4:$BA$500,$I306)</f>
        <v>0</v>
      </c>
      <c r="BW306" s="17">
        <f>COUNTIF('06'!$BA$4:$BA$500,$J306)</f>
        <v>0</v>
      </c>
      <c r="BX306" s="17">
        <f>COUNTIF('06'!$BA$4:$BA$500,$K306)</f>
        <v>0</v>
      </c>
      <c r="BY306" s="17">
        <f>SUMIF('06'!$BA$4:$BA$500,G306,'06'!$AG$4:$AJ$500)</f>
        <v>0</v>
      </c>
      <c r="BZ306" s="17">
        <f>SUMIF('06'!$BA$4:$BA$500,H306,'06'!$AG$4:$AJ$500)</f>
        <v>0</v>
      </c>
      <c r="CA306" s="17">
        <f>SUMIF('06'!$BA$4:$BA$500,I306,'06'!$AG$4:$AJ$500)</f>
        <v>0</v>
      </c>
      <c r="CB306" s="17">
        <f>SUMIF('06'!$BA$4:$BA$500,J306,'06'!$AG$4:$AJ$500)</f>
        <v>0</v>
      </c>
      <c r="CC306" s="17">
        <f>SUMIF('06'!$BA$4:$BA$500,K306,'06'!$AG$4:$AJ$500)</f>
        <v>0</v>
      </c>
      <c r="CD306" s="23">
        <f t="shared" si="127"/>
        <v>0</v>
      </c>
      <c r="CE306" s="23">
        <f t="shared" si="128"/>
        <v>0</v>
      </c>
      <c r="CF306" s="15">
        <f>COUNTIF('07'!$BA$4:$BA$500,$G306)</f>
        <v>0</v>
      </c>
      <c r="CG306" s="15">
        <f>COUNTIF('07'!$BA$4:$BA$500,$H306)</f>
        <v>0</v>
      </c>
      <c r="CH306" s="15">
        <f>COUNTIF('07'!$BA$4:$BA$500,$I306)</f>
        <v>0</v>
      </c>
      <c r="CI306" s="15">
        <f>COUNTIF('07'!$BA$4:$BA$500,$J306)</f>
        <v>0</v>
      </c>
      <c r="CJ306" s="15">
        <f>COUNTIF('07'!$BA$4:$BA$500,$K306)</f>
        <v>0</v>
      </c>
      <c r="CK306" s="15">
        <f>SUMIF('07'!$BA$4:$BA$500,G306,'07'!$AG$4:$AJ$500)</f>
        <v>0</v>
      </c>
      <c r="CL306" s="15">
        <f>SUMIF('07'!$BA$4:$BA$500,H306,'07'!$AG$4:$AJ$500)</f>
        <v>0</v>
      </c>
      <c r="CM306" s="15">
        <f>SUMIF('07'!$BA$4:$BA$500,I306,'07'!$AG$4:$AJ$500)</f>
        <v>0</v>
      </c>
      <c r="CN306" s="15">
        <f>SUMIF('07'!$BA$4:$BA$500,J306,'07'!$AG$4:$AJ$500)</f>
        <v>0</v>
      </c>
      <c r="CO306" s="15">
        <f>SUMIF('07'!$BA$4:$BA$500,K306,'07'!$AG$4:$AJ$500)</f>
        <v>0</v>
      </c>
      <c r="CP306" s="23">
        <f t="shared" si="129"/>
        <v>0</v>
      </c>
      <c r="CQ306" s="23">
        <f t="shared" si="130"/>
        <v>0</v>
      </c>
      <c r="CR306" s="17">
        <f>COUNTIF('08'!$BA$4:$BA$500,$G306)</f>
        <v>0</v>
      </c>
      <c r="CS306" s="17">
        <f>COUNTIF('08'!$BA$4:$BA$500,$H306)</f>
        <v>0</v>
      </c>
      <c r="CT306" s="17">
        <f>COUNTIF('08'!$BA$4:$BA$500,$I306)</f>
        <v>0</v>
      </c>
      <c r="CU306" s="17">
        <f>COUNTIF('08'!$BA$4:$BA$500,$J306)</f>
        <v>0</v>
      </c>
      <c r="CV306" s="17">
        <f>COUNTIF('08'!$BA$4:$BA$500,$K306)</f>
        <v>0</v>
      </c>
      <c r="CW306" s="17">
        <f>SUMIF('08'!$BA$4:$BA$500,G306,'08'!$AG$4:$AJ$500)</f>
        <v>0</v>
      </c>
      <c r="CX306" s="17">
        <f>SUMIF('08'!$BA$4:$BA$500,H306,'08'!$AG$4:$AJ$500)</f>
        <v>0</v>
      </c>
      <c r="CY306" s="17">
        <f>SUMIF('08'!$BA$4:$BA$500,I306,'08'!$AG$4:$AJ$500)</f>
        <v>0</v>
      </c>
      <c r="CZ306" s="17">
        <f>SUMIF('08'!$BA$4:$BA$500,J306,'08'!$AG$4:$AJ$500)</f>
        <v>0</v>
      </c>
      <c r="DA306" s="17">
        <f>SUMIF('08'!$BA$4:$BA$500,K306,'08'!$AG$4:$AJ$500)</f>
        <v>0</v>
      </c>
      <c r="DB306" s="23">
        <f t="shared" si="131"/>
        <v>0</v>
      </c>
      <c r="DC306" s="23">
        <f t="shared" si="132"/>
        <v>0</v>
      </c>
      <c r="DD306" s="15">
        <f>COUNTIF('09'!$BA$4:$BA$500,$G306)</f>
        <v>0</v>
      </c>
      <c r="DE306" s="15">
        <f>COUNTIF('09'!$BA$4:$BA$500,$H306)</f>
        <v>0</v>
      </c>
      <c r="DF306" s="15">
        <f>COUNTIF('09'!$BA$4:$BA$500,$I306)</f>
        <v>0</v>
      </c>
      <c r="DG306" s="15">
        <f>COUNTIF('09'!$BA$4:$BA$500,$J306)</f>
        <v>0</v>
      </c>
      <c r="DH306" s="15">
        <f>COUNTIF('09'!$BA$4:$BA$500,$K306)</f>
        <v>0</v>
      </c>
      <c r="DI306" s="15">
        <f>SUMIF('09'!$BA$4:$BA$500,G306,'09'!$AG$4:$AJ$500)</f>
        <v>0</v>
      </c>
      <c r="DJ306" s="15">
        <f>SUMIF('09'!$BA$4:$BA$500,H306,'09'!$AG$4:$AJ$500)</f>
        <v>0</v>
      </c>
      <c r="DK306" s="15">
        <f>SUMIF('09'!$BA$4:$BA$500,I306,'09'!$AG$4:$AJ$500)</f>
        <v>0</v>
      </c>
      <c r="DL306" s="15">
        <f>SUMIF('09'!$BA$4:$BA$500,J306,'09'!$AG$4:$AJ$500)</f>
        <v>0</v>
      </c>
      <c r="DM306" s="15">
        <f>SUMIF('09'!$BA$4:$BA$500,K306,'09'!$AG$4:$AJ$500)</f>
        <v>0</v>
      </c>
      <c r="DN306" s="23">
        <f t="shared" si="133"/>
        <v>0</v>
      </c>
      <c r="DO306" s="23">
        <f t="shared" si="134"/>
        <v>0</v>
      </c>
      <c r="DP306" s="17">
        <f>COUNTIF('10'!$BA$4:$BA$500,$G306)</f>
        <v>0</v>
      </c>
      <c r="DQ306" s="17">
        <f>COUNTIF('10'!$BA$4:$BA$500,$H306)</f>
        <v>0</v>
      </c>
      <c r="DR306" s="17">
        <f>COUNTIF('10'!$BA$4:$BA$500,$I306)</f>
        <v>0</v>
      </c>
      <c r="DS306" s="17">
        <f>COUNTIF('10'!$BA$4:$BA$500,$J306)</f>
        <v>0</v>
      </c>
      <c r="DT306" s="17">
        <f>COUNTIF('10'!$BA$4:$BA$500,$K306)</f>
        <v>0</v>
      </c>
      <c r="DU306" s="17">
        <f>SUMIF('10'!$BA$4:$BA$500,G306,'10'!$AG$4:$AJ$500)</f>
        <v>0</v>
      </c>
      <c r="DV306" s="17">
        <f>SUMIF('10'!$BA$4:$BA$500,H306,'10'!$AG$4:$AJ$500)</f>
        <v>0</v>
      </c>
      <c r="DW306" s="17">
        <f>SUMIF('10'!$BA$4:$BA$500,I306,'10'!$AG$4:$AJ$500)</f>
        <v>0</v>
      </c>
      <c r="DX306" s="17">
        <f>SUMIF('10'!$BA$4:$BA$500,J306,'10'!$AG$4:$AJ$500)</f>
        <v>0</v>
      </c>
      <c r="DY306" s="17">
        <f>SUMIF('10'!$BA$4:$BA$500,K306,'10'!$AG$4:$AJ$500)</f>
        <v>0</v>
      </c>
      <c r="DZ306" s="23">
        <f t="shared" si="135"/>
        <v>0</v>
      </c>
      <c r="EA306" s="23">
        <f t="shared" si="136"/>
        <v>0</v>
      </c>
      <c r="EB306" s="15">
        <f>COUNTIF('11'!$BA$4:$BA$500,$G306)</f>
        <v>0</v>
      </c>
      <c r="EC306" s="15">
        <f>COUNTIF('11'!$BA$4:$BA$500,$H306)</f>
        <v>0</v>
      </c>
      <c r="ED306" s="15">
        <f>COUNTIF('11'!$BA$4:$BA$500,$I306)</f>
        <v>0</v>
      </c>
      <c r="EE306" s="15">
        <f>COUNTIF('11'!$BA$4:$BA$500,$J306)</f>
        <v>0</v>
      </c>
      <c r="EF306" s="15">
        <f>COUNTIF('11'!$BA$4:$BA$500,$K306)</f>
        <v>0</v>
      </c>
      <c r="EG306" s="15">
        <f>SUMIF('11'!$BA$4:$BA$500,G306,'11'!$AG$4:$AJ$500)</f>
        <v>0</v>
      </c>
      <c r="EH306" s="15">
        <f>SUMIF('11'!$BA$4:$BA$500,H306,'11'!$AG$4:$AJ$500)</f>
        <v>0</v>
      </c>
      <c r="EI306" s="15">
        <f>SUMIF('11'!$BA$4:$BA$500,I306,'11'!$AG$4:$AJ$500)</f>
        <v>0</v>
      </c>
      <c r="EJ306" s="15">
        <f>SUMIF('11'!$BA$4:$BA$500,J306,'11'!$AG$4:$AJ$500)</f>
        <v>0</v>
      </c>
      <c r="EK306" s="15">
        <f>SUMIF('11'!$BA$4:$BA$500,K306,'11'!$AG$4:$AJ$500)</f>
        <v>0</v>
      </c>
      <c r="EL306" s="23">
        <f t="shared" si="137"/>
        <v>0</v>
      </c>
      <c r="EM306" s="23">
        <f t="shared" si="138"/>
        <v>0</v>
      </c>
      <c r="EN306" s="17">
        <f>COUNTIF('12'!$BA$4:$BA$500,$G306)</f>
        <v>0</v>
      </c>
      <c r="EO306" s="17">
        <f>COUNTIF('12'!$BA$4:$BA$500,$H306)</f>
        <v>0</v>
      </c>
      <c r="EP306" s="17">
        <f>COUNTIF('12'!$BA$4:$BA$500,$I306)</f>
        <v>0</v>
      </c>
      <c r="EQ306" s="17">
        <f>COUNTIF('12'!$BA$4:$BA$500,$J306)</f>
        <v>0</v>
      </c>
      <c r="ER306" s="17">
        <f>COUNTIF('12'!$BA$4:$BA$500,$K306)</f>
        <v>0</v>
      </c>
      <c r="ES306" s="17">
        <f>SUMIF('12'!$BA$4:$BA$500,G306,'12'!$AG$4:$AJ$500)</f>
        <v>0</v>
      </c>
      <c r="ET306" s="17">
        <f>SUMIF('12'!$BA$4:$BA$500,H306,'12'!$AG$4:$AJ$500)</f>
        <v>0</v>
      </c>
      <c r="EU306" s="17">
        <f>SUMIF('12'!$BA$4:$BA$500,I306,'12'!$AG$4:$AJ$500)</f>
        <v>0</v>
      </c>
      <c r="EV306" s="17">
        <f>SUMIF('12'!$BA$4:$BA$500,J306,'12'!$AG$4:$AJ$500)</f>
        <v>0</v>
      </c>
      <c r="EW306" s="17">
        <f>SUMIF('12'!$BA$4:$BA$500,K306,'12'!$AG$4:$AJ$500)</f>
        <v>0</v>
      </c>
      <c r="EX306" s="23">
        <f t="shared" si="139"/>
        <v>0</v>
      </c>
      <c r="EY306" s="23">
        <f t="shared" si="140"/>
        <v>0</v>
      </c>
    </row>
    <row r="307" spans="1:155">
      <c r="A307" s="30">
        <v>304</v>
      </c>
      <c r="B307" s="32"/>
      <c r="C307" s="31">
        <f t="shared" si="114"/>
        <v>0</v>
      </c>
      <c r="D307" s="33">
        <f t="shared" si="115"/>
        <v>0</v>
      </c>
      <c r="E307" s="29"/>
      <c r="F307" s="2">
        <f t="shared" si="116"/>
        <v>0</v>
      </c>
      <c r="G307" s="14" t="str">
        <f t="shared" si="141"/>
        <v>0ق</v>
      </c>
      <c r="H307" s="14" t="str">
        <f t="shared" si="141"/>
        <v>0ق1</v>
      </c>
      <c r="I307" s="14" t="str">
        <f t="shared" si="141"/>
        <v>0ق2</v>
      </c>
      <c r="J307" s="14" t="str">
        <f t="shared" si="141"/>
        <v>0استيفاء</v>
      </c>
      <c r="K307" s="14" t="str">
        <f t="shared" si="141"/>
        <v>0نفذ</v>
      </c>
      <c r="L307" s="15">
        <f>COUNTIF('01'!$BA$4:$BA$500,$G307)</f>
        <v>0</v>
      </c>
      <c r="M307" s="15">
        <f>COUNTIF('01'!$BA$4:$BA$500,$H307)</f>
        <v>0</v>
      </c>
      <c r="N307" s="15">
        <f>COUNTIF('01'!$BA$4:$BA$500,$I307)</f>
        <v>0</v>
      </c>
      <c r="O307" s="15">
        <f>COUNTIF('01'!$BA$4:$BA$500,$J307)</f>
        <v>0</v>
      </c>
      <c r="P307" s="15">
        <f>COUNTIF('01'!$BA$4:$BA$500,$K307)</f>
        <v>0</v>
      </c>
      <c r="Q307" s="15">
        <f>SUMIF('01'!$BA$4:$BA$500,G307,'01'!$AG$4:$AJ$500)</f>
        <v>0</v>
      </c>
      <c r="R307" s="15">
        <f>SUMIF('01'!$BA$4:$BA$500,H307,'01'!$AG$4:$AJ$500)</f>
        <v>0</v>
      </c>
      <c r="S307" s="15">
        <f>SUMIF('01'!$BA$4:$BA$500,I307,'01'!$AG$4:$AJ$500)</f>
        <v>0</v>
      </c>
      <c r="T307" s="15">
        <f>SUMIF('01'!$BA$4:$BA$500,J307,'01'!$AG$4:$AJ$500)</f>
        <v>0</v>
      </c>
      <c r="U307" s="15">
        <f>SUMIF('01'!$BA$4:$BA$500,K307,'01'!$AG$4:$AJ$500)</f>
        <v>0</v>
      </c>
      <c r="V307" s="23">
        <f t="shared" si="117"/>
        <v>0</v>
      </c>
      <c r="W307" s="23">
        <f t="shared" si="118"/>
        <v>0</v>
      </c>
      <c r="X307" s="17">
        <f>COUNTIF('02'!$BA$4:$BA$500,$G307)</f>
        <v>0</v>
      </c>
      <c r="Y307" s="17">
        <f>COUNTIF('02'!$BA$4:$BA$500,$H307)</f>
        <v>0</v>
      </c>
      <c r="Z307" s="17">
        <f>COUNTIF('02'!$BA$4:$BA$500,$I307)</f>
        <v>0</v>
      </c>
      <c r="AA307" s="17">
        <f>COUNTIF('02'!$BA$4:$BA$500,$J307)</f>
        <v>0</v>
      </c>
      <c r="AB307" s="17">
        <f>COUNTIF('02'!$BA$4:$BA$500,$K307)</f>
        <v>0</v>
      </c>
      <c r="AC307" s="17">
        <f>SUMIF('02'!$BA$4:$BA$500,G307,'02'!$AG$4:$AJ$500)</f>
        <v>0</v>
      </c>
      <c r="AD307" s="17">
        <f>SUMIF('02'!$BA$4:$BA$500,H307,'02'!$AG$4:$AJ$500)</f>
        <v>0</v>
      </c>
      <c r="AE307" s="17">
        <f>SUMIF('02'!$BA$4:$BA$500,I307,'02'!$AG$4:$AJ$500)</f>
        <v>0</v>
      </c>
      <c r="AF307" s="17">
        <f>SUMIF('02'!$BA$4:$BA$500,J307,'02'!$AG$4:$AJ$500)</f>
        <v>0</v>
      </c>
      <c r="AG307" s="17">
        <f>SUMIF('02'!$BA$4:$BA$500,K307,'02'!$AG$4:$AJ$500)</f>
        <v>0</v>
      </c>
      <c r="AH307" s="23">
        <f t="shared" si="119"/>
        <v>0</v>
      </c>
      <c r="AI307" s="23">
        <f t="shared" si="120"/>
        <v>0</v>
      </c>
      <c r="AJ307" s="15">
        <f>COUNTIF('03'!$BA$4:$BA$500,$G307)</f>
        <v>0</v>
      </c>
      <c r="AK307" s="15">
        <f>COUNTIF('03'!$BA$4:$BA$500,$H307)</f>
        <v>0</v>
      </c>
      <c r="AL307" s="15">
        <f>COUNTIF('03'!$BA$4:$BA$500,$I307)</f>
        <v>0</v>
      </c>
      <c r="AM307" s="15">
        <f>COUNTIF('03'!$BA$4:$BA$500,$J307)</f>
        <v>0</v>
      </c>
      <c r="AN307" s="15">
        <f>COUNTIF('03'!$BA$4:$BA$500,$K307)</f>
        <v>0</v>
      </c>
      <c r="AO307" s="15">
        <f>SUMIF('03'!$BA$4:$BA$500,G307,'03'!$AG$4:$AJ$500)</f>
        <v>0</v>
      </c>
      <c r="AP307" s="15">
        <f>SUMIF('03'!$BA$4:$BA$500,H307,'03'!$AG$4:$AJ$500)</f>
        <v>0</v>
      </c>
      <c r="AQ307" s="15">
        <f>SUMIF('03'!$BA$4:$BA$500,I307,'03'!$AG$4:$AJ$500)</f>
        <v>0</v>
      </c>
      <c r="AR307" s="15">
        <f>SUMIF('03'!$BA$4:$BA$500,J307,'03'!$AG$4:$AJ$500)</f>
        <v>0</v>
      </c>
      <c r="AS307" s="15">
        <f>SUMIF('03'!$BA$4:$BA$500,K307,'03'!$AG$4:$AJ$500)</f>
        <v>0</v>
      </c>
      <c r="AT307" s="23">
        <f t="shared" si="121"/>
        <v>0</v>
      </c>
      <c r="AU307" s="23">
        <f t="shared" si="122"/>
        <v>0</v>
      </c>
      <c r="AV307" s="17">
        <f>COUNTIF('04'!$BA$4:$BA$500,$G307)</f>
        <v>0</v>
      </c>
      <c r="AW307" s="17">
        <f>COUNTIF('04'!$BA$4:$BA$500,$H307)</f>
        <v>0</v>
      </c>
      <c r="AX307" s="17">
        <f>COUNTIF('04'!$BA$4:$BA$500,$I307)</f>
        <v>0</v>
      </c>
      <c r="AY307" s="17">
        <f>COUNTIF('04'!$BA$4:$BA$500,$J307)</f>
        <v>0</v>
      </c>
      <c r="AZ307" s="17">
        <f>COUNTIF('04'!$BA$4:$BA$500,$K307)</f>
        <v>0</v>
      </c>
      <c r="BA307" s="17">
        <f>SUMIF('04'!$BA$4:$BA$500,G307,'04'!$AG$4:$AJ$500)</f>
        <v>0</v>
      </c>
      <c r="BB307" s="17">
        <f>SUMIF('04'!$BA$4:$BA$500,H307,'04'!$AG$4:$AJ$500)</f>
        <v>0</v>
      </c>
      <c r="BC307" s="17">
        <f>SUMIF('04'!$BA$4:$BA$500,I307,'04'!$AG$4:$AJ$500)</f>
        <v>0</v>
      </c>
      <c r="BD307" s="17">
        <f>SUMIF('04'!$BA$4:$BA$500,J307,'04'!$AG$4:$AJ$500)</f>
        <v>0</v>
      </c>
      <c r="BE307" s="17">
        <f>SUMIF('04'!$BA$4:$BA$500,K307,'04'!$AG$4:$AJ$500)</f>
        <v>0</v>
      </c>
      <c r="BF307" s="23">
        <f t="shared" si="123"/>
        <v>0</v>
      </c>
      <c r="BG307" s="23">
        <f t="shared" si="124"/>
        <v>0</v>
      </c>
      <c r="BH307" s="15">
        <f>COUNTIF('05'!$BA$4:$BA$500,$G307)</f>
        <v>0</v>
      </c>
      <c r="BI307" s="15">
        <f>COUNTIF('05'!$BA$4:$BA$500,$H307)</f>
        <v>0</v>
      </c>
      <c r="BJ307" s="15">
        <f>COUNTIF('05'!$BA$4:$BA$500,$I307)</f>
        <v>0</v>
      </c>
      <c r="BK307" s="15">
        <f>COUNTIF('05'!$BA$4:$BA$500,$J307)</f>
        <v>0</v>
      </c>
      <c r="BL307" s="15">
        <f>COUNTIF('05'!$BA$4:$BA$500,$K307)</f>
        <v>0</v>
      </c>
      <c r="BM307" s="15">
        <f>SUMIF('05'!$BA$4:$BA$500,G307,'05'!$AG$4:$AJ$500)</f>
        <v>0</v>
      </c>
      <c r="BN307" s="15">
        <f>SUMIF('05'!$BA$4:$BA$500,H307,'05'!$AG$4:$AJ$500)</f>
        <v>0</v>
      </c>
      <c r="BO307" s="15">
        <f>SUMIF('05'!$BA$4:$BA$500,I307,'05'!$AG$4:$AJ$500)</f>
        <v>0</v>
      </c>
      <c r="BP307" s="15">
        <f>SUMIF('05'!$BA$4:$BA$500,J307,'05'!$AG$4:$AJ$500)</f>
        <v>0</v>
      </c>
      <c r="BQ307" s="15">
        <f>SUMIF('05'!$BA$4:$BA$500,K307,'05'!$AG$4:$AJ$500)</f>
        <v>0</v>
      </c>
      <c r="BR307" s="23">
        <f t="shared" si="125"/>
        <v>0</v>
      </c>
      <c r="BS307" s="23">
        <f t="shared" si="126"/>
        <v>0</v>
      </c>
      <c r="BT307" s="17">
        <f>COUNTIF('06'!$BA$4:$BA$500,$G307)</f>
        <v>0</v>
      </c>
      <c r="BU307" s="17">
        <f>COUNTIF('06'!$BA$4:$BA$500,$H307)</f>
        <v>0</v>
      </c>
      <c r="BV307" s="17">
        <f>COUNTIF('06'!$BA$4:$BA$500,$I307)</f>
        <v>0</v>
      </c>
      <c r="BW307" s="17">
        <f>COUNTIF('06'!$BA$4:$BA$500,$J307)</f>
        <v>0</v>
      </c>
      <c r="BX307" s="17">
        <f>COUNTIF('06'!$BA$4:$BA$500,$K307)</f>
        <v>0</v>
      </c>
      <c r="BY307" s="17">
        <f>SUMIF('06'!$BA$4:$BA$500,G307,'06'!$AG$4:$AJ$500)</f>
        <v>0</v>
      </c>
      <c r="BZ307" s="17">
        <f>SUMIF('06'!$BA$4:$BA$500,H307,'06'!$AG$4:$AJ$500)</f>
        <v>0</v>
      </c>
      <c r="CA307" s="17">
        <f>SUMIF('06'!$BA$4:$BA$500,I307,'06'!$AG$4:$AJ$500)</f>
        <v>0</v>
      </c>
      <c r="CB307" s="17">
        <f>SUMIF('06'!$BA$4:$BA$500,J307,'06'!$AG$4:$AJ$500)</f>
        <v>0</v>
      </c>
      <c r="CC307" s="17">
        <f>SUMIF('06'!$BA$4:$BA$500,K307,'06'!$AG$4:$AJ$500)</f>
        <v>0</v>
      </c>
      <c r="CD307" s="23">
        <f t="shared" si="127"/>
        <v>0</v>
      </c>
      <c r="CE307" s="23">
        <f t="shared" si="128"/>
        <v>0</v>
      </c>
      <c r="CF307" s="15">
        <f>COUNTIF('07'!$BA$4:$BA$500,$G307)</f>
        <v>0</v>
      </c>
      <c r="CG307" s="15">
        <f>COUNTIF('07'!$BA$4:$BA$500,$H307)</f>
        <v>0</v>
      </c>
      <c r="CH307" s="15">
        <f>COUNTIF('07'!$BA$4:$BA$500,$I307)</f>
        <v>0</v>
      </c>
      <c r="CI307" s="15">
        <f>COUNTIF('07'!$BA$4:$BA$500,$J307)</f>
        <v>0</v>
      </c>
      <c r="CJ307" s="15">
        <f>COUNTIF('07'!$BA$4:$BA$500,$K307)</f>
        <v>0</v>
      </c>
      <c r="CK307" s="15">
        <f>SUMIF('07'!$BA$4:$BA$500,G307,'07'!$AG$4:$AJ$500)</f>
        <v>0</v>
      </c>
      <c r="CL307" s="15">
        <f>SUMIF('07'!$BA$4:$BA$500,H307,'07'!$AG$4:$AJ$500)</f>
        <v>0</v>
      </c>
      <c r="CM307" s="15">
        <f>SUMIF('07'!$BA$4:$BA$500,I307,'07'!$AG$4:$AJ$500)</f>
        <v>0</v>
      </c>
      <c r="CN307" s="15">
        <f>SUMIF('07'!$BA$4:$BA$500,J307,'07'!$AG$4:$AJ$500)</f>
        <v>0</v>
      </c>
      <c r="CO307" s="15">
        <f>SUMIF('07'!$BA$4:$BA$500,K307,'07'!$AG$4:$AJ$500)</f>
        <v>0</v>
      </c>
      <c r="CP307" s="23">
        <f t="shared" si="129"/>
        <v>0</v>
      </c>
      <c r="CQ307" s="23">
        <f t="shared" si="130"/>
        <v>0</v>
      </c>
      <c r="CR307" s="17">
        <f>COUNTIF('08'!$BA$4:$BA$500,$G307)</f>
        <v>0</v>
      </c>
      <c r="CS307" s="17">
        <f>COUNTIF('08'!$BA$4:$BA$500,$H307)</f>
        <v>0</v>
      </c>
      <c r="CT307" s="17">
        <f>COUNTIF('08'!$BA$4:$BA$500,$I307)</f>
        <v>0</v>
      </c>
      <c r="CU307" s="17">
        <f>COUNTIF('08'!$BA$4:$BA$500,$J307)</f>
        <v>0</v>
      </c>
      <c r="CV307" s="17">
        <f>COUNTIF('08'!$BA$4:$BA$500,$K307)</f>
        <v>0</v>
      </c>
      <c r="CW307" s="17">
        <f>SUMIF('08'!$BA$4:$BA$500,G307,'08'!$AG$4:$AJ$500)</f>
        <v>0</v>
      </c>
      <c r="CX307" s="17">
        <f>SUMIF('08'!$BA$4:$BA$500,H307,'08'!$AG$4:$AJ$500)</f>
        <v>0</v>
      </c>
      <c r="CY307" s="17">
        <f>SUMIF('08'!$BA$4:$BA$500,I307,'08'!$AG$4:$AJ$500)</f>
        <v>0</v>
      </c>
      <c r="CZ307" s="17">
        <f>SUMIF('08'!$BA$4:$BA$500,J307,'08'!$AG$4:$AJ$500)</f>
        <v>0</v>
      </c>
      <c r="DA307" s="17">
        <f>SUMIF('08'!$BA$4:$BA$500,K307,'08'!$AG$4:$AJ$500)</f>
        <v>0</v>
      </c>
      <c r="DB307" s="23">
        <f t="shared" si="131"/>
        <v>0</v>
      </c>
      <c r="DC307" s="23">
        <f t="shared" si="132"/>
        <v>0</v>
      </c>
      <c r="DD307" s="15">
        <f>COUNTIF('09'!$BA$4:$BA$500,$G307)</f>
        <v>0</v>
      </c>
      <c r="DE307" s="15">
        <f>COUNTIF('09'!$BA$4:$BA$500,$H307)</f>
        <v>0</v>
      </c>
      <c r="DF307" s="15">
        <f>COUNTIF('09'!$BA$4:$BA$500,$I307)</f>
        <v>0</v>
      </c>
      <c r="DG307" s="15">
        <f>COUNTIF('09'!$BA$4:$BA$500,$J307)</f>
        <v>0</v>
      </c>
      <c r="DH307" s="15">
        <f>COUNTIF('09'!$BA$4:$BA$500,$K307)</f>
        <v>0</v>
      </c>
      <c r="DI307" s="15">
        <f>SUMIF('09'!$BA$4:$BA$500,G307,'09'!$AG$4:$AJ$500)</f>
        <v>0</v>
      </c>
      <c r="DJ307" s="15">
        <f>SUMIF('09'!$BA$4:$BA$500,H307,'09'!$AG$4:$AJ$500)</f>
        <v>0</v>
      </c>
      <c r="DK307" s="15">
        <f>SUMIF('09'!$BA$4:$BA$500,I307,'09'!$AG$4:$AJ$500)</f>
        <v>0</v>
      </c>
      <c r="DL307" s="15">
        <f>SUMIF('09'!$BA$4:$BA$500,J307,'09'!$AG$4:$AJ$500)</f>
        <v>0</v>
      </c>
      <c r="DM307" s="15">
        <f>SUMIF('09'!$BA$4:$BA$500,K307,'09'!$AG$4:$AJ$500)</f>
        <v>0</v>
      </c>
      <c r="DN307" s="23">
        <f t="shared" si="133"/>
        <v>0</v>
      </c>
      <c r="DO307" s="23">
        <f t="shared" si="134"/>
        <v>0</v>
      </c>
      <c r="DP307" s="17">
        <f>COUNTIF('10'!$BA$4:$BA$500,$G307)</f>
        <v>0</v>
      </c>
      <c r="DQ307" s="17">
        <f>COUNTIF('10'!$BA$4:$BA$500,$H307)</f>
        <v>0</v>
      </c>
      <c r="DR307" s="17">
        <f>COUNTIF('10'!$BA$4:$BA$500,$I307)</f>
        <v>0</v>
      </c>
      <c r="DS307" s="17">
        <f>COUNTIF('10'!$BA$4:$BA$500,$J307)</f>
        <v>0</v>
      </c>
      <c r="DT307" s="17">
        <f>COUNTIF('10'!$BA$4:$BA$500,$K307)</f>
        <v>0</v>
      </c>
      <c r="DU307" s="17">
        <f>SUMIF('10'!$BA$4:$BA$500,G307,'10'!$AG$4:$AJ$500)</f>
        <v>0</v>
      </c>
      <c r="DV307" s="17">
        <f>SUMIF('10'!$BA$4:$BA$500,H307,'10'!$AG$4:$AJ$500)</f>
        <v>0</v>
      </c>
      <c r="DW307" s="17">
        <f>SUMIF('10'!$BA$4:$BA$500,I307,'10'!$AG$4:$AJ$500)</f>
        <v>0</v>
      </c>
      <c r="DX307" s="17">
        <f>SUMIF('10'!$BA$4:$BA$500,J307,'10'!$AG$4:$AJ$500)</f>
        <v>0</v>
      </c>
      <c r="DY307" s="17">
        <f>SUMIF('10'!$BA$4:$BA$500,K307,'10'!$AG$4:$AJ$500)</f>
        <v>0</v>
      </c>
      <c r="DZ307" s="23">
        <f t="shared" si="135"/>
        <v>0</v>
      </c>
      <c r="EA307" s="23">
        <f t="shared" si="136"/>
        <v>0</v>
      </c>
      <c r="EB307" s="15">
        <f>COUNTIF('11'!$BA$4:$BA$500,$G307)</f>
        <v>0</v>
      </c>
      <c r="EC307" s="15">
        <f>COUNTIF('11'!$BA$4:$BA$500,$H307)</f>
        <v>0</v>
      </c>
      <c r="ED307" s="15">
        <f>COUNTIF('11'!$BA$4:$BA$500,$I307)</f>
        <v>0</v>
      </c>
      <c r="EE307" s="15">
        <f>COUNTIF('11'!$BA$4:$BA$500,$J307)</f>
        <v>0</v>
      </c>
      <c r="EF307" s="15">
        <f>COUNTIF('11'!$BA$4:$BA$500,$K307)</f>
        <v>0</v>
      </c>
      <c r="EG307" s="15">
        <f>SUMIF('11'!$BA$4:$BA$500,G307,'11'!$AG$4:$AJ$500)</f>
        <v>0</v>
      </c>
      <c r="EH307" s="15">
        <f>SUMIF('11'!$BA$4:$BA$500,H307,'11'!$AG$4:$AJ$500)</f>
        <v>0</v>
      </c>
      <c r="EI307" s="15">
        <f>SUMIF('11'!$BA$4:$BA$500,I307,'11'!$AG$4:$AJ$500)</f>
        <v>0</v>
      </c>
      <c r="EJ307" s="15">
        <f>SUMIF('11'!$BA$4:$BA$500,J307,'11'!$AG$4:$AJ$500)</f>
        <v>0</v>
      </c>
      <c r="EK307" s="15">
        <f>SUMIF('11'!$BA$4:$BA$500,K307,'11'!$AG$4:$AJ$500)</f>
        <v>0</v>
      </c>
      <c r="EL307" s="23">
        <f t="shared" si="137"/>
        <v>0</v>
      </c>
      <c r="EM307" s="23">
        <f t="shared" si="138"/>
        <v>0</v>
      </c>
      <c r="EN307" s="17">
        <f>COUNTIF('12'!$BA$4:$BA$500,$G307)</f>
        <v>0</v>
      </c>
      <c r="EO307" s="17">
        <f>COUNTIF('12'!$BA$4:$BA$500,$H307)</f>
        <v>0</v>
      </c>
      <c r="EP307" s="17">
        <f>COUNTIF('12'!$BA$4:$BA$500,$I307)</f>
        <v>0</v>
      </c>
      <c r="EQ307" s="17">
        <f>COUNTIF('12'!$BA$4:$BA$500,$J307)</f>
        <v>0</v>
      </c>
      <c r="ER307" s="17">
        <f>COUNTIF('12'!$BA$4:$BA$500,$K307)</f>
        <v>0</v>
      </c>
      <c r="ES307" s="17">
        <f>SUMIF('12'!$BA$4:$BA$500,G307,'12'!$AG$4:$AJ$500)</f>
        <v>0</v>
      </c>
      <c r="ET307" s="17">
        <f>SUMIF('12'!$BA$4:$BA$500,H307,'12'!$AG$4:$AJ$500)</f>
        <v>0</v>
      </c>
      <c r="EU307" s="17">
        <f>SUMIF('12'!$BA$4:$BA$500,I307,'12'!$AG$4:$AJ$500)</f>
        <v>0</v>
      </c>
      <c r="EV307" s="17">
        <f>SUMIF('12'!$BA$4:$BA$500,J307,'12'!$AG$4:$AJ$500)</f>
        <v>0</v>
      </c>
      <c r="EW307" s="17">
        <f>SUMIF('12'!$BA$4:$BA$500,K307,'12'!$AG$4:$AJ$500)</f>
        <v>0</v>
      </c>
      <c r="EX307" s="23">
        <f t="shared" si="139"/>
        <v>0</v>
      </c>
      <c r="EY307" s="23">
        <f t="shared" si="140"/>
        <v>0</v>
      </c>
    </row>
    <row r="308" spans="1:155">
      <c r="A308" s="30">
        <v>305</v>
      </c>
      <c r="B308" s="32"/>
      <c r="C308" s="31">
        <f t="shared" si="114"/>
        <v>0</v>
      </c>
      <c r="D308" s="33">
        <f t="shared" si="115"/>
        <v>0</v>
      </c>
      <c r="E308" s="29"/>
      <c r="F308" s="2">
        <f t="shared" si="116"/>
        <v>0</v>
      </c>
      <c r="G308" s="14" t="str">
        <f t="shared" si="141"/>
        <v>0ق</v>
      </c>
      <c r="H308" s="14" t="str">
        <f t="shared" si="141"/>
        <v>0ق1</v>
      </c>
      <c r="I308" s="14" t="str">
        <f t="shared" si="141"/>
        <v>0ق2</v>
      </c>
      <c r="J308" s="14" t="str">
        <f t="shared" si="141"/>
        <v>0استيفاء</v>
      </c>
      <c r="K308" s="14" t="str">
        <f t="shared" si="141"/>
        <v>0نفذ</v>
      </c>
      <c r="L308" s="15">
        <f>COUNTIF('01'!$BA$4:$BA$500,$G308)</f>
        <v>0</v>
      </c>
      <c r="M308" s="15">
        <f>COUNTIF('01'!$BA$4:$BA$500,$H308)</f>
        <v>0</v>
      </c>
      <c r="N308" s="15">
        <f>COUNTIF('01'!$BA$4:$BA$500,$I308)</f>
        <v>0</v>
      </c>
      <c r="O308" s="15">
        <f>COUNTIF('01'!$BA$4:$BA$500,$J308)</f>
        <v>0</v>
      </c>
      <c r="P308" s="15">
        <f>COUNTIF('01'!$BA$4:$BA$500,$K308)</f>
        <v>0</v>
      </c>
      <c r="Q308" s="15">
        <f>SUMIF('01'!$BA$4:$BA$500,G308,'01'!$AG$4:$AJ$500)</f>
        <v>0</v>
      </c>
      <c r="R308" s="15">
        <f>SUMIF('01'!$BA$4:$BA$500,H308,'01'!$AG$4:$AJ$500)</f>
        <v>0</v>
      </c>
      <c r="S308" s="15">
        <f>SUMIF('01'!$BA$4:$BA$500,I308,'01'!$AG$4:$AJ$500)</f>
        <v>0</v>
      </c>
      <c r="T308" s="15">
        <f>SUMIF('01'!$BA$4:$BA$500,J308,'01'!$AG$4:$AJ$500)</f>
        <v>0</v>
      </c>
      <c r="U308" s="15">
        <f>SUMIF('01'!$BA$4:$BA$500,K308,'01'!$AG$4:$AJ$500)</f>
        <v>0</v>
      </c>
      <c r="V308" s="23">
        <f t="shared" si="117"/>
        <v>0</v>
      </c>
      <c r="W308" s="23">
        <f t="shared" si="118"/>
        <v>0</v>
      </c>
      <c r="X308" s="17">
        <f>COUNTIF('02'!$BA$4:$BA$500,$G308)</f>
        <v>0</v>
      </c>
      <c r="Y308" s="17">
        <f>COUNTIF('02'!$BA$4:$BA$500,$H308)</f>
        <v>0</v>
      </c>
      <c r="Z308" s="17">
        <f>COUNTIF('02'!$BA$4:$BA$500,$I308)</f>
        <v>0</v>
      </c>
      <c r="AA308" s="17">
        <f>COUNTIF('02'!$BA$4:$BA$500,$J308)</f>
        <v>0</v>
      </c>
      <c r="AB308" s="17">
        <f>COUNTIF('02'!$BA$4:$BA$500,$K308)</f>
        <v>0</v>
      </c>
      <c r="AC308" s="17">
        <f>SUMIF('02'!$BA$4:$BA$500,G308,'02'!$AG$4:$AJ$500)</f>
        <v>0</v>
      </c>
      <c r="AD308" s="17">
        <f>SUMIF('02'!$BA$4:$BA$500,H308,'02'!$AG$4:$AJ$500)</f>
        <v>0</v>
      </c>
      <c r="AE308" s="17">
        <f>SUMIF('02'!$BA$4:$BA$500,I308,'02'!$AG$4:$AJ$500)</f>
        <v>0</v>
      </c>
      <c r="AF308" s="17">
        <f>SUMIF('02'!$BA$4:$BA$500,J308,'02'!$AG$4:$AJ$500)</f>
        <v>0</v>
      </c>
      <c r="AG308" s="17">
        <f>SUMIF('02'!$BA$4:$BA$500,K308,'02'!$AG$4:$AJ$500)</f>
        <v>0</v>
      </c>
      <c r="AH308" s="23">
        <f t="shared" si="119"/>
        <v>0</v>
      </c>
      <c r="AI308" s="23">
        <f t="shared" si="120"/>
        <v>0</v>
      </c>
      <c r="AJ308" s="15">
        <f>COUNTIF('03'!$BA$4:$BA$500,$G308)</f>
        <v>0</v>
      </c>
      <c r="AK308" s="15">
        <f>COUNTIF('03'!$BA$4:$BA$500,$H308)</f>
        <v>0</v>
      </c>
      <c r="AL308" s="15">
        <f>COUNTIF('03'!$BA$4:$BA$500,$I308)</f>
        <v>0</v>
      </c>
      <c r="AM308" s="15">
        <f>COUNTIF('03'!$BA$4:$BA$500,$J308)</f>
        <v>0</v>
      </c>
      <c r="AN308" s="15">
        <f>COUNTIF('03'!$BA$4:$BA$500,$K308)</f>
        <v>0</v>
      </c>
      <c r="AO308" s="15">
        <f>SUMIF('03'!$BA$4:$BA$500,G308,'03'!$AG$4:$AJ$500)</f>
        <v>0</v>
      </c>
      <c r="AP308" s="15">
        <f>SUMIF('03'!$BA$4:$BA$500,H308,'03'!$AG$4:$AJ$500)</f>
        <v>0</v>
      </c>
      <c r="AQ308" s="15">
        <f>SUMIF('03'!$BA$4:$BA$500,I308,'03'!$AG$4:$AJ$500)</f>
        <v>0</v>
      </c>
      <c r="AR308" s="15">
        <f>SUMIF('03'!$BA$4:$BA$500,J308,'03'!$AG$4:$AJ$500)</f>
        <v>0</v>
      </c>
      <c r="AS308" s="15">
        <f>SUMIF('03'!$BA$4:$BA$500,K308,'03'!$AG$4:$AJ$500)</f>
        <v>0</v>
      </c>
      <c r="AT308" s="23">
        <f t="shared" si="121"/>
        <v>0</v>
      </c>
      <c r="AU308" s="23">
        <f t="shared" si="122"/>
        <v>0</v>
      </c>
      <c r="AV308" s="17">
        <f>COUNTIF('04'!$BA$4:$BA$500,$G308)</f>
        <v>0</v>
      </c>
      <c r="AW308" s="17">
        <f>COUNTIF('04'!$BA$4:$BA$500,$H308)</f>
        <v>0</v>
      </c>
      <c r="AX308" s="17">
        <f>COUNTIF('04'!$BA$4:$BA$500,$I308)</f>
        <v>0</v>
      </c>
      <c r="AY308" s="17">
        <f>COUNTIF('04'!$BA$4:$BA$500,$J308)</f>
        <v>0</v>
      </c>
      <c r="AZ308" s="17">
        <f>COUNTIF('04'!$BA$4:$BA$500,$K308)</f>
        <v>0</v>
      </c>
      <c r="BA308" s="17">
        <f>SUMIF('04'!$BA$4:$BA$500,G308,'04'!$AG$4:$AJ$500)</f>
        <v>0</v>
      </c>
      <c r="BB308" s="17">
        <f>SUMIF('04'!$BA$4:$BA$500,H308,'04'!$AG$4:$AJ$500)</f>
        <v>0</v>
      </c>
      <c r="BC308" s="17">
        <f>SUMIF('04'!$BA$4:$BA$500,I308,'04'!$AG$4:$AJ$500)</f>
        <v>0</v>
      </c>
      <c r="BD308" s="17">
        <f>SUMIF('04'!$BA$4:$BA$500,J308,'04'!$AG$4:$AJ$500)</f>
        <v>0</v>
      </c>
      <c r="BE308" s="17">
        <f>SUMIF('04'!$BA$4:$BA$500,K308,'04'!$AG$4:$AJ$500)</f>
        <v>0</v>
      </c>
      <c r="BF308" s="23">
        <f t="shared" si="123"/>
        <v>0</v>
      </c>
      <c r="BG308" s="23">
        <f t="shared" si="124"/>
        <v>0</v>
      </c>
      <c r="BH308" s="15">
        <f>COUNTIF('05'!$BA$4:$BA$500,$G308)</f>
        <v>0</v>
      </c>
      <c r="BI308" s="15">
        <f>COUNTIF('05'!$BA$4:$BA$500,$H308)</f>
        <v>0</v>
      </c>
      <c r="BJ308" s="15">
        <f>COUNTIF('05'!$BA$4:$BA$500,$I308)</f>
        <v>0</v>
      </c>
      <c r="BK308" s="15">
        <f>COUNTIF('05'!$BA$4:$BA$500,$J308)</f>
        <v>0</v>
      </c>
      <c r="BL308" s="15">
        <f>COUNTIF('05'!$BA$4:$BA$500,$K308)</f>
        <v>0</v>
      </c>
      <c r="BM308" s="15">
        <f>SUMIF('05'!$BA$4:$BA$500,G308,'05'!$AG$4:$AJ$500)</f>
        <v>0</v>
      </c>
      <c r="BN308" s="15">
        <f>SUMIF('05'!$BA$4:$BA$500,H308,'05'!$AG$4:$AJ$500)</f>
        <v>0</v>
      </c>
      <c r="BO308" s="15">
        <f>SUMIF('05'!$BA$4:$BA$500,I308,'05'!$AG$4:$AJ$500)</f>
        <v>0</v>
      </c>
      <c r="BP308" s="15">
        <f>SUMIF('05'!$BA$4:$BA$500,J308,'05'!$AG$4:$AJ$500)</f>
        <v>0</v>
      </c>
      <c r="BQ308" s="15">
        <f>SUMIF('05'!$BA$4:$BA$500,K308,'05'!$AG$4:$AJ$500)</f>
        <v>0</v>
      </c>
      <c r="BR308" s="23">
        <f t="shared" si="125"/>
        <v>0</v>
      </c>
      <c r="BS308" s="23">
        <f t="shared" si="126"/>
        <v>0</v>
      </c>
      <c r="BT308" s="17">
        <f>COUNTIF('06'!$BA$4:$BA$500,$G308)</f>
        <v>0</v>
      </c>
      <c r="BU308" s="17">
        <f>COUNTIF('06'!$BA$4:$BA$500,$H308)</f>
        <v>0</v>
      </c>
      <c r="BV308" s="17">
        <f>COUNTIF('06'!$BA$4:$BA$500,$I308)</f>
        <v>0</v>
      </c>
      <c r="BW308" s="17">
        <f>COUNTIF('06'!$BA$4:$BA$500,$J308)</f>
        <v>0</v>
      </c>
      <c r="BX308" s="17">
        <f>COUNTIF('06'!$BA$4:$BA$500,$K308)</f>
        <v>0</v>
      </c>
      <c r="BY308" s="17">
        <f>SUMIF('06'!$BA$4:$BA$500,G308,'06'!$AG$4:$AJ$500)</f>
        <v>0</v>
      </c>
      <c r="BZ308" s="17">
        <f>SUMIF('06'!$BA$4:$BA$500,H308,'06'!$AG$4:$AJ$500)</f>
        <v>0</v>
      </c>
      <c r="CA308" s="17">
        <f>SUMIF('06'!$BA$4:$BA$500,I308,'06'!$AG$4:$AJ$500)</f>
        <v>0</v>
      </c>
      <c r="CB308" s="17">
        <f>SUMIF('06'!$BA$4:$BA$500,J308,'06'!$AG$4:$AJ$500)</f>
        <v>0</v>
      </c>
      <c r="CC308" s="17">
        <f>SUMIF('06'!$BA$4:$BA$500,K308,'06'!$AG$4:$AJ$500)</f>
        <v>0</v>
      </c>
      <c r="CD308" s="23">
        <f t="shared" si="127"/>
        <v>0</v>
      </c>
      <c r="CE308" s="23">
        <f t="shared" si="128"/>
        <v>0</v>
      </c>
      <c r="CF308" s="15">
        <f>COUNTIF('07'!$BA$4:$BA$500,$G308)</f>
        <v>0</v>
      </c>
      <c r="CG308" s="15">
        <f>COUNTIF('07'!$BA$4:$BA$500,$H308)</f>
        <v>0</v>
      </c>
      <c r="CH308" s="15">
        <f>COUNTIF('07'!$BA$4:$BA$500,$I308)</f>
        <v>0</v>
      </c>
      <c r="CI308" s="15">
        <f>COUNTIF('07'!$BA$4:$BA$500,$J308)</f>
        <v>0</v>
      </c>
      <c r="CJ308" s="15">
        <f>COUNTIF('07'!$BA$4:$BA$500,$K308)</f>
        <v>0</v>
      </c>
      <c r="CK308" s="15">
        <f>SUMIF('07'!$BA$4:$BA$500,G308,'07'!$AG$4:$AJ$500)</f>
        <v>0</v>
      </c>
      <c r="CL308" s="15">
        <f>SUMIF('07'!$BA$4:$BA$500,H308,'07'!$AG$4:$AJ$500)</f>
        <v>0</v>
      </c>
      <c r="CM308" s="15">
        <f>SUMIF('07'!$BA$4:$BA$500,I308,'07'!$AG$4:$AJ$500)</f>
        <v>0</v>
      </c>
      <c r="CN308" s="15">
        <f>SUMIF('07'!$BA$4:$BA$500,J308,'07'!$AG$4:$AJ$500)</f>
        <v>0</v>
      </c>
      <c r="CO308" s="15">
        <f>SUMIF('07'!$BA$4:$BA$500,K308,'07'!$AG$4:$AJ$500)</f>
        <v>0</v>
      </c>
      <c r="CP308" s="23">
        <f t="shared" si="129"/>
        <v>0</v>
      </c>
      <c r="CQ308" s="23">
        <f t="shared" si="130"/>
        <v>0</v>
      </c>
      <c r="CR308" s="17">
        <f>COUNTIF('08'!$BA$4:$BA$500,$G308)</f>
        <v>0</v>
      </c>
      <c r="CS308" s="17">
        <f>COUNTIF('08'!$BA$4:$BA$500,$H308)</f>
        <v>0</v>
      </c>
      <c r="CT308" s="17">
        <f>COUNTIF('08'!$BA$4:$BA$500,$I308)</f>
        <v>0</v>
      </c>
      <c r="CU308" s="17">
        <f>COUNTIF('08'!$BA$4:$BA$500,$J308)</f>
        <v>0</v>
      </c>
      <c r="CV308" s="17">
        <f>COUNTIF('08'!$BA$4:$BA$500,$K308)</f>
        <v>0</v>
      </c>
      <c r="CW308" s="17">
        <f>SUMIF('08'!$BA$4:$BA$500,G308,'08'!$AG$4:$AJ$500)</f>
        <v>0</v>
      </c>
      <c r="CX308" s="17">
        <f>SUMIF('08'!$BA$4:$BA$500,H308,'08'!$AG$4:$AJ$500)</f>
        <v>0</v>
      </c>
      <c r="CY308" s="17">
        <f>SUMIF('08'!$BA$4:$BA$500,I308,'08'!$AG$4:$AJ$500)</f>
        <v>0</v>
      </c>
      <c r="CZ308" s="17">
        <f>SUMIF('08'!$BA$4:$BA$500,J308,'08'!$AG$4:$AJ$500)</f>
        <v>0</v>
      </c>
      <c r="DA308" s="17">
        <f>SUMIF('08'!$BA$4:$BA$500,K308,'08'!$AG$4:$AJ$500)</f>
        <v>0</v>
      </c>
      <c r="DB308" s="23">
        <f t="shared" si="131"/>
        <v>0</v>
      </c>
      <c r="DC308" s="23">
        <f t="shared" si="132"/>
        <v>0</v>
      </c>
      <c r="DD308" s="15">
        <f>COUNTIF('09'!$BA$4:$BA$500,$G308)</f>
        <v>0</v>
      </c>
      <c r="DE308" s="15">
        <f>COUNTIF('09'!$BA$4:$BA$500,$H308)</f>
        <v>0</v>
      </c>
      <c r="DF308" s="15">
        <f>COUNTIF('09'!$BA$4:$BA$500,$I308)</f>
        <v>0</v>
      </c>
      <c r="DG308" s="15">
        <f>COUNTIF('09'!$BA$4:$BA$500,$J308)</f>
        <v>0</v>
      </c>
      <c r="DH308" s="15">
        <f>COUNTIF('09'!$BA$4:$BA$500,$K308)</f>
        <v>0</v>
      </c>
      <c r="DI308" s="15">
        <f>SUMIF('09'!$BA$4:$BA$500,G308,'09'!$AG$4:$AJ$500)</f>
        <v>0</v>
      </c>
      <c r="DJ308" s="15">
        <f>SUMIF('09'!$BA$4:$BA$500,H308,'09'!$AG$4:$AJ$500)</f>
        <v>0</v>
      </c>
      <c r="DK308" s="15">
        <f>SUMIF('09'!$BA$4:$BA$500,I308,'09'!$AG$4:$AJ$500)</f>
        <v>0</v>
      </c>
      <c r="DL308" s="15">
        <f>SUMIF('09'!$BA$4:$BA$500,J308,'09'!$AG$4:$AJ$500)</f>
        <v>0</v>
      </c>
      <c r="DM308" s="15">
        <f>SUMIF('09'!$BA$4:$BA$500,K308,'09'!$AG$4:$AJ$500)</f>
        <v>0</v>
      </c>
      <c r="DN308" s="23">
        <f t="shared" si="133"/>
        <v>0</v>
      </c>
      <c r="DO308" s="23">
        <f t="shared" si="134"/>
        <v>0</v>
      </c>
      <c r="DP308" s="17">
        <f>COUNTIF('10'!$BA$4:$BA$500,$G308)</f>
        <v>0</v>
      </c>
      <c r="DQ308" s="17">
        <f>COUNTIF('10'!$BA$4:$BA$500,$H308)</f>
        <v>0</v>
      </c>
      <c r="DR308" s="17">
        <f>COUNTIF('10'!$BA$4:$BA$500,$I308)</f>
        <v>0</v>
      </c>
      <c r="DS308" s="17">
        <f>COUNTIF('10'!$BA$4:$BA$500,$J308)</f>
        <v>0</v>
      </c>
      <c r="DT308" s="17">
        <f>COUNTIF('10'!$BA$4:$BA$500,$K308)</f>
        <v>0</v>
      </c>
      <c r="DU308" s="17">
        <f>SUMIF('10'!$BA$4:$BA$500,G308,'10'!$AG$4:$AJ$500)</f>
        <v>0</v>
      </c>
      <c r="DV308" s="17">
        <f>SUMIF('10'!$BA$4:$BA$500,H308,'10'!$AG$4:$AJ$500)</f>
        <v>0</v>
      </c>
      <c r="DW308" s="17">
        <f>SUMIF('10'!$BA$4:$BA$500,I308,'10'!$AG$4:$AJ$500)</f>
        <v>0</v>
      </c>
      <c r="DX308" s="17">
        <f>SUMIF('10'!$BA$4:$BA$500,J308,'10'!$AG$4:$AJ$500)</f>
        <v>0</v>
      </c>
      <c r="DY308" s="17">
        <f>SUMIF('10'!$BA$4:$BA$500,K308,'10'!$AG$4:$AJ$500)</f>
        <v>0</v>
      </c>
      <c r="DZ308" s="23">
        <f t="shared" si="135"/>
        <v>0</v>
      </c>
      <c r="EA308" s="23">
        <f t="shared" si="136"/>
        <v>0</v>
      </c>
      <c r="EB308" s="15">
        <f>COUNTIF('11'!$BA$4:$BA$500,$G308)</f>
        <v>0</v>
      </c>
      <c r="EC308" s="15">
        <f>COUNTIF('11'!$BA$4:$BA$500,$H308)</f>
        <v>0</v>
      </c>
      <c r="ED308" s="15">
        <f>COUNTIF('11'!$BA$4:$BA$500,$I308)</f>
        <v>0</v>
      </c>
      <c r="EE308" s="15">
        <f>COUNTIF('11'!$BA$4:$BA$500,$J308)</f>
        <v>0</v>
      </c>
      <c r="EF308" s="15">
        <f>COUNTIF('11'!$BA$4:$BA$500,$K308)</f>
        <v>0</v>
      </c>
      <c r="EG308" s="15">
        <f>SUMIF('11'!$BA$4:$BA$500,G308,'11'!$AG$4:$AJ$500)</f>
        <v>0</v>
      </c>
      <c r="EH308" s="15">
        <f>SUMIF('11'!$BA$4:$BA$500,H308,'11'!$AG$4:$AJ$500)</f>
        <v>0</v>
      </c>
      <c r="EI308" s="15">
        <f>SUMIF('11'!$BA$4:$BA$500,I308,'11'!$AG$4:$AJ$500)</f>
        <v>0</v>
      </c>
      <c r="EJ308" s="15">
        <f>SUMIF('11'!$BA$4:$BA$500,J308,'11'!$AG$4:$AJ$500)</f>
        <v>0</v>
      </c>
      <c r="EK308" s="15">
        <f>SUMIF('11'!$BA$4:$BA$500,K308,'11'!$AG$4:$AJ$500)</f>
        <v>0</v>
      </c>
      <c r="EL308" s="23">
        <f t="shared" si="137"/>
        <v>0</v>
      </c>
      <c r="EM308" s="23">
        <f t="shared" si="138"/>
        <v>0</v>
      </c>
      <c r="EN308" s="17">
        <f>COUNTIF('12'!$BA$4:$BA$500,$G308)</f>
        <v>0</v>
      </c>
      <c r="EO308" s="17">
        <f>COUNTIF('12'!$BA$4:$BA$500,$H308)</f>
        <v>0</v>
      </c>
      <c r="EP308" s="17">
        <f>COUNTIF('12'!$BA$4:$BA$500,$I308)</f>
        <v>0</v>
      </c>
      <c r="EQ308" s="17">
        <f>COUNTIF('12'!$BA$4:$BA$500,$J308)</f>
        <v>0</v>
      </c>
      <c r="ER308" s="17">
        <f>COUNTIF('12'!$BA$4:$BA$500,$K308)</f>
        <v>0</v>
      </c>
      <c r="ES308" s="17">
        <f>SUMIF('12'!$BA$4:$BA$500,G308,'12'!$AG$4:$AJ$500)</f>
        <v>0</v>
      </c>
      <c r="ET308" s="17">
        <f>SUMIF('12'!$BA$4:$BA$500,H308,'12'!$AG$4:$AJ$500)</f>
        <v>0</v>
      </c>
      <c r="EU308" s="17">
        <f>SUMIF('12'!$BA$4:$BA$500,I308,'12'!$AG$4:$AJ$500)</f>
        <v>0</v>
      </c>
      <c r="EV308" s="17">
        <f>SUMIF('12'!$BA$4:$BA$500,J308,'12'!$AG$4:$AJ$500)</f>
        <v>0</v>
      </c>
      <c r="EW308" s="17">
        <f>SUMIF('12'!$BA$4:$BA$500,K308,'12'!$AG$4:$AJ$500)</f>
        <v>0</v>
      </c>
      <c r="EX308" s="23">
        <f t="shared" si="139"/>
        <v>0</v>
      </c>
      <c r="EY308" s="23">
        <f t="shared" si="140"/>
        <v>0</v>
      </c>
    </row>
    <row r="309" spans="1:155">
      <c r="A309" s="30">
        <v>306</v>
      </c>
      <c r="B309" s="32"/>
      <c r="C309" s="31">
        <f t="shared" si="114"/>
        <v>0</v>
      </c>
      <c r="D309" s="33">
        <f t="shared" si="115"/>
        <v>0</v>
      </c>
      <c r="E309" s="29"/>
      <c r="F309" s="2">
        <f t="shared" si="116"/>
        <v>0</v>
      </c>
      <c r="G309" s="14" t="str">
        <f t="shared" si="141"/>
        <v>0ق</v>
      </c>
      <c r="H309" s="14" t="str">
        <f t="shared" si="141"/>
        <v>0ق1</v>
      </c>
      <c r="I309" s="14" t="str">
        <f t="shared" si="141"/>
        <v>0ق2</v>
      </c>
      <c r="J309" s="14" t="str">
        <f t="shared" si="141"/>
        <v>0استيفاء</v>
      </c>
      <c r="K309" s="14" t="str">
        <f t="shared" si="141"/>
        <v>0نفذ</v>
      </c>
      <c r="L309" s="15">
        <f>COUNTIF('01'!$BA$4:$BA$500,$G309)</f>
        <v>0</v>
      </c>
      <c r="M309" s="15">
        <f>COUNTIF('01'!$BA$4:$BA$500,$H309)</f>
        <v>0</v>
      </c>
      <c r="N309" s="15">
        <f>COUNTIF('01'!$BA$4:$BA$500,$I309)</f>
        <v>0</v>
      </c>
      <c r="O309" s="15">
        <f>COUNTIF('01'!$BA$4:$BA$500,$J309)</f>
        <v>0</v>
      </c>
      <c r="P309" s="15">
        <f>COUNTIF('01'!$BA$4:$BA$500,$K309)</f>
        <v>0</v>
      </c>
      <c r="Q309" s="15">
        <f>SUMIF('01'!$BA$4:$BA$500,G309,'01'!$AG$4:$AJ$500)</f>
        <v>0</v>
      </c>
      <c r="R309" s="15">
        <f>SUMIF('01'!$BA$4:$BA$500,H309,'01'!$AG$4:$AJ$500)</f>
        <v>0</v>
      </c>
      <c r="S309" s="15">
        <f>SUMIF('01'!$BA$4:$BA$500,I309,'01'!$AG$4:$AJ$500)</f>
        <v>0</v>
      </c>
      <c r="T309" s="15">
        <f>SUMIF('01'!$BA$4:$BA$500,J309,'01'!$AG$4:$AJ$500)</f>
        <v>0</v>
      </c>
      <c r="U309" s="15">
        <f>SUMIF('01'!$BA$4:$BA$500,K309,'01'!$AG$4:$AJ$500)</f>
        <v>0</v>
      </c>
      <c r="V309" s="23">
        <f t="shared" si="117"/>
        <v>0</v>
      </c>
      <c r="W309" s="23">
        <f t="shared" si="118"/>
        <v>0</v>
      </c>
      <c r="X309" s="17">
        <f>COUNTIF('02'!$BA$4:$BA$500,$G309)</f>
        <v>0</v>
      </c>
      <c r="Y309" s="17">
        <f>COUNTIF('02'!$BA$4:$BA$500,$H309)</f>
        <v>0</v>
      </c>
      <c r="Z309" s="17">
        <f>COUNTIF('02'!$BA$4:$BA$500,$I309)</f>
        <v>0</v>
      </c>
      <c r="AA309" s="17">
        <f>COUNTIF('02'!$BA$4:$BA$500,$J309)</f>
        <v>0</v>
      </c>
      <c r="AB309" s="17">
        <f>COUNTIF('02'!$BA$4:$BA$500,$K309)</f>
        <v>0</v>
      </c>
      <c r="AC309" s="17">
        <f>SUMIF('02'!$BA$4:$BA$500,G309,'02'!$AG$4:$AJ$500)</f>
        <v>0</v>
      </c>
      <c r="AD309" s="17">
        <f>SUMIF('02'!$BA$4:$BA$500,H309,'02'!$AG$4:$AJ$500)</f>
        <v>0</v>
      </c>
      <c r="AE309" s="17">
        <f>SUMIF('02'!$BA$4:$BA$500,I309,'02'!$AG$4:$AJ$500)</f>
        <v>0</v>
      </c>
      <c r="AF309" s="17">
        <f>SUMIF('02'!$BA$4:$BA$500,J309,'02'!$AG$4:$AJ$500)</f>
        <v>0</v>
      </c>
      <c r="AG309" s="17">
        <f>SUMIF('02'!$BA$4:$BA$500,K309,'02'!$AG$4:$AJ$500)</f>
        <v>0</v>
      </c>
      <c r="AH309" s="23">
        <f t="shared" si="119"/>
        <v>0</v>
      </c>
      <c r="AI309" s="23">
        <f t="shared" si="120"/>
        <v>0</v>
      </c>
      <c r="AJ309" s="15">
        <f>COUNTIF('03'!$BA$4:$BA$500,$G309)</f>
        <v>0</v>
      </c>
      <c r="AK309" s="15">
        <f>COUNTIF('03'!$BA$4:$BA$500,$H309)</f>
        <v>0</v>
      </c>
      <c r="AL309" s="15">
        <f>COUNTIF('03'!$BA$4:$BA$500,$I309)</f>
        <v>0</v>
      </c>
      <c r="AM309" s="15">
        <f>COUNTIF('03'!$BA$4:$BA$500,$J309)</f>
        <v>0</v>
      </c>
      <c r="AN309" s="15">
        <f>COUNTIF('03'!$BA$4:$BA$500,$K309)</f>
        <v>0</v>
      </c>
      <c r="AO309" s="15">
        <f>SUMIF('03'!$BA$4:$BA$500,G309,'03'!$AG$4:$AJ$500)</f>
        <v>0</v>
      </c>
      <c r="AP309" s="15">
        <f>SUMIF('03'!$BA$4:$BA$500,H309,'03'!$AG$4:$AJ$500)</f>
        <v>0</v>
      </c>
      <c r="AQ309" s="15">
        <f>SUMIF('03'!$BA$4:$BA$500,I309,'03'!$AG$4:$AJ$500)</f>
        <v>0</v>
      </c>
      <c r="AR309" s="15">
        <f>SUMIF('03'!$BA$4:$BA$500,J309,'03'!$AG$4:$AJ$500)</f>
        <v>0</v>
      </c>
      <c r="AS309" s="15">
        <f>SUMIF('03'!$BA$4:$BA$500,K309,'03'!$AG$4:$AJ$500)</f>
        <v>0</v>
      </c>
      <c r="AT309" s="23">
        <f t="shared" si="121"/>
        <v>0</v>
      </c>
      <c r="AU309" s="23">
        <f t="shared" si="122"/>
        <v>0</v>
      </c>
      <c r="AV309" s="17">
        <f>COUNTIF('04'!$BA$4:$BA$500,$G309)</f>
        <v>0</v>
      </c>
      <c r="AW309" s="17">
        <f>COUNTIF('04'!$BA$4:$BA$500,$H309)</f>
        <v>0</v>
      </c>
      <c r="AX309" s="17">
        <f>COUNTIF('04'!$BA$4:$BA$500,$I309)</f>
        <v>0</v>
      </c>
      <c r="AY309" s="17">
        <f>COUNTIF('04'!$BA$4:$BA$500,$J309)</f>
        <v>0</v>
      </c>
      <c r="AZ309" s="17">
        <f>COUNTIF('04'!$BA$4:$BA$500,$K309)</f>
        <v>0</v>
      </c>
      <c r="BA309" s="17">
        <f>SUMIF('04'!$BA$4:$BA$500,G309,'04'!$AG$4:$AJ$500)</f>
        <v>0</v>
      </c>
      <c r="BB309" s="17">
        <f>SUMIF('04'!$BA$4:$BA$500,H309,'04'!$AG$4:$AJ$500)</f>
        <v>0</v>
      </c>
      <c r="BC309" s="17">
        <f>SUMIF('04'!$BA$4:$BA$500,I309,'04'!$AG$4:$AJ$500)</f>
        <v>0</v>
      </c>
      <c r="BD309" s="17">
        <f>SUMIF('04'!$BA$4:$BA$500,J309,'04'!$AG$4:$AJ$500)</f>
        <v>0</v>
      </c>
      <c r="BE309" s="17">
        <f>SUMIF('04'!$BA$4:$BA$500,K309,'04'!$AG$4:$AJ$500)</f>
        <v>0</v>
      </c>
      <c r="BF309" s="23">
        <f t="shared" si="123"/>
        <v>0</v>
      </c>
      <c r="BG309" s="23">
        <f t="shared" si="124"/>
        <v>0</v>
      </c>
      <c r="BH309" s="15">
        <f>COUNTIF('05'!$BA$4:$BA$500,$G309)</f>
        <v>0</v>
      </c>
      <c r="BI309" s="15">
        <f>COUNTIF('05'!$BA$4:$BA$500,$H309)</f>
        <v>0</v>
      </c>
      <c r="BJ309" s="15">
        <f>COUNTIF('05'!$BA$4:$BA$500,$I309)</f>
        <v>0</v>
      </c>
      <c r="BK309" s="15">
        <f>COUNTIF('05'!$BA$4:$BA$500,$J309)</f>
        <v>0</v>
      </c>
      <c r="BL309" s="15">
        <f>COUNTIF('05'!$BA$4:$BA$500,$K309)</f>
        <v>0</v>
      </c>
      <c r="BM309" s="15">
        <f>SUMIF('05'!$BA$4:$BA$500,G309,'05'!$AG$4:$AJ$500)</f>
        <v>0</v>
      </c>
      <c r="BN309" s="15">
        <f>SUMIF('05'!$BA$4:$BA$500,H309,'05'!$AG$4:$AJ$500)</f>
        <v>0</v>
      </c>
      <c r="BO309" s="15">
        <f>SUMIF('05'!$BA$4:$BA$500,I309,'05'!$AG$4:$AJ$500)</f>
        <v>0</v>
      </c>
      <c r="BP309" s="15">
        <f>SUMIF('05'!$BA$4:$BA$500,J309,'05'!$AG$4:$AJ$500)</f>
        <v>0</v>
      </c>
      <c r="BQ309" s="15">
        <f>SUMIF('05'!$BA$4:$BA$500,K309,'05'!$AG$4:$AJ$500)</f>
        <v>0</v>
      </c>
      <c r="BR309" s="23">
        <f t="shared" si="125"/>
        <v>0</v>
      </c>
      <c r="BS309" s="23">
        <f t="shared" si="126"/>
        <v>0</v>
      </c>
      <c r="BT309" s="17">
        <f>COUNTIF('06'!$BA$4:$BA$500,$G309)</f>
        <v>0</v>
      </c>
      <c r="BU309" s="17">
        <f>COUNTIF('06'!$BA$4:$BA$500,$H309)</f>
        <v>0</v>
      </c>
      <c r="BV309" s="17">
        <f>COUNTIF('06'!$BA$4:$BA$500,$I309)</f>
        <v>0</v>
      </c>
      <c r="BW309" s="17">
        <f>COUNTIF('06'!$BA$4:$BA$500,$J309)</f>
        <v>0</v>
      </c>
      <c r="BX309" s="17">
        <f>COUNTIF('06'!$BA$4:$BA$500,$K309)</f>
        <v>0</v>
      </c>
      <c r="BY309" s="17">
        <f>SUMIF('06'!$BA$4:$BA$500,G309,'06'!$AG$4:$AJ$500)</f>
        <v>0</v>
      </c>
      <c r="BZ309" s="17">
        <f>SUMIF('06'!$BA$4:$BA$500,H309,'06'!$AG$4:$AJ$500)</f>
        <v>0</v>
      </c>
      <c r="CA309" s="17">
        <f>SUMIF('06'!$BA$4:$BA$500,I309,'06'!$AG$4:$AJ$500)</f>
        <v>0</v>
      </c>
      <c r="CB309" s="17">
        <f>SUMIF('06'!$BA$4:$BA$500,J309,'06'!$AG$4:$AJ$500)</f>
        <v>0</v>
      </c>
      <c r="CC309" s="17">
        <f>SUMIF('06'!$BA$4:$BA$500,K309,'06'!$AG$4:$AJ$500)</f>
        <v>0</v>
      </c>
      <c r="CD309" s="23">
        <f t="shared" si="127"/>
        <v>0</v>
      </c>
      <c r="CE309" s="23">
        <f t="shared" si="128"/>
        <v>0</v>
      </c>
      <c r="CF309" s="15">
        <f>COUNTIF('07'!$BA$4:$BA$500,$G309)</f>
        <v>0</v>
      </c>
      <c r="CG309" s="15">
        <f>COUNTIF('07'!$BA$4:$BA$500,$H309)</f>
        <v>0</v>
      </c>
      <c r="CH309" s="15">
        <f>COUNTIF('07'!$BA$4:$BA$500,$I309)</f>
        <v>0</v>
      </c>
      <c r="CI309" s="15">
        <f>COUNTIF('07'!$BA$4:$BA$500,$J309)</f>
        <v>0</v>
      </c>
      <c r="CJ309" s="15">
        <f>COUNTIF('07'!$BA$4:$BA$500,$K309)</f>
        <v>0</v>
      </c>
      <c r="CK309" s="15">
        <f>SUMIF('07'!$BA$4:$BA$500,G309,'07'!$AG$4:$AJ$500)</f>
        <v>0</v>
      </c>
      <c r="CL309" s="15">
        <f>SUMIF('07'!$BA$4:$BA$500,H309,'07'!$AG$4:$AJ$500)</f>
        <v>0</v>
      </c>
      <c r="CM309" s="15">
        <f>SUMIF('07'!$BA$4:$BA$500,I309,'07'!$AG$4:$AJ$500)</f>
        <v>0</v>
      </c>
      <c r="CN309" s="15">
        <f>SUMIF('07'!$BA$4:$BA$500,J309,'07'!$AG$4:$AJ$500)</f>
        <v>0</v>
      </c>
      <c r="CO309" s="15">
        <f>SUMIF('07'!$BA$4:$BA$500,K309,'07'!$AG$4:$AJ$500)</f>
        <v>0</v>
      </c>
      <c r="CP309" s="23">
        <f t="shared" si="129"/>
        <v>0</v>
      </c>
      <c r="CQ309" s="23">
        <f t="shared" si="130"/>
        <v>0</v>
      </c>
      <c r="CR309" s="17">
        <f>COUNTIF('08'!$BA$4:$BA$500,$G309)</f>
        <v>0</v>
      </c>
      <c r="CS309" s="17">
        <f>COUNTIF('08'!$BA$4:$BA$500,$H309)</f>
        <v>0</v>
      </c>
      <c r="CT309" s="17">
        <f>COUNTIF('08'!$BA$4:$BA$500,$I309)</f>
        <v>0</v>
      </c>
      <c r="CU309" s="17">
        <f>COUNTIF('08'!$BA$4:$BA$500,$J309)</f>
        <v>0</v>
      </c>
      <c r="CV309" s="17">
        <f>COUNTIF('08'!$BA$4:$BA$500,$K309)</f>
        <v>0</v>
      </c>
      <c r="CW309" s="17">
        <f>SUMIF('08'!$BA$4:$BA$500,G309,'08'!$AG$4:$AJ$500)</f>
        <v>0</v>
      </c>
      <c r="CX309" s="17">
        <f>SUMIF('08'!$BA$4:$BA$500,H309,'08'!$AG$4:$AJ$500)</f>
        <v>0</v>
      </c>
      <c r="CY309" s="17">
        <f>SUMIF('08'!$BA$4:$BA$500,I309,'08'!$AG$4:$AJ$500)</f>
        <v>0</v>
      </c>
      <c r="CZ309" s="17">
        <f>SUMIF('08'!$BA$4:$BA$500,J309,'08'!$AG$4:$AJ$500)</f>
        <v>0</v>
      </c>
      <c r="DA309" s="17">
        <f>SUMIF('08'!$BA$4:$BA$500,K309,'08'!$AG$4:$AJ$500)</f>
        <v>0</v>
      </c>
      <c r="DB309" s="23">
        <f t="shared" si="131"/>
        <v>0</v>
      </c>
      <c r="DC309" s="23">
        <f t="shared" si="132"/>
        <v>0</v>
      </c>
      <c r="DD309" s="15">
        <f>COUNTIF('09'!$BA$4:$BA$500,$G309)</f>
        <v>0</v>
      </c>
      <c r="DE309" s="15">
        <f>COUNTIF('09'!$BA$4:$BA$500,$H309)</f>
        <v>0</v>
      </c>
      <c r="DF309" s="15">
        <f>COUNTIF('09'!$BA$4:$BA$500,$I309)</f>
        <v>0</v>
      </c>
      <c r="DG309" s="15">
        <f>COUNTIF('09'!$BA$4:$BA$500,$J309)</f>
        <v>0</v>
      </c>
      <c r="DH309" s="15">
        <f>COUNTIF('09'!$BA$4:$BA$500,$K309)</f>
        <v>0</v>
      </c>
      <c r="DI309" s="15">
        <f>SUMIF('09'!$BA$4:$BA$500,G309,'09'!$AG$4:$AJ$500)</f>
        <v>0</v>
      </c>
      <c r="DJ309" s="15">
        <f>SUMIF('09'!$BA$4:$BA$500,H309,'09'!$AG$4:$AJ$500)</f>
        <v>0</v>
      </c>
      <c r="DK309" s="15">
        <f>SUMIF('09'!$BA$4:$BA$500,I309,'09'!$AG$4:$AJ$500)</f>
        <v>0</v>
      </c>
      <c r="DL309" s="15">
        <f>SUMIF('09'!$BA$4:$BA$500,J309,'09'!$AG$4:$AJ$500)</f>
        <v>0</v>
      </c>
      <c r="DM309" s="15">
        <f>SUMIF('09'!$BA$4:$BA$500,K309,'09'!$AG$4:$AJ$500)</f>
        <v>0</v>
      </c>
      <c r="DN309" s="23">
        <f t="shared" si="133"/>
        <v>0</v>
      </c>
      <c r="DO309" s="23">
        <f t="shared" si="134"/>
        <v>0</v>
      </c>
      <c r="DP309" s="17">
        <f>COUNTIF('10'!$BA$4:$BA$500,$G309)</f>
        <v>0</v>
      </c>
      <c r="DQ309" s="17">
        <f>COUNTIF('10'!$BA$4:$BA$500,$H309)</f>
        <v>0</v>
      </c>
      <c r="DR309" s="17">
        <f>COUNTIF('10'!$BA$4:$BA$500,$I309)</f>
        <v>0</v>
      </c>
      <c r="DS309" s="17">
        <f>COUNTIF('10'!$BA$4:$BA$500,$J309)</f>
        <v>0</v>
      </c>
      <c r="DT309" s="17">
        <f>COUNTIF('10'!$BA$4:$BA$500,$K309)</f>
        <v>0</v>
      </c>
      <c r="DU309" s="17">
        <f>SUMIF('10'!$BA$4:$BA$500,G309,'10'!$AG$4:$AJ$500)</f>
        <v>0</v>
      </c>
      <c r="DV309" s="17">
        <f>SUMIF('10'!$BA$4:$BA$500,H309,'10'!$AG$4:$AJ$500)</f>
        <v>0</v>
      </c>
      <c r="DW309" s="17">
        <f>SUMIF('10'!$BA$4:$BA$500,I309,'10'!$AG$4:$AJ$500)</f>
        <v>0</v>
      </c>
      <c r="DX309" s="17">
        <f>SUMIF('10'!$BA$4:$BA$500,J309,'10'!$AG$4:$AJ$500)</f>
        <v>0</v>
      </c>
      <c r="DY309" s="17">
        <f>SUMIF('10'!$BA$4:$BA$500,K309,'10'!$AG$4:$AJ$500)</f>
        <v>0</v>
      </c>
      <c r="DZ309" s="23">
        <f t="shared" si="135"/>
        <v>0</v>
      </c>
      <c r="EA309" s="23">
        <f t="shared" si="136"/>
        <v>0</v>
      </c>
      <c r="EB309" s="15">
        <f>COUNTIF('11'!$BA$4:$BA$500,$G309)</f>
        <v>0</v>
      </c>
      <c r="EC309" s="15">
        <f>COUNTIF('11'!$BA$4:$BA$500,$H309)</f>
        <v>0</v>
      </c>
      <c r="ED309" s="15">
        <f>COUNTIF('11'!$BA$4:$BA$500,$I309)</f>
        <v>0</v>
      </c>
      <c r="EE309" s="15">
        <f>COUNTIF('11'!$BA$4:$BA$500,$J309)</f>
        <v>0</v>
      </c>
      <c r="EF309" s="15">
        <f>COUNTIF('11'!$BA$4:$BA$500,$K309)</f>
        <v>0</v>
      </c>
      <c r="EG309" s="15">
        <f>SUMIF('11'!$BA$4:$BA$500,G309,'11'!$AG$4:$AJ$500)</f>
        <v>0</v>
      </c>
      <c r="EH309" s="15">
        <f>SUMIF('11'!$BA$4:$BA$500,H309,'11'!$AG$4:$AJ$500)</f>
        <v>0</v>
      </c>
      <c r="EI309" s="15">
        <f>SUMIF('11'!$BA$4:$BA$500,I309,'11'!$AG$4:$AJ$500)</f>
        <v>0</v>
      </c>
      <c r="EJ309" s="15">
        <f>SUMIF('11'!$BA$4:$BA$500,J309,'11'!$AG$4:$AJ$500)</f>
        <v>0</v>
      </c>
      <c r="EK309" s="15">
        <f>SUMIF('11'!$BA$4:$BA$500,K309,'11'!$AG$4:$AJ$500)</f>
        <v>0</v>
      </c>
      <c r="EL309" s="23">
        <f t="shared" si="137"/>
        <v>0</v>
      </c>
      <c r="EM309" s="23">
        <f t="shared" si="138"/>
        <v>0</v>
      </c>
      <c r="EN309" s="17">
        <f>COUNTIF('12'!$BA$4:$BA$500,$G309)</f>
        <v>0</v>
      </c>
      <c r="EO309" s="17">
        <f>COUNTIF('12'!$BA$4:$BA$500,$H309)</f>
        <v>0</v>
      </c>
      <c r="EP309" s="17">
        <f>COUNTIF('12'!$BA$4:$BA$500,$I309)</f>
        <v>0</v>
      </c>
      <c r="EQ309" s="17">
        <f>COUNTIF('12'!$BA$4:$BA$500,$J309)</f>
        <v>0</v>
      </c>
      <c r="ER309" s="17">
        <f>COUNTIF('12'!$BA$4:$BA$500,$K309)</f>
        <v>0</v>
      </c>
      <c r="ES309" s="17">
        <f>SUMIF('12'!$BA$4:$BA$500,G309,'12'!$AG$4:$AJ$500)</f>
        <v>0</v>
      </c>
      <c r="ET309" s="17">
        <f>SUMIF('12'!$BA$4:$BA$500,H309,'12'!$AG$4:$AJ$500)</f>
        <v>0</v>
      </c>
      <c r="EU309" s="17">
        <f>SUMIF('12'!$BA$4:$BA$500,I309,'12'!$AG$4:$AJ$500)</f>
        <v>0</v>
      </c>
      <c r="EV309" s="17">
        <f>SUMIF('12'!$BA$4:$BA$500,J309,'12'!$AG$4:$AJ$500)</f>
        <v>0</v>
      </c>
      <c r="EW309" s="17">
        <f>SUMIF('12'!$BA$4:$BA$500,K309,'12'!$AG$4:$AJ$500)</f>
        <v>0</v>
      </c>
      <c r="EX309" s="23">
        <f t="shared" si="139"/>
        <v>0</v>
      </c>
      <c r="EY309" s="23">
        <f t="shared" si="140"/>
        <v>0</v>
      </c>
    </row>
    <row r="310" spans="1:155">
      <c r="A310" s="30">
        <v>307</v>
      </c>
      <c r="B310" s="32"/>
      <c r="C310" s="31">
        <f t="shared" si="114"/>
        <v>0</v>
      </c>
      <c r="D310" s="33">
        <f t="shared" si="115"/>
        <v>0</v>
      </c>
      <c r="E310" s="29"/>
      <c r="F310" s="2">
        <f t="shared" si="116"/>
        <v>0</v>
      </c>
      <c r="G310" s="14" t="str">
        <f t="shared" si="141"/>
        <v>0ق</v>
      </c>
      <c r="H310" s="14" t="str">
        <f t="shared" si="141"/>
        <v>0ق1</v>
      </c>
      <c r="I310" s="14" t="str">
        <f t="shared" si="141"/>
        <v>0ق2</v>
      </c>
      <c r="J310" s="14" t="str">
        <f t="shared" si="141"/>
        <v>0استيفاء</v>
      </c>
      <c r="K310" s="14" t="str">
        <f t="shared" si="141"/>
        <v>0نفذ</v>
      </c>
      <c r="L310" s="15">
        <f>COUNTIF('01'!$BA$4:$BA$500,$G310)</f>
        <v>0</v>
      </c>
      <c r="M310" s="15">
        <f>COUNTIF('01'!$BA$4:$BA$500,$H310)</f>
        <v>0</v>
      </c>
      <c r="N310" s="15">
        <f>COUNTIF('01'!$BA$4:$BA$500,$I310)</f>
        <v>0</v>
      </c>
      <c r="O310" s="15">
        <f>COUNTIF('01'!$BA$4:$BA$500,$J310)</f>
        <v>0</v>
      </c>
      <c r="P310" s="15">
        <f>COUNTIF('01'!$BA$4:$BA$500,$K310)</f>
        <v>0</v>
      </c>
      <c r="Q310" s="15">
        <f>SUMIF('01'!$BA$4:$BA$500,G310,'01'!$AG$4:$AJ$500)</f>
        <v>0</v>
      </c>
      <c r="R310" s="15">
        <f>SUMIF('01'!$BA$4:$BA$500,H310,'01'!$AG$4:$AJ$500)</f>
        <v>0</v>
      </c>
      <c r="S310" s="15">
        <f>SUMIF('01'!$BA$4:$BA$500,I310,'01'!$AG$4:$AJ$500)</f>
        <v>0</v>
      </c>
      <c r="T310" s="15">
        <f>SUMIF('01'!$BA$4:$BA$500,J310,'01'!$AG$4:$AJ$500)</f>
        <v>0</v>
      </c>
      <c r="U310" s="15">
        <f>SUMIF('01'!$BA$4:$BA$500,K310,'01'!$AG$4:$AJ$500)</f>
        <v>0</v>
      </c>
      <c r="V310" s="23">
        <f t="shared" si="117"/>
        <v>0</v>
      </c>
      <c r="W310" s="23">
        <f t="shared" si="118"/>
        <v>0</v>
      </c>
      <c r="X310" s="17">
        <f>COUNTIF('02'!$BA$4:$BA$500,$G310)</f>
        <v>0</v>
      </c>
      <c r="Y310" s="17">
        <f>COUNTIF('02'!$BA$4:$BA$500,$H310)</f>
        <v>0</v>
      </c>
      <c r="Z310" s="17">
        <f>COUNTIF('02'!$BA$4:$BA$500,$I310)</f>
        <v>0</v>
      </c>
      <c r="AA310" s="17">
        <f>COUNTIF('02'!$BA$4:$BA$500,$J310)</f>
        <v>0</v>
      </c>
      <c r="AB310" s="17">
        <f>COUNTIF('02'!$BA$4:$BA$500,$K310)</f>
        <v>0</v>
      </c>
      <c r="AC310" s="17">
        <f>SUMIF('02'!$BA$4:$BA$500,G310,'02'!$AG$4:$AJ$500)</f>
        <v>0</v>
      </c>
      <c r="AD310" s="17">
        <f>SUMIF('02'!$BA$4:$BA$500,H310,'02'!$AG$4:$AJ$500)</f>
        <v>0</v>
      </c>
      <c r="AE310" s="17">
        <f>SUMIF('02'!$BA$4:$BA$500,I310,'02'!$AG$4:$AJ$500)</f>
        <v>0</v>
      </c>
      <c r="AF310" s="17">
        <f>SUMIF('02'!$BA$4:$BA$500,J310,'02'!$AG$4:$AJ$500)</f>
        <v>0</v>
      </c>
      <c r="AG310" s="17">
        <f>SUMIF('02'!$BA$4:$BA$500,K310,'02'!$AG$4:$AJ$500)</f>
        <v>0</v>
      </c>
      <c r="AH310" s="23">
        <f t="shared" si="119"/>
        <v>0</v>
      </c>
      <c r="AI310" s="23">
        <f t="shared" si="120"/>
        <v>0</v>
      </c>
      <c r="AJ310" s="15">
        <f>COUNTIF('03'!$BA$4:$BA$500,$G310)</f>
        <v>0</v>
      </c>
      <c r="AK310" s="15">
        <f>COUNTIF('03'!$BA$4:$BA$500,$H310)</f>
        <v>0</v>
      </c>
      <c r="AL310" s="15">
        <f>COUNTIF('03'!$BA$4:$BA$500,$I310)</f>
        <v>0</v>
      </c>
      <c r="AM310" s="15">
        <f>COUNTIF('03'!$BA$4:$BA$500,$J310)</f>
        <v>0</v>
      </c>
      <c r="AN310" s="15">
        <f>COUNTIF('03'!$BA$4:$BA$500,$K310)</f>
        <v>0</v>
      </c>
      <c r="AO310" s="15">
        <f>SUMIF('03'!$BA$4:$BA$500,G310,'03'!$AG$4:$AJ$500)</f>
        <v>0</v>
      </c>
      <c r="AP310" s="15">
        <f>SUMIF('03'!$BA$4:$BA$500,H310,'03'!$AG$4:$AJ$500)</f>
        <v>0</v>
      </c>
      <c r="AQ310" s="15">
        <f>SUMIF('03'!$BA$4:$BA$500,I310,'03'!$AG$4:$AJ$500)</f>
        <v>0</v>
      </c>
      <c r="AR310" s="15">
        <f>SUMIF('03'!$BA$4:$BA$500,J310,'03'!$AG$4:$AJ$500)</f>
        <v>0</v>
      </c>
      <c r="AS310" s="15">
        <f>SUMIF('03'!$BA$4:$BA$500,K310,'03'!$AG$4:$AJ$500)</f>
        <v>0</v>
      </c>
      <c r="AT310" s="23">
        <f t="shared" si="121"/>
        <v>0</v>
      </c>
      <c r="AU310" s="23">
        <f t="shared" si="122"/>
        <v>0</v>
      </c>
      <c r="AV310" s="17">
        <f>COUNTIF('04'!$BA$4:$BA$500,$G310)</f>
        <v>0</v>
      </c>
      <c r="AW310" s="17">
        <f>COUNTIF('04'!$BA$4:$BA$500,$H310)</f>
        <v>0</v>
      </c>
      <c r="AX310" s="17">
        <f>COUNTIF('04'!$BA$4:$BA$500,$I310)</f>
        <v>0</v>
      </c>
      <c r="AY310" s="17">
        <f>COUNTIF('04'!$BA$4:$BA$500,$J310)</f>
        <v>0</v>
      </c>
      <c r="AZ310" s="17">
        <f>COUNTIF('04'!$BA$4:$BA$500,$K310)</f>
        <v>0</v>
      </c>
      <c r="BA310" s="17">
        <f>SUMIF('04'!$BA$4:$BA$500,G310,'04'!$AG$4:$AJ$500)</f>
        <v>0</v>
      </c>
      <c r="BB310" s="17">
        <f>SUMIF('04'!$BA$4:$BA$500,H310,'04'!$AG$4:$AJ$500)</f>
        <v>0</v>
      </c>
      <c r="BC310" s="17">
        <f>SUMIF('04'!$BA$4:$BA$500,I310,'04'!$AG$4:$AJ$500)</f>
        <v>0</v>
      </c>
      <c r="BD310" s="17">
        <f>SUMIF('04'!$BA$4:$BA$500,J310,'04'!$AG$4:$AJ$500)</f>
        <v>0</v>
      </c>
      <c r="BE310" s="17">
        <f>SUMIF('04'!$BA$4:$BA$500,K310,'04'!$AG$4:$AJ$500)</f>
        <v>0</v>
      </c>
      <c r="BF310" s="23">
        <f t="shared" si="123"/>
        <v>0</v>
      </c>
      <c r="BG310" s="23">
        <f t="shared" si="124"/>
        <v>0</v>
      </c>
      <c r="BH310" s="15">
        <f>COUNTIF('05'!$BA$4:$BA$500,$G310)</f>
        <v>0</v>
      </c>
      <c r="BI310" s="15">
        <f>COUNTIF('05'!$BA$4:$BA$500,$H310)</f>
        <v>0</v>
      </c>
      <c r="BJ310" s="15">
        <f>COUNTIF('05'!$BA$4:$BA$500,$I310)</f>
        <v>0</v>
      </c>
      <c r="BK310" s="15">
        <f>COUNTIF('05'!$BA$4:$BA$500,$J310)</f>
        <v>0</v>
      </c>
      <c r="BL310" s="15">
        <f>COUNTIF('05'!$BA$4:$BA$500,$K310)</f>
        <v>0</v>
      </c>
      <c r="BM310" s="15">
        <f>SUMIF('05'!$BA$4:$BA$500,G310,'05'!$AG$4:$AJ$500)</f>
        <v>0</v>
      </c>
      <c r="BN310" s="15">
        <f>SUMIF('05'!$BA$4:$BA$500,H310,'05'!$AG$4:$AJ$500)</f>
        <v>0</v>
      </c>
      <c r="BO310" s="15">
        <f>SUMIF('05'!$BA$4:$BA$500,I310,'05'!$AG$4:$AJ$500)</f>
        <v>0</v>
      </c>
      <c r="BP310" s="15">
        <f>SUMIF('05'!$BA$4:$BA$500,J310,'05'!$AG$4:$AJ$500)</f>
        <v>0</v>
      </c>
      <c r="BQ310" s="15">
        <f>SUMIF('05'!$BA$4:$BA$500,K310,'05'!$AG$4:$AJ$500)</f>
        <v>0</v>
      </c>
      <c r="BR310" s="23">
        <f t="shared" si="125"/>
        <v>0</v>
      </c>
      <c r="BS310" s="23">
        <f t="shared" si="126"/>
        <v>0</v>
      </c>
      <c r="BT310" s="17">
        <f>COUNTIF('06'!$BA$4:$BA$500,$G310)</f>
        <v>0</v>
      </c>
      <c r="BU310" s="17">
        <f>COUNTIF('06'!$BA$4:$BA$500,$H310)</f>
        <v>0</v>
      </c>
      <c r="BV310" s="17">
        <f>COUNTIF('06'!$BA$4:$BA$500,$I310)</f>
        <v>0</v>
      </c>
      <c r="BW310" s="17">
        <f>COUNTIF('06'!$BA$4:$BA$500,$J310)</f>
        <v>0</v>
      </c>
      <c r="BX310" s="17">
        <f>COUNTIF('06'!$BA$4:$BA$500,$K310)</f>
        <v>0</v>
      </c>
      <c r="BY310" s="17">
        <f>SUMIF('06'!$BA$4:$BA$500,G310,'06'!$AG$4:$AJ$500)</f>
        <v>0</v>
      </c>
      <c r="BZ310" s="17">
        <f>SUMIF('06'!$BA$4:$BA$500,H310,'06'!$AG$4:$AJ$500)</f>
        <v>0</v>
      </c>
      <c r="CA310" s="17">
        <f>SUMIF('06'!$BA$4:$BA$500,I310,'06'!$AG$4:$AJ$500)</f>
        <v>0</v>
      </c>
      <c r="CB310" s="17">
        <f>SUMIF('06'!$BA$4:$BA$500,J310,'06'!$AG$4:$AJ$500)</f>
        <v>0</v>
      </c>
      <c r="CC310" s="17">
        <f>SUMIF('06'!$BA$4:$BA$500,K310,'06'!$AG$4:$AJ$500)</f>
        <v>0</v>
      </c>
      <c r="CD310" s="23">
        <f t="shared" si="127"/>
        <v>0</v>
      </c>
      <c r="CE310" s="23">
        <f t="shared" si="128"/>
        <v>0</v>
      </c>
      <c r="CF310" s="15">
        <f>COUNTIF('07'!$BA$4:$BA$500,$G310)</f>
        <v>0</v>
      </c>
      <c r="CG310" s="15">
        <f>COUNTIF('07'!$BA$4:$BA$500,$H310)</f>
        <v>0</v>
      </c>
      <c r="CH310" s="15">
        <f>COUNTIF('07'!$BA$4:$BA$500,$I310)</f>
        <v>0</v>
      </c>
      <c r="CI310" s="15">
        <f>COUNTIF('07'!$BA$4:$BA$500,$J310)</f>
        <v>0</v>
      </c>
      <c r="CJ310" s="15">
        <f>COUNTIF('07'!$BA$4:$BA$500,$K310)</f>
        <v>0</v>
      </c>
      <c r="CK310" s="15">
        <f>SUMIF('07'!$BA$4:$BA$500,G310,'07'!$AG$4:$AJ$500)</f>
        <v>0</v>
      </c>
      <c r="CL310" s="15">
        <f>SUMIF('07'!$BA$4:$BA$500,H310,'07'!$AG$4:$AJ$500)</f>
        <v>0</v>
      </c>
      <c r="CM310" s="15">
        <f>SUMIF('07'!$BA$4:$BA$500,I310,'07'!$AG$4:$AJ$500)</f>
        <v>0</v>
      </c>
      <c r="CN310" s="15">
        <f>SUMIF('07'!$BA$4:$BA$500,J310,'07'!$AG$4:$AJ$500)</f>
        <v>0</v>
      </c>
      <c r="CO310" s="15">
        <f>SUMIF('07'!$BA$4:$BA$500,K310,'07'!$AG$4:$AJ$500)</f>
        <v>0</v>
      </c>
      <c r="CP310" s="23">
        <f t="shared" si="129"/>
        <v>0</v>
      </c>
      <c r="CQ310" s="23">
        <f t="shared" si="130"/>
        <v>0</v>
      </c>
      <c r="CR310" s="17">
        <f>COUNTIF('08'!$BA$4:$BA$500,$G310)</f>
        <v>0</v>
      </c>
      <c r="CS310" s="17">
        <f>COUNTIF('08'!$BA$4:$BA$500,$H310)</f>
        <v>0</v>
      </c>
      <c r="CT310" s="17">
        <f>COUNTIF('08'!$BA$4:$BA$500,$I310)</f>
        <v>0</v>
      </c>
      <c r="CU310" s="17">
        <f>COUNTIF('08'!$BA$4:$BA$500,$J310)</f>
        <v>0</v>
      </c>
      <c r="CV310" s="17">
        <f>COUNTIF('08'!$BA$4:$BA$500,$K310)</f>
        <v>0</v>
      </c>
      <c r="CW310" s="17">
        <f>SUMIF('08'!$BA$4:$BA$500,G310,'08'!$AG$4:$AJ$500)</f>
        <v>0</v>
      </c>
      <c r="CX310" s="17">
        <f>SUMIF('08'!$BA$4:$BA$500,H310,'08'!$AG$4:$AJ$500)</f>
        <v>0</v>
      </c>
      <c r="CY310" s="17">
        <f>SUMIF('08'!$BA$4:$BA$500,I310,'08'!$AG$4:$AJ$500)</f>
        <v>0</v>
      </c>
      <c r="CZ310" s="17">
        <f>SUMIF('08'!$BA$4:$BA$500,J310,'08'!$AG$4:$AJ$500)</f>
        <v>0</v>
      </c>
      <c r="DA310" s="17">
        <f>SUMIF('08'!$BA$4:$BA$500,K310,'08'!$AG$4:$AJ$500)</f>
        <v>0</v>
      </c>
      <c r="DB310" s="23">
        <f t="shared" si="131"/>
        <v>0</v>
      </c>
      <c r="DC310" s="23">
        <f t="shared" si="132"/>
        <v>0</v>
      </c>
      <c r="DD310" s="15">
        <f>COUNTIF('09'!$BA$4:$BA$500,$G310)</f>
        <v>0</v>
      </c>
      <c r="DE310" s="15">
        <f>COUNTIF('09'!$BA$4:$BA$500,$H310)</f>
        <v>0</v>
      </c>
      <c r="DF310" s="15">
        <f>COUNTIF('09'!$BA$4:$BA$500,$I310)</f>
        <v>0</v>
      </c>
      <c r="DG310" s="15">
        <f>COUNTIF('09'!$BA$4:$BA$500,$J310)</f>
        <v>0</v>
      </c>
      <c r="DH310" s="15">
        <f>COUNTIF('09'!$BA$4:$BA$500,$K310)</f>
        <v>0</v>
      </c>
      <c r="DI310" s="15">
        <f>SUMIF('09'!$BA$4:$BA$500,G310,'09'!$AG$4:$AJ$500)</f>
        <v>0</v>
      </c>
      <c r="DJ310" s="15">
        <f>SUMIF('09'!$BA$4:$BA$500,H310,'09'!$AG$4:$AJ$500)</f>
        <v>0</v>
      </c>
      <c r="DK310" s="15">
        <f>SUMIF('09'!$BA$4:$BA$500,I310,'09'!$AG$4:$AJ$500)</f>
        <v>0</v>
      </c>
      <c r="DL310" s="15">
        <f>SUMIF('09'!$BA$4:$BA$500,J310,'09'!$AG$4:$AJ$500)</f>
        <v>0</v>
      </c>
      <c r="DM310" s="15">
        <f>SUMIF('09'!$BA$4:$BA$500,K310,'09'!$AG$4:$AJ$500)</f>
        <v>0</v>
      </c>
      <c r="DN310" s="23">
        <f t="shared" si="133"/>
        <v>0</v>
      </c>
      <c r="DO310" s="23">
        <f t="shared" si="134"/>
        <v>0</v>
      </c>
      <c r="DP310" s="17">
        <f>COUNTIF('10'!$BA$4:$BA$500,$G310)</f>
        <v>0</v>
      </c>
      <c r="DQ310" s="17">
        <f>COUNTIF('10'!$BA$4:$BA$500,$H310)</f>
        <v>0</v>
      </c>
      <c r="DR310" s="17">
        <f>COUNTIF('10'!$BA$4:$BA$500,$I310)</f>
        <v>0</v>
      </c>
      <c r="DS310" s="17">
        <f>COUNTIF('10'!$BA$4:$BA$500,$J310)</f>
        <v>0</v>
      </c>
      <c r="DT310" s="17">
        <f>COUNTIF('10'!$BA$4:$BA$500,$K310)</f>
        <v>0</v>
      </c>
      <c r="DU310" s="17">
        <f>SUMIF('10'!$BA$4:$BA$500,G310,'10'!$AG$4:$AJ$500)</f>
        <v>0</v>
      </c>
      <c r="DV310" s="17">
        <f>SUMIF('10'!$BA$4:$BA$500,H310,'10'!$AG$4:$AJ$500)</f>
        <v>0</v>
      </c>
      <c r="DW310" s="17">
        <f>SUMIF('10'!$BA$4:$BA$500,I310,'10'!$AG$4:$AJ$500)</f>
        <v>0</v>
      </c>
      <c r="DX310" s="17">
        <f>SUMIF('10'!$BA$4:$BA$500,J310,'10'!$AG$4:$AJ$500)</f>
        <v>0</v>
      </c>
      <c r="DY310" s="17">
        <f>SUMIF('10'!$BA$4:$BA$500,K310,'10'!$AG$4:$AJ$500)</f>
        <v>0</v>
      </c>
      <c r="DZ310" s="23">
        <f t="shared" si="135"/>
        <v>0</v>
      </c>
      <c r="EA310" s="23">
        <f t="shared" si="136"/>
        <v>0</v>
      </c>
      <c r="EB310" s="15">
        <f>COUNTIF('11'!$BA$4:$BA$500,$G310)</f>
        <v>0</v>
      </c>
      <c r="EC310" s="15">
        <f>COUNTIF('11'!$BA$4:$BA$500,$H310)</f>
        <v>0</v>
      </c>
      <c r="ED310" s="15">
        <f>COUNTIF('11'!$BA$4:$BA$500,$I310)</f>
        <v>0</v>
      </c>
      <c r="EE310" s="15">
        <f>COUNTIF('11'!$BA$4:$BA$500,$J310)</f>
        <v>0</v>
      </c>
      <c r="EF310" s="15">
        <f>COUNTIF('11'!$BA$4:$BA$500,$K310)</f>
        <v>0</v>
      </c>
      <c r="EG310" s="15">
        <f>SUMIF('11'!$BA$4:$BA$500,G310,'11'!$AG$4:$AJ$500)</f>
        <v>0</v>
      </c>
      <c r="EH310" s="15">
        <f>SUMIF('11'!$BA$4:$BA$500,H310,'11'!$AG$4:$AJ$500)</f>
        <v>0</v>
      </c>
      <c r="EI310" s="15">
        <f>SUMIF('11'!$BA$4:$BA$500,I310,'11'!$AG$4:$AJ$500)</f>
        <v>0</v>
      </c>
      <c r="EJ310" s="15">
        <f>SUMIF('11'!$BA$4:$BA$500,J310,'11'!$AG$4:$AJ$500)</f>
        <v>0</v>
      </c>
      <c r="EK310" s="15">
        <f>SUMIF('11'!$BA$4:$BA$500,K310,'11'!$AG$4:$AJ$500)</f>
        <v>0</v>
      </c>
      <c r="EL310" s="23">
        <f t="shared" si="137"/>
        <v>0</v>
      </c>
      <c r="EM310" s="23">
        <f t="shared" si="138"/>
        <v>0</v>
      </c>
      <c r="EN310" s="17">
        <f>COUNTIF('12'!$BA$4:$BA$500,$G310)</f>
        <v>0</v>
      </c>
      <c r="EO310" s="17">
        <f>COUNTIF('12'!$BA$4:$BA$500,$H310)</f>
        <v>0</v>
      </c>
      <c r="EP310" s="17">
        <f>COUNTIF('12'!$BA$4:$BA$500,$I310)</f>
        <v>0</v>
      </c>
      <c r="EQ310" s="17">
        <f>COUNTIF('12'!$BA$4:$BA$500,$J310)</f>
        <v>0</v>
      </c>
      <c r="ER310" s="17">
        <f>COUNTIF('12'!$BA$4:$BA$500,$K310)</f>
        <v>0</v>
      </c>
      <c r="ES310" s="17">
        <f>SUMIF('12'!$BA$4:$BA$500,G310,'12'!$AG$4:$AJ$500)</f>
        <v>0</v>
      </c>
      <c r="ET310" s="17">
        <f>SUMIF('12'!$BA$4:$BA$500,H310,'12'!$AG$4:$AJ$500)</f>
        <v>0</v>
      </c>
      <c r="EU310" s="17">
        <f>SUMIF('12'!$BA$4:$BA$500,I310,'12'!$AG$4:$AJ$500)</f>
        <v>0</v>
      </c>
      <c r="EV310" s="17">
        <f>SUMIF('12'!$BA$4:$BA$500,J310,'12'!$AG$4:$AJ$500)</f>
        <v>0</v>
      </c>
      <c r="EW310" s="17">
        <f>SUMIF('12'!$BA$4:$BA$500,K310,'12'!$AG$4:$AJ$500)</f>
        <v>0</v>
      </c>
      <c r="EX310" s="23">
        <f t="shared" si="139"/>
        <v>0</v>
      </c>
      <c r="EY310" s="23">
        <f t="shared" si="140"/>
        <v>0</v>
      </c>
    </row>
    <row r="311" spans="1:155">
      <c r="A311" s="30">
        <v>308</v>
      </c>
      <c r="B311" s="32"/>
      <c r="C311" s="31">
        <f t="shared" si="114"/>
        <v>0</v>
      </c>
      <c r="D311" s="33">
        <f t="shared" si="115"/>
        <v>0</v>
      </c>
      <c r="E311" s="29"/>
      <c r="F311" s="2">
        <f t="shared" si="116"/>
        <v>0</v>
      </c>
      <c r="G311" s="14" t="str">
        <f t="shared" si="141"/>
        <v>0ق</v>
      </c>
      <c r="H311" s="14" t="str">
        <f t="shared" si="141"/>
        <v>0ق1</v>
      </c>
      <c r="I311" s="14" t="str">
        <f t="shared" si="141"/>
        <v>0ق2</v>
      </c>
      <c r="J311" s="14" t="str">
        <f t="shared" si="141"/>
        <v>0استيفاء</v>
      </c>
      <c r="K311" s="14" t="str">
        <f t="shared" si="141"/>
        <v>0نفذ</v>
      </c>
      <c r="L311" s="15">
        <f>COUNTIF('01'!$BA$4:$BA$500,$G311)</f>
        <v>0</v>
      </c>
      <c r="M311" s="15">
        <f>COUNTIF('01'!$BA$4:$BA$500,$H311)</f>
        <v>0</v>
      </c>
      <c r="N311" s="15">
        <f>COUNTIF('01'!$BA$4:$BA$500,$I311)</f>
        <v>0</v>
      </c>
      <c r="O311" s="15">
        <f>COUNTIF('01'!$BA$4:$BA$500,$J311)</f>
        <v>0</v>
      </c>
      <c r="P311" s="15">
        <f>COUNTIF('01'!$BA$4:$BA$500,$K311)</f>
        <v>0</v>
      </c>
      <c r="Q311" s="15">
        <f>SUMIF('01'!$BA$4:$BA$500,G311,'01'!$AG$4:$AJ$500)</f>
        <v>0</v>
      </c>
      <c r="R311" s="15">
        <f>SUMIF('01'!$BA$4:$BA$500,H311,'01'!$AG$4:$AJ$500)</f>
        <v>0</v>
      </c>
      <c r="S311" s="15">
        <f>SUMIF('01'!$BA$4:$BA$500,I311,'01'!$AG$4:$AJ$500)</f>
        <v>0</v>
      </c>
      <c r="T311" s="15">
        <f>SUMIF('01'!$BA$4:$BA$500,J311,'01'!$AG$4:$AJ$500)</f>
        <v>0</v>
      </c>
      <c r="U311" s="15">
        <f>SUMIF('01'!$BA$4:$BA$500,K311,'01'!$AG$4:$AJ$500)</f>
        <v>0</v>
      </c>
      <c r="V311" s="23">
        <f t="shared" si="117"/>
        <v>0</v>
      </c>
      <c r="W311" s="23">
        <f t="shared" si="118"/>
        <v>0</v>
      </c>
      <c r="X311" s="17">
        <f>COUNTIF('02'!$BA$4:$BA$500,$G311)</f>
        <v>0</v>
      </c>
      <c r="Y311" s="17">
        <f>COUNTIF('02'!$BA$4:$BA$500,$H311)</f>
        <v>0</v>
      </c>
      <c r="Z311" s="17">
        <f>COUNTIF('02'!$BA$4:$BA$500,$I311)</f>
        <v>0</v>
      </c>
      <c r="AA311" s="17">
        <f>COUNTIF('02'!$BA$4:$BA$500,$J311)</f>
        <v>0</v>
      </c>
      <c r="AB311" s="17">
        <f>COUNTIF('02'!$BA$4:$BA$500,$K311)</f>
        <v>0</v>
      </c>
      <c r="AC311" s="17">
        <f>SUMIF('02'!$BA$4:$BA$500,G311,'02'!$AG$4:$AJ$500)</f>
        <v>0</v>
      </c>
      <c r="AD311" s="17">
        <f>SUMIF('02'!$BA$4:$BA$500,H311,'02'!$AG$4:$AJ$500)</f>
        <v>0</v>
      </c>
      <c r="AE311" s="17">
        <f>SUMIF('02'!$BA$4:$BA$500,I311,'02'!$AG$4:$AJ$500)</f>
        <v>0</v>
      </c>
      <c r="AF311" s="17">
        <f>SUMIF('02'!$BA$4:$BA$500,J311,'02'!$AG$4:$AJ$500)</f>
        <v>0</v>
      </c>
      <c r="AG311" s="17">
        <f>SUMIF('02'!$BA$4:$BA$500,K311,'02'!$AG$4:$AJ$500)</f>
        <v>0</v>
      </c>
      <c r="AH311" s="23">
        <f t="shared" si="119"/>
        <v>0</v>
      </c>
      <c r="AI311" s="23">
        <f t="shared" si="120"/>
        <v>0</v>
      </c>
      <c r="AJ311" s="15">
        <f>COUNTIF('03'!$BA$4:$BA$500,$G311)</f>
        <v>0</v>
      </c>
      <c r="AK311" s="15">
        <f>COUNTIF('03'!$BA$4:$BA$500,$H311)</f>
        <v>0</v>
      </c>
      <c r="AL311" s="15">
        <f>COUNTIF('03'!$BA$4:$BA$500,$I311)</f>
        <v>0</v>
      </c>
      <c r="AM311" s="15">
        <f>COUNTIF('03'!$BA$4:$BA$500,$J311)</f>
        <v>0</v>
      </c>
      <c r="AN311" s="15">
        <f>COUNTIF('03'!$BA$4:$BA$500,$K311)</f>
        <v>0</v>
      </c>
      <c r="AO311" s="15">
        <f>SUMIF('03'!$BA$4:$BA$500,G311,'03'!$AG$4:$AJ$500)</f>
        <v>0</v>
      </c>
      <c r="AP311" s="15">
        <f>SUMIF('03'!$BA$4:$BA$500,H311,'03'!$AG$4:$AJ$500)</f>
        <v>0</v>
      </c>
      <c r="AQ311" s="15">
        <f>SUMIF('03'!$BA$4:$BA$500,I311,'03'!$AG$4:$AJ$500)</f>
        <v>0</v>
      </c>
      <c r="AR311" s="15">
        <f>SUMIF('03'!$BA$4:$BA$500,J311,'03'!$AG$4:$AJ$500)</f>
        <v>0</v>
      </c>
      <c r="AS311" s="15">
        <f>SUMIF('03'!$BA$4:$BA$500,K311,'03'!$AG$4:$AJ$500)</f>
        <v>0</v>
      </c>
      <c r="AT311" s="23">
        <f t="shared" si="121"/>
        <v>0</v>
      </c>
      <c r="AU311" s="23">
        <f t="shared" si="122"/>
        <v>0</v>
      </c>
      <c r="AV311" s="17">
        <f>COUNTIF('04'!$BA$4:$BA$500,$G311)</f>
        <v>0</v>
      </c>
      <c r="AW311" s="17">
        <f>COUNTIF('04'!$BA$4:$BA$500,$H311)</f>
        <v>0</v>
      </c>
      <c r="AX311" s="17">
        <f>COUNTIF('04'!$BA$4:$BA$500,$I311)</f>
        <v>0</v>
      </c>
      <c r="AY311" s="17">
        <f>COUNTIF('04'!$BA$4:$BA$500,$J311)</f>
        <v>0</v>
      </c>
      <c r="AZ311" s="17">
        <f>COUNTIF('04'!$BA$4:$BA$500,$K311)</f>
        <v>0</v>
      </c>
      <c r="BA311" s="17">
        <f>SUMIF('04'!$BA$4:$BA$500,G311,'04'!$AG$4:$AJ$500)</f>
        <v>0</v>
      </c>
      <c r="BB311" s="17">
        <f>SUMIF('04'!$BA$4:$BA$500,H311,'04'!$AG$4:$AJ$500)</f>
        <v>0</v>
      </c>
      <c r="BC311" s="17">
        <f>SUMIF('04'!$BA$4:$BA$500,I311,'04'!$AG$4:$AJ$500)</f>
        <v>0</v>
      </c>
      <c r="BD311" s="17">
        <f>SUMIF('04'!$BA$4:$BA$500,J311,'04'!$AG$4:$AJ$500)</f>
        <v>0</v>
      </c>
      <c r="BE311" s="17">
        <f>SUMIF('04'!$BA$4:$BA$500,K311,'04'!$AG$4:$AJ$500)</f>
        <v>0</v>
      </c>
      <c r="BF311" s="23">
        <f t="shared" si="123"/>
        <v>0</v>
      </c>
      <c r="BG311" s="23">
        <f t="shared" si="124"/>
        <v>0</v>
      </c>
      <c r="BH311" s="15">
        <f>COUNTIF('05'!$BA$4:$BA$500,$G311)</f>
        <v>0</v>
      </c>
      <c r="BI311" s="15">
        <f>COUNTIF('05'!$BA$4:$BA$500,$H311)</f>
        <v>0</v>
      </c>
      <c r="BJ311" s="15">
        <f>COUNTIF('05'!$BA$4:$BA$500,$I311)</f>
        <v>0</v>
      </c>
      <c r="BK311" s="15">
        <f>COUNTIF('05'!$BA$4:$BA$500,$J311)</f>
        <v>0</v>
      </c>
      <c r="BL311" s="15">
        <f>COUNTIF('05'!$BA$4:$BA$500,$K311)</f>
        <v>0</v>
      </c>
      <c r="BM311" s="15">
        <f>SUMIF('05'!$BA$4:$BA$500,G311,'05'!$AG$4:$AJ$500)</f>
        <v>0</v>
      </c>
      <c r="BN311" s="15">
        <f>SUMIF('05'!$BA$4:$BA$500,H311,'05'!$AG$4:$AJ$500)</f>
        <v>0</v>
      </c>
      <c r="BO311" s="15">
        <f>SUMIF('05'!$BA$4:$BA$500,I311,'05'!$AG$4:$AJ$500)</f>
        <v>0</v>
      </c>
      <c r="BP311" s="15">
        <f>SUMIF('05'!$BA$4:$BA$500,J311,'05'!$AG$4:$AJ$500)</f>
        <v>0</v>
      </c>
      <c r="BQ311" s="15">
        <f>SUMIF('05'!$BA$4:$BA$500,K311,'05'!$AG$4:$AJ$500)</f>
        <v>0</v>
      </c>
      <c r="BR311" s="23">
        <f t="shared" si="125"/>
        <v>0</v>
      </c>
      <c r="BS311" s="23">
        <f t="shared" si="126"/>
        <v>0</v>
      </c>
      <c r="BT311" s="17">
        <f>COUNTIF('06'!$BA$4:$BA$500,$G311)</f>
        <v>0</v>
      </c>
      <c r="BU311" s="17">
        <f>COUNTIF('06'!$BA$4:$BA$500,$H311)</f>
        <v>0</v>
      </c>
      <c r="BV311" s="17">
        <f>COUNTIF('06'!$BA$4:$BA$500,$I311)</f>
        <v>0</v>
      </c>
      <c r="BW311" s="17">
        <f>COUNTIF('06'!$BA$4:$BA$500,$J311)</f>
        <v>0</v>
      </c>
      <c r="BX311" s="17">
        <f>COUNTIF('06'!$BA$4:$BA$500,$K311)</f>
        <v>0</v>
      </c>
      <c r="BY311" s="17">
        <f>SUMIF('06'!$BA$4:$BA$500,G311,'06'!$AG$4:$AJ$500)</f>
        <v>0</v>
      </c>
      <c r="BZ311" s="17">
        <f>SUMIF('06'!$BA$4:$BA$500,H311,'06'!$AG$4:$AJ$500)</f>
        <v>0</v>
      </c>
      <c r="CA311" s="17">
        <f>SUMIF('06'!$BA$4:$BA$500,I311,'06'!$AG$4:$AJ$500)</f>
        <v>0</v>
      </c>
      <c r="CB311" s="17">
        <f>SUMIF('06'!$BA$4:$BA$500,J311,'06'!$AG$4:$AJ$500)</f>
        <v>0</v>
      </c>
      <c r="CC311" s="17">
        <f>SUMIF('06'!$BA$4:$BA$500,K311,'06'!$AG$4:$AJ$500)</f>
        <v>0</v>
      </c>
      <c r="CD311" s="23">
        <f t="shared" si="127"/>
        <v>0</v>
      </c>
      <c r="CE311" s="23">
        <f t="shared" si="128"/>
        <v>0</v>
      </c>
      <c r="CF311" s="15">
        <f>COUNTIF('07'!$BA$4:$BA$500,$G311)</f>
        <v>0</v>
      </c>
      <c r="CG311" s="15">
        <f>COUNTIF('07'!$BA$4:$BA$500,$H311)</f>
        <v>0</v>
      </c>
      <c r="CH311" s="15">
        <f>COUNTIF('07'!$BA$4:$BA$500,$I311)</f>
        <v>0</v>
      </c>
      <c r="CI311" s="15">
        <f>COUNTIF('07'!$BA$4:$BA$500,$J311)</f>
        <v>0</v>
      </c>
      <c r="CJ311" s="15">
        <f>COUNTIF('07'!$BA$4:$BA$500,$K311)</f>
        <v>0</v>
      </c>
      <c r="CK311" s="15">
        <f>SUMIF('07'!$BA$4:$BA$500,G311,'07'!$AG$4:$AJ$500)</f>
        <v>0</v>
      </c>
      <c r="CL311" s="15">
        <f>SUMIF('07'!$BA$4:$BA$500,H311,'07'!$AG$4:$AJ$500)</f>
        <v>0</v>
      </c>
      <c r="CM311" s="15">
        <f>SUMIF('07'!$BA$4:$BA$500,I311,'07'!$AG$4:$AJ$500)</f>
        <v>0</v>
      </c>
      <c r="CN311" s="15">
        <f>SUMIF('07'!$BA$4:$BA$500,J311,'07'!$AG$4:$AJ$500)</f>
        <v>0</v>
      </c>
      <c r="CO311" s="15">
        <f>SUMIF('07'!$BA$4:$BA$500,K311,'07'!$AG$4:$AJ$500)</f>
        <v>0</v>
      </c>
      <c r="CP311" s="23">
        <f t="shared" si="129"/>
        <v>0</v>
      </c>
      <c r="CQ311" s="23">
        <f t="shared" si="130"/>
        <v>0</v>
      </c>
      <c r="CR311" s="17">
        <f>COUNTIF('08'!$BA$4:$BA$500,$G311)</f>
        <v>0</v>
      </c>
      <c r="CS311" s="17">
        <f>COUNTIF('08'!$BA$4:$BA$500,$H311)</f>
        <v>0</v>
      </c>
      <c r="CT311" s="17">
        <f>COUNTIF('08'!$BA$4:$BA$500,$I311)</f>
        <v>0</v>
      </c>
      <c r="CU311" s="17">
        <f>COUNTIF('08'!$BA$4:$BA$500,$J311)</f>
        <v>0</v>
      </c>
      <c r="CV311" s="17">
        <f>COUNTIF('08'!$BA$4:$BA$500,$K311)</f>
        <v>0</v>
      </c>
      <c r="CW311" s="17">
        <f>SUMIF('08'!$BA$4:$BA$500,G311,'08'!$AG$4:$AJ$500)</f>
        <v>0</v>
      </c>
      <c r="CX311" s="17">
        <f>SUMIF('08'!$BA$4:$BA$500,H311,'08'!$AG$4:$AJ$500)</f>
        <v>0</v>
      </c>
      <c r="CY311" s="17">
        <f>SUMIF('08'!$BA$4:$BA$500,I311,'08'!$AG$4:$AJ$500)</f>
        <v>0</v>
      </c>
      <c r="CZ311" s="17">
        <f>SUMIF('08'!$BA$4:$BA$500,J311,'08'!$AG$4:$AJ$500)</f>
        <v>0</v>
      </c>
      <c r="DA311" s="17">
        <f>SUMIF('08'!$BA$4:$BA$500,K311,'08'!$AG$4:$AJ$500)</f>
        <v>0</v>
      </c>
      <c r="DB311" s="23">
        <f t="shared" si="131"/>
        <v>0</v>
      </c>
      <c r="DC311" s="23">
        <f t="shared" si="132"/>
        <v>0</v>
      </c>
      <c r="DD311" s="15">
        <f>COUNTIF('09'!$BA$4:$BA$500,$G311)</f>
        <v>0</v>
      </c>
      <c r="DE311" s="15">
        <f>COUNTIF('09'!$BA$4:$BA$500,$H311)</f>
        <v>0</v>
      </c>
      <c r="DF311" s="15">
        <f>COUNTIF('09'!$BA$4:$BA$500,$I311)</f>
        <v>0</v>
      </c>
      <c r="DG311" s="15">
        <f>COUNTIF('09'!$BA$4:$BA$500,$J311)</f>
        <v>0</v>
      </c>
      <c r="DH311" s="15">
        <f>COUNTIF('09'!$BA$4:$BA$500,$K311)</f>
        <v>0</v>
      </c>
      <c r="DI311" s="15">
        <f>SUMIF('09'!$BA$4:$BA$500,G311,'09'!$AG$4:$AJ$500)</f>
        <v>0</v>
      </c>
      <c r="DJ311" s="15">
        <f>SUMIF('09'!$BA$4:$BA$500,H311,'09'!$AG$4:$AJ$500)</f>
        <v>0</v>
      </c>
      <c r="DK311" s="15">
        <f>SUMIF('09'!$BA$4:$BA$500,I311,'09'!$AG$4:$AJ$500)</f>
        <v>0</v>
      </c>
      <c r="DL311" s="15">
        <f>SUMIF('09'!$BA$4:$BA$500,J311,'09'!$AG$4:$AJ$500)</f>
        <v>0</v>
      </c>
      <c r="DM311" s="15">
        <f>SUMIF('09'!$BA$4:$BA$500,K311,'09'!$AG$4:$AJ$500)</f>
        <v>0</v>
      </c>
      <c r="DN311" s="23">
        <f t="shared" si="133"/>
        <v>0</v>
      </c>
      <c r="DO311" s="23">
        <f t="shared" si="134"/>
        <v>0</v>
      </c>
      <c r="DP311" s="17">
        <f>COUNTIF('10'!$BA$4:$BA$500,$G311)</f>
        <v>0</v>
      </c>
      <c r="DQ311" s="17">
        <f>COUNTIF('10'!$BA$4:$BA$500,$H311)</f>
        <v>0</v>
      </c>
      <c r="DR311" s="17">
        <f>COUNTIF('10'!$BA$4:$BA$500,$I311)</f>
        <v>0</v>
      </c>
      <c r="DS311" s="17">
        <f>COUNTIF('10'!$BA$4:$BA$500,$J311)</f>
        <v>0</v>
      </c>
      <c r="DT311" s="17">
        <f>COUNTIF('10'!$BA$4:$BA$500,$K311)</f>
        <v>0</v>
      </c>
      <c r="DU311" s="17">
        <f>SUMIF('10'!$BA$4:$BA$500,G311,'10'!$AG$4:$AJ$500)</f>
        <v>0</v>
      </c>
      <c r="DV311" s="17">
        <f>SUMIF('10'!$BA$4:$BA$500,H311,'10'!$AG$4:$AJ$500)</f>
        <v>0</v>
      </c>
      <c r="DW311" s="17">
        <f>SUMIF('10'!$BA$4:$BA$500,I311,'10'!$AG$4:$AJ$500)</f>
        <v>0</v>
      </c>
      <c r="DX311" s="17">
        <f>SUMIF('10'!$BA$4:$BA$500,J311,'10'!$AG$4:$AJ$500)</f>
        <v>0</v>
      </c>
      <c r="DY311" s="17">
        <f>SUMIF('10'!$BA$4:$BA$500,K311,'10'!$AG$4:$AJ$500)</f>
        <v>0</v>
      </c>
      <c r="DZ311" s="23">
        <f t="shared" si="135"/>
        <v>0</v>
      </c>
      <c r="EA311" s="23">
        <f t="shared" si="136"/>
        <v>0</v>
      </c>
      <c r="EB311" s="15">
        <f>COUNTIF('11'!$BA$4:$BA$500,$G311)</f>
        <v>0</v>
      </c>
      <c r="EC311" s="15">
        <f>COUNTIF('11'!$BA$4:$BA$500,$H311)</f>
        <v>0</v>
      </c>
      <c r="ED311" s="15">
        <f>COUNTIF('11'!$BA$4:$BA$500,$I311)</f>
        <v>0</v>
      </c>
      <c r="EE311" s="15">
        <f>COUNTIF('11'!$BA$4:$BA$500,$J311)</f>
        <v>0</v>
      </c>
      <c r="EF311" s="15">
        <f>COUNTIF('11'!$BA$4:$BA$500,$K311)</f>
        <v>0</v>
      </c>
      <c r="EG311" s="15">
        <f>SUMIF('11'!$BA$4:$BA$500,G311,'11'!$AG$4:$AJ$500)</f>
        <v>0</v>
      </c>
      <c r="EH311" s="15">
        <f>SUMIF('11'!$BA$4:$BA$500,H311,'11'!$AG$4:$AJ$500)</f>
        <v>0</v>
      </c>
      <c r="EI311" s="15">
        <f>SUMIF('11'!$BA$4:$BA$500,I311,'11'!$AG$4:$AJ$500)</f>
        <v>0</v>
      </c>
      <c r="EJ311" s="15">
        <f>SUMIF('11'!$BA$4:$BA$500,J311,'11'!$AG$4:$AJ$500)</f>
        <v>0</v>
      </c>
      <c r="EK311" s="15">
        <f>SUMIF('11'!$BA$4:$BA$500,K311,'11'!$AG$4:$AJ$500)</f>
        <v>0</v>
      </c>
      <c r="EL311" s="23">
        <f t="shared" si="137"/>
        <v>0</v>
      </c>
      <c r="EM311" s="23">
        <f t="shared" si="138"/>
        <v>0</v>
      </c>
      <c r="EN311" s="17">
        <f>COUNTIF('12'!$BA$4:$BA$500,$G311)</f>
        <v>0</v>
      </c>
      <c r="EO311" s="17">
        <f>COUNTIF('12'!$BA$4:$BA$500,$H311)</f>
        <v>0</v>
      </c>
      <c r="EP311" s="17">
        <f>COUNTIF('12'!$BA$4:$BA$500,$I311)</f>
        <v>0</v>
      </c>
      <c r="EQ311" s="17">
        <f>COUNTIF('12'!$BA$4:$BA$500,$J311)</f>
        <v>0</v>
      </c>
      <c r="ER311" s="17">
        <f>COUNTIF('12'!$BA$4:$BA$500,$K311)</f>
        <v>0</v>
      </c>
      <c r="ES311" s="17">
        <f>SUMIF('12'!$BA$4:$BA$500,G311,'12'!$AG$4:$AJ$500)</f>
        <v>0</v>
      </c>
      <c r="ET311" s="17">
        <f>SUMIF('12'!$BA$4:$BA$500,H311,'12'!$AG$4:$AJ$500)</f>
        <v>0</v>
      </c>
      <c r="EU311" s="17">
        <f>SUMIF('12'!$BA$4:$BA$500,I311,'12'!$AG$4:$AJ$500)</f>
        <v>0</v>
      </c>
      <c r="EV311" s="17">
        <f>SUMIF('12'!$BA$4:$BA$500,J311,'12'!$AG$4:$AJ$500)</f>
        <v>0</v>
      </c>
      <c r="EW311" s="17">
        <f>SUMIF('12'!$BA$4:$BA$500,K311,'12'!$AG$4:$AJ$500)</f>
        <v>0</v>
      </c>
      <c r="EX311" s="23">
        <f t="shared" si="139"/>
        <v>0</v>
      </c>
      <c r="EY311" s="23">
        <f t="shared" si="140"/>
        <v>0</v>
      </c>
    </row>
    <row r="312" spans="1:155">
      <c r="A312" s="30">
        <v>309</v>
      </c>
      <c r="B312" s="32"/>
      <c r="C312" s="31">
        <f t="shared" si="114"/>
        <v>0</v>
      </c>
      <c r="D312" s="33">
        <f t="shared" si="115"/>
        <v>0</v>
      </c>
      <c r="E312" s="29"/>
      <c r="F312" s="2">
        <f t="shared" si="116"/>
        <v>0</v>
      </c>
      <c r="G312" s="14" t="str">
        <f t="shared" si="141"/>
        <v>0ق</v>
      </c>
      <c r="H312" s="14" t="str">
        <f t="shared" si="141"/>
        <v>0ق1</v>
      </c>
      <c r="I312" s="14" t="str">
        <f t="shared" si="141"/>
        <v>0ق2</v>
      </c>
      <c r="J312" s="14" t="str">
        <f t="shared" si="141"/>
        <v>0استيفاء</v>
      </c>
      <c r="K312" s="14" t="str">
        <f t="shared" si="141"/>
        <v>0نفذ</v>
      </c>
      <c r="L312" s="15">
        <f>COUNTIF('01'!$BA$4:$BA$500,$G312)</f>
        <v>0</v>
      </c>
      <c r="M312" s="15">
        <f>COUNTIF('01'!$BA$4:$BA$500,$H312)</f>
        <v>0</v>
      </c>
      <c r="N312" s="15">
        <f>COUNTIF('01'!$BA$4:$BA$500,$I312)</f>
        <v>0</v>
      </c>
      <c r="O312" s="15">
        <f>COUNTIF('01'!$BA$4:$BA$500,$J312)</f>
        <v>0</v>
      </c>
      <c r="P312" s="15">
        <f>COUNTIF('01'!$BA$4:$BA$500,$K312)</f>
        <v>0</v>
      </c>
      <c r="Q312" s="15">
        <f>SUMIF('01'!$BA$4:$BA$500,G312,'01'!$AG$4:$AJ$500)</f>
        <v>0</v>
      </c>
      <c r="R312" s="15">
        <f>SUMIF('01'!$BA$4:$BA$500,H312,'01'!$AG$4:$AJ$500)</f>
        <v>0</v>
      </c>
      <c r="S312" s="15">
        <f>SUMIF('01'!$BA$4:$BA$500,I312,'01'!$AG$4:$AJ$500)</f>
        <v>0</v>
      </c>
      <c r="T312" s="15">
        <f>SUMIF('01'!$BA$4:$BA$500,J312,'01'!$AG$4:$AJ$500)</f>
        <v>0</v>
      </c>
      <c r="U312" s="15">
        <f>SUMIF('01'!$BA$4:$BA$500,K312,'01'!$AG$4:$AJ$500)</f>
        <v>0</v>
      </c>
      <c r="V312" s="23">
        <f t="shared" si="117"/>
        <v>0</v>
      </c>
      <c r="W312" s="23">
        <f t="shared" si="118"/>
        <v>0</v>
      </c>
      <c r="X312" s="17">
        <f>COUNTIF('02'!$BA$4:$BA$500,$G312)</f>
        <v>0</v>
      </c>
      <c r="Y312" s="17">
        <f>COUNTIF('02'!$BA$4:$BA$500,$H312)</f>
        <v>0</v>
      </c>
      <c r="Z312" s="17">
        <f>COUNTIF('02'!$BA$4:$BA$500,$I312)</f>
        <v>0</v>
      </c>
      <c r="AA312" s="17">
        <f>COUNTIF('02'!$BA$4:$BA$500,$J312)</f>
        <v>0</v>
      </c>
      <c r="AB312" s="17">
        <f>COUNTIF('02'!$BA$4:$BA$500,$K312)</f>
        <v>0</v>
      </c>
      <c r="AC312" s="17">
        <f>SUMIF('02'!$BA$4:$BA$500,G312,'02'!$AG$4:$AJ$500)</f>
        <v>0</v>
      </c>
      <c r="AD312" s="17">
        <f>SUMIF('02'!$BA$4:$BA$500,H312,'02'!$AG$4:$AJ$500)</f>
        <v>0</v>
      </c>
      <c r="AE312" s="17">
        <f>SUMIF('02'!$BA$4:$BA$500,I312,'02'!$AG$4:$AJ$500)</f>
        <v>0</v>
      </c>
      <c r="AF312" s="17">
        <f>SUMIF('02'!$BA$4:$BA$500,J312,'02'!$AG$4:$AJ$500)</f>
        <v>0</v>
      </c>
      <c r="AG312" s="17">
        <f>SUMIF('02'!$BA$4:$BA$500,K312,'02'!$AG$4:$AJ$500)</f>
        <v>0</v>
      </c>
      <c r="AH312" s="23">
        <f t="shared" si="119"/>
        <v>0</v>
      </c>
      <c r="AI312" s="23">
        <f t="shared" si="120"/>
        <v>0</v>
      </c>
      <c r="AJ312" s="15">
        <f>COUNTIF('03'!$BA$4:$BA$500,$G312)</f>
        <v>0</v>
      </c>
      <c r="AK312" s="15">
        <f>COUNTIF('03'!$BA$4:$BA$500,$H312)</f>
        <v>0</v>
      </c>
      <c r="AL312" s="15">
        <f>COUNTIF('03'!$BA$4:$BA$500,$I312)</f>
        <v>0</v>
      </c>
      <c r="AM312" s="15">
        <f>COUNTIF('03'!$BA$4:$BA$500,$J312)</f>
        <v>0</v>
      </c>
      <c r="AN312" s="15">
        <f>COUNTIF('03'!$BA$4:$BA$500,$K312)</f>
        <v>0</v>
      </c>
      <c r="AO312" s="15">
        <f>SUMIF('03'!$BA$4:$BA$500,G312,'03'!$AG$4:$AJ$500)</f>
        <v>0</v>
      </c>
      <c r="AP312" s="15">
        <f>SUMIF('03'!$BA$4:$BA$500,H312,'03'!$AG$4:$AJ$500)</f>
        <v>0</v>
      </c>
      <c r="AQ312" s="15">
        <f>SUMIF('03'!$BA$4:$BA$500,I312,'03'!$AG$4:$AJ$500)</f>
        <v>0</v>
      </c>
      <c r="AR312" s="15">
        <f>SUMIF('03'!$BA$4:$BA$500,J312,'03'!$AG$4:$AJ$500)</f>
        <v>0</v>
      </c>
      <c r="AS312" s="15">
        <f>SUMIF('03'!$BA$4:$BA$500,K312,'03'!$AG$4:$AJ$500)</f>
        <v>0</v>
      </c>
      <c r="AT312" s="23">
        <f t="shared" si="121"/>
        <v>0</v>
      </c>
      <c r="AU312" s="23">
        <f t="shared" si="122"/>
        <v>0</v>
      </c>
      <c r="AV312" s="17">
        <f>COUNTIF('04'!$BA$4:$BA$500,$G312)</f>
        <v>0</v>
      </c>
      <c r="AW312" s="17">
        <f>COUNTIF('04'!$BA$4:$BA$500,$H312)</f>
        <v>0</v>
      </c>
      <c r="AX312" s="17">
        <f>COUNTIF('04'!$BA$4:$BA$500,$I312)</f>
        <v>0</v>
      </c>
      <c r="AY312" s="17">
        <f>COUNTIF('04'!$BA$4:$BA$500,$J312)</f>
        <v>0</v>
      </c>
      <c r="AZ312" s="17">
        <f>COUNTIF('04'!$BA$4:$BA$500,$K312)</f>
        <v>0</v>
      </c>
      <c r="BA312" s="17">
        <f>SUMIF('04'!$BA$4:$BA$500,G312,'04'!$AG$4:$AJ$500)</f>
        <v>0</v>
      </c>
      <c r="BB312" s="17">
        <f>SUMIF('04'!$BA$4:$BA$500,H312,'04'!$AG$4:$AJ$500)</f>
        <v>0</v>
      </c>
      <c r="BC312" s="17">
        <f>SUMIF('04'!$BA$4:$BA$500,I312,'04'!$AG$4:$AJ$500)</f>
        <v>0</v>
      </c>
      <c r="BD312" s="17">
        <f>SUMIF('04'!$BA$4:$BA$500,J312,'04'!$AG$4:$AJ$500)</f>
        <v>0</v>
      </c>
      <c r="BE312" s="17">
        <f>SUMIF('04'!$BA$4:$BA$500,K312,'04'!$AG$4:$AJ$500)</f>
        <v>0</v>
      </c>
      <c r="BF312" s="23">
        <f t="shared" si="123"/>
        <v>0</v>
      </c>
      <c r="BG312" s="23">
        <f t="shared" si="124"/>
        <v>0</v>
      </c>
      <c r="BH312" s="15">
        <f>COUNTIF('05'!$BA$4:$BA$500,$G312)</f>
        <v>0</v>
      </c>
      <c r="BI312" s="15">
        <f>COUNTIF('05'!$BA$4:$BA$500,$H312)</f>
        <v>0</v>
      </c>
      <c r="BJ312" s="15">
        <f>COUNTIF('05'!$BA$4:$BA$500,$I312)</f>
        <v>0</v>
      </c>
      <c r="BK312" s="15">
        <f>COUNTIF('05'!$BA$4:$BA$500,$J312)</f>
        <v>0</v>
      </c>
      <c r="BL312" s="15">
        <f>COUNTIF('05'!$BA$4:$BA$500,$K312)</f>
        <v>0</v>
      </c>
      <c r="BM312" s="15">
        <f>SUMIF('05'!$BA$4:$BA$500,G312,'05'!$AG$4:$AJ$500)</f>
        <v>0</v>
      </c>
      <c r="BN312" s="15">
        <f>SUMIF('05'!$BA$4:$BA$500,H312,'05'!$AG$4:$AJ$500)</f>
        <v>0</v>
      </c>
      <c r="BO312" s="15">
        <f>SUMIF('05'!$BA$4:$BA$500,I312,'05'!$AG$4:$AJ$500)</f>
        <v>0</v>
      </c>
      <c r="BP312" s="15">
        <f>SUMIF('05'!$BA$4:$BA$500,J312,'05'!$AG$4:$AJ$500)</f>
        <v>0</v>
      </c>
      <c r="BQ312" s="15">
        <f>SUMIF('05'!$BA$4:$BA$500,K312,'05'!$AG$4:$AJ$500)</f>
        <v>0</v>
      </c>
      <c r="BR312" s="23">
        <f t="shared" si="125"/>
        <v>0</v>
      </c>
      <c r="BS312" s="23">
        <f t="shared" si="126"/>
        <v>0</v>
      </c>
      <c r="BT312" s="17">
        <f>COUNTIF('06'!$BA$4:$BA$500,$G312)</f>
        <v>0</v>
      </c>
      <c r="BU312" s="17">
        <f>COUNTIF('06'!$BA$4:$BA$500,$H312)</f>
        <v>0</v>
      </c>
      <c r="BV312" s="17">
        <f>COUNTIF('06'!$BA$4:$BA$500,$I312)</f>
        <v>0</v>
      </c>
      <c r="BW312" s="17">
        <f>COUNTIF('06'!$BA$4:$BA$500,$J312)</f>
        <v>0</v>
      </c>
      <c r="BX312" s="17">
        <f>COUNTIF('06'!$BA$4:$BA$500,$K312)</f>
        <v>0</v>
      </c>
      <c r="BY312" s="17">
        <f>SUMIF('06'!$BA$4:$BA$500,G312,'06'!$AG$4:$AJ$500)</f>
        <v>0</v>
      </c>
      <c r="BZ312" s="17">
        <f>SUMIF('06'!$BA$4:$BA$500,H312,'06'!$AG$4:$AJ$500)</f>
        <v>0</v>
      </c>
      <c r="CA312" s="17">
        <f>SUMIF('06'!$BA$4:$BA$500,I312,'06'!$AG$4:$AJ$500)</f>
        <v>0</v>
      </c>
      <c r="CB312" s="17">
        <f>SUMIF('06'!$BA$4:$BA$500,J312,'06'!$AG$4:$AJ$500)</f>
        <v>0</v>
      </c>
      <c r="CC312" s="17">
        <f>SUMIF('06'!$BA$4:$BA$500,K312,'06'!$AG$4:$AJ$500)</f>
        <v>0</v>
      </c>
      <c r="CD312" s="23">
        <f t="shared" si="127"/>
        <v>0</v>
      </c>
      <c r="CE312" s="23">
        <f t="shared" si="128"/>
        <v>0</v>
      </c>
      <c r="CF312" s="15">
        <f>COUNTIF('07'!$BA$4:$BA$500,$G312)</f>
        <v>0</v>
      </c>
      <c r="CG312" s="15">
        <f>COUNTIF('07'!$BA$4:$BA$500,$H312)</f>
        <v>0</v>
      </c>
      <c r="CH312" s="15">
        <f>COUNTIF('07'!$BA$4:$BA$500,$I312)</f>
        <v>0</v>
      </c>
      <c r="CI312" s="15">
        <f>COUNTIF('07'!$BA$4:$BA$500,$J312)</f>
        <v>0</v>
      </c>
      <c r="CJ312" s="15">
        <f>COUNTIF('07'!$BA$4:$BA$500,$K312)</f>
        <v>0</v>
      </c>
      <c r="CK312" s="15">
        <f>SUMIF('07'!$BA$4:$BA$500,G312,'07'!$AG$4:$AJ$500)</f>
        <v>0</v>
      </c>
      <c r="CL312" s="15">
        <f>SUMIF('07'!$BA$4:$BA$500,H312,'07'!$AG$4:$AJ$500)</f>
        <v>0</v>
      </c>
      <c r="CM312" s="15">
        <f>SUMIF('07'!$BA$4:$BA$500,I312,'07'!$AG$4:$AJ$500)</f>
        <v>0</v>
      </c>
      <c r="CN312" s="15">
        <f>SUMIF('07'!$BA$4:$BA$500,J312,'07'!$AG$4:$AJ$500)</f>
        <v>0</v>
      </c>
      <c r="CO312" s="15">
        <f>SUMIF('07'!$BA$4:$BA$500,K312,'07'!$AG$4:$AJ$500)</f>
        <v>0</v>
      </c>
      <c r="CP312" s="23">
        <f t="shared" si="129"/>
        <v>0</v>
      </c>
      <c r="CQ312" s="23">
        <f t="shared" si="130"/>
        <v>0</v>
      </c>
      <c r="CR312" s="17">
        <f>COUNTIF('08'!$BA$4:$BA$500,$G312)</f>
        <v>0</v>
      </c>
      <c r="CS312" s="17">
        <f>COUNTIF('08'!$BA$4:$BA$500,$H312)</f>
        <v>0</v>
      </c>
      <c r="CT312" s="17">
        <f>COUNTIF('08'!$BA$4:$BA$500,$I312)</f>
        <v>0</v>
      </c>
      <c r="CU312" s="17">
        <f>COUNTIF('08'!$BA$4:$BA$500,$J312)</f>
        <v>0</v>
      </c>
      <c r="CV312" s="17">
        <f>COUNTIF('08'!$BA$4:$BA$500,$K312)</f>
        <v>0</v>
      </c>
      <c r="CW312" s="17">
        <f>SUMIF('08'!$BA$4:$BA$500,G312,'08'!$AG$4:$AJ$500)</f>
        <v>0</v>
      </c>
      <c r="CX312" s="17">
        <f>SUMIF('08'!$BA$4:$BA$500,H312,'08'!$AG$4:$AJ$500)</f>
        <v>0</v>
      </c>
      <c r="CY312" s="17">
        <f>SUMIF('08'!$BA$4:$BA$500,I312,'08'!$AG$4:$AJ$500)</f>
        <v>0</v>
      </c>
      <c r="CZ312" s="17">
        <f>SUMIF('08'!$BA$4:$BA$500,J312,'08'!$AG$4:$AJ$500)</f>
        <v>0</v>
      </c>
      <c r="DA312" s="17">
        <f>SUMIF('08'!$BA$4:$BA$500,K312,'08'!$AG$4:$AJ$500)</f>
        <v>0</v>
      </c>
      <c r="DB312" s="23">
        <f t="shared" si="131"/>
        <v>0</v>
      </c>
      <c r="DC312" s="23">
        <f t="shared" si="132"/>
        <v>0</v>
      </c>
      <c r="DD312" s="15">
        <f>COUNTIF('09'!$BA$4:$BA$500,$G312)</f>
        <v>0</v>
      </c>
      <c r="DE312" s="15">
        <f>COUNTIF('09'!$BA$4:$BA$500,$H312)</f>
        <v>0</v>
      </c>
      <c r="DF312" s="15">
        <f>COUNTIF('09'!$BA$4:$BA$500,$I312)</f>
        <v>0</v>
      </c>
      <c r="DG312" s="15">
        <f>COUNTIF('09'!$BA$4:$BA$500,$J312)</f>
        <v>0</v>
      </c>
      <c r="DH312" s="15">
        <f>COUNTIF('09'!$BA$4:$BA$500,$K312)</f>
        <v>0</v>
      </c>
      <c r="DI312" s="15">
        <f>SUMIF('09'!$BA$4:$BA$500,G312,'09'!$AG$4:$AJ$500)</f>
        <v>0</v>
      </c>
      <c r="DJ312" s="15">
        <f>SUMIF('09'!$BA$4:$BA$500,H312,'09'!$AG$4:$AJ$500)</f>
        <v>0</v>
      </c>
      <c r="DK312" s="15">
        <f>SUMIF('09'!$BA$4:$BA$500,I312,'09'!$AG$4:$AJ$500)</f>
        <v>0</v>
      </c>
      <c r="DL312" s="15">
        <f>SUMIF('09'!$BA$4:$BA$500,J312,'09'!$AG$4:$AJ$500)</f>
        <v>0</v>
      </c>
      <c r="DM312" s="15">
        <f>SUMIF('09'!$BA$4:$BA$500,K312,'09'!$AG$4:$AJ$500)</f>
        <v>0</v>
      </c>
      <c r="DN312" s="23">
        <f t="shared" si="133"/>
        <v>0</v>
      </c>
      <c r="DO312" s="23">
        <f t="shared" si="134"/>
        <v>0</v>
      </c>
      <c r="DP312" s="17">
        <f>COUNTIF('10'!$BA$4:$BA$500,$G312)</f>
        <v>0</v>
      </c>
      <c r="DQ312" s="17">
        <f>COUNTIF('10'!$BA$4:$BA$500,$H312)</f>
        <v>0</v>
      </c>
      <c r="DR312" s="17">
        <f>COUNTIF('10'!$BA$4:$BA$500,$I312)</f>
        <v>0</v>
      </c>
      <c r="DS312" s="17">
        <f>COUNTIF('10'!$BA$4:$BA$500,$J312)</f>
        <v>0</v>
      </c>
      <c r="DT312" s="17">
        <f>COUNTIF('10'!$BA$4:$BA$500,$K312)</f>
        <v>0</v>
      </c>
      <c r="DU312" s="17">
        <f>SUMIF('10'!$BA$4:$BA$500,G312,'10'!$AG$4:$AJ$500)</f>
        <v>0</v>
      </c>
      <c r="DV312" s="17">
        <f>SUMIF('10'!$BA$4:$BA$500,H312,'10'!$AG$4:$AJ$500)</f>
        <v>0</v>
      </c>
      <c r="DW312" s="17">
        <f>SUMIF('10'!$BA$4:$BA$500,I312,'10'!$AG$4:$AJ$500)</f>
        <v>0</v>
      </c>
      <c r="DX312" s="17">
        <f>SUMIF('10'!$BA$4:$BA$500,J312,'10'!$AG$4:$AJ$500)</f>
        <v>0</v>
      </c>
      <c r="DY312" s="17">
        <f>SUMIF('10'!$BA$4:$BA$500,K312,'10'!$AG$4:$AJ$500)</f>
        <v>0</v>
      </c>
      <c r="DZ312" s="23">
        <f t="shared" si="135"/>
        <v>0</v>
      </c>
      <c r="EA312" s="23">
        <f t="shared" si="136"/>
        <v>0</v>
      </c>
      <c r="EB312" s="15">
        <f>COUNTIF('11'!$BA$4:$BA$500,$G312)</f>
        <v>0</v>
      </c>
      <c r="EC312" s="15">
        <f>COUNTIF('11'!$BA$4:$BA$500,$H312)</f>
        <v>0</v>
      </c>
      <c r="ED312" s="15">
        <f>COUNTIF('11'!$BA$4:$BA$500,$I312)</f>
        <v>0</v>
      </c>
      <c r="EE312" s="15">
        <f>COUNTIF('11'!$BA$4:$BA$500,$J312)</f>
        <v>0</v>
      </c>
      <c r="EF312" s="15">
        <f>COUNTIF('11'!$BA$4:$BA$500,$K312)</f>
        <v>0</v>
      </c>
      <c r="EG312" s="15">
        <f>SUMIF('11'!$BA$4:$BA$500,G312,'11'!$AG$4:$AJ$500)</f>
        <v>0</v>
      </c>
      <c r="EH312" s="15">
        <f>SUMIF('11'!$BA$4:$BA$500,H312,'11'!$AG$4:$AJ$500)</f>
        <v>0</v>
      </c>
      <c r="EI312" s="15">
        <f>SUMIF('11'!$BA$4:$BA$500,I312,'11'!$AG$4:$AJ$500)</f>
        <v>0</v>
      </c>
      <c r="EJ312" s="15">
        <f>SUMIF('11'!$BA$4:$BA$500,J312,'11'!$AG$4:$AJ$500)</f>
        <v>0</v>
      </c>
      <c r="EK312" s="15">
        <f>SUMIF('11'!$BA$4:$BA$500,K312,'11'!$AG$4:$AJ$500)</f>
        <v>0</v>
      </c>
      <c r="EL312" s="23">
        <f t="shared" si="137"/>
        <v>0</v>
      </c>
      <c r="EM312" s="23">
        <f t="shared" si="138"/>
        <v>0</v>
      </c>
      <c r="EN312" s="17">
        <f>COUNTIF('12'!$BA$4:$BA$500,$G312)</f>
        <v>0</v>
      </c>
      <c r="EO312" s="17">
        <f>COUNTIF('12'!$BA$4:$BA$500,$H312)</f>
        <v>0</v>
      </c>
      <c r="EP312" s="17">
        <f>COUNTIF('12'!$BA$4:$BA$500,$I312)</f>
        <v>0</v>
      </c>
      <c r="EQ312" s="17">
        <f>COUNTIF('12'!$BA$4:$BA$500,$J312)</f>
        <v>0</v>
      </c>
      <c r="ER312" s="17">
        <f>COUNTIF('12'!$BA$4:$BA$500,$K312)</f>
        <v>0</v>
      </c>
      <c r="ES312" s="17">
        <f>SUMIF('12'!$BA$4:$BA$500,G312,'12'!$AG$4:$AJ$500)</f>
        <v>0</v>
      </c>
      <c r="ET312" s="17">
        <f>SUMIF('12'!$BA$4:$BA$500,H312,'12'!$AG$4:$AJ$500)</f>
        <v>0</v>
      </c>
      <c r="EU312" s="17">
        <f>SUMIF('12'!$BA$4:$BA$500,I312,'12'!$AG$4:$AJ$500)</f>
        <v>0</v>
      </c>
      <c r="EV312" s="17">
        <f>SUMIF('12'!$BA$4:$BA$500,J312,'12'!$AG$4:$AJ$500)</f>
        <v>0</v>
      </c>
      <c r="EW312" s="17">
        <f>SUMIF('12'!$BA$4:$BA$500,K312,'12'!$AG$4:$AJ$500)</f>
        <v>0</v>
      </c>
      <c r="EX312" s="23">
        <f t="shared" si="139"/>
        <v>0</v>
      </c>
      <c r="EY312" s="23">
        <f t="shared" si="140"/>
        <v>0</v>
      </c>
    </row>
    <row r="313" spans="1:155">
      <c r="A313" s="30">
        <v>310</v>
      </c>
      <c r="B313" s="32"/>
      <c r="C313" s="31">
        <f t="shared" si="114"/>
        <v>0</v>
      </c>
      <c r="D313" s="33">
        <f t="shared" si="115"/>
        <v>0</v>
      </c>
      <c r="E313" s="29"/>
      <c r="F313" s="2">
        <f t="shared" si="116"/>
        <v>0</v>
      </c>
      <c r="G313" s="14" t="str">
        <f t="shared" si="141"/>
        <v>0ق</v>
      </c>
      <c r="H313" s="14" t="str">
        <f t="shared" si="141"/>
        <v>0ق1</v>
      </c>
      <c r="I313" s="14" t="str">
        <f t="shared" si="141"/>
        <v>0ق2</v>
      </c>
      <c r="J313" s="14" t="str">
        <f t="shared" si="141"/>
        <v>0استيفاء</v>
      </c>
      <c r="K313" s="14" t="str">
        <f t="shared" si="141"/>
        <v>0نفذ</v>
      </c>
      <c r="L313" s="15">
        <f>COUNTIF('01'!$BA$4:$BA$500,$G313)</f>
        <v>0</v>
      </c>
      <c r="M313" s="15">
        <f>COUNTIF('01'!$BA$4:$BA$500,$H313)</f>
        <v>0</v>
      </c>
      <c r="N313" s="15">
        <f>COUNTIF('01'!$BA$4:$BA$500,$I313)</f>
        <v>0</v>
      </c>
      <c r="O313" s="15">
        <f>COUNTIF('01'!$BA$4:$BA$500,$J313)</f>
        <v>0</v>
      </c>
      <c r="P313" s="15">
        <f>COUNTIF('01'!$BA$4:$BA$500,$K313)</f>
        <v>0</v>
      </c>
      <c r="Q313" s="15">
        <f>SUMIF('01'!$BA$4:$BA$500,G313,'01'!$AG$4:$AJ$500)</f>
        <v>0</v>
      </c>
      <c r="R313" s="15">
        <f>SUMIF('01'!$BA$4:$BA$500,H313,'01'!$AG$4:$AJ$500)</f>
        <v>0</v>
      </c>
      <c r="S313" s="15">
        <f>SUMIF('01'!$BA$4:$BA$500,I313,'01'!$AG$4:$AJ$500)</f>
        <v>0</v>
      </c>
      <c r="T313" s="15">
        <f>SUMIF('01'!$BA$4:$BA$500,J313,'01'!$AG$4:$AJ$500)</f>
        <v>0</v>
      </c>
      <c r="U313" s="15">
        <f>SUMIF('01'!$BA$4:$BA$500,K313,'01'!$AG$4:$AJ$500)</f>
        <v>0</v>
      </c>
      <c r="V313" s="23">
        <f t="shared" si="117"/>
        <v>0</v>
      </c>
      <c r="W313" s="23">
        <f t="shared" si="118"/>
        <v>0</v>
      </c>
      <c r="X313" s="17">
        <f>COUNTIF('02'!$BA$4:$BA$500,$G313)</f>
        <v>0</v>
      </c>
      <c r="Y313" s="17">
        <f>COUNTIF('02'!$BA$4:$BA$500,$H313)</f>
        <v>0</v>
      </c>
      <c r="Z313" s="17">
        <f>COUNTIF('02'!$BA$4:$BA$500,$I313)</f>
        <v>0</v>
      </c>
      <c r="AA313" s="17">
        <f>COUNTIF('02'!$BA$4:$BA$500,$J313)</f>
        <v>0</v>
      </c>
      <c r="AB313" s="17">
        <f>COUNTIF('02'!$BA$4:$BA$500,$K313)</f>
        <v>0</v>
      </c>
      <c r="AC313" s="17">
        <f>SUMIF('02'!$BA$4:$BA$500,G313,'02'!$AG$4:$AJ$500)</f>
        <v>0</v>
      </c>
      <c r="AD313" s="17">
        <f>SUMIF('02'!$BA$4:$BA$500,H313,'02'!$AG$4:$AJ$500)</f>
        <v>0</v>
      </c>
      <c r="AE313" s="17">
        <f>SUMIF('02'!$BA$4:$BA$500,I313,'02'!$AG$4:$AJ$500)</f>
        <v>0</v>
      </c>
      <c r="AF313" s="17">
        <f>SUMIF('02'!$BA$4:$BA$500,J313,'02'!$AG$4:$AJ$500)</f>
        <v>0</v>
      </c>
      <c r="AG313" s="17">
        <f>SUMIF('02'!$BA$4:$BA$500,K313,'02'!$AG$4:$AJ$500)</f>
        <v>0</v>
      </c>
      <c r="AH313" s="23">
        <f t="shared" si="119"/>
        <v>0</v>
      </c>
      <c r="AI313" s="23">
        <f t="shared" si="120"/>
        <v>0</v>
      </c>
      <c r="AJ313" s="15">
        <f>COUNTIF('03'!$BA$4:$BA$500,$G313)</f>
        <v>0</v>
      </c>
      <c r="AK313" s="15">
        <f>COUNTIF('03'!$BA$4:$BA$500,$H313)</f>
        <v>0</v>
      </c>
      <c r="AL313" s="15">
        <f>COUNTIF('03'!$BA$4:$BA$500,$I313)</f>
        <v>0</v>
      </c>
      <c r="AM313" s="15">
        <f>COUNTIF('03'!$BA$4:$BA$500,$J313)</f>
        <v>0</v>
      </c>
      <c r="AN313" s="15">
        <f>COUNTIF('03'!$BA$4:$BA$500,$K313)</f>
        <v>0</v>
      </c>
      <c r="AO313" s="15">
        <f>SUMIF('03'!$BA$4:$BA$500,G313,'03'!$AG$4:$AJ$500)</f>
        <v>0</v>
      </c>
      <c r="AP313" s="15">
        <f>SUMIF('03'!$BA$4:$BA$500,H313,'03'!$AG$4:$AJ$500)</f>
        <v>0</v>
      </c>
      <c r="AQ313" s="15">
        <f>SUMIF('03'!$BA$4:$BA$500,I313,'03'!$AG$4:$AJ$500)</f>
        <v>0</v>
      </c>
      <c r="AR313" s="15">
        <f>SUMIF('03'!$BA$4:$BA$500,J313,'03'!$AG$4:$AJ$500)</f>
        <v>0</v>
      </c>
      <c r="AS313" s="15">
        <f>SUMIF('03'!$BA$4:$BA$500,K313,'03'!$AG$4:$AJ$500)</f>
        <v>0</v>
      </c>
      <c r="AT313" s="23">
        <f t="shared" si="121"/>
        <v>0</v>
      </c>
      <c r="AU313" s="23">
        <f t="shared" si="122"/>
        <v>0</v>
      </c>
      <c r="AV313" s="17">
        <f>COUNTIF('04'!$BA$4:$BA$500,$G313)</f>
        <v>0</v>
      </c>
      <c r="AW313" s="17">
        <f>COUNTIF('04'!$BA$4:$BA$500,$H313)</f>
        <v>0</v>
      </c>
      <c r="AX313" s="17">
        <f>COUNTIF('04'!$BA$4:$BA$500,$I313)</f>
        <v>0</v>
      </c>
      <c r="AY313" s="17">
        <f>COUNTIF('04'!$BA$4:$BA$500,$J313)</f>
        <v>0</v>
      </c>
      <c r="AZ313" s="17">
        <f>COUNTIF('04'!$BA$4:$BA$500,$K313)</f>
        <v>0</v>
      </c>
      <c r="BA313" s="17">
        <f>SUMIF('04'!$BA$4:$BA$500,G313,'04'!$AG$4:$AJ$500)</f>
        <v>0</v>
      </c>
      <c r="BB313" s="17">
        <f>SUMIF('04'!$BA$4:$BA$500,H313,'04'!$AG$4:$AJ$500)</f>
        <v>0</v>
      </c>
      <c r="BC313" s="17">
        <f>SUMIF('04'!$BA$4:$BA$500,I313,'04'!$AG$4:$AJ$500)</f>
        <v>0</v>
      </c>
      <c r="BD313" s="17">
        <f>SUMIF('04'!$BA$4:$BA$500,J313,'04'!$AG$4:$AJ$500)</f>
        <v>0</v>
      </c>
      <c r="BE313" s="17">
        <f>SUMIF('04'!$BA$4:$BA$500,K313,'04'!$AG$4:$AJ$500)</f>
        <v>0</v>
      </c>
      <c r="BF313" s="23">
        <f t="shared" si="123"/>
        <v>0</v>
      </c>
      <c r="BG313" s="23">
        <f t="shared" si="124"/>
        <v>0</v>
      </c>
      <c r="BH313" s="15">
        <f>COUNTIF('05'!$BA$4:$BA$500,$G313)</f>
        <v>0</v>
      </c>
      <c r="BI313" s="15">
        <f>COUNTIF('05'!$BA$4:$BA$500,$H313)</f>
        <v>0</v>
      </c>
      <c r="BJ313" s="15">
        <f>COUNTIF('05'!$BA$4:$BA$500,$I313)</f>
        <v>0</v>
      </c>
      <c r="BK313" s="15">
        <f>COUNTIF('05'!$BA$4:$BA$500,$J313)</f>
        <v>0</v>
      </c>
      <c r="BL313" s="15">
        <f>COUNTIF('05'!$BA$4:$BA$500,$K313)</f>
        <v>0</v>
      </c>
      <c r="BM313" s="15">
        <f>SUMIF('05'!$BA$4:$BA$500,G313,'05'!$AG$4:$AJ$500)</f>
        <v>0</v>
      </c>
      <c r="BN313" s="15">
        <f>SUMIF('05'!$BA$4:$BA$500,H313,'05'!$AG$4:$AJ$500)</f>
        <v>0</v>
      </c>
      <c r="BO313" s="15">
        <f>SUMIF('05'!$BA$4:$BA$500,I313,'05'!$AG$4:$AJ$500)</f>
        <v>0</v>
      </c>
      <c r="BP313" s="15">
        <f>SUMIF('05'!$BA$4:$BA$500,J313,'05'!$AG$4:$AJ$500)</f>
        <v>0</v>
      </c>
      <c r="BQ313" s="15">
        <f>SUMIF('05'!$BA$4:$BA$500,K313,'05'!$AG$4:$AJ$500)</f>
        <v>0</v>
      </c>
      <c r="BR313" s="23">
        <f t="shared" si="125"/>
        <v>0</v>
      </c>
      <c r="BS313" s="23">
        <f t="shared" si="126"/>
        <v>0</v>
      </c>
      <c r="BT313" s="17">
        <f>COUNTIF('06'!$BA$4:$BA$500,$G313)</f>
        <v>0</v>
      </c>
      <c r="BU313" s="17">
        <f>COUNTIF('06'!$BA$4:$BA$500,$H313)</f>
        <v>0</v>
      </c>
      <c r="BV313" s="17">
        <f>COUNTIF('06'!$BA$4:$BA$500,$I313)</f>
        <v>0</v>
      </c>
      <c r="BW313" s="17">
        <f>COUNTIF('06'!$BA$4:$BA$500,$J313)</f>
        <v>0</v>
      </c>
      <c r="BX313" s="17">
        <f>COUNTIF('06'!$BA$4:$BA$500,$K313)</f>
        <v>0</v>
      </c>
      <c r="BY313" s="17">
        <f>SUMIF('06'!$BA$4:$BA$500,G313,'06'!$AG$4:$AJ$500)</f>
        <v>0</v>
      </c>
      <c r="BZ313" s="17">
        <f>SUMIF('06'!$BA$4:$BA$500,H313,'06'!$AG$4:$AJ$500)</f>
        <v>0</v>
      </c>
      <c r="CA313" s="17">
        <f>SUMIF('06'!$BA$4:$BA$500,I313,'06'!$AG$4:$AJ$500)</f>
        <v>0</v>
      </c>
      <c r="CB313" s="17">
        <f>SUMIF('06'!$BA$4:$BA$500,J313,'06'!$AG$4:$AJ$500)</f>
        <v>0</v>
      </c>
      <c r="CC313" s="17">
        <f>SUMIF('06'!$BA$4:$BA$500,K313,'06'!$AG$4:$AJ$500)</f>
        <v>0</v>
      </c>
      <c r="CD313" s="23">
        <f t="shared" si="127"/>
        <v>0</v>
      </c>
      <c r="CE313" s="23">
        <f t="shared" si="128"/>
        <v>0</v>
      </c>
      <c r="CF313" s="15">
        <f>COUNTIF('07'!$BA$4:$BA$500,$G313)</f>
        <v>0</v>
      </c>
      <c r="CG313" s="15">
        <f>COUNTIF('07'!$BA$4:$BA$500,$H313)</f>
        <v>0</v>
      </c>
      <c r="CH313" s="15">
        <f>COUNTIF('07'!$BA$4:$BA$500,$I313)</f>
        <v>0</v>
      </c>
      <c r="CI313" s="15">
        <f>COUNTIF('07'!$BA$4:$BA$500,$J313)</f>
        <v>0</v>
      </c>
      <c r="CJ313" s="15">
        <f>COUNTIF('07'!$BA$4:$BA$500,$K313)</f>
        <v>0</v>
      </c>
      <c r="CK313" s="15">
        <f>SUMIF('07'!$BA$4:$BA$500,G313,'07'!$AG$4:$AJ$500)</f>
        <v>0</v>
      </c>
      <c r="CL313" s="15">
        <f>SUMIF('07'!$BA$4:$BA$500,H313,'07'!$AG$4:$AJ$500)</f>
        <v>0</v>
      </c>
      <c r="CM313" s="15">
        <f>SUMIF('07'!$BA$4:$BA$500,I313,'07'!$AG$4:$AJ$500)</f>
        <v>0</v>
      </c>
      <c r="CN313" s="15">
        <f>SUMIF('07'!$BA$4:$BA$500,J313,'07'!$AG$4:$AJ$500)</f>
        <v>0</v>
      </c>
      <c r="CO313" s="15">
        <f>SUMIF('07'!$BA$4:$BA$500,K313,'07'!$AG$4:$AJ$500)</f>
        <v>0</v>
      </c>
      <c r="CP313" s="23">
        <f t="shared" si="129"/>
        <v>0</v>
      </c>
      <c r="CQ313" s="23">
        <f t="shared" si="130"/>
        <v>0</v>
      </c>
      <c r="CR313" s="17">
        <f>COUNTIF('08'!$BA$4:$BA$500,$G313)</f>
        <v>0</v>
      </c>
      <c r="CS313" s="17">
        <f>COUNTIF('08'!$BA$4:$BA$500,$H313)</f>
        <v>0</v>
      </c>
      <c r="CT313" s="17">
        <f>COUNTIF('08'!$BA$4:$BA$500,$I313)</f>
        <v>0</v>
      </c>
      <c r="CU313" s="17">
        <f>COUNTIF('08'!$BA$4:$BA$500,$J313)</f>
        <v>0</v>
      </c>
      <c r="CV313" s="17">
        <f>COUNTIF('08'!$BA$4:$BA$500,$K313)</f>
        <v>0</v>
      </c>
      <c r="CW313" s="17">
        <f>SUMIF('08'!$BA$4:$BA$500,G313,'08'!$AG$4:$AJ$500)</f>
        <v>0</v>
      </c>
      <c r="CX313" s="17">
        <f>SUMIF('08'!$BA$4:$BA$500,H313,'08'!$AG$4:$AJ$500)</f>
        <v>0</v>
      </c>
      <c r="CY313" s="17">
        <f>SUMIF('08'!$BA$4:$BA$500,I313,'08'!$AG$4:$AJ$500)</f>
        <v>0</v>
      </c>
      <c r="CZ313" s="17">
        <f>SUMIF('08'!$BA$4:$BA$500,J313,'08'!$AG$4:$AJ$500)</f>
        <v>0</v>
      </c>
      <c r="DA313" s="17">
        <f>SUMIF('08'!$BA$4:$BA$500,K313,'08'!$AG$4:$AJ$500)</f>
        <v>0</v>
      </c>
      <c r="DB313" s="23">
        <f t="shared" si="131"/>
        <v>0</v>
      </c>
      <c r="DC313" s="23">
        <f t="shared" si="132"/>
        <v>0</v>
      </c>
      <c r="DD313" s="15">
        <f>COUNTIF('09'!$BA$4:$BA$500,$G313)</f>
        <v>0</v>
      </c>
      <c r="DE313" s="15">
        <f>COUNTIF('09'!$BA$4:$BA$500,$H313)</f>
        <v>0</v>
      </c>
      <c r="DF313" s="15">
        <f>COUNTIF('09'!$BA$4:$BA$500,$I313)</f>
        <v>0</v>
      </c>
      <c r="DG313" s="15">
        <f>COUNTIF('09'!$BA$4:$BA$500,$J313)</f>
        <v>0</v>
      </c>
      <c r="DH313" s="15">
        <f>COUNTIF('09'!$BA$4:$BA$500,$K313)</f>
        <v>0</v>
      </c>
      <c r="DI313" s="15">
        <f>SUMIF('09'!$BA$4:$BA$500,G313,'09'!$AG$4:$AJ$500)</f>
        <v>0</v>
      </c>
      <c r="DJ313" s="15">
        <f>SUMIF('09'!$BA$4:$BA$500,H313,'09'!$AG$4:$AJ$500)</f>
        <v>0</v>
      </c>
      <c r="DK313" s="15">
        <f>SUMIF('09'!$BA$4:$BA$500,I313,'09'!$AG$4:$AJ$500)</f>
        <v>0</v>
      </c>
      <c r="DL313" s="15">
        <f>SUMIF('09'!$BA$4:$BA$500,J313,'09'!$AG$4:$AJ$500)</f>
        <v>0</v>
      </c>
      <c r="DM313" s="15">
        <f>SUMIF('09'!$BA$4:$BA$500,K313,'09'!$AG$4:$AJ$500)</f>
        <v>0</v>
      </c>
      <c r="DN313" s="23">
        <f t="shared" si="133"/>
        <v>0</v>
      </c>
      <c r="DO313" s="23">
        <f t="shared" si="134"/>
        <v>0</v>
      </c>
      <c r="DP313" s="17">
        <f>COUNTIF('10'!$BA$4:$BA$500,$G313)</f>
        <v>0</v>
      </c>
      <c r="DQ313" s="17">
        <f>COUNTIF('10'!$BA$4:$BA$500,$H313)</f>
        <v>0</v>
      </c>
      <c r="DR313" s="17">
        <f>COUNTIF('10'!$BA$4:$BA$500,$I313)</f>
        <v>0</v>
      </c>
      <c r="DS313" s="17">
        <f>COUNTIF('10'!$BA$4:$BA$500,$J313)</f>
        <v>0</v>
      </c>
      <c r="DT313" s="17">
        <f>COUNTIF('10'!$BA$4:$BA$500,$K313)</f>
        <v>0</v>
      </c>
      <c r="DU313" s="17">
        <f>SUMIF('10'!$BA$4:$BA$500,G313,'10'!$AG$4:$AJ$500)</f>
        <v>0</v>
      </c>
      <c r="DV313" s="17">
        <f>SUMIF('10'!$BA$4:$BA$500,H313,'10'!$AG$4:$AJ$500)</f>
        <v>0</v>
      </c>
      <c r="DW313" s="17">
        <f>SUMIF('10'!$BA$4:$BA$500,I313,'10'!$AG$4:$AJ$500)</f>
        <v>0</v>
      </c>
      <c r="DX313" s="17">
        <f>SUMIF('10'!$BA$4:$BA$500,J313,'10'!$AG$4:$AJ$500)</f>
        <v>0</v>
      </c>
      <c r="DY313" s="17">
        <f>SUMIF('10'!$BA$4:$BA$500,K313,'10'!$AG$4:$AJ$500)</f>
        <v>0</v>
      </c>
      <c r="DZ313" s="23">
        <f t="shared" si="135"/>
        <v>0</v>
      </c>
      <c r="EA313" s="23">
        <f t="shared" si="136"/>
        <v>0</v>
      </c>
      <c r="EB313" s="15">
        <f>COUNTIF('11'!$BA$4:$BA$500,$G313)</f>
        <v>0</v>
      </c>
      <c r="EC313" s="15">
        <f>COUNTIF('11'!$BA$4:$BA$500,$H313)</f>
        <v>0</v>
      </c>
      <c r="ED313" s="15">
        <f>COUNTIF('11'!$BA$4:$BA$500,$I313)</f>
        <v>0</v>
      </c>
      <c r="EE313" s="15">
        <f>COUNTIF('11'!$BA$4:$BA$500,$J313)</f>
        <v>0</v>
      </c>
      <c r="EF313" s="15">
        <f>COUNTIF('11'!$BA$4:$BA$500,$K313)</f>
        <v>0</v>
      </c>
      <c r="EG313" s="15">
        <f>SUMIF('11'!$BA$4:$BA$500,G313,'11'!$AG$4:$AJ$500)</f>
        <v>0</v>
      </c>
      <c r="EH313" s="15">
        <f>SUMIF('11'!$BA$4:$BA$500,H313,'11'!$AG$4:$AJ$500)</f>
        <v>0</v>
      </c>
      <c r="EI313" s="15">
        <f>SUMIF('11'!$BA$4:$BA$500,I313,'11'!$AG$4:$AJ$500)</f>
        <v>0</v>
      </c>
      <c r="EJ313" s="15">
        <f>SUMIF('11'!$BA$4:$BA$500,J313,'11'!$AG$4:$AJ$500)</f>
        <v>0</v>
      </c>
      <c r="EK313" s="15">
        <f>SUMIF('11'!$BA$4:$BA$500,K313,'11'!$AG$4:$AJ$500)</f>
        <v>0</v>
      </c>
      <c r="EL313" s="23">
        <f t="shared" si="137"/>
        <v>0</v>
      </c>
      <c r="EM313" s="23">
        <f t="shared" si="138"/>
        <v>0</v>
      </c>
      <c r="EN313" s="17">
        <f>COUNTIF('12'!$BA$4:$BA$500,$G313)</f>
        <v>0</v>
      </c>
      <c r="EO313" s="17">
        <f>COUNTIF('12'!$BA$4:$BA$500,$H313)</f>
        <v>0</v>
      </c>
      <c r="EP313" s="17">
        <f>COUNTIF('12'!$BA$4:$BA$500,$I313)</f>
        <v>0</v>
      </c>
      <c r="EQ313" s="17">
        <f>COUNTIF('12'!$BA$4:$BA$500,$J313)</f>
        <v>0</v>
      </c>
      <c r="ER313" s="17">
        <f>COUNTIF('12'!$BA$4:$BA$500,$K313)</f>
        <v>0</v>
      </c>
      <c r="ES313" s="17">
        <f>SUMIF('12'!$BA$4:$BA$500,G313,'12'!$AG$4:$AJ$500)</f>
        <v>0</v>
      </c>
      <c r="ET313" s="17">
        <f>SUMIF('12'!$BA$4:$BA$500,H313,'12'!$AG$4:$AJ$500)</f>
        <v>0</v>
      </c>
      <c r="EU313" s="17">
        <f>SUMIF('12'!$BA$4:$BA$500,I313,'12'!$AG$4:$AJ$500)</f>
        <v>0</v>
      </c>
      <c r="EV313" s="17">
        <f>SUMIF('12'!$BA$4:$BA$500,J313,'12'!$AG$4:$AJ$500)</f>
        <v>0</v>
      </c>
      <c r="EW313" s="17">
        <f>SUMIF('12'!$BA$4:$BA$500,K313,'12'!$AG$4:$AJ$500)</f>
        <v>0</v>
      </c>
      <c r="EX313" s="23">
        <f t="shared" si="139"/>
        <v>0</v>
      </c>
      <c r="EY313" s="23">
        <f t="shared" si="140"/>
        <v>0</v>
      </c>
    </row>
    <row r="314" spans="1:155">
      <c r="A314" s="30">
        <v>311</v>
      </c>
      <c r="B314" s="32"/>
      <c r="C314" s="31">
        <f t="shared" si="114"/>
        <v>0</v>
      </c>
      <c r="D314" s="33">
        <f t="shared" si="115"/>
        <v>0</v>
      </c>
      <c r="E314" s="29"/>
      <c r="F314" s="2">
        <f t="shared" si="116"/>
        <v>0</v>
      </c>
      <c r="G314" s="14" t="str">
        <f t="shared" si="141"/>
        <v>0ق</v>
      </c>
      <c r="H314" s="14" t="str">
        <f t="shared" si="141"/>
        <v>0ق1</v>
      </c>
      <c r="I314" s="14" t="str">
        <f t="shared" si="141"/>
        <v>0ق2</v>
      </c>
      <c r="J314" s="14" t="str">
        <f t="shared" si="141"/>
        <v>0استيفاء</v>
      </c>
      <c r="K314" s="14" t="str">
        <f t="shared" si="141"/>
        <v>0نفذ</v>
      </c>
      <c r="L314" s="15">
        <f>COUNTIF('01'!$BA$4:$BA$500,$G314)</f>
        <v>0</v>
      </c>
      <c r="M314" s="15">
        <f>COUNTIF('01'!$BA$4:$BA$500,$H314)</f>
        <v>0</v>
      </c>
      <c r="N314" s="15">
        <f>COUNTIF('01'!$BA$4:$BA$500,$I314)</f>
        <v>0</v>
      </c>
      <c r="O314" s="15">
        <f>COUNTIF('01'!$BA$4:$BA$500,$J314)</f>
        <v>0</v>
      </c>
      <c r="P314" s="15">
        <f>COUNTIF('01'!$BA$4:$BA$500,$K314)</f>
        <v>0</v>
      </c>
      <c r="Q314" s="15">
        <f>SUMIF('01'!$BA$4:$BA$500,G314,'01'!$AG$4:$AJ$500)</f>
        <v>0</v>
      </c>
      <c r="R314" s="15">
        <f>SUMIF('01'!$BA$4:$BA$500,H314,'01'!$AG$4:$AJ$500)</f>
        <v>0</v>
      </c>
      <c r="S314" s="15">
        <f>SUMIF('01'!$BA$4:$BA$500,I314,'01'!$AG$4:$AJ$500)</f>
        <v>0</v>
      </c>
      <c r="T314" s="15">
        <f>SUMIF('01'!$BA$4:$BA$500,J314,'01'!$AG$4:$AJ$500)</f>
        <v>0</v>
      </c>
      <c r="U314" s="15">
        <f>SUMIF('01'!$BA$4:$BA$500,K314,'01'!$AG$4:$AJ$500)</f>
        <v>0</v>
      </c>
      <c r="V314" s="23">
        <f t="shared" si="117"/>
        <v>0</v>
      </c>
      <c r="W314" s="23">
        <f t="shared" si="118"/>
        <v>0</v>
      </c>
      <c r="X314" s="17">
        <f>COUNTIF('02'!$BA$4:$BA$500,$G314)</f>
        <v>0</v>
      </c>
      <c r="Y314" s="17">
        <f>COUNTIF('02'!$BA$4:$BA$500,$H314)</f>
        <v>0</v>
      </c>
      <c r="Z314" s="17">
        <f>COUNTIF('02'!$BA$4:$BA$500,$I314)</f>
        <v>0</v>
      </c>
      <c r="AA314" s="17">
        <f>COUNTIF('02'!$BA$4:$BA$500,$J314)</f>
        <v>0</v>
      </c>
      <c r="AB314" s="17">
        <f>COUNTIF('02'!$BA$4:$BA$500,$K314)</f>
        <v>0</v>
      </c>
      <c r="AC314" s="17">
        <f>SUMIF('02'!$BA$4:$BA$500,G314,'02'!$AG$4:$AJ$500)</f>
        <v>0</v>
      </c>
      <c r="AD314" s="17">
        <f>SUMIF('02'!$BA$4:$BA$500,H314,'02'!$AG$4:$AJ$500)</f>
        <v>0</v>
      </c>
      <c r="AE314" s="17">
        <f>SUMIF('02'!$BA$4:$BA$500,I314,'02'!$AG$4:$AJ$500)</f>
        <v>0</v>
      </c>
      <c r="AF314" s="17">
        <f>SUMIF('02'!$BA$4:$BA$500,J314,'02'!$AG$4:$AJ$500)</f>
        <v>0</v>
      </c>
      <c r="AG314" s="17">
        <f>SUMIF('02'!$BA$4:$BA$500,K314,'02'!$AG$4:$AJ$500)</f>
        <v>0</v>
      </c>
      <c r="AH314" s="23">
        <f t="shared" si="119"/>
        <v>0</v>
      </c>
      <c r="AI314" s="23">
        <f t="shared" si="120"/>
        <v>0</v>
      </c>
      <c r="AJ314" s="15">
        <f>COUNTIF('03'!$BA$4:$BA$500,$G314)</f>
        <v>0</v>
      </c>
      <c r="AK314" s="15">
        <f>COUNTIF('03'!$BA$4:$BA$500,$H314)</f>
        <v>0</v>
      </c>
      <c r="AL314" s="15">
        <f>COUNTIF('03'!$BA$4:$BA$500,$I314)</f>
        <v>0</v>
      </c>
      <c r="AM314" s="15">
        <f>COUNTIF('03'!$BA$4:$BA$500,$J314)</f>
        <v>0</v>
      </c>
      <c r="AN314" s="15">
        <f>COUNTIF('03'!$BA$4:$BA$500,$K314)</f>
        <v>0</v>
      </c>
      <c r="AO314" s="15">
        <f>SUMIF('03'!$BA$4:$BA$500,G314,'03'!$AG$4:$AJ$500)</f>
        <v>0</v>
      </c>
      <c r="AP314" s="15">
        <f>SUMIF('03'!$BA$4:$BA$500,H314,'03'!$AG$4:$AJ$500)</f>
        <v>0</v>
      </c>
      <c r="AQ314" s="15">
        <f>SUMIF('03'!$BA$4:$BA$500,I314,'03'!$AG$4:$AJ$500)</f>
        <v>0</v>
      </c>
      <c r="AR314" s="15">
        <f>SUMIF('03'!$BA$4:$BA$500,J314,'03'!$AG$4:$AJ$500)</f>
        <v>0</v>
      </c>
      <c r="AS314" s="15">
        <f>SUMIF('03'!$BA$4:$BA$500,K314,'03'!$AG$4:$AJ$500)</f>
        <v>0</v>
      </c>
      <c r="AT314" s="23">
        <f t="shared" si="121"/>
        <v>0</v>
      </c>
      <c r="AU314" s="23">
        <f t="shared" si="122"/>
        <v>0</v>
      </c>
      <c r="AV314" s="17">
        <f>COUNTIF('04'!$BA$4:$BA$500,$G314)</f>
        <v>0</v>
      </c>
      <c r="AW314" s="17">
        <f>COUNTIF('04'!$BA$4:$BA$500,$H314)</f>
        <v>0</v>
      </c>
      <c r="AX314" s="17">
        <f>COUNTIF('04'!$BA$4:$BA$500,$I314)</f>
        <v>0</v>
      </c>
      <c r="AY314" s="17">
        <f>COUNTIF('04'!$BA$4:$BA$500,$J314)</f>
        <v>0</v>
      </c>
      <c r="AZ314" s="17">
        <f>COUNTIF('04'!$BA$4:$BA$500,$K314)</f>
        <v>0</v>
      </c>
      <c r="BA314" s="17">
        <f>SUMIF('04'!$BA$4:$BA$500,G314,'04'!$AG$4:$AJ$500)</f>
        <v>0</v>
      </c>
      <c r="BB314" s="17">
        <f>SUMIF('04'!$BA$4:$BA$500,H314,'04'!$AG$4:$AJ$500)</f>
        <v>0</v>
      </c>
      <c r="BC314" s="17">
        <f>SUMIF('04'!$BA$4:$BA$500,I314,'04'!$AG$4:$AJ$500)</f>
        <v>0</v>
      </c>
      <c r="BD314" s="17">
        <f>SUMIF('04'!$BA$4:$BA$500,J314,'04'!$AG$4:$AJ$500)</f>
        <v>0</v>
      </c>
      <c r="BE314" s="17">
        <f>SUMIF('04'!$BA$4:$BA$500,K314,'04'!$AG$4:$AJ$500)</f>
        <v>0</v>
      </c>
      <c r="BF314" s="23">
        <f t="shared" si="123"/>
        <v>0</v>
      </c>
      <c r="BG314" s="23">
        <f t="shared" si="124"/>
        <v>0</v>
      </c>
      <c r="BH314" s="15">
        <f>COUNTIF('05'!$BA$4:$BA$500,$G314)</f>
        <v>0</v>
      </c>
      <c r="BI314" s="15">
        <f>COUNTIF('05'!$BA$4:$BA$500,$H314)</f>
        <v>0</v>
      </c>
      <c r="BJ314" s="15">
        <f>COUNTIF('05'!$BA$4:$BA$500,$I314)</f>
        <v>0</v>
      </c>
      <c r="BK314" s="15">
        <f>COUNTIF('05'!$BA$4:$BA$500,$J314)</f>
        <v>0</v>
      </c>
      <c r="BL314" s="15">
        <f>COUNTIF('05'!$BA$4:$BA$500,$K314)</f>
        <v>0</v>
      </c>
      <c r="BM314" s="15">
        <f>SUMIF('05'!$BA$4:$BA$500,G314,'05'!$AG$4:$AJ$500)</f>
        <v>0</v>
      </c>
      <c r="BN314" s="15">
        <f>SUMIF('05'!$BA$4:$BA$500,H314,'05'!$AG$4:$AJ$500)</f>
        <v>0</v>
      </c>
      <c r="BO314" s="15">
        <f>SUMIF('05'!$BA$4:$BA$500,I314,'05'!$AG$4:$AJ$500)</f>
        <v>0</v>
      </c>
      <c r="BP314" s="15">
        <f>SUMIF('05'!$BA$4:$BA$500,J314,'05'!$AG$4:$AJ$500)</f>
        <v>0</v>
      </c>
      <c r="BQ314" s="15">
        <f>SUMIF('05'!$BA$4:$BA$500,K314,'05'!$AG$4:$AJ$500)</f>
        <v>0</v>
      </c>
      <c r="BR314" s="23">
        <f t="shared" si="125"/>
        <v>0</v>
      </c>
      <c r="BS314" s="23">
        <f t="shared" si="126"/>
        <v>0</v>
      </c>
      <c r="BT314" s="17">
        <f>COUNTIF('06'!$BA$4:$BA$500,$G314)</f>
        <v>0</v>
      </c>
      <c r="BU314" s="17">
        <f>COUNTIF('06'!$BA$4:$BA$500,$H314)</f>
        <v>0</v>
      </c>
      <c r="BV314" s="17">
        <f>COUNTIF('06'!$BA$4:$BA$500,$I314)</f>
        <v>0</v>
      </c>
      <c r="BW314" s="17">
        <f>COUNTIF('06'!$BA$4:$BA$500,$J314)</f>
        <v>0</v>
      </c>
      <c r="BX314" s="17">
        <f>COUNTIF('06'!$BA$4:$BA$500,$K314)</f>
        <v>0</v>
      </c>
      <c r="BY314" s="17">
        <f>SUMIF('06'!$BA$4:$BA$500,G314,'06'!$AG$4:$AJ$500)</f>
        <v>0</v>
      </c>
      <c r="BZ314" s="17">
        <f>SUMIF('06'!$BA$4:$BA$500,H314,'06'!$AG$4:$AJ$500)</f>
        <v>0</v>
      </c>
      <c r="CA314" s="17">
        <f>SUMIF('06'!$BA$4:$BA$500,I314,'06'!$AG$4:$AJ$500)</f>
        <v>0</v>
      </c>
      <c r="CB314" s="17">
        <f>SUMIF('06'!$BA$4:$BA$500,J314,'06'!$AG$4:$AJ$500)</f>
        <v>0</v>
      </c>
      <c r="CC314" s="17">
        <f>SUMIF('06'!$BA$4:$BA$500,K314,'06'!$AG$4:$AJ$500)</f>
        <v>0</v>
      </c>
      <c r="CD314" s="23">
        <f t="shared" si="127"/>
        <v>0</v>
      </c>
      <c r="CE314" s="23">
        <f t="shared" si="128"/>
        <v>0</v>
      </c>
      <c r="CF314" s="15">
        <f>COUNTIF('07'!$BA$4:$BA$500,$G314)</f>
        <v>0</v>
      </c>
      <c r="CG314" s="15">
        <f>COUNTIF('07'!$BA$4:$BA$500,$H314)</f>
        <v>0</v>
      </c>
      <c r="CH314" s="15">
        <f>COUNTIF('07'!$BA$4:$BA$500,$I314)</f>
        <v>0</v>
      </c>
      <c r="CI314" s="15">
        <f>COUNTIF('07'!$BA$4:$BA$500,$J314)</f>
        <v>0</v>
      </c>
      <c r="CJ314" s="15">
        <f>COUNTIF('07'!$BA$4:$BA$500,$K314)</f>
        <v>0</v>
      </c>
      <c r="CK314" s="15">
        <f>SUMIF('07'!$BA$4:$BA$500,G314,'07'!$AG$4:$AJ$500)</f>
        <v>0</v>
      </c>
      <c r="CL314" s="15">
        <f>SUMIF('07'!$BA$4:$BA$500,H314,'07'!$AG$4:$AJ$500)</f>
        <v>0</v>
      </c>
      <c r="CM314" s="15">
        <f>SUMIF('07'!$BA$4:$BA$500,I314,'07'!$AG$4:$AJ$500)</f>
        <v>0</v>
      </c>
      <c r="CN314" s="15">
        <f>SUMIF('07'!$BA$4:$BA$500,J314,'07'!$AG$4:$AJ$500)</f>
        <v>0</v>
      </c>
      <c r="CO314" s="15">
        <f>SUMIF('07'!$BA$4:$BA$500,K314,'07'!$AG$4:$AJ$500)</f>
        <v>0</v>
      </c>
      <c r="CP314" s="23">
        <f t="shared" si="129"/>
        <v>0</v>
      </c>
      <c r="CQ314" s="23">
        <f t="shared" si="130"/>
        <v>0</v>
      </c>
      <c r="CR314" s="17">
        <f>COUNTIF('08'!$BA$4:$BA$500,$G314)</f>
        <v>0</v>
      </c>
      <c r="CS314" s="17">
        <f>COUNTIF('08'!$BA$4:$BA$500,$H314)</f>
        <v>0</v>
      </c>
      <c r="CT314" s="17">
        <f>COUNTIF('08'!$BA$4:$BA$500,$I314)</f>
        <v>0</v>
      </c>
      <c r="CU314" s="17">
        <f>COUNTIF('08'!$BA$4:$BA$500,$J314)</f>
        <v>0</v>
      </c>
      <c r="CV314" s="17">
        <f>COUNTIF('08'!$BA$4:$BA$500,$K314)</f>
        <v>0</v>
      </c>
      <c r="CW314" s="17">
        <f>SUMIF('08'!$BA$4:$BA$500,G314,'08'!$AG$4:$AJ$500)</f>
        <v>0</v>
      </c>
      <c r="CX314" s="17">
        <f>SUMIF('08'!$BA$4:$BA$500,H314,'08'!$AG$4:$AJ$500)</f>
        <v>0</v>
      </c>
      <c r="CY314" s="17">
        <f>SUMIF('08'!$BA$4:$BA$500,I314,'08'!$AG$4:$AJ$500)</f>
        <v>0</v>
      </c>
      <c r="CZ314" s="17">
        <f>SUMIF('08'!$BA$4:$BA$500,J314,'08'!$AG$4:$AJ$500)</f>
        <v>0</v>
      </c>
      <c r="DA314" s="17">
        <f>SUMIF('08'!$BA$4:$BA$500,K314,'08'!$AG$4:$AJ$500)</f>
        <v>0</v>
      </c>
      <c r="DB314" s="23">
        <f t="shared" si="131"/>
        <v>0</v>
      </c>
      <c r="DC314" s="23">
        <f t="shared" si="132"/>
        <v>0</v>
      </c>
      <c r="DD314" s="15">
        <f>COUNTIF('09'!$BA$4:$BA$500,$G314)</f>
        <v>0</v>
      </c>
      <c r="DE314" s="15">
        <f>COUNTIF('09'!$BA$4:$BA$500,$H314)</f>
        <v>0</v>
      </c>
      <c r="DF314" s="15">
        <f>COUNTIF('09'!$BA$4:$BA$500,$I314)</f>
        <v>0</v>
      </c>
      <c r="DG314" s="15">
        <f>COUNTIF('09'!$BA$4:$BA$500,$J314)</f>
        <v>0</v>
      </c>
      <c r="DH314" s="15">
        <f>COUNTIF('09'!$BA$4:$BA$500,$K314)</f>
        <v>0</v>
      </c>
      <c r="DI314" s="15">
        <f>SUMIF('09'!$BA$4:$BA$500,G314,'09'!$AG$4:$AJ$500)</f>
        <v>0</v>
      </c>
      <c r="DJ314" s="15">
        <f>SUMIF('09'!$BA$4:$BA$500,H314,'09'!$AG$4:$AJ$500)</f>
        <v>0</v>
      </c>
      <c r="DK314" s="15">
        <f>SUMIF('09'!$BA$4:$BA$500,I314,'09'!$AG$4:$AJ$500)</f>
        <v>0</v>
      </c>
      <c r="DL314" s="15">
        <f>SUMIF('09'!$BA$4:$BA$500,J314,'09'!$AG$4:$AJ$500)</f>
        <v>0</v>
      </c>
      <c r="DM314" s="15">
        <f>SUMIF('09'!$BA$4:$BA$500,K314,'09'!$AG$4:$AJ$500)</f>
        <v>0</v>
      </c>
      <c r="DN314" s="23">
        <f t="shared" si="133"/>
        <v>0</v>
      </c>
      <c r="DO314" s="23">
        <f t="shared" si="134"/>
        <v>0</v>
      </c>
      <c r="DP314" s="17">
        <f>COUNTIF('10'!$BA$4:$BA$500,$G314)</f>
        <v>0</v>
      </c>
      <c r="DQ314" s="17">
        <f>COUNTIF('10'!$BA$4:$BA$500,$H314)</f>
        <v>0</v>
      </c>
      <c r="DR314" s="17">
        <f>COUNTIF('10'!$BA$4:$BA$500,$I314)</f>
        <v>0</v>
      </c>
      <c r="DS314" s="17">
        <f>COUNTIF('10'!$BA$4:$BA$500,$J314)</f>
        <v>0</v>
      </c>
      <c r="DT314" s="17">
        <f>COUNTIF('10'!$BA$4:$BA$500,$K314)</f>
        <v>0</v>
      </c>
      <c r="DU314" s="17">
        <f>SUMIF('10'!$BA$4:$BA$500,G314,'10'!$AG$4:$AJ$500)</f>
        <v>0</v>
      </c>
      <c r="DV314" s="17">
        <f>SUMIF('10'!$BA$4:$BA$500,H314,'10'!$AG$4:$AJ$500)</f>
        <v>0</v>
      </c>
      <c r="DW314" s="17">
        <f>SUMIF('10'!$BA$4:$BA$500,I314,'10'!$AG$4:$AJ$500)</f>
        <v>0</v>
      </c>
      <c r="DX314" s="17">
        <f>SUMIF('10'!$BA$4:$BA$500,J314,'10'!$AG$4:$AJ$500)</f>
        <v>0</v>
      </c>
      <c r="DY314" s="17">
        <f>SUMIF('10'!$BA$4:$BA$500,K314,'10'!$AG$4:$AJ$500)</f>
        <v>0</v>
      </c>
      <c r="DZ314" s="23">
        <f t="shared" si="135"/>
        <v>0</v>
      </c>
      <c r="EA314" s="23">
        <f t="shared" si="136"/>
        <v>0</v>
      </c>
      <c r="EB314" s="15">
        <f>COUNTIF('11'!$BA$4:$BA$500,$G314)</f>
        <v>0</v>
      </c>
      <c r="EC314" s="15">
        <f>COUNTIF('11'!$BA$4:$BA$500,$H314)</f>
        <v>0</v>
      </c>
      <c r="ED314" s="15">
        <f>COUNTIF('11'!$BA$4:$BA$500,$I314)</f>
        <v>0</v>
      </c>
      <c r="EE314" s="15">
        <f>COUNTIF('11'!$BA$4:$BA$500,$J314)</f>
        <v>0</v>
      </c>
      <c r="EF314" s="15">
        <f>COUNTIF('11'!$BA$4:$BA$500,$K314)</f>
        <v>0</v>
      </c>
      <c r="EG314" s="15">
        <f>SUMIF('11'!$BA$4:$BA$500,G314,'11'!$AG$4:$AJ$500)</f>
        <v>0</v>
      </c>
      <c r="EH314" s="15">
        <f>SUMIF('11'!$BA$4:$BA$500,H314,'11'!$AG$4:$AJ$500)</f>
        <v>0</v>
      </c>
      <c r="EI314" s="15">
        <f>SUMIF('11'!$BA$4:$BA$500,I314,'11'!$AG$4:$AJ$500)</f>
        <v>0</v>
      </c>
      <c r="EJ314" s="15">
        <f>SUMIF('11'!$BA$4:$BA$500,J314,'11'!$AG$4:$AJ$500)</f>
        <v>0</v>
      </c>
      <c r="EK314" s="15">
        <f>SUMIF('11'!$BA$4:$BA$500,K314,'11'!$AG$4:$AJ$500)</f>
        <v>0</v>
      </c>
      <c r="EL314" s="23">
        <f t="shared" si="137"/>
        <v>0</v>
      </c>
      <c r="EM314" s="23">
        <f t="shared" si="138"/>
        <v>0</v>
      </c>
      <c r="EN314" s="17">
        <f>COUNTIF('12'!$BA$4:$BA$500,$G314)</f>
        <v>0</v>
      </c>
      <c r="EO314" s="17">
        <f>COUNTIF('12'!$BA$4:$BA$500,$H314)</f>
        <v>0</v>
      </c>
      <c r="EP314" s="17">
        <f>COUNTIF('12'!$BA$4:$BA$500,$I314)</f>
        <v>0</v>
      </c>
      <c r="EQ314" s="17">
        <f>COUNTIF('12'!$BA$4:$BA$500,$J314)</f>
        <v>0</v>
      </c>
      <c r="ER314" s="17">
        <f>COUNTIF('12'!$BA$4:$BA$500,$K314)</f>
        <v>0</v>
      </c>
      <c r="ES314" s="17">
        <f>SUMIF('12'!$BA$4:$BA$500,G314,'12'!$AG$4:$AJ$500)</f>
        <v>0</v>
      </c>
      <c r="ET314" s="17">
        <f>SUMIF('12'!$BA$4:$BA$500,H314,'12'!$AG$4:$AJ$500)</f>
        <v>0</v>
      </c>
      <c r="EU314" s="17">
        <f>SUMIF('12'!$BA$4:$BA$500,I314,'12'!$AG$4:$AJ$500)</f>
        <v>0</v>
      </c>
      <c r="EV314" s="17">
        <f>SUMIF('12'!$BA$4:$BA$500,J314,'12'!$AG$4:$AJ$500)</f>
        <v>0</v>
      </c>
      <c r="EW314" s="17">
        <f>SUMIF('12'!$BA$4:$BA$500,K314,'12'!$AG$4:$AJ$500)</f>
        <v>0</v>
      </c>
      <c r="EX314" s="23">
        <f t="shared" si="139"/>
        <v>0</v>
      </c>
      <c r="EY314" s="23">
        <f t="shared" si="140"/>
        <v>0</v>
      </c>
    </row>
    <row r="315" spans="1:155">
      <c r="A315" s="30">
        <v>312</v>
      </c>
      <c r="B315" s="32"/>
      <c r="C315" s="31">
        <f t="shared" si="114"/>
        <v>0</v>
      </c>
      <c r="D315" s="33">
        <f t="shared" si="115"/>
        <v>0</v>
      </c>
      <c r="E315" s="29"/>
      <c r="F315" s="2">
        <f t="shared" si="116"/>
        <v>0</v>
      </c>
      <c r="G315" s="14" t="str">
        <f t="shared" si="141"/>
        <v>0ق</v>
      </c>
      <c r="H315" s="14" t="str">
        <f t="shared" si="141"/>
        <v>0ق1</v>
      </c>
      <c r="I315" s="14" t="str">
        <f t="shared" si="141"/>
        <v>0ق2</v>
      </c>
      <c r="J315" s="14" t="str">
        <f t="shared" si="141"/>
        <v>0استيفاء</v>
      </c>
      <c r="K315" s="14" t="str">
        <f t="shared" si="141"/>
        <v>0نفذ</v>
      </c>
      <c r="L315" s="15">
        <f>COUNTIF('01'!$BA$4:$BA$500,$G315)</f>
        <v>0</v>
      </c>
      <c r="M315" s="15">
        <f>COUNTIF('01'!$BA$4:$BA$500,$H315)</f>
        <v>0</v>
      </c>
      <c r="N315" s="15">
        <f>COUNTIF('01'!$BA$4:$BA$500,$I315)</f>
        <v>0</v>
      </c>
      <c r="O315" s="15">
        <f>COUNTIF('01'!$BA$4:$BA$500,$J315)</f>
        <v>0</v>
      </c>
      <c r="P315" s="15">
        <f>COUNTIF('01'!$BA$4:$BA$500,$K315)</f>
        <v>0</v>
      </c>
      <c r="Q315" s="15">
        <f>SUMIF('01'!$BA$4:$BA$500,G315,'01'!$AG$4:$AJ$500)</f>
        <v>0</v>
      </c>
      <c r="R315" s="15">
        <f>SUMIF('01'!$BA$4:$BA$500,H315,'01'!$AG$4:$AJ$500)</f>
        <v>0</v>
      </c>
      <c r="S315" s="15">
        <f>SUMIF('01'!$BA$4:$BA$500,I315,'01'!$AG$4:$AJ$500)</f>
        <v>0</v>
      </c>
      <c r="T315" s="15">
        <f>SUMIF('01'!$BA$4:$BA$500,J315,'01'!$AG$4:$AJ$500)</f>
        <v>0</v>
      </c>
      <c r="U315" s="15">
        <f>SUMIF('01'!$BA$4:$BA$500,K315,'01'!$AG$4:$AJ$500)</f>
        <v>0</v>
      </c>
      <c r="V315" s="23">
        <f t="shared" si="117"/>
        <v>0</v>
      </c>
      <c r="W315" s="23">
        <f t="shared" si="118"/>
        <v>0</v>
      </c>
      <c r="X315" s="17">
        <f>COUNTIF('02'!$BA$4:$BA$500,$G315)</f>
        <v>0</v>
      </c>
      <c r="Y315" s="17">
        <f>COUNTIF('02'!$BA$4:$BA$500,$H315)</f>
        <v>0</v>
      </c>
      <c r="Z315" s="17">
        <f>COUNTIF('02'!$BA$4:$BA$500,$I315)</f>
        <v>0</v>
      </c>
      <c r="AA315" s="17">
        <f>COUNTIF('02'!$BA$4:$BA$500,$J315)</f>
        <v>0</v>
      </c>
      <c r="AB315" s="17">
        <f>COUNTIF('02'!$BA$4:$BA$500,$K315)</f>
        <v>0</v>
      </c>
      <c r="AC315" s="17">
        <f>SUMIF('02'!$BA$4:$BA$500,G315,'02'!$AG$4:$AJ$500)</f>
        <v>0</v>
      </c>
      <c r="AD315" s="17">
        <f>SUMIF('02'!$BA$4:$BA$500,H315,'02'!$AG$4:$AJ$500)</f>
        <v>0</v>
      </c>
      <c r="AE315" s="17">
        <f>SUMIF('02'!$BA$4:$BA$500,I315,'02'!$AG$4:$AJ$500)</f>
        <v>0</v>
      </c>
      <c r="AF315" s="17">
        <f>SUMIF('02'!$BA$4:$BA$500,J315,'02'!$AG$4:$AJ$500)</f>
        <v>0</v>
      </c>
      <c r="AG315" s="17">
        <f>SUMIF('02'!$BA$4:$BA$500,K315,'02'!$AG$4:$AJ$500)</f>
        <v>0</v>
      </c>
      <c r="AH315" s="23">
        <f t="shared" si="119"/>
        <v>0</v>
      </c>
      <c r="AI315" s="23">
        <f t="shared" si="120"/>
        <v>0</v>
      </c>
      <c r="AJ315" s="15">
        <f>COUNTIF('03'!$BA$4:$BA$500,$G315)</f>
        <v>0</v>
      </c>
      <c r="AK315" s="15">
        <f>COUNTIF('03'!$BA$4:$BA$500,$H315)</f>
        <v>0</v>
      </c>
      <c r="AL315" s="15">
        <f>COUNTIF('03'!$BA$4:$BA$500,$I315)</f>
        <v>0</v>
      </c>
      <c r="AM315" s="15">
        <f>COUNTIF('03'!$BA$4:$BA$500,$J315)</f>
        <v>0</v>
      </c>
      <c r="AN315" s="15">
        <f>COUNTIF('03'!$BA$4:$BA$500,$K315)</f>
        <v>0</v>
      </c>
      <c r="AO315" s="15">
        <f>SUMIF('03'!$BA$4:$BA$500,G315,'03'!$AG$4:$AJ$500)</f>
        <v>0</v>
      </c>
      <c r="AP315" s="15">
        <f>SUMIF('03'!$BA$4:$BA$500,H315,'03'!$AG$4:$AJ$500)</f>
        <v>0</v>
      </c>
      <c r="AQ315" s="15">
        <f>SUMIF('03'!$BA$4:$BA$500,I315,'03'!$AG$4:$AJ$500)</f>
        <v>0</v>
      </c>
      <c r="AR315" s="15">
        <f>SUMIF('03'!$BA$4:$BA$500,J315,'03'!$AG$4:$AJ$500)</f>
        <v>0</v>
      </c>
      <c r="AS315" s="15">
        <f>SUMIF('03'!$BA$4:$BA$500,K315,'03'!$AG$4:$AJ$500)</f>
        <v>0</v>
      </c>
      <c r="AT315" s="23">
        <f t="shared" si="121"/>
        <v>0</v>
      </c>
      <c r="AU315" s="23">
        <f t="shared" si="122"/>
        <v>0</v>
      </c>
      <c r="AV315" s="17">
        <f>COUNTIF('04'!$BA$4:$BA$500,$G315)</f>
        <v>0</v>
      </c>
      <c r="AW315" s="17">
        <f>COUNTIF('04'!$BA$4:$BA$500,$H315)</f>
        <v>0</v>
      </c>
      <c r="AX315" s="17">
        <f>COUNTIF('04'!$BA$4:$BA$500,$I315)</f>
        <v>0</v>
      </c>
      <c r="AY315" s="17">
        <f>COUNTIF('04'!$BA$4:$BA$500,$J315)</f>
        <v>0</v>
      </c>
      <c r="AZ315" s="17">
        <f>COUNTIF('04'!$BA$4:$BA$500,$K315)</f>
        <v>0</v>
      </c>
      <c r="BA315" s="17">
        <f>SUMIF('04'!$BA$4:$BA$500,G315,'04'!$AG$4:$AJ$500)</f>
        <v>0</v>
      </c>
      <c r="BB315" s="17">
        <f>SUMIF('04'!$BA$4:$BA$500,H315,'04'!$AG$4:$AJ$500)</f>
        <v>0</v>
      </c>
      <c r="BC315" s="17">
        <f>SUMIF('04'!$BA$4:$BA$500,I315,'04'!$AG$4:$AJ$500)</f>
        <v>0</v>
      </c>
      <c r="BD315" s="17">
        <f>SUMIF('04'!$BA$4:$BA$500,J315,'04'!$AG$4:$AJ$500)</f>
        <v>0</v>
      </c>
      <c r="BE315" s="17">
        <f>SUMIF('04'!$BA$4:$BA$500,K315,'04'!$AG$4:$AJ$500)</f>
        <v>0</v>
      </c>
      <c r="BF315" s="23">
        <f t="shared" si="123"/>
        <v>0</v>
      </c>
      <c r="BG315" s="23">
        <f t="shared" si="124"/>
        <v>0</v>
      </c>
      <c r="BH315" s="15">
        <f>COUNTIF('05'!$BA$4:$BA$500,$G315)</f>
        <v>0</v>
      </c>
      <c r="BI315" s="15">
        <f>COUNTIF('05'!$BA$4:$BA$500,$H315)</f>
        <v>0</v>
      </c>
      <c r="BJ315" s="15">
        <f>COUNTIF('05'!$BA$4:$BA$500,$I315)</f>
        <v>0</v>
      </c>
      <c r="BK315" s="15">
        <f>COUNTIF('05'!$BA$4:$BA$500,$J315)</f>
        <v>0</v>
      </c>
      <c r="BL315" s="15">
        <f>COUNTIF('05'!$BA$4:$BA$500,$K315)</f>
        <v>0</v>
      </c>
      <c r="BM315" s="15">
        <f>SUMIF('05'!$BA$4:$BA$500,G315,'05'!$AG$4:$AJ$500)</f>
        <v>0</v>
      </c>
      <c r="BN315" s="15">
        <f>SUMIF('05'!$BA$4:$BA$500,H315,'05'!$AG$4:$AJ$500)</f>
        <v>0</v>
      </c>
      <c r="BO315" s="15">
        <f>SUMIF('05'!$BA$4:$BA$500,I315,'05'!$AG$4:$AJ$500)</f>
        <v>0</v>
      </c>
      <c r="BP315" s="15">
        <f>SUMIF('05'!$BA$4:$BA$500,J315,'05'!$AG$4:$AJ$500)</f>
        <v>0</v>
      </c>
      <c r="BQ315" s="15">
        <f>SUMIF('05'!$BA$4:$BA$500,K315,'05'!$AG$4:$AJ$500)</f>
        <v>0</v>
      </c>
      <c r="BR315" s="23">
        <f t="shared" si="125"/>
        <v>0</v>
      </c>
      <c r="BS315" s="23">
        <f t="shared" si="126"/>
        <v>0</v>
      </c>
      <c r="BT315" s="17">
        <f>COUNTIF('06'!$BA$4:$BA$500,$G315)</f>
        <v>0</v>
      </c>
      <c r="BU315" s="17">
        <f>COUNTIF('06'!$BA$4:$BA$500,$H315)</f>
        <v>0</v>
      </c>
      <c r="BV315" s="17">
        <f>COUNTIF('06'!$BA$4:$BA$500,$I315)</f>
        <v>0</v>
      </c>
      <c r="BW315" s="17">
        <f>COUNTIF('06'!$BA$4:$BA$500,$J315)</f>
        <v>0</v>
      </c>
      <c r="BX315" s="17">
        <f>COUNTIF('06'!$BA$4:$BA$500,$K315)</f>
        <v>0</v>
      </c>
      <c r="BY315" s="17">
        <f>SUMIF('06'!$BA$4:$BA$500,G315,'06'!$AG$4:$AJ$500)</f>
        <v>0</v>
      </c>
      <c r="BZ315" s="17">
        <f>SUMIF('06'!$BA$4:$BA$500,H315,'06'!$AG$4:$AJ$500)</f>
        <v>0</v>
      </c>
      <c r="CA315" s="17">
        <f>SUMIF('06'!$BA$4:$BA$500,I315,'06'!$AG$4:$AJ$500)</f>
        <v>0</v>
      </c>
      <c r="CB315" s="17">
        <f>SUMIF('06'!$BA$4:$BA$500,J315,'06'!$AG$4:$AJ$500)</f>
        <v>0</v>
      </c>
      <c r="CC315" s="17">
        <f>SUMIF('06'!$BA$4:$BA$500,K315,'06'!$AG$4:$AJ$500)</f>
        <v>0</v>
      </c>
      <c r="CD315" s="23">
        <f t="shared" si="127"/>
        <v>0</v>
      </c>
      <c r="CE315" s="23">
        <f t="shared" si="128"/>
        <v>0</v>
      </c>
      <c r="CF315" s="15">
        <f>COUNTIF('07'!$BA$4:$BA$500,$G315)</f>
        <v>0</v>
      </c>
      <c r="CG315" s="15">
        <f>COUNTIF('07'!$BA$4:$BA$500,$H315)</f>
        <v>0</v>
      </c>
      <c r="CH315" s="15">
        <f>COUNTIF('07'!$BA$4:$BA$500,$I315)</f>
        <v>0</v>
      </c>
      <c r="CI315" s="15">
        <f>COUNTIF('07'!$BA$4:$BA$500,$J315)</f>
        <v>0</v>
      </c>
      <c r="CJ315" s="15">
        <f>COUNTIF('07'!$BA$4:$BA$500,$K315)</f>
        <v>0</v>
      </c>
      <c r="CK315" s="15">
        <f>SUMIF('07'!$BA$4:$BA$500,G315,'07'!$AG$4:$AJ$500)</f>
        <v>0</v>
      </c>
      <c r="CL315" s="15">
        <f>SUMIF('07'!$BA$4:$BA$500,H315,'07'!$AG$4:$AJ$500)</f>
        <v>0</v>
      </c>
      <c r="CM315" s="15">
        <f>SUMIF('07'!$BA$4:$BA$500,I315,'07'!$AG$4:$AJ$500)</f>
        <v>0</v>
      </c>
      <c r="CN315" s="15">
        <f>SUMIF('07'!$BA$4:$BA$500,J315,'07'!$AG$4:$AJ$500)</f>
        <v>0</v>
      </c>
      <c r="CO315" s="15">
        <f>SUMIF('07'!$BA$4:$BA$500,K315,'07'!$AG$4:$AJ$500)</f>
        <v>0</v>
      </c>
      <c r="CP315" s="23">
        <f t="shared" si="129"/>
        <v>0</v>
      </c>
      <c r="CQ315" s="23">
        <f t="shared" si="130"/>
        <v>0</v>
      </c>
      <c r="CR315" s="17">
        <f>COUNTIF('08'!$BA$4:$BA$500,$G315)</f>
        <v>0</v>
      </c>
      <c r="CS315" s="17">
        <f>COUNTIF('08'!$BA$4:$BA$500,$H315)</f>
        <v>0</v>
      </c>
      <c r="CT315" s="17">
        <f>COUNTIF('08'!$BA$4:$BA$500,$I315)</f>
        <v>0</v>
      </c>
      <c r="CU315" s="17">
        <f>COUNTIF('08'!$BA$4:$BA$500,$J315)</f>
        <v>0</v>
      </c>
      <c r="CV315" s="17">
        <f>COUNTIF('08'!$BA$4:$BA$500,$K315)</f>
        <v>0</v>
      </c>
      <c r="CW315" s="17">
        <f>SUMIF('08'!$BA$4:$BA$500,G315,'08'!$AG$4:$AJ$500)</f>
        <v>0</v>
      </c>
      <c r="CX315" s="17">
        <f>SUMIF('08'!$BA$4:$BA$500,H315,'08'!$AG$4:$AJ$500)</f>
        <v>0</v>
      </c>
      <c r="CY315" s="17">
        <f>SUMIF('08'!$BA$4:$BA$500,I315,'08'!$AG$4:$AJ$500)</f>
        <v>0</v>
      </c>
      <c r="CZ315" s="17">
        <f>SUMIF('08'!$BA$4:$BA$500,J315,'08'!$AG$4:$AJ$500)</f>
        <v>0</v>
      </c>
      <c r="DA315" s="17">
        <f>SUMIF('08'!$BA$4:$BA$500,K315,'08'!$AG$4:$AJ$500)</f>
        <v>0</v>
      </c>
      <c r="DB315" s="23">
        <f t="shared" si="131"/>
        <v>0</v>
      </c>
      <c r="DC315" s="23">
        <f t="shared" si="132"/>
        <v>0</v>
      </c>
      <c r="DD315" s="15">
        <f>COUNTIF('09'!$BA$4:$BA$500,$G315)</f>
        <v>0</v>
      </c>
      <c r="DE315" s="15">
        <f>COUNTIF('09'!$BA$4:$BA$500,$H315)</f>
        <v>0</v>
      </c>
      <c r="DF315" s="15">
        <f>COUNTIF('09'!$BA$4:$BA$500,$I315)</f>
        <v>0</v>
      </c>
      <c r="DG315" s="15">
        <f>COUNTIF('09'!$BA$4:$BA$500,$J315)</f>
        <v>0</v>
      </c>
      <c r="DH315" s="15">
        <f>COUNTIF('09'!$BA$4:$BA$500,$K315)</f>
        <v>0</v>
      </c>
      <c r="DI315" s="15">
        <f>SUMIF('09'!$BA$4:$BA$500,G315,'09'!$AG$4:$AJ$500)</f>
        <v>0</v>
      </c>
      <c r="DJ315" s="15">
        <f>SUMIF('09'!$BA$4:$BA$500,H315,'09'!$AG$4:$AJ$500)</f>
        <v>0</v>
      </c>
      <c r="DK315" s="15">
        <f>SUMIF('09'!$BA$4:$BA$500,I315,'09'!$AG$4:$AJ$500)</f>
        <v>0</v>
      </c>
      <c r="DL315" s="15">
        <f>SUMIF('09'!$BA$4:$BA$500,J315,'09'!$AG$4:$AJ$500)</f>
        <v>0</v>
      </c>
      <c r="DM315" s="15">
        <f>SUMIF('09'!$BA$4:$BA$500,K315,'09'!$AG$4:$AJ$500)</f>
        <v>0</v>
      </c>
      <c r="DN315" s="23">
        <f t="shared" si="133"/>
        <v>0</v>
      </c>
      <c r="DO315" s="23">
        <f t="shared" si="134"/>
        <v>0</v>
      </c>
      <c r="DP315" s="17">
        <f>COUNTIF('10'!$BA$4:$BA$500,$G315)</f>
        <v>0</v>
      </c>
      <c r="DQ315" s="17">
        <f>COUNTIF('10'!$BA$4:$BA$500,$H315)</f>
        <v>0</v>
      </c>
      <c r="DR315" s="17">
        <f>COUNTIF('10'!$BA$4:$BA$500,$I315)</f>
        <v>0</v>
      </c>
      <c r="DS315" s="17">
        <f>COUNTIF('10'!$BA$4:$BA$500,$J315)</f>
        <v>0</v>
      </c>
      <c r="DT315" s="17">
        <f>COUNTIF('10'!$BA$4:$BA$500,$K315)</f>
        <v>0</v>
      </c>
      <c r="DU315" s="17">
        <f>SUMIF('10'!$BA$4:$BA$500,G315,'10'!$AG$4:$AJ$500)</f>
        <v>0</v>
      </c>
      <c r="DV315" s="17">
        <f>SUMIF('10'!$BA$4:$BA$500,H315,'10'!$AG$4:$AJ$500)</f>
        <v>0</v>
      </c>
      <c r="DW315" s="17">
        <f>SUMIF('10'!$BA$4:$BA$500,I315,'10'!$AG$4:$AJ$500)</f>
        <v>0</v>
      </c>
      <c r="DX315" s="17">
        <f>SUMIF('10'!$BA$4:$BA$500,J315,'10'!$AG$4:$AJ$500)</f>
        <v>0</v>
      </c>
      <c r="DY315" s="17">
        <f>SUMIF('10'!$BA$4:$BA$500,K315,'10'!$AG$4:$AJ$500)</f>
        <v>0</v>
      </c>
      <c r="DZ315" s="23">
        <f t="shared" si="135"/>
        <v>0</v>
      </c>
      <c r="EA315" s="23">
        <f t="shared" si="136"/>
        <v>0</v>
      </c>
      <c r="EB315" s="15">
        <f>COUNTIF('11'!$BA$4:$BA$500,$G315)</f>
        <v>0</v>
      </c>
      <c r="EC315" s="15">
        <f>COUNTIF('11'!$BA$4:$BA$500,$H315)</f>
        <v>0</v>
      </c>
      <c r="ED315" s="15">
        <f>COUNTIF('11'!$BA$4:$BA$500,$I315)</f>
        <v>0</v>
      </c>
      <c r="EE315" s="15">
        <f>COUNTIF('11'!$BA$4:$BA$500,$J315)</f>
        <v>0</v>
      </c>
      <c r="EF315" s="15">
        <f>COUNTIF('11'!$BA$4:$BA$500,$K315)</f>
        <v>0</v>
      </c>
      <c r="EG315" s="15">
        <f>SUMIF('11'!$BA$4:$BA$500,G315,'11'!$AG$4:$AJ$500)</f>
        <v>0</v>
      </c>
      <c r="EH315" s="15">
        <f>SUMIF('11'!$BA$4:$BA$500,H315,'11'!$AG$4:$AJ$500)</f>
        <v>0</v>
      </c>
      <c r="EI315" s="15">
        <f>SUMIF('11'!$BA$4:$BA$500,I315,'11'!$AG$4:$AJ$500)</f>
        <v>0</v>
      </c>
      <c r="EJ315" s="15">
        <f>SUMIF('11'!$BA$4:$BA$500,J315,'11'!$AG$4:$AJ$500)</f>
        <v>0</v>
      </c>
      <c r="EK315" s="15">
        <f>SUMIF('11'!$BA$4:$BA$500,K315,'11'!$AG$4:$AJ$500)</f>
        <v>0</v>
      </c>
      <c r="EL315" s="23">
        <f t="shared" si="137"/>
        <v>0</v>
      </c>
      <c r="EM315" s="23">
        <f t="shared" si="138"/>
        <v>0</v>
      </c>
      <c r="EN315" s="17">
        <f>COUNTIF('12'!$BA$4:$BA$500,$G315)</f>
        <v>0</v>
      </c>
      <c r="EO315" s="17">
        <f>COUNTIF('12'!$BA$4:$BA$500,$H315)</f>
        <v>0</v>
      </c>
      <c r="EP315" s="17">
        <f>COUNTIF('12'!$BA$4:$BA$500,$I315)</f>
        <v>0</v>
      </c>
      <c r="EQ315" s="17">
        <f>COUNTIF('12'!$BA$4:$BA$500,$J315)</f>
        <v>0</v>
      </c>
      <c r="ER315" s="17">
        <f>COUNTIF('12'!$BA$4:$BA$500,$K315)</f>
        <v>0</v>
      </c>
      <c r="ES315" s="17">
        <f>SUMIF('12'!$BA$4:$BA$500,G315,'12'!$AG$4:$AJ$500)</f>
        <v>0</v>
      </c>
      <c r="ET315" s="17">
        <f>SUMIF('12'!$BA$4:$BA$500,H315,'12'!$AG$4:$AJ$500)</f>
        <v>0</v>
      </c>
      <c r="EU315" s="17">
        <f>SUMIF('12'!$BA$4:$BA$500,I315,'12'!$AG$4:$AJ$500)</f>
        <v>0</v>
      </c>
      <c r="EV315" s="17">
        <f>SUMIF('12'!$BA$4:$BA$500,J315,'12'!$AG$4:$AJ$500)</f>
        <v>0</v>
      </c>
      <c r="EW315" s="17">
        <f>SUMIF('12'!$BA$4:$BA$500,K315,'12'!$AG$4:$AJ$500)</f>
        <v>0</v>
      </c>
      <c r="EX315" s="23">
        <f t="shared" si="139"/>
        <v>0</v>
      </c>
      <c r="EY315" s="23">
        <f t="shared" si="140"/>
        <v>0</v>
      </c>
    </row>
    <row r="316" spans="1:155">
      <c r="A316" s="30">
        <v>313</v>
      </c>
      <c r="B316" s="32"/>
      <c r="C316" s="31">
        <f t="shared" si="114"/>
        <v>0</v>
      </c>
      <c r="D316" s="33">
        <f t="shared" si="115"/>
        <v>0</v>
      </c>
      <c r="E316" s="29"/>
      <c r="F316" s="2">
        <f t="shared" si="116"/>
        <v>0</v>
      </c>
      <c r="G316" s="14" t="str">
        <f t="shared" si="141"/>
        <v>0ق</v>
      </c>
      <c r="H316" s="14" t="str">
        <f t="shared" si="141"/>
        <v>0ق1</v>
      </c>
      <c r="I316" s="14" t="str">
        <f t="shared" si="141"/>
        <v>0ق2</v>
      </c>
      <c r="J316" s="14" t="str">
        <f t="shared" si="141"/>
        <v>0استيفاء</v>
      </c>
      <c r="K316" s="14" t="str">
        <f t="shared" si="141"/>
        <v>0نفذ</v>
      </c>
      <c r="L316" s="15">
        <f>COUNTIF('01'!$BA$4:$BA$500,$G316)</f>
        <v>0</v>
      </c>
      <c r="M316" s="15">
        <f>COUNTIF('01'!$BA$4:$BA$500,$H316)</f>
        <v>0</v>
      </c>
      <c r="N316" s="15">
        <f>COUNTIF('01'!$BA$4:$BA$500,$I316)</f>
        <v>0</v>
      </c>
      <c r="O316" s="15">
        <f>COUNTIF('01'!$BA$4:$BA$500,$J316)</f>
        <v>0</v>
      </c>
      <c r="P316" s="15">
        <f>COUNTIF('01'!$BA$4:$BA$500,$K316)</f>
        <v>0</v>
      </c>
      <c r="Q316" s="15">
        <f>SUMIF('01'!$BA$4:$BA$500,G316,'01'!$AG$4:$AJ$500)</f>
        <v>0</v>
      </c>
      <c r="R316" s="15">
        <f>SUMIF('01'!$BA$4:$BA$500,H316,'01'!$AG$4:$AJ$500)</f>
        <v>0</v>
      </c>
      <c r="S316" s="15">
        <f>SUMIF('01'!$BA$4:$BA$500,I316,'01'!$AG$4:$AJ$500)</f>
        <v>0</v>
      </c>
      <c r="T316" s="15">
        <f>SUMIF('01'!$BA$4:$BA$500,J316,'01'!$AG$4:$AJ$500)</f>
        <v>0</v>
      </c>
      <c r="U316" s="15">
        <f>SUMIF('01'!$BA$4:$BA$500,K316,'01'!$AG$4:$AJ$500)</f>
        <v>0</v>
      </c>
      <c r="V316" s="23">
        <f t="shared" si="117"/>
        <v>0</v>
      </c>
      <c r="W316" s="23">
        <f t="shared" si="118"/>
        <v>0</v>
      </c>
      <c r="X316" s="17">
        <f>COUNTIF('02'!$BA$4:$BA$500,$G316)</f>
        <v>0</v>
      </c>
      <c r="Y316" s="17">
        <f>COUNTIF('02'!$BA$4:$BA$500,$H316)</f>
        <v>0</v>
      </c>
      <c r="Z316" s="17">
        <f>COUNTIF('02'!$BA$4:$BA$500,$I316)</f>
        <v>0</v>
      </c>
      <c r="AA316" s="17">
        <f>COUNTIF('02'!$BA$4:$BA$500,$J316)</f>
        <v>0</v>
      </c>
      <c r="AB316" s="17">
        <f>COUNTIF('02'!$BA$4:$BA$500,$K316)</f>
        <v>0</v>
      </c>
      <c r="AC316" s="17">
        <f>SUMIF('02'!$BA$4:$BA$500,G316,'02'!$AG$4:$AJ$500)</f>
        <v>0</v>
      </c>
      <c r="AD316" s="17">
        <f>SUMIF('02'!$BA$4:$BA$500,H316,'02'!$AG$4:$AJ$500)</f>
        <v>0</v>
      </c>
      <c r="AE316" s="17">
        <f>SUMIF('02'!$BA$4:$BA$500,I316,'02'!$AG$4:$AJ$500)</f>
        <v>0</v>
      </c>
      <c r="AF316" s="17">
        <f>SUMIF('02'!$BA$4:$BA$500,J316,'02'!$AG$4:$AJ$500)</f>
        <v>0</v>
      </c>
      <c r="AG316" s="17">
        <f>SUMIF('02'!$BA$4:$BA$500,K316,'02'!$AG$4:$AJ$500)</f>
        <v>0</v>
      </c>
      <c r="AH316" s="23">
        <f t="shared" si="119"/>
        <v>0</v>
      </c>
      <c r="AI316" s="23">
        <f t="shared" si="120"/>
        <v>0</v>
      </c>
      <c r="AJ316" s="15">
        <f>COUNTIF('03'!$BA$4:$BA$500,$G316)</f>
        <v>0</v>
      </c>
      <c r="AK316" s="15">
        <f>COUNTIF('03'!$BA$4:$BA$500,$H316)</f>
        <v>0</v>
      </c>
      <c r="AL316" s="15">
        <f>COUNTIF('03'!$BA$4:$BA$500,$I316)</f>
        <v>0</v>
      </c>
      <c r="AM316" s="15">
        <f>COUNTIF('03'!$BA$4:$BA$500,$J316)</f>
        <v>0</v>
      </c>
      <c r="AN316" s="15">
        <f>COUNTIF('03'!$BA$4:$BA$500,$K316)</f>
        <v>0</v>
      </c>
      <c r="AO316" s="15">
        <f>SUMIF('03'!$BA$4:$BA$500,G316,'03'!$AG$4:$AJ$500)</f>
        <v>0</v>
      </c>
      <c r="AP316" s="15">
        <f>SUMIF('03'!$BA$4:$BA$500,H316,'03'!$AG$4:$AJ$500)</f>
        <v>0</v>
      </c>
      <c r="AQ316" s="15">
        <f>SUMIF('03'!$BA$4:$BA$500,I316,'03'!$AG$4:$AJ$500)</f>
        <v>0</v>
      </c>
      <c r="AR316" s="15">
        <f>SUMIF('03'!$BA$4:$BA$500,J316,'03'!$AG$4:$AJ$500)</f>
        <v>0</v>
      </c>
      <c r="AS316" s="15">
        <f>SUMIF('03'!$BA$4:$BA$500,K316,'03'!$AG$4:$AJ$500)</f>
        <v>0</v>
      </c>
      <c r="AT316" s="23">
        <f t="shared" si="121"/>
        <v>0</v>
      </c>
      <c r="AU316" s="23">
        <f t="shared" si="122"/>
        <v>0</v>
      </c>
      <c r="AV316" s="17">
        <f>COUNTIF('04'!$BA$4:$BA$500,$G316)</f>
        <v>0</v>
      </c>
      <c r="AW316" s="17">
        <f>COUNTIF('04'!$BA$4:$BA$500,$H316)</f>
        <v>0</v>
      </c>
      <c r="AX316" s="17">
        <f>COUNTIF('04'!$BA$4:$BA$500,$I316)</f>
        <v>0</v>
      </c>
      <c r="AY316" s="17">
        <f>COUNTIF('04'!$BA$4:$BA$500,$J316)</f>
        <v>0</v>
      </c>
      <c r="AZ316" s="17">
        <f>COUNTIF('04'!$BA$4:$BA$500,$K316)</f>
        <v>0</v>
      </c>
      <c r="BA316" s="17">
        <f>SUMIF('04'!$BA$4:$BA$500,G316,'04'!$AG$4:$AJ$500)</f>
        <v>0</v>
      </c>
      <c r="BB316" s="17">
        <f>SUMIF('04'!$BA$4:$BA$500,H316,'04'!$AG$4:$AJ$500)</f>
        <v>0</v>
      </c>
      <c r="BC316" s="17">
        <f>SUMIF('04'!$BA$4:$BA$500,I316,'04'!$AG$4:$AJ$500)</f>
        <v>0</v>
      </c>
      <c r="BD316" s="17">
        <f>SUMIF('04'!$BA$4:$BA$500,J316,'04'!$AG$4:$AJ$500)</f>
        <v>0</v>
      </c>
      <c r="BE316" s="17">
        <f>SUMIF('04'!$BA$4:$BA$500,K316,'04'!$AG$4:$AJ$500)</f>
        <v>0</v>
      </c>
      <c r="BF316" s="23">
        <f t="shared" si="123"/>
        <v>0</v>
      </c>
      <c r="BG316" s="23">
        <f t="shared" si="124"/>
        <v>0</v>
      </c>
      <c r="BH316" s="15">
        <f>COUNTIF('05'!$BA$4:$BA$500,$G316)</f>
        <v>0</v>
      </c>
      <c r="BI316" s="15">
        <f>COUNTIF('05'!$BA$4:$BA$500,$H316)</f>
        <v>0</v>
      </c>
      <c r="BJ316" s="15">
        <f>COUNTIF('05'!$BA$4:$BA$500,$I316)</f>
        <v>0</v>
      </c>
      <c r="BK316" s="15">
        <f>COUNTIF('05'!$BA$4:$BA$500,$J316)</f>
        <v>0</v>
      </c>
      <c r="BL316" s="15">
        <f>COUNTIF('05'!$BA$4:$BA$500,$K316)</f>
        <v>0</v>
      </c>
      <c r="BM316" s="15">
        <f>SUMIF('05'!$BA$4:$BA$500,G316,'05'!$AG$4:$AJ$500)</f>
        <v>0</v>
      </c>
      <c r="BN316" s="15">
        <f>SUMIF('05'!$BA$4:$BA$500,H316,'05'!$AG$4:$AJ$500)</f>
        <v>0</v>
      </c>
      <c r="BO316" s="15">
        <f>SUMIF('05'!$BA$4:$BA$500,I316,'05'!$AG$4:$AJ$500)</f>
        <v>0</v>
      </c>
      <c r="BP316" s="15">
        <f>SUMIF('05'!$BA$4:$BA$500,J316,'05'!$AG$4:$AJ$500)</f>
        <v>0</v>
      </c>
      <c r="BQ316" s="15">
        <f>SUMIF('05'!$BA$4:$BA$500,K316,'05'!$AG$4:$AJ$500)</f>
        <v>0</v>
      </c>
      <c r="BR316" s="23">
        <f t="shared" si="125"/>
        <v>0</v>
      </c>
      <c r="BS316" s="23">
        <f t="shared" si="126"/>
        <v>0</v>
      </c>
      <c r="BT316" s="17">
        <f>COUNTIF('06'!$BA$4:$BA$500,$G316)</f>
        <v>0</v>
      </c>
      <c r="BU316" s="17">
        <f>COUNTIF('06'!$BA$4:$BA$500,$H316)</f>
        <v>0</v>
      </c>
      <c r="BV316" s="17">
        <f>COUNTIF('06'!$BA$4:$BA$500,$I316)</f>
        <v>0</v>
      </c>
      <c r="BW316" s="17">
        <f>COUNTIF('06'!$BA$4:$BA$500,$J316)</f>
        <v>0</v>
      </c>
      <c r="BX316" s="17">
        <f>COUNTIF('06'!$BA$4:$BA$500,$K316)</f>
        <v>0</v>
      </c>
      <c r="BY316" s="17">
        <f>SUMIF('06'!$BA$4:$BA$500,G316,'06'!$AG$4:$AJ$500)</f>
        <v>0</v>
      </c>
      <c r="BZ316" s="17">
        <f>SUMIF('06'!$BA$4:$BA$500,H316,'06'!$AG$4:$AJ$500)</f>
        <v>0</v>
      </c>
      <c r="CA316" s="17">
        <f>SUMIF('06'!$BA$4:$BA$500,I316,'06'!$AG$4:$AJ$500)</f>
        <v>0</v>
      </c>
      <c r="CB316" s="17">
        <f>SUMIF('06'!$BA$4:$BA$500,J316,'06'!$AG$4:$AJ$500)</f>
        <v>0</v>
      </c>
      <c r="CC316" s="17">
        <f>SUMIF('06'!$BA$4:$BA$500,K316,'06'!$AG$4:$AJ$500)</f>
        <v>0</v>
      </c>
      <c r="CD316" s="23">
        <f t="shared" si="127"/>
        <v>0</v>
      </c>
      <c r="CE316" s="23">
        <f t="shared" si="128"/>
        <v>0</v>
      </c>
      <c r="CF316" s="15">
        <f>COUNTIF('07'!$BA$4:$BA$500,$G316)</f>
        <v>0</v>
      </c>
      <c r="CG316" s="15">
        <f>COUNTIF('07'!$BA$4:$BA$500,$H316)</f>
        <v>0</v>
      </c>
      <c r="CH316" s="15">
        <f>COUNTIF('07'!$BA$4:$BA$500,$I316)</f>
        <v>0</v>
      </c>
      <c r="CI316" s="15">
        <f>COUNTIF('07'!$BA$4:$BA$500,$J316)</f>
        <v>0</v>
      </c>
      <c r="CJ316" s="15">
        <f>COUNTIF('07'!$BA$4:$BA$500,$K316)</f>
        <v>0</v>
      </c>
      <c r="CK316" s="15">
        <f>SUMIF('07'!$BA$4:$BA$500,G316,'07'!$AG$4:$AJ$500)</f>
        <v>0</v>
      </c>
      <c r="CL316" s="15">
        <f>SUMIF('07'!$BA$4:$BA$500,H316,'07'!$AG$4:$AJ$500)</f>
        <v>0</v>
      </c>
      <c r="CM316" s="15">
        <f>SUMIF('07'!$BA$4:$BA$500,I316,'07'!$AG$4:$AJ$500)</f>
        <v>0</v>
      </c>
      <c r="CN316" s="15">
        <f>SUMIF('07'!$BA$4:$BA$500,J316,'07'!$AG$4:$AJ$500)</f>
        <v>0</v>
      </c>
      <c r="CO316" s="15">
        <f>SUMIF('07'!$BA$4:$BA$500,K316,'07'!$AG$4:$AJ$500)</f>
        <v>0</v>
      </c>
      <c r="CP316" s="23">
        <f t="shared" si="129"/>
        <v>0</v>
      </c>
      <c r="CQ316" s="23">
        <f t="shared" si="130"/>
        <v>0</v>
      </c>
      <c r="CR316" s="17">
        <f>COUNTIF('08'!$BA$4:$BA$500,$G316)</f>
        <v>0</v>
      </c>
      <c r="CS316" s="17">
        <f>COUNTIF('08'!$BA$4:$BA$500,$H316)</f>
        <v>0</v>
      </c>
      <c r="CT316" s="17">
        <f>COUNTIF('08'!$BA$4:$BA$500,$I316)</f>
        <v>0</v>
      </c>
      <c r="CU316" s="17">
        <f>COUNTIF('08'!$BA$4:$BA$500,$J316)</f>
        <v>0</v>
      </c>
      <c r="CV316" s="17">
        <f>COUNTIF('08'!$BA$4:$BA$500,$K316)</f>
        <v>0</v>
      </c>
      <c r="CW316" s="17">
        <f>SUMIF('08'!$BA$4:$BA$500,G316,'08'!$AG$4:$AJ$500)</f>
        <v>0</v>
      </c>
      <c r="CX316" s="17">
        <f>SUMIF('08'!$BA$4:$BA$500,H316,'08'!$AG$4:$AJ$500)</f>
        <v>0</v>
      </c>
      <c r="CY316" s="17">
        <f>SUMIF('08'!$BA$4:$BA$500,I316,'08'!$AG$4:$AJ$500)</f>
        <v>0</v>
      </c>
      <c r="CZ316" s="17">
        <f>SUMIF('08'!$BA$4:$BA$500,J316,'08'!$AG$4:$AJ$500)</f>
        <v>0</v>
      </c>
      <c r="DA316" s="17">
        <f>SUMIF('08'!$BA$4:$BA$500,K316,'08'!$AG$4:$AJ$500)</f>
        <v>0</v>
      </c>
      <c r="DB316" s="23">
        <f t="shared" si="131"/>
        <v>0</v>
      </c>
      <c r="DC316" s="23">
        <f t="shared" si="132"/>
        <v>0</v>
      </c>
      <c r="DD316" s="15">
        <f>COUNTIF('09'!$BA$4:$BA$500,$G316)</f>
        <v>0</v>
      </c>
      <c r="DE316" s="15">
        <f>COUNTIF('09'!$BA$4:$BA$500,$H316)</f>
        <v>0</v>
      </c>
      <c r="DF316" s="15">
        <f>COUNTIF('09'!$BA$4:$BA$500,$I316)</f>
        <v>0</v>
      </c>
      <c r="DG316" s="15">
        <f>COUNTIF('09'!$BA$4:$BA$500,$J316)</f>
        <v>0</v>
      </c>
      <c r="DH316" s="15">
        <f>COUNTIF('09'!$BA$4:$BA$500,$K316)</f>
        <v>0</v>
      </c>
      <c r="DI316" s="15">
        <f>SUMIF('09'!$BA$4:$BA$500,G316,'09'!$AG$4:$AJ$500)</f>
        <v>0</v>
      </c>
      <c r="DJ316" s="15">
        <f>SUMIF('09'!$BA$4:$BA$500,H316,'09'!$AG$4:$AJ$500)</f>
        <v>0</v>
      </c>
      <c r="DK316" s="15">
        <f>SUMIF('09'!$BA$4:$BA$500,I316,'09'!$AG$4:$AJ$500)</f>
        <v>0</v>
      </c>
      <c r="DL316" s="15">
        <f>SUMIF('09'!$BA$4:$BA$500,J316,'09'!$AG$4:$AJ$500)</f>
        <v>0</v>
      </c>
      <c r="DM316" s="15">
        <f>SUMIF('09'!$BA$4:$BA$500,K316,'09'!$AG$4:$AJ$500)</f>
        <v>0</v>
      </c>
      <c r="DN316" s="23">
        <f t="shared" si="133"/>
        <v>0</v>
      </c>
      <c r="DO316" s="23">
        <f t="shared" si="134"/>
        <v>0</v>
      </c>
      <c r="DP316" s="17">
        <f>COUNTIF('10'!$BA$4:$BA$500,$G316)</f>
        <v>0</v>
      </c>
      <c r="DQ316" s="17">
        <f>COUNTIF('10'!$BA$4:$BA$500,$H316)</f>
        <v>0</v>
      </c>
      <c r="DR316" s="17">
        <f>COUNTIF('10'!$BA$4:$BA$500,$I316)</f>
        <v>0</v>
      </c>
      <c r="DS316" s="17">
        <f>COUNTIF('10'!$BA$4:$BA$500,$J316)</f>
        <v>0</v>
      </c>
      <c r="DT316" s="17">
        <f>COUNTIF('10'!$BA$4:$BA$500,$K316)</f>
        <v>0</v>
      </c>
      <c r="DU316" s="17">
        <f>SUMIF('10'!$BA$4:$BA$500,G316,'10'!$AG$4:$AJ$500)</f>
        <v>0</v>
      </c>
      <c r="DV316" s="17">
        <f>SUMIF('10'!$BA$4:$BA$500,H316,'10'!$AG$4:$AJ$500)</f>
        <v>0</v>
      </c>
      <c r="DW316" s="17">
        <f>SUMIF('10'!$BA$4:$BA$500,I316,'10'!$AG$4:$AJ$500)</f>
        <v>0</v>
      </c>
      <c r="DX316" s="17">
        <f>SUMIF('10'!$BA$4:$BA$500,J316,'10'!$AG$4:$AJ$500)</f>
        <v>0</v>
      </c>
      <c r="DY316" s="17">
        <f>SUMIF('10'!$BA$4:$BA$500,K316,'10'!$AG$4:$AJ$500)</f>
        <v>0</v>
      </c>
      <c r="DZ316" s="23">
        <f t="shared" si="135"/>
        <v>0</v>
      </c>
      <c r="EA316" s="23">
        <f t="shared" si="136"/>
        <v>0</v>
      </c>
      <c r="EB316" s="15">
        <f>COUNTIF('11'!$BA$4:$BA$500,$G316)</f>
        <v>0</v>
      </c>
      <c r="EC316" s="15">
        <f>COUNTIF('11'!$BA$4:$BA$500,$H316)</f>
        <v>0</v>
      </c>
      <c r="ED316" s="15">
        <f>COUNTIF('11'!$BA$4:$BA$500,$I316)</f>
        <v>0</v>
      </c>
      <c r="EE316" s="15">
        <f>COUNTIF('11'!$BA$4:$BA$500,$J316)</f>
        <v>0</v>
      </c>
      <c r="EF316" s="15">
        <f>COUNTIF('11'!$BA$4:$BA$500,$K316)</f>
        <v>0</v>
      </c>
      <c r="EG316" s="15">
        <f>SUMIF('11'!$BA$4:$BA$500,G316,'11'!$AG$4:$AJ$500)</f>
        <v>0</v>
      </c>
      <c r="EH316" s="15">
        <f>SUMIF('11'!$BA$4:$BA$500,H316,'11'!$AG$4:$AJ$500)</f>
        <v>0</v>
      </c>
      <c r="EI316" s="15">
        <f>SUMIF('11'!$BA$4:$BA$500,I316,'11'!$AG$4:$AJ$500)</f>
        <v>0</v>
      </c>
      <c r="EJ316" s="15">
        <f>SUMIF('11'!$BA$4:$BA$500,J316,'11'!$AG$4:$AJ$500)</f>
        <v>0</v>
      </c>
      <c r="EK316" s="15">
        <f>SUMIF('11'!$BA$4:$BA$500,K316,'11'!$AG$4:$AJ$500)</f>
        <v>0</v>
      </c>
      <c r="EL316" s="23">
        <f t="shared" si="137"/>
        <v>0</v>
      </c>
      <c r="EM316" s="23">
        <f t="shared" si="138"/>
        <v>0</v>
      </c>
      <c r="EN316" s="17">
        <f>COUNTIF('12'!$BA$4:$BA$500,$G316)</f>
        <v>0</v>
      </c>
      <c r="EO316" s="17">
        <f>COUNTIF('12'!$BA$4:$BA$500,$H316)</f>
        <v>0</v>
      </c>
      <c r="EP316" s="17">
        <f>COUNTIF('12'!$BA$4:$BA$500,$I316)</f>
        <v>0</v>
      </c>
      <c r="EQ316" s="17">
        <f>COUNTIF('12'!$BA$4:$BA$500,$J316)</f>
        <v>0</v>
      </c>
      <c r="ER316" s="17">
        <f>COUNTIF('12'!$BA$4:$BA$500,$K316)</f>
        <v>0</v>
      </c>
      <c r="ES316" s="17">
        <f>SUMIF('12'!$BA$4:$BA$500,G316,'12'!$AG$4:$AJ$500)</f>
        <v>0</v>
      </c>
      <c r="ET316" s="17">
        <f>SUMIF('12'!$BA$4:$BA$500,H316,'12'!$AG$4:$AJ$500)</f>
        <v>0</v>
      </c>
      <c r="EU316" s="17">
        <f>SUMIF('12'!$BA$4:$BA$500,I316,'12'!$AG$4:$AJ$500)</f>
        <v>0</v>
      </c>
      <c r="EV316" s="17">
        <f>SUMIF('12'!$BA$4:$BA$500,J316,'12'!$AG$4:$AJ$500)</f>
        <v>0</v>
      </c>
      <c r="EW316" s="17">
        <f>SUMIF('12'!$BA$4:$BA$500,K316,'12'!$AG$4:$AJ$500)</f>
        <v>0</v>
      </c>
      <c r="EX316" s="23">
        <f t="shared" si="139"/>
        <v>0</v>
      </c>
      <c r="EY316" s="23">
        <f t="shared" si="140"/>
        <v>0</v>
      </c>
    </row>
    <row r="317" spans="1:155">
      <c r="A317" s="30">
        <v>314</v>
      </c>
      <c r="B317" s="32"/>
      <c r="C317" s="31">
        <f t="shared" si="114"/>
        <v>0</v>
      </c>
      <c r="D317" s="33">
        <f t="shared" si="115"/>
        <v>0</v>
      </c>
      <c r="E317" s="29"/>
      <c r="F317" s="2">
        <f t="shared" si="116"/>
        <v>0</v>
      </c>
      <c r="G317" s="14" t="str">
        <f t="shared" si="141"/>
        <v>0ق</v>
      </c>
      <c r="H317" s="14" t="str">
        <f t="shared" si="141"/>
        <v>0ق1</v>
      </c>
      <c r="I317" s="14" t="str">
        <f t="shared" si="141"/>
        <v>0ق2</v>
      </c>
      <c r="J317" s="14" t="str">
        <f t="shared" si="141"/>
        <v>0استيفاء</v>
      </c>
      <c r="K317" s="14" t="str">
        <f t="shared" si="141"/>
        <v>0نفذ</v>
      </c>
      <c r="L317" s="15">
        <f>COUNTIF('01'!$BA$4:$BA$500,$G317)</f>
        <v>0</v>
      </c>
      <c r="M317" s="15">
        <f>COUNTIF('01'!$BA$4:$BA$500,$H317)</f>
        <v>0</v>
      </c>
      <c r="N317" s="15">
        <f>COUNTIF('01'!$BA$4:$BA$500,$I317)</f>
        <v>0</v>
      </c>
      <c r="O317" s="15">
        <f>COUNTIF('01'!$BA$4:$BA$500,$J317)</f>
        <v>0</v>
      </c>
      <c r="P317" s="15">
        <f>COUNTIF('01'!$BA$4:$BA$500,$K317)</f>
        <v>0</v>
      </c>
      <c r="Q317" s="15">
        <f>SUMIF('01'!$BA$4:$BA$500,G317,'01'!$AG$4:$AJ$500)</f>
        <v>0</v>
      </c>
      <c r="R317" s="15">
        <f>SUMIF('01'!$BA$4:$BA$500,H317,'01'!$AG$4:$AJ$500)</f>
        <v>0</v>
      </c>
      <c r="S317" s="15">
        <f>SUMIF('01'!$BA$4:$BA$500,I317,'01'!$AG$4:$AJ$500)</f>
        <v>0</v>
      </c>
      <c r="T317" s="15">
        <f>SUMIF('01'!$BA$4:$BA$500,J317,'01'!$AG$4:$AJ$500)</f>
        <v>0</v>
      </c>
      <c r="U317" s="15">
        <f>SUMIF('01'!$BA$4:$BA$500,K317,'01'!$AG$4:$AJ$500)</f>
        <v>0</v>
      </c>
      <c r="V317" s="23">
        <f t="shared" si="117"/>
        <v>0</v>
      </c>
      <c r="W317" s="23">
        <f t="shared" si="118"/>
        <v>0</v>
      </c>
      <c r="X317" s="17">
        <f>COUNTIF('02'!$BA$4:$BA$500,$G317)</f>
        <v>0</v>
      </c>
      <c r="Y317" s="17">
        <f>COUNTIF('02'!$BA$4:$BA$500,$H317)</f>
        <v>0</v>
      </c>
      <c r="Z317" s="17">
        <f>COUNTIF('02'!$BA$4:$BA$500,$I317)</f>
        <v>0</v>
      </c>
      <c r="AA317" s="17">
        <f>COUNTIF('02'!$BA$4:$BA$500,$J317)</f>
        <v>0</v>
      </c>
      <c r="AB317" s="17">
        <f>COUNTIF('02'!$BA$4:$BA$500,$K317)</f>
        <v>0</v>
      </c>
      <c r="AC317" s="17">
        <f>SUMIF('02'!$BA$4:$BA$500,G317,'02'!$AG$4:$AJ$500)</f>
        <v>0</v>
      </c>
      <c r="AD317" s="17">
        <f>SUMIF('02'!$BA$4:$BA$500,H317,'02'!$AG$4:$AJ$500)</f>
        <v>0</v>
      </c>
      <c r="AE317" s="17">
        <f>SUMIF('02'!$BA$4:$BA$500,I317,'02'!$AG$4:$AJ$500)</f>
        <v>0</v>
      </c>
      <c r="AF317" s="17">
        <f>SUMIF('02'!$BA$4:$BA$500,J317,'02'!$AG$4:$AJ$500)</f>
        <v>0</v>
      </c>
      <c r="AG317" s="17">
        <f>SUMIF('02'!$BA$4:$BA$500,K317,'02'!$AG$4:$AJ$500)</f>
        <v>0</v>
      </c>
      <c r="AH317" s="23">
        <f t="shared" si="119"/>
        <v>0</v>
      </c>
      <c r="AI317" s="23">
        <f t="shared" si="120"/>
        <v>0</v>
      </c>
      <c r="AJ317" s="15">
        <f>COUNTIF('03'!$BA$4:$BA$500,$G317)</f>
        <v>0</v>
      </c>
      <c r="AK317" s="15">
        <f>COUNTIF('03'!$BA$4:$BA$500,$H317)</f>
        <v>0</v>
      </c>
      <c r="AL317" s="15">
        <f>COUNTIF('03'!$BA$4:$BA$500,$I317)</f>
        <v>0</v>
      </c>
      <c r="AM317" s="15">
        <f>COUNTIF('03'!$BA$4:$BA$500,$J317)</f>
        <v>0</v>
      </c>
      <c r="AN317" s="15">
        <f>COUNTIF('03'!$BA$4:$BA$500,$K317)</f>
        <v>0</v>
      </c>
      <c r="AO317" s="15">
        <f>SUMIF('03'!$BA$4:$BA$500,G317,'03'!$AG$4:$AJ$500)</f>
        <v>0</v>
      </c>
      <c r="AP317" s="15">
        <f>SUMIF('03'!$BA$4:$BA$500,H317,'03'!$AG$4:$AJ$500)</f>
        <v>0</v>
      </c>
      <c r="AQ317" s="15">
        <f>SUMIF('03'!$BA$4:$BA$500,I317,'03'!$AG$4:$AJ$500)</f>
        <v>0</v>
      </c>
      <c r="AR317" s="15">
        <f>SUMIF('03'!$BA$4:$BA$500,J317,'03'!$AG$4:$AJ$500)</f>
        <v>0</v>
      </c>
      <c r="AS317" s="15">
        <f>SUMIF('03'!$BA$4:$BA$500,K317,'03'!$AG$4:$AJ$500)</f>
        <v>0</v>
      </c>
      <c r="AT317" s="23">
        <f t="shared" si="121"/>
        <v>0</v>
      </c>
      <c r="AU317" s="23">
        <f t="shared" si="122"/>
        <v>0</v>
      </c>
      <c r="AV317" s="17">
        <f>COUNTIF('04'!$BA$4:$BA$500,$G317)</f>
        <v>0</v>
      </c>
      <c r="AW317" s="17">
        <f>COUNTIF('04'!$BA$4:$BA$500,$H317)</f>
        <v>0</v>
      </c>
      <c r="AX317" s="17">
        <f>COUNTIF('04'!$BA$4:$BA$500,$I317)</f>
        <v>0</v>
      </c>
      <c r="AY317" s="17">
        <f>COUNTIF('04'!$BA$4:$BA$500,$J317)</f>
        <v>0</v>
      </c>
      <c r="AZ317" s="17">
        <f>COUNTIF('04'!$BA$4:$BA$500,$K317)</f>
        <v>0</v>
      </c>
      <c r="BA317" s="17">
        <f>SUMIF('04'!$BA$4:$BA$500,G317,'04'!$AG$4:$AJ$500)</f>
        <v>0</v>
      </c>
      <c r="BB317" s="17">
        <f>SUMIF('04'!$BA$4:$BA$500,H317,'04'!$AG$4:$AJ$500)</f>
        <v>0</v>
      </c>
      <c r="BC317" s="17">
        <f>SUMIF('04'!$BA$4:$BA$500,I317,'04'!$AG$4:$AJ$500)</f>
        <v>0</v>
      </c>
      <c r="BD317" s="17">
        <f>SUMIF('04'!$BA$4:$BA$500,J317,'04'!$AG$4:$AJ$500)</f>
        <v>0</v>
      </c>
      <c r="BE317" s="17">
        <f>SUMIF('04'!$BA$4:$BA$500,K317,'04'!$AG$4:$AJ$500)</f>
        <v>0</v>
      </c>
      <c r="BF317" s="23">
        <f t="shared" si="123"/>
        <v>0</v>
      </c>
      <c r="BG317" s="23">
        <f t="shared" si="124"/>
        <v>0</v>
      </c>
      <c r="BH317" s="15">
        <f>COUNTIF('05'!$BA$4:$BA$500,$G317)</f>
        <v>0</v>
      </c>
      <c r="BI317" s="15">
        <f>COUNTIF('05'!$BA$4:$BA$500,$H317)</f>
        <v>0</v>
      </c>
      <c r="BJ317" s="15">
        <f>COUNTIF('05'!$BA$4:$BA$500,$I317)</f>
        <v>0</v>
      </c>
      <c r="BK317" s="15">
        <f>COUNTIF('05'!$BA$4:$BA$500,$J317)</f>
        <v>0</v>
      </c>
      <c r="BL317" s="15">
        <f>COUNTIF('05'!$BA$4:$BA$500,$K317)</f>
        <v>0</v>
      </c>
      <c r="BM317" s="15">
        <f>SUMIF('05'!$BA$4:$BA$500,G317,'05'!$AG$4:$AJ$500)</f>
        <v>0</v>
      </c>
      <c r="BN317" s="15">
        <f>SUMIF('05'!$BA$4:$BA$500,H317,'05'!$AG$4:$AJ$500)</f>
        <v>0</v>
      </c>
      <c r="BO317" s="15">
        <f>SUMIF('05'!$BA$4:$BA$500,I317,'05'!$AG$4:$AJ$500)</f>
        <v>0</v>
      </c>
      <c r="BP317" s="15">
        <f>SUMIF('05'!$BA$4:$BA$500,J317,'05'!$AG$4:$AJ$500)</f>
        <v>0</v>
      </c>
      <c r="BQ317" s="15">
        <f>SUMIF('05'!$BA$4:$BA$500,K317,'05'!$AG$4:$AJ$500)</f>
        <v>0</v>
      </c>
      <c r="BR317" s="23">
        <f t="shared" si="125"/>
        <v>0</v>
      </c>
      <c r="BS317" s="23">
        <f t="shared" si="126"/>
        <v>0</v>
      </c>
      <c r="BT317" s="17">
        <f>COUNTIF('06'!$BA$4:$BA$500,$G317)</f>
        <v>0</v>
      </c>
      <c r="BU317" s="17">
        <f>COUNTIF('06'!$BA$4:$BA$500,$H317)</f>
        <v>0</v>
      </c>
      <c r="BV317" s="17">
        <f>COUNTIF('06'!$BA$4:$BA$500,$I317)</f>
        <v>0</v>
      </c>
      <c r="BW317" s="17">
        <f>COUNTIF('06'!$BA$4:$BA$500,$J317)</f>
        <v>0</v>
      </c>
      <c r="BX317" s="17">
        <f>COUNTIF('06'!$BA$4:$BA$500,$K317)</f>
        <v>0</v>
      </c>
      <c r="BY317" s="17">
        <f>SUMIF('06'!$BA$4:$BA$500,G317,'06'!$AG$4:$AJ$500)</f>
        <v>0</v>
      </c>
      <c r="BZ317" s="17">
        <f>SUMIF('06'!$BA$4:$BA$500,H317,'06'!$AG$4:$AJ$500)</f>
        <v>0</v>
      </c>
      <c r="CA317" s="17">
        <f>SUMIF('06'!$BA$4:$BA$500,I317,'06'!$AG$4:$AJ$500)</f>
        <v>0</v>
      </c>
      <c r="CB317" s="17">
        <f>SUMIF('06'!$BA$4:$BA$500,J317,'06'!$AG$4:$AJ$500)</f>
        <v>0</v>
      </c>
      <c r="CC317" s="17">
        <f>SUMIF('06'!$BA$4:$BA$500,K317,'06'!$AG$4:$AJ$500)</f>
        <v>0</v>
      </c>
      <c r="CD317" s="23">
        <f t="shared" si="127"/>
        <v>0</v>
      </c>
      <c r="CE317" s="23">
        <f t="shared" si="128"/>
        <v>0</v>
      </c>
      <c r="CF317" s="15">
        <f>COUNTIF('07'!$BA$4:$BA$500,$G317)</f>
        <v>0</v>
      </c>
      <c r="CG317" s="15">
        <f>COUNTIF('07'!$BA$4:$BA$500,$H317)</f>
        <v>0</v>
      </c>
      <c r="CH317" s="15">
        <f>COUNTIF('07'!$BA$4:$BA$500,$I317)</f>
        <v>0</v>
      </c>
      <c r="CI317" s="15">
        <f>COUNTIF('07'!$BA$4:$BA$500,$J317)</f>
        <v>0</v>
      </c>
      <c r="CJ317" s="15">
        <f>COUNTIF('07'!$BA$4:$BA$500,$K317)</f>
        <v>0</v>
      </c>
      <c r="CK317" s="15">
        <f>SUMIF('07'!$BA$4:$BA$500,G317,'07'!$AG$4:$AJ$500)</f>
        <v>0</v>
      </c>
      <c r="CL317" s="15">
        <f>SUMIF('07'!$BA$4:$BA$500,H317,'07'!$AG$4:$AJ$500)</f>
        <v>0</v>
      </c>
      <c r="CM317" s="15">
        <f>SUMIF('07'!$BA$4:$BA$500,I317,'07'!$AG$4:$AJ$500)</f>
        <v>0</v>
      </c>
      <c r="CN317" s="15">
        <f>SUMIF('07'!$BA$4:$BA$500,J317,'07'!$AG$4:$AJ$500)</f>
        <v>0</v>
      </c>
      <c r="CO317" s="15">
        <f>SUMIF('07'!$BA$4:$BA$500,K317,'07'!$AG$4:$AJ$500)</f>
        <v>0</v>
      </c>
      <c r="CP317" s="23">
        <f t="shared" si="129"/>
        <v>0</v>
      </c>
      <c r="CQ317" s="23">
        <f t="shared" si="130"/>
        <v>0</v>
      </c>
      <c r="CR317" s="17">
        <f>COUNTIF('08'!$BA$4:$BA$500,$G317)</f>
        <v>0</v>
      </c>
      <c r="CS317" s="17">
        <f>COUNTIF('08'!$BA$4:$BA$500,$H317)</f>
        <v>0</v>
      </c>
      <c r="CT317" s="17">
        <f>COUNTIF('08'!$BA$4:$BA$500,$I317)</f>
        <v>0</v>
      </c>
      <c r="CU317" s="17">
        <f>COUNTIF('08'!$BA$4:$BA$500,$J317)</f>
        <v>0</v>
      </c>
      <c r="CV317" s="17">
        <f>COUNTIF('08'!$BA$4:$BA$500,$K317)</f>
        <v>0</v>
      </c>
      <c r="CW317" s="17">
        <f>SUMIF('08'!$BA$4:$BA$500,G317,'08'!$AG$4:$AJ$500)</f>
        <v>0</v>
      </c>
      <c r="CX317" s="17">
        <f>SUMIF('08'!$BA$4:$BA$500,H317,'08'!$AG$4:$AJ$500)</f>
        <v>0</v>
      </c>
      <c r="CY317" s="17">
        <f>SUMIF('08'!$BA$4:$BA$500,I317,'08'!$AG$4:$AJ$500)</f>
        <v>0</v>
      </c>
      <c r="CZ317" s="17">
        <f>SUMIF('08'!$BA$4:$BA$500,J317,'08'!$AG$4:$AJ$500)</f>
        <v>0</v>
      </c>
      <c r="DA317" s="17">
        <f>SUMIF('08'!$BA$4:$BA$500,K317,'08'!$AG$4:$AJ$500)</f>
        <v>0</v>
      </c>
      <c r="DB317" s="23">
        <f t="shared" si="131"/>
        <v>0</v>
      </c>
      <c r="DC317" s="23">
        <f t="shared" si="132"/>
        <v>0</v>
      </c>
      <c r="DD317" s="15">
        <f>COUNTIF('09'!$BA$4:$BA$500,$G317)</f>
        <v>0</v>
      </c>
      <c r="DE317" s="15">
        <f>COUNTIF('09'!$BA$4:$BA$500,$H317)</f>
        <v>0</v>
      </c>
      <c r="DF317" s="15">
        <f>COUNTIF('09'!$BA$4:$BA$500,$I317)</f>
        <v>0</v>
      </c>
      <c r="DG317" s="15">
        <f>COUNTIF('09'!$BA$4:$BA$500,$J317)</f>
        <v>0</v>
      </c>
      <c r="DH317" s="15">
        <f>COUNTIF('09'!$BA$4:$BA$500,$K317)</f>
        <v>0</v>
      </c>
      <c r="DI317" s="15">
        <f>SUMIF('09'!$BA$4:$BA$500,G317,'09'!$AG$4:$AJ$500)</f>
        <v>0</v>
      </c>
      <c r="DJ317" s="15">
        <f>SUMIF('09'!$BA$4:$BA$500,H317,'09'!$AG$4:$AJ$500)</f>
        <v>0</v>
      </c>
      <c r="DK317" s="15">
        <f>SUMIF('09'!$BA$4:$BA$500,I317,'09'!$AG$4:$AJ$500)</f>
        <v>0</v>
      </c>
      <c r="DL317" s="15">
        <f>SUMIF('09'!$BA$4:$BA$500,J317,'09'!$AG$4:$AJ$500)</f>
        <v>0</v>
      </c>
      <c r="DM317" s="15">
        <f>SUMIF('09'!$BA$4:$BA$500,K317,'09'!$AG$4:$AJ$500)</f>
        <v>0</v>
      </c>
      <c r="DN317" s="23">
        <f t="shared" si="133"/>
        <v>0</v>
      </c>
      <c r="DO317" s="23">
        <f t="shared" si="134"/>
        <v>0</v>
      </c>
      <c r="DP317" s="17">
        <f>COUNTIF('10'!$BA$4:$BA$500,$G317)</f>
        <v>0</v>
      </c>
      <c r="DQ317" s="17">
        <f>COUNTIF('10'!$BA$4:$BA$500,$H317)</f>
        <v>0</v>
      </c>
      <c r="DR317" s="17">
        <f>COUNTIF('10'!$BA$4:$BA$500,$I317)</f>
        <v>0</v>
      </c>
      <c r="DS317" s="17">
        <f>COUNTIF('10'!$BA$4:$BA$500,$J317)</f>
        <v>0</v>
      </c>
      <c r="DT317" s="17">
        <f>COUNTIF('10'!$BA$4:$BA$500,$K317)</f>
        <v>0</v>
      </c>
      <c r="DU317" s="17">
        <f>SUMIF('10'!$BA$4:$BA$500,G317,'10'!$AG$4:$AJ$500)</f>
        <v>0</v>
      </c>
      <c r="DV317" s="17">
        <f>SUMIF('10'!$BA$4:$BA$500,H317,'10'!$AG$4:$AJ$500)</f>
        <v>0</v>
      </c>
      <c r="DW317" s="17">
        <f>SUMIF('10'!$BA$4:$BA$500,I317,'10'!$AG$4:$AJ$500)</f>
        <v>0</v>
      </c>
      <c r="DX317" s="17">
        <f>SUMIF('10'!$BA$4:$BA$500,J317,'10'!$AG$4:$AJ$500)</f>
        <v>0</v>
      </c>
      <c r="DY317" s="17">
        <f>SUMIF('10'!$BA$4:$BA$500,K317,'10'!$AG$4:$AJ$500)</f>
        <v>0</v>
      </c>
      <c r="DZ317" s="23">
        <f t="shared" si="135"/>
        <v>0</v>
      </c>
      <c r="EA317" s="23">
        <f t="shared" si="136"/>
        <v>0</v>
      </c>
      <c r="EB317" s="15">
        <f>COUNTIF('11'!$BA$4:$BA$500,$G317)</f>
        <v>0</v>
      </c>
      <c r="EC317" s="15">
        <f>COUNTIF('11'!$BA$4:$BA$500,$H317)</f>
        <v>0</v>
      </c>
      <c r="ED317" s="15">
        <f>COUNTIF('11'!$BA$4:$BA$500,$I317)</f>
        <v>0</v>
      </c>
      <c r="EE317" s="15">
        <f>COUNTIF('11'!$BA$4:$BA$500,$J317)</f>
        <v>0</v>
      </c>
      <c r="EF317" s="15">
        <f>COUNTIF('11'!$BA$4:$BA$500,$K317)</f>
        <v>0</v>
      </c>
      <c r="EG317" s="15">
        <f>SUMIF('11'!$BA$4:$BA$500,G317,'11'!$AG$4:$AJ$500)</f>
        <v>0</v>
      </c>
      <c r="EH317" s="15">
        <f>SUMIF('11'!$BA$4:$BA$500,H317,'11'!$AG$4:$AJ$500)</f>
        <v>0</v>
      </c>
      <c r="EI317" s="15">
        <f>SUMIF('11'!$BA$4:$BA$500,I317,'11'!$AG$4:$AJ$500)</f>
        <v>0</v>
      </c>
      <c r="EJ317" s="15">
        <f>SUMIF('11'!$BA$4:$BA$500,J317,'11'!$AG$4:$AJ$500)</f>
        <v>0</v>
      </c>
      <c r="EK317" s="15">
        <f>SUMIF('11'!$BA$4:$BA$500,K317,'11'!$AG$4:$AJ$500)</f>
        <v>0</v>
      </c>
      <c r="EL317" s="23">
        <f t="shared" si="137"/>
        <v>0</v>
      </c>
      <c r="EM317" s="23">
        <f t="shared" si="138"/>
        <v>0</v>
      </c>
      <c r="EN317" s="17">
        <f>COUNTIF('12'!$BA$4:$BA$500,$G317)</f>
        <v>0</v>
      </c>
      <c r="EO317" s="17">
        <f>COUNTIF('12'!$BA$4:$BA$500,$H317)</f>
        <v>0</v>
      </c>
      <c r="EP317" s="17">
        <f>COUNTIF('12'!$BA$4:$BA$500,$I317)</f>
        <v>0</v>
      </c>
      <c r="EQ317" s="17">
        <f>COUNTIF('12'!$BA$4:$BA$500,$J317)</f>
        <v>0</v>
      </c>
      <c r="ER317" s="17">
        <f>COUNTIF('12'!$BA$4:$BA$500,$K317)</f>
        <v>0</v>
      </c>
      <c r="ES317" s="17">
        <f>SUMIF('12'!$BA$4:$BA$500,G317,'12'!$AG$4:$AJ$500)</f>
        <v>0</v>
      </c>
      <c r="ET317" s="17">
        <f>SUMIF('12'!$BA$4:$BA$500,H317,'12'!$AG$4:$AJ$500)</f>
        <v>0</v>
      </c>
      <c r="EU317" s="17">
        <f>SUMIF('12'!$BA$4:$BA$500,I317,'12'!$AG$4:$AJ$500)</f>
        <v>0</v>
      </c>
      <c r="EV317" s="17">
        <f>SUMIF('12'!$BA$4:$BA$500,J317,'12'!$AG$4:$AJ$500)</f>
        <v>0</v>
      </c>
      <c r="EW317" s="17">
        <f>SUMIF('12'!$BA$4:$BA$500,K317,'12'!$AG$4:$AJ$500)</f>
        <v>0</v>
      </c>
      <c r="EX317" s="23">
        <f t="shared" si="139"/>
        <v>0</v>
      </c>
      <c r="EY317" s="23">
        <f t="shared" si="140"/>
        <v>0</v>
      </c>
    </row>
    <row r="318" spans="1:155">
      <c r="A318" s="30">
        <v>315</v>
      </c>
      <c r="B318" s="32"/>
      <c r="C318" s="31">
        <f t="shared" si="114"/>
        <v>0</v>
      </c>
      <c r="D318" s="33">
        <f t="shared" si="115"/>
        <v>0</v>
      </c>
      <c r="E318" s="29"/>
      <c r="F318" s="2">
        <f t="shared" si="116"/>
        <v>0</v>
      </c>
      <c r="G318" s="14" t="str">
        <f t="shared" si="141"/>
        <v>0ق</v>
      </c>
      <c r="H318" s="14" t="str">
        <f t="shared" si="141"/>
        <v>0ق1</v>
      </c>
      <c r="I318" s="14" t="str">
        <f t="shared" si="141"/>
        <v>0ق2</v>
      </c>
      <c r="J318" s="14" t="str">
        <f t="shared" si="141"/>
        <v>0استيفاء</v>
      </c>
      <c r="K318" s="14" t="str">
        <f t="shared" si="141"/>
        <v>0نفذ</v>
      </c>
      <c r="L318" s="15">
        <f>COUNTIF('01'!$BA$4:$BA$500,$G318)</f>
        <v>0</v>
      </c>
      <c r="M318" s="15">
        <f>COUNTIF('01'!$BA$4:$BA$500,$H318)</f>
        <v>0</v>
      </c>
      <c r="N318" s="15">
        <f>COUNTIF('01'!$BA$4:$BA$500,$I318)</f>
        <v>0</v>
      </c>
      <c r="O318" s="15">
        <f>COUNTIF('01'!$BA$4:$BA$500,$J318)</f>
        <v>0</v>
      </c>
      <c r="P318" s="15">
        <f>COUNTIF('01'!$BA$4:$BA$500,$K318)</f>
        <v>0</v>
      </c>
      <c r="Q318" s="15">
        <f>SUMIF('01'!$BA$4:$BA$500,G318,'01'!$AG$4:$AJ$500)</f>
        <v>0</v>
      </c>
      <c r="R318" s="15">
        <f>SUMIF('01'!$BA$4:$BA$500,H318,'01'!$AG$4:$AJ$500)</f>
        <v>0</v>
      </c>
      <c r="S318" s="15">
        <f>SUMIF('01'!$BA$4:$BA$500,I318,'01'!$AG$4:$AJ$500)</f>
        <v>0</v>
      </c>
      <c r="T318" s="15">
        <f>SUMIF('01'!$BA$4:$BA$500,J318,'01'!$AG$4:$AJ$500)</f>
        <v>0</v>
      </c>
      <c r="U318" s="15">
        <f>SUMIF('01'!$BA$4:$BA$500,K318,'01'!$AG$4:$AJ$500)</f>
        <v>0</v>
      </c>
      <c r="V318" s="23">
        <f t="shared" si="117"/>
        <v>0</v>
      </c>
      <c r="W318" s="23">
        <f t="shared" si="118"/>
        <v>0</v>
      </c>
      <c r="X318" s="17">
        <f>COUNTIF('02'!$BA$4:$BA$500,$G318)</f>
        <v>0</v>
      </c>
      <c r="Y318" s="17">
        <f>COUNTIF('02'!$BA$4:$BA$500,$H318)</f>
        <v>0</v>
      </c>
      <c r="Z318" s="17">
        <f>COUNTIF('02'!$BA$4:$BA$500,$I318)</f>
        <v>0</v>
      </c>
      <c r="AA318" s="17">
        <f>COUNTIF('02'!$BA$4:$BA$500,$J318)</f>
        <v>0</v>
      </c>
      <c r="AB318" s="17">
        <f>COUNTIF('02'!$BA$4:$BA$500,$K318)</f>
        <v>0</v>
      </c>
      <c r="AC318" s="17">
        <f>SUMIF('02'!$BA$4:$BA$500,G318,'02'!$AG$4:$AJ$500)</f>
        <v>0</v>
      </c>
      <c r="AD318" s="17">
        <f>SUMIF('02'!$BA$4:$BA$500,H318,'02'!$AG$4:$AJ$500)</f>
        <v>0</v>
      </c>
      <c r="AE318" s="17">
        <f>SUMIF('02'!$BA$4:$BA$500,I318,'02'!$AG$4:$AJ$500)</f>
        <v>0</v>
      </c>
      <c r="AF318" s="17">
        <f>SUMIF('02'!$BA$4:$BA$500,J318,'02'!$AG$4:$AJ$500)</f>
        <v>0</v>
      </c>
      <c r="AG318" s="17">
        <f>SUMIF('02'!$BA$4:$BA$500,K318,'02'!$AG$4:$AJ$500)</f>
        <v>0</v>
      </c>
      <c r="AH318" s="23">
        <f t="shared" si="119"/>
        <v>0</v>
      </c>
      <c r="AI318" s="23">
        <f t="shared" si="120"/>
        <v>0</v>
      </c>
      <c r="AJ318" s="15">
        <f>COUNTIF('03'!$BA$4:$BA$500,$G318)</f>
        <v>0</v>
      </c>
      <c r="AK318" s="15">
        <f>COUNTIF('03'!$BA$4:$BA$500,$H318)</f>
        <v>0</v>
      </c>
      <c r="AL318" s="15">
        <f>COUNTIF('03'!$BA$4:$BA$500,$I318)</f>
        <v>0</v>
      </c>
      <c r="AM318" s="15">
        <f>COUNTIF('03'!$BA$4:$BA$500,$J318)</f>
        <v>0</v>
      </c>
      <c r="AN318" s="15">
        <f>COUNTIF('03'!$BA$4:$BA$500,$K318)</f>
        <v>0</v>
      </c>
      <c r="AO318" s="15">
        <f>SUMIF('03'!$BA$4:$BA$500,G318,'03'!$AG$4:$AJ$500)</f>
        <v>0</v>
      </c>
      <c r="AP318" s="15">
        <f>SUMIF('03'!$BA$4:$BA$500,H318,'03'!$AG$4:$AJ$500)</f>
        <v>0</v>
      </c>
      <c r="AQ318" s="15">
        <f>SUMIF('03'!$BA$4:$BA$500,I318,'03'!$AG$4:$AJ$500)</f>
        <v>0</v>
      </c>
      <c r="AR318" s="15">
        <f>SUMIF('03'!$BA$4:$BA$500,J318,'03'!$AG$4:$AJ$500)</f>
        <v>0</v>
      </c>
      <c r="AS318" s="15">
        <f>SUMIF('03'!$BA$4:$BA$500,K318,'03'!$AG$4:$AJ$500)</f>
        <v>0</v>
      </c>
      <c r="AT318" s="23">
        <f t="shared" si="121"/>
        <v>0</v>
      </c>
      <c r="AU318" s="23">
        <f t="shared" si="122"/>
        <v>0</v>
      </c>
      <c r="AV318" s="17">
        <f>COUNTIF('04'!$BA$4:$BA$500,$G318)</f>
        <v>0</v>
      </c>
      <c r="AW318" s="17">
        <f>COUNTIF('04'!$BA$4:$BA$500,$H318)</f>
        <v>0</v>
      </c>
      <c r="AX318" s="17">
        <f>COUNTIF('04'!$BA$4:$BA$500,$I318)</f>
        <v>0</v>
      </c>
      <c r="AY318" s="17">
        <f>COUNTIF('04'!$BA$4:$BA$500,$J318)</f>
        <v>0</v>
      </c>
      <c r="AZ318" s="17">
        <f>COUNTIF('04'!$BA$4:$BA$500,$K318)</f>
        <v>0</v>
      </c>
      <c r="BA318" s="17">
        <f>SUMIF('04'!$BA$4:$BA$500,G318,'04'!$AG$4:$AJ$500)</f>
        <v>0</v>
      </c>
      <c r="BB318" s="17">
        <f>SUMIF('04'!$BA$4:$BA$500,H318,'04'!$AG$4:$AJ$500)</f>
        <v>0</v>
      </c>
      <c r="BC318" s="17">
        <f>SUMIF('04'!$BA$4:$BA$500,I318,'04'!$AG$4:$AJ$500)</f>
        <v>0</v>
      </c>
      <c r="BD318" s="17">
        <f>SUMIF('04'!$BA$4:$BA$500,J318,'04'!$AG$4:$AJ$500)</f>
        <v>0</v>
      </c>
      <c r="BE318" s="17">
        <f>SUMIF('04'!$BA$4:$BA$500,K318,'04'!$AG$4:$AJ$500)</f>
        <v>0</v>
      </c>
      <c r="BF318" s="23">
        <f t="shared" si="123"/>
        <v>0</v>
      </c>
      <c r="BG318" s="23">
        <f t="shared" si="124"/>
        <v>0</v>
      </c>
      <c r="BH318" s="15">
        <f>COUNTIF('05'!$BA$4:$BA$500,$G318)</f>
        <v>0</v>
      </c>
      <c r="BI318" s="15">
        <f>COUNTIF('05'!$BA$4:$BA$500,$H318)</f>
        <v>0</v>
      </c>
      <c r="BJ318" s="15">
        <f>COUNTIF('05'!$BA$4:$BA$500,$I318)</f>
        <v>0</v>
      </c>
      <c r="BK318" s="15">
        <f>COUNTIF('05'!$BA$4:$BA$500,$J318)</f>
        <v>0</v>
      </c>
      <c r="BL318" s="15">
        <f>COUNTIF('05'!$BA$4:$BA$500,$K318)</f>
        <v>0</v>
      </c>
      <c r="BM318" s="15">
        <f>SUMIF('05'!$BA$4:$BA$500,G318,'05'!$AG$4:$AJ$500)</f>
        <v>0</v>
      </c>
      <c r="BN318" s="15">
        <f>SUMIF('05'!$BA$4:$BA$500,H318,'05'!$AG$4:$AJ$500)</f>
        <v>0</v>
      </c>
      <c r="BO318" s="15">
        <f>SUMIF('05'!$BA$4:$BA$500,I318,'05'!$AG$4:$AJ$500)</f>
        <v>0</v>
      </c>
      <c r="BP318" s="15">
        <f>SUMIF('05'!$BA$4:$BA$500,J318,'05'!$AG$4:$AJ$500)</f>
        <v>0</v>
      </c>
      <c r="BQ318" s="15">
        <f>SUMIF('05'!$BA$4:$BA$500,K318,'05'!$AG$4:$AJ$500)</f>
        <v>0</v>
      </c>
      <c r="BR318" s="23">
        <f t="shared" si="125"/>
        <v>0</v>
      </c>
      <c r="BS318" s="23">
        <f t="shared" si="126"/>
        <v>0</v>
      </c>
      <c r="BT318" s="17">
        <f>COUNTIF('06'!$BA$4:$BA$500,$G318)</f>
        <v>0</v>
      </c>
      <c r="BU318" s="17">
        <f>COUNTIF('06'!$BA$4:$BA$500,$H318)</f>
        <v>0</v>
      </c>
      <c r="BV318" s="17">
        <f>COUNTIF('06'!$BA$4:$BA$500,$I318)</f>
        <v>0</v>
      </c>
      <c r="BW318" s="17">
        <f>COUNTIF('06'!$BA$4:$BA$500,$J318)</f>
        <v>0</v>
      </c>
      <c r="BX318" s="17">
        <f>COUNTIF('06'!$BA$4:$BA$500,$K318)</f>
        <v>0</v>
      </c>
      <c r="BY318" s="17">
        <f>SUMIF('06'!$BA$4:$BA$500,G318,'06'!$AG$4:$AJ$500)</f>
        <v>0</v>
      </c>
      <c r="BZ318" s="17">
        <f>SUMIF('06'!$BA$4:$BA$500,H318,'06'!$AG$4:$AJ$500)</f>
        <v>0</v>
      </c>
      <c r="CA318" s="17">
        <f>SUMIF('06'!$BA$4:$BA$500,I318,'06'!$AG$4:$AJ$500)</f>
        <v>0</v>
      </c>
      <c r="CB318" s="17">
        <f>SUMIF('06'!$BA$4:$BA$500,J318,'06'!$AG$4:$AJ$500)</f>
        <v>0</v>
      </c>
      <c r="CC318" s="17">
        <f>SUMIF('06'!$BA$4:$BA$500,K318,'06'!$AG$4:$AJ$500)</f>
        <v>0</v>
      </c>
      <c r="CD318" s="23">
        <f t="shared" si="127"/>
        <v>0</v>
      </c>
      <c r="CE318" s="23">
        <f t="shared" si="128"/>
        <v>0</v>
      </c>
      <c r="CF318" s="15">
        <f>COUNTIF('07'!$BA$4:$BA$500,$G318)</f>
        <v>0</v>
      </c>
      <c r="CG318" s="15">
        <f>COUNTIF('07'!$BA$4:$BA$500,$H318)</f>
        <v>0</v>
      </c>
      <c r="CH318" s="15">
        <f>COUNTIF('07'!$BA$4:$BA$500,$I318)</f>
        <v>0</v>
      </c>
      <c r="CI318" s="15">
        <f>COUNTIF('07'!$BA$4:$BA$500,$J318)</f>
        <v>0</v>
      </c>
      <c r="CJ318" s="15">
        <f>COUNTIF('07'!$BA$4:$BA$500,$K318)</f>
        <v>0</v>
      </c>
      <c r="CK318" s="15">
        <f>SUMIF('07'!$BA$4:$BA$500,G318,'07'!$AG$4:$AJ$500)</f>
        <v>0</v>
      </c>
      <c r="CL318" s="15">
        <f>SUMIF('07'!$BA$4:$BA$500,H318,'07'!$AG$4:$AJ$500)</f>
        <v>0</v>
      </c>
      <c r="CM318" s="15">
        <f>SUMIF('07'!$BA$4:$BA$500,I318,'07'!$AG$4:$AJ$500)</f>
        <v>0</v>
      </c>
      <c r="CN318" s="15">
        <f>SUMIF('07'!$BA$4:$BA$500,J318,'07'!$AG$4:$AJ$500)</f>
        <v>0</v>
      </c>
      <c r="CO318" s="15">
        <f>SUMIF('07'!$BA$4:$BA$500,K318,'07'!$AG$4:$AJ$500)</f>
        <v>0</v>
      </c>
      <c r="CP318" s="23">
        <f t="shared" si="129"/>
        <v>0</v>
      </c>
      <c r="CQ318" s="23">
        <f t="shared" si="130"/>
        <v>0</v>
      </c>
      <c r="CR318" s="17">
        <f>COUNTIF('08'!$BA$4:$BA$500,$G318)</f>
        <v>0</v>
      </c>
      <c r="CS318" s="17">
        <f>COUNTIF('08'!$BA$4:$BA$500,$H318)</f>
        <v>0</v>
      </c>
      <c r="CT318" s="17">
        <f>COUNTIF('08'!$BA$4:$BA$500,$I318)</f>
        <v>0</v>
      </c>
      <c r="CU318" s="17">
        <f>COUNTIF('08'!$BA$4:$BA$500,$J318)</f>
        <v>0</v>
      </c>
      <c r="CV318" s="17">
        <f>COUNTIF('08'!$BA$4:$BA$500,$K318)</f>
        <v>0</v>
      </c>
      <c r="CW318" s="17">
        <f>SUMIF('08'!$BA$4:$BA$500,G318,'08'!$AG$4:$AJ$500)</f>
        <v>0</v>
      </c>
      <c r="CX318" s="17">
        <f>SUMIF('08'!$BA$4:$BA$500,H318,'08'!$AG$4:$AJ$500)</f>
        <v>0</v>
      </c>
      <c r="CY318" s="17">
        <f>SUMIF('08'!$BA$4:$BA$500,I318,'08'!$AG$4:$AJ$500)</f>
        <v>0</v>
      </c>
      <c r="CZ318" s="17">
        <f>SUMIF('08'!$BA$4:$BA$500,J318,'08'!$AG$4:$AJ$500)</f>
        <v>0</v>
      </c>
      <c r="DA318" s="17">
        <f>SUMIF('08'!$BA$4:$BA$500,K318,'08'!$AG$4:$AJ$500)</f>
        <v>0</v>
      </c>
      <c r="DB318" s="23">
        <f t="shared" si="131"/>
        <v>0</v>
      </c>
      <c r="DC318" s="23">
        <f t="shared" si="132"/>
        <v>0</v>
      </c>
      <c r="DD318" s="15">
        <f>COUNTIF('09'!$BA$4:$BA$500,$G318)</f>
        <v>0</v>
      </c>
      <c r="DE318" s="15">
        <f>COUNTIF('09'!$BA$4:$BA$500,$H318)</f>
        <v>0</v>
      </c>
      <c r="DF318" s="15">
        <f>COUNTIF('09'!$BA$4:$BA$500,$I318)</f>
        <v>0</v>
      </c>
      <c r="DG318" s="15">
        <f>COUNTIF('09'!$BA$4:$BA$500,$J318)</f>
        <v>0</v>
      </c>
      <c r="DH318" s="15">
        <f>COUNTIF('09'!$BA$4:$BA$500,$K318)</f>
        <v>0</v>
      </c>
      <c r="DI318" s="15">
        <f>SUMIF('09'!$BA$4:$BA$500,G318,'09'!$AG$4:$AJ$500)</f>
        <v>0</v>
      </c>
      <c r="DJ318" s="15">
        <f>SUMIF('09'!$BA$4:$BA$500,H318,'09'!$AG$4:$AJ$500)</f>
        <v>0</v>
      </c>
      <c r="DK318" s="15">
        <f>SUMIF('09'!$BA$4:$BA$500,I318,'09'!$AG$4:$AJ$500)</f>
        <v>0</v>
      </c>
      <c r="DL318" s="15">
        <f>SUMIF('09'!$BA$4:$BA$500,J318,'09'!$AG$4:$AJ$500)</f>
        <v>0</v>
      </c>
      <c r="DM318" s="15">
        <f>SUMIF('09'!$BA$4:$BA$500,K318,'09'!$AG$4:$AJ$500)</f>
        <v>0</v>
      </c>
      <c r="DN318" s="23">
        <f t="shared" si="133"/>
        <v>0</v>
      </c>
      <c r="DO318" s="23">
        <f t="shared" si="134"/>
        <v>0</v>
      </c>
      <c r="DP318" s="17">
        <f>COUNTIF('10'!$BA$4:$BA$500,$G318)</f>
        <v>0</v>
      </c>
      <c r="DQ318" s="17">
        <f>COUNTIF('10'!$BA$4:$BA$500,$H318)</f>
        <v>0</v>
      </c>
      <c r="DR318" s="17">
        <f>COUNTIF('10'!$BA$4:$BA$500,$I318)</f>
        <v>0</v>
      </c>
      <c r="DS318" s="17">
        <f>COUNTIF('10'!$BA$4:$BA$500,$J318)</f>
        <v>0</v>
      </c>
      <c r="DT318" s="17">
        <f>COUNTIF('10'!$BA$4:$BA$500,$K318)</f>
        <v>0</v>
      </c>
      <c r="DU318" s="17">
        <f>SUMIF('10'!$BA$4:$BA$500,G318,'10'!$AG$4:$AJ$500)</f>
        <v>0</v>
      </c>
      <c r="DV318" s="17">
        <f>SUMIF('10'!$BA$4:$BA$500,H318,'10'!$AG$4:$AJ$500)</f>
        <v>0</v>
      </c>
      <c r="DW318" s="17">
        <f>SUMIF('10'!$BA$4:$BA$500,I318,'10'!$AG$4:$AJ$500)</f>
        <v>0</v>
      </c>
      <c r="DX318" s="17">
        <f>SUMIF('10'!$BA$4:$BA$500,J318,'10'!$AG$4:$AJ$500)</f>
        <v>0</v>
      </c>
      <c r="DY318" s="17">
        <f>SUMIF('10'!$BA$4:$BA$500,K318,'10'!$AG$4:$AJ$500)</f>
        <v>0</v>
      </c>
      <c r="DZ318" s="23">
        <f t="shared" si="135"/>
        <v>0</v>
      </c>
      <c r="EA318" s="23">
        <f t="shared" si="136"/>
        <v>0</v>
      </c>
      <c r="EB318" s="15">
        <f>COUNTIF('11'!$BA$4:$BA$500,$G318)</f>
        <v>0</v>
      </c>
      <c r="EC318" s="15">
        <f>COUNTIF('11'!$BA$4:$BA$500,$H318)</f>
        <v>0</v>
      </c>
      <c r="ED318" s="15">
        <f>COUNTIF('11'!$BA$4:$BA$500,$I318)</f>
        <v>0</v>
      </c>
      <c r="EE318" s="15">
        <f>COUNTIF('11'!$BA$4:$BA$500,$J318)</f>
        <v>0</v>
      </c>
      <c r="EF318" s="15">
        <f>COUNTIF('11'!$BA$4:$BA$500,$K318)</f>
        <v>0</v>
      </c>
      <c r="EG318" s="15">
        <f>SUMIF('11'!$BA$4:$BA$500,G318,'11'!$AG$4:$AJ$500)</f>
        <v>0</v>
      </c>
      <c r="EH318" s="15">
        <f>SUMIF('11'!$BA$4:$BA$500,H318,'11'!$AG$4:$AJ$500)</f>
        <v>0</v>
      </c>
      <c r="EI318" s="15">
        <f>SUMIF('11'!$BA$4:$BA$500,I318,'11'!$AG$4:$AJ$500)</f>
        <v>0</v>
      </c>
      <c r="EJ318" s="15">
        <f>SUMIF('11'!$BA$4:$BA$500,J318,'11'!$AG$4:$AJ$500)</f>
        <v>0</v>
      </c>
      <c r="EK318" s="15">
        <f>SUMIF('11'!$BA$4:$BA$500,K318,'11'!$AG$4:$AJ$500)</f>
        <v>0</v>
      </c>
      <c r="EL318" s="23">
        <f t="shared" si="137"/>
        <v>0</v>
      </c>
      <c r="EM318" s="23">
        <f t="shared" si="138"/>
        <v>0</v>
      </c>
      <c r="EN318" s="17">
        <f>COUNTIF('12'!$BA$4:$BA$500,$G318)</f>
        <v>0</v>
      </c>
      <c r="EO318" s="17">
        <f>COUNTIF('12'!$BA$4:$BA$500,$H318)</f>
        <v>0</v>
      </c>
      <c r="EP318" s="17">
        <f>COUNTIF('12'!$BA$4:$BA$500,$I318)</f>
        <v>0</v>
      </c>
      <c r="EQ318" s="17">
        <f>COUNTIF('12'!$BA$4:$BA$500,$J318)</f>
        <v>0</v>
      </c>
      <c r="ER318" s="17">
        <f>COUNTIF('12'!$BA$4:$BA$500,$K318)</f>
        <v>0</v>
      </c>
      <c r="ES318" s="17">
        <f>SUMIF('12'!$BA$4:$BA$500,G318,'12'!$AG$4:$AJ$500)</f>
        <v>0</v>
      </c>
      <c r="ET318" s="17">
        <f>SUMIF('12'!$BA$4:$BA$500,H318,'12'!$AG$4:$AJ$500)</f>
        <v>0</v>
      </c>
      <c r="EU318" s="17">
        <f>SUMIF('12'!$BA$4:$BA$500,I318,'12'!$AG$4:$AJ$500)</f>
        <v>0</v>
      </c>
      <c r="EV318" s="17">
        <f>SUMIF('12'!$BA$4:$BA$500,J318,'12'!$AG$4:$AJ$500)</f>
        <v>0</v>
      </c>
      <c r="EW318" s="17">
        <f>SUMIF('12'!$BA$4:$BA$500,K318,'12'!$AG$4:$AJ$500)</f>
        <v>0</v>
      </c>
      <c r="EX318" s="23">
        <f t="shared" si="139"/>
        <v>0</v>
      </c>
      <c r="EY318" s="23">
        <f t="shared" si="140"/>
        <v>0</v>
      </c>
    </row>
    <row r="319" spans="1:155">
      <c r="A319" s="30">
        <v>316</v>
      </c>
      <c r="B319" s="32"/>
      <c r="C319" s="31">
        <f t="shared" si="114"/>
        <v>0</v>
      </c>
      <c r="D319" s="33">
        <f t="shared" si="115"/>
        <v>0</v>
      </c>
      <c r="E319" s="29"/>
      <c r="F319" s="2">
        <f t="shared" si="116"/>
        <v>0</v>
      </c>
      <c r="G319" s="14" t="str">
        <f t="shared" si="141"/>
        <v>0ق</v>
      </c>
      <c r="H319" s="14" t="str">
        <f t="shared" si="141"/>
        <v>0ق1</v>
      </c>
      <c r="I319" s="14" t="str">
        <f t="shared" si="141"/>
        <v>0ق2</v>
      </c>
      <c r="J319" s="14" t="str">
        <f t="shared" si="141"/>
        <v>0استيفاء</v>
      </c>
      <c r="K319" s="14" t="str">
        <f t="shared" si="141"/>
        <v>0نفذ</v>
      </c>
      <c r="L319" s="15">
        <f>COUNTIF('01'!$BA$4:$BA$500,$G319)</f>
        <v>0</v>
      </c>
      <c r="M319" s="15">
        <f>COUNTIF('01'!$BA$4:$BA$500,$H319)</f>
        <v>0</v>
      </c>
      <c r="N319" s="15">
        <f>COUNTIF('01'!$BA$4:$BA$500,$I319)</f>
        <v>0</v>
      </c>
      <c r="O319" s="15">
        <f>COUNTIF('01'!$BA$4:$BA$500,$J319)</f>
        <v>0</v>
      </c>
      <c r="P319" s="15">
        <f>COUNTIF('01'!$BA$4:$BA$500,$K319)</f>
        <v>0</v>
      </c>
      <c r="Q319" s="15">
        <f>SUMIF('01'!$BA$4:$BA$500,G319,'01'!$AG$4:$AJ$500)</f>
        <v>0</v>
      </c>
      <c r="R319" s="15">
        <f>SUMIF('01'!$BA$4:$BA$500,H319,'01'!$AG$4:$AJ$500)</f>
        <v>0</v>
      </c>
      <c r="S319" s="15">
        <f>SUMIF('01'!$BA$4:$BA$500,I319,'01'!$AG$4:$AJ$500)</f>
        <v>0</v>
      </c>
      <c r="T319" s="15">
        <f>SUMIF('01'!$BA$4:$BA$500,J319,'01'!$AG$4:$AJ$500)</f>
        <v>0</v>
      </c>
      <c r="U319" s="15">
        <f>SUMIF('01'!$BA$4:$BA$500,K319,'01'!$AG$4:$AJ$500)</f>
        <v>0</v>
      </c>
      <c r="V319" s="23">
        <f t="shared" si="117"/>
        <v>0</v>
      </c>
      <c r="W319" s="23">
        <f t="shared" si="118"/>
        <v>0</v>
      </c>
      <c r="X319" s="17">
        <f>COUNTIF('02'!$BA$4:$BA$500,$G319)</f>
        <v>0</v>
      </c>
      <c r="Y319" s="17">
        <f>COUNTIF('02'!$BA$4:$BA$500,$H319)</f>
        <v>0</v>
      </c>
      <c r="Z319" s="17">
        <f>COUNTIF('02'!$BA$4:$BA$500,$I319)</f>
        <v>0</v>
      </c>
      <c r="AA319" s="17">
        <f>COUNTIF('02'!$BA$4:$BA$500,$J319)</f>
        <v>0</v>
      </c>
      <c r="AB319" s="17">
        <f>COUNTIF('02'!$BA$4:$BA$500,$K319)</f>
        <v>0</v>
      </c>
      <c r="AC319" s="17">
        <f>SUMIF('02'!$BA$4:$BA$500,G319,'02'!$AG$4:$AJ$500)</f>
        <v>0</v>
      </c>
      <c r="AD319" s="17">
        <f>SUMIF('02'!$BA$4:$BA$500,H319,'02'!$AG$4:$AJ$500)</f>
        <v>0</v>
      </c>
      <c r="AE319" s="17">
        <f>SUMIF('02'!$BA$4:$BA$500,I319,'02'!$AG$4:$AJ$500)</f>
        <v>0</v>
      </c>
      <c r="AF319" s="17">
        <f>SUMIF('02'!$BA$4:$BA$500,J319,'02'!$AG$4:$AJ$500)</f>
        <v>0</v>
      </c>
      <c r="AG319" s="17">
        <f>SUMIF('02'!$BA$4:$BA$500,K319,'02'!$AG$4:$AJ$500)</f>
        <v>0</v>
      </c>
      <c r="AH319" s="23">
        <f t="shared" si="119"/>
        <v>0</v>
      </c>
      <c r="AI319" s="23">
        <f t="shared" si="120"/>
        <v>0</v>
      </c>
      <c r="AJ319" s="15">
        <f>COUNTIF('03'!$BA$4:$BA$500,$G319)</f>
        <v>0</v>
      </c>
      <c r="AK319" s="15">
        <f>COUNTIF('03'!$BA$4:$BA$500,$H319)</f>
        <v>0</v>
      </c>
      <c r="AL319" s="15">
        <f>COUNTIF('03'!$BA$4:$BA$500,$I319)</f>
        <v>0</v>
      </c>
      <c r="AM319" s="15">
        <f>COUNTIF('03'!$BA$4:$BA$500,$J319)</f>
        <v>0</v>
      </c>
      <c r="AN319" s="15">
        <f>COUNTIF('03'!$BA$4:$BA$500,$K319)</f>
        <v>0</v>
      </c>
      <c r="AO319" s="15">
        <f>SUMIF('03'!$BA$4:$BA$500,G319,'03'!$AG$4:$AJ$500)</f>
        <v>0</v>
      </c>
      <c r="AP319" s="15">
        <f>SUMIF('03'!$BA$4:$BA$500,H319,'03'!$AG$4:$AJ$500)</f>
        <v>0</v>
      </c>
      <c r="AQ319" s="15">
        <f>SUMIF('03'!$BA$4:$BA$500,I319,'03'!$AG$4:$AJ$500)</f>
        <v>0</v>
      </c>
      <c r="AR319" s="15">
        <f>SUMIF('03'!$BA$4:$BA$500,J319,'03'!$AG$4:$AJ$500)</f>
        <v>0</v>
      </c>
      <c r="AS319" s="15">
        <f>SUMIF('03'!$BA$4:$BA$500,K319,'03'!$AG$4:$AJ$500)</f>
        <v>0</v>
      </c>
      <c r="AT319" s="23">
        <f t="shared" si="121"/>
        <v>0</v>
      </c>
      <c r="AU319" s="23">
        <f t="shared" si="122"/>
        <v>0</v>
      </c>
      <c r="AV319" s="17">
        <f>COUNTIF('04'!$BA$4:$BA$500,$G319)</f>
        <v>0</v>
      </c>
      <c r="AW319" s="17">
        <f>COUNTIF('04'!$BA$4:$BA$500,$H319)</f>
        <v>0</v>
      </c>
      <c r="AX319" s="17">
        <f>COUNTIF('04'!$BA$4:$BA$500,$I319)</f>
        <v>0</v>
      </c>
      <c r="AY319" s="17">
        <f>COUNTIF('04'!$BA$4:$BA$500,$J319)</f>
        <v>0</v>
      </c>
      <c r="AZ319" s="17">
        <f>COUNTIF('04'!$BA$4:$BA$500,$K319)</f>
        <v>0</v>
      </c>
      <c r="BA319" s="17">
        <f>SUMIF('04'!$BA$4:$BA$500,G319,'04'!$AG$4:$AJ$500)</f>
        <v>0</v>
      </c>
      <c r="BB319" s="17">
        <f>SUMIF('04'!$BA$4:$BA$500,H319,'04'!$AG$4:$AJ$500)</f>
        <v>0</v>
      </c>
      <c r="BC319" s="17">
        <f>SUMIF('04'!$BA$4:$BA$500,I319,'04'!$AG$4:$AJ$500)</f>
        <v>0</v>
      </c>
      <c r="BD319" s="17">
        <f>SUMIF('04'!$BA$4:$BA$500,J319,'04'!$AG$4:$AJ$500)</f>
        <v>0</v>
      </c>
      <c r="BE319" s="17">
        <f>SUMIF('04'!$BA$4:$BA$500,K319,'04'!$AG$4:$AJ$500)</f>
        <v>0</v>
      </c>
      <c r="BF319" s="23">
        <f t="shared" si="123"/>
        <v>0</v>
      </c>
      <c r="BG319" s="23">
        <f t="shared" si="124"/>
        <v>0</v>
      </c>
      <c r="BH319" s="15">
        <f>COUNTIF('05'!$BA$4:$BA$500,$G319)</f>
        <v>0</v>
      </c>
      <c r="BI319" s="15">
        <f>COUNTIF('05'!$BA$4:$BA$500,$H319)</f>
        <v>0</v>
      </c>
      <c r="BJ319" s="15">
        <f>COUNTIF('05'!$BA$4:$BA$500,$I319)</f>
        <v>0</v>
      </c>
      <c r="BK319" s="15">
        <f>COUNTIF('05'!$BA$4:$BA$500,$J319)</f>
        <v>0</v>
      </c>
      <c r="BL319" s="15">
        <f>COUNTIF('05'!$BA$4:$BA$500,$K319)</f>
        <v>0</v>
      </c>
      <c r="BM319" s="15">
        <f>SUMIF('05'!$BA$4:$BA$500,G319,'05'!$AG$4:$AJ$500)</f>
        <v>0</v>
      </c>
      <c r="BN319" s="15">
        <f>SUMIF('05'!$BA$4:$BA$500,H319,'05'!$AG$4:$AJ$500)</f>
        <v>0</v>
      </c>
      <c r="BO319" s="15">
        <f>SUMIF('05'!$BA$4:$BA$500,I319,'05'!$AG$4:$AJ$500)</f>
        <v>0</v>
      </c>
      <c r="BP319" s="15">
        <f>SUMIF('05'!$BA$4:$BA$500,J319,'05'!$AG$4:$AJ$500)</f>
        <v>0</v>
      </c>
      <c r="BQ319" s="15">
        <f>SUMIF('05'!$BA$4:$BA$500,K319,'05'!$AG$4:$AJ$500)</f>
        <v>0</v>
      </c>
      <c r="BR319" s="23">
        <f t="shared" si="125"/>
        <v>0</v>
      </c>
      <c r="BS319" s="23">
        <f t="shared" si="126"/>
        <v>0</v>
      </c>
      <c r="BT319" s="17">
        <f>COUNTIF('06'!$BA$4:$BA$500,$G319)</f>
        <v>0</v>
      </c>
      <c r="BU319" s="17">
        <f>COUNTIF('06'!$BA$4:$BA$500,$H319)</f>
        <v>0</v>
      </c>
      <c r="BV319" s="17">
        <f>COUNTIF('06'!$BA$4:$BA$500,$I319)</f>
        <v>0</v>
      </c>
      <c r="BW319" s="17">
        <f>COUNTIF('06'!$BA$4:$BA$500,$J319)</f>
        <v>0</v>
      </c>
      <c r="BX319" s="17">
        <f>COUNTIF('06'!$BA$4:$BA$500,$K319)</f>
        <v>0</v>
      </c>
      <c r="BY319" s="17">
        <f>SUMIF('06'!$BA$4:$BA$500,G319,'06'!$AG$4:$AJ$500)</f>
        <v>0</v>
      </c>
      <c r="BZ319" s="17">
        <f>SUMIF('06'!$BA$4:$BA$500,H319,'06'!$AG$4:$AJ$500)</f>
        <v>0</v>
      </c>
      <c r="CA319" s="17">
        <f>SUMIF('06'!$BA$4:$BA$500,I319,'06'!$AG$4:$AJ$500)</f>
        <v>0</v>
      </c>
      <c r="CB319" s="17">
        <f>SUMIF('06'!$BA$4:$BA$500,J319,'06'!$AG$4:$AJ$500)</f>
        <v>0</v>
      </c>
      <c r="CC319" s="17">
        <f>SUMIF('06'!$BA$4:$BA$500,K319,'06'!$AG$4:$AJ$500)</f>
        <v>0</v>
      </c>
      <c r="CD319" s="23">
        <f t="shared" si="127"/>
        <v>0</v>
      </c>
      <c r="CE319" s="23">
        <f t="shared" si="128"/>
        <v>0</v>
      </c>
      <c r="CF319" s="15">
        <f>COUNTIF('07'!$BA$4:$BA$500,$G319)</f>
        <v>0</v>
      </c>
      <c r="CG319" s="15">
        <f>COUNTIF('07'!$BA$4:$BA$500,$H319)</f>
        <v>0</v>
      </c>
      <c r="CH319" s="15">
        <f>COUNTIF('07'!$BA$4:$BA$500,$I319)</f>
        <v>0</v>
      </c>
      <c r="CI319" s="15">
        <f>COUNTIF('07'!$BA$4:$BA$500,$J319)</f>
        <v>0</v>
      </c>
      <c r="CJ319" s="15">
        <f>COUNTIF('07'!$BA$4:$BA$500,$K319)</f>
        <v>0</v>
      </c>
      <c r="CK319" s="15">
        <f>SUMIF('07'!$BA$4:$BA$500,G319,'07'!$AG$4:$AJ$500)</f>
        <v>0</v>
      </c>
      <c r="CL319" s="15">
        <f>SUMIF('07'!$BA$4:$BA$500,H319,'07'!$AG$4:$AJ$500)</f>
        <v>0</v>
      </c>
      <c r="CM319" s="15">
        <f>SUMIF('07'!$BA$4:$BA$500,I319,'07'!$AG$4:$AJ$500)</f>
        <v>0</v>
      </c>
      <c r="CN319" s="15">
        <f>SUMIF('07'!$BA$4:$BA$500,J319,'07'!$AG$4:$AJ$500)</f>
        <v>0</v>
      </c>
      <c r="CO319" s="15">
        <f>SUMIF('07'!$BA$4:$BA$500,K319,'07'!$AG$4:$AJ$500)</f>
        <v>0</v>
      </c>
      <c r="CP319" s="23">
        <f t="shared" si="129"/>
        <v>0</v>
      </c>
      <c r="CQ319" s="23">
        <f t="shared" si="130"/>
        <v>0</v>
      </c>
      <c r="CR319" s="17">
        <f>COUNTIF('08'!$BA$4:$BA$500,$G319)</f>
        <v>0</v>
      </c>
      <c r="CS319" s="17">
        <f>COUNTIF('08'!$BA$4:$BA$500,$H319)</f>
        <v>0</v>
      </c>
      <c r="CT319" s="17">
        <f>COUNTIF('08'!$BA$4:$BA$500,$I319)</f>
        <v>0</v>
      </c>
      <c r="CU319" s="17">
        <f>COUNTIF('08'!$BA$4:$BA$500,$J319)</f>
        <v>0</v>
      </c>
      <c r="CV319" s="17">
        <f>COUNTIF('08'!$BA$4:$BA$500,$K319)</f>
        <v>0</v>
      </c>
      <c r="CW319" s="17">
        <f>SUMIF('08'!$BA$4:$BA$500,G319,'08'!$AG$4:$AJ$500)</f>
        <v>0</v>
      </c>
      <c r="CX319" s="17">
        <f>SUMIF('08'!$BA$4:$BA$500,H319,'08'!$AG$4:$AJ$500)</f>
        <v>0</v>
      </c>
      <c r="CY319" s="17">
        <f>SUMIF('08'!$BA$4:$BA$500,I319,'08'!$AG$4:$AJ$500)</f>
        <v>0</v>
      </c>
      <c r="CZ319" s="17">
        <f>SUMIF('08'!$BA$4:$BA$500,J319,'08'!$AG$4:$AJ$500)</f>
        <v>0</v>
      </c>
      <c r="DA319" s="17">
        <f>SUMIF('08'!$BA$4:$BA$500,K319,'08'!$AG$4:$AJ$500)</f>
        <v>0</v>
      </c>
      <c r="DB319" s="23">
        <f t="shared" si="131"/>
        <v>0</v>
      </c>
      <c r="DC319" s="23">
        <f t="shared" si="132"/>
        <v>0</v>
      </c>
      <c r="DD319" s="15">
        <f>COUNTIF('09'!$BA$4:$BA$500,$G319)</f>
        <v>0</v>
      </c>
      <c r="DE319" s="15">
        <f>COUNTIF('09'!$BA$4:$BA$500,$H319)</f>
        <v>0</v>
      </c>
      <c r="DF319" s="15">
        <f>COUNTIF('09'!$BA$4:$BA$500,$I319)</f>
        <v>0</v>
      </c>
      <c r="DG319" s="15">
        <f>COUNTIF('09'!$BA$4:$BA$500,$J319)</f>
        <v>0</v>
      </c>
      <c r="DH319" s="15">
        <f>COUNTIF('09'!$BA$4:$BA$500,$K319)</f>
        <v>0</v>
      </c>
      <c r="DI319" s="15">
        <f>SUMIF('09'!$BA$4:$BA$500,G319,'09'!$AG$4:$AJ$500)</f>
        <v>0</v>
      </c>
      <c r="DJ319" s="15">
        <f>SUMIF('09'!$BA$4:$BA$500,H319,'09'!$AG$4:$AJ$500)</f>
        <v>0</v>
      </c>
      <c r="DK319" s="15">
        <f>SUMIF('09'!$BA$4:$BA$500,I319,'09'!$AG$4:$AJ$500)</f>
        <v>0</v>
      </c>
      <c r="DL319" s="15">
        <f>SUMIF('09'!$BA$4:$BA$500,J319,'09'!$AG$4:$AJ$500)</f>
        <v>0</v>
      </c>
      <c r="DM319" s="15">
        <f>SUMIF('09'!$BA$4:$BA$500,K319,'09'!$AG$4:$AJ$500)</f>
        <v>0</v>
      </c>
      <c r="DN319" s="23">
        <f t="shared" si="133"/>
        <v>0</v>
      </c>
      <c r="DO319" s="23">
        <f t="shared" si="134"/>
        <v>0</v>
      </c>
      <c r="DP319" s="17">
        <f>COUNTIF('10'!$BA$4:$BA$500,$G319)</f>
        <v>0</v>
      </c>
      <c r="DQ319" s="17">
        <f>COUNTIF('10'!$BA$4:$BA$500,$H319)</f>
        <v>0</v>
      </c>
      <c r="DR319" s="17">
        <f>COUNTIF('10'!$BA$4:$BA$500,$I319)</f>
        <v>0</v>
      </c>
      <c r="DS319" s="17">
        <f>COUNTIF('10'!$BA$4:$BA$500,$J319)</f>
        <v>0</v>
      </c>
      <c r="DT319" s="17">
        <f>COUNTIF('10'!$BA$4:$BA$500,$K319)</f>
        <v>0</v>
      </c>
      <c r="DU319" s="17">
        <f>SUMIF('10'!$BA$4:$BA$500,G319,'10'!$AG$4:$AJ$500)</f>
        <v>0</v>
      </c>
      <c r="DV319" s="17">
        <f>SUMIF('10'!$BA$4:$BA$500,H319,'10'!$AG$4:$AJ$500)</f>
        <v>0</v>
      </c>
      <c r="DW319" s="17">
        <f>SUMIF('10'!$BA$4:$BA$500,I319,'10'!$AG$4:$AJ$500)</f>
        <v>0</v>
      </c>
      <c r="DX319" s="17">
        <f>SUMIF('10'!$BA$4:$BA$500,J319,'10'!$AG$4:$AJ$500)</f>
        <v>0</v>
      </c>
      <c r="DY319" s="17">
        <f>SUMIF('10'!$BA$4:$BA$500,K319,'10'!$AG$4:$AJ$500)</f>
        <v>0</v>
      </c>
      <c r="DZ319" s="23">
        <f t="shared" si="135"/>
        <v>0</v>
      </c>
      <c r="EA319" s="23">
        <f t="shared" si="136"/>
        <v>0</v>
      </c>
      <c r="EB319" s="15">
        <f>COUNTIF('11'!$BA$4:$BA$500,$G319)</f>
        <v>0</v>
      </c>
      <c r="EC319" s="15">
        <f>COUNTIF('11'!$BA$4:$BA$500,$H319)</f>
        <v>0</v>
      </c>
      <c r="ED319" s="15">
        <f>COUNTIF('11'!$BA$4:$BA$500,$I319)</f>
        <v>0</v>
      </c>
      <c r="EE319" s="15">
        <f>COUNTIF('11'!$BA$4:$BA$500,$J319)</f>
        <v>0</v>
      </c>
      <c r="EF319" s="15">
        <f>COUNTIF('11'!$BA$4:$BA$500,$K319)</f>
        <v>0</v>
      </c>
      <c r="EG319" s="15">
        <f>SUMIF('11'!$BA$4:$BA$500,G319,'11'!$AG$4:$AJ$500)</f>
        <v>0</v>
      </c>
      <c r="EH319" s="15">
        <f>SUMIF('11'!$BA$4:$BA$500,H319,'11'!$AG$4:$AJ$500)</f>
        <v>0</v>
      </c>
      <c r="EI319" s="15">
        <f>SUMIF('11'!$BA$4:$BA$500,I319,'11'!$AG$4:$AJ$500)</f>
        <v>0</v>
      </c>
      <c r="EJ319" s="15">
        <f>SUMIF('11'!$BA$4:$BA$500,J319,'11'!$AG$4:$AJ$500)</f>
        <v>0</v>
      </c>
      <c r="EK319" s="15">
        <f>SUMIF('11'!$BA$4:$BA$500,K319,'11'!$AG$4:$AJ$500)</f>
        <v>0</v>
      </c>
      <c r="EL319" s="23">
        <f t="shared" si="137"/>
        <v>0</v>
      </c>
      <c r="EM319" s="23">
        <f t="shared" si="138"/>
        <v>0</v>
      </c>
      <c r="EN319" s="17">
        <f>COUNTIF('12'!$BA$4:$BA$500,$G319)</f>
        <v>0</v>
      </c>
      <c r="EO319" s="17">
        <f>COUNTIF('12'!$BA$4:$BA$500,$H319)</f>
        <v>0</v>
      </c>
      <c r="EP319" s="17">
        <f>COUNTIF('12'!$BA$4:$BA$500,$I319)</f>
        <v>0</v>
      </c>
      <c r="EQ319" s="17">
        <f>COUNTIF('12'!$BA$4:$BA$500,$J319)</f>
        <v>0</v>
      </c>
      <c r="ER319" s="17">
        <f>COUNTIF('12'!$BA$4:$BA$500,$K319)</f>
        <v>0</v>
      </c>
      <c r="ES319" s="17">
        <f>SUMIF('12'!$BA$4:$BA$500,G319,'12'!$AG$4:$AJ$500)</f>
        <v>0</v>
      </c>
      <c r="ET319" s="17">
        <f>SUMIF('12'!$BA$4:$BA$500,H319,'12'!$AG$4:$AJ$500)</f>
        <v>0</v>
      </c>
      <c r="EU319" s="17">
        <f>SUMIF('12'!$BA$4:$BA$500,I319,'12'!$AG$4:$AJ$500)</f>
        <v>0</v>
      </c>
      <c r="EV319" s="17">
        <f>SUMIF('12'!$BA$4:$BA$500,J319,'12'!$AG$4:$AJ$500)</f>
        <v>0</v>
      </c>
      <c r="EW319" s="17">
        <f>SUMIF('12'!$BA$4:$BA$500,K319,'12'!$AG$4:$AJ$500)</f>
        <v>0</v>
      </c>
      <c r="EX319" s="23">
        <f t="shared" si="139"/>
        <v>0</v>
      </c>
      <c r="EY319" s="23">
        <f t="shared" si="140"/>
        <v>0</v>
      </c>
    </row>
    <row r="320" spans="1:155">
      <c r="A320" s="30">
        <v>317</v>
      </c>
      <c r="B320" s="32"/>
      <c r="C320" s="31">
        <f t="shared" si="114"/>
        <v>0</v>
      </c>
      <c r="D320" s="33">
        <f t="shared" si="115"/>
        <v>0</v>
      </c>
      <c r="E320" s="29"/>
      <c r="F320" s="2">
        <f t="shared" si="116"/>
        <v>0</v>
      </c>
      <c r="G320" s="14" t="str">
        <f t="shared" si="141"/>
        <v>0ق</v>
      </c>
      <c r="H320" s="14" t="str">
        <f t="shared" si="141"/>
        <v>0ق1</v>
      </c>
      <c r="I320" s="14" t="str">
        <f t="shared" si="141"/>
        <v>0ق2</v>
      </c>
      <c r="J320" s="14" t="str">
        <f t="shared" si="141"/>
        <v>0استيفاء</v>
      </c>
      <c r="K320" s="14" t="str">
        <f t="shared" si="141"/>
        <v>0نفذ</v>
      </c>
      <c r="L320" s="15">
        <f>COUNTIF('01'!$BA$4:$BA$500,$G320)</f>
        <v>0</v>
      </c>
      <c r="M320" s="15">
        <f>COUNTIF('01'!$BA$4:$BA$500,$H320)</f>
        <v>0</v>
      </c>
      <c r="N320" s="15">
        <f>COUNTIF('01'!$BA$4:$BA$500,$I320)</f>
        <v>0</v>
      </c>
      <c r="O320" s="15">
        <f>COUNTIF('01'!$BA$4:$BA$500,$J320)</f>
        <v>0</v>
      </c>
      <c r="P320" s="15">
        <f>COUNTIF('01'!$BA$4:$BA$500,$K320)</f>
        <v>0</v>
      </c>
      <c r="Q320" s="15">
        <f>SUMIF('01'!$BA$4:$BA$500,G320,'01'!$AG$4:$AJ$500)</f>
        <v>0</v>
      </c>
      <c r="R320" s="15">
        <f>SUMIF('01'!$BA$4:$BA$500,H320,'01'!$AG$4:$AJ$500)</f>
        <v>0</v>
      </c>
      <c r="S320" s="15">
        <f>SUMIF('01'!$BA$4:$BA$500,I320,'01'!$AG$4:$AJ$500)</f>
        <v>0</v>
      </c>
      <c r="T320" s="15">
        <f>SUMIF('01'!$BA$4:$BA$500,J320,'01'!$AG$4:$AJ$500)</f>
        <v>0</v>
      </c>
      <c r="U320" s="15">
        <f>SUMIF('01'!$BA$4:$BA$500,K320,'01'!$AG$4:$AJ$500)</f>
        <v>0</v>
      </c>
      <c r="V320" s="23">
        <f t="shared" si="117"/>
        <v>0</v>
      </c>
      <c r="W320" s="23">
        <f t="shared" si="118"/>
        <v>0</v>
      </c>
      <c r="X320" s="17">
        <f>COUNTIF('02'!$BA$4:$BA$500,$G320)</f>
        <v>0</v>
      </c>
      <c r="Y320" s="17">
        <f>COUNTIF('02'!$BA$4:$BA$500,$H320)</f>
        <v>0</v>
      </c>
      <c r="Z320" s="17">
        <f>COUNTIF('02'!$BA$4:$BA$500,$I320)</f>
        <v>0</v>
      </c>
      <c r="AA320" s="17">
        <f>COUNTIF('02'!$BA$4:$BA$500,$J320)</f>
        <v>0</v>
      </c>
      <c r="AB320" s="17">
        <f>COUNTIF('02'!$BA$4:$BA$500,$K320)</f>
        <v>0</v>
      </c>
      <c r="AC320" s="17">
        <f>SUMIF('02'!$BA$4:$BA$500,G320,'02'!$AG$4:$AJ$500)</f>
        <v>0</v>
      </c>
      <c r="AD320" s="17">
        <f>SUMIF('02'!$BA$4:$BA$500,H320,'02'!$AG$4:$AJ$500)</f>
        <v>0</v>
      </c>
      <c r="AE320" s="17">
        <f>SUMIF('02'!$BA$4:$BA$500,I320,'02'!$AG$4:$AJ$500)</f>
        <v>0</v>
      </c>
      <c r="AF320" s="17">
        <f>SUMIF('02'!$BA$4:$BA$500,J320,'02'!$AG$4:$AJ$500)</f>
        <v>0</v>
      </c>
      <c r="AG320" s="17">
        <f>SUMIF('02'!$BA$4:$BA$500,K320,'02'!$AG$4:$AJ$500)</f>
        <v>0</v>
      </c>
      <c r="AH320" s="23">
        <f t="shared" si="119"/>
        <v>0</v>
      </c>
      <c r="AI320" s="23">
        <f t="shared" si="120"/>
        <v>0</v>
      </c>
      <c r="AJ320" s="15">
        <f>COUNTIF('03'!$BA$4:$BA$500,$G320)</f>
        <v>0</v>
      </c>
      <c r="AK320" s="15">
        <f>COUNTIF('03'!$BA$4:$BA$500,$H320)</f>
        <v>0</v>
      </c>
      <c r="AL320" s="15">
        <f>COUNTIF('03'!$BA$4:$BA$500,$I320)</f>
        <v>0</v>
      </c>
      <c r="AM320" s="15">
        <f>COUNTIF('03'!$BA$4:$BA$500,$J320)</f>
        <v>0</v>
      </c>
      <c r="AN320" s="15">
        <f>COUNTIF('03'!$BA$4:$BA$500,$K320)</f>
        <v>0</v>
      </c>
      <c r="AO320" s="15">
        <f>SUMIF('03'!$BA$4:$BA$500,G320,'03'!$AG$4:$AJ$500)</f>
        <v>0</v>
      </c>
      <c r="AP320" s="15">
        <f>SUMIF('03'!$BA$4:$BA$500,H320,'03'!$AG$4:$AJ$500)</f>
        <v>0</v>
      </c>
      <c r="AQ320" s="15">
        <f>SUMIF('03'!$BA$4:$BA$500,I320,'03'!$AG$4:$AJ$500)</f>
        <v>0</v>
      </c>
      <c r="AR320" s="15">
        <f>SUMIF('03'!$BA$4:$BA$500,J320,'03'!$AG$4:$AJ$500)</f>
        <v>0</v>
      </c>
      <c r="AS320" s="15">
        <f>SUMIF('03'!$BA$4:$BA$500,K320,'03'!$AG$4:$AJ$500)</f>
        <v>0</v>
      </c>
      <c r="AT320" s="23">
        <f t="shared" si="121"/>
        <v>0</v>
      </c>
      <c r="AU320" s="23">
        <f t="shared" si="122"/>
        <v>0</v>
      </c>
      <c r="AV320" s="17">
        <f>COUNTIF('04'!$BA$4:$BA$500,$G320)</f>
        <v>0</v>
      </c>
      <c r="AW320" s="17">
        <f>COUNTIF('04'!$BA$4:$BA$500,$H320)</f>
        <v>0</v>
      </c>
      <c r="AX320" s="17">
        <f>COUNTIF('04'!$BA$4:$BA$500,$I320)</f>
        <v>0</v>
      </c>
      <c r="AY320" s="17">
        <f>COUNTIF('04'!$BA$4:$BA$500,$J320)</f>
        <v>0</v>
      </c>
      <c r="AZ320" s="17">
        <f>COUNTIF('04'!$BA$4:$BA$500,$K320)</f>
        <v>0</v>
      </c>
      <c r="BA320" s="17">
        <f>SUMIF('04'!$BA$4:$BA$500,G320,'04'!$AG$4:$AJ$500)</f>
        <v>0</v>
      </c>
      <c r="BB320" s="17">
        <f>SUMIF('04'!$BA$4:$BA$500,H320,'04'!$AG$4:$AJ$500)</f>
        <v>0</v>
      </c>
      <c r="BC320" s="17">
        <f>SUMIF('04'!$BA$4:$BA$500,I320,'04'!$AG$4:$AJ$500)</f>
        <v>0</v>
      </c>
      <c r="BD320" s="17">
        <f>SUMIF('04'!$BA$4:$BA$500,J320,'04'!$AG$4:$AJ$500)</f>
        <v>0</v>
      </c>
      <c r="BE320" s="17">
        <f>SUMIF('04'!$BA$4:$BA$500,K320,'04'!$AG$4:$AJ$500)</f>
        <v>0</v>
      </c>
      <c r="BF320" s="23">
        <f t="shared" si="123"/>
        <v>0</v>
      </c>
      <c r="BG320" s="23">
        <f t="shared" si="124"/>
        <v>0</v>
      </c>
      <c r="BH320" s="15">
        <f>COUNTIF('05'!$BA$4:$BA$500,$G320)</f>
        <v>0</v>
      </c>
      <c r="BI320" s="15">
        <f>COUNTIF('05'!$BA$4:$BA$500,$H320)</f>
        <v>0</v>
      </c>
      <c r="BJ320" s="15">
        <f>COUNTIF('05'!$BA$4:$BA$500,$I320)</f>
        <v>0</v>
      </c>
      <c r="BK320" s="15">
        <f>COUNTIF('05'!$BA$4:$BA$500,$J320)</f>
        <v>0</v>
      </c>
      <c r="BL320" s="15">
        <f>COUNTIF('05'!$BA$4:$BA$500,$K320)</f>
        <v>0</v>
      </c>
      <c r="BM320" s="15">
        <f>SUMIF('05'!$BA$4:$BA$500,G320,'05'!$AG$4:$AJ$500)</f>
        <v>0</v>
      </c>
      <c r="BN320" s="15">
        <f>SUMIF('05'!$BA$4:$BA$500,H320,'05'!$AG$4:$AJ$500)</f>
        <v>0</v>
      </c>
      <c r="BO320" s="15">
        <f>SUMIF('05'!$BA$4:$BA$500,I320,'05'!$AG$4:$AJ$500)</f>
        <v>0</v>
      </c>
      <c r="BP320" s="15">
        <f>SUMIF('05'!$BA$4:$BA$500,J320,'05'!$AG$4:$AJ$500)</f>
        <v>0</v>
      </c>
      <c r="BQ320" s="15">
        <f>SUMIF('05'!$BA$4:$BA$500,K320,'05'!$AG$4:$AJ$500)</f>
        <v>0</v>
      </c>
      <c r="BR320" s="23">
        <f t="shared" si="125"/>
        <v>0</v>
      </c>
      <c r="BS320" s="23">
        <f t="shared" si="126"/>
        <v>0</v>
      </c>
      <c r="BT320" s="17">
        <f>COUNTIF('06'!$BA$4:$BA$500,$G320)</f>
        <v>0</v>
      </c>
      <c r="BU320" s="17">
        <f>COUNTIF('06'!$BA$4:$BA$500,$H320)</f>
        <v>0</v>
      </c>
      <c r="BV320" s="17">
        <f>COUNTIF('06'!$BA$4:$BA$500,$I320)</f>
        <v>0</v>
      </c>
      <c r="BW320" s="17">
        <f>COUNTIF('06'!$BA$4:$BA$500,$J320)</f>
        <v>0</v>
      </c>
      <c r="BX320" s="17">
        <f>COUNTIF('06'!$BA$4:$BA$500,$K320)</f>
        <v>0</v>
      </c>
      <c r="BY320" s="17">
        <f>SUMIF('06'!$BA$4:$BA$500,G320,'06'!$AG$4:$AJ$500)</f>
        <v>0</v>
      </c>
      <c r="BZ320" s="17">
        <f>SUMIF('06'!$BA$4:$BA$500,H320,'06'!$AG$4:$AJ$500)</f>
        <v>0</v>
      </c>
      <c r="CA320" s="17">
        <f>SUMIF('06'!$BA$4:$BA$500,I320,'06'!$AG$4:$AJ$500)</f>
        <v>0</v>
      </c>
      <c r="CB320" s="17">
        <f>SUMIF('06'!$BA$4:$BA$500,J320,'06'!$AG$4:$AJ$500)</f>
        <v>0</v>
      </c>
      <c r="CC320" s="17">
        <f>SUMIF('06'!$BA$4:$BA$500,K320,'06'!$AG$4:$AJ$500)</f>
        <v>0</v>
      </c>
      <c r="CD320" s="23">
        <f t="shared" si="127"/>
        <v>0</v>
      </c>
      <c r="CE320" s="23">
        <f t="shared" si="128"/>
        <v>0</v>
      </c>
      <c r="CF320" s="15">
        <f>COUNTIF('07'!$BA$4:$BA$500,$G320)</f>
        <v>0</v>
      </c>
      <c r="CG320" s="15">
        <f>COUNTIF('07'!$BA$4:$BA$500,$H320)</f>
        <v>0</v>
      </c>
      <c r="CH320" s="15">
        <f>COUNTIF('07'!$BA$4:$BA$500,$I320)</f>
        <v>0</v>
      </c>
      <c r="CI320" s="15">
        <f>COUNTIF('07'!$BA$4:$BA$500,$J320)</f>
        <v>0</v>
      </c>
      <c r="CJ320" s="15">
        <f>COUNTIF('07'!$BA$4:$BA$500,$K320)</f>
        <v>0</v>
      </c>
      <c r="CK320" s="15">
        <f>SUMIF('07'!$BA$4:$BA$500,G320,'07'!$AG$4:$AJ$500)</f>
        <v>0</v>
      </c>
      <c r="CL320" s="15">
        <f>SUMIF('07'!$BA$4:$BA$500,H320,'07'!$AG$4:$AJ$500)</f>
        <v>0</v>
      </c>
      <c r="CM320" s="15">
        <f>SUMIF('07'!$BA$4:$BA$500,I320,'07'!$AG$4:$AJ$500)</f>
        <v>0</v>
      </c>
      <c r="CN320" s="15">
        <f>SUMIF('07'!$BA$4:$BA$500,J320,'07'!$AG$4:$AJ$500)</f>
        <v>0</v>
      </c>
      <c r="CO320" s="15">
        <f>SUMIF('07'!$BA$4:$BA$500,K320,'07'!$AG$4:$AJ$500)</f>
        <v>0</v>
      </c>
      <c r="CP320" s="23">
        <f t="shared" si="129"/>
        <v>0</v>
      </c>
      <c r="CQ320" s="23">
        <f t="shared" si="130"/>
        <v>0</v>
      </c>
      <c r="CR320" s="17">
        <f>COUNTIF('08'!$BA$4:$BA$500,$G320)</f>
        <v>0</v>
      </c>
      <c r="CS320" s="17">
        <f>COUNTIF('08'!$BA$4:$BA$500,$H320)</f>
        <v>0</v>
      </c>
      <c r="CT320" s="17">
        <f>COUNTIF('08'!$BA$4:$BA$500,$I320)</f>
        <v>0</v>
      </c>
      <c r="CU320" s="17">
        <f>COUNTIF('08'!$BA$4:$BA$500,$J320)</f>
        <v>0</v>
      </c>
      <c r="CV320" s="17">
        <f>COUNTIF('08'!$BA$4:$BA$500,$K320)</f>
        <v>0</v>
      </c>
      <c r="CW320" s="17">
        <f>SUMIF('08'!$BA$4:$BA$500,G320,'08'!$AG$4:$AJ$500)</f>
        <v>0</v>
      </c>
      <c r="CX320" s="17">
        <f>SUMIF('08'!$BA$4:$BA$500,H320,'08'!$AG$4:$AJ$500)</f>
        <v>0</v>
      </c>
      <c r="CY320" s="17">
        <f>SUMIF('08'!$BA$4:$BA$500,I320,'08'!$AG$4:$AJ$500)</f>
        <v>0</v>
      </c>
      <c r="CZ320" s="17">
        <f>SUMIF('08'!$BA$4:$BA$500,J320,'08'!$AG$4:$AJ$500)</f>
        <v>0</v>
      </c>
      <c r="DA320" s="17">
        <f>SUMIF('08'!$BA$4:$BA$500,K320,'08'!$AG$4:$AJ$500)</f>
        <v>0</v>
      </c>
      <c r="DB320" s="23">
        <f t="shared" si="131"/>
        <v>0</v>
      </c>
      <c r="DC320" s="23">
        <f t="shared" si="132"/>
        <v>0</v>
      </c>
      <c r="DD320" s="15">
        <f>COUNTIF('09'!$BA$4:$BA$500,$G320)</f>
        <v>0</v>
      </c>
      <c r="DE320" s="15">
        <f>COUNTIF('09'!$BA$4:$BA$500,$H320)</f>
        <v>0</v>
      </c>
      <c r="DF320" s="15">
        <f>COUNTIF('09'!$BA$4:$BA$500,$I320)</f>
        <v>0</v>
      </c>
      <c r="DG320" s="15">
        <f>COUNTIF('09'!$BA$4:$BA$500,$J320)</f>
        <v>0</v>
      </c>
      <c r="DH320" s="15">
        <f>COUNTIF('09'!$BA$4:$BA$500,$K320)</f>
        <v>0</v>
      </c>
      <c r="DI320" s="15">
        <f>SUMIF('09'!$BA$4:$BA$500,G320,'09'!$AG$4:$AJ$500)</f>
        <v>0</v>
      </c>
      <c r="DJ320" s="15">
        <f>SUMIF('09'!$BA$4:$BA$500,H320,'09'!$AG$4:$AJ$500)</f>
        <v>0</v>
      </c>
      <c r="DK320" s="15">
        <f>SUMIF('09'!$BA$4:$BA$500,I320,'09'!$AG$4:$AJ$500)</f>
        <v>0</v>
      </c>
      <c r="DL320" s="15">
        <f>SUMIF('09'!$BA$4:$BA$500,J320,'09'!$AG$4:$AJ$500)</f>
        <v>0</v>
      </c>
      <c r="DM320" s="15">
        <f>SUMIF('09'!$BA$4:$BA$500,K320,'09'!$AG$4:$AJ$500)</f>
        <v>0</v>
      </c>
      <c r="DN320" s="23">
        <f t="shared" si="133"/>
        <v>0</v>
      </c>
      <c r="DO320" s="23">
        <f t="shared" si="134"/>
        <v>0</v>
      </c>
      <c r="DP320" s="17">
        <f>COUNTIF('10'!$BA$4:$BA$500,$G320)</f>
        <v>0</v>
      </c>
      <c r="DQ320" s="17">
        <f>COUNTIF('10'!$BA$4:$BA$500,$H320)</f>
        <v>0</v>
      </c>
      <c r="DR320" s="17">
        <f>COUNTIF('10'!$BA$4:$BA$500,$I320)</f>
        <v>0</v>
      </c>
      <c r="DS320" s="17">
        <f>COUNTIF('10'!$BA$4:$BA$500,$J320)</f>
        <v>0</v>
      </c>
      <c r="DT320" s="17">
        <f>COUNTIF('10'!$BA$4:$BA$500,$K320)</f>
        <v>0</v>
      </c>
      <c r="DU320" s="17">
        <f>SUMIF('10'!$BA$4:$BA$500,G320,'10'!$AG$4:$AJ$500)</f>
        <v>0</v>
      </c>
      <c r="DV320" s="17">
        <f>SUMIF('10'!$BA$4:$BA$500,H320,'10'!$AG$4:$AJ$500)</f>
        <v>0</v>
      </c>
      <c r="DW320" s="17">
        <f>SUMIF('10'!$BA$4:$BA$500,I320,'10'!$AG$4:$AJ$500)</f>
        <v>0</v>
      </c>
      <c r="DX320" s="17">
        <f>SUMIF('10'!$BA$4:$BA$500,J320,'10'!$AG$4:$AJ$500)</f>
        <v>0</v>
      </c>
      <c r="DY320" s="17">
        <f>SUMIF('10'!$BA$4:$BA$500,K320,'10'!$AG$4:$AJ$500)</f>
        <v>0</v>
      </c>
      <c r="DZ320" s="23">
        <f t="shared" si="135"/>
        <v>0</v>
      </c>
      <c r="EA320" s="23">
        <f t="shared" si="136"/>
        <v>0</v>
      </c>
      <c r="EB320" s="15">
        <f>COUNTIF('11'!$BA$4:$BA$500,$G320)</f>
        <v>0</v>
      </c>
      <c r="EC320" s="15">
        <f>COUNTIF('11'!$BA$4:$BA$500,$H320)</f>
        <v>0</v>
      </c>
      <c r="ED320" s="15">
        <f>COUNTIF('11'!$BA$4:$BA$500,$I320)</f>
        <v>0</v>
      </c>
      <c r="EE320" s="15">
        <f>COUNTIF('11'!$BA$4:$BA$500,$J320)</f>
        <v>0</v>
      </c>
      <c r="EF320" s="15">
        <f>COUNTIF('11'!$BA$4:$BA$500,$K320)</f>
        <v>0</v>
      </c>
      <c r="EG320" s="15">
        <f>SUMIF('11'!$BA$4:$BA$500,G320,'11'!$AG$4:$AJ$500)</f>
        <v>0</v>
      </c>
      <c r="EH320" s="15">
        <f>SUMIF('11'!$BA$4:$BA$500,H320,'11'!$AG$4:$AJ$500)</f>
        <v>0</v>
      </c>
      <c r="EI320" s="15">
        <f>SUMIF('11'!$BA$4:$BA$500,I320,'11'!$AG$4:$AJ$500)</f>
        <v>0</v>
      </c>
      <c r="EJ320" s="15">
        <f>SUMIF('11'!$BA$4:$BA$500,J320,'11'!$AG$4:$AJ$500)</f>
        <v>0</v>
      </c>
      <c r="EK320" s="15">
        <f>SUMIF('11'!$BA$4:$BA$500,K320,'11'!$AG$4:$AJ$500)</f>
        <v>0</v>
      </c>
      <c r="EL320" s="23">
        <f t="shared" si="137"/>
        <v>0</v>
      </c>
      <c r="EM320" s="23">
        <f t="shared" si="138"/>
        <v>0</v>
      </c>
      <c r="EN320" s="17">
        <f>COUNTIF('12'!$BA$4:$BA$500,$G320)</f>
        <v>0</v>
      </c>
      <c r="EO320" s="17">
        <f>COUNTIF('12'!$BA$4:$BA$500,$H320)</f>
        <v>0</v>
      </c>
      <c r="EP320" s="17">
        <f>COUNTIF('12'!$BA$4:$BA$500,$I320)</f>
        <v>0</v>
      </c>
      <c r="EQ320" s="17">
        <f>COUNTIF('12'!$BA$4:$BA$500,$J320)</f>
        <v>0</v>
      </c>
      <c r="ER320" s="17">
        <f>COUNTIF('12'!$BA$4:$BA$500,$K320)</f>
        <v>0</v>
      </c>
      <c r="ES320" s="17">
        <f>SUMIF('12'!$BA$4:$BA$500,G320,'12'!$AG$4:$AJ$500)</f>
        <v>0</v>
      </c>
      <c r="ET320" s="17">
        <f>SUMIF('12'!$BA$4:$BA$500,H320,'12'!$AG$4:$AJ$500)</f>
        <v>0</v>
      </c>
      <c r="EU320" s="17">
        <f>SUMIF('12'!$BA$4:$BA$500,I320,'12'!$AG$4:$AJ$500)</f>
        <v>0</v>
      </c>
      <c r="EV320" s="17">
        <f>SUMIF('12'!$BA$4:$BA$500,J320,'12'!$AG$4:$AJ$500)</f>
        <v>0</v>
      </c>
      <c r="EW320" s="17">
        <f>SUMIF('12'!$BA$4:$BA$500,K320,'12'!$AG$4:$AJ$500)</f>
        <v>0</v>
      </c>
      <c r="EX320" s="23">
        <f t="shared" si="139"/>
        <v>0</v>
      </c>
      <c r="EY320" s="23">
        <f t="shared" si="140"/>
        <v>0</v>
      </c>
    </row>
    <row r="321" spans="1:155">
      <c r="A321" s="30">
        <v>318</v>
      </c>
      <c r="B321" s="32"/>
      <c r="C321" s="31">
        <f t="shared" si="114"/>
        <v>0</v>
      </c>
      <c r="D321" s="33">
        <f t="shared" si="115"/>
        <v>0</v>
      </c>
      <c r="E321" s="29"/>
      <c r="F321" s="2">
        <f t="shared" si="116"/>
        <v>0</v>
      </c>
      <c r="G321" s="14" t="str">
        <f t="shared" si="141"/>
        <v>0ق</v>
      </c>
      <c r="H321" s="14" t="str">
        <f t="shared" si="141"/>
        <v>0ق1</v>
      </c>
      <c r="I321" s="14" t="str">
        <f t="shared" si="141"/>
        <v>0ق2</v>
      </c>
      <c r="J321" s="14" t="str">
        <f t="shared" si="141"/>
        <v>0استيفاء</v>
      </c>
      <c r="K321" s="14" t="str">
        <f t="shared" si="141"/>
        <v>0نفذ</v>
      </c>
      <c r="L321" s="15">
        <f>COUNTIF('01'!$BA$4:$BA$500,$G321)</f>
        <v>0</v>
      </c>
      <c r="M321" s="15">
        <f>COUNTIF('01'!$BA$4:$BA$500,$H321)</f>
        <v>0</v>
      </c>
      <c r="N321" s="15">
        <f>COUNTIF('01'!$BA$4:$BA$500,$I321)</f>
        <v>0</v>
      </c>
      <c r="O321" s="15">
        <f>COUNTIF('01'!$BA$4:$BA$500,$J321)</f>
        <v>0</v>
      </c>
      <c r="P321" s="15">
        <f>COUNTIF('01'!$BA$4:$BA$500,$K321)</f>
        <v>0</v>
      </c>
      <c r="Q321" s="15">
        <f>SUMIF('01'!$BA$4:$BA$500,G321,'01'!$AG$4:$AJ$500)</f>
        <v>0</v>
      </c>
      <c r="R321" s="15">
        <f>SUMIF('01'!$BA$4:$BA$500,H321,'01'!$AG$4:$AJ$500)</f>
        <v>0</v>
      </c>
      <c r="S321" s="15">
        <f>SUMIF('01'!$BA$4:$BA$500,I321,'01'!$AG$4:$AJ$500)</f>
        <v>0</v>
      </c>
      <c r="T321" s="15">
        <f>SUMIF('01'!$BA$4:$BA$500,J321,'01'!$AG$4:$AJ$500)</f>
        <v>0</v>
      </c>
      <c r="U321" s="15">
        <f>SUMIF('01'!$BA$4:$BA$500,K321,'01'!$AG$4:$AJ$500)</f>
        <v>0</v>
      </c>
      <c r="V321" s="23">
        <f t="shared" si="117"/>
        <v>0</v>
      </c>
      <c r="W321" s="23">
        <f t="shared" si="118"/>
        <v>0</v>
      </c>
      <c r="X321" s="17">
        <f>COUNTIF('02'!$BA$4:$BA$500,$G321)</f>
        <v>0</v>
      </c>
      <c r="Y321" s="17">
        <f>COUNTIF('02'!$BA$4:$BA$500,$H321)</f>
        <v>0</v>
      </c>
      <c r="Z321" s="17">
        <f>COUNTIF('02'!$BA$4:$BA$500,$I321)</f>
        <v>0</v>
      </c>
      <c r="AA321" s="17">
        <f>COUNTIF('02'!$BA$4:$BA$500,$J321)</f>
        <v>0</v>
      </c>
      <c r="AB321" s="17">
        <f>COUNTIF('02'!$BA$4:$BA$500,$K321)</f>
        <v>0</v>
      </c>
      <c r="AC321" s="17">
        <f>SUMIF('02'!$BA$4:$BA$500,G321,'02'!$AG$4:$AJ$500)</f>
        <v>0</v>
      </c>
      <c r="AD321" s="17">
        <f>SUMIF('02'!$BA$4:$BA$500,H321,'02'!$AG$4:$AJ$500)</f>
        <v>0</v>
      </c>
      <c r="AE321" s="17">
        <f>SUMIF('02'!$BA$4:$BA$500,I321,'02'!$AG$4:$AJ$500)</f>
        <v>0</v>
      </c>
      <c r="AF321" s="17">
        <f>SUMIF('02'!$BA$4:$BA$500,J321,'02'!$AG$4:$AJ$500)</f>
        <v>0</v>
      </c>
      <c r="AG321" s="17">
        <f>SUMIF('02'!$BA$4:$BA$500,K321,'02'!$AG$4:$AJ$500)</f>
        <v>0</v>
      </c>
      <c r="AH321" s="23">
        <f t="shared" si="119"/>
        <v>0</v>
      </c>
      <c r="AI321" s="23">
        <f t="shared" si="120"/>
        <v>0</v>
      </c>
      <c r="AJ321" s="15">
        <f>COUNTIF('03'!$BA$4:$BA$500,$G321)</f>
        <v>0</v>
      </c>
      <c r="AK321" s="15">
        <f>COUNTIF('03'!$BA$4:$BA$500,$H321)</f>
        <v>0</v>
      </c>
      <c r="AL321" s="15">
        <f>COUNTIF('03'!$BA$4:$BA$500,$I321)</f>
        <v>0</v>
      </c>
      <c r="AM321" s="15">
        <f>COUNTIF('03'!$BA$4:$BA$500,$J321)</f>
        <v>0</v>
      </c>
      <c r="AN321" s="15">
        <f>COUNTIF('03'!$BA$4:$BA$500,$K321)</f>
        <v>0</v>
      </c>
      <c r="AO321" s="15">
        <f>SUMIF('03'!$BA$4:$BA$500,G321,'03'!$AG$4:$AJ$500)</f>
        <v>0</v>
      </c>
      <c r="AP321" s="15">
        <f>SUMIF('03'!$BA$4:$BA$500,H321,'03'!$AG$4:$AJ$500)</f>
        <v>0</v>
      </c>
      <c r="AQ321" s="15">
        <f>SUMIF('03'!$BA$4:$BA$500,I321,'03'!$AG$4:$AJ$500)</f>
        <v>0</v>
      </c>
      <c r="AR321" s="15">
        <f>SUMIF('03'!$BA$4:$BA$500,J321,'03'!$AG$4:$AJ$500)</f>
        <v>0</v>
      </c>
      <c r="AS321" s="15">
        <f>SUMIF('03'!$BA$4:$BA$500,K321,'03'!$AG$4:$AJ$500)</f>
        <v>0</v>
      </c>
      <c r="AT321" s="23">
        <f t="shared" si="121"/>
        <v>0</v>
      </c>
      <c r="AU321" s="23">
        <f t="shared" si="122"/>
        <v>0</v>
      </c>
      <c r="AV321" s="17">
        <f>COUNTIF('04'!$BA$4:$BA$500,$G321)</f>
        <v>0</v>
      </c>
      <c r="AW321" s="17">
        <f>COUNTIF('04'!$BA$4:$BA$500,$H321)</f>
        <v>0</v>
      </c>
      <c r="AX321" s="17">
        <f>COUNTIF('04'!$BA$4:$BA$500,$I321)</f>
        <v>0</v>
      </c>
      <c r="AY321" s="17">
        <f>COUNTIF('04'!$BA$4:$BA$500,$J321)</f>
        <v>0</v>
      </c>
      <c r="AZ321" s="17">
        <f>COUNTIF('04'!$BA$4:$BA$500,$K321)</f>
        <v>0</v>
      </c>
      <c r="BA321" s="17">
        <f>SUMIF('04'!$BA$4:$BA$500,G321,'04'!$AG$4:$AJ$500)</f>
        <v>0</v>
      </c>
      <c r="BB321" s="17">
        <f>SUMIF('04'!$BA$4:$BA$500,H321,'04'!$AG$4:$AJ$500)</f>
        <v>0</v>
      </c>
      <c r="BC321" s="17">
        <f>SUMIF('04'!$BA$4:$BA$500,I321,'04'!$AG$4:$AJ$500)</f>
        <v>0</v>
      </c>
      <c r="BD321" s="17">
        <f>SUMIF('04'!$BA$4:$BA$500,J321,'04'!$AG$4:$AJ$500)</f>
        <v>0</v>
      </c>
      <c r="BE321" s="17">
        <f>SUMIF('04'!$BA$4:$BA$500,K321,'04'!$AG$4:$AJ$500)</f>
        <v>0</v>
      </c>
      <c r="BF321" s="23">
        <f t="shared" si="123"/>
        <v>0</v>
      </c>
      <c r="BG321" s="23">
        <f t="shared" si="124"/>
        <v>0</v>
      </c>
      <c r="BH321" s="15">
        <f>COUNTIF('05'!$BA$4:$BA$500,$G321)</f>
        <v>0</v>
      </c>
      <c r="BI321" s="15">
        <f>COUNTIF('05'!$BA$4:$BA$500,$H321)</f>
        <v>0</v>
      </c>
      <c r="BJ321" s="15">
        <f>COUNTIF('05'!$BA$4:$BA$500,$I321)</f>
        <v>0</v>
      </c>
      <c r="BK321" s="15">
        <f>COUNTIF('05'!$BA$4:$BA$500,$J321)</f>
        <v>0</v>
      </c>
      <c r="BL321" s="15">
        <f>COUNTIF('05'!$BA$4:$BA$500,$K321)</f>
        <v>0</v>
      </c>
      <c r="BM321" s="15">
        <f>SUMIF('05'!$BA$4:$BA$500,G321,'05'!$AG$4:$AJ$500)</f>
        <v>0</v>
      </c>
      <c r="BN321" s="15">
        <f>SUMIF('05'!$BA$4:$BA$500,H321,'05'!$AG$4:$AJ$500)</f>
        <v>0</v>
      </c>
      <c r="BO321" s="15">
        <f>SUMIF('05'!$BA$4:$BA$500,I321,'05'!$AG$4:$AJ$500)</f>
        <v>0</v>
      </c>
      <c r="BP321" s="15">
        <f>SUMIF('05'!$BA$4:$BA$500,J321,'05'!$AG$4:$AJ$500)</f>
        <v>0</v>
      </c>
      <c r="BQ321" s="15">
        <f>SUMIF('05'!$BA$4:$BA$500,K321,'05'!$AG$4:$AJ$500)</f>
        <v>0</v>
      </c>
      <c r="BR321" s="23">
        <f t="shared" si="125"/>
        <v>0</v>
      </c>
      <c r="BS321" s="23">
        <f t="shared" si="126"/>
        <v>0</v>
      </c>
      <c r="BT321" s="17">
        <f>COUNTIF('06'!$BA$4:$BA$500,$G321)</f>
        <v>0</v>
      </c>
      <c r="BU321" s="17">
        <f>COUNTIF('06'!$BA$4:$BA$500,$H321)</f>
        <v>0</v>
      </c>
      <c r="BV321" s="17">
        <f>COUNTIF('06'!$BA$4:$BA$500,$I321)</f>
        <v>0</v>
      </c>
      <c r="BW321" s="17">
        <f>COUNTIF('06'!$BA$4:$BA$500,$J321)</f>
        <v>0</v>
      </c>
      <c r="BX321" s="17">
        <f>COUNTIF('06'!$BA$4:$BA$500,$K321)</f>
        <v>0</v>
      </c>
      <c r="BY321" s="17">
        <f>SUMIF('06'!$BA$4:$BA$500,G321,'06'!$AG$4:$AJ$500)</f>
        <v>0</v>
      </c>
      <c r="BZ321" s="17">
        <f>SUMIF('06'!$BA$4:$BA$500,H321,'06'!$AG$4:$AJ$500)</f>
        <v>0</v>
      </c>
      <c r="CA321" s="17">
        <f>SUMIF('06'!$BA$4:$BA$500,I321,'06'!$AG$4:$AJ$500)</f>
        <v>0</v>
      </c>
      <c r="CB321" s="17">
        <f>SUMIF('06'!$BA$4:$BA$500,J321,'06'!$AG$4:$AJ$500)</f>
        <v>0</v>
      </c>
      <c r="CC321" s="17">
        <f>SUMIF('06'!$BA$4:$BA$500,K321,'06'!$AG$4:$AJ$500)</f>
        <v>0</v>
      </c>
      <c r="CD321" s="23">
        <f t="shared" si="127"/>
        <v>0</v>
      </c>
      <c r="CE321" s="23">
        <f t="shared" si="128"/>
        <v>0</v>
      </c>
      <c r="CF321" s="15">
        <f>COUNTIF('07'!$BA$4:$BA$500,$G321)</f>
        <v>0</v>
      </c>
      <c r="CG321" s="15">
        <f>COUNTIF('07'!$BA$4:$BA$500,$H321)</f>
        <v>0</v>
      </c>
      <c r="CH321" s="15">
        <f>COUNTIF('07'!$BA$4:$BA$500,$I321)</f>
        <v>0</v>
      </c>
      <c r="CI321" s="15">
        <f>COUNTIF('07'!$BA$4:$BA$500,$J321)</f>
        <v>0</v>
      </c>
      <c r="CJ321" s="15">
        <f>COUNTIF('07'!$BA$4:$BA$500,$K321)</f>
        <v>0</v>
      </c>
      <c r="CK321" s="15">
        <f>SUMIF('07'!$BA$4:$BA$500,G321,'07'!$AG$4:$AJ$500)</f>
        <v>0</v>
      </c>
      <c r="CL321" s="15">
        <f>SUMIF('07'!$BA$4:$BA$500,H321,'07'!$AG$4:$AJ$500)</f>
        <v>0</v>
      </c>
      <c r="CM321" s="15">
        <f>SUMIF('07'!$BA$4:$BA$500,I321,'07'!$AG$4:$AJ$500)</f>
        <v>0</v>
      </c>
      <c r="CN321" s="15">
        <f>SUMIF('07'!$BA$4:$BA$500,J321,'07'!$AG$4:$AJ$500)</f>
        <v>0</v>
      </c>
      <c r="CO321" s="15">
        <f>SUMIF('07'!$BA$4:$BA$500,K321,'07'!$AG$4:$AJ$500)</f>
        <v>0</v>
      </c>
      <c r="CP321" s="23">
        <f t="shared" si="129"/>
        <v>0</v>
      </c>
      <c r="CQ321" s="23">
        <f t="shared" si="130"/>
        <v>0</v>
      </c>
      <c r="CR321" s="17">
        <f>COUNTIF('08'!$BA$4:$BA$500,$G321)</f>
        <v>0</v>
      </c>
      <c r="CS321" s="17">
        <f>COUNTIF('08'!$BA$4:$BA$500,$H321)</f>
        <v>0</v>
      </c>
      <c r="CT321" s="17">
        <f>COUNTIF('08'!$BA$4:$BA$500,$I321)</f>
        <v>0</v>
      </c>
      <c r="CU321" s="17">
        <f>COUNTIF('08'!$BA$4:$BA$500,$J321)</f>
        <v>0</v>
      </c>
      <c r="CV321" s="17">
        <f>COUNTIF('08'!$BA$4:$BA$500,$K321)</f>
        <v>0</v>
      </c>
      <c r="CW321" s="17">
        <f>SUMIF('08'!$BA$4:$BA$500,G321,'08'!$AG$4:$AJ$500)</f>
        <v>0</v>
      </c>
      <c r="CX321" s="17">
        <f>SUMIF('08'!$BA$4:$BA$500,H321,'08'!$AG$4:$AJ$500)</f>
        <v>0</v>
      </c>
      <c r="CY321" s="17">
        <f>SUMIF('08'!$BA$4:$BA$500,I321,'08'!$AG$4:$AJ$500)</f>
        <v>0</v>
      </c>
      <c r="CZ321" s="17">
        <f>SUMIF('08'!$BA$4:$BA$500,J321,'08'!$AG$4:$AJ$500)</f>
        <v>0</v>
      </c>
      <c r="DA321" s="17">
        <f>SUMIF('08'!$BA$4:$BA$500,K321,'08'!$AG$4:$AJ$500)</f>
        <v>0</v>
      </c>
      <c r="DB321" s="23">
        <f t="shared" si="131"/>
        <v>0</v>
      </c>
      <c r="DC321" s="23">
        <f t="shared" si="132"/>
        <v>0</v>
      </c>
      <c r="DD321" s="15">
        <f>COUNTIF('09'!$BA$4:$BA$500,$G321)</f>
        <v>0</v>
      </c>
      <c r="DE321" s="15">
        <f>COUNTIF('09'!$BA$4:$BA$500,$H321)</f>
        <v>0</v>
      </c>
      <c r="DF321" s="15">
        <f>COUNTIF('09'!$BA$4:$BA$500,$I321)</f>
        <v>0</v>
      </c>
      <c r="DG321" s="15">
        <f>COUNTIF('09'!$BA$4:$BA$500,$J321)</f>
        <v>0</v>
      </c>
      <c r="DH321" s="15">
        <f>COUNTIF('09'!$BA$4:$BA$500,$K321)</f>
        <v>0</v>
      </c>
      <c r="DI321" s="15">
        <f>SUMIF('09'!$BA$4:$BA$500,G321,'09'!$AG$4:$AJ$500)</f>
        <v>0</v>
      </c>
      <c r="DJ321" s="15">
        <f>SUMIF('09'!$BA$4:$BA$500,H321,'09'!$AG$4:$AJ$500)</f>
        <v>0</v>
      </c>
      <c r="DK321" s="15">
        <f>SUMIF('09'!$BA$4:$BA$500,I321,'09'!$AG$4:$AJ$500)</f>
        <v>0</v>
      </c>
      <c r="DL321" s="15">
        <f>SUMIF('09'!$BA$4:$BA$500,J321,'09'!$AG$4:$AJ$500)</f>
        <v>0</v>
      </c>
      <c r="DM321" s="15">
        <f>SUMIF('09'!$BA$4:$BA$500,K321,'09'!$AG$4:$AJ$500)</f>
        <v>0</v>
      </c>
      <c r="DN321" s="23">
        <f t="shared" si="133"/>
        <v>0</v>
      </c>
      <c r="DO321" s="23">
        <f t="shared" si="134"/>
        <v>0</v>
      </c>
      <c r="DP321" s="17">
        <f>COUNTIF('10'!$BA$4:$BA$500,$G321)</f>
        <v>0</v>
      </c>
      <c r="DQ321" s="17">
        <f>COUNTIF('10'!$BA$4:$BA$500,$H321)</f>
        <v>0</v>
      </c>
      <c r="DR321" s="17">
        <f>COUNTIF('10'!$BA$4:$BA$500,$I321)</f>
        <v>0</v>
      </c>
      <c r="DS321" s="17">
        <f>COUNTIF('10'!$BA$4:$BA$500,$J321)</f>
        <v>0</v>
      </c>
      <c r="DT321" s="17">
        <f>COUNTIF('10'!$BA$4:$BA$500,$K321)</f>
        <v>0</v>
      </c>
      <c r="DU321" s="17">
        <f>SUMIF('10'!$BA$4:$BA$500,G321,'10'!$AG$4:$AJ$500)</f>
        <v>0</v>
      </c>
      <c r="DV321" s="17">
        <f>SUMIF('10'!$BA$4:$BA$500,H321,'10'!$AG$4:$AJ$500)</f>
        <v>0</v>
      </c>
      <c r="DW321" s="17">
        <f>SUMIF('10'!$BA$4:$BA$500,I321,'10'!$AG$4:$AJ$500)</f>
        <v>0</v>
      </c>
      <c r="DX321" s="17">
        <f>SUMIF('10'!$BA$4:$BA$500,J321,'10'!$AG$4:$AJ$500)</f>
        <v>0</v>
      </c>
      <c r="DY321" s="17">
        <f>SUMIF('10'!$BA$4:$BA$500,K321,'10'!$AG$4:$AJ$500)</f>
        <v>0</v>
      </c>
      <c r="DZ321" s="23">
        <f t="shared" si="135"/>
        <v>0</v>
      </c>
      <c r="EA321" s="23">
        <f t="shared" si="136"/>
        <v>0</v>
      </c>
      <c r="EB321" s="15">
        <f>COUNTIF('11'!$BA$4:$BA$500,$G321)</f>
        <v>0</v>
      </c>
      <c r="EC321" s="15">
        <f>COUNTIF('11'!$BA$4:$BA$500,$H321)</f>
        <v>0</v>
      </c>
      <c r="ED321" s="15">
        <f>COUNTIF('11'!$BA$4:$BA$500,$I321)</f>
        <v>0</v>
      </c>
      <c r="EE321" s="15">
        <f>COUNTIF('11'!$BA$4:$BA$500,$J321)</f>
        <v>0</v>
      </c>
      <c r="EF321" s="15">
        <f>COUNTIF('11'!$BA$4:$BA$500,$K321)</f>
        <v>0</v>
      </c>
      <c r="EG321" s="15">
        <f>SUMIF('11'!$BA$4:$BA$500,G321,'11'!$AG$4:$AJ$500)</f>
        <v>0</v>
      </c>
      <c r="EH321" s="15">
        <f>SUMIF('11'!$BA$4:$BA$500,H321,'11'!$AG$4:$AJ$500)</f>
        <v>0</v>
      </c>
      <c r="EI321" s="15">
        <f>SUMIF('11'!$BA$4:$BA$500,I321,'11'!$AG$4:$AJ$500)</f>
        <v>0</v>
      </c>
      <c r="EJ321" s="15">
        <f>SUMIF('11'!$BA$4:$BA$500,J321,'11'!$AG$4:$AJ$500)</f>
        <v>0</v>
      </c>
      <c r="EK321" s="15">
        <f>SUMIF('11'!$BA$4:$BA$500,K321,'11'!$AG$4:$AJ$500)</f>
        <v>0</v>
      </c>
      <c r="EL321" s="23">
        <f t="shared" si="137"/>
        <v>0</v>
      </c>
      <c r="EM321" s="23">
        <f t="shared" si="138"/>
        <v>0</v>
      </c>
      <c r="EN321" s="17">
        <f>COUNTIF('12'!$BA$4:$BA$500,$G321)</f>
        <v>0</v>
      </c>
      <c r="EO321" s="17">
        <f>COUNTIF('12'!$BA$4:$BA$500,$H321)</f>
        <v>0</v>
      </c>
      <c r="EP321" s="17">
        <f>COUNTIF('12'!$BA$4:$BA$500,$I321)</f>
        <v>0</v>
      </c>
      <c r="EQ321" s="17">
        <f>COUNTIF('12'!$BA$4:$BA$500,$J321)</f>
        <v>0</v>
      </c>
      <c r="ER321" s="17">
        <f>COUNTIF('12'!$BA$4:$BA$500,$K321)</f>
        <v>0</v>
      </c>
      <c r="ES321" s="17">
        <f>SUMIF('12'!$BA$4:$BA$500,G321,'12'!$AG$4:$AJ$500)</f>
        <v>0</v>
      </c>
      <c r="ET321" s="17">
        <f>SUMIF('12'!$BA$4:$BA$500,H321,'12'!$AG$4:$AJ$500)</f>
        <v>0</v>
      </c>
      <c r="EU321" s="17">
        <f>SUMIF('12'!$BA$4:$BA$500,I321,'12'!$AG$4:$AJ$500)</f>
        <v>0</v>
      </c>
      <c r="EV321" s="17">
        <f>SUMIF('12'!$BA$4:$BA$500,J321,'12'!$AG$4:$AJ$500)</f>
        <v>0</v>
      </c>
      <c r="EW321" s="17">
        <f>SUMIF('12'!$BA$4:$BA$500,K321,'12'!$AG$4:$AJ$500)</f>
        <v>0</v>
      </c>
      <c r="EX321" s="23">
        <f t="shared" si="139"/>
        <v>0</v>
      </c>
      <c r="EY321" s="23">
        <f t="shared" si="140"/>
        <v>0</v>
      </c>
    </row>
    <row r="322" spans="1:155">
      <c r="A322" s="30">
        <v>319</v>
      </c>
      <c r="B322" s="32"/>
      <c r="C322" s="31">
        <f t="shared" si="114"/>
        <v>0</v>
      </c>
      <c r="D322" s="33">
        <f t="shared" si="115"/>
        <v>0</v>
      </c>
      <c r="E322" s="29"/>
      <c r="F322" s="2">
        <f t="shared" si="116"/>
        <v>0</v>
      </c>
      <c r="G322" s="14" t="str">
        <f t="shared" si="141"/>
        <v>0ق</v>
      </c>
      <c r="H322" s="14" t="str">
        <f t="shared" si="141"/>
        <v>0ق1</v>
      </c>
      <c r="I322" s="14" t="str">
        <f t="shared" si="141"/>
        <v>0ق2</v>
      </c>
      <c r="J322" s="14" t="str">
        <f t="shared" si="141"/>
        <v>0استيفاء</v>
      </c>
      <c r="K322" s="14" t="str">
        <f t="shared" si="141"/>
        <v>0نفذ</v>
      </c>
      <c r="L322" s="15">
        <f>COUNTIF('01'!$BA$4:$BA$500,$G322)</f>
        <v>0</v>
      </c>
      <c r="M322" s="15">
        <f>COUNTIF('01'!$BA$4:$BA$500,$H322)</f>
        <v>0</v>
      </c>
      <c r="N322" s="15">
        <f>COUNTIF('01'!$BA$4:$BA$500,$I322)</f>
        <v>0</v>
      </c>
      <c r="O322" s="15">
        <f>COUNTIF('01'!$BA$4:$BA$500,$J322)</f>
        <v>0</v>
      </c>
      <c r="P322" s="15">
        <f>COUNTIF('01'!$BA$4:$BA$500,$K322)</f>
        <v>0</v>
      </c>
      <c r="Q322" s="15">
        <f>SUMIF('01'!$BA$4:$BA$500,G322,'01'!$AG$4:$AJ$500)</f>
        <v>0</v>
      </c>
      <c r="R322" s="15">
        <f>SUMIF('01'!$BA$4:$BA$500,H322,'01'!$AG$4:$AJ$500)</f>
        <v>0</v>
      </c>
      <c r="S322" s="15">
        <f>SUMIF('01'!$BA$4:$BA$500,I322,'01'!$AG$4:$AJ$500)</f>
        <v>0</v>
      </c>
      <c r="T322" s="15">
        <f>SUMIF('01'!$BA$4:$BA$500,J322,'01'!$AG$4:$AJ$500)</f>
        <v>0</v>
      </c>
      <c r="U322" s="15">
        <f>SUMIF('01'!$BA$4:$BA$500,K322,'01'!$AG$4:$AJ$500)</f>
        <v>0</v>
      </c>
      <c r="V322" s="23">
        <f t="shared" si="117"/>
        <v>0</v>
      </c>
      <c r="W322" s="23">
        <f t="shared" si="118"/>
        <v>0</v>
      </c>
      <c r="X322" s="17">
        <f>COUNTIF('02'!$BA$4:$BA$500,$G322)</f>
        <v>0</v>
      </c>
      <c r="Y322" s="17">
        <f>COUNTIF('02'!$BA$4:$BA$500,$H322)</f>
        <v>0</v>
      </c>
      <c r="Z322" s="17">
        <f>COUNTIF('02'!$BA$4:$BA$500,$I322)</f>
        <v>0</v>
      </c>
      <c r="AA322" s="17">
        <f>COUNTIF('02'!$BA$4:$BA$500,$J322)</f>
        <v>0</v>
      </c>
      <c r="AB322" s="17">
        <f>COUNTIF('02'!$BA$4:$BA$500,$K322)</f>
        <v>0</v>
      </c>
      <c r="AC322" s="17">
        <f>SUMIF('02'!$BA$4:$BA$500,G322,'02'!$AG$4:$AJ$500)</f>
        <v>0</v>
      </c>
      <c r="AD322" s="17">
        <f>SUMIF('02'!$BA$4:$BA$500,H322,'02'!$AG$4:$AJ$500)</f>
        <v>0</v>
      </c>
      <c r="AE322" s="17">
        <f>SUMIF('02'!$BA$4:$BA$500,I322,'02'!$AG$4:$AJ$500)</f>
        <v>0</v>
      </c>
      <c r="AF322" s="17">
        <f>SUMIF('02'!$BA$4:$BA$500,J322,'02'!$AG$4:$AJ$500)</f>
        <v>0</v>
      </c>
      <c r="AG322" s="17">
        <f>SUMIF('02'!$BA$4:$BA$500,K322,'02'!$AG$4:$AJ$500)</f>
        <v>0</v>
      </c>
      <c r="AH322" s="23">
        <f t="shared" si="119"/>
        <v>0</v>
      </c>
      <c r="AI322" s="23">
        <f t="shared" si="120"/>
        <v>0</v>
      </c>
      <c r="AJ322" s="15">
        <f>COUNTIF('03'!$BA$4:$BA$500,$G322)</f>
        <v>0</v>
      </c>
      <c r="AK322" s="15">
        <f>COUNTIF('03'!$BA$4:$BA$500,$H322)</f>
        <v>0</v>
      </c>
      <c r="AL322" s="15">
        <f>COUNTIF('03'!$BA$4:$BA$500,$I322)</f>
        <v>0</v>
      </c>
      <c r="AM322" s="15">
        <f>COUNTIF('03'!$BA$4:$BA$500,$J322)</f>
        <v>0</v>
      </c>
      <c r="AN322" s="15">
        <f>COUNTIF('03'!$BA$4:$BA$500,$K322)</f>
        <v>0</v>
      </c>
      <c r="AO322" s="15">
        <f>SUMIF('03'!$BA$4:$BA$500,G322,'03'!$AG$4:$AJ$500)</f>
        <v>0</v>
      </c>
      <c r="AP322" s="15">
        <f>SUMIF('03'!$BA$4:$BA$500,H322,'03'!$AG$4:$AJ$500)</f>
        <v>0</v>
      </c>
      <c r="AQ322" s="15">
        <f>SUMIF('03'!$BA$4:$BA$500,I322,'03'!$AG$4:$AJ$500)</f>
        <v>0</v>
      </c>
      <c r="AR322" s="15">
        <f>SUMIF('03'!$BA$4:$BA$500,J322,'03'!$AG$4:$AJ$500)</f>
        <v>0</v>
      </c>
      <c r="AS322" s="15">
        <f>SUMIF('03'!$BA$4:$BA$500,K322,'03'!$AG$4:$AJ$500)</f>
        <v>0</v>
      </c>
      <c r="AT322" s="23">
        <f t="shared" si="121"/>
        <v>0</v>
      </c>
      <c r="AU322" s="23">
        <f t="shared" si="122"/>
        <v>0</v>
      </c>
      <c r="AV322" s="17">
        <f>COUNTIF('04'!$BA$4:$BA$500,$G322)</f>
        <v>0</v>
      </c>
      <c r="AW322" s="17">
        <f>COUNTIF('04'!$BA$4:$BA$500,$H322)</f>
        <v>0</v>
      </c>
      <c r="AX322" s="17">
        <f>COUNTIF('04'!$BA$4:$BA$500,$I322)</f>
        <v>0</v>
      </c>
      <c r="AY322" s="17">
        <f>COUNTIF('04'!$BA$4:$BA$500,$J322)</f>
        <v>0</v>
      </c>
      <c r="AZ322" s="17">
        <f>COUNTIF('04'!$BA$4:$BA$500,$K322)</f>
        <v>0</v>
      </c>
      <c r="BA322" s="17">
        <f>SUMIF('04'!$BA$4:$BA$500,G322,'04'!$AG$4:$AJ$500)</f>
        <v>0</v>
      </c>
      <c r="BB322" s="17">
        <f>SUMIF('04'!$BA$4:$BA$500,H322,'04'!$AG$4:$AJ$500)</f>
        <v>0</v>
      </c>
      <c r="BC322" s="17">
        <f>SUMIF('04'!$BA$4:$BA$500,I322,'04'!$AG$4:$AJ$500)</f>
        <v>0</v>
      </c>
      <c r="BD322" s="17">
        <f>SUMIF('04'!$BA$4:$BA$500,J322,'04'!$AG$4:$AJ$500)</f>
        <v>0</v>
      </c>
      <c r="BE322" s="17">
        <f>SUMIF('04'!$BA$4:$BA$500,K322,'04'!$AG$4:$AJ$500)</f>
        <v>0</v>
      </c>
      <c r="BF322" s="23">
        <f t="shared" si="123"/>
        <v>0</v>
      </c>
      <c r="BG322" s="23">
        <f t="shared" si="124"/>
        <v>0</v>
      </c>
      <c r="BH322" s="15">
        <f>COUNTIF('05'!$BA$4:$BA$500,$G322)</f>
        <v>0</v>
      </c>
      <c r="BI322" s="15">
        <f>COUNTIF('05'!$BA$4:$BA$500,$H322)</f>
        <v>0</v>
      </c>
      <c r="BJ322" s="15">
        <f>COUNTIF('05'!$BA$4:$BA$500,$I322)</f>
        <v>0</v>
      </c>
      <c r="BK322" s="15">
        <f>COUNTIF('05'!$BA$4:$BA$500,$J322)</f>
        <v>0</v>
      </c>
      <c r="BL322" s="15">
        <f>COUNTIF('05'!$BA$4:$BA$500,$K322)</f>
        <v>0</v>
      </c>
      <c r="BM322" s="15">
        <f>SUMIF('05'!$BA$4:$BA$500,G322,'05'!$AG$4:$AJ$500)</f>
        <v>0</v>
      </c>
      <c r="BN322" s="15">
        <f>SUMIF('05'!$BA$4:$BA$500,H322,'05'!$AG$4:$AJ$500)</f>
        <v>0</v>
      </c>
      <c r="BO322" s="15">
        <f>SUMIF('05'!$BA$4:$BA$500,I322,'05'!$AG$4:$AJ$500)</f>
        <v>0</v>
      </c>
      <c r="BP322" s="15">
        <f>SUMIF('05'!$BA$4:$BA$500,J322,'05'!$AG$4:$AJ$500)</f>
        <v>0</v>
      </c>
      <c r="BQ322" s="15">
        <f>SUMIF('05'!$BA$4:$BA$500,K322,'05'!$AG$4:$AJ$500)</f>
        <v>0</v>
      </c>
      <c r="BR322" s="23">
        <f t="shared" si="125"/>
        <v>0</v>
      </c>
      <c r="BS322" s="23">
        <f t="shared" si="126"/>
        <v>0</v>
      </c>
      <c r="BT322" s="17">
        <f>COUNTIF('06'!$BA$4:$BA$500,$G322)</f>
        <v>0</v>
      </c>
      <c r="BU322" s="17">
        <f>COUNTIF('06'!$BA$4:$BA$500,$H322)</f>
        <v>0</v>
      </c>
      <c r="BV322" s="17">
        <f>COUNTIF('06'!$BA$4:$BA$500,$I322)</f>
        <v>0</v>
      </c>
      <c r="BW322" s="17">
        <f>COUNTIF('06'!$BA$4:$BA$500,$J322)</f>
        <v>0</v>
      </c>
      <c r="BX322" s="17">
        <f>COUNTIF('06'!$BA$4:$BA$500,$K322)</f>
        <v>0</v>
      </c>
      <c r="BY322" s="17">
        <f>SUMIF('06'!$BA$4:$BA$500,G322,'06'!$AG$4:$AJ$500)</f>
        <v>0</v>
      </c>
      <c r="BZ322" s="17">
        <f>SUMIF('06'!$BA$4:$BA$500,H322,'06'!$AG$4:$AJ$500)</f>
        <v>0</v>
      </c>
      <c r="CA322" s="17">
        <f>SUMIF('06'!$BA$4:$BA$500,I322,'06'!$AG$4:$AJ$500)</f>
        <v>0</v>
      </c>
      <c r="CB322" s="17">
        <f>SUMIF('06'!$BA$4:$BA$500,J322,'06'!$AG$4:$AJ$500)</f>
        <v>0</v>
      </c>
      <c r="CC322" s="17">
        <f>SUMIF('06'!$BA$4:$BA$500,K322,'06'!$AG$4:$AJ$500)</f>
        <v>0</v>
      </c>
      <c r="CD322" s="23">
        <f t="shared" si="127"/>
        <v>0</v>
      </c>
      <c r="CE322" s="23">
        <f t="shared" si="128"/>
        <v>0</v>
      </c>
      <c r="CF322" s="15">
        <f>COUNTIF('07'!$BA$4:$BA$500,$G322)</f>
        <v>0</v>
      </c>
      <c r="CG322" s="15">
        <f>COUNTIF('07'!$BA$4:$BA$500,$H322)</f>
        <v>0</v>
      </c>
      <c r="CH322" s="15">
        <f>COUNTIF('07'!$BA$4:$BA$500,$I322)</f>
        <v>0</v>
      </c>
      <c r="CI322" s="15">
        <f>COUNTIF('07'!$BA$4:$BA$500,$J322)</f>
        <v>0</v>
      </c>
      <c r="CJ322" s="15">
        <f>COUNTIF('07'!$BA$4:$BA$500,$K322)</f>
        <v>0</v>
      </c>
      <c r="CK322" s="15">
        <f>SUMIF('07'!$BA$4:$BA$500,G322,'07'!$AG$4:$AJ$500)</f>
        <v>0</v>
      </c>
      <c r="CL322" s="15">
        <f>SUMIF('07'!$BA$4:$BA$500,H322,'07'!$AG$4:$AJ$500)</f>
        <v>0</v>
      </c>
      <c r="CM322" s="15">
        <f>SUMIF('07'!$BA$4:$BA$500,I322,'07'!$AG$4:$AJ$500)</f>
        <v>0</v>
      </c>
      <c r="CN322" s="15">
        <f>SUMIF('07'!$BA$4:$BA$500,J322,'07'!$AG$4:$AJ$500)</f>
        <v>0</v>
      </c>
      <c r="CO322" s="15">
        <f>SUMIF('07'!$BA$4:$BA$500,K322,'07'!$AG$4:$AJ$500)</f>
        <v>0</v>
      </c>
      <c r="CP322" s="23">
        <f t="shared" si="129"/>
        <v>0</v>
      </c>
      <c r="CQ322" s="23">
        <f t="shared" si="130"/>
        <v>0</v>
      </c>
      <c r="CR322" s="17">
        <f>COUNTIF('08'!$BA$4:$BA$500,$G322)</f>
        <v>0</v>
      </c>
      <c r="CS322" s="17">
        <f>COUNTIF('08'!$BA$4:$BA$500,$H322)</f>
        <v>0</v>
      </c>
      <c r="CT322" s="17">
        <f>COUNTIF('08'!$BA$4:$BA$500,$I322)</f>
        <v>0</v>
      </c>
      <c r="CU322" s="17">
        <f>COUNTIF('08'!$BA$4:$BA$500,$J322)</f>
        <v>0</v>
      </c>
      <c r="CV322" s="17">
        <f>COUNTIF('08'!$BA$4:$BA$500,$K322)</f>
        <v>0</v>
      </c>
      <c r="CW322" s="17">
        <f>SUMIF('08'!$BA$4:$BA$500,G322,'08'!$AG$4:$AJ$500)</f>
        <v>0</v>
      </c>
      <c r="CX322" s="17">
        <f>SUMIF('08'!$BA$4:$BA$500,H322,'08'!$AG$4:$AJ$500)</f>
        <v>0</v>
      </c>
      <c r="CY322" s="17">
        <f>SUMIF('08'!$BA$4:$BA$500,I322,'08'!$AG$4:$AJ$500)</f>
        <v>0</v>
      </c>
      <c r="CZ322" s="17">
        <f>SUMIF('08'!$BA$4:$BA$500,J322,'08'!$AG$4:$AJ$500)</f>
        <v>0</v>
      </c>
      <c r="DA322" s="17">
        <f>SUMIF('08'!$BA$4:$BA$500,K322,'08'!$AG$4:$AJ$500)</f>
        <v>0</v>
      </c>
      <c r="DB322" s="23">
        <f t="shared" si="131"/>
        <v>0</v>
      </c>
      <c r="DC322" s="23">
        <f t="shared" si="132"/>
        <v>0</v>
      </c>
      <c r="DD322" s="15">
        <f>COUNTIF('09'!$BA$4:$BA$500,$G322)</f>
        <v>0</v>
      </c>
      <c r="DE322" s="15">
        <f>COUNTIF('09'!$BA$4:$BA$500,$H322)</f>
        <v>0</v>
      </c>
      <c r="DF322" s="15">
        <f>COUNTIF('09'!$BA$4:$BA$500,$I322)</f>
        <v>0</v>
      </c>
      <c r="DG322" s="15">
        <f>COUNTIF('09'!$BA$4:$BA$500,$J322)</f>
        <v>0</v>
      </c>
      <c r="DH322" s="15">
        <f>COUNTIF('09'!$BA$4:$BA$500,$K322)</f>
        <v>0</v>
      </c>
      <c r="DI322" s="15">
        <f>SUMIF('09'!$BA$4:$BA$500,G322,'09'!$AG$4:$AJ$500)</f>
        <v>0</v>
      </c>
      <c r="DJ322" s="15">
        <f>SUMIF('09'!$BA$4:$BA$500,H322,'09'!$AG$4:$AJ$500)</f>
        <v>0</v>
      </c>
      <c r="DK322" s="15">
        <f>SUMIF('09'!$BA$4:$BA$500,I322,'09'!$AG$4:$AJ$500)</f>
        <v>0</v>
      </c>
      <c r="DL322" s="15">
        <f>SUMIF('09'!$BA$4:$BA$500,J322,'09'!$AG$4:$AJ$500)</f>
        <v>0</v>
      </c>
      <c r="DM322" s="15">
        <f>SUMIF('09'!$BA$4:$BA$500,K322,'09'!$AG$4:$AJ$500)</f>
        <v>0</v>
      </c>
      <c r="DN322" s="23">
        <f t="shared" si="133"/>
        <v>0</v>
      </c>
      <c r="DO322" s="23">
        <f t="shared" si="134"/>
        <v>0</v>
      </c>
      <c r="DP322" s="17">
        <f>COUNTIF('10'!$BA$4:$BA$500,$G322)</f>
        <v>0</v>
      </c>
      <c r="DQ322" s="17">
        <f>COUNTIF('10'!$BA$4:$BA$500,$H322)</f>
        <v>0</v>
      </c>
      <c r="DR322" s="17">
        <f>COUNTIF('10'!$BA$4:$BA$500,$I322)</f>
        <v>0</v>
      </c>
      <c r="DS322" s="17">
        <f>COUNTIF('10'!$BA$4:$BA$500,$J322)</f>
        <v>0</v>
      </c>
      <c r="DT322" s="17">
        <f>COUNTIF('10'!$BA$4:$BA$500,$K322)</f>
        <v>0</v>
      </c>
      <c r="DU322" s="17">
        <f>SUMIF('10'!$BA$4:$BA$500,G322,'10'!$AG$4:$AJ$500)</f>
        <v>0</v>
      </c>
      <c r="DV322" s="17">
        <f>SUMIF('10'!$BA$4:$BA$500,H322,'10'!$AG$4:$AJ$500)</f>
        <v>0</v>
      </c>
      <c r="DW322" s="17">
        <f>SUMIF('10'!$BA$4:$BA$500,I322,'10'!$AG$4:$AJ$500)</f>
        <v>0</v>
      </c>
      <c r="DX322" s="17">
        <f>SUMIF('10'!$BA$4:$BA$500,J322,'10'!$AG$4:$AJ$500)</f>
        <v>0</v>
      </c>
      <c r="DY322" s="17">
        <f>SUMIF('10'!$BA$4:$BA$500,K322,'10'!$AG$4:$AJ$500)</f>
        <v>0</v>
      </c>
      <c r="DZ322" s="23">
        <f t="shared" si="135"/>
        <v>0</v>
      </c>
      <c r="EA322" s="23">
        <f t="shared" si="136"/>
        <v>0</v>
      </c>
      <c r="EB322" s="15">
        <f>COUNTIF('11'!$BA$4:$BA$500,$G322)</f>
        <v>0</v>
      </c>
      <c r="EC322" s="15">
        <f>COUNTIF('11'!$BA$4:$BA$500,$H322)</f>
        <v>0</v>
      </c>
      <c r="ED322" s="15">
        <f>COUNTIF('11'!$BA$4:$BA$500,$I322)</f>
        <v>0</v>
      </c>
      <c r="EE322" s="15">
        <f>COUNTIF('11'!$BA$4:$BA$500,$J322)</f>
        <v>0</v>
      </c>
      <c r="EF322" s="15">
        <f>COUNTIF('11'!$BA$4:$BA$500,$K322)</f>
        <v>0</v>
      </c>
      <c r="EG322" s="15">
        <f>SUMIF('11'!$BA$4:$BA$500,G322,'11'!$AG$4:$AJ$500)</f>
        <v>0</v>
      </c>
      <c r="EH322" s="15">
        <f>SUMIF('11'!$BA$4:$BA$500,H322,'11'!$AG$4:$AJ$500)</f>
        <v>0</v>
      </c>
      <c r="EI322" s="15">
        <f>SUMIF('11'!$BA$4:$BA$500,I322,'11'!$AG$4:$AJ$500)</f>
        <v>0</v>
      </c>
      <c r="EJ322" s="15">
        <f>SUMIF('11'!$BA$4:$BA$500,J322,'11'!$AG$4:$AJ$500)</f>
        <v>0</v>
      </c>
      <c r="EK322" s="15">
        <f>SUMIF('11'!$BA$4:$BA$500,K322,'11'!$AG$4:$AJ$500)</f>
        <v>0</v>
      </c>
      <c r="EL322" s="23">
        <f t="shared" si="137"/>
        <v>0</v>
      </c>
      <c r="EM322" s="23">
        <f t="shared" si="138"/>
        <v>0</v>
      </c>
      <c r="EN322" s="17">
        <f>COUNTIF('12'!$BA$4:$BA$500,$G322)</f>
        <v>0</v>
      </c>
      <c r="EO322" s="17">
        <f>COUNTIF('12'!$BA$4:$BA$500,$H322)</f>
        <v>0</v>
      </c>
      <c r="EP322" s="17">
        <f>COUNTIF('12'!$BA$4:$BA$500,$I322)</f>
        <v>0</v>
      </c>
      <c r="EQ322" s="17">
        <f>COUNTIF('12'!$BA$4:$BA$500,$J322)</f>
        <v>0</v>
      </c>
      <c r="ER322" s="17">
        <f>COUNTIF('12'!$BA$4:$BA$500,$K322)</f>
        <v>0</v>
      </c>
      <c r="ES322" s="17">
        <f>SUMIF('12'!$BA$4:$BA$500,G322,'12'!$AG$4:$AJ$500)</f>
        <v>0</v>
      </c>
      <c r="ET322" s="17">
        <f>SUMIF('12'!$BA$4:$BA$500,H322,'12'!$AG$4:$AJ$500)</f>
        <v>0</v>
      </c>
      <c r="EU322" s="17">
        <f>SUMIF('12'!$BA$4:$BA$500,I322,'12'!$AG$4:$AJ$500)</f>
        <v>0</v>
      </c>
      <c r="EV322" s="17">
        <f>SUMIF('12'!$BA$4:$BA$500,J322,'12'!$AG$4:$AJ$500)</f>
        <v>0</v>
      </c>
      <c r="EW322" s="17">
        <f>SUMIF('12'!$BA$4:$BA$500,K322,'12'!$AG$4:$AJ$500)</f>
        <v>0</v>
      </c>
      <c r="EX322" s="23">
        <f t="shared" si="139"/>
        <v>0</v>
      </c>
      <c r="EY322" s="23">
        <f t="shared" si="140"/>
        <v>0</v>
      </c>
    </row>
    <row r="323" spans="1:155">
      <c r="A323" s="30">
        <v>320</v>
      </c>
      <c r="B323" s="32"/>
      <c r="C323" s="31">
        <f t="shared" si="114"/>
        <v>0</v>
      </c>
      <c r="D323" s="33">
        <f t="shared" si="115"/>
        <v>0</v>
      </c>
      <c r="E323" s="29"/>
      <c r="F323" s="2">
        <f t="shared" si="116"/>
        <v>0</v>
      </c>
      <c r="G323" s="14" t="str">
        <f t="shared" ref="G323:K354" si="142">$F323&amp;G$3</f>
        <v>0ق</v>
      </c>
      <c r="H323" s="14" t="str">
        <f t="shared" si="142"/>
        <v>0ق1</v>
      </c>
      <c r="I323" s="14" t="str">
        <f t="shared" si="142"/>
        <v>0ق2</v>
      </c>
      <c r="J323" s="14" t="str">
        <f t="shared" si="142"/>
        <v>0استيفاء</v>
      </c>
      <c r="K323" s="14" t="str">
        <f t="shared" si="142"/>
        <v>0نفذ</v>
      </c>
      <c r="L323" s="15">
        <f>COUNTIF('01'!$BA$4:$BA$500,$G323)</f>
        <v>0</v>
      </c>
      <c r="M323" s="15">
        <f>COUNTIF('01'!$BA$4:$BA$500,$H323)</f>
        <v>0</v>
      </c>
      <c r="N323" s="15">
        <f>COUNTIF('01'!$BA$4:$BA$500,$I323)</f>
        <v>0</v>
      </c>
      <c r="O323" s="15">
        <f>COUNTIF('01'!$BA$4:$BA$500,$J323)</f>
        <v>0</v>
      </c>
      <c r="P323" s="15">
        <f>COUNTIF('01'!$BA$4:$BA$500,$K323)</f>
        <v>0</v>
      </c>
      <c r="Q323" s="15">
        <f>SUMIF('01'!$BA$4:$BA$500,G323,'01'!$AG$4:$AJ$500)</f>
        <v>0</v>
      </c>
      <c r="R323" s="15">
        <f>SUMIF('01'!$BA$4:$BA$500,H323,'01'!$AG$4:$AJ$500)</f>
        <v>0</v>
      </c>
      <c r="S323" s="15">
        <f>SUMIF('01'!$BA$4:$BA$500,I323,'01'!$AG$4:$AJ$500)</f>
        <v>0</v>
      </c>
      <c r="T323" s="15">
        <f>SUMIF('01'!$BA$4:$BA$500,J323,'01'!$AG$4:$AJ$500)</f>
        <v>0</v>
      </c>
      <c r="U323" s="15">
        <f>SUMIF('01'!$BA$4:$BA$500,K323,'01'!$AG$4:$AJ$500)</f>
        <v>0</v>
      </c>
      <c r="V323" s="23">
        <f t="shared" si="117"/>
        <v>0</v>
      </c>
      <c r="W323" s="23">
        <f t="shared" si="118"/>
        <v>0</v>
      </c>
      <c r="X323" s="17">
        <f>COUNTIF('02'!$BA$4:$BA$500,$G323)</f>
        <v>0</v>
      </c>
      <c r="Y323" s="17">
        <f>COUNTIF('02'!$BA$4:$BA$500,$H323)</f>
        <v>0</v>
      </c>
      <c r="Z323" s="17">
        <f>COUNTIF('02'!$BA$4:$BA$500,$I323)</f>
        <v>0</v>
      </c>
      <c r="AA323" s="17">
        <f>COUNTIF('02'!$BA$4:$BA$500,$J323)</f>
        <v>0</v>
      </c>
      <c r="AB323" s="17">
        <f>COUNTIF('02'!$BA$4:$BA$500,$K323)</f>
        <v>0</v>
      </c>
      <c r="AC323" s="17">
        <f>SUMIF('02'!$BA$4:$BA$500,G323,'02'!$AG$4:$AJ$500)</f>
        <v>0</v>
      </c>
      <c r="AD323" s="17">
        <f>SUMIF('02'!$BA$4:$BA$500,H323,'02'!$AG$4:$AJ$500)</f>
        <v>0</v>
      </c>
      <c r="AE323" s="17">
        <f>SUMIF('02'!$BA$4:$BA$500,I323,'02'!$AG$4:$AJ$500)</f>
        <v>0</v>
      </c>
      <c r="AF323" s="17">
        <f>SUMIF('02'!$BA$4:$BA$500,J323,'02'!$AG$4:$AJ$500)</f>
        <v>0</v>
      </c>
      <c r="AG323" s="17">
        <f>SUMIF('02'!$BA$4:$BA$500,K323,'02'!$AG$4:$AJ$500)</f>
        <v>0</v>
      </c>
      <c r="AH323" s="23">
        <f t="shared" si="119"/>
        <v>0</v>
      </c>
      <c r="AI323" s="23">
        <f t="shared" si="120"/>
        <v>0</v>
      </c>
      <c r="AJ323" s="15">
        <f>COUNTIF('03'!$BA$4:$BA$500,$G323)</f>
        <v>0</v>
      </c>
      <c r="AK323" s="15">
        <f>COUNTIF('03'!$BA$4:$BA$500,$H323)</f>
        <v>0</v>
      </c>
      <c r="AL323" s="15">
        <f>COUNTIF('03'!$BA$4:$BA$500,$I323)</f>
        <v>0</v>
      </c>
      <c r="AM323" s="15">
        <f>COUNTIF('03'!$BA$4:$BA$500,$J323)</f>
        <v>0</v>
      </c>
      <c r="AN323" s="15">
        <f>COUNTIF('03'!$BA$4:$BA$500,$K323)</f>
        <v>0</v>
      </c>
      <c r="AO323" s="15">
        <f>SUMIF('03'!$BA$4:$BA$500,G323,'03'!$AG$4:$AJ$500)</f>
        <v>0</v>
      </c>
      <c r="AP323" s="15">
        <f>SUMIF('03'!$BA$4:$BA$500,H323,'03'!$AG$4:$AJ$500)</f>
        <v>0</v>
      </c>
      <c r="AQ323" s="15">
        <f>SUMIF('03'!$BA$4:$BA$500,I323,'03'!$AG$4:$AJ$500)</f>
        <v>0</v>
      </c>
      <c r="AR323" s="15">
        <f>SUMIF('03'!$BA$4:$BA$500,J323,'03'!$AG$4:$AJ$500)</f>
        <v>0</v>
      </c>
      <c r="AS323" s="15">
        <f>SUMIF('03'!$BA$4:$BA$500,K323,'03'!$AG$4:$AJ$500)</f>
        <v>0</v>
      </c>
      <c r="AT323" s="23">
        <f t="shared" si="121"/>
        <v>0</v>
      </c>
      <c r="AU323" s="23">
        <f t="shared" si="122"/>
        <v>0</v>
      </c>
      <c r="AV323" s="17">
        <f>COUNTIF('04'!$BA$4:$BA$500,$G323)</f>
        <v>0</v>
      </c>
      <c r="AW323" s="17">
        <f>COUNTIF('04'!$BA$4:$BA$500,$H323)</f>
        <v>0</v>
      </c>
      <c r="AX323" s="17">
        <f>COUNTIF('04'!$BA$4:$BA$500,$I323)</f>
        <v>0</v>
      </c>
      <c r="AY323" s="17">
        <f>COUNTIF('04'!$BA$4:$BA$500,$J323)</f>
        <v>0</v>
      </c>
      <c r="AZ323" s="17">
        <f>COUNTIF('04'!$BA$4:$BA$500,$K323)</f>
        <v>0</v>
      </c>
      <c r="BA323" s="17">
        <f>SUMIF('04'!$BA$4:$BA$500,G323,'04'!$AG$4:$AJ$500)</f>
        <v>0</v>
      </c>
      <c r="BB323" s="17">
        <f>SUMIF('04'!$BA$4:$BA$500,H323,'04'!$AG$4:$AJ$500)</f>
        <v>0</v>
      </c>
      <c r="BC323" s="17">
        <f>SUMIF('04'!$BA$4:$BA$500,I323,'04'!$AG$4:$AJ$500)</f>
        <v>0</v>
      </c>
      <c r="BD323" s="17">
        <f>SUMIF('04'!$BA$4:$BA$500,J323,'04'!$AG$4:$AJ$500)</f>
        <v>0</v>
      </c>
      <c r="BE323" s="17">
        <f>SUMIF('04'!$BA$4:$BA$500,K323,'04'!$AG$4:$AJ$500)</f>
        <v>0</v>
      </c>
      <c r="BF323" s="23">
        <f t="shared" si="123"/>
        <v>0</v>
      </c>
      <c r="BG323" s="23">
        <f t="shared" si="124"/>
        <v>0</v>
      </c>
      <c r="BH323" s="15">
        <f>COUNTIF('05'!$BA$4:$BA$500,$G323)</f>
        <v>0</v>
      </c>
      <c r="BI323" s="15">
        <f>COUNTIF('05'!$BA$4:$BA$500,$H323)</f>
        <v>0</v>
      </c>
      <c r="BJ323" s="15">
        <f>COUNTIF('05'!$BA$4:$BA$500,$I323)</f>
        <v>0</v>
      </c>
      <c r="BK323" s="15">
        <f>COUNTIF('05'!$BA$4:$BA$500,$J323)</f>
        <v>0</v>
      </c>
      <c r="BL323" s="15">
        <f>COUNTIF('05'!$BA$4:$BA$500,$K323)</f>
        <v>0</v>
      </c>
      <c r="BM323" s="15">
        <f>SUMIF('05'!$BA$4:$BA$500,G323,'05'!$AG$4:$AJ$500)</f>
        <v>0</v>
      </c>
      <c r="BN323" s="15">
        <f>SUMIF('05'!$BA$4:$BA$500,H323,'05'!$AG$4:$AJ$500)</f>
        <v>0</v>
      </c>
      <c r="BO323" s="15">
        <f>SUMIF('05'!$BA$4:$BA$500,I323,'05'!$AG$4:$AJ$500)</f>
        <v>0</v>
      </c>
      <c r="BP323" s="15">
        <f>SUMIF('05'!$BA$4:$BA$500,J323,'05'!$AG$4:$AJ$500)</f>
        <v>0</v>
      </c>
      <c r="BQ323" s="15">
        <f>SUMIF('05'!$BA$4:$BA$500,K323,'05'!$AG$4:$AJ$500)</f>
        <v>0</v>
      </c>
      <c r="BR323" s="23">
        <f t="shared" si="125"/>
        <v>0</v>
      </c>
      <c r="BS323" s="23">
        <f t="shared" si="126"/>
        <v>0</v>
      </c>
      <c r="BT323" s="17">
        <f>COUNTIF('06'!$BA$4:$BA$500,$G323)</f>
        <v>0</v>
      </c>
      <c r="BU323" s="17">
        <f>COUNTIF('06'!$BA$4:$BA$500,$H323)</f>
        <v>0</v>
      </c>
      <c r="BV323" s="17">
        <f>COUNTIF('06'!$BA$4:$BA$500,$I323)</f>
        <v>0</v>
      </c>
      <c r="BW323" s="17">
        <f>COUNTIF('06'!$BA$4:$BA$500,$J323)</f>
        <v>0</v>
      </c>
      <c r="BX323" s="17">
        <f>COUNTIF('06'!$BA$4:$BA$500,$K323)</f>
        <v>0</v>
      </c>
      <c r="BY323" s="17">
        <f>SUMIF('06'!$BA$4:$BA$500,G323,'06'!$AG$4:$AJ$500)</f>
        <v>0</v>
      </c>
      <c r="BZ323" s="17">
        <f>SUMIF('06'!$BA$4:$BA$500,H323,'06'!$AG$4:$AJ$500)</f>
        <v>0</v>
      </c>
      <c r="CA323" s="17">
        <f>SUMIF('06'!$BA$4:$BA$500,I323,'06'!$AG$4:$AJ$500)</f>
        <v>0</v>
      </c>
      <c r="CB323" s="17">
        <f>SUMIF('06'!$BA$4:$BA$500,J323,'06'!$AG$4:$AJ$500)</f>
        <v>0</v>
      </c>
      <c r="CC323" s="17">
        <f>SUMIF('06'!$BA$4:$BA$500,K323,'06'!$AG$4:$AJ$500)</f>
        <v>0</v>
      </c>
      <c r="CD323" s="23">
        <f t="shared" si="127"/>
        <v>0</v>
      </c>
      <c r="CE323" s="23">
        <f t="shared" si="128"/>
        <v>0</v>
      </c>
      <c r="CF323" s="15">
        <f>COUNTIF('07'!$BA$4:$BA$500,$G323)</f>
        <v>0</v>
      </c>
      <c r="CG323" s="15">
        <f>COUNTIF('07'!$BA$4:$BA$500,$H323)</f>
        <v>0</v>
      </c>
      <c r="CH323" s="15">
        <f>COUNTIF('07'!$BA$4:$BA$500,$I323)</f>
        <v>0</v>
      </c>
      <c r="CI323" s="15">
        <f>COUNTIF('07'!$BA$4:$BA$500,$J323)</f>
        <v>0</v>
      </c>
      <c r="CJ323" s="15">
        <f>COUNTIF('07'!$BA$4:$BA$500,$K323)</f>
        <v>0</v>
      </c>
      <c r="CK323" s="15">
        <f>SUMIF('07'!$BA$4:$BA$500,G323,'07'!$AG$4:$AJ$500)</f>
        <v>0</v>
      </c>
      <c r="CL323" s="15">
        <f>SUMIF('07'!$BA$4:$BA$500,H323,'07'!$AG$4:$AJ$500)</f>
        <v>0</v>
      </c>
      <c r="CM323" s="15">
        <f>SUMIF('07'!$BA$4:$BA$500,I323,'07'!$AG$4:$AJ$500)</f>
        <v>0</v>
      </c>
      <c r="CN323" s="15">
        <f>SUMIF('07'!$BA$4:$BA$500,J323,'07'!$AG$4:$AJ$500)</f>
        <v>0</v>
      </c>
      <c r="CO323" s="15">
        <f>SUMIF('07'!$BA$4:$BA$500,K323,'07'!$AG$4:$AJ$500)</f>
        <v>0</v>
      </c>
      <c r="CP323" s="23">
        <f t="shared" si="129"/>
        <v>0</v>
      </c>
      <c r="CQ323" s="23">
        <f t="shared" si="130"/>
        <v>0</v>
      </c>
      <c r="CR323" s="17">
        <f>COUNTIF('08'!$BA$4:$BA$500,$G323)</f>
        <v>0</v>
      </c>
      <c r="CS323" s="17">
        <f>COUNTIF('08'!$BA$4:$BA$500,$H323)</f>
        <v>0</v>
      </c>
      <c r="CT323" s="17">
        <f>COUNTIF('08'!$BA$4:$BA$500,$I323)</f>
        <v>0</v>
      </c>
      <c r="CU323" s="17">
        <f>COUNTIF('08'!$BA$4:$BA$500,$J323)</f>
        <v>0</v>
      </c>
      <c r="CV323" s="17">
        <f>COUNTIF('08'!$BA$4:$BA$500,$K323)</f>
        <v>0</v>
      </c>
      <c r="CW323" s="17">
        <f>SUMIF('08'!$BA$4:$BA$500,G323,'08'!$AG$4:$AJ$500)</f>
        <v>0</v>
      </c>
      <c r="CX323" s="17">
        <f>SUMIF('08'!$BA$4:$BA$500,H323,'08'!$AG$4:$AJ$500)</f>
        <v>0</v>
      </c>
      <c r="CY323" s="17">
        <f>SUMIF('08'!$BA$4:$BA$500,I323,'08'!$AG$4:$AJ$500)</f>
        <v>0</v>
      </c>
      <c r="CZ323" s="17">
        <f>SUMIF('08'!$BA$4:$BA$500,J323,'08'!$AG$4:$AJ$500)</f>
        <v>0</v>
      </c>
      <c r="DA323" s="17">
        <f>SUMIF('08'!$BA$4:$BA$500,K323,'08'!$AG$4:$AJ$500)</f>
        <v>0</v>
      </c>
      <c r="DB323" s="23">
        <f t="shared" si="131"/>
        <v>0</v>
      </c>
      <c r="DC323" s="23">
        <f t="shared" si="132"/>
        <v>0</v>
      </c>
      <c r="DD323" s="15">
        <f>COUNTIF('09'!$BA$4:$BA$500,$G323)</f>
        <v>0</v>
      </c>
      <c r="DE323" s="15">
        <f>COUNTIF('09'!$BA$4:$BA$500,$H323)</f>
        <v>0</v>
      </c>
      <c r="DF323" s="15">
        <f>COUNTIF('09'!$BA$4:$BA$500,$I323)</f>
        <v>0</v>
      </c>
      <c r="DG323" s="15">
        <f>COUNTIF('09'!$BA$4:$BA$500,$J323)</f>
        <v>0</v>
      </c>
      <c r="DH323" s="15">
        <f>COUNTIF('09'!$BA$4:$BA$500,$K323)</f>
        <v>0</v>
      </c>
      <c r="DI323" s="15">
        <f>SUMIF('09'!$BA$4:$BA$500,G323,'09'!$AG$4:$AJ$500)</f>
        <v>0</v>
      </c>
      <c r="DJ323" s="15">
        <f>SUMIF('09'!$BA$4:$BA$500,H323,'09'!$AG$4:$AJ$500)</f>
        <v>0</v>
      </c>
      <c r="DK323" s="15">
        <f>SUMIF('09'!$BA$4:$BA$500,I323,'09'!$AG$4:$AJ$500)</f>
        <v>0</v>
      </c>
      <c r="DL323" s="15">
        <f>SUMIF('09'!$BA$4:$BA$500,J323,'09'!$AG$4:$AJ$500)</f>
        <v>0</v>
      </c>
      <c r="DM323" s="15">
        <f>SUMIF('09'!$BA$4:$BA$500,K323,'09'!$AG$4:$AJ$500)</f>
        <v>0</v>
      </c>
      <c r="DN323" s="23">
        <f t="shared" si="133"/>
        <v>0</v>
      </c>
      <c r="DO323" s="23">
        <f t="shared" si="134"/>
        <v>0</v>
      </c>
      <c r="DP323" s="17">
        <f>COUNTIF('10'!$BA$4:$BA$500,$G323)</f>
        <v>0</v>
      </c>
      <c r="DQ323" s="17">
        <f>COUNTIF('10'!$BA$4:$BA$500,$H323)</f>
        <v>0</v>
      </c>
      <c r="DR323" s="17">
        <f>COUNTIF('10'!$BA$4:$BA$500,$I323)</f>
        <v>0</v>
      </c>
      <c r="DS323" s="17">
        <f>COUNTIF('10'!$BA$4:$BA$500,$J323)</f>
        <v>0</v>
      </c>
      <c r="DT323" s="17">
        <f>COUNTIF('10'!$BA$4:$BA$500,$K323)</f>
        <v>0</v>
      </c>
      <c r="DU323" s="17">
        <f>SUMIF('10'!$BA$4:$BA$500,G323,'10'!$AG$4:$AJ$500)</f>
        <v>0</v>
      </c>
      <c r="DV323" s="17">
        <f>SUMIF('10'!$BA$4:$BA$500,H323,'10'!$AG$4:$AJ$500)</f>
        <v>0</v>
      </c>
      <c r="DW323" s="17">
        <f>SUMIF('10'!$BA$4:$BA$500,I323,'10'!$AG$4:$AJ$500)</f>
        <v>0</v>
      </c>
      <c r="DX323" s="17">
        <f>SUMIF('10'!$BA$4:$BA$500,J323,'10'!$AG$4:$AJ$500)</f>
        <v>0</v>
      </c>
      <c r="DY323" s="17">
        <f>SUMIF('10'!$BA$4:$BA$500,K323,'10'!$AG$4:$AJ$500)</f>
        <v>0</v>
      </c>
      <c r="DZ323" s="23">
        <f t="shared" si="135"/>
        <v>0</v>
      </c>
      <c r="EA323" s="23">
        <f t="shared" si="136"/>
        <v>0</v>
      </c>
      <c r="EB323" s="15">
        <f>COUNTIF('11'!$BA$4:$BA$500,$G323)</f>
        <v>0</v>
      </c>
      <c r="EC323" s="15">
        <f>COUNTIF('11'!$BA$4:$BA$500,$H323)</f>
        <v>0</v>
      </c>
      <c r="ED323" s="15">
        <f>COUNTIF('11'!$BA$4:$BA$500,$I323)</f>
        <v>0</v>
      </c>
      <c r="EE323" s="15">
        <f>COUNTIF('11'!$BA$4:$BA$500,$J323)</f>
        <v>0</v>
      </c>
      <c r="EF323" s="15">
        <f>COUNTIF('11'!$BA$4:$BA$500,$K323)</f>
        <v>0</v>
      </c>
      <c r="EG323" s="15">
        <f>SUMIF('11'!$BA$4:$BA$500,G323,'11'!$AG$4:$AJ$500)</f>
        <v>0</v>
      </c>
      <c r="EH323" s="15">
        <f>SUMIF('11'!$BA$4:$BA$500,H323,'11'!$AG$4:$AJ$500)</f>
        <v>0</v>
      </c>
      <c r="EI323" s="15">
        <f>SUMIF('11'!$BA$4:$BA$500,I323,'11'!$AG$4:$AJ$500)</f>
        <v>0</v>
      </c>
      <c r="EJ323" s="15">
        <f>SUMIF('11'!$BA$4:$BA$500,J323,'11'!$AG$4:$AJ$500)</f>
        <v>0</v>
      </c>
      <c r="EK323" s="15">
        <f>SUMIF('11'!$BA$4:$BA$500,K323,'11'!$AG$4:$AJ$500)</f>
        <v>0</v>
      </c>
      <c r="EL323" s="23">
        <f t="shared" si="137"/>
        <v>0</v>
      </c>
      <c r="EM323" s="23">
        <f t="shared" si="138"/>
        <v>0</v>
      </c>
      <c r="EN323" s="17">
        <f>COUNTIF('12'!$BA$4:$BA$500,$G323)</f>
        <v>0</v>
      </c>
      <c r="EO323" s="17">
        <f>COUNTIF('12'!$BA$4:$BA$500,$H323)</f>
        <v>0</v>
      </c>
      <c r="EP323" s="17">
        <f>COUNTIF('12'!$BA$4:$BA$500,$I323)</f>
        <v>0</v>
      </c>
      <c r="EQ323" s="17">
        <f>COUNTIF('12'!$BA$4:$BA$500,$J323)</f>
        <v>0</v>
      </c>
      <c r="ER323" s="17">
        <f>COUNTIF('12'!$BA$4:$BA$500,$K323)</f>
        <v>0</v>
      </c>
      <c r="ES323" s="17">
        <f>SUMIF('12'!$BA$4:$BA$500,G323,'12'!$AG$4:$AJ$500)</f>
        <v>0</v>
      </c>
      <c r="ET323" s="17">
        <f>SUMIF('12'!$BA$4:$BA$500,H323,'12'!$AG$4:$AJ$500)</f>
        <v>0</v>
      </c>
      <c r="EU323" s="17">
        <f>SUMIF('12'!$BA$4:$BA$500,I323,'12'!$AG$4:$AJ$500)</f>
        <v>0</v>
      </c>
      <c r="EV323" s="17">
        <f>SUMIF('12'!$BA$4:$BA$500,J323,'12'!$AG$4:$AJ$500)</f>
        <v>0</v>
      </c>
      <c r="EW323" s="17">
        <f>SUMIF('12'!$BA$4:$BA$500,K323,'12'!$AG$4:$AJ$500)</f>
        <v>0</v>
      </c>
      <c r="EX323" s="23">
        <f t="shared" si="139"/>
        <v>0</v>
      </c>
      <c r="EY323" s="23">
        <f t="shared" si="140"/>
        <v>0</v>
      </c>
    </row>
    <row r="324" spans="1:155">
      <c r="A324" s="30">
        <v>321</v>
      </c>
      <c r="B324" s="32"/>
      <c r="C324" s="31">
        <f t="shared" si="114"/>
        <v>0</v>
      </c>
      <c r="D324" s="33">
        <f t="shared" si="115"/>
        <v>0</v>
      </c>
      <c r="E324" s="29"/>
      <c r="F324" s="2">
        <f t="shared" si="116"/>
        <v>0</v>
      </c>
      <c r="G324" s="14" t="str">
        <f t="shared" si="142"/>
        <v>0ق</v>
      </c>
      <c r="H324" s="14" t="str">
        <f t="shared" si="142"/>
        <v>0ق1</v>
      </c>
      <c r="I324" s="14" t="str">
        <f t="shared" si="142"/>
        <v>0ق2</v>
      </c>
      <c r="J324" s="14" t="str">
        <f t="shared" si="142"/>
        <v>0استيفاء</v>
      </c>
      <c r="K324" s="14" t="str">
        <f t="shared" si="142"/>
        <v>0نفذ</v>
      </c>
      <c r="L324" s="15">
        <f>COUNTIF('01'!$BA$4:$BA$500,$G324)</f>
        <v>0</v>
      </c>
      <c r="M324" s="15">
        <f>COUNTIF('01'!$BA$4:$BA$500,$H324)</f>
        <v>0</v>
      </c>
      <c r="N324" s="15">
        <f>COUNTIF('01'!$BA$4:$BA$500,$I324)</f>
        <v>0</v>
      </c>
      <c r="O324" s="15">
        <f>COUNTIF('01'!$BA$4:$BA$500,$J324)</f>
        <v>0</v>
      </c>
      <c r="P324" s="15">
        <f>COUNTIF('01'!$BA$4:$BA$500,$K324)</f>
        <v>0</v>
      </c>
      <c r="Q324" s="15">
        <f>SUMIF('01'!$BA$4:$BA$500,G324,'01'!$AG$4:$AJ$500)</f>
        <v>0</v>
      </c>
      <c r="R324" s="15">
        <f>SUMIF('01'!$BA$4:$BA$500,H324,'01'!$AG$4:$AJ$500)</f>
        <v>0</v>
      </c>
      <c r="S324" s="15">
        <f>SUMIF('01'!$BA$4:$BA$500,I324,'01'!$AG$4:$AJ$500)</f>
        <v>0</v>
      </c>
      <c r="T324" s="15">
        <f>SUMIF('01'!$BA$4:$BA$500,J324,'01'!$AG$4:$AJ$500)</f>
        <v>0</v>
      </c>
      <c r="U324" s="15">
        <f>SUMIF('01'!$BA$4:$BA$500,K324,'01'!$AG$4:$AJ$500)</f>
        <v>0</v>
      </c>
      <c r="V324" s="23">
        <f t="shared" si="117"/>
        <v>0</v>
      </c>
      <c r="W324" s="23">
        <f t="shared" si="118"/>
        <v>0</v>
      </c>
      <c r="X324" s="17">
        <f>COUNTIF('02'!$BA$4:$BA$500,$G324)</f>
        <v>0</v>
      </c>
      <c r="Y324" s="17">
        <f>COUNTIF('02'!$BA$4:$BA$500,$H324)</f>
        <v>0</v>
      </c>
      <c r="Z324" s="17">
        <f>COUNTIF('02'!$BA$4:$BA$500,$I324)</f>
        <v>0</v>
      </c>
      <c r="AA324" s="17">
        <f>COUNTIF('02'!$BA$4:$BA$500,$J324)</f>
        <v>0</v>
      </c>
      <c r="AB324" s="17">
        <f>COUNTIF('02'!$BA$4:$BA$500,$K324)</f>
        <v>0</v>
      </c>
      <c r="AC324" s="17">
        <f>SUMIF('02'!$BA$4:$BA$500,G324,'02'!$AG$4:$AJ$500)</f>
        <v>0</v>
      </c>
      <c r="AD324" s="17">
        <f>SUMIF('02'!$BA$4:$BA$500,H324,'02'!$AG$4:$AJ$500)</f>
        <v>0</v>
      </c>
      <c r="AE324" s="17">
        <f>SUMIF('02'!$BA$4:$BA$500,I324,'02'!$AG$4:$AJ$500)</f>
        <v>0</v>
      </c>
      <c r="AF324" s="17">
        <f>SUMIF('02'!$BA$4:$BA$500,J324,'02'!$AG$4:$AJ$500)</f>
        <v>0</v>
      </c>
      <c r="AG324" s="17">
        <f>SUMIF('02'!$BA$4:$BA$500,K324,'02'!$AG$4:$AJ$500)</f>
        <v>0</v>
      </c>
      <c r="AH324" s="23">
        <f t="shared" si="119"/>
        <v>0</v>
      </c>
      <c r="AI324" s="23">
        <f t="shared" si="120"/>
        <v>0</v>
      </c>
      <c r="AJ324" s="15">
        <f>COUNTIF('03'!$BA$4:$BA$500,$G324)</f>
        <v>0</v>
      </c>
      <c r="AK324" s="15">
        <f>COUNTIF('03'!$BA$4:$BA$500,$H324)</f>
        <v>0</v>
      </c>
      <c r="AL324" s="15">
        <f>COUNTIF('03'!$BA$4:$BA$500,$I324)</f>
        <v>0</v>
      </c>
      <c r="AM324" s="15">
        <f>COUNTIF('03'!$BA$4:$BA$500,$J324)</f>
        <v>0</v>
      </c>
      <c r="AN324" s="15">
        <f>COUNTIF('03'!$BA$4:$BA$500,$K324)</f>
        <v>0</v>
      </c>
      <c r="AO324" s="15">
        <f>SUMIF('03'!$BA$4:$BA$500,G324,'03'!$AG$4:$AJ$500)</f>
        <v>0</v>
      </c>
      <c r="AP324" s="15">
        <f>SUMIF('03'!$BA$4:$BA$500,H324,'03'!$AG$4:$AJ$500)</f>
        <v>0</v>
      </c>
      <c r="AQ324" s="15">
        <f>SUMIF('03'!$BA$4:$BA$500,I324,'03'!$AG$4:$AJ$500)</f>
        <v>0</v>
      </c>
      <c r="AR324" s="15">
        <f>SUMIF('03'!$BA$4:$BA$500,J324,'03'!$AG$4:$AJ$500)</f>
        <v>0</v>
      </c>
      <c r="AS324" s="15">
        <f>SUMIF('03'!$BA$4:$BA$500,K324,'03'!$AG$4:$AJ$500)</f>
        <v>0</v>
      </c>
      <c r="AT324" s="23">
        <f t="shared" si="121"/>
        <v>0</v>
      </c>
      <c r="AU324" s="23">
        <f t="shared" si="122"/>
        <v>0</v>
      </c>
      <c r="AV324" s="17">
        <f>COUNTIF('04'!$BA$4:$BA$500,$G324)</f>
        <v>0</v>
      </c>
      <c r="AW324" s="17">
        <f>COUNTIF('04'!$BA$4:$BA$500,$H324)</f>
        <v>0</v>
      </c>
      <c r="AX324" s="17">
        <f>COUNTIF('04'!$BA$4:$BA$500,$I324)</f>
        <v>0</v>
      </c>
      <c r="AY324" s="17">
        <f>COUNTIF('04'!$BA$4:$BA$500,$J324)</f>
        <v>0</v>
      </c>
      <c r="AZ324" s="17">
        <f>COUNTIF('04'!$BA$4:$BA$500,$K324)</f>
        <v>0</v>
      </c>
      <c r="BA324" s="17">
        <f>SUMIF('04'!$BA$4:$BA$500,G324,'04'!$AG$4:$AJ$500)</f>
        <v>0</v>
      </c>
      <c r="BB324" s="17">
        <f>SUMIF('04'!$BA$4:$BA$500,H324,'04'!$AG$4:$AJ$500)</f>
        <v>0</v>
      </c>
      <c r="BC324" s="17">
        <f>SUMIF('04'!$BA$4:$BA$500,I324,'04'!$AG$4:$AJ$500)</f>
        <v>0</v>
      </c>
      <c r="BD324" s="17">
        <f>SUMIF('04'!$BA$4:$BA$500,J324,'04'!$AG$4:$AJ$500)</f>
        <v>0</v>
      </c>
      <c r="BE324" s="17">
        <f>SUMIF('04'!$BA$4:$BA$500,K324,'04'!$AG$4:$AJ$500)</f>
        <v>0</v>
      </c>
      <c r="BF324" s="23">
        <f t="shared" si="123"/>
        <v>0</v>
      </c>
      <c r="BG324" s="23">
        <f t="shared" si="124"/>
        <v>0</v>
      </c>
      <c r="BH324" s="15">
        <f>COUNTIF('05'!$BA$4:$BA$500,$G324)</f>
        <v>0</v>
      </c>
      <c r="BI324" s="15">
        <f>COUNTIF('05'!$BA$4:$BA$500,$H324)</f>
        <v>0</v>
      </c>
      <c r="BJ324" s="15">
        <f>COUNTIF('05'!$BA$4:$BA$500,$I324)</f>
        <v>0</v>
      </c>
      <c r="BK324" s="15">
        <f>COUNTIF('05'!$BA$4:$BA$500,$J324)</f>
        <v>0</v>
      </c>
      <c r="BL324" s="15">
        <f>COUNTIF('05'!$BA$4:$BA$500,$K324)</f>
        <v>0</v>
      </c>
      <c r="BM324" s="15">
        <f>SUMIF('05'!$BA$4:$BA$500,G324,'05'!$AG$4:$AJ$500)</f>
        <v>0</v>
      </c>
      <c r="BN324" s="15">
        <f>SUMIF('05'!$BA$4:$BA$500,H324,'05'!$AG$4:$AJ$500)</f>
        <v>0</v>
      </c>
      <c r="BO324" s="15">
        <f>SUMIF('05'!$BA$4:$BA$500,I324,'05'!$AG$4:$AJ$500)</f>
        <v>0</v>
      </c>
      <c r="BP324" s="15">
        <f>SUMIF('05'!$BA$4:$BA$500,J324,'05'!$AG$4:$AJ$500)</f>
        <v>0</v>
      </c>
      <c r="BQ324" s="15">
        <f>SUMIF('05'!$BA$4:$BA$500,K324,'05'!$AG$4:$AJ$500)</f>
        <v>0</v>
      </c>
      <c r="BR324" s="23">
        <f t="shared" si="125"/>
        <v>0</v>
      </c>
      <c r="BS324" s="23">
        <f t="shared" si="126"/>
        <v>0</v>
      </c>
      <c r="BT324" s="17">
        <f>COUNTIF('06'!$BA$4:$BA$500,$G324)</f>
        <v>0</v>
      </c>
      <c r="BU324" s="17">
        <f>COUNTIF('06'!$BA$4:$BA$500,$H324)</f>
        <v>0</v>
      </c>
      <c r="BV324" s="17">
        <f>COUNTIF('06'!$BA$4:$BA$500,$I324)</f>
        <v>0</v>
      </c>
      <c r="BW324" s="17">
        <f>COUNTIF('06'!$BA$4:$BA$500,$J324)</f>
        <v>0</v>
      </c>
      <c r="BX324" s="17">
        <f>COUNTIF('06'!$BA$4:$BA$500,$K324)</f>
        <v>0</v>
      </c>
      <c r="BY324" s="17">
        <f>SUMIF('06'!$BA$4:$BA$500,G324,'06'!$AG$4:$AJ$500)</f>
        <v>0</v>
      </c>
      <c r="BZ324" s="17">
        <f>SUMIF('06'!$BA$4:$BA$500,H324,'06'!$AG$4:$AJ$500)</f>
        <v>0</v>
      </c>
      <c r="CA324" s="17">
        <f>SUMIF('06'!$BA$4:$BA$500,I324,'06'!$AG$4:$AJ$500)</f>
        <v>0</v>
      </c>
      <c r="CB324" s="17">
        <f>SUMIF('06'!$BA$4:$BA$500,J324,'06'!$AG$4:$AJ$500)</f>
        <v>0</v>
      </c>
      <c r="CC324" s="17">
        <f>SUMIF('06'!$BA$4:$BA$500,K324,'06'!$AG$4:$AJ$500)</f>
        <v>0</v>
      </c>
      <c r="CD324" s="23">
        <f t="shared" si="127"/>
        <v>0</v>
      </c>
      <c r="CE324" s="23">
        <f t="shared" si="128"/>
        <v>0</v>
      </c>
      <c r="CF324" s="15">
        <f>COUNTIF('07'!$BA$4:$BA$500,$G324)</f>
        <v>0</v>
      </c>
      <c r="CG324" s="15">
        <f>COUNTIF('07'!$BA$4:$BA$500,$H324)</f>
        <v>0</v>
      </c>
      <c r="CH324" s="15">
        <f>COUNTIF('07'!$BA$4:$BA$500,$I324)</f>
        <v>0</v>
      </c>
      <c r="CI324" s="15">
        <f>COUNTIF('07'!$BA$4:$BA$500,$J324)</f>
        <v>0</v>
      </c>
      <c r="CJ324" s="15">
        <f>COUNTIF('07'!$BA$4:$BA$500,$K324)</f>
        <v>0</v>
      </c>
      <c r="CK324" s="15">
        <f>SUMIF('07'!$BA$4:$BA$500,G324,'07'!$AG$4:$AJ$500)</f>
        <v>0</v>
      </c>
      <c r="CL324" s="15">
        <f>SUMIF('07'!$BA$4:$BA$500,H324,'07'!$AG$4:$AJ$500)</f>
        <v>0</v>
      </c>
      <c r="CM324" s="15">
        <f>SUMIF('07'!$BA$4:$BA$500,I324,'07'!$AG$4:$AJ$500)</f>
        <v>0</v>
      </c>
      <c r="CN324" s="15">
        <f>SUMIF('07'!$BA$4:$BA$500,J324,'07'!$AG$4:$AJ$500)</f>
        <v>0</v>
      </c>
      <c r="CO324" s="15">
        <f>SUMIF('07'!$BA$4:$BA$500,K324,'07'!$AG$4:$AJ$500)</f>
        <v>0</v>
      </c>
      <c r="CP324" s="23">
        <f t="shared" si="129"/>
        <v>0</v>
      </c>
      <c r="CQ324" s="23">
        <f t="shared" si="130"/>
        <v>0</v>
      </c>
      <c r="CR324" s="17">
        <f>COUNTIF('08'!$BA$4:$BA$500,$G324)</f>
        <v>0</v>
      </c>
      <c r="CS324" s="17">
        <f>COUNTIF('08'!$BA$4:$BA$500,$H324)</f>
        <v>0</v>
      </c>
      <c r="CT324" s="17">
        <f>COUNTIF('08'!$BA$4:$BA$500,$I324)</f>
        <v>0</v>
      </c>
      <c r="CU324" s="17">
        <f>COUNTIF('08'!$BA$4:$BA$500,$J324)</f>
        <v>0</v>
      </c>
      <c r="CV324" s="17">
        <f>COUNTIF('08'!$BA$4:$BA$500,$K324)</f>
        <v>0</v>
      </c>
      <c r="CW324" s="17">
        <f>SUMIF('08'!$BA$4:$BA$500,G324,'08'!$AG$4:$AJ$500)</f>
        <v>0</v>
      </c>
      <c r="CX324" s="17">
        <f>SUMIF('08'!$BA$4:$BA$500,H324,'08'!$AG$4:$AJ$500)</f>
        <v>0</v>
      </c>
      <c r="CY324" s="17">
        <f>SUMIF('08'!$BA$4:$BA$500,I324,'08'!$AG$4:$AJ$500)</f>
        <v>0</v>
      </c>
      <c r="CZ324" s="17">
        <f>SUMIF('08'!$BA$4:$BA$500,J324,'08'!$AG$4:$AJ$500)</f>
        <v>0</v>
      </c>
      <c r="DA324" s="17">
        <f>SUMIF('08'!$BA$4:$BA$500,K324,'08'!$AG$4:$AJ$500)</f>
        <v>0</v>
      </c>
      <c r="DB324" s="23">
        <f t="shared" si="131"/>
        <v>0</v>
      </c>
      <c r="DC324" s="23">
        <f t="shared" si="132"/>
        <v>0</v>
      </c>
      <c r="DD324" s="15">
        <f>COUNTIF('09'!$BA$4:$BA$500,$G324)</f>
        <v>0</v>
      </c>
      <c r="DE324" s="15">
        <f>COUNTIF('09'!$BA$4:$BA$500,$H324)</f>
        <v>0</v>
      </c>
      <c r="DF324" s="15">
        <f>COUNTIF('09'!$BA$4:$BA$500,$I324)</f>
        <v>0</v>
      </c>
      <c r="DG324" s="15">
        <f>COUNTIF('09'!$BA$4:$BA$500,$J324)</f>
        <v>0</v>
      </c>
      <c r="DH324" s="15">
        <f>COUNTIF('09'!$BA$4:$BA$500,$K324)</f>
        <v>0</v>
      </c>
      <c r="DI324" s="15">
        <f>SUMIF('09'!$BA$4:$BA$500,G324,'09'!$AG$4:$AJ$500)</f>
        <v>0</v>
      </c>
      <c r="DJ324" s="15">
        <f>SUMIF('09'!$BA$4:$BA$500,H324,'09'!$AG$4:$AJ$500)</f>
        <v>0</v>
      </c>
      <c r="DK324" s="15">
        <f>SUMIF('09'!$BA$4:$BA$500,I324,'09'!$AG$4:$AJ$500)</f>
        <v>0</v>
      </c>
      <c r="DL324" s="15">
        <f>SUMIF('09'!$BA$4:$BA$500,J324,'09'!$AG$4:$AJ$500)</f>
        <v>0</v>
      </c>
      <c r="DM324" s="15">
        <f>SUMIF('09'!$BA$4:$BA$500,K324,'09'!$AG$4:$AJ$500)</f>
        <v>0</v>
      </c>
      <c r="DN324" s="23">
        <f t="shared" si="133"/>
        <v>0</v>
      </c>
      <c r="DO324" s="23">
        <f t="shared" si="134"/>
        <v>0</v>
      </c>
      <c r="DP324" s="17">
        <f>COUNTIF('10'!$BA$4:$BA$500,$G324)</f>
        <v>0</v>
      </c>
      <c r="DQ324" s="17">
        <f>COUNTIF('10'!$BA$4:$BA$500,$H324)</f>
        <v>0</v>
      </c>
      <c r="DR324" s="17">
        <f>COUNTIF('10'!$BA$4:$BA$500,$I324)</f>
        <v>0</v>
      </c>
      <c r="DS324" s="17">
        <f>COUNTIF('10'!$BA$4:$BA$500,$J324)</f>
        <v>0</v>
      </c>
      <c r="DT324" s="17">
        <f>COUNTIF('10'!$BA$4:$BA$500,$K324)</f>
        <v>0</v>
      </c>
      <c r="DU324" s="17">
        <f>SUMIF('10'!$BA$4:$BA$500,G324,'10'!$AG$4:$AJ$500)</f>
        <v>0</v>
      </c>
      <c r="DV324" s="17">
        <f>SUMIF('10'!$BA$4:$BA$500,H324,'10'!$AG$4:$AJ$500)</f>
        <v>0</v>
      </c>
      <c r="DW324" s="17">
        <f>SUMIF('10'!$BA$4:$BA$500,I324,'10'!$AG$4:$AJ$500)</f>
        <v>0</v>
      </c>
      <c r="DX324" s="17">
        <f>SUMIF('10'!$BA$4:$BA$500,J324,'10'!$AG$4:$AJ$500)</f>
        <v>0</v>
      </c>
      <c r="DY324" s="17">
        <f>SUMIF('10'!$BA$4:$BA$500,K324,'10'!$AG$4:$AJ$500)</f>
        <v>0</v>
      </c>
      <c r="DZ324" s="23">
        <f t="shared" si="135"/>
        <v>0</v>
      </c>
      <c r="EA324" s="23">
        <f t="shared" si="136"/>
        <v>0</v>
      </c>
      <c r="EB324" s="15">
        <f>COUNTIF('11'!$BA$4:$BA$500,$G324)</f>
        <v>0</v>
      </c>
      <c r="EC324" s="15">
        <f>COUNTIF('11'!$BA$4:$BA$500,$H324)</f>
        <v>0</v>
      </c>
      <c r="ED324" s="15">
        <f>COUNTIF('11'!$BA$4:$BA$500,$I324)</f>
        <v>0</v>
      </c>
      <c r="EE324" s="15">
        <f>COUNTIF('11'!$BA$4:$BA$500,$J324)</f>
        <v>0</v>
      </c>
      <c r="EF324" s="15">
        <f>COUNTIF('11'!$BA$4:$BA$500,$K324)</f>
        <v>0</v>
      </c>
      <c r="EG324" s="15">
        <f>SUMIF('11'!$BA$4:$BA$500,G324,'11'!$AG$4:$AJ$500)</f>
        <v>0</v>
      </c>
      <c r="EH324" s="15">
        <f>SUMIF('11'!$BA$4:$BA$500,H324,'11'!$AG$4:$AJ$500)</f>
        <v>0</v>
      </c>
      <c r="EI324" s="15">
        <f>SUMIF('11'!$BA$4:$BA$500,I324,'11'!$AG$4:$AJ$500)</f>
        <v>0</v>
      </c>
      <c r="EJ324" s="15">
        <f>SUMIF('11'!$BA$4:$BA$500,J324,'11'!$AG$4:$AJ$500)</f>
        <v>0</v>
      </c>
      <c r="EK324" s="15">
        <f>SUMIF('11'!$BA$4:$BA$500,K324,'11'!$AG$4:$AJ$500)</f>
        <v>0</v>
      </c>
      <c r="EL324" s="23">
        <f t="shared" si="137"/>
        <v>0</v>
      </c>
      <c r="EM324" s="23">
        <f t="shared" si="138"/>
        <v>0</v>
      </c>
      <c r="EN324" s="17">
        <f>COUNTIF('12'!$BA$4:$BA$500,$G324)</f>
        <v>0</v>
      </c>
      <c r="EO324" s="17">
        <f>COUNTIF('12'!$BA$4:$BA$500,$H324)</f>
        <v>0</v>
      </c>
      <c r="EP324" s="17">
        <f>COUNTIF('12'!$BA$4:$BA$500,$I324)</f>
        <v>0</v>
      </c>
      <c r="EQ324" s="17">
        <f>COUNTIF('12'!$BA$4:$BA$500,$J324)</f>
        <v>0</v>
      </c>
      <c r="ER324" s="17">
        <f>COUNTIF('12'!$BA$4:$BA$500,$K324)</f>
        <v>0</v>
      </c>
      <c r="ES324" s="17">
        <f>SUMIF('12'!$BA$4:$BA$500,G324,'12'!$AG$4:$AJ$500)</f>
        <v>0</v>
      </c>
      <c r="ET324" s="17">
        <f>SUMIF('12'!$BA$4:$BA$500,H324,'12'!$AG$4:$AJ$500)</f>
        <v>0</v>
      </c>
      <c r="EU324" s="17">
        <f>SUMIF('12'!$BA$4:$BA$500,I324,'12'!$AG$4:$AJ$500)</f>
        <v>0</v>
      </c>
      <c r="EV324" s="17">
        <f>SUMIF('12'!$BA$4:$BA$500,J324,'12'!$AG$4:$AJ$500)</f>
        <v>0</v>
      </c>
      <c r="EW324" s="17">
        <f>SUMIF('12'!$BA$4:$BA$500,K324,'12'!$AG$4:$AJ$500)</f>
        <v>0</v>
      </c>
      <c r="EX324" s="23">
        <f t="shared" si="139"/>
        <v>0</v>
      </c>
      <c r="EY324" s="23">
        <f t="shared" si="140"/>
        <v>0</v>
      </c>
    </row>
    <row r="325" spans="1:155">
      <c r="A325" s="30">
        <v>322</v>
      </c>
      <c r="B325" s="32"/>
      <c r="C325" s="31">
        <f t="shared" ref="C325:C388" si="143">V325+AH325+AT325+BF325+BR325+CD325+CP325+DB325+DN325+DZ325+EL325+EX325</f>
        <v>0</v>
      </c>
      <c r="D325" s="33">
        <f t="shared" ref="D325:D388" si="144">W325+AI325+AU325+BG325+BS325+CE325+CQ325+DC325+DO325+EA325+EM325+EY325</f>
        <v>0</v>
      </c>
      <c r="E325" s="29"/>
      <c r="F325" s="2">
        <f t="shared" ref="F325:F388" si="145">IF(B325&gt;0,B325,0)</f>
        <v>0</v>
      </c>
      <c r="G325" s="14" t="str">
        <f t="shared" si="142"/>
        <v>0ق</v>
      </c>
      <c r="H325" s="14" t="str">
        <f t="shared" si="142"/>
        <v>0ق1</v>
      </c>
      <c r="I325" s="14" t="str">
        <f t="shared" si="142"/>
        <v>0ق2</v>
      </c>
      <c r="J325" s="14" t="str">
        <f t="shared" si="142"/>
        <v>0استيفاء</v>
      </c>
      <c r="K325" s="14" t="str">
        <f t="shared" si="142"/>
        <v>0نفذ</v>
      </c>
      <c r="L325" s="15">
        <f>COUNTIF('01'!$BA$4:$BA$500,$G325)</f>
        <v>0</v>
      </c>
      <c r="M325" s="15">
        <f>COUNTIF('01'!$BA$4:$BA$500,$H325)</f>
        <v>0</v>
      </c>
      <c r="N325" s="15">
        <f>COUNTIF('01'!$BA$4:$BA$500,$I325)</f>
        <v>0</v>
      </c>
      <c r="O325" s="15">
        <f>COUNTIF('01'!$BA$4:$BA$500,$J325)</f>
        <v>0</v>
      </c>
      <c r="P325" s="15">
        <f>COUNTIF('01'!$BA$4:$BA$500,$K325)</f>
        <v>0</v>
      </c>
      <c r="Q325" s="15">
        <f>SUMIF('01'!$BA$4:$BA$500,G325,'01'!$AG$4:$AJ$500)</f>
        <v>0</v>
      </c>
      <c r="R325" s="15">
        <f>SUMIF('01'!$BA$4:$BA$500,H325,'01'!$AG$4:$AJ$500)</f>
        <v>0</v>
      </c>
      <c r="S325" s="15">
        <f>SUMIF('01'!$BA$4:$BA$500,I325,'01'!$AG$4:$AJ$500)</f>
        <v>0</v>
      </c>
      <c r="T325" s="15">
        <f>SUMIF('01'!$BA$4:$BA$500,J325,'01'!$AG$4:$AJ$500)</f>
        <v>0</v>
      </c>
      <c r="U325" s="15">
        <f>SUMIF('01'!$BA$4:$BA$500,K325,'01'!$AG$4:$AJ$500)</f>
        <v>0</v>
      </c>
      <c r="V325" s="23">
        <f t="shared" ref="V325:V388" si="146">SUM(L325:P325)</f>
        <v>0</v>
      </c>
      <c r="W325" s="23">
        <f t="shared" ref="W325:W388" si="147">SUM(Q325:U325)</f>
        <v>0</v>
      </c>
      <c r="X325" s="17">
        <f>COUNTIF('02'!$BA$4:$BA$500,$G325)</f>
        <v>0</v>
      </c>
      <c r="Y325" s="17">
        <f>COUNTIF('02'!$BA$4:$BA$500,$H325)</f>
        <v>0</v>
      </c>
      <c r="Z325" s="17">
        <f>COUNTIF('02'!$BA$4:$BA$500,$I325)</f>
        <v>0</v>
      </c>
      <c r="AA325" s="17">
        <f>COUNTIF('02'!$BA$4:$BA$500,$J325)</f>
        <v>0</v>
      </c>
      <c r="AB325" s="17">
        <f>COUNTIF('02'!$BA$4:$BA$500,$K325)</f>
        <v>0</v>
      </c>
      <c r="AC325" s="17">
        <f>SUMIF('02'!$BA$4:$BA$500,G325,'02'!$AG$4:$AJ$500)</f>
        <v>0</v>
      </c>
      <c r="AD325" s="17">
        <f>SUMIF('02'!$BA$4:$BA$500,H325,'02'!$AG$4:$AJ$500)</f>
        <v>0</v>
      </c>
      <c r="AE325" s="17">
        <f>SUMIF('02'!$BA$4:$BA$500,I325,'02'!$AG$4:$AJ$500)</f>
        <v>0</v>
      </c>
      <c r="AF325" s="17">
        <f>SUMIF('02'!$BA$4:$BA$500,J325,'02'!$AG$4:$AJ$500)</f>
        <v>0</v>
      </c>
      <c r="AG325" s="17">
        <f>SUMIF('02'!$BA$4:$BA$500,K325,'02'!$AG$4:$AJ$500)</f>
        <v>0</v>
      </c>
      <c r="AH325" s="23">
        <f t="shared" ref="AH325:AH388" si="148">SUM(X325:AB325)</f>
        <v>0</v>
      </c>
      <c r="AI325" s="23">
        <f t="shared" ref="AI325:AI388" si="149">SUM(AC325:AG325)</f>
        <v>0</v>
      </c>
      <c r="AJ325" s="15">
        <f>COUNTIF('03'!$BA$4:$BA$500,$G325)</f>
        <v>0</v>
      </c>
      <c r="AK325" s="15">
        <f>COUNTIF('03'!$BA$4:$BA$500,$H325)</f>
        <v>0</v>
      </c>
      <c r="AL325" s="15">
        <f>COUNTIF('03'!$BA$4:$BA$500,$I325)</f>
        <v>0</v>
      </c>
      <c r="AM325" s="15">
        <f>COUNTIF('03'!$BA$4:$BA$500,$J325)</f>
        <v>0</v>
      </c>
      <c r="AN325" s="15">
        <f>COUNTIF('03'!$BA$4:$BA$500,$K325)</f>
        <v>0</v>
      </c>
      <c r="AO325" s="15">
        <f>SUMIF('03'!$BA$4:$BA$500,G325,'03'!$AG$4:$AJ$500)</f>
        <v>0</v>
      </c>
      <c r="AP325" s="15">
        <f>SUMIF('03'!$BA$4:$BA$500,H325,'03'!$AG$4:$AJ$500)</f>
        <v>0</v>
      </c>
      <c r="AQ325" s="15">
        <f>SUMIF('03'!$BA$4:$BA$500,I325,'03'!$AG$4:$AJ$500)</f>
        <v>0</v>
      </c>
      <c r="AR325" s="15">
        <f>SUMIF('03'!$BA$4:$BA$500,J325,'03'!$AG$4:$AJ$500)</f>
        <v>0</v>
      </c>
      <c r="AS325" s="15">
        <f>SUMIF('03'!$BA$4:$BA$500,K325,'03'!$AG$4:$AJ$500)</f>
        <v>0</v>
      </c>
      <c r="AT325" s="23">
        <f t="shared" ref="AT325:AT388" si="150">SUM(AJ325:AN325)</f>
        <v>0</v>
      </c>
      <c r="AU325" s="23">
        <f t="shared" ref="AU325:AU388" si="151">SUM(AO325:AS325)</f>
        <v>0</v>
      </c>
      <c r="AV325" s="17">
        <f>COUNTIF('04'!$BA$4:$BA$500,$G325)</f>
        <v>0</v>
      </c>
      <c r="AW325" s="17">
        <f>COUNTIF('04'!$BA$4:$BA$500,$H325)</f>
        <v>0</v>
      </c>
      <c r="AX325" s="17">
        <f>COUNTIF('04'!$BA$4:$BA$500,$I325)</f>
        <v>0</v>
      </c>
      <c r="AY325" s="17">
        <f>COUNTIF('04'!$BA$4:$BA$500,$J325)</f>
        <v>0</v>
      </c>
      <c r="AZ325" s="17">
        <f>COUNTIF('04'!$BA$4:$BA$500,$K325)</f>
        <v>0</v>
      </c>
      <c r="BA325" s="17">
        <f>SUMIF('04'!$BA$4:$BA$500,G325,'04'!$AG$4:$AJ$500)</f>
        <v>0</v>
      </c>
      <c r="BB325" s="17">
        <f>SUMIF('04'!$BA$4:$BA$500,H325,'04'!$AG$4:$AJ$500)</f>
        <v>0</v>
      </c>
      <c r="BC325" s="17">
        <f>SUMIF('04'!$BA$4:$BA$500,I325,'04'!$AG$4:$AJ$500)</f>
        <v>0</v>
      </c>
      <c r="BD325" s="17">
        <f>SUMIF('04'!$BA$4:$BA$500,J325,'04'!$AG$4:$AJ$500)</f>
        <v>0</v>
      </c>
      <c r="BE325" s="17">
        <f>SUMIF('04'!$BA$4:$BA$500,K325,'04'!$AG$4:$AJ$500)</f>
        <v>0</v>
      </c>
      <c r="BF325" s="23">
        <f t="shared" ref="BF325:BF388" si="152">SUM(AV325:AZ325)</f>
        <v>0</v>
      </c>
      <c r="BG325" s="23">
        <f t="shared" ref="BG325:BG388" si="153">SUM(BA325:BE325)</f>
        <v>0</v>
      </c>
      <c r="BH325" s="15">
        <f>COUNTIF('05'!$BA$4:$BA$500,$G325)</f>
        <v>0</v>
      </c>
      <c r="BI325" s="15">
        <f>COUNTIF('05'!$BA$4:$BA$500,$H325)</f>
        <v>0</v>
      </c>
      <c r="BJ325" s="15">
        <f>COUNTIF('05'!$BA$4:$BA$500,$I325)</f>
        <v>0</v>
      </c>
      <c r="BK325" s="15">
        <f>COUNTIF('05'!$BA$4:$BA$500,$J325)</f>
        <v>0</v>
      </c>
      <c r="BL325" s="15">
        <f>COUNTIF('05'!$BA$4:$BA$500,$K325)</f>
        <v>0</v>
      </c>
      <c r="BM325" s="15">
        <f>SUMIF('05'!$BA$4:$BA$500,G325,'05'!$AG$4:$AJ$500)</f>
        <v>0</v>
      </c>
      <c r="BN325" s="15">
        <f>SUMIF('05'!$BA$4:$BA$500,H325,'05'!$AG$4:$AJ$500)</f>
        <v>0</v>
      </c>
      <c r="BO325" s="15">
        <f>SUMIF('05'!$BA$4:$BA$500,I325,'05'!$AG$4:$AJ$500)</f>
        <v>0</v>
      </c>
      <c r="BP325" s="15">
        <f>SUMIF('05'!$BA$4:$BA$500,J325,'05'!$AG$4:$AJ$500)</f>
        <v>0</v>
      </c>
      <c r="BQ325" s="15">
        <f>SUMIF('05'!$BA$4:$BA$500,K325,'05'!$AG$4:$AJ$500)</f>
        <v>0</v>
      </c>
      <c r="BR325" s="23">
        <f t="shared" ref="BR325:BR388" si="154">SUM(BH325:BL325)</f>
        <v>0</v>
      </c>
      <c r="BS325" s="23">
        <f t="shared" ref="BS325:BS388" si="155">SUM(BM325:BQ325)</f>
        <v>0</v>
      </c>
      <c r="BT325" s="17">
        <f>COUNTIF('06'!$BA$4:$BA$500,$G325)</f>
        <v>0</v>
      </c>
      <c r="BU325" s="17">
        <f>COUNTIF('06'!$BA$4:$BA$500,$H325)</f>
        <v>0</v>
      </c>
      <c r="BV325" s="17">
        <f>COUNTIF('06'!$BA$4:$BA$500,$I325)</f>
        <v>0</v>
      </c>
      <c r="BW325" s="17">
        <f>COUNTIF('06'!$BA$4:$BA$500,$J325)</f>
        <v>0</v>
      </c>
      <c r="BX325" s="17">
        <f>COUNTIF('06'!$BA$4:$BA$500,$K325)</f>
        <v>0</v>
      </c>
      <c r="BY325" s="17">
        <f>SUMIF('06'!$BA$4:$BA$500,G325,'06'!$AG$4:$AJ$500)</f>
        <v>0</v>
      </c>
      <c r="BZ325" s="17">
        <f>SUMIF('06'!$BA$4:$BA$500,H325,'06'!$AG$4:$AJ$500)</f>
        <v>0</v>
      </c>
      <c r="CA325" s="17">
        <f>SUMIF('06'!$BA$4:$BA$500,I325,'06'!$AG$4:$AJ$500)</f>
        <v>0</v>
      </c>
      <c r="CB325" s="17">
        <f>SUMIF('06'!$BA$4:$BA$500,J325,'06'!$AG$4:$AJ$500)</f>
        <v>0</v>
      </c>
      <c r="CC325" s="17">
        <f>SUMIF('06'!$BA$4:$BA$500,K325,'06'!$AG$4:$AJ$500)</f>
        <v>0</v>
      </c>
      <c r="CD325" s="23">
        <f t="shared" ref="CD325:CD388" si="156">SUM(BT325:BX325)</f>
        <v>0</v>
      </c>
      <c r="CE325" s="23">
        <f t="shared" ref="CE325:CE388" si="157">SUM(BY325:CC325)</f>
        <v>0</v>
      </c>
      <c r="CF325" s="15">
        <f>COUNTIF('07'!$BA$4:$BA$500,$G325)</f>
        <v>0</v>
      </c>
      <c r="CG325" s="15">
        <f>COUNTIF('07'!$BA$4:$BA$500,$H325)</f>
        <v>0</v>
      </c>
      <c r="CH325" s="15">
        <f>COUNTIF('07'!$BA$4:$BA$500,$I325)</f>
        <v>0</v>
      </c>
      <c r="CI325" s="15">
        <f>COUNTIF('07'!$BA$4:$BA$500,$J325)</f>
        <v>0</v>
      </c>
      <c r="CJ325" s="15">
        <f>COUNTIF('07'!$BA$4:$BA$500,$K325)</f>
        <v>0</v>
      </c>
      <c r="CK325" s="15">
        <f>SUMIF('07'!$BA$4:$BA$500,G325,'07'!$AG$4:$AJ$500)</f>
        <v>0</v>
      </c>
      <c r="CL325" s="15">
        <f>SUMIF('07'!$BA$4:$BA$500,H325,'07'!$AG$4:$AJ$500)</f>
        <v>0</v>
      </c>
      <c r="CM325" s="15">
        <f>SUMIF('07'!$BA$4:$BA$500,I325,'07'!$AG$4:$AJ$500)</f>
        <v>0</v>
      </c>
      <c r="CN325" s="15">
        <f>SUMIF('07'!$BA$4:$BA$500,J325,'07'!$AG$4:$AJ$500)</f>
        <v>0</v>
      </c>
      <c r="CO325" s="15">
        <f>SUMIF('07'!$BA$4:$BA$500,K325,'07'!$AG$4:$AJ$500)</f>
        <v>0</v>
      </c>
      <c r="CP325" s="23">
        <f t="shared" ref="CP325:CP388" si="158">SUM(CF325:CJ325)</f>
        <v>0</v>
      </c>
      <c r="CQ325" s="23">
        <f t="shared" ref="CQ325:CQ388" si="159">SUM(CK325:CO325)</f>
        <v>0</v>
      </c>
      <c r="CR325" s="17">
        <f>COUNTIF('08'!$BA$4:$BA$500,$G325)</f>
        <v>0</v>
      </c>
      <c r="CS325" s="17">
        <f>COUNTIF('08'!$BA$4:$BA$500,$H325)</f>
        <v>0</v>
      </c>
      <c r="CT325" s="17">
        <f>COUNTIF('08'!$BA$4:$BA$500,$I325)</f>
        <v>0</v>
      </c>
      <c r="CU325" s="17">
        <f>COUNTIF('08'!$BA$4:$BA$500,$J325)</f>
        <v>0</v>
      </c>
      <c r="CV325" s="17">
        <f>COUNTIF('08'!$BA$4:$BA$500,$K325)</f>
        <v>0</v>
      </c>
      <c r="CW325" s="17">
        <f>SUMIF('08'!$BA$4:$BA$500,G325,'08'!$AG$4:$AJ$500)</f>
        <v>0</v>
      </c>
      <c r="CX325" s="17">
        <f>SUMIF('08'!$BA$4:$BA$500,H325,'08'!$AG$4:$AJ$500)</f>
        <v>0</v>
      </c>
      <c r="CY325" s="17">
        <f>SUMIF('08'!$BA$4:$BA$500,I325,'08'!$AG$4:$AJ$500)</f>
        <v>0</v>
      </c>
      <c r="CZ325" s="17">
        <f>SUMIF('08'!$BA$4:$BA$500,J325,'08'!$AG$4:$AJ$500)</f>
        <v>0</v>
      </c>
      <c r="DA325" s="17">
        <f>SUMIF('08'!$BA$4:$BA$500,K325,'08'!$AG$4:$AJ$500)</f>
        <v>0</v>
      </c>
      <c r="DB325" s="23">
        <f t="shared" ref="DB325:DB388" si="160">SUM(CR325:CV325)</f>
        <v>0</v>
      </c>
      <c r="DC325" s="23">
        <f t="shared" ref="DC325:DC388" si="161">SUM(CW325:DA325)</f>
        <v>0</v>
      </c>
      <c r="DD325" s="15">
        <f>COUNTIF('09'!$BA$4:$BA$500,$G325)</f>
        <v>0</v>
      </c>
      <c r="DE325" s="15">
        <f>COUNTIF('09'!$BA$4:$BA$500,$H325)</f>
        <v>0</v>
      </c>
      <c r="DF325" s="15">
        <f>COUNTIF('09'!$BA$4:$BA$500,$I325)</f>
        <v>0</v>
      </c>
      <c r="DG325" s="15">
        <f>COUNTIF('09'!$BA$4:$BA$500,$J325)</f>
        <v>0</v>
      </c>
      <c r="DH325" s="15">
        <f>COUNTIF('09'!$BA$4:$BA$500,$K325)</f>
        <v>0</v>
      </c>
      <c r="DI325" s="15">
        <f>SUMIF('09'!$BA$4:$BA$500,G325,'09'!$AG$4:$AJ$500)</f>
        <v>0</v>
      </c>
      <c r="DJ325" s="15">
        <f>SUMIF('09'!$BA$4:$BA$500,H325,'09'!$AG$4:$AJ$500)</f>
        <v>0</v>
      </c>
      <c r="DK325" s="15">
        <f>SUMIF('09'!$BA$4:$BA$500,I325,'09'!$AG$4:$AJ$500)</f>
        <v>0</v>
      </c>
      <c r="DL325" s="15">
        <f>SUMIF('09'!$BA$4:$BA$500,J325,'09'!$AG$4:$AJ$500)</f>
        <v>0</v>
      </c>
      <c r="DM325" s="15">
        <f>SUMIF('09'!$BA$4:$BA$500,K325,'09'!$AG$4:$AJ$500)</f>
        <v>0</v>
      </c>
      <c r="DN325" s="23">
        <f t="shared" ref="DN325:DN388" si="162">SUM(DD325:DH325)</f>
        <v>0</v>
      </c>
      <c r="DO325" s="23">
        <f t="shared" ref="DO325:DO388" si="163">SUM(DI325:DM325)</f>
        <v>0</v>
      </c>
      <c r="DP325" s="17">
        <f>COUNTIF('10'!$BA$4:$BA$500,$G325)</f>
        <v>0</v>
      </c>
      <c r="DQ325" s="17">
        <f>COUNTIF('10'!$BA$4:$BA$500,$H325)</f>
        <v>0</v>
      </c>
      <c r="DR325" s="17">
        <f>COUNTIF('10'!$BA$4:$BA$500,$I325)</f>
        <v>0</v>
      </c>
      <c r="DS325" s="17">
        <f>COUNTIF('10'!$BA$4:$BA$500,$J325)</f>
        <v>0</v>
      </c>
      <c r="DT325" s="17">
        <f>COUNTIF('10'!$BA$4:$BA$500,$K325)</f>
        <v>0</v>
      </c>
      <c r="DU325" s="17">
        <f>SUMIF('10'!$BA$4:$BA$500,G325,'10'!$AG$4:$AJ$500)</f>
        <v>0</v>
      </c>
      <c r="DV325" s="17">
        <f>SUMIF('10'!$BA$4:$BA$500,H325,'10'!$AG$4:$AJ$500)</f>
        <v>0</v>
      </c>
      <c r="DW325" s="17">
        <f>SUMIF('10'!$BA$4:$BA$500,I325,'10'!$AG$4:$AJ$500)</f>
        <v>0</v>
      </c>
      <c r="DX325" s="17">
        <f>SUMIF('10'!$BA$4:$BA$500,J325,'10'!$AG$4:$AJ$500)</f>
        <v>0</v>
      </c>
      <c r="DY325" s="17">
        <f>SUMIF('10'!$BA$4:$BA$500,K325,'10'!$AG$4:$AJ$500)</f>
        <v>0</v>
      </c>
      <c r="DZ325" s="23">
        <f t="shared" ref="DZ325:DZ388" si="164">SUM(DP325:DT325)</f>
        <v>0</v>
      </c>
      <c r="EA325" s="23">
        <f t="shared" ref="EA325:EA388" si="165">SUM(DU325:DY325)</f>
        <v>0</v>
      </c>
      <c r="EB325" s="15">
        <f>COUNTIF('11'!$BA$4:$BA$500,$G325)</f>
        <v>0</v>
      </c>
      <c r="EC325" s="15">
        <f>COUNTIF('11'!$BA$4:$BA$500,$H325)</f>
        <v>0</v>
      </c>
      <c r="ED325" s="15">
        <f>COUNTIF('11'!$BA$4:$BA$500,$I325)</f>
        <v>0</v>
      </c>
      <c r="EE325" s="15">
        <f>COUNTIF('11'!$BA$4:$BA$500,$J325)</f>
        <v>0</v>
      </c>
      <c r="EF325" s="15">
        <f>COUNTIF('11'!$BA$4:$BA$500,$K325)</f>
        <v>0</v>
      </c>
      <c r="EG325" s="15">
        <f>SUMIF('11'!$BA$4:$BA$500,G325,'11'!$AG$4:$AJ$500)</f>
        <v>0</v>
      </c>
      <c r="EH325" s="15">
        <f>SUMIF('11'!$BA$4:$BA$500,H325,'11'!$AG$4:$AJ$500)</f>
        <v>0</v>
      </c>
      <c r="EI325" s="15">
        <f>SUMIF('11'!$BA$4:$BA$500,I325,'11'!$AG$4:$AJ$500)</f>
        <v>0</v>
      </c>
      <c r="EJ325" s="15">
        <f>SUMIF('11'!$BA$4:$BA$500,J325,'11'!$AG$4:$AJ$500)</f>
        <v>0</v>
      </c>
      <c r="EK325" s="15">
        <f>SUMIF('11'!$BA$4:$BA$500,K325,'11'!$AG$4:$AJ$500)</f>
        <v>0</v>
      </c>
      <c r="EL325" s="23">
        <f t="shared" ref="EL325:EL388" si="166">SUM(EB325:EF325)</f>
        <v>0</v>
      </c>
      <c r="EM325" s="23">
        <f t="shared" ref="EM325:EM388" si="167">SUM(EG325:EK325)</f>
        <v>0</v>
      </c>
      <c r="EN325" s="17">
        <f>COUNTIF('12'!$BA$4:$BA$500,$G325)</f>
        <v>0</v>
      </c>
      <c r="EO325" s="17">
        <f>COUNTIF('12'!$BA$4:$BA$500,$H325)</f>
        <v>0</v>
      </c>
      <c r="EP325" s="17">
        <f>COUNTIF('12'!$BA$4:$BA$500,$I325)</f>
        <v>0</v>
      </c>
      <c r="EQ325" s="17">
        <f>COUNTIF('12'!$BA$4:$BA$500,$J325)</f>
        <v>0</v>
      </c>
      <c r="ER325" s="17">
        <f>COUNTIF('12'!$BA$4:$BA$500,$K325)</f>
        <v>0</v>
      </c>
      <c r="ES325" s="17">
        <f>SUMIF('12'!$BA$4:$BA$500,G325,'12'!$AG$4:$AJ$500)</f>
        <v>0</v>
      </c>
      <c r="ET325" s="17">
        <f>SUMIF('12'!$BA$4:$BA$500,H325,'12'!$AG$4:$AJ$500)</f>
        <v>0</v>
      </c>
      <c r="EU325" s="17">
        <f>SUMIF('12'!$BA$4:$BA$500,I325,'12'!$AG$4:$AJ$500)</f>
        <v>0</v>
      </c>
      <c r="EV325" s="17">
        <f>SUMIF('12'!$BA$4:$BA$500,J325,'12'!$AG$4:$AJ$500)</f>
        <v>0</v>
      </c>
      <c r="EW325" s="17">
        <f>SUMIF('12'!$BA$4:$BA$500,K325,'12'!$AG$4:$AJ$500)</f>
        <v>0</v>
      </c>
      <c r="EX325" s="23">
        <f t="shared" ref="EX325:EX388" si="168">SUM(EN325:ER325)</f>
        <v>0</v>
      </c>
      <c r="EY325" s="23">
        <f t="shared" ref="EY325:EY388" si="169">SUM(ES325:EW325)</f>
        <v>0</v>
      </c>
    </row>
    <row r="326" spans="1:155">
      <c r="A326" s="30">
        <v>323</v>
      </c>
      <c r="B326" s="32"/>
      <c r="C326" s="31">
        <f t="shared" si="143"/>
        <v>0</v>
      </c>
      <c r="D326" s="33">
        <f t="shared" si="144"/>
        <v>0</v>
      </c>
      <c r="E326" s="29"/>
      <c r="F326" s="2">
        <f t="shared" si="145"/>
        <v>0</v>
      </c>
      <c r="G326" s="14" t="str">
        <f t="shared" si="142"/>
        <v>0ق</v>
      </c>
      <c r="H326" s="14" t="str">
        <f t="shared" si="142"/>
        <v>0ق1</v>
      </c>
      <c r="I326" s="14" t="str">
        <f t="shared" si="142"/>
        <v>0ق2</v>
      </c>
      <c r="J326" s="14" t="str">
        <f t="shared" si="142"/>
        <v>0استيفاء</v>
      </c>
      <c r="K326" s="14" t="str">
        <f t="shared" si="142"/>
        <v>0نفذ</v>
      </c>
      <c r="L326" s="15">
        <f>COUNTIF('01'!$BA$4:$BA$500,$G326)</f>
        <v>0</v>
      </c>
      <c r="M326" s="15">
        <f>COUNTIF('01'!$BA$4:$BA$500,$H326)</f>
        <v>0</v>
      </c>
      <c r="N326" s="15">
        <f>COUNTIF('01'!$BA$4:$BA$500,$I326)</f>
        <v>0</v>
      </c>
      <c r="O326" s="15">
        <f>COUNTIF('01'!$BA$4:$BA$500,$J326)</f>
        <v>0</v>
      </c>
      <c r="P326" s="15">
        <f>COUNTIF('01'!$BA$4:$BA$500,$K326)</f>
        <v>0</v>
      </c>
      <c r="Q326" s="15">
        <f>SUMIF('01'!$BA$4:$BA$500,G326,'01'!$AG$4:$AJ$500)</f>
        <v>0</v>
      </c>
      <c r="R326" s="15">
        <f>SUMIF('01'!$BA$4:$BA$500,H326,'01'!$AG$4:$AJ$500)</f>
        <v>0</v>
      </c>
      <c r="S326" s="15">
        <f>SUMIF('01'!$BA$4:$BA$500,I326,'01'!$AG$4:$AJ$500)</f>
        <v>0</v>
      </c>
      <c r="T326" s="15">
        <f>SUMIF('01'!$BA$4:$BA$500,J326,'01'!$AG$4:$AJ$500)</f>
        <v>0</v>
      </c>
      <c r="U326" s="15">
        <f>SUMIF('01'!$BA$4:$BA$500,K326,'01'!$AG$4:$AJ$500)</f>
        <v>0</v>
      </c>
      <c r="V326" s="23">
        <f t="shared" si="146"/>
        <v>0</v>
      </c>
      <c r="W326" s="23">
        <f t="shared" si="147"/>
        <v>0</v>
      </c>
      <c r="X326" s="17">
        <f>COUNTIF('02'!$BA$4:$BA$500,$G326)</f>
        <v>0</v>
      </c>
      <c r="Y326" s="17">
        <f>COUNTIF('02'!$BA$4:$BA$500,$H326)</f>
        <v>0</v>
      </c>
      <c r="Z326" s="17">
        <f>COUNTIF('02'!$BA$4:$BA$500,$I326)</f>
        <v>0</v>
      </c>
      <c r="AA326" s="17">
        <f>COUNTIF('02'!$BA$4:$BA$500,$J326)</f>
        <v>0</v>
      </c>
      <c r="AB326" s="17">
        <f>COUNTIF('02'!$BA$4:$BA$500,$K326)</f>
        <v>0</v>
      </c>
      <c r="AC326" s="17">
        <f>SUMIF('02'!$BA$4:$BA$500,G326,'02'!$AG$4:$AJ$500)</f>
        <v>0</v>
      </c>
      <c r="AD326" s="17">
        <f>SUMIF('02'!$BA$4:$BA$500,H326,'02'!$AG$4:$AJ$500)</f>
        <v>0</v>
      </c>
      <c r="AE326" s="17">
        <f>SUMIF('02'!$BA$4:$BA$500,I326,'02'!$AG$4:$AJ$500)</f>
        <v>0</v>
      </c>
      <c r="AF326" s="17">
        <f>SUMIF('02'!$BA$4:$BA$500,J326,'02'!$AG$4:$AJ$500)</f>
        <v>0</v>
      </c>
      <c r="AG326" s="17">
        <f>SUMIF('02'!$BA$4:$BA$500,K326,'02'!$AG$4:$AJ$500)</f>
        <v>0</v>
      </c>
      <c r="AH326" s="23">
        <f t="shared" si="148"/>
        <v>0</v>
      </c>
      <c r="AI326" s="23">
        <f t="shared" si="149"/>
        <v>0</v>
      </c>
      <c r="AJ326" s="15">
        <f>COUNTIF('03'!$BA$4:$BA$500,$G326)</f>
        <v>0</v>
      </c>
      <c r="AK326" s="15">
        <f>COUNTIF('03'!$BA$4:$BA$500,$H326)</f>
        <v>0</v>
      </c>
      <c r="AL326" s="15">
        <f>COUNTIF('03'!$BA$4:$BA$500,$I326)</f>
        <v>0</v>
      </c>
      <c r="AM326" s="15">
        <f>COUNTIF('03'!$BA$4:$BA$500,$J326)</f>
        <v>0</v>
      </c>
      <c r="AN326" s="15">
        <f>COUNTIF('03'!$BA$4:$BA$500,$K326)</f>
        <v>0</v>
      </c>
      <c r="AO326" s="15">
        <f>SUMIF('03'!$BA$4:$BA$500,G326,'03'!$AG$4:$AJ$500)</f>
        <v>0</v>
      </c>
      <c r="AP326" s="15">
        <f>SUMIF('03'!$BA$4:$BA$500,H326,'03'!$AG$4:$AJ$500)</f>
        <v>0</v>
      </c>
      <c r="AQ326" s="15">
        <f>SUMIF('03'!$BA$4:$BA$500,I326,'03'!$AG$4:$AJ$500)</f>
        <v>0</v>
      </c>
      <c r="AR326" s="15">
        <f>SUMIF('03'!$BA$4:$BA$500,J326,'03'!$AG$4:$AJ$500)</f>
        <v>0</v>
      </c>
      <c r="AS326" s="15">
        <f>SUMIF('03'!$BA$4:$BA$500,K326,'03'!$AG$4:$AJ$500)</f>
        <v>0</v>
      </c>
      <c r="AT326" s="23">
        <f t="shared" si="150"/>
        <v>0</v>
      </c>
      <c r="AU326" s="23">
        <f t="shared" si="151"/>
        <v>0</v>
      </c>
      <c r="AV326" s="17">
        <f>COUNTIF('04'!$BA$4:$BA$500,$G326)</f>
        <v>0</v>
      </c>
      <c r="AW326" s="17">
        <f>COUNTIF('04'!$BA$4:$BA$500,$H326)</f>
        <v>0</v>
      </c>
      <c r="AX326" s="17">
        <f>COUNTIF('04'!$BA$4:$BA$500,$I326)</f>
        <v>0</v>
      </c>
      <c r="AY326" s="17">
        <f>COUNTIF('04'!$BA$4:$BA$500,$J326)</f>
        <v>0</v>
      </c>
      <c r="AZ326" s="17">
        <f>COUNTIF('04'!$BA$4:$BA$500,$K326)</f>
        <v>0</v>
      </c>
      <c r="BA326" s="17">
        <f>SUMIF('04'!$BA$4:$BA$500,G326,'04'!$AG$4:$AJ$500)</f>
        <v>0</v>
      </c>
      <c r="BB326" s="17">
        <f>SUMIF('04'!$BA$4:$BA$500,H326,'04'!$AG$4:$AJ$500)</f>
        <v>0</v>
      </c>
      <c r="BC326" s="17">
        <f>SUMIF('04'!$BA$4:$BA$500,I326,'04'!$AG$4:$AJ$500)</f>
        <v>0</v>
      </c>
      <c r="BD326" s="17">
        <f>SUMIF('04'!$BA$4:$BA$500,J326,'04'!$AG$4:$AJ$500)</f>
        <v>0</v>
      </c>
      <c r="BE326" s="17">
        <f>SUMIF('04'!$BA$4:$BA$500,K326,'04'!$AG$4:$AJ$500)</f>
        <v>0</v>
      </c>
      <c r="BF326" s="23">
        <f t="shared" si="152"/>
        <v>0</v>
      </c>
      <c r="BG326" s="23">
        <f t="shared" si="153"/>
        <v>0</v>
      </c>
      <c r="BH326" s="15">
        <f>COUNTIF('05'!$BA$4:$BA$500,$G326)</f>
        <v>0</v>
      </c>
      <c r="BI326" s="15">
        <f>COUNTIF('05'!$BA$4:$BA$500,$H326)</f>
        <v>0</v>
      </c>
      <c r="BJ326" s="15">
        <f>COUNTIF('05'!$BA$4:$BA$500,$I326)</f>
        <v>0</v>
      </c>
      <c r="BK326" s="15">
        <f>COUNTIF('05'!$BA$4:$BA$500,$J326)</f>
        <v>0</v>
      </c>
      <c r="BL326" s="15">
        <f>COUNTIF('05'!$BA$4:$BA$500,$K326)</f>
        <v>0</v>
      </c>
      <c r="BM326" s="15">
        <f>SUMIF('05'!$BA$4:$BA$500,G326,'05'!$AG$4:$AJ$500)</f>
        <v>0</v>
      </c>
      <c r="BN326" s="15">
        <f>SUMIF('05'!$BA$4:$BA$500,H326,'05'!$AG$4:$AJ$500)</f>
        <v>0</v>
      </c>
      <c r="BO326" s="15">
        <f>SUMIF('05'!$BA$4:$BA$500,I326,'05'!$AG$4:$AJ$500)</f>
        <v>0</v>
      </c>
      <c r="BP326" s="15">
        <f>SUMIF('05'!$BA$4:$BA$500,J326,'05'!$AG$4:$AJ$500)</f>
        <v>0</v>
      </c>
      <c r="BQ326" s="15">
        <f>SUMIF('05'!$BA$4:$BA$500,K326,'05'!$AG$4:$AJ$500)</f>
        <v>0</v>
      </c>
      <c r="BR326" s="23">
        <f t="shared" si="154"/>
        <v>0</v>
      </c>
      <c r="BS326" s="23">
        <f t="shared" si="155"/>
        <v>0</v>
      </c>
      <c r="BT326" s="17">
        <f>COUNTIF('06'!$BA$4:$BA$500,$G326)</f>
        <v>0</v>
      </c>
      <c r="BU326" s="17">
        <f>COUNTIF('06'!$BA$4:$BA$500,$H326)</f>
        <v>0</v>
      </c>
      <c r="BV326" s="17">
        <f>COUNTIF('06'!$BA$4:$BA$500,$I326)</f>
        <v>0</v>
      </c>
      <c r="BW326" s="17">
        <f>COUNTIF('06'!$BA$4:$BA$500,$J326)</f>
        <v>0</v>
      </c>
      <c r="BX326" s="17">
        <f>COUNTIF('06'!$BA$4:$BA$500,$K326)</f>
        <v>0</v>
      </c>
      <c r="BY326" s="17">
        <f>SUMIF('06'!$BA$4:$BA$500,G326,'06'!$AG$4:$AJ$500)</f>
        <v>0</v>
      </c>
      <c r="BZ326" s="17">
        <f>SUMIF('06'!$BA$4:$BA$500,H326,'06'!$AG$4:$AJ$500)</f>
        <v>0</v>
      </c>
      <c r="CA326" s="17">
        <f>SUMIF('06'!$BA$4:$BA$500,I326,'06'!$AG$4:$AJ$500)</f>
        <v>0</v>
      </c>
      <c r="CB326" s="17">
        <f>SUMIF('06'!$BA$4:$BA$500,J326,'06'!$AG$4:$AJ$500)</f>
        <v>0</v>
      </c>
      <c r="CC326" s="17">
        <f>SUMIF('06'!$BA$4:$BA$500,K326,'06'!$AG$4:$AJ$500)</f>
        <v>0</v>
      </c>
      <c r="CD326" s="23">
        <f t="shared" si="156"/>
        <v>0</v>
      </c>
      <c r="CE326" s="23">
        <f t="shared" si="157"/>
        <v>0</v>
      </c>
      <c r="CF326" s="15">
        <f>COUNTIF('07'!$BA$4:$BA$500,$G326)</f>
        <v>0</v>
      </c>
      <c r="CG326" s="15">
        <f>COUNTIF('07'!$BA$4:$BA$500,$H326)</f>
        <v>0</v>
      </c>
      <c r="CH326" s="15">
        <f>COUNTIF('07'!$BA$4:$BA$500,$I326)</f>
        <v>0</v>
      </c>
      <c r="CI326" s="15">
        <f>COUNTIF('07'!$BA$4:$BA$500,$J326)</f>
        <v>0</v>
      </c>
      <c r="CJ326" s="15">
        <f>COUNTIF('07'!$BA$4:$BA$500,$K326)</f>
        <v>0</v>
      </c>
      <c r="CK326" s="15">
        <f>SUMIF('07'!$BA$4:$BA$500,G326,'07'!$AG$4:$AJ$500)</f>
        <v>0</v>
      </c>
      <c r="CL326" s="15">
        <f>SUMIF('07'!$BA$4:$BA$500,H326,'07'!$AG$4:$AJ$500)</f>
        <v>0</v>
      </c>
      <c r="CM326" s="15">
        <f>SUMIF('07'!$BA$4:$BA$500,I326,'07'!$AG$4:$AJ$500)</f>
        <v>0</v>
      </c>
      <c r="CN326" s="15">
        <f>SUMIF('07'!$BA$4:$BA$500,J326,'07'!$AG$4:$AJ$500)</f>
        <v>0</v>
      </c>
      <c r="CO326" s="15">
        <f>SUMIF('07'!$BA$4:$BA$500,K326,'07'!$AG$4:$AJ$500)</f>
        <v>0</v>
      </c>
      <c r="CP326" s="23">
        <f t="shared" si="158"/>
        <v>0</v>
      </c>
      <c r="CQ326" s="23">
        <f t="shared" si="159"/>
        <v>0</v>
      </c>
      <c r="CR326" s="17">
        <f>COUNTIF('08'!$BA$4:$BA$500,$G326)</f>
        <v>0</v>
      </c>
      <c r="CS326" s="17">
        <f>COUNTIF('08'!$BA$4:$BA$500,$H326)</f>
        <v>0</v>
      </c>
      <c r="CT326" s="17">
        <f>COUNTIF('08'!$BA$4:$BA$500,$I326)</f>
        <v>0</v>
      </c>
      <c r="CU326" s="17">
        <f>COUNTIF('08'!$BA$4:$BA$500,$J326)</f>
        <v>0</v>
      </c>
      <c r="CV326" s="17">
        <f>COUNTIF('08'!$BA$4:$BA$500,$K326)</f>
        <v>0</v>
      </c>
      <c r="CW326" s="17">
        <f>SUMIF('08'!$BA$4:$BA$500,G326,'08'!$AG$4:$AJ$500)</f>
        <v>0</v>
      </c>
      <c r="CX326" s="17">
        <f>SUMIF('08'!$BA$4:$BA$500,H326,'08'!$AG$4:$AJ$500)</f>
        <v>0</v>
      </c>
      <c r="CY326" s="17">
        <f>SUMIF('08'!$BA$4:$BA$500,I326,'08'!$AG$4:$AJ$500)</f>
        <v>0</v>
      </c>
      <c r="CZ326" s="17">
        <f>SUMIF('08'!$BA$4:$BA$500,J326,'08'!$AG$4:$AJ$500)</f>
        <v>0</v>
      </c>
      <c r="DA326" s="17">
        <f>SUMIF('08'!$BA$4:$BA$500,K326,'08'!$AG$4:$AJ$500)</f>
        <v>0</v>
      </c>
      <c r="DB326" s="23">
        <f t="shared" si="160"/>
        <v>0</v>
      </c>
      <c r="DC326" s="23">
        <f t="shared" si="161"/>
        <v>0</v>
      </c>
      <c r="DD326" s="15">
        <f>COUNTIF('09'!$BA$4:$BA$500,$G326)</f>
        <v>0</v>
      </c>
      <c r="DE326" s="15">
        <f>COUNTIF('09'!$BA$4:$BA$500,$H326)</f>
        <v>0</v>
      </c>
      <c r="DF326" s="15">
        <f>COUNTIF('09'!$BA$4:$BA$500,$I326)</f>
        <v>0</v>
      </c>
      <c r="DG326" s="15">
        <f>COUNTIF('09'!$BA$4:$BA$500,$J326)</f>
        <v>0</v>
      </c>
      <c r="DH326" s="15">
        <f>COUNTIF('09'!$BA$4:$BA$500,$K326)</f>
        <v>0</v>
      </c>
      <c r="DI326" s="15">
        <f>SUMIF('09'!$BA$4:$BA$500,G326,'09'!$AG$4:$AJ$500)</f>
        <v>0</v>
      </c>
      <c r="DJ326" s="15">
        <f>SUMIF('09'!$BA$4:$BA$500,H326,'09'!$AG$4:$AJ$500)</f>
        <v>0</v>
      </c>
      <c r="DK326" s="15">
        <f>SUMIF('09'!$BA$4:$BA$500,I326,'09'!$AG$4:$AJ$500)</f>
        <v>0</v>
      </c>
      <c r="DL326" s="15">
        <f>SUMIF('09'!$BA$4:$BA$500,J326,'09'!$AG$4:$AJ$500)</f>
        <v>0</v>
      </c>
      <c r="DM326" s="15">
        <f>SUMIF('09'!$BA$4:$BA$500,K326,'09'!$AG$4:$AJ$500)</f>
        <v>0</v>
      </c>
      <c r="DN326" s="23">
        <f t="shared" si="162"/>
        <v>0</v>
      </c>
      <c r="DO326" s="23">
        <f t="shared" si="163"/>
        <v>0</v>
      </c>
      <c r="DP326" s="17">
        <f>COUNTIF('10'!$BA$4:$BA$500,$G326)</f>
        <v>0</v>
      </c>
      <c r="DQ326" s="17">
        <f>COUNTIF('10'!$BA$4:$BA$500,$H326)</f>
        <v>0</v>
      </c>
      <c r="DR326" s="17">
        <f>COUNTIF('10'!$BA$4:$BA$500,$I326)</f>
        <v>0</v>
      </c>
      <c r="DS326" s="17">
        <f>COUNTIF('10'!$BA$4:$BA$500,$J326)</f>
        <v>0</v>
      </c>
      <c r="DT326" s="17">
        <f>COUNTIF('10'!$BA$4:$BA$500,$K326)</f>
        <v>0</v>
      </c>
      <c r="DU326" s="17">
        <f>SUMIF('10'!$BA$4:$BA$500,G326,'10'!$AG$4:$AJ$500)</f>
        <v>0</v>
      </c>
      <c r="DV326" s="17">
        <f>SUMIF('10'!$BA$4:$BA$500,H326,'10'!$AG$4:$AJ$500)</f>
        <v>0</v>
      </c>
      <c r="DW326" s="17">
        <f>SUMIF('10'!$BA$4:$BA$500,I326,'10'!$AG$4:$AJ$500)</f>
        <v>0</v>
      </c>
      <c r="DX326" s="17">
        <f>SUMIF('10'!$BA$4:$BA$500,J326,'10'!$AG$4:$AJ$500)</f>
        <v>0</v>
      </c>
      <c r="DY326" s="17">
        <f>SUMIF('10'!$BA$4:$BA$500,K326,'10'!$AG$4:$AJ$500)</f>
        <v>0</v>
      </c>
      <c r="DZ326" s="23">
        <f t="shared" si="164"/>
        <v>0</v>
      </c>
      <c r="EA326" s="23">
        <f t="shared" si="165"/>
        <v>0</v>
      </c>
      <c r="EB326" s="15">
        <f>COUNTIF('11'!$BA$4:$BA$500,$G326)</f>
        <v>0</v>
      </c>
      <c r="EC326" s="15">
        <f>COUNTIF('11'!$BA$4:$BA$500,$H326)</f>
        <v>0</v>
      </c>
      <c r="ED326" s="15">
        <f>COUNTIF('11'!$BA$4:$BA$500,$I326)</f>
        <v>0</v>
      </c>
      <c r="EE326" s="15">
        <f>COUNTIF('11'!$BA$4:$BA$500,$J326)</f>
        <v>0</v>
      </c>
      <c r="EF326" s="15">
        <f>COUNTIF('11'!$BA$4:$BA$500,$K326)</f>
        <v>0</v>
      </c>
      <c r="EG326" s="15">
        <f>SUMIF('11'!$BA$4:$BA$500,G326,'11'!$AG$4:$AJ$500)</f>
        <v>0</v>
      </c>
      <c r="EH326" s="15">
        <f>SUMIF('11'!$BA$4:$BA$500,H326,'11'!$AG$4:$AJ$500)</f>
        <v>0</v>
      </c>
      <c r="EI326" s="15">
        <f>SUMIF('11'!$BA$4:$BA$500,I326,'11'!$AG$4:$AJ$500)</f>
        <v>0</v>
      </c>
      <c r="EJ326" s="15">
        <f>SUMIF('11'!$BA$4:$BA$500,J326,'11'!$AG$4:$AJ$500)</f>
        <v>0</v>
      </c>
      <c r="EK326" s="15">
        <f>SUMIF('11'!$BA$4:$BA$500,K326,'11'!$AG$4:$AJ$500)</f>
        <v>0</v>
      </c>
      <c r="EL326" s="23">
        <f t="shared" si="166"/>
        <v>0</v>
      </c>
      <c r="EM326" s="23">
        <f t="shared" si="167"/>
        <v>0</v>
      </c>
      <c r="EN326" s="17">
        <f>COUNTIF('12'!$BA$4:$BA$500,$G326)</f>
        <v>0</v>
      </c>
      <c r="EO326" s="17">
        <f>COUNTIF('12'!$BA$4:$BA$500,$H326)</f>
        <v>0</v>
      </c>
      <c r="EP326" s="17">
        <f>COUNTIF('12'!$BA$4:$BA$500,$I326)</f>
        <v>0</v>
      </c>
      <c r="EQ326" s="17">
        <f>COUNTIF('12'!$BA$4:$BA$500,$J326)</f>
        <v>0</v>
      </c>
      <c r="ER326" s="17">
        <f>COUNTIF('12'!$BA$4:$BA$500,$K326)</f>
        <v>0</v>
      </c>
      <c r="ES326" s="17">
        <f>SUMIF('12'!$BA$4:$BA$500,G326,'12'!$AG$4:$AJ$500)</f>
        <v>0</v>
      </c>
      <c r="ET326" s="17">
        <f>SUMIF('12'!$BA$4:$BA$500,H326,'12'!$AG$4:$AJ$500)</f>
        <v>0</v>
      </c>
      <c r="EU326" s="17">
        <f>SUMIF('12'!$BA$4:$BA$500,I326,'12'!$AG$4:$AJ$500)</f>
        <v>0</v>
      </c>
      <c r="EV326" s="17">
        <f>SUMIF('12'!$BA$4:$BA$500,J326,'12'!$AG$4:$AJ$500)</f>
        <v>0</v>
      </c>
      <c r="EW326" s="17">
        <f>SUMIF('12'!$BA$4:$BA$500,K326,'12'!$AG$4:$AJ$500)</f>
        <v>0</v>
      </c>
      <c r="EX326" s="23">
        <f t="shared" si="168"/>
        <v>0</v>
      </c>
      <c r="EY326" s="23">
        <f t="shared" si="169"/>
        <v>0</v>
      </c>
    </row>
    <row r="327" spans="1:155">
      <c r="A327" s="30">
        <v>324</v>
      </c>
      <c r="B327" s="32"/>
      <c r="C327" s="31">
        <f t="shared" si="143"/>
        <v>0</v>
      </c>
      <c r="D327" s="33">
        <f t="shared" si="144"/>
        <v>0</v>
      </c>
      <c r="E327" s="29"/>
      <c r="F327" s="2">
        <f t="shared" si="145"/>
        <v>0</v>
      </c>
      <c r="G327" s="14" t="str">
        <f t="shared" si="142"/>
        <v>0ق</v>
      </c>
      <c r="H327" s="14" t="str">
        <f t="shared" si="142"/>
        <v>0ق1</v>
      </c>
      <c r="I327" s="14" t="str">
        <f t="shared" si="142"/>
        <v>0ق2</v>
      </c>
      <c r="J327" s="14" t="str">
        <f t="shared" si="142"/>
        <v>0استيفاء</v>
      </c>
      <c r="K327" s="14" t="str">
        <f t="shared" si="142"/>
        <v>0نفذ</v>
      </c>
      <c r="L327" s="15">
        <f>COUNTIF('01'!$BA$4:$BA$500,$G327)</f>
        <v>0</v>
      </c>
      <c r="M327" s="15">
        <f>COUNTIF('01'!$BA$4:$BA$500,$H327)</f>
        <v>0</v>
      </c>
      <c r="N327" s="15">
        <f>COUNTIF('01'!$BA$4:$BA$500,$I327)</f>
        <v>0</v>
      </c>
      <c r="O327" s="15">
        <f>COUNTIF('01'!$BA$4:$BA$500,$J327)</f>
        <v>0</v>
      </c>
      <c r="P327" s="15">
        <f>COUNTIF('01'!$BA$4:$BA$500,$K327)</f>
        <v>0</v>
      </c>
      <c r="Q327" s="15">
        <f>SUMIF('01'!$BA$4:$BA$500,G327,'01'!$AG$4:$AJ$500)</f>
        <v>0</v>
      </c>
      <c r="R327" s="15">
        <f>SUMIF('01'!$BA$4:$BA$500,H327,'01'!$AG$4:$AJ$500)</f>
        <v>0</v>
      </c>
      <c r="S327" s="15">
        <f>SUMIF('01'!$BA$4:$BA$500,I327,'01'!$AG$4:$AJ$500)</f>
        <v>0</v>
      </c>
      <c r="T327" s="15">
        <f>SUMIF('01'!$BA$4:$BA$500,J327,'01'!$AG$4:$AJ$500)</f>
        <v>0</v>
      </c>
      <c r="U327" s="15">
        <f>SUMIF('01'!$BA$4:$BA$500,K327,'01'!$AG$4:$AJ$500)</f>
        <v>0</v>
      </c>
      <c r="V327" s="23">
        <f t="shared" si="146"/>
        <v>0</v>
      </c>
      <c r="W327" s="23">
        <f t="shared" si="147"/>
        <v>0</v>
      </c>
      <c r="X327" s="17">
        <f>COUNTIF('02'!$BA$4:$BA$500,$G327)</f>
        <v>0</v>
      </c>
      <c r="Y327" s="17">
        <f>COUNTIF('02'!$BA$4:$BA$500,$H327)</f>
        <v>0</v>
      </c>
      <c r="Z327" s="17">
        <f>COUNTIF('02'!$BA$4:$BA$500,$I327)</f>
        <v>0</v>
      </c>
      <c r="AA327" s="17">
        <f>COUNTIF('02'!$BA$4:$BA$500,$J327)</f>
        <v>0</v>
      </c>
      <c r="AB327" s="17">
        <f>COUNTIF('02'!$BA$4:$BA$500,$K327)</f>
        <v>0</v>
      </c>
      <c r="AC327" s="17">
        <f>SUMIF('02'!$BA$4:$BA$500,G327,'02'!$AG$4:$AJ$500)</f>
        <v>0</v>
      </c>
      <c r="AD327" s="17">
        <f>SUMIF('02'!$BA$4:$BA$500,H327,'02'!$AG$4:$AJ$500)</f>
        <v>0</v>
      </c>
      <c r="AE327" s="17">
        <f>SUMIF('02'!$BA$4:$BA$500,I327,'02'!$AG$4:$AJ$500)</f>
        <v>0</v>
      </c>
      <c r="AF327" s="17">
        <f>SUMIF('02'!$BA$4:$BA$500,J327,'02'!$AG$4:$AJ$500)</f>
        <v>0</v>
      </c>
      <c r="AG327" s="17">
        <f>SUMIF('02'!$BA$4:$BA$500,K327,'02'!$AG$4:$AJ$500)</f>
        <v>0</v>
      </c>
      <c r="AH327" s="23">
        <f t="shared" si="148"/>
        <v>0</v>
      </c>
      <c r="AI327" s="23">
        <f t="shared" si="149"/>
        <v>0</v>
      </c>
      <c r="AJ327" s="15">
        <f>COUNTIF('03'!$BA$4:$BA$500,$G327)</f>
        <v>0</v>
      </c>
      <c r="AK327" s="15">
        <f>COUNTIF('03'!$BA$4:$BA$500,$H327)</f>
        <v>0</v>
      </c>
      <c r="AL327" s="15">
        <f>COUNTIF('03'!$BA$4:$BA$500,$I327)</f>
        <v>0</v>
      </c>
      <c r="AM327" s="15">
        <f>COUNTIF('03'!$BA$4:$BA$500,$J327)</f>
        <v>0</v>
      </c>
      <c r="AN327" s="15">
        <f>COUNTIF('03'!$BA$4:$BA$500,$K327)</f>
        <v>0</v>
      </c>
      <c r="AO327" s="15">
        <f>SUMIF('03'!$BA$4:$BA$500,G327,'03'!$AG$4:$AJ$500)</f>
        <v>0</v>
      </c>
      <c r="AP327" s="15">
        <f>SUMIF('03'!$BA$4:$BA$500,H327,'03'!$AG$4:$AJ$500)</f>
        <v>0</v>
      </c>
      <c r="AQ327" s="15">
        <f>SUMIF('03'!$BA$4:$BA$500,I327,'03'!$AG$4:$AJ$500)</f>
        <v>0</v>
      </c>
      <c r="AR327" s="15">
        <f>SUMIF('03'!$BA$4:$BA$500,J327,'03'!$AG$4:$AJ$500)</f>
        <v>0</v>
      </c>
      <c r="AS327" s="15">
        <f>SUMIF('03'!$BA$4:$BA$500,K327,'03'!$AG$4:$AJ$500)</f>
        <v>0</v>
      </c>
      <c r="AT327" s="23">
        <f t="shared" si="150"/>
        <v>0</v>
      </c>
      <c r="AU327" s="23">
        <f t="shared" si="151"/>
        <v>0</v>
      </c>
      <c r="AV327" s="17">
        <f>COUNTIF('04'!$BA$4:$BA$500,$G327)</f>
        <v>0</v>
      </c>
      <c r="AW327" s="17">
        <f>COUNTIF('04'!$BA$4:$BA$500,$H327)</f>
        <v>0</v>
      </c>
      <c r="AX327" s="17">
        <f>COUNTIF('04'!$BA$4:$BA$500,$I327)</f>
        <v>0</v>
      </c>
      <c r="AY327" s="17">
        <f>COUNTIF('04'!$BA$4:$BA$500,$J327)</f>
        <v>0</v>
      </c>
      <c r="AZ327" s="17">
        <f>COUNTIF('04'!$BA$4:$BA$500,$K327)</f>
        <v>0</v>
      </c>
      <c r="BA327" s="17">
        <f>SUMIF('04'!$BA$4:$BA$500,G327,'04'!$AG$4:$AJ$500)</f>
        <v>0</v>
      </c>
      <c r="BB327" s="17">
        <f>SUMIF('04'!$BA$4:$BA$500,H327,'04'!$AG$4:$AJ$500)</f>
        <v>0</v>
      </c>
      <c r="BC327" s="17">
        <f>SUMIF('04'!$BA$4:$BA$500,I327,'04'!$AG$4:$AJ$500)</f>
        <v>0</v>
      </c>
      <c r="BD327" s="17">
        <f>SUMIF('04'!$BA$4:$BA$500,J327,'04'!$AG$4:$AJ$500)</f>
        <v>0</v>
      </c>
      <c r="BE327" s="17">
        <f>SUMIF('04'!$BA$4:$BA$500,K327,'04'!$AG$4:$AJ$500)</f>
        <v>0</v>
      </c>
      <c r="BF327" s="23">
        <f t="shared" si="152"/>
        <v>0</v>
      </c>
      <c r="BG327" s="23">
        <f t="shared" si="153"/>
        <v>0</v>
      </c>
      <c r="BH327" s="15">
        <f>COUNTIF('05'!$BA$4:$BA$500,$G327)</f>
        <v>0</v>
      </c>
      <c r="BI327" s="15">
        <f>COUNTIF('05'!$BA$4:$BA$500,$H327)</f>
        <v>0</v>
      </c>
      <c r="BJ327" s="15">
        <f>COUNTIF('05'!$BA$4:$BA$500,$I327)</f>
        <v>0</v>
      </c>
      <c r="BK327" s="15">
        <f>COUNTIF('05'!$BA$4:$BA$500,$J327)</f>
        <v>0</v>
      </c>
      <c r="BL327" s="15">
        <f>COUNTIF('05'!$BA$4:$BA$500,$K327)</f>
        <v>0</v>
      </c>
      <c r="BM327" s="15">
        <f>SUMIF('05'!$BA$4:$BA$500,G327,'05'!$AG$4:$AJ$500)</f>
        <v>0</v>
      </c>
      <c r="BN327" s="15">
        <f>SUMIF('05'!$BA$4:$BA$500,H327,'05'!$AG$4:$AJ$500)</f>
        <v>0</v>
      </c>
      <c r="BO327" s="15">
        <f>SUMIF('05'!$BA$4:$BA$500,I327,'05'!$AG$4:$AJ$500)</f>
        <v>0</v>
      </c>
      <c r="BP327" s="15">
        <f>SUMIF('05'!$BA$4:$BA$500,J327,'05'!$AG$4:$AJ$500)</f>
        <v>0</v>
      </c>
      <c r="BQ327" s="15">
        <f>SUMIF('05'!$BA$4:$BA$500,K327,'05'!$AG$4:$AJ$500)</f>
        <v>0</v>
      </c>
      <c r="BR327" s="23">
        <f t="shared" si="154"/>
        <v>0</v>
      </c>
      <c r="BS327" s="23">
        <f t="shared" si="155"/>
        <v>0</v>
      </c>
      <c r="BT327" s="17">
        <f>COUNTIF('06'!$BA$4:$BA$500,$G327)</f>
        <v>0</v>
      </c>
      <c r="BU327" s="17">
        <f>COUNTIF('06'!$BA$4:$BA$500,$H327)</f>
        <v>0</v>
      </c>
      <c r="BV327" s="17">
        <f>COUNTIF('06'!$BA$4:$BA$500,$I327)</f>
        <v>0</v>
      </c>
      <c r="BW327" s="17">
        <f>COUNTIF('06'!$BA$4:$BA$500,$J327)</f>
        <v>0</v>
      </c>
      <c r="BX327" s="17">
        <f>COUNTIF('06'!$BA$4:$BA$500,$K327)</f>
        <v>0</v>
      </c>
      <c r="BY327" s="17">
        <f>SUMIF('06'!$BA$4:$BA$500,G327,'06'!$AG$4:$AJ$500)</f>
        <v>0</v>
      </c>
      <c r="BZ327" s="17">
        <f>SUMIF('06'!$BA$4:$BA$500,H327,'06'!$AG$4:$AJ$500)</f>
        <v>0</v>
      </c>
      <c r="CA327" s="17">
        <f>SUMIF('06'!$BA$4:$BA$500,I327,'06'!$AG$4:$AJ$500)</f>
        <v>0</v>
      </c>
      <c r="CB327" s="17">
        <f>SUMIF('06'!$BA$4:$BA$500,J327,'06'!$AG$4:$AJ$500)</f>
        <v>0</v>
      </c>
      <c r="CC327" s="17">
        <f>SUMIF('06'!$BA$4:$BA$500,K327,'06'!$AG$4:$AJ$500)</f>
        <v>0</v>
      </c>
      <c r="CD327" s="23">
        <f t="shared" si="156"/>
        <v>0</v>
      </c>
      <c r="CE327" s="23">
        <f t="shared" si="157"/>
        <v>0</v>
      </c>
      <c r="CF327" s="15">
        <f>COUNTIF('07'!$BA$4:$BA$500,$G327)</f>
        <v>0</v>
      </c>
      <c r="CG327" s="15">
        <f>COUNTIF('07'!$BA$4:$BA$500,$H327)</f>
        <v>0</v>
      </c>
      <c r="CH327" s="15">
        <f>COUNTIF('07'!$BA$4:$BA$500,$I327)</f>
        <v>0</v>
      </c>
      <c r="CI327" s="15">
        <f>COUNTIF('07'!$BA$4:$BA$500,$J327)</f>
        <v>0</v>
      </c>
      <c r="CJ327" s="15">
        <f>COUNTIF('07'!$BA$4:$BA$500,$K327)</f>
        <v>0</v>
      </c>
      <c r="CK327" s="15">
        <f>SUMIF('07'!$BA$4:$BA$500,G327,'07'!$AG$4:$AJ$500)</f>
        <v>0</v>
      </c>
      <c r="CL327" s="15">
        <f>SUMIF('07'!$BA$4:$BA$500,H327,'07'!$AG$4:$AJ$500)</f>
        <v>0</v>
      </c>
      <c r="CM327" s="15">
        <f>SUMIF('07'!$BA$4:$BA$500,I327,'07'!$AG$4:$AJ$500)</f>
        <v>0</v>
      </c>
      <c r="CN327" s="15">
        <f>SUMIF('07'!$BA$4:$BA$500,J327,'07'!$AG$4:$AJ$500)</f>
        <v>0</v>
      </c>
      <c r="CO327" s="15">
        <f>SUMIF('07'!$BA$4:$BA$500,K327,'07'!$AG$4:$AJ$500)</f>
        <v>0</v>
      </c>
      <c r="CP327" s="23">
        <f t="shared" si="158"/>
        <v>0</v>
      </c>
      <c r="CQ327" s="23">
        <f t="shared" si="159"/>
        <v>0</v>
      </c>
      <c r="CR327" s="17">
        <f>COUNTIF('08'!$BA$4:$BA$500,$G327)</f>
        <v>0</v>
      </c>
      <c r="CS327" s="17">
        <f>COUNTIF('08'!$BA$4:$BA$500,$H327)</f>
        <v>0</v>
      </c>
      <c r="CT327" s="17">
        <f>COUNTIF('08'!$BA$4:$BA$500,$I327)</f>
        <v>0</v>
      </c>
      <c r="CU327" s="17">
        <f>COUNTIF('08'!$BA$4:$BA$500,$J327)</f>
        <v>0</v>
      </c>
      <c r="CV327" s="17">
        <f>COUNTIF('08'!$BA$4:$BA$500,$K327)</f>
        <v>0</v>
      </c>
      <c r="CW327" s="17">
        <f>SUMIF('08'!$BA$4:$BA$500,G327,'08'!$AG$4:$AJ$500)</f>
        <v>0</v>
      </c>
      <c r="CX327" s="17">
        <f>SUMIF('08'!$BA$4:$BA$500,H327,'08'!$AG$4:$AJ$500)</f>
        <v>0</v>
      </c>
      <c r="CY327" s="17">
        <f>SUMIF('08'!$BA$4:$BA$500,I327,'08'!$AG$4:$AJ$500)</f>
        <v>0</v>
      </c>
      <c r="CZ327" s="17">
        <f>SUMIF('08'!$BA$4:$BA$500,J327,'08'!$AG$4:$AJ$500)</f>
        <v>0</v>
      </c>
      <c r="DA327" s="17">
        <f>SUMIF('08'!$BA$4:$BA$500,K327,'08'!$AG$4:$AJ$500)</f>
        <v>0</v>
      </c>
      <c r="DB327" s="23">
        <f t="shared" si="160"/>
        <v>0</v>
      </c>
      <c r="DC327" s="23">
        <f t="shared" si="161"/>
        <v>0</v>
      </c>
      <c r="DD327" s="15">
        <f>COUNTIF('09'!$BA$4:$BA$500,$G327)</f>
        <v>0</v>
      </c>
      <c r="DE327" s="15">
        <f>COUNTIF('09'!$BA$4:$BA$500,$H327)</f>
        <v>0</v>
      </c>
      <c r="DF327" s="15">
        <f>COUNTIF('09'!$BA$4:$BA$500,$I327)</f>
        <v>0</v>
      </c>
      <c r="DG327" s="15">
        <f>COUNTIF('09'!$BA$4:$BA$500,$J327)</f>
        <v>0</v>
      </c>
      <c r="DH327" s="15">
        <f>COUNTIF('09'!$BA$4:$BA$500,$K327)</f>
        <v>0</v>
      </c>
      <c r="DI327" s="15">
        <f>SUMIF('09'!$BA$4:$BA$500,G327,'09'!$AG$4:$AJ$500)</f>
        <v>0</v>
      </c>
      <c r="DJ327" s="15">
        <f>SUMIF('09'!$BA$4:$BA$500,H327,'09'!$AG$4:$AJ$500)</f>
        <v>0</v>
      </c>
      <c r="DK327" s="15">
        <f>SUMIF('09'!$BA$4:$BA$500,I327,'09'!$AG$4:$AJ$500)</f>
        <v>0</v>
      </c>
      <c r="DL327" s="15">
        <f>SUMIF('09'!$BA$4:$BA$500,J327,'09'!$AG$4:$AJ$500)</f>
        <v>0</v>
      </c>
      <c r="DM327" s="15">
        <f>SUMIF('09'!$BA$4:$BA$500,K327,'09'!$AG$4:$AJ$500)</f>
        <v>0</v>
      </c>
      <c r="DN327" s="23">
        <f t="shared" si="162"/>
        <v>0</v>
      </c>
      <c r="DO327" s="23">
        <f t="shared" si="163"/>
        <v>0</v>
      </c>
      <c r="DP327" s="17">
        <f>COUNTIF('10'!$BA$4:$BA$500,$G327)</f>
        <v>0</v>
      </c>
      <c r="DQ327" s="17">
        <f>COUNTIF('10'!$BA$4:$BA$500,$H327)</f>
        <v>0</v>
      </c>
      <c r="DR327" s="17">
        <f>COUNTIF('10'!$BA$4:$BA$500,$I327)</f>
        <v>0</v>
      </c>
      <c r="DS327" s="17">
        <f>COUNTIF('10'!$BA$4:$BA$500,$J327)</f>
        <v>0</v>
      </c>
      <c r="DT327" s="17">
        <f>COUNTIF('10'!$BA$4:$BA$500,$K327)</f>
        <v>0</v>
      </c>
      <c r="DU327" s="17">
        <f>SUMIF('10'!$BA$4:$BA$500,G327,'10'!$AG$4:$AJ$500)</f>
        <v>0</v>
      </c>
      <c r="DV327" s="17">
        <f>SUMIF('10'!$BA$4:$BA$500,H327,'10'!$AG$4:$AJ$500)</f>
        <v>0</v>
      </c>
      <c r="DW327" s="17">
        <f>SUMIF('10'!$BA$4:$BA$500,I327,'10'!$AG$4:$AJ$500)</f>
        <v>0</v>
      </c>
      <c r="DX327" s="17">
        <f>SUMIF('10'!$BA$4:$BA$500,J327,'10'!$AG$4:$AJ$500)</f>
        <v>0</v>
      </c>
      <c r="DY327" s="17">
        <f>SUMIF('10'!$BA$4:$BA$500,K327,'10'!$AG$4:$AJ$500)</f>
        <v>0</v>
      </c>
      <c r="DZ327" s="23">
        <f t="shared" si="164"/>
        <v>0</v>
      </c>
      <c r="EA327" s="23">
        <f t="shared" si="165"/>
        <v>0</v>
      </c>
      <c r="EB327" s="15">
        <f>COUNTIF('11'!$BA$4:$BA$500,$G327)</f>
        <v>0</v>
      </c>
      <c r="EC327" s="15">
        <f>COUNTIF('11'!$BA$4:$BA$500,$H327)</f>
        <v>0</v>
      </c>
      <c r="ED327" s="15">
        <f>COUNTIF('11'!$BA$4:$BA$500,$I327)</f>
        <v>0</v>
      </c>
      <c r="EE327" s="15">
        <f>COUNTIF('11'!$BA$4:$BA$500,$J327)</f>
        <v>0</v>
      </c>
      <c r="EF327" s="15">
        <f>COUNTIF('11'!$BA$4:$BA$500,$K327)</f>
        <v>0</v>
      </c>
      <c r="EG327" s="15">
        <f>SUMIF('11'!$BA$4:$BA$500,G327,'11'!$AG$4:$AJ$500)</f>
        <v>0</v>
      </c>
      <c r="EH327" s="15">
        <f>SUMIF('11'!$BA$4:$BA$500,H327,'11'!$AG$4:$AJ$500)</f>
        <v>0</v>
      </c>
      <c r="EI327" s="15">
        <f>SUMIF('11'!$BA$4:$BA$500,I327,'11'!$AG$4:$AJ$500)</f>
        <v>0</v>
      </c>
      <c r="EJ327" s="15">
        <f>SUMIF('11'!$BA$4:$BA$500,J327,'11'!$AG$4:$AJ$500)</f>
        <v>0</v>
      </c>
      <c r="EK327" s="15">
        <f>SUMIF('11'!$BA$4:$BA$500,K327,'11'!$AG$4:$AJ$500)</f>
        <v>0</v>
      </c>
      <c r="EL327" s="23">
        <f t="shared" si="166"/>
        <v>0</v>
      </c>
      <c r="EM327" s="23">
        <f t="shared" si="167"/>
        <v>0</v>
      </c>
      <c r="EN327" s="17">
        <f>COUNTIF('12'!$BA$4:$BA$500,$G327)</f>
        <v>0</v>
      </c>
      <c r="EO327" s="17">
        <f>COUNTIF('12'!$BA$4:$BA$500,$H327)</f>
        <v>0</v>
      </c>
      <c r="EP327" s="17">
        <f>COUNTIF('12'!$BA$4:$BA$500,$I327)</f>
        <v>0</v>
      </c>
      <c r="EQ327" s="17">
        <f>COUNTIF('12'!$BA$4:$BA$500,$J327)</f>
        <v>0</v>
      </c>
      <c r="ER327" s="17">
        <f>COUNTIF('12'!$BA$4:$BA$500,$K327)</f>
        <v>0</v>
      </c>
      <c r="ES327" s="17">
        <f>SUMIF('12'!$BA$4:$BA$500,G327,'12'!$AG$4:$AJ$500)</f>
        <v>0</v>
      </c>
      <c r="ET327" s="17">
        <f>SUMIF('12'!$BA$4:$BA$500,H327,'12'!$AG$4:$AJ$500)</f>
        <v>0</v>
      </c>
      <c r="EU327" s="17">
        <f>SUMIF('12'!$BA$4:$BA$500,I327,'12'!$AG$4:$AJ$500)</f>
        <v>0</v>
      </c>
      <c r="EV327" s="17">
        <f>SUMIF('12'!$BA$4:$BA$500,J327,'12'!$AG$4:$AJ$500)</f>
        <v>0</v>
      </c>
      <c r="EW327" s="17">
        <f>SUMIF('12'!$BA$4:$BA$500,K327,'12'!$AG$4:$AJ$500)</f>
        <v>0</v>
      </c>
      <c r="EX327" s="23">
        <f t="shared" si="168"/>
        <v>0</v>
      </c>
      <c r="EY327" s="23">
        <f t="shared" si="169"/>
        <v>0</v>
      </c>
    </row>
    <row r="328" spans="1:155">
      <c r="A328" s="30">
        <v>325</v>
      </c>
      <c r="B328" s="32"/>
      <c r="C328" s="31">
        <f t="shared" si="143"/>
        <v>0</v>
      </c>
      <c r="D328" s="33">
        <f t="shared" si="144"/>
        <v>0</v>
      </c>
      <c r="E328" s="29"/>
      <c r="F328" s="2">
        <f t="shared" si="145"/>
        <v>0</v>
      </c>
      <c r="G328" s="14" t="str">
        <f t="shared" si="142"/>
        <v>0ق</v>
      </c>
      <c r="H328" s="14" t="str">
        <f t="shared" si="142"/>
        <v>0ق1</v>
      </c>
      <c r="I328" s="14" t="str">
        <f t="shared" si="142"/>
        <v>0ق2</v>
      </c>
      <c r="J328" s="14" t="str">
        <f t="shared" si="142"/>
        <v>0استيفاء</v>
      </c>
      <c r="K328" s="14" t="str">
        <f t="shared" si="142"/>
        <v>0نفذ</v>
      </c>
      <c r="L328" s="15">
        <f>COUNTIF('01'!$BA$4:$BA$500,$G328)</f>
        <v>0</v>
      </c>
      <c r="M328" s="15">
        <f>COUNTIF('01'!$BA$4:$BA$500,$H328)</f>
        <v>0</v>
      </c>
      <c r="N328" s="15">
        <f>COUNTIF('01'!$BA$4:$BA$500,$I328)</f>
        <v>0</v>
      </c>
      <c r="O328" s="15">
        <f>COUNTIF('01'!$BA$4:$BA$500,$J328)</f>
        <v>0</v>
      </c>
      <c r="P328" s="15">
        <f>COUNTIF('01'!$BA$4:$BA$500,$K328)</f>
        <v>0</v>
      </c>
      <c r="Q328" s="15">
        <f>SUMIF('01'!$BA$4:$BA$500,G328,'01'!$AG$4:$AJ$500)</f>
        <v>0</v>
      </c>
      <c r="R328" s="15">
        <f>SUMIF('01'!$BA$4:$BA$500,H328,'01'!$AG$4:$AJ$500)</f>
        <v>0</v>
      </c>
      <c r="S328" s="15">
        <f>SUMIF('01'!$BA$4:$BA$500,I328,'01'!$AG$4:$AJ$500)</f>
        <v>0</v>
      </c>
      <c r="T328" s="15">
        <f>SUMIF('01'!$BA$4:$BA$500,J328,'01'!$AG$4:$AJ$500)</f>
        <v>0</v>
      </c>
      <c r="U328" s="15">
        <f>SUMIF('01'!$BA$4:$BA$500,K328,'01'!$AG$4:$AJ$500)</f>
        <v>0</v>
      </c>
      <c r="V328" s="23">
        <f t="shared" si="146"/>
        <v>0</v>
      </c>
      <c r="W328" s="23">
        <f t="shared" si="147"/>
        <v>0</v>
      </c>
      <c r="X328" s="17">
        <f>COUNTIF('02'!$BA$4:$BA$500,$G328)</f>
        <v>0</v>
      </c>
      <c r="Y328" s="17">
        <f>COUNTIF('02'!$BA$4:$BA$500,$H328)</f>
        <v>0</v>
      </c>
      <c r="Z328" s="17">
        <f>COUNTIF('02'!$BA$4:$BA$500,$I328)</f>
        <v>0</v>
      </c>
      <c r="AA328" s="17">
        <f>COUNTIF('02'!$BA$4:$BA$500,$J328)</f>
        <v>0</v>
      </c>
      <c r="AB328" s="17">
        <f>COUNTIF('02'!$BA$4:$BA$500,$K328)</f>
        <v>0</v>
      </c>
      <c r="AC328" s="17">
        <f>SUMIF('02'!$BA$4:$BA$500,G328,'02'!$AG$4:$AJ$500)</f>
        <v>0</v>
      </c>
      <c r="AD328" s="17">
        <f>SUMIF('02'!$BA$4:$BA$500,H328,'02'!$AG$4:$AJ$500)</f>
        <v>0</v>
      </c>
      <c r="AE328" s="17">
        <f>SUMIF('02'!$BA$4:$BA$500,I328,'02'!$AG$4:$AJ$500)</f>
        <v>0</v>
      </c>
      <c r="AF328" s="17">
        <f>SUMIF('02'!$BA$4:$BA$500,J328,'02'!$AG$4:$AJ$500)</f>
        <v>0</v>
      </c>
      <c r="AG328" s="17">
        <f>SUMIF('02'!$BA$4:$BA$500,K328,'02'!$AG$4:$AJ$500)</f>
        <v>0</v>
      </c>
      <c r="AH328" s="23">
        <f t="shared" si="148"/>
        <v>0</v>
      </c>
      <c r="AI328" s="23">
        <f t="shared" si="149"/>
        <v>0</v>
      </c>
      <c r="AJ328" s="15">
        <f>COUNTIF('03'!$BA$4:$BA$500,$G328)</f>
        <v>0</v>
      </c>
      <c r="AK328" s="15">
        <f>COUNTIF('03'!$BA$4:$BA$500,$H328)</f>
        <v>0</v>
      </c>
      <c r="AL328" s="15">
        <f>COUNTIF('03'!$BA$4:$BA$500,$I328)</f>
        <v>0</v>
      </c>
      <c r="AM328" s="15">
        <f>COUNTIF('03'!$BA$4:$BA$500,$J328)</f>
        <v>0</v>
      </c>
      <c r="AN328" s="15">
        <f>COUNTIF('03'!$BA$4:$BA$500,$K328)</f>
        <v>0</v>
      </c>
      <c r="AO328" s="15">
        <f>SUMIF('03'!$BA$4:$BA$500,G328,'03'!$AG$4:$AJ$500)</f>
        <v>0</v>
      </c>
      <c r="AP328" s="15">
        <f>SUMIF('03'!$BA$4:$BA$500,H328,'03'!$AG$4:$AJ$500)</f>
        <v>0</v>
      </c>
      <c r="AQ328" s="15">
        <f>SUMIF('03'!$BA$4:$BA$500,I328,'03'!$AG$4:$AJ$500)</f>
        <v>0</v>
      </c>
      <c r="AR328" s="15">
        <f>SUMIF('03'!$BA$4:$BA$500,J328,'03'!$AG$4:$AJ$500)</f>
        <v>0</v>
      </c>
      <c r="AS328" s="15">
        <f>SUMIF('03'!$BA$4:$BA$500,K328,'03'!$AG$4:$AJ$500)</f>
        <v>0</v>
      </c>
      <c r="AT328" s="23">
        <f t="shared" si="150"/>
        <v>0</v>
      </c>
      <c r="AU328" s="23">
        <f t="shared" si="151"/>
        <v>0</v>
      </c>
      <c r="AV328" s="17">
        <f>COUNTIF('04'!$BA$4:$BA$500,$G328)</f>
        <v>0</v>
      </c>
      <c r="AW328" s="17">
        <f>COUNTIF('04'!$BA$4:$BA$500,$H328)</f>
        <v>0</v>
      </c>
      <c r="AX328" s="17">
        <f>COUNTIF('04'!$BA$4:$BA$500,$I328)</f>
        <v>0</v>
      </c>
      <c r="AY328" s="17">
        <f>COUNTIF('04'!$BA$4:$BA$500,$J328)</f>
        <v>0</v>
      </c>
      <c r="AZ328" s="17">
        <f>COUNTIF('04'!$BA$4:$BA$500,$K328)</f>
        <v>0</v>
      </c>
      <c r="BA328" s="17">
        <f>SUMIF('04'!$BA$4:$BA$500,G328,'04'!$AG$4:$AJ$500)</f>
        <v>0</v>
      </c>
      <c r="BB328" s="17">
        <f>SUMIF('04'!$BA$4:$BA$500,H328,'04'!$AG$4:$AJ$500)</f>
        <v>0</v>
      </c>
      <c r="BC328" s="17">
        <f>SUMIF('04'!$BA$4:$BA$500,I328,'04'!$AG$4:$AJ$500)</f>
        <v>0</v>
      </c>
      <c r="BD328" s="17">
        <f>SUMIF('04'!$BA$4:$BA$500,J328,'04'!$AG$4:$AJ$500)</f>
        <v>0</v>
      </c>
      <c r="BE328" s="17">
        <f>SUMIF('04'!$BA$4:$BA$500,K328,'04'!$AG$4:$AJ$500)</f>
        <v>0</v>
      </c>
      <c r="BF328" s="23">
        <f t="shared" si="152"/>
        <v>0</v>
      </c>
      <c r="BG328" s="23">
        <f t="shared" si="153"/>
        <v>0</v>
      </c>
      <c r="BH328" s="15">
        <f>COUNTIF('05'!$BA$4:$BA$500,$G328)</f>
        <v>0</v>
      </c>
      <c r="BI328" s="15">
        <f>COUNTIF('05'!$BA$4:$BA$500,$H328)</f>
        <v>0</v>
      </c>
      <c r="BJ328" s="15">
        <f>COUNTIF('05'!$BA$4:$BA$500,$I328)</f>
        <v>0</v>
      </c>
      <c r="BK328" s="15">
        <f>COUNTIF('05'!$BA$4:$BA$500,$J328)</f>
        <v>0</v>
      </c>
      <c r="BL328" s="15">
        <f>COUNTIF('05'!$BA$4:$BA$500,$K328)</f>
        <v>0</v>
      </c>
      <c r="BM328" s="15">
        <f>SUMIF('05'!$BA$4:$BA$500,G328,'05'!$AG$4:$AJ$500)</f>
        <v>0</v>
      </c>
      <c r="BN328" s="15">
        <f>SUMIF('05'!$BA$4:$BA$500,H328,'05'!$AG$4:$AJ$500)</f>
        <v>0</v>
      </c>
      <c r="BO328" s="15">
        <f>SUMIF('05'!$BA$4:$BA$500,I328,'05'!$AG$4:$AJ$500)</f>
        <v>0</v>
      </c>
      <c r="BP328" s="15">
        <f>SUMIF('05'!$BA$4:$BA$500,J328,'05'!$AG$4:$AJ$500)</f>
        <v>0</v>
      </c>
      <c r="BQ328" s="15">
        <f>SUMIF('05'!$BA$4:$BA$500,K328,'05'!$AG$4:$AJ$500)</f>
        <v>0</v>
      </c>
      <c r="BR328" s="23">
        <f t="shared" si="154"/>
        <v>0</v>
      </c>
      <c r="BS328" s="23">
        <f t="shared" si="155"/>
        <v>0</v>
      </c>
      <c r="BT328" s="17">
        <f>COUNTIF('06'!$BA$4:$BA$500,$G328)</f>
        <v>0</v>
      </c>
      <c r="BU328" s="17">
        <f>COUNTIF('06'!$BA$4:$BA$500,$H328)</f>
        <v>0</v>
      </c>
      <c r="BV328" s="17">
        <f>COUNTIF('06'!$BA$4:$BA$500,$I328)</f>
        <v>0</v>
      </c>
      <c r="BW328" s="17">
        <f>COUNTIF('06'!$BA$4:$BA$500,$J328)</f>
        <v>0</v>
      </c>
      <c r="BX328" s="17">
        <f>COUNTIF('06'!$BA$4:$BA$500,$K328)</f>
        <v>0</v>
      </c>
      <c r="BY328" s="17">
        <f>SUMIF('06'!$BA$4:$BA$500,G328,'06'!$AG$4:$AJ$500)</f>
        <v>0</v>
      </c>
      <c r="BZ328" s="17">
        <f>SUMIF('06'!$BA$4:$BA$500,H328,'06'!$AG$4:$AJ$500)</f>
        <v>0</v>
      </c>
      <c r="CA328" s="17">
        <f>SUMIF('06'!$BA$4:$BA$500,I328,'06'!$AG$4:$AJ$500)</f>
        <v>0</v>
      </c>
      <c r="CB328" s="17">
        <f>SUMIF('06'!$BA$4:$BA$500,J328,'06'!$AG$4:$AJ$500)</f>
        <v>0</v>
      </c>
      <c r="CC328" s="17">
        <f>SUMIF('06'!$BA$4:$BA$500,K328,'06'!$AG$4:$AJ$500)</f>
        <v>0</v>
      </c>
      <c r="CD328" s="23">
        <f t="shared" si="156"/>
        <v>0</v>
      </c>
      <c r="CE328" s="23">
        <f t="shared" si="157"/>
        <v>0</v>
      </c>
      <c r="CF328" s="15">
        <f>COUNTIF('07'!$BA$4:$BA$500,$G328)</f>
        <v>0</v>
      </c>
      <c r="CG328" s="15">
        <f>COUNTIF('07'!$BA$4:$BA$500,$H328)</f>
        <v>0</v>
      </c>
      <c r="CH328" s="15">
        <f>COUNTIF('07'!$BA$4:$BA$500,$I328)</f>
        <v>0</v>
      </c>
      <c r="CI328" s="15">
        <f>COUNTIF('07'!$BA$4:$BA$500,$J328)</f>
        <v>0</v>
      </c>
      <c r="CJ328" s="15">
        <f>COUNTIF('07'!$BA$4:$BA$500,$K328)</f>
        <v>0</v>
      </c>
      <c r="CK328" s="15">
        <f>SUMIF('07'!$BA$4:$BA$500,G328,'07'!$AG$4:$AJ$500)</f>
        <v>0</v>
      </c>
      <c r="CL328" s="15">
        <f>SUMIF('07'!$BA$4:$BA$500,H328,'07'!$AG$4:$AJ$500)</f>
        <v>0</v>
      </c>
      <c r="CM328" s="15">
        <f>SUMIF('07'!$BA$4:$BA$500,I328,'07'!$AG$4:$AJ$500)</f>
        <v>0</v>
      </c>
      <c r="CN328" s="15">
        <f>SUMIF('07'!$BA$4:$BA$500,J328,'07'!$AG$4:$AJ$500)</f>
        <v>0</v>
      </c>
      <c r="CO328" s="15">
        <f>SUMIF('07'!$BA$4:$BA$500,K328,'07'!$AG$4:$AJ$500)</f>
        <v>0</v>
      </c>
      <c r="CP328" s="23">
        <f t="shared" si="158"/>
        <v>0</v>
      </c>
      <c r="CQ328" s="23">
        <f t="shared" si="159"/>
        <v>0</v>
      </c>
      <c r="CR328" s="17">
        <f>COUNTIF('08'!$BA$4:$BA$500,$G328)</f>
        <v>0</v>
      </c>
      <c r="CS328" s="17">
        <f>COUNTIF('08'!$BA$4:$BA$500,$H328)</f>
        <v>0</v>
      </c>
      <c r="CT328" s="17">
        <f>COUNTIF('08'!$BA$4:$BA$500,$I328)</f>
        <v>0</v>
      </c>
      <c r="CU328" s="17">
        <f>COUNTIF('08'!$BA$4:$BA$500,$J328)</f>
        <v>0</v>
      </c>
      <c r="CV328" s="17">
        <f>COUNTIF('08'!$BA$4:$BA$500,$K328)</f>
        <v>0</v>
      </c>
      <c r="CW328" s="17">
        <f>SUMIF('08'!$BA$4:$BA$500,G328,'08'!$AG$4:$AJ$500)</f>
        <v>0</v>
      </c>
      <c r="CX328" s="17">
        <f>SUMIF('08'!$BA$4:$BA$500,H328,'08'!$AG$4:$AJ$500)</f>
        <v>0</v>
      </c>
      <c r="CY328" s="17">
        <f>SUMIF('08'!$BA$4:$BA$500,I328,'08'!$AG$4:$AJ$500)</f>
        <v>0</v>
      </c>
      <c r="CZ328" s="17">
        <f>SUMIF('08'!$BA$4:$BA$500,J328,'08'!$AG$4:$AJ$500)</f>
        <v>0</v>
      </c>
      <c r="DA328" s="17">
        <f>SUMIF('08'!$BA$4:$BA$500,K328,'08'!$AG$4:$AJ$500)</f>
        <v>0</v>
      </c>
      <c r="DB328" s="23">
        <f t="shared" si="160"/>
        <v>0</v>
      </c>
      <c r="DC328" s="23">
        <f t="shared" si="161"/>
        <v>0</v>
      </c>
      <c r="DD328" s="15">
        <f>COUNTIF('09'!$BA$4:$BA$500,$G328)</f>
        <v>0</v>
      </c>
      <c r="DE328" s="15">
        <f>COUNTIF('09'!$BA$4:$BA$500,$H328)</f>
        <v>0</v>
      </c>
      <c r="DF328" s="15">
        <f>COUNTIF('09'!$BA$4:$BA$500,$I328)</f>
        <v>0</v>
      </c>
      <c r="DG328" s="15">
        <f>COUNTIF('09'!$BA$4:$BA$500,$J328)</f>
        <v>0</v>
      </c>
      <c r="DH328" s="15">
        <f>COUNTIF('09'!$BA$4:$BA$500,$K328)</f>
        <v>0</v>
      </c>
      <c r="DI328" s="15">
        <f>SUMIF('09'!$BA$4:$BA$500,G328,'09'!$AG$4:$AJ$500)</f>
        <v>0</v>
      </c>
      <c r="DJ328" s="15">
        <f>SUMIF('09'!$BA$4:$BA$500,H328,'09'!$AG$4:$AJ$500)</f>
        <v>0</v>
      </c>
      <c r="DK328" s="15">
        <f>SUMIF('09'!$BA$4:$BA$500,I328,'09'!$AG$4:$AJ$500)</f>
        <v>0</v>
      </c>
      <c r="DL328" s="15">
        <f>SUMIF('09'!$BA$4:$BA$500,J328,'09'!$AG$4:$AJ$500)</f>
        <v>0</v>
      </c>
      <c r="DM328" s="15">
        <f>SUMIF('09'!$BA$4:$BA$500,K328,'09'!$AG$4:$AJ$500)</f>
        <v>0</v>
      </c>
      <c r="DN328" s="23">
        <f t="shared" si="162"/>
        <v>0</v>
      </c>
      <c r="DO328" s="23">
        <f t="shared" si="163"/>
        <v>0</v>
      </c>
      <c r="DP328" s="17">
        <f>COUNTIF('10'!$BA$4:$BA$500,$G328)</f>
        <v>0</v>
      </c>
      <c r="DQ328" s="17">
        <f>COUNTIF('10'!$BA$4:$BA$500,$H328)</f>
        <v>0</v>
      </c>
      <c r="DR328" s="17">
        <f>COUNTIF('10'!$BA$4:$BA$500,$I328)</f>
        <v>0</v>
      </c>
      <c r="DS328" s="17">
        <f>COUNTIF('10'!$BA$4:$BA$500,$J328)</f>
        <v>0</v>
      </c>
      <c r="DT328" s="17">
        <f>COUNTIF('10'!$BA$4:$BA$500,$K328)</f>
        <v>0</v>
      </c>
      <c r="DU328" s="17">
        <f>SUMIF('10'!$BA$4:$BA$500,G328,'10'!$AG$4:$AJ$500)</f>
        <v>0</v>
      </c>
      <c r="DV328" s="17">
        <f>SUMIF('10'!$BA$4:$BA$500,H328,'10'!$AG$4:$AJ$500)</f>
        <v>0</v>
      </c>
      <c r="DW328" s="17">
        <f>SUMIF('10'!$BA$4:$BA$500,I328,'10'!$AG$4:$AJ$500)</f>
        <v>0</v>
      </c>
      <c r="DX328" s="17">
        <f>SUMIF('10'!$BA$4:$BA$500,J328,'10'!$AG$4:$AJ$500)</f>
        <v>0</v>
      </c>
      <c r="DY328" s="17">
        <f>SUMIF('10'!$BA$4:$BA$500,K328,'10'!$AG$4:$AJ$500)</f>
        <v>0</v>
      </c>
      <c r="DZ328" s="23">
        <f t="shared" si="164"/>
        <v>0</v>
      </c>
      <c r="EA328" s="23">
        <f t="shared" si="165"/>
        <v>0</v>
      </c>
      <c r="EB328" s="15">
        <f>COUNTIF('11'!$BA$4:$BA$500,$G328)</f>
        <v>0</v>
      </c>
      <c r="EC328" s="15">
        <f>COUNTIF('11'!$BA$4:$BA$500,$H328)</f>
        <v>0</v>
      </c>
      <c r="ED328" s="15">
        <f>COUNTIF('11'!$BA$4:$BA$500,$I328)</f>
        <v>0</v>
      </c>
      <c r="EE328" s="15">
        <f>COUNTIF('11'!$BA$4:$BA$500,$J328)</f>
        <v>0</v>
      </c>
      <c r="EF328" s="15">
        <f>COUNTIF('11'!$BA$4:$BA$500,$K328)</f>
        <v>0</v>
      </c>
      <c r="EG328" s="15">
        <f>SUMIF('11'!$BA$4:$BA$500,G328,'11'!$AG$4:$AJ$500)</f>
        <v>0</v>
      </c>
      <c r="EH328" s="15">
        <f>SUMIF('11'!$BA$4:$BA$500,H328,'11'!$AG$4:$AJ$500)</f>
        <v>0</v>
      </c>
      <c r="EI328" s="15">
        <f>SUMIF('11'!$BA$4:$BA$500,I328,'11'!$AG$4:$AJ$500)</f>
        <v>0</v>
      </c>
      <c r="EJ328" s="15">
        <f>SUMIF('11'!$BA$4:$BA$500,J328,'11'!$AG$4:$AJ$500)</f>
        <v>0</v>
      </c>
      <c r="EK328" s="15">
        <f>SUMIF('11'!$BA$4:$BA$500,K328,'11'!$AG$4:$AJ$500)</f>
        <v>0</v>
      </c>
      <c r="EL328" s="23">
        <f t="shared" si="166"/>
        <v>0</v>
      </c>
      <c r="EM328" s="23">
        <f t="shared" si="167"/>
        <v>0</v>
      </c>
      <c r="EN328" s="17">
        <f>COUNTIF('12'!$BA$4:$BA$500,$G328)</f>
        <v>0</v>
      </c>
      <c r="EO328" s="17">
        <f>COUNTIF('12'!$BA$4:$BA$500,$H328)</f>
        <v>0</v>
      </c>
      <c r="EP328" s="17">
        <f>COUNTIF('12'!$BA$4:$BA$500,$I328)</f>
        <v>0</v>
      </c>
      <c r="EQ328" s="17">
        <f>COUNTIF('12'!$BA$4:$BA$500,$J328)</f>
        <v>0</v>
      </c>
      <c r="ER328" s="17">
        <f>COUNTIF('12'!$BA$4:$BA$500,$K328)</f>
        <v>0</v>
      </c>
      <c r="ES328" s="17">
        <f>SUMIF('12'!$BA$4:$BA$500,G328,'12'!$AG$4:$AJ$500)</f>
        <v>0</v>
      </c>
      <c r="ET328" s="17">
        <f>SUMIF('12'!$BA$4:$BA$500,H328,'12'!$AG$4:$AJ$500)</f>
        <v>0</v>
      </c>
      <c r="EU328" s="17">
        <f>SUMIF('12'!$BA$4:$BA$500,I328,'12'!$AG$4:$AJ$500)</f>
        <v>0</v>
      </c>
      <c r="EV328" s="17">
        <f>SUMIF('12'!$BA$4:$BA$500,J328,'12'!$AG$4:$AJ$500)</f>
        <v>0</v>
      </c>
      <c r="EW328" s="17">
        <f>SUMIF('12'!$BA$4:$BA$500,K328,'12'!$AG$4:$AJ$500)</f>
        <v>0</v>
      </c>
      <c r="EX328" s="23">
        <f t="shared" si="168"/>
        <v>0</v>
      </c>
      <c r="EY328" s="23">
        <f t="shared" si="169"/>
        <v>0</v>
      </c>
    </row>
    <row r="329" spans="1:155">
      <c r="A329" s="30">
        <v>326</v>
      </c>
      <c r="B329" s="32"/>
      <c r="C329" s="31">
        <f t="shared" si="143"/>
        <v>0</v>
      </c>
      <c r="D329" s="33">
        <f t="shared" si="144"/>
        <v>0</v>
      </c>
      <c r="E329" s="29"/>
      <c r="F329" s="2">
        <f t="shared" si="145"/>
        <v>0</v>
      </c>
      <c r="G329" s="14" t="str">
        <f t="shared" si="142"/>
        <v>0ق</v>
      </c>
      <c r="H329" s="14" t="str">
        <f t="shared" si="142"/>
        <v>0ق1</v>
      </c>
      <c r="I329" s="14" t="str">
        <f t="shared" si="142"/>
        <v>0ق2</v>
      </c>
      <c r="J329" s="14" t="str">
        <f t="shared" si="142"/>
        <v>0استيفاء</v>
      </c>
      <c r="K329" s="14" t="str">
        <f t="shared" si="142"/>
        <v>0نفذ</v>
      </c>
      <c r="L329" s="15">
        <f>COUNTIF('01'!$BA$4:$BA$500,$G329)</f>
        <v>0</v>
      </c>
      <c r="M329" s="15">
        <f>COUNTIF('01'!$BA$4:$BA$500,$H329)</f>
        <v>0</v>
      </c>
      <c r="N329" s="15">
        <f>COUNTIF('01'!$BA$4:$BA$500,$I329)</f>
        <v>0</v>
      </c>
      <c r="O329" s="15">
        <f>COUNTIF('01'!$BA$4:$BA$500,$J329)</f>
        <v>0</v>
      </c>
      <c r="P329" s="15">
        <f>COUNTIF('01'!$BA$4:$BA$500,$K329)</f>
        <v>0</v>
      </c>
      <c r="Q329" s="15">
        <f>SUMIF('01'!$BA$4:$BA$500,G329,'01'!$AG$4:$AJ$500)</f>
        <v>0</v>
      </c>
      <c r="R329" s="15">
        <f>SUMIF('01'!$BA$4:$BA$500,H329,'01'!$AG$4:$AJ$500)</f>
        <v>0</v>
      </c>
      <c r="S329" s="15">
        <f>SUMIF('01'!$BA$4:$BA$500,I329,'01'!$AG$4:$AJ$500)</f>
        <v>0</v>
      </c>
      <c r="T329" s="15">
        <f>SUMIF('01'!$BA$4:$BA$500,J329,'01'!$AG$4:$AJ$500)</f>
        <v>0</v>
      </c>
      <c r="U329" s="15">
        <f>SUMIF('01'!$BA$4:$BA$500,K329,'01'!$AG$4:$AJ$500)</f>
        <v>0</v>
      </c>
      <c r="V329" s="23">
        <f t="shared" si="146"/>
        <v>0</v>
      </c>
      <c r="W329" s="23">
        <f t="shared" si="147"/>
        <v>0</v>
      </c>
      <c r="X329" s="17">
        <f>COUNTIF('02'!$BA$4:$BA$500,$G329)</f>
        <v>0</v>
      </c>
      <c r="Y329" s="17">
        <f>COUNTIF('02'!$BA$4:$BA$500,$H329)</f>
        <v>0</v>
      </c>
      <c r="Z329" s="17">
        <f>COUNTIF('02'!$BA$4:$BA$500,$I329)</f>
        <v>0</v>
      </c>
      <c r="AA329" s="17">
        <f>COUNTIF('02'!$BA$4:$BA$500,$J329)</f>
        <v>0</v>
      </c>
      <c r="AB329" s="17">
        <f>COUNTIF('02'!$BA$4:$BA$500,$K329)</f>
        <v>0</v>
      </c>
      <c r="AC329" s="17">
        <f>SUMIF('02'!$BA$4:$BA$500,G329,'02'!$AG$4:$AJ$500)</f>
        <v>0</v>
      </c>
      <c r="AD329" s="17">
        <f>SUMIF('02'!$BA$4:$BA$500,H329,'02'!$AG$4:$AJ$500)</f>
        <v>0</v>
      </c>
      <c r="AE329" s="17">
        <f>SUMIF('02'!$BA$4:$BA$500,I329,'02'!$AG$4:$AJ$500)</f>
        <v>0</v>
      </c>
      <c r="AF329" s="17">
        <f>SUMIF('02'!$BA$4:$BA$500,J329,'02'!$AG$4:$AJ$500)</f>
        <v>0</v>
      </c>
      <c r="AG329" s="17">
        <f>SUMIF('02'!$BA$4:$BA$500,K329,'02'!$AG$4:$AJ$500)</f>
        <v>0</v>
      </c>
      <c r="AH329" s="23">
        <f t="shared" si="148"/>
        <v>0</v>
      </c>
      <c r="AI329" s="23">
        <f t="shared" si="149"/>
        <v>0</v>
      </c>
      <c r="AJ329" s="15">
        <f>COUNTIF('03'!$BA$4:$BA$500,$G329)</f>
        <v>0</v>
      </c>
      <c r="AK329" s="15">
        <f>COUNTIF('03'!$BA$4:$BA$500,$H329)</f>
        <v>0</v>
      </c>
      <c r="AL329" s="15">
        <f>COUNTIF('03'!$BA$4:$BA$500,$I329)</f>
        <v>0</v>
      </c>
      <c r="AM329" s="15">
        <f>COUNTIF('03'!$BA$4:$BA$500,$J329)</f>
        <v>0</v>
      </c>
      <c r="AN329" s="15">
        <f>COUNTIF('03'!$BA$4:$BA$500,$K329)</f>
        <v>0</v>
      </c>
      <c r="AO329" s="15">
        <f>SUMIF('03'!$BA$4:$BA$500,G329,'03'!$AG$4:$AJ$500)</f>
        <v>0</v>
      </c>
      <c r="AP329" s="15">
        <f>SUMIF('03'!$BA$4:$BA$500,H329,'03'!$AG$4:$AJ$500)</f>
        <v>0</v>
      </c>
      <c r="AQ329" s="15">
        <f>SUMIF('03'!$BA$4:$BA$500,I329,'03'!$AG$4:$AJ$500)</f>
        <v>0</v>
      </c>
      <c r="AR329" s="15">
        <f>SUMIF('03'!$BA$4:$BA$500,J329,'03'!$AG$4:$AJ$500)</f>
        <v>0</v>
      </c>
      <c r="AS329" s="15">
        <f>SUMIF('03'!$BA$4:$BA$500,K329,'03'!$AG$4:$AJ$500)</f>
        <v>0</v>
      </c>
      <c r="AT329" s="23">
        <f t="shared" si="150"/>
        <v>0</v>
      </c>
      <c r="AU329" s="23">
        <f t="shared" si="151"/>
        <v>0</v>
      </c>
      <c r="AV329" s="17">
        <f>COUNTIF('04'!$BA$4:$BA$500,$G329)</f>
        <v>0</v>
      </c>
      <c r="AW329" s="17">
        <f>COUNTIF('04'!$BA$4:$BA$500,$H329)</f>
        <v>0</v>
      </c>
      <c r="AX329" s="17">
        <f>COUNTIF('04'!$BA$4:$BA$500,$I329)</f>
        <v>0</v>
      </c>
      <c r="AY329" s="17">
        <f>COUNTIF('04'!$BA$4:$BA$500,$J329)</f>
        <v>0</v>
      </c>
      <c r="AZ329" s="17">
        <f>COUNTIF('04'!$BA$4:$BA$500,$K329)</f>
        <v>0</v>
      </c>
      <c r="BA329" s="17">
        <f>SUMIF('04'!$BA$4:$BA$500,G329,'04'!$AG$4:$AJ$500)</f>
        <v>0</v>
      </c>
      <c r="BB329" s="17">
        <f>SUMIF('04'!$BA$4:$BA$500,H329,'04'!$AG$4:$AJ$500)</f>
        <v>0</v>
      </c>
      <c r="BC329" s="17">
        <f>SUMIF('04'!$BA$4:$BA$500,I329,'04'!$AG$4:$AJ$500)</f>
        <v>0</v>
      </c>
      <c r="BD329" s="17">
        <f>SUMIF('04'!$BA$4:$BA$500,J329,'04'!$AG$4:$AJ$500)</f>
        <v>0</v>
      </c>
      <c r="BE329" s="17">
        <f>SUMIF('04'!$BA$4:$BA$500,K329,'04'!$AG$4:$AJ$500)</f>
        <v>0</v>
      </c>
      <c r="BF329" s="23">
        <f t="shared" si="152"/>
        <v>0</v>
      </c>
      <c r="BG329" s="23">
        <f t="shared" si="153"/>
        <v>0</v>
      </c>
      <c r="BH329" s="15">
        <f>COUNTIF('05'!$BA$4:$BA$500,$G329)</f>
        <v>0</v>
      </c>
      <c r="BI329" s="15">
        <f>COUNTIF('05'!$BA$4:$BA$500,$H329)</f>
        <v>0</v>
      </c>
      <c r="BJ329" s="15">
        <f>COUNTIF('05'!$BA$4:$BA$500,$I329)</f>
        <v>0</v>
      </c>
      <c r="BK329" s="15">
        <f>COUNTIF('05'!$BA$4:$BA$500,$J329)</f>
        <v>0</v>
      </c>
      <c r="BL329" s="15">
        <f>COUNTIF('05'!$BA$4:$BA$500,$K329)</f>
        <v>0</v>
      </c>
      <c r="BM329" s="15">
        <f>SUMIF('05'!$BA$4:$BA$500,G329,'05'!$AG$4:$AJ$500)</f>
        <v>0</v>
      </c>
      <c r="BN329" s="15">
        <f>SUMIF('05'!$BA$4:$BA$500,H329,'05'!$AG$4:$AJ$500)</f>
        <v>0</v>
      </c>
      <c r="BO329" s="15">
        <f>SUMIF('05'!$BA$4:$BA$500,I329,'05'!$AG$4:$AJ$500)</f>
        <v>0</v>
      </c>
      <c r="BP329" s="15">
        <f>SUMIF('05'!$BA$4:$BA$500,J329,'05'!$AG$4:$AJ$500)</f>
        <v>0</v>
      </c>
      <c r="BQ329" s="15">
        <f>SUMIF('05'!$BA$4:$BA$500,K329,'05'!$AG$4:$AJ$500)</f>
        <v>0</v>
      </c>
      <c r="BR329" s="23">
        <f t="shared" si="154"/>
        <v>0</v>
      </c>
      <c r="BS329" s="23">
        <f t="shared" si="155"/>
        <v>0</v>
      </c>
      <c r="BT329" s="17">
        <f>COUNTIF('06'!$BA$4:$BA$500,$G329)</f>
        <v>0</v>
      </c>
      <c r="BU329" s="17">
        <f>COUNTIF('06'!$BA$4:$BA$500,$H329)</f>
        <v>0</v>
      </c>
      <c r="BV329" s="17">
        <f>COUNTIF('06'!$BA$4:$BA$500,$I329)</f>
        <v>0</v>
      </c>
      <c r="BW329" s="17">
        <f>COUNTIF('06'!$BA$4:$BA$500,$J329)</f>
        <v>0</v>
      </c>
      <c r="BX329" s="17">
        <f>COUNTIF('06'!$BA$4:$BA$500,$K329)</f>
        <v>0</v>
      </c>
      <c r="BY329" s="17">
        <f>SUMIF('06'!$BA$4:$BA$500,G329,'06'!$AG$4:$AJ$500)</f>
        <v>0</v>
      </c>
      <c r="BZ329" s="17">
        <f>SUMIF('06'!$BA$4:$BA$500,H329,'06'!$AG$4:$AJ$500)</f>
        <v>0</v>
      </c>
      <c r="CA329" s="17">
        <f>SUMIF('06'!$BA$4:$BA$500,I329,'06'!$AG$4:$AJ$500)</f>
        <v>0</v>
      </c>
      <c r="CB329" s="17">
        <f>SUMIF('06'!$BA$4:$BA$500,J329,'06'!$AG$4:$AJ$500)</f>
        <v>0</v>
      </c>
      <c r="CC329" s="17">
        <f>SUMIF('06'!$BA$4:$BA$500,K329,'06'!$AG$4:$AJ$500)</f>
        <v>0</v>
      </c>
      <c r="CD329" s="23">
        <f t="shared" si="156"/>
        <v>0</v>
      </c>
      <c r="CE329" s="23">
        <f t="shared" si="157"/>
        <v>0</v>
      </c>
      <c r="CF329" s="15">
        <f>COUNTIF('07'!$BA$4:$BA$500,$G329)</f>
        <v>0</v>
      </c>
      <c r="CG329" s="15">
        <f>COUNTIF('07'!$BA$4:$BA$500,$H329)</f>
        <v>0</v>
      </c>
      <c r="CH329" s="15">
        <f>COUNTIF('07'!$BA$4:$BA$500,$I329)</f>
        <v>0</v>
      </c>
      <c r="CI329" s="15">
        <f>COUNTIF('07'!$BA$4:$BA$500,$J329)</f>
        <v>0</v>
      </c>
      <c r="CJ329" s="15">
        <f>COUNTIF('07'!$BA$4:$BA$500,$K329)</f>
        <v>0</v>
      </c>
      <c r="CK329" s="15">
        <f>SUMIF('07'!$BA$4:$BA$500,G329,'07'!$AG$4:$AJ$500)</f>
        <v>0</v>
      </c>
      <c r="CL329" s="15">
        <f>SUMIF('07'!$BA$4:$BA$500,H329,'07'!$AG$4:$AJ$500)</f>
        <v>0</v>
      </c>
      <c r="CM329" s="15">
        <f>SUMIF('07'!$BA$4:$BA$500,I329,'07'!$AG$4:$AJ$500)</f>
        <v>0</v>
      </c>
      <c r="CN329" s="15">
        <f>SUMIF('07'!$BA$4:$BA$500,J329,'07'!$AG$4:$AJ$500)</f>
        <v>0</v>
      </c>
      <c r="CO329" s="15">
        <f>SUMIF('07'!$BA$4:$BA$500,K329,'07'!$AG$4:$AJ$500)</f>
        <v>0</v>
      </c>
      <c r="CP329" s="23">
        <f t="shared" si="158"/>
        <v>0</v>
      </c>
      <c r="CQ329" s="23">
        <f t="shared" si="159"/>
        <v>0</v>
      </c>
      <c r="CR329" s="17">
        <f>COUNTIF('08'!$BA$4:$BA$500,$G329)</f>
        <v>0</v>
      </c>
      <c r="CS329" s="17">
        <f>COUNTIF('08'!$BA$4:$BA$500,$H329)</f>
        <v>0</v>
      </c>
      <c r="CT329" s="17">
        <f>COUNTIF('08'!$BA$4:$BA$500,$I329)</f>
        <v>0</v>
      </c>
      <c r="CU329" s="17">
        <f>COUNTIF('08'!$BA$4:$BA$500,$J329)</f>
        <v>0</v>
      </c>
      <c r="CV329" s="17">
        <f>COUNTIF('08'!$BA$4:$BA$500,$K329)</f>
        <v>0</v>
      </c>
      <c r="CW329" s="17">
        <f>SUMIF('08'!$BA$4:$BA$500,G329,'08'!$AG$4:$AJ$500)</f>
        <v>0</v>
      </c>
      <c r="CX329" s="17">
        <f>SUMIF('08'!$BA$4:$BA$500,H329,'08'!$AG$4:$AJ$500)</f>
        <v>0</v>
      </c>
      <c r="CY329" s="17">
        <f>SUMIF('08'!$BA$4:$BA$500,I329,'08'!$AG$4:$AJ$500)</f>
        <v>0</v>
      </c>
      <c r="CZ329" s="17">
        <f>SUMIF('08'!$BA$4:$BA$500,J329,'08'!$AG$4:$AJ$500)</f>
        <v>0</v>
      </c>
      <c r="DA329" s="17">
        <f>SUMIF('08'!$BA$4:$BA$500,K329,'08'!$AG$4:$AJ$500)</f>
        <v>0</v>
      </c>
      <c r="DB329" s="23">
        <f t="shared" si="160"/>
        <v>0</v>
      </c>
      <c r="DC329" s="23">
        <f t="shared" si="161"/>
        <v>0</v>
      </c>
      <c r="DD329" s="15">
        <f>COUNTIF('09'!$BA$4:$BA$500,$G329)</f>
        <v>0</v>
      </c>
      <c r="DE329" s="15">
        <f>COUNTIF('09'!$BA$4:$BA$500,$H329)</f>
        <v>0</v>
      </c>
      <c r="DF329" s="15">
        <f>COUNTIF('09'!$BA$4:$BA$500,$I329)</f>
        <v>0</v>
      </c>
      <c r="DG329" s="15">
        <f>COUNTIF('09'!$BA$4:$BA$500,$J329)</f>
        <v>0</v>
      </c>
      <c r="DH329" s="15">
        <f>COUNTIF('09'!$BA$4:$BA$500,$K329)</f>
        <v>0</v>
      </c>
      <c r="DI329" s="15">
        <f>SUMIF('09'!$BA$4:$BA$500,G329,'09'!$AG$4:$AJ$500)</f>
        <v>0</v>
      </c>
      <c r="DJ329" s="15">
        <f>SUMIF('09'!$BA$4:$BA$500,H329,'09'!$AG$4:$AJ$500)</f>
        <v>0</v>
      </c>
      <c r="DK329" s="15">
        <f>SUMIF('09'!$BA$4:$BA$500,I329,'09'!$AG$4:$AJ$500)</f>
        <v>0</v>
      </c>
      <c r="DL329" s="15">
        <f>SUMIF('09'!$BA$4:$BA$500,J329,'09'!$AG$4:$AJ$500)</f>
        <v>0</v>
      </c>
      <c r="DM329" s="15">
        <f>SUMIF('09'!$BA$4:$BA$500,K329,'09'!$AG$4:$AJ$500)</f>
        <v>0</v>
      </c>
      <c r="DN329" s="23">
        <f t="shared" si="162"/>
        <v>0</v>
      </c>
      <c r="DO329" s="23">
        <f t="shared" si="163"/>
        <v>0</v>
      </c>
      <c r="DP329" s="17">
        <f>COUNTIF('10'!$BA$4:$BA$500,$G329)</f>
        <v>0</v>
      </c>
      <c r="DQ329" s="17">
        <f>COUNTIF('10'!$BA$4:$BA$500,$H329)</f>
        <v>0</v>
      </c>
      <c r="DR329" s="17">
        <f>COUNTIF('10'!$BA$4:$BA$500,$I329)</f>
        <v>0</v>
      </c>
      <c r="DS329" s="17">
        <f>COUNTIF('10'!$BA$4:$BA$500,$J329)</f>
        <v>0</v>
      </c>
      <c r="DT329" s="17">
        <f>COUNTIF('10'!$BA$4:$BA$500,$K329)</f>
        <v>0</v>
      </c>
      <c r="DU329" s="17">
        <f>SUMIF('10'!$BA$4:$BA$500,G329,'10'!$AG$4:$AJ$500)</f>
        <v>0</v>
      </c>
      <c r="DV329" s="17">
        <f>SUMIF('10'!$BA$4:$BA$500,H329,'10'!$AG$4:$AJ$500)</f>
        <v>0</v>
      </c>
      <c r="DW329" s="17">
        <f>SUMIF('10'!$BA$4:$BA$500,I329,'10'!$AG$4:$AJ$500)</f>
        <v>0</v>
      </c>
      <c r="DX329" s="17">
        <f>SUMIF('10'!$BA$4:$BA$500,J329,'10'!$AG$4:$AJ$500)</f>
        <v>0</v>
      </c>
      <c r="DY329" s="17">
        <f>SUMIF('10'!$BA$4:$BA$500,K329,'10'!$AG$4:$AJ$500)</f>
        <v>0</v>
      </c>
      <c r="DZ329" s="23">
        <f t="shared" si="164"/>
        <v>0</v>
      </c>
      <c r="EA329" s="23">
        <f t="shared" si="165"/>
        <v>0</v>
      </c>
      <c r="EB329" s="15">
        <f>COUNTIF('11'!$BA$4:$BA$500,$G329)</f>
        <v>0</v>
      </c>
      <c r="EC329" s="15">
        <f>COUNTIF('11'!$BA$4:$BA$500,$H329)</f>
        <v>0</v>
      </c>
      <c r="ED329" s="15">
        <f>COUNTIF('11'!$BA$4:$BA$500,$I329)</f>
        <v>0</v>
      </c>
      <c r="EE329" s="15">
        <f>COUNTIF('11'!$BA$4:$BA$500,$J329)</f>
        <v>0</v>
      </c>
      <c r="EF329" s="15">
        <f>COUNTIF('11'!$BA$4:$BA$500,$K329)</f>
        <v>0</v>
      </c>
      <c r="EG329" s="15">
        <f>SUMIF('11'!$BA$4:$BA$500,G329,'11'!$AG$4:$AJ$500)</f>
        <v>0</v>
      </c>
      <c r="EH329" s="15">
        <f>SUMIF('11'!$BA$4:$BA$500,H329,'11'!$AG$4:$AJ$500)</f>
        <v>0</v>
      </c>
      <c r="EI329" s="15">
        <f>SUMIF('11'!$BA$4:$BA$500,I329,'11'!$AG$4:$AJ$500)</f>
        <v>0</v>
      </c>
      <c r="EJ329" s="15">
        <f>SUMIF('11'!$BA$4:$BA$500,J329,'11'!$AG$4:$AJ$500)</f>
        <v>0</v>
      </c>
      <c r="EK329" s="15">
        <f>SUMIF('11'!$BA$4:$BA$500,K329,'11'!$AG$4:$AJ$500)</f>
        <v>0</v>
      </c>
      <c r="EL329" s="23">
        <f t="shared" si="166"/>
        <v>0</v>
      </c>
      <c r="EM329" s="23">
        <f t="shared" si="167"/>
        <v>0</v>
      </c>
      <c r="EN329" s="17">
        <f>COUNTIF('12'!$BA$4:$BA$500,$G329)</f>
        <v>0</v>
      </c>
      <c r="EO329" s="17">
        <f>COUNTIF('12'!$BA$4:$BA$500,$H329)</f>
        <v>0</v>
      </c>
      <c r="EP329" s="17">
        <f>COUNTIF('12'!$BA$4:$BA$500,$I329)</f>
        <v>0</v>
      </c>
      <c r="EQ329" s="17">
        <f>COUNTIF('12'!$BA$4:$BA$500,$J329)</f>
        <v>0</v>
      </c>
      <c r="ER329" s="17">
        <f>COUNTIF('12'!$BA$4:$BA$500,$K329)</f>
        <v>0</v>
      </c>
      <c r="ES329" s="17">
        <f>SUMIF('12'!$BA$4:$BA$500,G329,'12'!$AG$4:$AJ$500)</f>
        <v>0</v>
      </c>
      <c r="ET329" s="17">
        <f>SUMIF('12'!$BA$4:$BA$500,H329,'12'!$AG$4:$AJ$500)</f>
        <v>0</v>
      </c>
      <c r="EU329" s="17">
        <f>SUMIF('12'!$BA$4:$BA$500,I329,'12'!$AG$4:$AJ$500)</f>
        <v>0</v>
      </c>
      <c r="EV329" s="17">
        <f>SUMIF('12'!$BA$4:$BA$500,J329,'12'!$AG$4:$AJ$500)</f>
        <v>0</v>
      </c>
      <c r="EW329" s="17">
        <f>SUMIF('12'!$BA$4:$BA$500,K329,'12'!$AG$4:$AJ$500)</f>
        <v>0</v>
      </c>
      <c r="EX329" s="23">
        <f t="shared" si="168"/>
        <v>0</v>
      </c>
      <c r="EY329" s="23">
        <f t="shared" si="169"/>
        <v>0</v>
      </c>
    </row>
    <row r="330" spans="1:155">
      <c r="A330" s="30">
        <v>327</v>
      </c>
      <c r="B330" s="32"/>
      <c r="C330" s="31">
        <f t="shared" si="143"/>
        <v>0</v>
      </c>
      <c r="D330" s="33">
        <f t="shared" si="144"/>
        <v>0</v>
      </c>
      <c r="E330" s="29"/>
      <c r="F330" s="2">
        <f t="shared" si="145"/>
        <v>0</v>
      </c>
      <c r="G330" s="14" t="str">
        <f t="shared" si="142"/>
        <v>0ق</v>
      </c>
      <c r="H330" s="14" t="str">
        <f t="shared" si="142"/>
        <v>0ق1</v>
      </c>
      <c r="I330" s="14" t="str">
        <f t="shared" si="142"/>
        <v>0ق2</v>
      </c>
      <c r="J330" s="14" t="str">
        <f t="shared" si="142"/>
        <v>0استيفاء</v>
      </c>
      <c r="K330" s="14" t="str">
        <f t="shared" si="142"/>
        <v>0نفذ</v>
      </c>
      <c r="L330" s="15">
        <f>COUNTIF('01'!$BA$4:$BA$500,$G330)</f>
        <v>0</v>
      </c>
      <c r="M330" s="15">
        <f>COUNTIF('01'!$BA$4:$BA$500,$H330)</f>
        <v>0</v>
      </c>
      <c r="N330" s="15">
        <f>COUNTIF('01'!$BA$4:$BA$500,$I330)</f>
        <v>0</v>
      </c>
      <c r="O330" s="15">
        <f>COUNTIF('01'!$BA$4:$BA$500,$J330)</f>
        <v>0</v>
      </c>
      <c r="P330" s="15">
        <f>COUNTIF('01'!$BA$4:$BA$500,$K330)</f>
        <v>0</v>
      </c>
      <c r="Q330" s="15">
        <f>SUMIF('01'!$BA$4:$BA$500,G330,'01'!$AG$4:$AJ$500)</f>
        <v>0</v>
      </c>
      <c r="R330" s="15">
        <f>SUMIF('01'!$BA$4:$BA$500,H330,'01'!$AG$4:$AJ$500)</f>
        <v>0</v>
      </c>
      <c r="S330" s="15">
        <f>SUMIF('01'!$BA$4:$BA$500,I330,'01'!$AG$4:$AJ$500)</f>
        <v>0</v>
      </c>
      <c r="T330" s="15">
        <f>SUMIF('01'!$BA$4:$BA$500,J330,'01'!$AG$4:$AJ$500)</f>
        <v>0</v>
      </c>
      <c r="U330" s="15">
        <f>SUMIF('01'!$BA$4:$BA$500,K330,'01'!$AG$4:$AJ$500)</f>
        <v>0</v>
      </c>
      <c r="V330" s="23">
        <f t="shared" si="146"/>
        <v>0</v>
      </c>
      <c r="W330" s="23">
        <f t="shared" si="147"/>
        <v>0</v>
      </c>
      <c r="X330" s="17">
        <f>COUNTIF('02'!$BA$4:$BA$500,$G330)</f>
        <v>0</v>
      </c>
      <c r="Y330" s="17">
        <f>COUNTIF('02'!$BA$4:$BA$500,$H330)</f>
        <v>0</v>
      </c>
      <c r="Z330" s="17">
        <f>COUNTIF('02'!$BA$4:$BA$500,$I330)</f>
        <v>0</v>
      </c>
      <c r="AA330" s="17">
        <f>COUNTIF('02'!$BA$4:$BA$500,$J330)</f>
        <v>0</v>
      </c>
      <c r="AB330" s="17">
        <f>COUNTIF('02'!$BA$4:$BA$500,$K330)</f>
        <v>0</v>
      </c>
      <c r="AC330" s="17">
        <f>SUMIF('02'!$BA$4:$BA$500,G330,'02'!$AG$4:$AJ$500)</f>
        <v>0</v>
      </c>
      <c r="AD330" s="17">
        <f>SUMIF('02'!$BA$4:$BA$500,H330,'02'!$AG$4:$AJ$500)</f>
        <v>0</v>
      </c>
      <c r="AE330" s="17">
        <f>SUMIF('02'!$BA$4:$BA$500,I330,'02'!$AG$4:$AJ$500)</f>
        <v>0</v>
      </c>
      <c r="AF330" s="17">
        <f>SUMIF('02'!$BA$4:$BA$500,J330,'02'!$AG$4:$AJ$500)</f>
        <v>0</v>
      </c>
      <c r="AG330" s="17">
        <f>SUMIF('02'!$BA$4:$BA$500,K330,'02'!$AG$4:$AJ$500)</f>
        <v>0</v>
      </c>
      <c r="AH330" s="23">
        <f t="shared" si="148"/>
        <v>0</v>
      </c>
      <c r="AI330" s="23">
        <f t="shared" si="149"/>
        <v>0</v>
      </c>
      <c r="AJ330" s="15">
        <f>COUNTIF('03'!$BA$4:$BA$500,$G330)</f>
        <v>0</v>
      </c>
      <c r="AK330" s="15">
        <f>COUNTIF('03'!$BA$4:$BA$500,$H330)</f>
        <v>0</v>
      </c>
      <c r="AL330" s="15">
        <f>COUNTIF('03'!$BA$4:$BA$500,$I330)</f>
        <v>0</v>
      </c>
      <c r="AM330" s="15">
        <f>COUNTIF('03'!$BA$4:$BA$500,$J330)</f>
        <v>0</v>
      </c>
      <c r="AN330" s="15">
        <f>COUNTIF('03'!$BA$4:$BA$500,$K330)</f>
        <v>0</v>
      </c>
      <c r="AO330" s="15">
        <f>SUMIF('03'!$BA$4:$BA$500,G330,'03'!$AG$4:$AJ$500)</f>
        <v>0</v>
      </c>
      <c r="AP330" s="15">
        <f>SUMIF('03'!$BA$4:$BA$500,H330,'03'!$AG$4:$AJ$500)</f>
        <v>0</v>
      </c>
      <c r="AQ330" s="15">
        <f>SUMIF('03'!$BA$4:$BA$500,I330,'03'!$AG$4:$AJ$500)</f>
        <v>0</v>
      </c>
      <c r="AR330" s="15">
        <f>SUMIF('03'!$BA$4:$BA$500,J330,'03'!$AG$4:$AJ$500)</f>
        <v>0</v>
      </c>
      <c r="AS330" s="15">
        <f>SUMIF('03'!$BA$4:$BA$500,K330,'03'!$AG$4:$AJ$500)</f>
        <v>0</v>
      </c>
      <c r="AT330" s="23">
        <f t="shared" si="150"/>
        <v>0</v>
      </c>
      <c r="AU330" s="23">
        <f t="shared" si="151"/>
        <v>0</v>
      </c>
      <c r="AV330" s="17">
        <f>COUNTIF('04'!$BA$4:$BA$500,$G330)</f>
        <v>0</v>
      </c>
      <c r="AW330" s="17">
        <f>COUNTIF('04'!$BA$4:$BA$500,$H330)</f>
        <v>0</v>
      </c>
      <c r="AX330" s="17">
        <f>COUNTIF('04'!$BA$4:$BA$500,$I330)</f>
        <v>0</v>
      </c>
      <c r="AY330" s="17">
        <f>COUNTIF('04'!$BA$4:$BA$500,$J330)</f>
        <v>0</v>
      </c>
      <c r="AZ330" s="17">
        <f>COUNTIF('04'!$BA$4:$BA$500,$K330)</f>
        <v>0</v>
      </c>
      <c r="BA330" s="17">
        <f>SUMIF('04'!$BA$4:$BA$500,G330,'04'!$AG$4:$AJ$500)</f>
        <v>0</v>
      </c>
      <c r="BB330" s="17">
        <f>SUMIF('04'!$BA$4:$BA$500,H330,'04'!$AG$4:$AJ$500)</f>
        <v>0</v>
      </c>
      <c r="BC330" s="17">
        <f>SUMIF('04'!$BA$4:$BA$500,I330,'04'!$AG$4:$AJ$500)</f>
        <v>0</v>
      </c>
      <c r="BD330" s="17">
        <f>SUMIF('04'!$BA$4:$BA$500,J330,'04'!$AG$4:$AJ$500)</f>
        <v>0</v>
      </c>
      <c r="BE330" s="17">
        <f>SUMIF('04'!$BA$4:$BA$500,K330,'04'!$AG$4:$AJ$500)</f>
        <v>0</v>
      </c>
      <c r="BF330" s="23">
        <f t="shared" si="152"/>
        <v>0</v>
      </c>
      <c r="BG330" s="23">
        <f t="shared" si="153"/>
        <v>0</v>
      </c>
      <c r="BH330" s="15">
        <f>COUNTIF('05'!$BA$4:$BA$500,$G330)</f>
        <v>0</v>
      </c>
      <c r="BI330" s="15">
        <f>COUNTIF('05'!$BA$4:$BA$500,$H330)</f>
        <v>0</v>
      </c>
      <c r="BJ330" s="15">
        <f>COUNTIF('05'!$BA$4:$BA$500,$I330)</f>
        <v>0</v>
      </c>
      <c r="BK330" s="15">
        <f>COUNTIF('05'!$BA$4:$BA$500,$J330)</f>
        <v>0</v>
      </c>
      <c r="BL330" s="15">
        <f>COUNTIF('05'!$BA$4:$BA$500,$K330)</f>
        <v>0</v>
      </c>
      <c r="BM330" s="15">
        <f>SUMIF('05'!$BA$4:$BA$500,G330,'05'!$AG$4:$AJ$500)</f>
        <v>0</v>
      </c>
      <c r="BN330" s="15">
        <f>SUMIF('05'!$BA$4:$BA$500,H330,'05'!$AG$4:$AJ$500)</f>
        <v>0</v>
      </c>
      <c r="BO330" s="15">
        <f>SUMIF('05'!$BA$4:$BA$500,I330,'05'!$AG$4:$AJ$500)</f>
        <v>0</v>
      </c>
      <c r="BP330" s="15">
        <f>SUMIF('05'!$BA$4:$BA$500,J330,'05'!$AG$4:$AJ$500)</f>
        <v>0</v>
      </c>
      <c r="BQ330" s="15">
        <f>SUMIF('05'!$BA$4:$BA$500,K330,'05'!$AG$4:$AJ$500)</f>
        <v>0</v>
      </c>
      <c r="BR330" s="23">
        <f t="shared" si="154"/>
        <v>0</v>
      </c>
      <c r="BS330" s="23">
        <f t="shared" si="155"/>
        <v>0</v>
      </c>
      <c r="BT330" s="17">
        <f>COUNTIF('06'!$BA$4:$BA$500,$G330)</f>
        <v>0</v>
      </c>
      <c r="BU330" s="17">
        <f>COUNTIF('06'!$BA$4:$BA$500,$H330)</f>
        <v>0</v>
      </c>
      <c r="BV330" s="17">
        <f>COUNTIF('06'!$BA$4:$BA$500,$I330)</f>
        <v>0</v>
      </c>
      <c r="BW330" s="17">
        <f>COUNTIF('06'!$BA$4:$BA$500,$J330)</f>
        <v>0</v>
      </c>
      <c r="BX330" s="17">
        <f>COUNTIF('06'!$BA$4:$BA$500,$K330)</f>
        <v>0</v>
      </c>
      <c r="BY330" s="17">
        <f>SUMIF('06'!$BA$4:$BA$500,G330,'06'!$AG$4:$AJ$500)</f>
        <v>0</v>
      </c>
      <c r="BZ330" s="17">
        <f>SUMIF('06'!$BA$4:$BA$500,H330,'06'!$AG$4:$AJ$500)</f>
        <v>0</v>
      </c>
      <c r="CA330" s="17">
        <f>SUMIF('06'!$BA$4:$BA$500,I330,'06'!$AG$4:$AJ$500)</f>
        <v>0</v>
      </c>
      <c r="CB330" s="17">
        <f>SUMIF('06'!$BA$4:$BA$500,J330,'06'!$AG$4:$AJ$500)</f>
        <v>0</v>
      </c>
      <c r="CC330" s="17">
        <f>SUMIF('06'!$BA$4:$BA$500,K330,'06'!$AG$4:$AJ$500)</f>
        <v>0</v>
      </c>
      <c r="CD330" s="23">
        <f t="shared" si="156"/>
        <v>0</v>
      </c>
      <c r="CE330" s="23">
        <f t="shared" si="157"/>
        <v>0</v>
      </c>
      <c r="CF330" s="15">
        <f>COUNTIF('07'!$BA$4:$BA$500,$G330)</f>
        <v>0</v>
      </c>
      <c r="CG330" s="15">
        <f>COUNTIF('07'!$BA$4:$BA$500,$H330)</f>
        <v>0</v>
      </c>
      <c r="CH330" s="15">
        <f>COUNTIF('07'!$BA$4:$BA$500,$I330)</f>
        <v>0</v>
      </c>
      <c r="CI330" s="15">
        <f>COUNTIF('07'!$BA$4:$BA$500,$J330)</f>
        <v>0</v>
      </c>
      <c r="CJ330" s="15">
        <f>COUNTIF('07'!$BA$4:$BA$500,$K330)</f>
        <v>0</v>
      </c>
      <c r="CK330" s="15">
        <f>SUMIF('07'!$BA$4:$BA$500,G330,'07'!$AG$4:$AJ$500)</f>
        <v>0</v>
      </c>
      <c r="CL330" s="15">
        <f>SUMIF('07'!$BA$4:$BA$500,H330,'07'!$AG$4:$AJ$500)</f>
        <v>0</v>
      </c>
      <c r="CM330" s="15">
        <f>SUMIF('07'!$BA$4:$BA$500,I330,'07'!$AG$4:$AJ$500)</f>
        <v>0</v>
      </c>
      <c r="CN330" s="15">
        <f>SUMIF('07'!$BA$4:$BA$500,J330,'07'!$AG$4:$AJ$500)</f>
        <v>0</v>
      </c>
      <c r="CO330" s="15">
        <f>SUMIF('07'!$BA$4:$BA$500,K330,'07'!$AG$4:$AJ$500)</f>
        <v>0</v>
      </c>
      <c r="CP330" s="23">
        <f t="shared" si="158"/>
        <v>0</v>
      </c>
      <c r="CQ330" s="23">
        <f t="shared" si="159"/>
        <v>0</v>
      </c>
      <c r="CR330" s="17">
        <f>COUNTIF('08'!$BA$4:$BA$500,$G330)</f>
        <v>0</v>
      </c>
      <c r="CS330" s="17">
        <f>COUNTIF('08'!$BA$4:$BA$500,$H330)</f>
        <v>0</v>
      </c>
      <c r="CT330" s="17">
        <f>COUNTIF('08'!$BA$4:$BA$500,$I330)</f>
        <v>0</v>
      </c>
      <c r="CU330" s="17">
        <f>COUNTIF('08'!$BA$4:$BA$500,$J330)</f>
        <v>0</v>
      </c>
      <c r="CV330" s="17">
        <f>COUNTIF('08'!$BA$4:$BA$500,$K330)</f>
        <v>0</v>
      </c>
      <c r="CW330" s="17">
        <f>SUMIF('08'!$BA$4:$BA$500,G330,'08'!$AG$4:$AJ$500)</f>
        <v>0</v>
      </c>
      <c r="CX330" s="17">
        <f>SUMIF('08'!$BA$4:$BA$500,H330,'08'!$AG$4:$AJ$500)</f>
        <v>0</v>
      </c>
      <c r="CY330" s="17">
        <f>SUMIF('08'!$BA$4:$BA$500,I330,'08'!$AG$4:$AJ$500)</f>
        <v>0</v>
      </c>
      <c r="CZ330" s="17">
        <f>SUMIF('08'!$BA$4:$BA$500,J330,'08'!$AG$4:$AJ$500)</f>
        <v>0</v>
      </c>
      <c r="DA330" s="17">
        <f>SUMIF('08'!$BA$4:$BA$500,K330,'08'!$AG$4:$AJ$500)</f>
        <v>0</v>
      </c>
      <c r="DB330" s="23">
        <f t="shared" si="160"/>
        <v>0</v>
      </c>
      <c r="DC330" s="23">
        <f t="shared" si="161"/>
        <v>0</v>
      </c>
      <c r="DD330" s="15">
        <f>COUNTIF('09'!$BA$4:$BA$500,$G330)</f>
        <v>0</v>
      </c>
      <c r="DE330" s="15">
        <f>COUNTIF('09'!$BA$4:$BA$500,$H330)</f>
        <v>0</v>
      </c>
      <c r="DF330" s="15">
        <f>COUNTIF('09'!$BA$4:$BA$500,$I330)</f>
        <v>0</v>
      </c>
      <c r="DG330" s="15">
        <f>COUNTIF('09'!$BA$4:$BA$500,$J330)</f>
        <v>0</v>
      </c>
      <c r="DH330" s="15">
        <f>COUNTIF('09'!$BA$4:$BA$500,$K330)</f>
        <v>0</v>
      </c>
      <c r="DI330" s="15">
        <f>SUMIF('09'!$BA$4:$BA$500,G330,'09'!$AG$4:$AJ$500)</f>
        <v>0</v>
      </c>
      <c r="DJ330" s="15">
        <f>SUMIF('09'!$BA$4:$BA$500,H330,'09'!$AG$4:$AJ$500)</f>
        <v>0</v>
      </c>
      <c r="DK330" s="15">
        <f>SUMIF('09'!$BA$4:$BA$500,I330,'09'!$AG$4:$AJ$500)</f>
        <v>0</v>
      </c>
      <c r="DL330" s="15">
        <f>SUMIF('09'!$BA$4:$BA$500,J330,'09'!$AG$4:$AJ$500)</f>
        <v>0</v>
      </c>
      <c r="DM330" s="15">
        <f>SUMIF('09'!$BA$4:$BA$500,K330,'09'!$AG$4:$AJ$500)</f>
        <v>0</v>
      </c>
      <c r="DN330" s="23">
        <f t="shared" si="162"/>
        <v>0</v>
      </c>
      <c r="DO330" s="23">
        <f t="shared" si="163"/>
        <v>0</v>
      </c>
      <c r="DP330" s="17">
        <f>COUNTIF('10'!$BA$4:$BA$500,$G330)</f>
        <v>0</v>
      </c>
      <c r="DQ330" s="17">
        <f>COUNTIF('10'!$BA$4:$BA$500,$H330)</f>
        <v>0</v>
      </c>
      <c r="DR330" s="17">
        <f>COUNTIF('10'!$BA$4:$BA$500,$I330)</f>
        <v>0</v>
      </c>
      <c r="DS330" s="17">
        <f>COUNTIF('10'!$BA$4:$BA$500,$J330)</f>
        <v>0</v>
      </c>
      <c r="DT330" s="17">
        <f>COUNTIF('10'!$BA$4:$BA$500,$K330)</f>
        <v>0</v>
      </c>
      <c r="DU330" s="17">
        <f>SUMIF('10'!$BA$4:$BA$500,G330,'10'!$AG$4:$AJ$500)</f>
        <v>0</v>
      </c>
      <c r="DV330" s="17">
        <f>SUMIF('10'!$BA$4:$BA$500,H330,'10'!$AG$4:$AJ$500)</f>
        <v>0</v>
      </c>
      <c r="DW330" s="17">
        <f>SUMIF('10'!$BA$4:$BA$500,I330,'10'!$AG$4:$AJ$500)</f>
        <v>0</v>
      </c>
      <c r="DX330" s="17">
        <f>SUMIF('10'!$BA$4:$BA$500,J330,'10'!$AG$4:$AJ$500)</f>
        <v>0</v>
      </c>
      <c r="DY330" s="17">
        <f>SUMIF('10'!$BA$4:$BA$500,K330,'10'!$AG$4:$AJ$500)</f>
        <v>0</v>
      </c>
      <c r="DZ330" s="23">
        <f t="shared" si="164"/>
        <v>0</v>
      </c>
      <c r="EA330" s="23">
        <f t="shared" si="165"/>
        <v>0</v>
      </c>
      <c r="EB330" s="15">
        <f>COUNTIF('11'!$BA$4:$BA$500,$G330)</f>
        <v>0</v>
      </c>
      <c r="EC330" s="15">
        <f>COUNTIF('11'!$BA$4:$BA$500,$H330)</f>
        <v>0</v>
      </c>
      <c r="ED330" s="15">
        <f>COUNTIF('11'!$BA$4:$BA$500,$I330)</f>
        <v>0</v>
      </c>
      <c r="EE330" s="15">
        <f>COUNTIF('11'!$BA$4:$BA$500,$J330)</f>
        <v>0</v>
      </c>
      <c r="EF330" s="15">
        <f>COUNTIF('11'!$BA$4:$BA$500,$K330)</f>
        <v>0</v>
      </c>
      <c r="EG330" s="15">
        <f>SUMIF('11'!$BA$4:$BA$500,G330,'11'!$AG$4:$AJ$500)</f>
        <v>0</v>
      </c>
      <c r="EH330" s="15">
        <f>SUMIF('11'!$BA$4:$BA$500,H330,'11'!$AG$4:$AJ$500)</f>
        <v>0</v>
      </c>
      <c r="EI330" s="15">
        <f>SUMIF('11'!$BA$4:$BA$500,I330,'11'!$AG$4:$AJ$500)</f>
        <v>0</v>
      </c>
      <c r="EJ330" s="15">
        <f>SUMIF('11'!$BA$4:$BA$500,J330,'11'!$AG$4:$AJ$500)</f>
        <v>0</v>
      </c>
      <c r="EK330" s="15">
        <f>SUMIF('11'!$BA$4:$BA$500,K330,'11'!$AG$4:$AJ$500)</f>
        <v>0</v>
      </c>
      <c r="EL330" s="23">
        <f t="shared" si="166"/>
        <v>0</v>
      </c>
      <c r="EM330" s="23">
        <f t="shared" si="167"/>
        <v>0</v>
      </c>
      <c r="EN330" s="17">
        <f>COUNTIF('12'!$BA$4:$BA$500,$G330)</f>
        <v>0</v>
      </c>
      <c r="EO330" s="17">
        <f>COUNTIF('12'!$BA$4:$BA$500,$H330)</f>
        <v>0</v>
      </c>
      <c r="EP330" s="17">
        <f>COUNTIF('12'!$BA$4:$BA$500,$I330)</f>
        <v>0</v>
      </c>
      <c r="EQ330" s="17">
        <f>COUNTIF('12'!$BA$4:$BA$500,$J330)</f>
        <v>0</v>
      </c>
      <c r="ER330" s="17">
        <f>COUNTIF('12'!$BA$4:$BA$500,$K330)</f>
        <v>0</v>
      </c>
      <c r="ES330" s="17">
        <f>SUMIF('12'!$BA$4:$BA$500,G330,'12'!$AG$4:$AJ$500)</f>
        <v>0</v>
      </c>
      <c r="ET330" s="17">
        <f>SUMIF('12'!$BA$4:$BA$500,H330,'12'!$AG$4:$AJ$500)</f>
        <v>0</v>
      </c>
      <c r="EU330" s="17">
        <f>SUMIF('12'!$BA$4:$BA$500,I330,'12'!$AG$4:$AJ$500)</f>
        <v>0</v>
      </c>
      <c r="EV330" s="17">
        <f>SUMIF('12'!$BA$4:$BA$500,J330,'12'!$AG$4:$AJ$500)</f>
        <v>0</v>
      </c>
      <c r="EW330" s="17">
        <f>SUMIF('12'!$BA$4:$BA$500,K330,'12'!$AG$4:$AJ$500)</f>
        <v>0</v>
      </c>
      <c r="EX330" s="23">
        <f t="shared" si="168"/>
        <v>0</v>
      </c>
      <c r="EY330" s="23">
        <f t="shared" si="169"/>
        <v>0</v>
      </c>
    </row>
    <row r="331" spans="1:155">
      <c r="A331" s="30">
        <v>328</v>
      </c>
      <c r="B331" s="32"/>
      <c r="C331" s="31">
        <f t="shared" si="143"/>
        <v>0</v>
      </c>
      <c r="D331" s="33">
        <f t="shared" si="144"/>
        <v>0</v>
      </c>
      <c r="E331" s="29"/>
      <c r="F331" s="2">
        <f t="shared" si="145"/>
        <v>0</v>
      </c>
      <c r="G331" s="14" t="str">
        <f t="shared" si="142"/>
        <v>0ق</v>
      </c>
      <c r="H331" s="14" t="str">
        <f t="shared" si="142"/>
        <v>0ق1</v>
      </c>
      <c r="I331" s="14" t="str">
        <f t="shared" si="142"/>
        <v>0ق2</v>
      </c>
      <c r="J331" s="14" t="str">
        <f t="shared" si="142"/>
        <v>0استيفاء</v>
      </c>
      <c r="K331" s="14" t="str">
        <f t="shared" si="142"/>
        <v>0نفذ</v>
      </c>
      <c r="L331" s="15">
        <f>COUNTIF('01'!$BA$4:$BA$500,$G331)</f>
        <v>0</v>
      </c>
      <c r="M331" s="15">
        <f>COUNTIF('01'!$BA$4:$BA$500,$H331)</f>
        <v>0</v>
      </c>
      <c r="N331" s="15">
        <f>COUNTIF('01'!$BA$4:$BA$500,$I331)</f>
        <v>0</v>
      </c>
      <c r="O331" s="15">
        <f>COUNTIF('01'!$BA$4:$BA$500,$J331)</f>
        <v>0</v>
      </c>
      <c r="P331" s="15">
        <f>COUNTIF('01'!$BA$4:$BA$500,$K331)</f>
        <v>0</v>
      </c>
      <c r="Q331" s="15">
        <f>SUMIF('01'!$BA$4:$BA$500,G331,'01'!$AG$4:$AJ$500)</f>
        <v>0</v>
      </c>
      <c r="R331" s="15">
        <f>SUMIF('01'!$BA$4:$BA$500,H331,'01'!$AG$4:$AJ$500)</f>
        <v>0</v>
      </c>
      <c r="S331" s="15">
        <f>SUMIF('01'!$BA$4:$BA$500,I331,'01'!$AG$4:$AJ$500)</f>
        <v>0</v>
      </c>
      <c r="T331" s="15">
        <f>SUMIF('01'!$BA$4:$BA$500,J331,'01'!$AG$4:$AJ$500)</f>
        <v>0</v>
      </c>
      <c r="U331" s="15">
        <f>SUMIF('01'!$BA$4:$BA$500,K331,'01'!$AG$4:$AJ$500)</f>
        <v>0</v>
      </c>
      <c r="V331" s="23">
        <f t="shared" si="146"/>
        <v>0</v>
      </c>
      <c r="W331" s="23">
        <f t="shared" si="147"/>
        <v>0</v>
      </c>
      <c r="X331" s="17">
        <f>COUNTIF('02'!$BA$4:$BA$500,$G331)</f>
        <v>0</v>
      </c>
      <c r="Y331" s="17">
        <f>COUNTIF('02'!$BA$4:$BA$500,$H331)</f>
        <v>0</v>
      </c>
      <c r="Z331" s="17">
        <f>COUNTIF('02'!$BA$4:$BA$500,$I331)</f>
        <v>0</v>
      </c>
      <c r="AA331" s="17">
        <f>COUNTIF('02'!$BA$4:$BA$500,$J331)</f>
        <v>0</v>
      </c>
      <c r="AB331" s="17">
        <f>COUNTIF('02'!$BA$4:$BA$500,$K331)</f>
        <v>0</v>
      </c>
      <c r="AC331" s="17">
        <f>SUMIF('02'!$BA$4:$BA$500,G331,'02'!$AG$4:$AJ$500)</f>
        <v>0</v>
      </c>
      <c r="AD331" s="17">
        <f>SUMIF('02'!$BA$4:$BA$500,H331,'02'!$AG$4:$AJ$500)</f>
        <v>0</v>
      </c>
      <c r="AE331" s="17">
        <f>SUMIF('02'!$BA$4:$BA$500,I331,'02'!$AG$4:$AJ$500)</f>
        <v>0</v>
      </c>
      <c r="AF331" s="17">
        <f>SUMIF('02'!$BA$4:$BA$500,J331,'02'!$AG$4:$AJ$500)</f>
        <v>0</v>
      </c>
      <c r="AG331" s="17">
        <f>SUMIF('02'!$BA$4:$BA$500,K331,'02'!$AG$4:$AJ$500)</f>
        <v>0</v>
      </c>
      <c r="AH331" s="23">
        <f t="shared" si="148"/>
        <v>0</v>
      </c>
      <c r="AI331" s="23">
        <f t="shared" si="149"/>
        <v>0</v>
      </c>
      <c r="AJ331" s="15">
        <f>COUNTIF('03'!$BA$4:$BA$500,$G331)</f>
        <v>0</v>
      </c>
      <c r="AK331" s="15">
        <f>COUNTIF('03'!$BA$4:$BA$500,$H331)</f>
        <v>0</v>
      </c>
      <c r="AL331" s="15">
        <f>COUNTIF('03'!$BA$4:$BA$500,$I331)</f>
        <v>0</v>
      </c>
      <c r="AM331" s="15">
        <f>COUNTIF('03'!$BA$4:$BA$500,$J331)</f>
        <v>0</v>
      </c>
      <c r="AN331" s="15">
        <f>COUNTIF('03'!$BA$4:$BA$500,$K331)</f>
        <v>0</v>
      </c>
      <c r="AO331" s="15">
        <f>SUMIF('03'!$BA$4:$BA$500,G331,'03'!$AG$4:$AJ$500)</f>
        <v>0</v>
      </c>
      <c r="AP331" s="15">
        <f>SUMIF('03'!$BA$4:$BA$500,H331,'03'!$AG$4:$AJ$500)</f>
        <v>0</v>
      </c>
      <c r="AQ331" s="15">
        <f>SUMIF('03'!$BA$4:$BA$500,I331,'03'!$AG$4:$AJ$500)</f>
        <v>0</v>
      </c>
      <c r="AR331" s="15">
        <f>SUMIF('03'!$BA$4:$BA$500,J331,'03'!$AG$4:$AJ$500)</f>
        <v>0</v>
      </c>
      <c r="AS331" s="15">
        <f>SUMIF('03'!$BA$4:$BA$500,K331,'03'!$AG$4:$AJ$500)</f>
        <v>0</v>
      </c>
      <c r="AT331" s="23">
        <f t="shared" si="150"/>
        <v>0</v>
      </c>
      <c r="AU331" s="23">
        <f t="shared" si="151"/>
        <v>0</v>
      </c>
      <c r="AV331" s="17">
        <f>COUNTIF('04'!$BA$4:$BA$500,$G331)</f>
        <v>0</v>
      </c>
      <c r="AW331" s="17">
        <f>COUNTIF('04'!$BA$4:$BA$500,$H331)</f>
        <v>0</v>
      </c>
      <c r="AX331" s="17">
        <f>COUNTIF('04'!$BA$4:$BA$500,$I331)</f>
        <v>0</v>
      </c>
      <c r="AY331" s="17">
        <f>COUNTIF('04'!$BA$4:$BA$500,$J331)</f>
        <v>0</v>
      </c>
      <c r="AZ331" s="17">
        <f>COUNTIF('04'!$BA$4:$BA$500,$K331)</f>
        <v>0</v>
      </c>
      <c r="BA331" s="17">
        <f>SUMIF('04'!$BA$4:$BA$500,G331,'04'!$AG$4:$AJ$500)</f>
        <v>0</v>
      </c>
      <c r="BB331" s="17">
        <f>SUMIF('04'!$BA$4:$BA$500,H331,'04'!$AG$4:$AJ$500)</f>
        <v>0</v>
      </c>
      <c r="BC331" s="17">
        <f>SUMIF('04'!$BA$4:$BA$500,I331,'04'!$AG$4:$AJ$500)</f>
        <v>0</v>
      </c>
      <c r="BD331" s="17">
        <f>SUMIF('04'!$BA$4:$BA$500,J331,'04'!$AG$4:$AJ$500)</f>
        <v>0</v>
      </c>
      <c r="BE331" s="17">
        <f>SUMIF('04'!$BA$4:$BA$500,K331,'04'!$AG$4:$AJ$500)</f>
        <v>0</v>
      </c>
      <c r="BF331" s="23">
        <f t="shared" si="152"/>
        <v>0</v>
      </c>
      <c r="BG331" s="23">
        <f t="shared" si="153"/>
        <v>0</v>
      </c>
      <c r="BH331" s="15">
        <f>COUNTIF('05'!$BA$4:$BA$500,$G331)</f>
        <v>0</v>
      </c>
      <c r="BI331" s="15">
        <f>COUNTIF('05'!$BA$4:$BA$500,$H331)</f>
        <v>0</v>
      </c>
      <c r="BJ331" s="15">
        <f>COUNTIF('05'!$BA$4:$BA$500,$I331)</f>
        <v>0</v>
      </c>
      <c r="BK331" s="15">
        <f>COUNTIF('05'!$BA$4:$BA$500,$J331)</f>
        <v>0</v>
      </c>
      <c r="BL331" s="15">
        <f>COUNTIF('05'!$BA$4:$BA$500,$K331)</f>
        <v>0</v>
      </c>
      <c r="BM331" s="15">
        <f>SUMIF('05'!$BA$4:$BA$500,G331,'05'!$AG$4:$AJ$500)</f>
        <v>0</v>
      </c>
      <c r="BN331" s="15">
        <f>SUMIF('05'!$BA$4:$BA$500,H331,'05'!$AG$4:$AJ$500)</f>
        <v>0</v>
      </c>
      <c r="BO331" s="15">
        <f>SUMIF('05'!$BA$4:$BA$500,I331,'05'!$AG$4:$AJ$500)</f>
        <v>0</v>
      </c>
      <c r="BP331" s="15">
        <f>SUMIF('05'!$BA$4:$BA$500,J331,'05'!$AG$4:$AJ$500)</f>
        <v>0</v>
      </c>
      <c r="BQ331" s="15">
        <f>SUMIF('05'!$BA$4:$BA$500,K331,'05'!$AG$4:$AJ$500)</f>
        <v>0</v>
      </c>
      <c r="BR331" s="23">
        <f t="shared" si="154"/>
        <v>0</v>
      </c>
      <c r="BS331" s="23">
        <f t="shared" si="155"/>
        <v>0</v>
      </c>
      <c r="BT331" s="17">
        <f>COUNTIF('06'!$BA$4:$BA$500,$G331)</f>
        <v>0</v>
      </c>
      <c r="BU331" s="17">
        <f>COUNTIF('06'!$BA$4:$BA$500,$H331)</f>
        <v>0</v>
      </c>
      <c r="BV331" s="17">
        <f>COUNTIF('06'!$BA$4:$BA$500,$I331)</f>
        <v>0</v>
      </c>
      <c r="BW331" s="17">
        <f>COUNTIF('06'!$BA$4:$BA$500,$J331)</f>
        <v>0</v>
      </c>
      <c r="BX331" s="17">
        <f>COUNTIF('06'!$BA$4:$BA$500,$K331)</f>
        <v>0</v>
      </c>
      <c r="BY331" s="17">
        <f>SUMIF('06'!$BA$4:$BA$500,G331,'06'!$AG$4:$AJ$500)</f>
        <v>0</v>
      </c>
      <c r="BZ331" s="17">
        <f>SUMIF('06'!$BA$4:$BA$500,H331,'06'!$AG$4:$AJ$500)</f>
        <v>0</v>
      </c>
      <c r="CA331" s="17">
        <f>SUMIF('06'!$BA$4:$BA$500,I331,'06'!$AG$4:$AJ$500)</f>
        <v>0</v>
      </c>
      <c r="CB331" s="17">
        <f>SUMIF('06'!$BA$4:$BA$500,J331,'06'!$AG$4:$AJ$500)</f>
        <v>0</v>
      </c>
      <c r="CC331" s="17">
        <f>SUMIF('06'!$BA$4:$BA$500,K331,'06'!$AG$4:$AJ$500)</f>
        <v>0</v>
      </c>
      <c r="CD331" s="23">
        <f t="shared" si="156"/>
        <v>0</v>
      </c>
      <c r="CE331" s="23">
        <f t="shared" si="157"/>
        <v>0</v>
      </c>
      <c r="CF331" s="15">
        <f>COUNTIF('07'!$BA$4:$BA$500,$G331)</f>
        <v>0</v>
      </c>
      <c r="CG331" s="15">
        <f>COUNTIF('07'!$BA$4:$BA$500,$H331)</f>
        <v>0</v>
      </c>
      <c r="CH331" s="15">
        <f>COUNTIF('07'!$BA$4:$BA$500,$I331)</f>
        <v>0</v>
      </c>
      <c r="CI331" s="15">
        <f>COUNTIF('07'!$BA$4:$BA$500,$J331)</f>
        <v>0</v>
      </c>
      <c r="CJ331" s="15">
        <f>COUNTIF('07'!$BA$4:$BA$500,$K331)</f>
        <v>0</v>
      </c>
      <c r="CK331" s="15">
        <f>SUMIF('07'!$BA$4:$BA$500,G331,'07'!$AG$4:$AJ$500)</f>
        <v>0</v>
      </c>
      <c r="CL331" s="15">
        <f>SUMIF('07'!$BA$4:$BA$500,H331,'07'!$AG$4:$AJ$500)</f>
        <v>0</v>
      </c>
      <c r="CM331" s="15">
        <f>SUMIF('07'!$BA$4:$BA$500,I331,'07'!$AG$4:$AJ$500)</f>
        <v>0</v>
      </c>
      <c r="CN331" s="15">
        <f>SUMIF('07'!$BA$4:$BA$500,J331,'07'!$AG$4:$AJ$500)</f>
        <v>0</v>
      </c>
      <c r="CO331" s="15">
        <f>SUMIF('07'!$BA$4:$BA$500,K331,'07'!$AG$4:$AJ$500)</f>
        <v>0</v>
      </c>
      <c r="CP331" s="23">
        <f t="shared" si="158"/>
        <v>0</v>
      </c>
      <c r="CQ331" s="23">
        <f t="shared" si="159"/>
        <v>0</v>
      </c>
      <c r="CR331" s="17">
        <f>COUNTIF('08'!$BA$4:$BA$500,$G331)</f>
        <v>0</v>
      </c>
      <c r="CS331" s="17">
        <f>COUNTIF('08'!$BA$4:$BA$500,$H331)</f>
        <v>0</v>
      </c>
      <c r="CT331" s="17">
        <f>COUNTIF('08'!$BA$4:$BA$500,$I331)</f>
        <v>0</v>
      </c>
      <c r="CU331" s="17">
        <f>COUNTIF('08'!$BA$4:$BA$500,$J331)</f>
        <v>0</v>
      </c>
      <c r="CV331" s="17">
        <f>COUNTIF('08'!$BA$4:$BA$500,$K331)</f>
        <v>0</v>
      </c>
      <c r="CW331" s="17">
        <f>SUMIF('08'!$BA$4:$BA$500,G331,'08'!$AG$4:$AJ$500)</f>
        <v>0</v>
      </c>
      <c r="CX331" s="17">
        <f>SUMIF('08'!$BA$4:$BA$500,H331,'08'!$AG$4:$AJ$500)</f>
        <v>0</v>
      </c>
      <c r="CY331" s="17">
        <f>SUMIF('08'!$BA$4:$BA$500,I331,'08'!$AG$4:$AJ$500)</f>
        <v>0</v>
      </c>
      <c r="CZ331" s="17">
        <f>SUMIF('08'!$BA$4:$BA$500,J331,'08'!$AG$4:$AJ$500)</f>
        <v>0</v>
      </c>
      <c r="DA331" s="17">
        <f>SUMIF('08'!$BA$4:$BA$500,K331,'08'!$AG$4:$AJ$500)</f>
        <v>0</v>
      </c>
      <c r="DB331" s="23">
        <f t="shared" si="160"/>
        <v>0</v>
      </c>
      <c r="DC331" s="23">
        <f t="shared" si="161"/>
        <v>0</v>
      </c>
      <c r="DD331" s="15">
        <f>COUNTIF('09'!$BA$4:$BA$500,$G331)</f>
        <v>0</v>
      </c>
      <c r="DE331" s="15">
        <f>COUNTIF('09'!$BA$4:$BA$500,$H331)</f>
        <v>0</v>
      </c>
      <c r="DF331" s="15">
        <f>COUNTIF('09'!$BA$4:$BA$500,$I331)</f>
        <v>0</v>
      </c>
      <c r="DG331" s="15">
        <f>COUNTIF('09'!$BA$4:$BA$500,$J331)</f>
        <v>0</v>
      </c>
      <c r="DH331" s="15">
        <f>COUNTIF('09'!$BA$4:$BA$500,$K331)</f>
        <v>0</v>
      </c>
      <c r="DI331" s="15">
        <f>SUMIF('09'!$BA$4:$BA$500,G331,'09'!$AG$4:$AJ$500)</f>
        <v>0</v>
      </c>
      <c r="DJ331" s="15">
        <f>SUMIF('09'!$BA$4:$BA$500,H331,'09'!$AG$4:$AJ$500)</f>
        <v>0</v>
      </c>
      <c r="DK331" s="15">
        <f>SUMIF('09'!$BA$4:$BA$500,I331,'09'!$AG$4:$AJ$500)</f>
        <v>0</v>
      </c>
      <c r="DL331" s="15">
        <f>SUMIF('09'!$BA$4:$BA$500,J331,'09'!$AG$4:$AJ$500)</f>
        <v>0</v>
      </c>
      <c r="DM331" s="15">
        <f>SUMIF('09'!$BA$4:$BA$500,K331,'09'!$AG$4:$AJ$500)</f>
        <v>0</v>
      </c>
      <c r="DN331" s="23">
        <f t="shared" si="162"/>
        <v>0</v>
      </c>
      <c r="DO331" s="23">
        <f t="shared" si="163"/>
        <v>0</v>
      </c>
      <c r="DP331" s="17">
        <f>COUNTIF('10'!$BA$4:$BA$500,$G331)</f>
        <v>0</v>
      </c>
      <c r="DQ331" s="17">
        <f>COUNTIF('10'!$BA$4:$BA$500,$H331)</f>
        <v>0</v>
      </c>
      <c r="DR331" s="17">
        <f>COUNTIF('10'!$BA$4:$BA$500,$I331)</f>
        <v>0</v>
      </c>
      <c r="DS331" s="17">
        <f>COUNTIF('10'!$BA$4:$BA$500,$J331)</f>
        <v>0</v>
      </c>
      <c r="DT331" s="17">
        <f>COUNTIF('10'!$BA$4:$BA$500,$K331)</f>
        <v>0</v>
      </c>
      <c r="DU331" s="17">
        <f>SUMIF('10'!$BA$4:$BA$500,G331,'10'!$AG$4:$AJ$500)</f>
        <v>0</v>
      </c>
      <c r="DV331" s="17">
        <f>SUMIF('10'!$BA$4:$BA$500,H331,'10'!$AG$4:$AJ$500)</f>
        <v>0</v>
      </c>
      <c r="DW331" s="17">
        <f>SUMIF('10'!$BA$4:$BA$500,I331,'10'!$AG$4:$AJ$500)</f>
        <v>0</v>
      </c>
      <c r="DX331" s="17">
        <f>SUMIF('10'!$BA$4:$BA$500,J331,'10'!$AG$4:$AJ$500)</f>
        <v>0</v>
      </c>
      <c r="DY331" s="17">
        <f>SUMIF('10'!$BA$4:$BA$500,K331,'10'!$AG$4:$AJ$500)</f>
        <v>0</v>
      </c>
      <c r="DZ331" s="23">
        <f t="shared" si="164"/>
        <v>0</v>
      </c>
      <c r="EA331" s="23">
        <f t="shared" si="165"/>
        <v>0</v>
      </c>
      <c r="EB331" s="15">
        <f>COUNTIF('11'!$BA$4:$BA$500,$G331)</f>
        <v>0</v>
      </c>
      <c r="EC331" s="15">
        <f>COUNTIF('11'!$BA$4:$BA$500,$H331)</f>
        <v>0</v>
      </c>
      <c r="ED331" s="15">
        <f>COUNTIF('11'!$BA$4:$BA$500,$I331)</f>
        <v>0</v>
      </c>
      <c r="EE331" s="15">
        <f>COUNTIF('11'!$BA$4:$BA$500,$J331)</f>
        <v>0</v>
      </c>
      <c r="EF331" s="15">
        <f>COUNTIF('11'!$BA$4:$BA$500,$K331)</f>
        <v>0</v>
      </c>
      <c r="EG331" s="15">
        <f>SUMIF('11'!$BA$4:$BA$500,G331,'11'!$AG$4:$AJ$500)</f>
        <v>0</v>
      </c>
      <c r="EH331" s="15">
        <f>SUMIF('11'!$BA$4:$BA$500,H331,'11'!$AG$4:$AJ$500)</f>
        <v>0</v>
      </c>
      <c r="EI331" s="15">
        <f>SUMIF('11'!$BA$4:$BA$500,I331,'11'!$AG$4:$AJ$500)</f>
        <v>0</v>
      </c>
      <c r="EJ331" s="15">
        <f>SUMIF('11'!$BA$4:$BA$500,J331,'11'!$AG$4:$AJ$500)</f>
        <v>0</v>
      </c>
      <c r="EK331" s="15">
        <f>SUMIF('11'!$BA$4:$BA$500,K331,'11'!$AG$4:$AJ$500)</f>
        <v>0</v>
      </c>
      <c r="EL331" s="23">
        <f t="shared" si="166"/>
        <v>0</v>
      </c>
      <c r="EM331" s="23">
        <f t="shared" si="167"/>
        <v>0</v>
      </c>
      <c r="EN331" s="17">
        <f>COUNTIF('12'!$BA$4:$BA$500,$G331)</f>
        <v>0</v>
      </c>
      <c r="EO331" s="17">
        <f>COUNTIF('12'!$BA$4:$BA$500,$H331)</f>
        <v>0</v>
      </c>
      <c r="EP331" s="17">
        <f>COUNTIF('12'!$BA$4:$BA$500,$I331)</f>
        <v>0</v>
      </c>
      <c r="EQ331" s="17">
        <f>COUNTIF('12'!$BA$4:$BA$500,$J331)</f>
        <v>0</v>
      </c>
      <c r="ER331" s="17">
        <f>COUNTIF('12'!$BA$4:$BA$500,$K331)</f>
        <v>0</v>
      </c>
      <c r="ES331" s="17">
        <f>SUMIF('12'!$BA$4:$BA$500,G331,'12'!$AG$4:$AJ$500)</f>
        <v>0</v>
      </c>
      <c r="ET331" s="17">
        <f>SUMIF('12'!$BA$4:$BA$500,H331,'12'!$AG$4:$AJ$500)</f>
        <v>0</v>
      </c>
      <c r="EU331" s="17">
        <f>SUMIF('12'!$BA$4:$BA$500,I331,'12'!$AG$4:$AJ$500)</f>
        <v>0</v>
      </c>
      <c r="EV331" s="17">
        <f>SUMIF('12'!$BA$4:$BA$500,J331,'12'!$AG$4:$AJ$500)</f>
        <v>0</v>
      </c>
      <c r="EW331" s="17">
        <f>SUMIF('12'!$BA$4:$BA$500,K331,'12'!$AG$4:$AJ$500)</f>
        <v>0</v>
      </c>
      <c r="EX331" s="23">
        <f t="shared" si="168"/>
        <v>0</v>
      </c>
      <c r="EY331" s="23">
        <f t="shared" si="169"/>
        <v>0</v>
      </c>
    </row>
    <row r="332" spans="1:155">
      <c r="A332" s="30">
        <v>329</v>
      </c>
      <c r="B332" s="32"/>
      <c r="C332" s="31">
        <f t="shared" si="143"/>
        <v>0</v>
      </c>
      <c r="D332" s="33">
        <f t="shared" si="144"/>
        <v>0</v>
      </c>
      <c r="E332" s="29"/>
      <c r="F332" s="2">
        <f t="shared" si="145"/>
        <v>0</v>
      </c>
      <c r="G332" s="14" t="str">
        <f t="shared" si="142"/>
        <v>0ق</v>
      </c>
      <c r="H332" s="14" t="str">
        <f t="shared" si="142"/>
        <v>0ق1</v>
      </c>
      <c r="I332" s="14" t="str">
        <f t="shared" si="142"/>
        <v>0ق2</v>
      </c>
      <c r="J332" s="14" t="str">
        <f t="shared" si="142"/>
        <v>0استيفاء</v>
      </c>
      <c r="K332" s="14" t="str">
        <f t="shared" si="142"/>
        <v>0نفذ</v>
      </c>
      <c r="L332" s="15">
        <f>COUNTIF('01'!$BA$4:$BA$500,$G332)</f>
        <v>0</v>
      </c>
      <c r="M332" s="15">
        <f>COUNTIF('01'!$BA$4:$BA$500,$H332)</f>
        <v>0</v>
      </c>
      <c r="N332" s="15">
        <f>COUNTIF('01'!$BA$4:$BA$500,$I332)</f>
        <v>0</v>
      </c>
      <c r="O332" s="15">
        <f>COUNTIF('01'!$BA$4:$BA$500,$J332)</f>
        <v>0</v>
      </c>
      <c r="P332" s="15">
        <f>COUNTIF('01'!$BA$4:$BA$500,$K332)</f>
        <v>0</v>
      </c>
      <c r="Q332" s="15">
        <f>SUMIF('01'!$BA$4:$BA$500,G332,'01'!$AG$4:$AJ$500)</f>
        <v>0</v>
      </c>
      <c r="R332" s="15">
        <f>SUMIF('01'!$BA$4:$BA$500,H332,'01'!$AG$4:$AJ$500)</f>
        <v>0</v>
      </c>
      <c r="S332" s="15">
        <f>SUMIF('01'!$BA$4:$BA$500,I332,'01'!$AG$4:$AJ$500)</f>
        <v>0</v>
      </c>
      <c r="T332" s="15">
        <f>SUMIF('01'!$BA$4:$BA$500,J332,'01'!$AG$4:$AJ$500)</f>
        <v>0</v>
      </c>
      <c r="U332" s="15">
        <f>SUMIF('01'!$BA$4:$BA$500,K332,'01'!$AG$4:$AJ$500)</f>
        <v>0</v>
      </c>
      <c r="V332" s="23">
        <f t="shared" si="146"/>
        <v>0</v>
      </c>
      <c r="W332" s="23">
        <f t="shared" si="147"/>
        <v>0</v>
      </c>
      <c r="X332" s="17">
        <f>COUNTIF('02'!$BA$4:$BA$500,$G332)</f>
        <v>0</v>
      </c>
      <c r="Y332" s="17">
        <f>COUNTIF('02'!$BA$4:$BA$500,$H332)</f>
        <v>0</v>
      </c>
      <c r="Z332" s="17">
        <f>COUNTIF('02'!$BA$4:$BA$500,$I332)</f>
        <v>0</v>
      </c>
      <c r="AA332" s="17">
        <f>COUNTIF('02'!$BA$4:$BA$500,$J332)</f>
        <v>0</v>
      </c>
      <c r="AB332" s="17">
        <f>COUNTIF('02'!$BA$4:$BA$500,$K332)</f>
        <v>0</v>
      </c>
      <c r="AC332" s="17">
        <f>SUMIF('02'!$BA$4:$BA$500,G332,'02'!$AG$4:$AJ$500)</f>
        <v>0</v>
      </c>
      <c r="AD332" s="17">
        <f>SUMIF('02'!$BA$4:$BA$500,H332,'02'!$AG$4:$AJ$500)</f>
        <v>0</v>
      </c>
      <c r="AE332" s="17">
        <f>SUMIF('02'!$BA$4:$BA$500,I332,'02'!$AG$4:$AJ$500)</f>
        <v>0</v>
      </c>
      <c r="AF332" s="17">
        <f>SUMIF('02'!$BA$4:$BA$500,J332,'02'!$AG$4:$AJ$500)</f>
        <v>0</v>
      </c>
      <c r="AG332" s="17">
        <f>SUMIF('02'!$BA$4:$BA$500,K332,'02'!$AG$4:$AJ$500)</f>
        <v>0</v>
      </c>
      <c r="AH332" s="23">
        <f t="shared" si="148"/>
        <v>0</v>
      </c>
      <c r="AI332" s="23">
        <f t="shared" si="149"/>
        <v>0</v>
      </c>
      <c r="AJ332" s="15">
        <f>COUNTIF('03'!$BA$4:$BA$500,$G332)</f>
        <v>0</v>
      </c>
      <c r="AK332" s="15">
        <f>COUNTIF('03'!$BA$4:$BA$500,$H332)</f>
        <v>0</v>
      </c>
      <c r="AL332" s="15">
        <f>COUNTIF('03'!$BA$4:$BA$500,$I332)</f>
        <v>0</v>
      </c>
      <c r="AM332" s="15">
        <f>COUNTIF('03'!$BA$4:$BA$500,$J332)</f>
        <v>0</v>
      </c>
      <c r="AN332" s="15">
        <f>COUNTIF('03'!$BA$4:$BA$500,$K332)</f>
        <v>0</v>
      </c>
      <c r="AO332" s="15">
        <f>SUMIF('03'!$BA$4:$BA$500,G332,'03'!$AG$4:$AJ$500)</f>
        <v>0</v>
      </c>
      <c r="AP332" s="15">
        <f>SUMIF('03'!$BA$4:$BA$500,H332,'03'!$AG$4:$AJ$500)</f>
        <v>0</v>
      </c>
      <c r="AQ332" s="15">
        <f>SUMIF('03'!$BA$4:$BA$500,I332,'03'!$AG$4:$AJ$500)</f>
        <v>0</v>
      </c>
      <c r="AR332" s="15">
        <f>SUMIF('03'!$BA$4:$BA$500,J332,'03'!$AG$4:$AJ$500)</f>
        <v>0</v>
      </c>
      <c r="AS332" s="15">
        <f>SUMIF('03'!$BA$4:$BA$500,K332,'03'!$AG$4:$AJ$500)</f>
        <v>0</v>
      </c>
      <c r="AT332" s="23">
        <f t="shared" si="150"/>
        <v>0</v>
      </c>
      <c r="AU332" s="23">
        <f t="shared" si="151"/>
        <v>0</v>
      </c>
      <c r="AV332" s="17">
        <f>COUNTIF('04'!$BA$4:$BA$500,$G332)</f>
        <v>0</v>
      </c>
      <c r="AW332" s="17">
        <f>COUNTIF('04'!$BA$4:$BA$500,$H332)</f>
        <v>0</v>
      </c>
      <c r="AX332" s="17">
        <f>COUNTIF('04'!$BA$4:$BA$500,$I332)</f>
        <v>0</v>
      </c>
      <c r="AY332" s="17">
        <f>COUNTIF('04'!$BA$4:$BA$500,$J332)</f>
        <v>0</v>
      </c>
      <c r="AZ332" s="17">
        <f>COUNTIF('04'!$BA$4:$BA$500,$K332)</f>
        <v>0</v>
      </c>
      <c r="BA332" s="17">
        <f>SUMIF('04'!$BA$4:$BA$500,G332,'04'!$AG$4:$AJ$500)</f>
        <v>0</v>
      </c>
      <c r="BB332" s="17">
        <f>SUMIF('04'!$BA$4:$BA$500,H332,'04'!$AG$4:$AJ$500)</f>
        <v>0</v>
      </c>
      <c r="BC332" s="17">
        <f>SUMIF('04'!$BA$4:$BA$500,I332,'04'!$AG$4:$AJ$500)</f>
        <v>0</v>
      </c>
      <c r="BD332" s="17">
        <f>SUMIF('04'!$BA$4:$BA$500,J332,'04'!$AG$4:$AJ$500)</f>
        <v>0</v>
      </c>
      <c r="BE332" s="17">
        <f>SUMIF('04'!$BA$4:$BA$500,K332,'04'!$AG$4:$AJ$500)</f>
        <v>0</v>
      </c>
      <c r="BF332" s="23">
        <f t="shared" si="152"/>
        <v>0</v>
      </c>
      <c r="BG332" s="23">
        <f t="shared" si="153"/>
        <v>0</v>
      </c>
      <c r="BH332" s="15">
        <f>COUNTIF('05'!$BA$4:$BA$500,$G332)</f>
        <v>0</v>
      </c>
      <c r="BI332" s="15">
        <f>COUNTIF('05'!$BA$4:$BA$500,$H332)</f>
        <v>0</v>
      </c>
      <c r="BJ332" s="15">
        <f>COUNTIF('05'!$BA$4:$BA$500,$I332)</f>
        <v>0</v>
      </c>
      <c r="BK332" s="15">
        <f>COUNTIF('05'!$BA$4:$BA$500,$J332)</f>
        <v>0</v>
      </c>
      <c r="BL332" s="15">
        <f>COUNTIF('05'!$BA$4:$BA$500,$K332)</f>
        <v>0</v>
      </c>
      <c r="BM332" s="15">
        <f>SUMIF('05'!$BA$4:$BA$500,G332,'05'!$AG$4:$AJ$500)</f>
        <v>0</v>
      </c>
      <c r="BN332" s="15">
        <f>SUMIF('05'!$BA$4:$BA$500,H332,'05'!$AG$4:$AJ$500)</f>
        <v>0</v>
      </c>
      <c r="BO332" s="15">
        <f>SUMIF('05'!$BA$4:$BA$500,I332,'05'!$AG$4:$AJ$500)</f>
        <v>0</v>
      </c>
      <c r="BP332" s="15">
        <f>SUMIF('05'!$BA$4:$BA$500,J332,'05'!$AG$4:$AJ$500)</f>
        <v>0</v>
      </c>
      <c r="BQ332" s="15">
        <f>SUMIF('05'!$BA$4:$BA$500,K332,'05'!$AG$4:$AJ$500)</f>
        <v>0</v>
      </c>
      <c r="BR332" s="23">
        <f t="shared" si="154"/>
        <v>0</v>
      </c>
      <c r="BS332" s="23">
        <f t="shared" si="155"/>
        <v>0</v>
      </c>
      <c r="BT332" s="17">
        <f>COUNTIF('06'!$BA$4:$BA$500,$G332)</f>
        <v>0</v>
      </c>
      <c r="BU332" s="17">
        <f>COUNTIF('06'!$BA$4:$BA$500,$H332)</f>
        <v>0</v>
      </c>
      <c r="BV332" s="17">
        <f>COUNTIF('06'!$BA$4:$BA$500,$I332)</f>
        <v>0</v>
      </c>
      <c r="BW332" s="17">
        <f>COUNTIF('06'!$BA$4:$BA$500,$J332)</f>
        <v>0</v>
      </c>
      <c r="BX332" s="17">
        <f>COUNTIF('06'!$BA$4:$BA$500,$K332)</f>
        <v>0</v>
      </c>
      <c r="BY332" s="17">
        <f>SUMIF('06'!$BA$4:$BA$500,G332,'06'!$AG$4:$AJ$500)</f>
        <v>0</v>
      </c>
      <c r="BZ332" s="17">
        <f>SUMIF('06'!$BA$4:$BA$500,H332,'06'!$AG$4:$AJ$500)</f>
        <v>0</v>
      </c>
      <c r="CA332" s="17">
        <f>SUMIF('06'!$BA$4:$BA$500,I332,'06'!$AG$4:$AJ$500)</f>
        <v>0</v>
      </c>
      <c r="CB332" s="17">
        <f>SUMIF('06'!$BA$4:$BA$500,J332,'06'!$AG$4:$AJ$500)</f>
        <v>0</v>
      </c>
      <c r="CC332" s="17">
        <f>SUMIF('06'!$BA$4:$BA$500,K332,'06'!$AG$4:$AJ$500)</f>
        <v>0</v>
      </c>
      <c r="CD332" s="23">
        <f t="shared" si="156"/>
        <v>0</v>
      </c>
      <c r="CE332" s="23">
        <f t="shared" si="157"/>
        <v>0</v>
      </c>
      <c r="CF332" s="15">
        <f>COUNTIF('07'!$BA$4:$BA$500,$G332)</f>
        <v>0</v>
      </c>
      <c r="CG332" s="15">
        <f>COUNTIF('07'!$BA$4:$BA$500,$H332)</f>
        <v>0</v>
      </c>
      <c r="CH332" s="15">
        <f>COUNTIF('07'!$BA$4:$BA$500,$I332)</f>
        <v>0</v>
      </c>
      <c r="CI332" s="15">
        <f>COUNTIF('07'!$BA$4:$BA$500,$J332)</f>
        <v>0</v>
      </c>
      <c r="CJ332" s="15">
        <f>COUNTIF('07'!$BA$4:$BA$500,$K332)</f>
        <v>0</v>
      </c>
      <c r="CK332" s="15">
        <f>SUMIF('07'!$BA$4:$BA$500,G332,'07'!$AG$4:$AJ$500)</f>
        <v>0</v>
      </c>
      <c r="CL332" s="15">
        <f>SUMIF('07'!$BA$4:$BA$500,H332,'07'!$AG$4:$AJ$500)</f>
        <v>0</v>
      </c>
      <c r="CM332" s="15">
        <f>SUMIF('07'!$BA$4:$BA$500,I332,'07'!$AG$4:$AJ$500)</f>
        <v>0</v>
      </c>
      <c r="CN332" s="15">
        <f>SUMIF('07'!$BA$4:$BA$500,J332,'07'!$AG$4:$AJ$500)</f>
        <v>0</v>
      </c>
      <c r="CO332" s="15">
        <f>SUMIF('07'!$BA$4:$BA$500,K332,'07'!$AG$4:$AJ$500)</f>
        <v>0</v>
      </c>
      <c r="CP332" s="23">
        <f t="shared" si="158"/>
        <v>0</v>
      </c>
      <c r="CQ332" s="23">
        <f t="shared" si="159"/>
        <v>0</v>
      </c>
      <c r="CR332" s="17">
        <f>COUNTIF('08'!$BA$4:$BA$500,$G332)</f>
        <v>0</v>
      </c>
      <c r="CS332" s="17">
        <f>COUNTIF('08'!$BA$4:$BA$500,$H332)</f>
        <v>0</v>
      </c>
      <c r="CT332" s="17">
        <f>COUNTIF('08'!$BA$4:$BA$500,$I332)</f>
        <v>0</v>
      </c>
      <c r="CU332" s="17">
        <f>COUNTIF('08'!$BA$4:$BA$500,$J332)</f>
        <v>0</v>
      </c>
      <c r="CV332" s="17">
        <f>COUNTIF('08'!$BA$4:$BA$500,$K332)</f>
        <v>0</v>
      </c>
      <c r="CW332" s="17">
        <f>SUMIF('08'!$BA$4:$BA$500,G332,'08'!$AG$4:$AJ$500)</f>
        <v>0</v>
      </c>
      <c r="CX332" s="17">
        <f>SUMIF('08'!$BA$4:$BA$500,H332,'08'!$AG$4:$AJ$500)</f>
        <v>0</v>
      </c>
      <c r="CY332" s="17">
        <f>SUMIF('08'!$BA$4:$BA$500,I332,'08'!$AG$4:$AJ$500)</f>
        <v>0</v>
      </c>
      <c r="CZ332" s="17">
        <f>SUMIF('08'!$BA$4:$BA$500,J332,'08'!$AG$4:$AJ$500)</f>
        <v>0</v>
      </c>
      <c r="DA332" s="17">
        <f>SUMIF('08'!$BA$4:$BA$500,K332,'08'!$AG$4:$AJ$500)</f>
        <v>0</v>
      </c>
      <c r="DB332" s="23">
        <f t="shared" si="160"/>
        <v>0</v>
      </c>
      <c r="DC332" s="23">
        <f t="shared" si="161"/>
        <v>0</v>
      </c>
      <c r="DD332" s="15">
        <f>COUNTIF('09'!$BA$4:$BA$500,$G332)</f>
        <v>0</v>
      </c>
      <c r="DE332" s="15">
        <f>COUNTIF('09'!$BA$4:$BA$500,$H332)</f>
        <v>0</v>
      </c>
      <c r="DF332" s="15">
        <f>COUNTIF('09'!$BA$4:$BA$500,$I332)</f>
        <v>0</v>
      </c>
      <c r="DG332" s="15">
        <f>COUNTIF('09'!$BA$4:$BA$500,$J332)</f>
        <v>0</v>
      </c>
      <c r="DH332" s="15">
        <f>COUNTIF('09'!$BA$4:$BA$500,$K332)</f>
        <v>0</v>
      </c>
      <c r="DI332" s="15">
        <f>SUMIF('09'!$BA$4:$BA$500,G332,'09'!$AG$4:$AJ$500)</f>
        <v>0</v>
      </c>
      <c r="DJ332" s="15">
        <f>SUMIF('09'!$BA$4:$BA$500,H332,'09'!$AG$4:$AJ$500)</f>
        <v>0</v>
      </c>
      <c r="DK332" s="15">
        <f>SUMIF('09'!$BA$4:$BA$500,I332,'09'!$AG$4:$AJ$500)</f>
        <v>0</v>
      </c>
      <c r="DL332" s="15">
        <f>SUMIF('09'!$BA$4:$BA$500,J332,'09'!$AG$4:$AJ$500)</f>
        <v>0</v>
      </c>
      <c r="DM332" s="15">
        <f>SUMIF('09'!$BA$4:$BA$500,K332,'09'!$AG$4:$AJ$500)</f>
        <v>0</v>
      </c>
      <c r="DN332" s="23">
        <f t="shared" si="162"/>
        <v>0</v>
      </c>
      <c r="DO332" s="23">
        <f t="shared" si="163"/>
        <v>0</v>
      </c>
      <c r="DP332" s="17">
        <f>COUNTIF('10'!$BA$4:$BA$500,$G332)</f>
        <v>0</v>
      </c>
      <c r="DQ332" s="17">
        <f>COUNTIF('10'!$BA$4:$BA$500,$H332)</f>
        <v>0</v>
      </c>
      <c r="DR332" s="17">
        <f>COUNTIF('10'!$BA$4:$BA$500,$I332)</f>
        <v>0</v>
      </c>
      <c r="DS332" s="17">
        <f>COUNTIF('10'!$BA$4:$BA$500,$J332)</f>
        <v>0</v>
      </c>
      <c r="DT332" s="17">
        <f>COUNTIF('10'!$BA$4:$BA$500,$K332)</f>
        <v>0</v>
      </c>
      <c r="DU332" s="17">
        <f>SUMIF('10'!$BA$4:$BA$500,G332,'10'!$AG$4:$AJ$500)</f>
        <v>0</v>
      </c>
      <c r="DV332" s="17">
        <f>SUMIF('10'!$BA$4:$BA$500,H332,'10'!$AG$4:$AJ$500)</f>
        <v>0</v>
      </c>
      <c r="DW332" s="17">
        <f>SUMIF('10'!$BA$4:$BA$500,I332,'10'!$AG$4:$AJ$500)</f>
        <v>0</v>
      </c>
      <c r="DX332" s="17">
        <f>SUMIF('10'!$BA$4:$BA$500,J332,'10'!$AG$4:$AJ$500)</f>
        <v>0</v>
      </c>
      <c r="DY332" s="17">
        <f>SUMIF('10'!$BA$4:$BA$500,K332,'10'!$AG$4:$AJ$500)</f>
        <v>0</v>
      </c>
      <c r="DZ332" s="23">
        <f t="shared" si="164"/>
        <v>0</v>
      </c>
      <c r="EA332" s="23">
        <f t="shared" si="165"/>
        <v>0</v>
      </c>
      <c r="EB332" s="15">
        <f>COUNTIF('11'!$BA$4:$BA$500,$G332)</f>
        <v>0</v>
      </c>
      <c r="EC332" s="15">
        <f>COUNTIF('11'!$BA$4:$BA$500,$H332)</f>
        <v>0</v>
      </c>
      <c r="ED332" s="15">
        <f>COUNTIF('11'!$BA$4:$BA$500,$I332)</f>
        <v>0</v>
      </c>
      <c r="EE332" s="15">
        <f>COUNTIF('11'!$BA$4:$BA$500,$J332)</f>
        <v>0</v>
      </c>
      <c r="EF332" s="15">
        <f>COUNTIF('11'!$BA$4:$BA$500,$K332)</f>
        <v>0</v>
      </c>
      <c r="EG332" s="15">
        <f>SUMIF('11'!$BA$4:$BA$500,G332,'11'!$AG$4:$AJ$500)</f>
        <v>0</v>
      </c>
      <c r="EH332" s="15">
        <f>SUMIF('11'!$BA$4:$BA$500,H332,'11'!$AG$4:$AJ$500)</f>
        <v>0</v>
      </c>
      <c r="EI332" s="15">
        <f>SUMIF('11'!$BA$4:$BA$500,I332,'11'!$AG$4:$AJ$500)</f>
        <v>0</v>
      </c>
      <c r="EJ332" s="15">
        <f>SUMIF('11'!$BA$4:$BA$500,J332,'11'!$AG$4:$AJ$500)</f>
        <v>0</v>
      </c>
      <c r="EK332" s="15">
        <f>SUMIF('11'!$BA$4:$BA$500,K332,'11'!$AG$4:$AJ$500)</f>
        <v>0</v>
      </c>
      <c r="EL332" s="23">
        <f t="shared" si="166"/>
        <v>0</v>
      </c>
      <c r="EM332" s="23">
        <f t="shared" si="167"/>
        <v>0</v>
      </c>
      <c r="EN332" s="17">
        <f>COUNTIF('12'!$BA$4:$BA$500,$G332)</f>
        <v>0</v>
      </c>
      <c r="EO332" s="17">
        <f>COUNTIF('12'!$BA$4:$BA$500,$H332)</f>
        <v>0</v>
      </c>
      <c r="EP332" s="17">
        <f>COUNTIF('12'!$BA$4:$BA$500,$I332)</f>
        <v>0</v>
      </c>
      <c r="EQ332" s="17">
        <f>COUNTIF('12'!$BA$4:$BA$500,$J332)</f>
        <v>0</v>
      </c>
      <c r="ER332" s="17">
        <f>COUNTIF('12'!$BA$4:$BA$500,$K332)</f>
        <v>0</v>
      </c>
      <c r="ES332" s="17">
        <f>SUMIF('12'!$BA$4:$BA$500,G332,'12'!$AG$4:$AJ$500)</f>
        <v>0</v>
      </c>
      <c r="ET332" s="17">
        <f>SUMIF('12'!$BA$4:$BA$500,H332,'12'!$AG$4:$AJ$500)</f>
        <v>0</v>
      </c>
      <c r="EU332" s="17">
        <f>SUMIF('12'!$BA$4:$BA$500,I332,'12'!$AG$4:$AJ$500)</f>
        <v>0</v>
      </c>
      <c r="EV332" s="17">
        <f>SUMIF('12'!$BA$4:$BA$500,J332,'12'!$AG$4:$AJ$500)</f>
        <v>0</v>
      </c>
      <c r="EW332" s="17">
        <f>SUMIF('12'!$BA$4:$BA$500,K332,'12'!$AG$4:$AJ$500)</f>
        <v>0</v>
      </c>
      <c r="EX332" s="23">
        <f t="shared" si="168"/>
        <v>0</v>
      </c>
      <c r="EY332" s="23">
        <f t="shared" si="169"/>
        <v>0</v>
      </c>
    </row>
    <row r="333" spans="1:155">
      <c r="A333" s="30">
        <v>330</v>
      </c>
      <c r="B333" s="32"/>
      <c r="C333" s="31">
        <f t="shared" si="143"/>
        <v>0</v>
      </c>
      <c r="D333" s="33">
        <f t="shared" si="144"/>
        <v>0</v>
      </c>
      <c r="E333" s="29"/>
      <c r="F333" s="2">
        <f t="shared" si="145"/>
        <v>0</v>
      </c>
      <c r="G333" s="14" t="str">
        <f t="shared" si="142"/>
        <v>0ق</v>
      </c>
      <c r="H333" s="14" t="str">
        <f t="shared" si="142"/>
        <v>0ق1</v>
      </c>
      <c r="I333" s="14" t="str">
        <f t="shared" si="142"/>
        <v>0ق2</v>
      </c>
      <c r="J333" s="14" t="str">
        <f t="shared" si="142"/>
        <v>0استيفاء</v>
      </c>
      <c r="K333" s="14" t="str">
        <f t="shared" si="142"/>
        <v>0نفذ</v>
      </c>
      <c r="L333" s="15">
        <f>COUNTIF('01'!$BA$4:$BA$500,$G333)</f>
        <v>0</v>
      </c>
      <c r="M333" s="15">
        <f>COUNTIF('01'!$BA$4:$BA$500,$H333)</f>
        <v>0</v>
      </c>
      <c r="N333" s="15">
        <f>COUNTIF('01'!$BA$4:$BA$500,$I333)</f>
        <v>0</v>
      </c>
      <c r="O333" s="15">
        <f>COUNTIF('01'!$BA$4:$BA$500,$J333)</f>
        <v>0</v>
      </c>
      <c r="P333" s="15">
        <f>COUNTIF('01'!$BA$4:$BA$500,$K333)</f>
        <v>0</v>
      </c>
      <c r="Q333" s="15">
        <f>SUMIF('01'!$BA$4:$BA$500,G333,'01'!$AG$4:$AJ$500)</f>
        <v>0</v>
      </c>
      <c r="R333" s="15">
        <f>SUMIF('01'!$BA$4:$BA$500,H333,'01'!$AG$4:$AJ$500)</f>
        <v>0</v>
      </c>
      <c r="S333" s="15">
        <f>SUMIF('01'!$BA$4:$BA$500,I333,'01'!$AG$4:$AJ$500)</f>
        <v>0</v>
      </c>
      <c r="T333" s="15">
        <f>SUMIF('01'!$BA$4:$BA$500,J333,'01'!$AG$4:$AJ$500)</f>
        <v>0</v>
      </c>
      <c r="U333" s="15">
        <f>SUMIF('01'!$BA$4:$BA$500,K333,'01'!$AG$4:$AJ$500)</f>
        <v>0</v>
      </c>
      <c r="V333" s="23">
        <f t="shared" si="146"/>
        <v>0</v>
      </c>
      <c r="W333" s="23">
        <f t="shared" si="147"/>
        <v>0</v>
      </c>
      <c r="X333" s="17">
        <f>COUNTIF('02'!$BA$4:$BA$500,$G333)</f>
        <v>0</v>
      </c>
      <c r="Y333" s="17">
        <f>COUNTIF('02'!$BA$4:$BA$500,$H333)</f>
        <v>0</v>
      </c>
      <c r="Z333" s="17">
        <f>COUNTIF('02'!$BA$4:$BA$500,$I333)</f>
        <v>0</v>
      </c>
      <c r="AA333" s="17">
        <f>COUNTIF('02'!$BA$4:$BA$500,$J333)</f>
        <v>0</v>
      </c>
      <c r="AB333" s="17">
        <f>COUNTIF('02'!$BA$4:$BA$500,$K333)</f>
        <v>0</v>
      </c>
      <c r="AC333" s="17">
        <f>SUMIF('02'!$BA$4:$BA$500,G333,'02'!$AG$4:$AJ$500)</f>
        <v>0</v>
      </c>
      <c r="AD333" s="17">
        <f>SUMIF('02'!$BA$4:$BA$500,H333,'02'!$AG$4:$AJ$500)</f>
        <v>0</v>
      </c>
      <c r="AE333" s="17">
        <f>SUMIF('02'!$BA$4:$BA$500,I333,'02'!$AG$4:$AJ$500)</f>
        <v>0</v>
      </c>
      <c r="AF333" s="17">
        <f>SUMIF('02'!$BA$4:$BA$500,J333,'02'!$AG$4:$AJ$500)</f>
        <v>0</v>
      </c>
      <c r="AG333" s="17">
        <f>SUMIF('02'!$BA$4:$BA$500,K333,'02'!$AG$4:$AJ$500)</f>
        <v>0</v>
      </c>
      <c r="AH333" s="23">
        <f t="shared" si="148"/>
        <v>0</v>
      </c>
      <c r="AI333" s="23">
        <f t="shared" si="149"/>
        <v>0</v>
      </c>
      <c r="AJ333" s="15">
        <f>COUNTIF('03'!$BA$4:$BA$500,$G333)</f>
        <v>0</v>
      </c>
      <c r="AK333" s="15">
        <f>COUNTIF('03'!$BA$4:$BA$500,$H333)</f>
        <v>0</v>
      </c>
      <c r="AL333" s="15">
        <f>COUNTIF('03'!$BA$4:$BA$500,$I333)</f>
        <v>0</v>
      </c>
      <c r="AM333" s="15">
        <f>COUNTIF('03'!$BA$4:$BA$500,$J333)</f>
        <v>0</v>
      </c>
      <c r="AN333" s="15">
        <f>COUNTIF('03'!$BA$4:$BA$500,$K333)</f>
        <v>0</v>
      </c>
      <c r="AO333" s="15">
        <f>SUMIF('03'!$BA$4:$BA$500,G333,'03'!$AG$4:$AJ$500)</f>
        <v>0</v>
      </c>
      <c r="AP333" s="15">
        <f>SUMIF('03'!$BA$4:$BA$500,H333,'03'!$AG$4:$AJ$500)</f>
        <v>0</v>
      </c>
      <c r="AQ333" s="15">
        <f>SUMIF('03'!$BA$4:$BA$500,I333,'03'!$AG$4:$AJ$500)</f>
        <v>0</v>
      </c>
      <c r="AR333" s="15">
        <f>SUMIF('03'!$BA$4:$BA$500,J333,'03'!$AG$4:$AJ$500)</f>
        <v>0</v>
      </c>
      <c r="AS333" s="15">
        <f>SUMIF('03'!$BA$4:$BA$500,K333,'03'!$AG$4:$AJ$500)</f>
        <v>0</v>
      </c>
      <c r="AT333" s="23">
        <f t="shared" si="150"/>
        <v>0</v>
      </c>
      <c r="AU333" s="23">
        <f t="shared" si="151"/>
        <v>0</v>
      </c>
      <c r="AV333" s="17">
        <f>COUNTIF('04'!$BA$4:$BA$500,$G333)</f>
        <v>0</v>
      </c>
      <c r="AW333" s="17">
        <f>COUNTIF('04'!$BA$4:$BA$500,$H333)</f>
        <v>0</v>
      </c>
      <c r="AX333" s="17">
        <f>COUNTIF('04'!$BA$4:$BA$500,$I333)</f>
        <v>0</v>
      </c>
      <c r="AY333" s="17">
        <f>COUNTIF('04'!$BA$4:$BA$500,$J333)</f>
        <v>0</v>
      </c>
      <c r="AZ333" s="17">
        <f>COUNTIF('04'!$BA$4:$BA$500,$K333)</f>
        <v>0</v>
      </c>
      <c r="BA333" s="17">
        <f>SUMIF('04'!$BA$4:$BA$500,G333,'04'!$AG$4:$AJ$500)</f>
        <v>0</v>
      </c>
      <c r="BB333" s="17">
        <f>SUMIF('04'!$BA$4:$BA$500,H333,'04'!$AG$4:$AJ$500)</f>
        <v>0</v>
      </c>
      <c r="BC333" s="17">
        <f>SUMIF('04'!$BA$4:$BA$500,I333,'04'!$AG$4:$AJ$500)</f>
        <v>0</v>
      </c>
      <c r="BD333" s="17">
        <f>SUMIF('04'!$BA$4:$BA$500,J333,'04'!$AG$4:$AJ$500)</f>
        <v>0</v>
      </c>
      <c r="BE333" s="17">
        <f>SUMIF('04'!$BA$4:$BA$500,K333,'04'!$AG$4:$AJ$500)</f>
        <v>0</v>
      </c>
      <c r="BF333" s="23">
        <f t="shared" si="152"/>
        <v>0</v>
      </c>
      <c r="BG333" s="23">
        <f t="shared" si="153"/>
        <v>0</v>
      </c>
      <c r="BH333" s="15">
        <f>COUNTIF('05'!$BA$4:$BA$500,$G333)</f>
        <v>0</v>
      </c>
      <c r="BI333" s="15">
        <f>COUNTIF('05'!$BA$4:$BA$500,$H333)</f>
        <v>0</v>
      </c>
      <c r="BJ333" s="15">
        <f>COUNTIF('05'!$BA$4:$BA$500,$I333)</f>
        <v>0</v>
      </c>
      <c r="BK333" s="15">
        <f>COUNTIF('05'!$BA$4:$BA$500,$J333)</f>
        <v>0</v>
      </c>
      <c r="BL333" s="15">
        <f>COUNTIF('05'!$BA$4:$BA$500,$K333)</f>
        <v>0</v>
      </c>
      <c r="BM333" s="15">
        <f>SUMIF('05'!$BA$4:$BA$500,G333,'05'!$AG$4:$AJ$500)</f>
        <v>0</v>
      </c>
      <c r="BN333" s="15">
        <f>SUMIF('05'!$BA$4:$BA$500,H333,'05'!$AG$4:$AJ$500)</f>
        <v>0</v>
      </c>
      <c r="BO333" s="15">
        <f>SUMIF('05'!$BA$4:$BA$500,I333,'05'!$AG$4:$AJ$500)</f>
        <v>0</v>
      </c>
      <c r="BP333" s="15">
        <f>SUMIF('05'!$BA$4:$BA$500,J333,'05'!$AG$4:$AJ$500)</f>
        <v>0</v>
      </c>
      <c r="BQ333" s="15">
        <f>SUMIF('05'!$BA$4:$BA$500,K333,'05'!$AG$4:$AJ$500)</f>
        <v>0</v>
      </c>
      <c r="BR333" s="23">
        <f t="shared" si="154"/>
        <v>0</v>
      </c>
      <c r="BS333" s="23">
        <f t="shared" si="155"/>
        <v>0</v>
      </c>
      <c r="BT333" s="17">
        <f>COUNTIF('06'!$BA$4:$BA$500,$G333)</f>
        <v>0</v>
      </c>
      <c r="BU333" s="17">
        <f>COUNTIF('06'!$BA$4:$BA$500,$H333)</f>
        <v>0</v>
      </c>
      <c r="BV333" s="17">
        <f>COUNTIF('06'!$BA$4:$BA$500,$I333)</f>
        <v>0</v>
      </c>
      <c r="BW333" s="17">
        <f>COUNTIF('06'!$BA$4:$BA$500,$J333)</f>
        <v>0</v>
      </c>
      <c r="BX333" s="17">
        <f>COUNTIF('06'!$BA$4:$BA$500,$K333)</f>
        <v>0</v>
      </c>
      <c r="BY333" s="17">
        <f>SUMIF('06'!$BA$4:$BA$500,G333,'06'!$AG$4:$AJ$500)</f>
        <v>0</v>
      </c>
      <c r="BZ333" s="17">
        <f>SUMIF('06'!$BA$4:$BA$500,H333,'06'!$AG$4:$AJ$500)</f>
        <v>0</v>
      </c>
      <c r="CA333" s="17">
        <f>SUMIF('06'!$BA$4:$BA$500,I333,'06'!$AG$4:$AJ$500)</f>
        <v>0</v>
      </c>
      <c r="CB333" s="17">
        <f>SUMIF('06'!$BA$4:$BA$500,J333,'06'!$AG$4:$AJ$500)</f>
        <v>0</v>
      </c>
      <c r="CC333" s="17">
        <f>SUMIF('06'!$BA$4:$BA$500,K333,'06'!$AG$4:$AJ$500)</f>
        <v>0</v>
      </c>
      <c r="CD333" s="23">
        <f t="shared" si="156"/>
        <v>0</v>
      </c>
      <c r="CE333" s="23">
        <f t="shared" si="157"/>
        <v>0</v>
      </c>
      <c r="CF333" s="15">
        <f>COUNTIF('07'!$BA$4:$BA$500,$G333)</f>
        <v>0</v>
      </c>
      <c r="CG333" s="15">
        <f>COUNTIF('07'!$BA$4:$BA$500,$H333)</f>
        <v>0</v>
      </c>
      <c r="CH333" s="15">
        <f>COUNTIF('07'!$BA$4:$BA$500,$I333)</f>
        <v>0</v>
      </c>
      <c r="CI333" s="15">
        <f>COUNTIF('07'!$BA$4:$BA$500,$J333)</f>
        <v>0</v>
      </c>
      <c r="CJ333" s="15">
        <f>COUNTIF('07'!$BA$4:$BA$500,$K333)</f>
        <v>0</v>
      </c>
      <c r="CK333" s="15">
        <f>SUMIF('07'!$BA$4:$BA$500,G333,'07'!$AG$4:$AJ$500)</f>
        <v>0</v>
      </c>
      <c r="CL333" s="15">
        <f>SUMIF('07'!$BA$4:$BA$500,H333,'07'!$AG$4:$AJ$500)</f>
        <v>0</v>
      </c>
      <c r="CM333" s="15">
        <f>SUMIF('07'!$BA$4:$BA$500,I333,'07'!$AG$4:$AJ$500)</f>
        <v>0</v>
      </c>
      <c r="CN333" s="15">
        <f>SUMIF('07'!$BA$4:$BA$500,J333,'07'!$AG$4:$AJ$500)</f>
        <v>0</v>
      </c>
      <c r="CO333" s="15">
        <f>SUMIF('07'!$BA$4:$BA$500,K333,'07'!$AG$4:$AJ$500)</f>
        <v>0</v>
      </c>
      <c r="CP333" s="23">
        <f t="shared" si="158"/>
        <v>0</v>
      </c>
      <c r="CQ333" s="23">
        <f t="shared" si="159"/>
        <v>0</v>
      </c>
      <c r="CR333" s="17">
        <f>COUNTIF('08'!$BA$4:$BA$500,$G333)</f>
        <v>0</v>
      </c>
      <c r="CS333" s="17">
        <f>COUNTIF('08'!$BA$4:$BA$500,$H333)</f>
        <v>0</v>
      </c>
      <c r="CT333" s="17">
        <f>COUNTIF('08'!$BA$4:$BA$500,$I333)</f>
        <v>0</v>
      </c>
      <c r="CU333" s="17">
        <f>COUNTIF('08'!$BA$4:$BA$500,$J333)</f>
        <v>0</v>
      </c>
      <c r="CV333" s="17">
        <f>COUNTIF('08'!$BA$4:$BA$500,$K333)</f>
        <v>0</v>
      </c>
      <c r="CW333" s="17">
        <f>SUMIF('08'!$BA$4:$BA$500,G333,'08'!$AG$4:$AJ$500)</f>
        <v>0</v>
      </c>
      <c r="CX333" s="17">
        <f>SUMIF('08'!$BA$4:$BA$500,H333,'08'!$AG$4:$AJ$500)</f>
        <v>0</v>
      </c>
      <c r="CY333" s="17">
        <f>SUMIF('08'!$BA$4:$BA$500,I333,'08'!$AG$4:$AJ$500)</f>
        <v>0</v>
      </c>
      <c r="CZ333" s="17">
        <f>SUMIF('08'!$BA$4:$BA$500,J333,'08'!$AG$4:$AJ$500)</f>
        <v>0</v>
      </c>
      <c r="DA333" s="17">
        <f>SUMIF('08'!$BA$4:$BA$500,K333,'08'!$AG$4:$AJ$500)</f>
        <v>0</v>
      </c>
      <c r="DB333" s="23">
        <f t="shared" si="160"/>
        <v>0</v>
      </c>
      <c r="DC333" s="23">
        <f t="shared" si="161"/>
        <v>0</v>
      </c>
      <c r="DD333" s="15">
        <f>COUNTIF('09'!$BA$4:$BA$500,$G333)</f>
        <v>0</v>
      </c>
      <c r="DE333" s="15">
        <f>COUNTIF('09'!$BA$4:$BA$500,$H333)</f>
        <v>0</v>
      </c>
      <c r="DF333" s="15">
        <f>COUNTIF('09'!$BA$4:$BA$500,$I333)</f>
        <v>0</v>
      </c>
      <c r="DG333" s="15">
        <f>COUNTIF('09'!$BA$4:$BA$500,$J333)</f>
        <v>0</v>
      </c>
      <c r="DH333" s="15">
        <f>COUNTIF('09'!$BA$4:$BA$500,$K333)</f>
        <v>0</v>
      </c>
      <c r="DI333" s="15">
        <f>SUMIF('09'!$BA$4:$BA$500,G333,'09'!$AG$4:$AJ$500)</f>
        <v>0</v>
      </c>
      <c r="DJ333" s="15">
        <f>SUMIF('09'!$BA$4:$BA$500,H333,'09'!$AG$4:$AJ$500)</f>
        <v>0</v>
      </c>
      <c r="DK333" s="15">
        <f>SUMIF('09'!$BA$4:$BA$500,I333,'09'!$AG$4:$AJ$500)</f>
        <v>0</v>
      </c>
      <c r="DL333" s="15">
        <f>SUMIF('09'!$BA$4:$BA$500,J333,'09'!$AG$4:$AJ$500)</f>
        <v>0</v>
      </c>
      <c r="DM333" s="15">
        <f>SUMIF('09'!$BA$4:$BA$500,K333,'09'!$AG$4:$AJ$500)</f>
        <v>0</v>
      </c>
      <c r="DN333" s="23">
        <f t="shared" si="162"/>
        <v>0</v>
      </c>
      <c r="DO333" s="23">
        <f t="shared" si="163"/>
        <v>0</v>
      </c>
      <c r="DP333" s="17">
        <f>COUNTIF('10'!$BA$4:$BA$500,$G333)</f>
        <v>0</v>
      </c>
      <c r="DQ333" s="17">
        <f>COUNTIF('10'!$BA$4:$BA$500,$H333)</f>
        <v>0</v>
      </c>
      <c r="DR333" s="17">
        <f>COUNTIF('10'!$BA$4:$BA$500,$I333)</f>
        <v>0</v>
      </c>
      <c r="DS333" s="17">
        <f>COUNTIF('10'!$BA$4:$BA$500,$J333)</f>
        <v>0</v>
      </c>
      <c r="DT333" s="17">
        <f>COUNTIF('10'!$BA$4:$BA$500,$K333)</f>
        <v>0</v>
      </c>
      <c r="DU333" s="17">
        <f>SUMIF('10'!$BA$4:$BA$500,G333,'10'!$AG$4:$AJ$500)</f>
        <v>0</v>
      </c>
      <c r="DV333" s="17">
        <f>SUMIF('10'!$BA$4:$BA$500,H333,'10'!$AG$4:$AJ$500)</f>
        <v>0</v>
      </c>
      <c r="DW333" s="17">
        <f>SUMIF('10'!$BA$4:$BA$500,I333,'10'!$AG$4:$AJ$500)</f>
        <v>0</v>
      </c>
      <c r="DX333" s="17">
        <f>SUMIF('10'!$BA$4:$BA$500,J333,'10'!$AG$4:$AJ$500)</f>
        <v>0</v>
      </c>
      <c r="DY333" s="17">
        <f>SUMIF('10'!$BA$4:$BA$500,K333,'10'!$AG$4:$AJ$500)</f>
        <v>0</v>
      </c>
      <c r="DZ333" s="23">
        <f t="shared" si="164"/>
        <v>0</v>
      </c>
      <c r="EA333" s="23">
        <f t="shared" si="165"/>
        <v>0</v>
      </c>
      <c r="EB333" s="15">
        <f>COUNTIF('11'!$BA$4:$BA$500,$G333)</f>
        <v>0</v>
      </c>
      <c r="EC333" s="15">
        <f>COUNTIF('11'!$BA$4:$BA$500,$H333)</f>
        <v>0</v>
      </c>
      <c r="ED333" s="15">
        <f>COUNTIF('11'!$BA$4:$BA$500,$I333)</f>
        <v>0</v>
      </c>
      <c r="EE333" s="15">
        <f>COUNTIF('11'!$BA$4:$BA$500,$J333)</f>
        <v>0</v>
      </c>
      <c r="EF333" s="15">
        <f>COUNTIF('11'!$BA$4:$BA$500,$K333)</f>
        <v>0</v>
      </c>
      <c r="EG333" s="15">
        <f>SUMIF('11'!$BA$4:$BA$500,G333,'11'!$AG$4:$AJ$500)</f>
        <v>0</v>
      </c>
      <c r="EH333" s="15">
        <f>SUMIF('11'!$BA$4:$BA$500,H333,'11'!$AG$4:$AJ$500)</f>
        <v>0</v>
      </c>
      <c r="EI333" s="15">
        <f>SUMIF('11'!$BA$4:$BA$500,I333,'11'!$AG$4:$AJ$500)</f>
        <v>0</v>
      </c>
      <c r="EJ333" s="15">
        <f>SUMIF('11'!$BA$4:$BA$500,J333,'11'!$AG$4:$AJ$500)</f>
        <v>0</v>
      </c>
      <c r="EK333" s="15">
        <f>SUMIF('11'!$BA$4:$BA$500,K333,'11'!$AG$4:$AJ$500)</f>
        <v>0</v>
      </c>
      <c r="EL333" s="23">
        <f t="shared" si="166"/>
        <v>0</v>
      </c>
      <c r="EM333" s="23">
        <f t="shared" si="167"/>
        <v>0</v>
      </c>
      <c r="EN333" s="17">
        <f>COUNTIF('12'!$BA$4:$BA$500,$G333)</f>
        <v>0</v>
      </c>
      <c r="EO333" s="17">
        <f>COUNTIF('12'!$BA$4:$BA$500,$H333)</f>
        <v>0</v>
      </c>
      <c r="EP333" s="17">
        <f>COUNTIF('12'!$BA$4:$BA$500,$I333)</f>
        <v>0</v>
      </c>
      <c r="EQ333" s="17">
        <f>COUNTIF('12'!$BA$4:$BA$500,$J333)</f>
        <v>0</v>
      </c>
      <c r="ER333" s="17">
        <f>COUNTIF('12'!$BA$4:$BA$500,$K333)</f>
        <v>0</v>
      </c>
      <c r="ES333" s="17">
        <f>SUMIF('12'!$BA$4:$BA$500,G333,'12'!$AG$4:$AJ$500)</f>
        <v>0</v>
      </c>
      <c r="ET333" s="17">
        <f>SUMIF('12'!$BA$4:$BA$500,H333,'12'!$AG$4:$AJ$500)</f>
        <v>0</v>
      </c>
      <c r="EU333" s="17">
        <f>SUMIF('12'!$BA$4:$BA$500,I333,'12'!$AG$4:$AJ$500)</f>
        <v>0</v>
      </c>
      <c r="EV333" s="17">
        <f>SUMIF('12'!$BA$4:$BA$500,J333,'12'!$AG$4:$AJ$500)</f>
        <v>0</v>
      </c>
      <c r="EW333" s="17">
        <f>SUMIF('12'!$BA$4:$BA$500,K333,'12'!$AG$4:$AJ$500)</f>
        <v>0</v>
      </c>
      <c r="EX333" s="23">
        <f t="shared" si="168"/>
        <v>0</v>
      </c>
      <c r="EY333" s="23">
        <f t="shared" si="169"/>
        <v>0</v>
      </c>
    </row>
    <row r="334" spans="1:155">
      <c r="A334" s="30">
        <v>331</v>
      </c>
      <c r="B334" s="32"/>
      <c r="C334" s="31">
        <f t="shared" si="143"/>
        <v>0</v>
      </c>
      <c r="D334" s="33">
        <f t="shared" si="144"/>
        <v>0</v>
      </c>
      <c r="E334" s="29"/>
      <c r="F334" s="2">
        <f t="shared" si="145"/>
        <v>0</v>
      </c>
      <c r="G334" s="14" t="str">
        <f t="shared" si="142"/>
        <v>0ق</v>
      </c>
      <c r="H334" s="14" t="str">
        <f t="shared" si="142"/>
        <v>0ق1</v>
      </c>
      <c r="I334" s="14" t="str">
        <f t="shared" si="142"/>
        <v>0ق2</v>
      </c>
      <c r="J334" s="14" t="str">
        <f t="shared" si="142"/>
        <v>0استيفاء</v>
      </c>
      <c r="K334" s="14" t="str">
        <f t="shared" si="142"/>
        <v>0نفذ</v>
      </c>
      <c r="L334" s="15">
        <f>COUNTIF('01'!$BA$4:$BA$500,$G334)</f>
        <v>0</v>
      </c>
      <c r="M334" s="15">
        <f>COUNTIF('01'!$BA$4:$BA$500,$H334)</f>
        <v>0</v>
      </c>
      <c r="N334" s="15">
        <f>COUNTIF('01'!$BA$4:$BA$500,$I334)</f>
        <v>0</v>
      </c>
      <c r="O334" s="15">
        <f>COUNTIF('01'!$BA$4:$BA$500,$J334)</f>
        <v>0</v>
      </c>
      <c r="P334" s="15">
        <f>COUNTIF('01'!$BA$4:$BA$500,$K334)</f>
        <v>0</v>
      </c>
      <c r="Q334" s="15">
        <f>SUMIF('01'!$BA$4:$BA$500,G334,'01'!$AG$4:$AJ$500)</f>
        <v>0</v>
      </c>
      <c r="R334" s="15">
        <f>SUMIF('01'!$BA$4:$BA$500,H334,'01'!$AG$4:$AJ$500)</f>
        <v>0</v>
      </c>
      <c r="S334" s="15">
        <f>SUMIF('01'!$BA$4:$BA$500,I334,'01'!$AG$4:$AJ$500)</f>
        <v>0</v>
      </c>
      <c r="T334" s="15">
        <f>SUMIF('01'!$BA$4:$BA$500,J334,'01'!$AG$4:$AJ$500)</f>
        <v>0</v>
      </c>
      <c r="U334" s="15">
        <f>SUMIF('01'!$BA$4:$BA$500,K334,'01'!$AG$4:$AJ$500)</f>
        <v>0</v>
      </c>
      <c r="V334" s="23">
        <f t="shared" si="146"/>
        <v>0</v>
      </c>
      <c r="W334" s="23">
        <f t="shared" si="147"/>
        <v>0</v>
      </c>
      <c r="X334" s="17">
        <f>COUNTIF('02'!$BA$4:$BA$500,$G334)</f>
        <v>0</v>
      </c>
      <c r="Y334" s="17">
        <f>COUNTIF('02'!$BA$4:$BA$500,$H334)</f>
        <v>0</v>
      </c>
      <c r="Z334" s="17">
        <f>COUNTIF('02'!$BA$4:$BA$500,$I334)</f>
        <v>0</v>
      </c>
      <c r="AA334" s="17">
        <f>COUNTIF('02'!$BA$4:$BA$500,$J334)</f>
        <v>0</v>
      </c>
      <c r="AB334" s="17">
        <f>COUNTIF('02'!$BA$4:$BA$500,$K334)</f>
        <v>0</v>
      </c>
      <c r="AC334" s="17">
        <f>SUMIF('02'!$BA$4:$BA$500,G334,'02'!$AG$4:$AJ$500)</f>
        <v>0</v>
      </c>
      <c r="AD334" s="17">
        <f>SUMIF('02'!$BA$4:$BA$500,H334,'02'!$AG$4:$AJ$500)</f>
        <v>0</v>
      </c>
      <c r="AE334" s="17">
        <f>SUMIF('02'!$BA$4:$BA$500,I334,'02'!$AG$4:$AJ$500)</f>
        <v>0</v>
      </c>
      <c r="AF334" s="17">
        <f>SUMIF('02'!$BA$4:$BA$500,J334,'02'!$AG$4:$AJ$500)</f>
        <v>0</v>
      </c>
      <c r="AG334" s="17">
        <f>SUMIF('02'!$BA$4:$BA$500,K334,'02'!$AG$4:$AJ$500)</f>
        <v>0</v>
      </c>
      <c r="AH334" s="23">
        <f t="shared" si="148"/>
        <v>0</v>
      </c>
      <c r="AI334" s="23">
        <f t="shared" si="149"/>
        <v>0</v>
      </c>
      <c r="AJ334" s="15">
        <f>COUNTIF('03'!$BA$4:$BA$500,$G334)</f>
        <v>0</v>
      </c>
      <c r="AK334" s="15">
        <f>COUNTIF('03'!$BA$4:$BA$500,$H334)</f>
        <v>0</v>
      </c>
      <c r="AL334" s="15">
        <f>COUNTIF('03'!$BA$4:$BA$500,$I334)</f>
        <v>0</v>
      </c>
      <c r="AM334" s="15">
        <f>COUNTIF('03'!$BA$4:$BA$500,$J334)</f>
        <v>0</v>
      </c>
      <c r="AN334" s="15">
        <f>COUNTIF('03'!$BA$4:$BA$500,$K334)</f>
        <v>0</v>
      </c>
      <c r="AO334" s="15">
        <f>SUMIF('03'!$BA$4:$BA$500,G334,'03'!$AG$4:$AJ$500)</f>
        <v>0</v>
      </c>
      <c r="AP334" s="15">
        <f>SUMIF('03'!$BA$4:$BA$500,H334,'03'!$AG$4:$AJ$500)</f>
        <v>0</v>
      </c>
      <c r="AQ334" s="15">
        <f>SUMIF('03'!$BA$4:$BA$500,I334,'03'!$AG$4:$AJ$500)</f>
        <v>0</v>
      </c>
      <c r="AR334" s="15">
        <f>SUMIF('03'!$BA$4:$BA$500,J334,'03'!$AG$4:$AJ$500)</f>
        <v>0</v>
      </c>
      <c r="AS334" s="15">
        <f>SUMIF('03'!$BA$4:$BA$500,K334,'03'!$AG$4:$AJ$500)</f>
        <v>0</v>
      </c>
      <c r="AT334" s="23">
        <f t="shared" si="150"/>
        <v>0</v>
      </c>
      <c r="AU334" s="23">
        <f t="shared" si="151"/>
        <v>0</v>
      </c>
      <c r="AV334" s="17">
        <f>COUNTIF('04'!$BA$4:$BA$500,$G334)</f>
        <v>0</v>
      </c>
      <c r="AW334" s="17">
        <f>COUNTIF('04'!$BA$4:$BA$500,$H334)</f>
        <v>0</v>
      </c>
      <c r="AX334" s="17">
        <f>COUNTIF('04'!$BA$4:$BA$500,$I334)</f>
        <v>0</v>
      </c>
      <c r="AY334" s="17">
        <f>COUNTIF('04'!$BA$4:$BA$500,$J334)</f>
        <v>0</v>
      </c>
      <c r="AZ334" s="17">
        <f>COUNTIF('04'!$BA$4:$BA$500,$K334)</f>
        <v>0</v>
      </c>
      <c r="BA334" s="17">
        <f>SUMIF('04'!$BA$4:$BA$500,G334,'04'!$AG$4:$AJ$500)</f>
        <v>0</v>
      </c>
      <c r="BB334" s="17">
        <f>SUMIF('04'!$BA$4:$BA$500,H334,'04'!$AG$4:$AJ$500)</f>
        <v>0</v>
      </c>
      <c r="BC334" s="17">
        <f>SUMIF('04'!$BA$4:$BA$500,I334,'04'!$AG$4:$AJ$500)</f>
        <v>0</v>
      </c>
      <c r="BD334" s="17">
        <f>SUMIF('04'!$BA$4:$BA$500,J334,'04'!$AG$4:$AJ$500)</f>
        <v>0</v>
      </c>
      <c r="BE334" s="17">
        <f>SUMIF('04'!$BA$4:$BA$500,K334,'04'!$AG$4:$AJ$500)</f>
        <v>0</v>
      </c>
      <c r="BF334" s="23">
        <f t="shared" si="152"/>
        <v>0</v>
      </c>
      <c r="BG334" s="23">
        <f t="shared" si="153"/>
        <v>0</v>
      </c>
      <c r="BH334" s="15">
        <f>COUNTIF('05'!$BA$4:$BA$500,$G334)</f>
        <v>0</v>
      </c>
      <c r="BI334" s="15">
        <f>COUNTIF('05'!$BA$4:$BA$500,$H334)</f>
        <v>0</v>
      </c>
      <c r="BJ334" s="15">
        <f>COUNTIF('05'!$BA$4:$BA$500,$I334)</f>
        <v>0</v>
      </c>
      <c r="BK334" s="15">
        <f>COUNTIF('05'!$BA$4:$BA$500,$J334)</f>
        <v>0</v>
      </c>
      <c r="BL334" s="15">
        <f>COUNTIF('05'!$BA$4:$BA$500,$K334)</f>
        <v>0</v>
      </c>
      <c r="BM334" s="15">
        <f>SUMIF('05'!$BA$4:$BA$500,G334,'05'!$AG$4:$AJ$500)</f>
        <v>0</v>
      </c>
      <c r="BN334" s="15">
        <f>SUMIF('05'!$BA$4:$BA$500,H334,'05'!$AG$4:$AJ$500)</f>
        <v>0</v>
      </c>
      <c r="BO334" s="15">
        <f>SUMIF('05'!$BA$4:$BA$500,I334,'05'!$AG$4:$AJ$500)</f>
        <v>0</v>
      </c>
      <c r="BP334" s="15">
        <f>SUMIF('05'!$BA$4:$BA$500,J334,'05'!$AG$4:$AJ$500)</f>
        <v>0</v>
      </c>
      <c r="BQ334" s="15">
        <f>SUMIF('05'!$BA$4:$BA$500,K334,'05'!$AG$4:$AJ$500)</f>
        <v>0</v>
      </c>
      <c r="BR334" s="23">
        <f t="shared" si="154"/>
        <v>0</v>
      </c>
      <c r="BS334" s="23">
        <f t="shared" si="155"/>
        <v>0</v>
      </c>
      <c r="BT334" s="17">
        <f>COUNTIF('06'!$BA$4:$BA$500,$G334)</f>
        <v>0</v>
      </c>
      <c r="BU334" s="17">
        <f>COUNTIF('06'!$BA$4:$BA$500,$H334)</f>
        <v>0</v>
      </c>
      <c r="BV334" s="17">
        <f>COUNTIF('06'!$BA$4:$BA$500,$I334)</f>
        <v>0</v>
      </c>
      <c r="BW334" s="17">
        <f>COUNTIF('06'!$BA$4:$BA$500,$J334)</f>
        <v>0</v>
      </c>
      <c r="BX334" s="17">
        <f>COUNTIF('06'!$BA$4:$BA$500,$K334)</f>
        <v>0</v>
      </c>
      <c r="BY334" s="17">
        <f>SUMIF('06'!$BA$4:$BA$500,G334,'06'!$AG$4:$AJ$500)</f>
        <v>0</v>
      </c>
      <c r="BZ334" s="17">
        <f>SUMIF('06'!$BA$4:$BA$500,H334,'06'!$AG$4:$AJ$500)</f>
        <v>0</v>
      </c>
      <c r="CA334" s="17">
        <f>SUMIF('06'!$BA$4:$BA$500,I334,'06'!$AG$4:$AJ$500)</f>
        <v>0</v>
      </c>
      <c r="CB334" s="17">
        <f>SUMIF('06'!$BA$4:$BA$500,J334,'06'!$AG$4:$AJ$500)</f>
        <v>0</v>
      </c>
      <c r="CC334" s="17">
        <f>SUMIF('06'!$BA$4:$BA$500,K334,'06'!$AG$4:$AJ$500)</f>
        <v>0</v>
      </c>
      <c r="CD334" s="23">
        <f t="shared" si="156"/>
        <v>0</v>
      </c>
      <c r="CE334" s="23">
        <f t="shared" si="157"/>
        <v>0</v>
      </c>
      <c r="CF334" s="15">
        <f>COUNTIF('07'!$BA$4:$BA$500,$G334)</f>
        <v>0</v>
      </c>
      <c r="CG334" s="15">
        <f>COUNTIF('07'!$BA$4:$BA$500,$H334)</f>
        <v>0</v>
      </c>
      <c r="CH334" s="15">
        <f>COUNTIF('07'!$BA$4:$BA$500,$I334)</f>
        <v>0</v>
      </c>
      <c r="CI334" s="15">
        <f>COUNTIF('07'!$BA$4:$BA$500,$J334)</f>
        <v>0</v>
      </c>
      <c r="CJ334" s="15">
        <f>COUNTIF('07'!$BA$4:$BA$500,$K334)</f>
        <v>0</v>
      </c>
      <c r="CK334" s="15">
        <f>SUMIF('07'!$BA$4:$BA$500,G334,'07'!$AG$4:$AJ$500)</f>
        <v>0</v>
      </c>
      <c r="CL334" s="15">
        <f>SUMIF('07'!$BA$4:$BA$500,H334,'07'!$AG$4:$AJ$500)</f>
        <v>0</v>
      </c>
      <c r="CM334" s="15">
        <f>SUMIF('07'!$BA$4:$BA$500,I334,'07'!$AG$4:$AJ$500)</f>
        <v>0</v>
      </c>
      <c r="CN334" s="15">
        <f>SUMIF('07'!$BA$4:$BA$500,J334,'07'!$AG$4:$AJ$500)</f>
        <v>0</v>
      </c>
      <c r="CO334" s="15">
        <f>SUMIF('07'!$BA$4:$BA$500,K334,'07'!$AG$4:$AJ$500)</f>
        <v>0</v>
      </c>
      <c r="CP334" s="23">
        <f t="shared" si="158"/>
        <v>0</v>
      </c>
      <c r="CQ334" s="23">
        <f t="shared" si="159"/>
        <v>0</v>
      </c>
      <c r="CR334" s="17">
        <f>COUNTIF('08'!$BA$4:$BA$500,$G334)</f>
        <v>0</v>
      </c>
      <c r="CS334" s="17">
        <f>COUNTIF('08'!$BA$4:$BA$500,$H334)</f>
        <v>0</v>
      </c>
      <c r="CT334" s="17">
        <f>COUNTIF('08'!$BA$4:$BA$500,$I334)</f>
        <v>0</v>
      </c>
      <c r="CU334" s="17">
        <f>COUNTIF('08'!$BA$4:$BA$500,$J334)</f>
        <v>0</v>
      </c>
      <c r="CV334" s="17">
        <f>COUNTIF('08'!$BA$4:$BA$500,$K334)</f>
        <v>0</v>
      </c>
      <c r="CW334" s="17">
        <f>SUMIF('08'!$BA$4:$BA$500,G334,'08'!$AG$4:$AJ$500)</f>
        <v>0</v>
      </c>
      <c r="CX334" s="17">
        <f>SUMIF('08'!$BA$4:$BA$500,H334,'08'!$AG$4:$AJ$500)</f>
        <v>0</v>
      </c>
      <c r="CY334" s="17">
        <f>SUMIF('08'!$BA$4:$BA$500,I334,'08'!$AG$4:$AJ$500)</f>
        <v>0</v>
      </c>
      <c r="CZ334" s="17">
        <f>SUMIF('08'!$BA$4:$BA$500,J334,'08'!$AG$4:$AJ$500)</f>
        <v>0</v>
      </c>
      <c r="DA334" s="17">
        <f>SUMIF('08'!$BA$4:$BA$500,K334,'08'!$AG$4:$AJ$500)</f>
        <v>0</v>
      </c>
      <c r="DB334" s="23">
        <f t="shared" si="160"/>
        <v>0</v>
      </c>
      <c r="DC334" s="23">
        <f t="shared" si="161"/>
        <v>0</v>
      </c>
      <c r="DD334" s="15">
        <f>COUNTIF('09'!$BA$4:$BA$500,$G334)</f>
        <v>0</v>
      </c>
      <c r="DE334" s="15">
        <f>COUNTIF('09'!$BA$4:$BA$500,$H334)</f>
        <v>0</v>
      </c>
      <c r="DF334" s="15">
        <f>COUNTIF('09'!$BA$4:$BA$500,$I334)</f>
        <v>0</v>
      </c>
      <c r="DG334" s="15">
        <f>COUNTIF('09'!$BA$4:$BA$500,$J334)</f>
        <v>0</v>
      </c>
      <c r="DH334" s="15">
        <f>COUNTIF('09'!$BA$4:$BA$500,$K334)</f>
        <v>0</v>
      </c>
      <c r="DI334" s="15">
        <f>SUMIF('09'!$BA$4:$BA$500,G334,'09'!$AG$4:$AJ$500)</f>
        <v>0</v>
      </c>
      <c r="DJ334" s="15">
        <f>SUMIF('09'!$BA$4:$BA$500,H334,'09'!$AG$4:$AJ$500)</f>
        <v>0</v>
      </c>
      <c r="DK334" s="15">
        <f>SUMIF('09'!$BA$4:$BA$500,I334,'09'!$AG$4:$AJ$500)</f>
        <v>0</v>
      </c>
      <c r="DL334" s="15">
        <f>SUMIF('09'!$BA$4:$BA$500,J334,'09'!$AG$4:$AJ$500)</f>
        <v>0</v>
      </c>
      <c r="DM334" s="15">
        <f>SUMIF('09'!$BA$4:$BA$500,K334,'09'!$AG$4:$AJ$500)</f>
        <v>0</v>
      </c>
      <c r="DN334" s="23">
        <f t="shared" si="162"/>
        <v>0</v>
      </c>
      <c r="DO334" s="23">
        <f t="shared" si="163"/>
        <v>0</v>
      </c>
      <c r="DP334" s="17">
        <f>COUNTIF('10'!$BA$4:$BA$500,$G334)</f>
        <v>0</v>
      </c>
      <c r="DQ334" s="17">
        <f>COUNTIF('10'!$BA$4:$BA$500,$H334)</f>
        <v>0</v>
      </c>
      <c r="DR334" s="17">
        <f>COUNTIF('10'!$BA$4:$BA$500,$I334)</f>
        <v>0</v>
      </c>
      <c r="DS334" s="17">
        <f>COUNTIF('10'!$BA$4:$BA$500,$J334)</f>
        <v>0</v>
      </c>
      <c r="DT334" s="17">
        <f>COUNTIF('10'!$BA$4:$BA$500,$K334)</f>
        <v>0</v>
      </c>
      <c r="DU334" s="17">
        <f>SUMIF('10'!$BA$4:$BA$500,G334,'10'!$AG$4:$AJ$500)</f>
        <v>0</v>
      </c>
      <c r="DV334" s="17">
        <f>SUMIF('10'!$BA$4:$BA$500,H334,'10'!$AG$4:$AJ$500)</f>
        <v>0</v>
      </c>
      <c r="DW334" s="17">
        <f>SUMIF('10'!$BA$4:$BA$500,I334,'10'!$AG$4:$AJ$500)</f>
        <v>0</v>
      </c>
      <c r="DX334" s="17">
        <f>SUMIF('10'!$BA$4:$BA$500,J334,'10'!$AG$4:$AJ$500)</f>
        <v>0</v>
      </c>
      <c r="DY334" s="17">
        <f>SUMIF('10'!$BA$4:$BA$500,K334,'10'!$AG$4:$AJ$500)</f>
        <v>0</v>
      </c>
      <c r="DZ334" s="23">
        <f t="shared" si="164"/>
        <v>0</v>
      </c>
      <c r="EA334" s="23">
        <f t="shared" si="165"/>
        <v>0</v>
      </c>
      <c r="EB334" s="15">
        <f>COUNTIF('11'!$BA$4:$BA$500,$G334)</f>
        <v>0</v>
      </c>
      <c r="EC334" s="15">
        <f>COUNTIF('11'!$BA$4:$BA$500,$H334)</f>
        <v>0</v>
      </c>
      <c r="ED334" s="15">
        <f>COUNTIF('11'!$BA$4:$BA$500,$I334)</f>
        <v>0</v>
      </c>
      <c r="EE334" s="15">
        <f>COUNTIF('11'!$BA$4:$BA$500,$J334)</f>
        <v>0</v>
      </c>
      <c r="EF334" s="15">
        <f>COUNTIF('11'!$BA$4:$BA$500,$K334)</f>
        <v>0</v>
      </c>
      <c r="EG334" s="15">
        <f>SUMIF('11'!$BA$4:$BA$500,G334,'11'!$AG$4:$AJ$500)</f>
        <v>0</v>
      </c>
      <c r="EH334" s="15">
        <f>SUMIF('11'!$BA$4:$BA$500,H334,'11'!$AG$4:$AJ$500)</f>
        <v>0</v>
      </c>
      <c r="EI334" s="15">
        <f>SUMIF('11'!$BA$4:$BA$500,I334,'11'!$AG$4:$AJ$500)</f>
        <v>0</v>
      </c>
      <c r="EJ334" s="15">
        <f>SUMIF('11'!$BA$4:$BA$500,J334,'11'!$AG$4:$AJ$500)</f>
        <v>0</v>
      </c>
      <c r="EK334" s="15">
        <f>SUMIF('11'!$BA$4:$BA$500,K334,'11'!$AG$4:$AJ$500)</f>
        <v>0</v>
      </c>
      <c r="EL334" s="23">
        <f t="shared" si="166"/>
        <v>0</v>
      </c>
      <c r="EM334" s="23">
        <f t="shared" si="167"/>
        <v>0</v>
      </c>
      <c r="EN334" s="17">
        <f>COUNTIF('12'!$BA$4:$BA$500,$G334)</f>
        <v>0</v>
      </c>
      <c r="EO334" s="17">
        <f>COUNTIF('12'!$BA$4:$BA$500,$H334)</f>
        <v>0</v>
      </c>
      <c r="EP334" s="17">
        <f>COUNTIF('12'!$BA$4:$BA$500,$I334)</f>
        <v>0</v>
      </c>
      <c r="EQ334" s="17">
        <f>COUNTIF('12'!$BA$4:$BA$500,$J334)</f>
        <v>0</v>
      </c>
      <c r="ER334" s="17">
        <f>COUNTIF('12'!$BA$4:$BA$500,$K334)</f>
        <v>0</v>
      </c>
      <c r="ES334" s="17">
        <f>SUMIF('12'!$BA$4:$BA$500,G334,'12'!$AG$4:$AJ$500)</f>
        <v>0</v>
      </c>
      <c r="ET334" s="17">
        <f>SUMIF('12'!$BA$4:$BA$500,H334,'12'!$AG$4:$AJ$500)</f>
        <v>0</v>
      </c>
      <c r="EU334" s="17">
        <f>SUMIF('12'!$BA$4:$BA$500,I334,'12'!$AG$4:$AJ$500)</f>
        <v>0</v>
      </c>
      <c r="EV334" s="17">
        <f>SUMIF('12'!$BA$4:$BA$500,J334,'12'!$AG$4:$AJ$500)</f>
        <v>0</v>
      </c>
      <c r="EW334" s="17">
        <f>SUMIF('12'!$BA$4:$BA$500,K334,'12'!$AG$4:$AJ$500)</f>
        <v>0</v>
      </c>
      <c r="EX334" s="23">
        <f t="shared" si="168"/>
        <v>0</v>
      </c>
      <c r="EY334" s="23">
        <f t="shared" si="169"/>
        <v>0</v>
      </c>
    </row>
    <row r="335" spans="1:155">
      <c r="A335" s="30">
        <v>332</v>
      </c>
      <c r="B335" s="32"/>
      <c r="C335" s="31">
        <f t="shared" si="143"/>
        <v>0</v>
      </c>
      <c r="D335" s="33">
        <f t="shared" si="144"/>
        <v>0</v>
      </c>
      <c r="E335" s="29"/>
      <c r="F335" s="2">
        <f t="shared" si="145"/>
        <v>0</v>
      </c>
      <c r="G335" s="14" t="str">
        <f t="shared" si="142"/>
        <v>0ق</v>
      </c>
      <c r="H335" s="14" t="str">
        <f t="shared" si="142"/>
        <v>0ق1</v>
      </c>
      <c r="I335" s="14" t="str">
        <f t="shared" si="142"/>
        <v>0ق2</v>
      </c>
      <c r="J335" s="14" t="str">
        <f t="shared" si="142"/>
        <v>0استيفاء</v>
      </c>
      <c r="K335" s="14" t="str">
        <f t="shared" si="142"/>
        <v>0نفذ</v>
      </c>
      <c r="L335" s="15">
        <f>COUNTIF('01'!$BA$4:$BA$500,$G335)</f>
        <v>0</v>
      </c>
      <c r="M335" s="15">
        <f>COUNTIF('01'!$BA$4:$BA$500,$H335)</f>
        <v>0</v>
      </c>
      <c r="N335" s="15">
        <f>COUNTIF('01'!$BA$4:$BA$500,$I335)</f>
        <v>0</v>
      </c>
      <c r="O335" s="15">
        <f>COUNTIF('01'!$BA$4:$BA$500,$J335)</f>
        <v>0</v>
      </c>
      <c r="P335" s="15">
        <f>COUNTIF('01'!$BA$4:$BA$500,$K335)</f>
        <v>0</v>
      </c>
      <c r="Q335" s="15">
        <f>SUMIF('01'!$BA$4:$BA$500,G335,'01'!$AG$4:$AJ$500)</f>
        <v>0</v>
      </c>
      <c r="R335" s="15">
        <f>SUMIF('01'!$BA$4:$BA$500,H335,'01'!$AG$4:$AJ$500)</f>
        <v>0</v>
      </c>
      <c r="S335" s="15">
        <f>SUMIF('01'!$BA$4:$BA$500,I335,'01'!$AG$4:$AJ$500)</f>
        <v>0</v>
      </c>
      <c r="T335" s="15">
        <f>SUMIF('01'!$BA$4:$BA$500,J335,'01'!$AG$4:$AJ$500)</f>
        <v>0</v>
      </c>
      <c r="U335" s="15">
        <f>SUMIF('01'!$BA$4:$BA$500,K335,'01'!$AG$4:$AJ$500)</f>
        <v>0</v>
      </c>
      <c r="V335" s="23">
        <f t="shared" si="146"/>
        <v>0</v>
      </c>
      <c r="W335" s="23">
        <f t="shared" si="147"/>
        <v>0</v>
      </c>
      <c r="X335" s="17">
        <f>COUNTIF('02'!$BA$4:$BA$500,$G335)</f>
        <v>0</v>
      </c>
      <c r="Y335" s="17">
        <f>COUNTIF('02'!$BA$4:$BA$500,$H335)</f>
        <v>0</v>
      </c>
      <c r="Z335" s="17">
        <f>COUNTIF('02'!$BA$4:$BA$500,$I335)</f>
        <v>0</v>
      </c>
      <c r="AA335" s="17">
        <f>COUNTIF('02'!$BA$4:$BA$500,$J335)</f>
        <v>0</v>
      </c>
      <c r="AB335" s="17">
        <f>COUNTIF('02'!$BA$4:$BA$500,$K335)</f>
        <v>0</v>
      </c>
      <c r="AC335" s="17">
        <f>SUMIF('02'!$BA$4:$BA$500,G335,'02'!$AG$4:$AJ$500)</f>
        <v>0</v>
      </c>
      <c r="AD335" s="17">
        <f>SUMIF('02'!$BA$4:$BA$500,H335,'02'!$AG$4:$AJ$500)</f>
        <v>0</v>
      </c>
      <c r="AE335" s="17">
        <f>SUMIF('02'!$BA$4:$BA$500,I335,'02'!$AG$4:$AJ$500)</f>
        <v>0</v>
      </c>
      <c r="AF335" s="17">
        <f>SUMIF('02'!$BA$4:$BA$500,J335,'02'!$AG$4:$AJ$500)</f>
        <v>0</v>
      </c>
      <c r="AG335" s="17">
        <f>SUMIF('02'!$BA$4:$BA$500,K335,'02'!$AG$4:$AJ$500)</f>
        <v>0</v>
      </c>
      <c r="AH335" s="23">
        <f t="shared" si="148"/>
        <v>0</v>
      </c>
      <c r="AI335" s="23">
        <f t="shared" si="149"/>
        <v>0</v>
      </c>
      <c r="AJ335" s="15">
        <f>COUNTIF('03'!$BA$4:$BA$500,$G335)</f>
        <v>0</v>
      </c>
      <c r="AK335" s="15">
        <f>COUNTIF('03'!$BA$4:$BA$500,$H335)</f>
        <v>0</v>
      </c>
      <c r="AL335" s="15">
        <f>COUNTIF('03'!$BA$4:$BA$500,$I335)</f>
        <v>0</v>
      </c>
      <c r="AM335" s="15">
        <f>COUNTIF('03'!$BA$4:$BA$500,$J335)</f>
        <v>0</v>
      </c>
      <c r="AN335" s="15">
        <f>COUNTIF('03'!$BA$4:$BA$500,$K335)</f>
        <v>0</v>
      </c>
      <c r="AO335" s="15">
        <f>SUMIF('03'!$BA$4:$BA$500,G335,'03'!$AG$4:$AJ$500)</f>
        <v>0</v>
      </c>
      <c r="AP335" s="15">
        <f>SUMIF('03'!$BA$4:$BA$500,H335,'03'!$AG$4:$AJ$500)</f>
        <v>0</v>
      </c>
      <c r="AQ335" s="15">
        <f>SUMIF('03'!$BA$4:$BA$500,I335,'03'!$AG$4:$AJ$500)</f>
        <v>0</v>
      </c>
      <c r="AR335" s="15">
        <f>SUMIF('03'!$BA$4:$BA$500,J335,'03'!$AG$4:$AJ$500)</f>
        <v>0</v>
      </c>
      <c r="AS335" s="15">
        <f>SUMIF('03'!$BA$4:$BA$500,K335,'03'!$AG$4:$AJ$500)</f>
        <v>0</v>
      </c>
      <c r="AT335" s="23">
        <f t="shared" si="150"/>
        <v>0</v>
      </c>
      <c r="AU335" s="23">
        <f t="shared" si="151"/>
        <v>0</v>
      </c>
      <c r="AV335" s="17">
        <f>COUNTIF('04'!$BA$4:$BA$500,$G335)</f>
        <v>0</v>
      </c>
      <c r="AW335" s="17">
        <f>COUNTIF('04'!$BA$4:$BA$500,$H335)</f>
        <v>0</v>
      </c>
      <c r="AX335" s="17">
        <f>COUNTIF('04'!$BA$4:$BA$500,$I335)</f>
        <v>0</v>
      </c>
      <c r="AY335" s="17">
        <f>COUNTIF('04'!$BA$4:$BA$500,$J335)</f>
        <v>0</v>
      </c>
      <c r="AZ335" s="17">
        <f>COUNTIF('04'!$BA$4:$BA$500,$K335)</f>
        <v>0</v>
      </c>
      <c r="BA335" s="17">
        <f>SUMIF('04'!$BA$4:$BA$500,G335,'04'!$AG$4:$AJ$500)</f>
        <v>0</v>
      </c>
      <c r="BB335" s="17">
        <f>SUMIF('04'!$BA$4:$BA$500,H335,'04'!$AG$4:$AJ$500)</f>
        <v>0</v>
      </c>
      <c r="BC335" s="17">
        <f>SUMIF('04'!$BA$4:$BA$500,I335,'04'!$AG$4:$AJ$500)</f>
        <v>0</v>
      </c>
      <c r="BD335" s="17">
        <f>SUMIF('04'!$BA$4:$BA$500,J335,'04'!$AG$4:$AJ$500)</f>
        <v>0</v>
      </c>
      <c r="BE335" s="17">
        <f>SUMIF('04'!$BA$4:$BA$500,K335,'04'!$AG$4:$AJ$500)</f>
        <v>0</v>
      </c>
      <c r="BF335" s="23">
        <f t="shared" si="152"/>
        <v>0</v>
      </c>
      <c r="BG335" s="23">
        <f t="shared" si="153"/>
        <v>0</v>
      </c>
      <c r="BH335" s="15">
        <f>COUNTIF('05'!$BA$4:$BA$500,$G335)</f>
        <v>0</v>
      </c>
      <c r="BI335" s="15">
        <f>COUNTIF('05'!$BA$4:$BA$500,$H335)</f>
        <v>0</v>
      </c>
      <c r="BJ335" s="15">
        <f>COUNTIF('05'!$BA$4:$BA$500,$I335)</f>
        <v>0</v>
      </c>
      <c r="BK335" s="15">
        <f>COUNTIF('05'!$BA$4:$BA$500,$J335)</f>
        <v>0</v>
      </c>
      <c r="BL335" s="15">
        <f>COUNTIF('05'!$BA$4:$BA$500,$K335)</f>
        <v>0</v>
      </c>
      <c r="BM335" s="15">
        <f>SUMIF('05'!$BA$4:$BA$500,G335,'05'!$AG$4:$AJ$500)</f>
        <v>0</v>
      </c>
      <c r="BN335" s="15">
        <f>SUMIF('05'!$BA$4:$BA$500,H335,'05'!$AG$4:$AJ$500)</f>
        <v>0</v>
      </c>
      <c r="BO335" s="15">
        <f>SUMIF('05'!$BA$4:$BA$500,I335,'05'!$AG$4:$AJ$500)</f>
        <v>0</v>
      </c>
      <c r="BP335" s="15">
        <f>SUMIF('05'!$BA$4:$BA$500,J335,'05'!$AG$4:$AJ$500)</f>
        <v>0</v>
      </c>
      <c r="BQ335" s="15">
        <f>SUMIF('05'!$BA$4:$BA$500,K335,'05'!$AG$4:$AJ$500)</f>
        <v>0</v>
      </c>
      <c r="BR335" s="23">
        <f t="shared" si="154"/>
        <v>0</v>
      </c>
      <c r="BS335" s="23">
        <f t="shared" si="155"/>
        <v>0</v>
      </c>
      <c r="BT335" s="17">
        <f>COUNTIF('06'!$BA$4:$BA$500,$G335)</f>
        <v>0</v>
      </c>
      <c r="BU335" s="17">
        <f>COUNTIF('06'!$BA$4:$BA$500,$H335)</f>
        <v>0</v>
      </c>
      <c r="BV335" s="17">
        <f>COUNTIF('06'!$BA$4:$BA$500,$I335)</f>
        <v>0</v>
      </c>
      <c r="BW335" s="17">
        <f>COUNTIF('06'!$BA$4:$BA$500,$J335)</f>
        <v>0</v>
      </c>
      <c r="BX335" s="17">
        <f>COUNTIF('06'!$BA$4:$BA$500,$K335)</f>
        <v>0</v>
      </c>
      <c r="BY335" s="17">
        <f>SUMIF('06'!$BA$4:$BA$500,G335,'06'!$AG$4:$AJ$500)</f>
        <v>0</v>
      </c>
      <c r="BZ335" s="17">
        <f>SUMIF('06'!$BA$4:$BA$500,H335,'06'!$AG$4:$AJ$500)</f>
        <v>0</v>
      </c>
      <c r="CA335" s="17">
        <f>SUMIF('06'!$BA$4:$BA$500,I335,'06'!$AG$4:$AJ$500)</f>
        <v>0</v>
      </c>
      <c r="CB335" s="17">
        <f>SUMIF('06'!$BA$4:$BA$500,J335,'06'!$AG$4:$AJ$500)</f>
        <v>0</v>
      </c>
      <c r="CC335" s="17">
        <f>SUMIF('06'!$BA$4:$BA$500,K335,'06'!$AG$4:$AJ$500)</f>
        <v>0</v>
      </c>
      <c r="CD335" s="23">
        <f t="shared" si="156"/>
        <v>0</v>
      </c>
      <c r="CE335" s="23">
        <f t="shared" si="157"/>
        <v>0</v>
      </c>
      <c r="CF335" s="15">
        <f>COUNTIF('07'!$BA$4:$BA$500,$G335)</f>
        <v>0</v>
      </c>
      <c r="CG335" s="15">
        <f>COUNTIF('07'!$BA$4:$BA$500,$H335)</f>
        <v>0</v>
      </c>
      <c r="CH335" s="15">
        <f>COUNTIF('07'!$BA$4:$BA$500,$I335)</f>
        <v>0</v>
      </c>
      <c r="CI335" s="15">
        <f>COUNTIF('07'!$BA$4:$BA$500,$J335)</f>
        <v>0</v>
      </c>
      <c r="CJ335" s="15">
        <f>COUNTIF('07'!$BA$4:$BA$500,$K335)</f>
        <v>0</v>
      </c>
      <c r="CK335" s="15">
        <f>SUMIF('07'!$BA$4:$BA$500,G335,'07'!$AG$4:$AJ$500)</f>
        <v>0</v>
      </c>
      <c r="CL335" s="15">
        <f>SUMIF('07'!$BA$4:$BA$500,H335,'07'!$AG$4:$AJ$500)</f>
        <v>0</v>
      </c>
      <c r="CM335" s="15">
        <f>SUMIF('07'!$BA$4:$BA$500,I335,'07'!$AG$4:$AJ$500)</f>
        <v>0</v>
      </c>
      <c r="CN335" s="15">
        <f>SUMIF('07'!$BA$4:$BA$500,J335,'07'!$AG$4:$AJ$500)</f>
        <v>0</v>
      </c>
      <c r="CO335" s="15">
        <f>SUMIF('07'!$BA$4:$BA$500,K335,'07'!$AG$4:$AJ$500)</f>
        <v>0</v>
      </c>
      <c r="CP335" s="23">
        <f t="shared" si="158"/>
        <v>0</v>
      </c>
      <c r="CQ335" s="23">
        <f t="shared" si="159"/>
        <v>0</v>
      </c>
      <c r="CR335" s="17">
        <f>COUNTIF('08'!$BA$4:$BA$500,$G335)</f>
        <v>0</v>
      </c>
      <c r="CS335" s="17">
        <f>COUNTIF('08'!$BA$4:$BA$500,$H335)</f>
        <v>0</v>
      </c>
      <c r="CT335" s="17">
        <f>COUNTIF('08'!$BA$4:$BA$500,$I335)</f>
        <v>0</v>
      </c>
      <c r="CU335" s="17">
        <f>COUNTIF('08'!$BA$4:$BA$500,$J335)</f>
        <v>0</v>
      </c>
      <c r="CV335" s="17">
        <f>COUNTIF('08'!$BA$4:$BA$500,$K335)</f>
        <v>0</v>
      </c>
      <c r="CW335" s="17">
        <f>SUMIF('08'!$BA$4:$BA$500,G335,'08'!$AG$4:$AJ$500)</f>
        <v>0</v>
      </c>
      <c r="CX335" s="17">
        <f>SUMIF('08'!$BA$4:$BA$500,H335,'08'!$AG$4:$AJ$500)</f>
        <v>0</v>
      </c>
      <c r="CY335" s="17">
        <f>SUMIF('08'!$BA$4:$BA$500,I335,'08'!$AG$4:$AJ$500)</f>
        <v>0</v>
      </c>
      <c r="CZ335" s="17">
        <f>SUMIF('08'!$BA$4:$BA$500,J335,'08'!$AG$4:$AJ$500)</f>
        <v>0</v>
      </c>
      <c r="DA335" s="17">
        <f>SUMIF('08'!$BA$4:$BA$500,K335,'08'!$AG$4:$AJ$500)</f>
        <v>0</v>
      </c>
      <c r="DB335" s="23">
        <f t="shared" si="160"/>
        <v>0</v>
      </c>
      <c r="DC335" s="23">
        <f t="shared" si="161"/>
        <v>0</v>
      </c>
      <c r="DD335" s="15">
        <f>COUNTIF('09'!$BA$4:$BA$500,$G335)</f>
        <v>0</v>
      </c>
      <c r="DE335" s="15">
        <f>COUNTIF('09'!$BA$4:$BA$500,$H335)</f>
        <v>0</v>
      </c>
      <c r="DF335" s="15">
        <f>COUNTIF('09'!$BA$4:$BA$500,$I335)</f>
        <v>0</v>
      </c>
      <c r="DG335" s="15">
        <f>COUNTIF('09'!$BA$4:$BA$500,$J335)</f>
        <v>0</v>
      </c>
      <c r="DH335" s="15">
        <f>COUNTIF('09'!$BA$4:$BA$500,$K335)</f>
        <v>0</v>
      </c>
      <c r="DI335" s="15">
        <f>SUMIF('09'!$BA$4:$BA$500,G335,'09'!$AG$4:$AJ$500)</f>
        <v>0</v>
      </c>
      <c r="DJ335" s="15">
        <f>SUMIF('09'!$BA$4:$BA$500,H335,'09'!$AG$4:$AJ$500)</f>
        <v>0</v>
      </c>
      <c r="DK335" s="15">
        <f>SUMIF('09'!$BA$4:$BA$500,I335,'09'!$AG$4:$AJ$500)</f>
        <v>0</v>
      </c>
      <c r="DL335" s="15">
        <f>SUMIF('09'!$BA$4:$BA$500,J335,'09'!$AG$4:$AJ$500)</f>
        <v>0</v>
      </c>
      <c r="DM335" s="15">
        <f>SUMIF('09'!$BA$4:$BA$500,K335,'09'!$AG$4:$AJ$500)</f>
        <v>0</v>
      </c>
      <c r="DN335" s="23">
        <f t="shared" si="162"/>
        <v>0</v>
      </c>
      <c r="DO335" s="23">
        <f t="shared" si="163"/>
        <v>0</v>
      </c>
      <c r="DP335" s="17">
        <f>COUNTIF('10'!$BA$4:$BA$500,$G335)</f>
        <v>0</v>
      </c>
      <c r="DQ335" s="17">
        <f>COUNTIF('10'!$BA$4:$BA$500,$H335)</f>
        <v>0</v>
      </c>
      <c r="DR335" s="17">
        <f>COUNTIF('10'!$BA$4:$BA$500,$I335)</f>
        <v>0</v>
      </c>
      <c r="DS335" s="17">
        <f>COUNTIF('10'!$BA$4:$BA$500,$J335)</f>
        <v>0</v>
      </c>
      <c r="DT335" s="17">
        <f>COUNTIF('10'!$BA$4:$BA$500,$K335)</f>
        <v>0</v>
      </c>
      <c r="DU335" s="17">
        <f>SUMIF('10'!$BA$4:$BA$500,G335,'10'!$AG$4:$AJ$500)</f>
        <v>0</v>
      </c>
      <c r="DV335" s="17">
        <f>SUMIF('10'!$BA$4:$BA$500,H335,'10'!$AG$4:$AJ$500)</f>
        <v>0</v>
      </c>
      <c r="DW335" s="17">
        <f>SUMIF('10'!$BA$4:$BA$500,I335,'10'!$AG$4:$AJ$500)</f>
        <v>0</v>
      </c>
      <c r="DX335" s="17">
        <f>SUMIF('10'!$BA$4:$BA$500,J335,'10'!$AG$4:$AJ$500)</f>
        <v>0</v>
      </c>
      <c r="DY335" s="17">
        <f>SUMIF('10'!$BA$4:$BA$500,K335,'10'!$AG$4:$AJ$500)</f>
        <v>0</v>
      </c>
      <c r="DZ335" s="23">
        <f t="shared" si="164"/>
        <v>0</v>
      </c>
      <c r="EA335" s="23">
        <f t="shared" si="165"/>
        <v>0</v>
      </c>
      <c r="EB335" s="15">
        <f>COUNTIF('11'!$BA$4:$BA$500,$G335)</f>
        <v>0</v>
      </c>
      <c r="EC335" s="15">
        <f>COUNTIF('11'!$BA$4:$BA$500,$H335)</f>
        <v>0</v>
      </c>
      <c r="ED335" s="15">
        <f>COUNTIF('11'!$BA$4:$BA$500,$I335)</f>
        <v>0</v>
      </c>
      <c r="EE335" s="15">
        <f>COUNTIF('11'!$BA$4:$BA$500,$J335)</f>
        <v>0</v>
      </c>
      <c r="EF335" s="15">
        <f>COUNTIF('11'!$BA$4:$BA$500,$K335)</f>
        <v>0</v>
      </c>
      <c r="EG335" s="15">
        <f>SUMIF('11'!$BA$4:$BA$500,G335,'11'!$AG$4:$AJ$500)</f>
        <v>0</v>
      </c>
      <c r="EH335" s="15">
        <f>SUMIF('11'!$BA$4:$BA$500,H335,'11'!$AG$4:$AJ$500)</f>
        <v>0</v>
      </c>
      <c r="EI335" s="15">
        <f>SUMIF('11'!$BA$4:$BA$500,I335,'11'!$AG$4:$AJ$500)</f>
        <v>0</v>
      </c>
      <c r="EJ335" s="15">
        <f>SUMIF('11'!$BA$4:$BA$500,J335,'11'!$AG$4:$AJ$500)</f>
        <v>0</v>
      </c>
      <c r="EK335" s="15">
        <f>SUMIF('11'!$BA$4:$BA$500,K335,'11'!$AG$4:$AJ$500)</f>
        <v>0</v>
      </c>
      <c r="EL335" s="23">
        <f t="shared" si="166"/>
        <v>0</v>
      </c>
      <c r="EM335" s="23">
        <f t="shared" si="167"/>
        <v>0</v>
      </c>
      <c r="EN335" s="17">
        <f>COUNTIF('12'!$BA$4:$BA$500,$G335)</f>
        <v>0</v>
      </c>
      <c r="EO335" s="17">
        <f>COUNTIF('12'!$BA$4:$BA$500,$H335)</f>
        <v>0</v>
      </c>
      <c r="EP335" s="17">
        <f>COUNTIF('12'!$BA$4:$BA$500,$I335)</f>
        <v>0</v>
      </c>
      <c r="EQ335" s="17">
        <f>COUNTIF('12'!$BA$4:$BA$500,$J335)</f>
        <v>0</v>
      </c>
      <c r="ER335" s="17">
        <f>COUNTIF('12'!$BA$4:$BA$500,$K335)</f>
        <v>0</v>
      </c>
      <c r="ES335" s="17">
        <f>SUMIF('12'!$BA$4:$BA$500,G335,'12'!$AG$4:$AJ$500)</f>
        <v>0</v>
      </c>
      <c r="ET335" s="17">
        <f>SUMIF('12'!$BA$4:$BA$500,H335,'12'!$AG$4:$AJ$500)</f>
        <v>0</v>
      </c>
      <c r="EU335" s="17">
        <f>SUMIF('12'!$BA$4:$BA$500,I335,'12'!$AG$4:$AJ$500)</f>
        <v>0</v>
      </c>
      <c r="EV335" s="17">
        <f>SUMIF('12'!$BA$4:$BA$500,J335,'12'!$AG$4:$AJ$500)</f>
        <v>0</v>
      </c>
      <c r="EW335" s="17">
        <f>SUMIF('12'!$BA$4:$BA$500,K335,'12'!$AG$4:$AJ$500)</f>
        <v>0</v>
      </c>
      <c r="EX335" s="23">
        <f t="shared" si="168"/>
        <v>0</v>
      </c>
      <c r="EY335" s="23">
        <f t="shared" si="169"/>
        <v>0</v>
      </c>
    </row>
    <row r="336" spans="1:155">
      <c r="A336" s="30">
        <v>333</v>
      </c>
      <c r="B336" s="32"/>
      <c r="C336" s="31">
        <f t="shared" si="143"/>
        <v>0</v>
      </c>
      <c r="D336" s="33">
        <f t="shared" si="144"/>
        <v>0</v>
      </c>
      <c r="E336" s="29"/>
      <c r="F336" s="2">
        <f t="shared" si="145"/>
        <v>0</v>
      </c>
      <c r="G336" s="14" t="str">
        <f t="shared" si="142"/>
        <v>0ق</v>
      </c>
      <c r="H336" s="14" t="str">
        <f t="shared" si="142"/>
        <v>0ق1</v>
      </c>
      <c r="I336" s="14" t="str">
        <f t="shared" si="142"/>
        <v>0ق2</v>
      </c>
      <c r="J336" s="14" t="str">
        <f t="shared" si="142"/>
        <v>0استيفاء</v>
      </c>
      <c r="K336" s="14" t="str">
        <f t="shared" si="142"/>
        <v>0نفذ</v>
      </c>
      <c r="L336" s="15">
        <f>COUNTIF('01'!$BA$4:$BA$500,$G336)</f>
        <v>0</v>
      </c>
      <c r="M336" s="15">
        <f>COUNTIF('01'!$BA$4:$BA$500,$H336)</f>
        <v>0</v>
      </c>
      <c r="N336" s="15">
        <f>COUNTIF('01'!$BA$4:$BA$500,$I336)</f>
        <v>0</v>
      </c>
      <c r="O336" s="15">
        <f>COUNTIF('01'!$BA$4:$BA$500,$J336)</f>
        <v>0</v>
      </c>
      <c r="P336" s="15">
        <f>COUNTIF('01'!$BA$4:$BA$500,$K336)</f>
        <v>0</v>
      </c>
      <c r="Q336" s="15">
        <f>SUMIF('01'!$BA$4:$BA$500,G336,'01'!$AG$4:$AJ$500)</f>
        <v>0</v>
      </c>
      <c r="R336" s="15">
        <f>SUMIF('01'!$BA$4:$BA$500,H336,'01'!$AG$4:$AJ$500)</f>
        <v>0</v>
      </c>
      <c r="S336" s="15">
        <f>SUMIF('01'!$BA$4:$BA$500,I336,'01'!$AG$4:$AJ$500)</f>
        <v>0</v>
      </c>
      <c r="T336" s="15">
        <f>SUMIF('01'!$BA$4:$BA$500,J336,'01'!$AG$4:$AJ$500)</f>
        <v>0</v>
      </c>
      <c r="U336" s="15">
        <f>SUMIF('01'!$BA$4:$BA$500,K336,'01'!$AG$4:$AJ$500)</f>
        <v>0</v>
      </c>
      <c r="V336" s="23">
        <f t="shared" si="146"/>
        <v>0</v>
      </c>
      <c r="W336" s="23">
        <f t="shared" si="147"/>
        <v>0</v>
      </c>
      <c r="X336" s="17">
        <f>COUNTIF('02'!$BA$4:$BA$500,$G336)</f>
        <v>0</v>
      </c>
      <c r="Y336" s="17">
        <f>COUNTIF('02'!$BA$4:$BA$500,$H336)</f>
        <v>0</v>
      </c>
      <c r="Z336" s="17">
        <f>COUNTIF('02'!$BA$4:$BA$500,$I336)</f>
        <v>0</v>
      </c>
      <c r="AA336" s="17">
        <f>COUNTIF('02'!$BA$4:$BA$500,$J336)</f>
        <v>0</v>
      </c>
      <c r="AB336" s="17">
        <f>COUNTIF('02'!$BA$4:$BA$500,$K336)</f>
        <v>0</v>
      </c>
      <c r="AC336" s="17">
        <f>SUMIF('02'!$BA$4:$BA$500,G336,'02'!$AG$4:$AJ$500)</f>
        <v>0</v>
      </c>
      <c r="AD336" s="17">
        <f>SUMIF('02'!$BA$4:$BA$500,H336,'02'!$AG$4:$AJ$500)</f>
        <v>0</v>
      </c>
      <c r="AE336" s="17">
        <f>SUMIF('02'!$BA$4:$BA$500,I336,'02'!$AG$4:$AJ$500)</f>
        <v>0</v>
      </c>
      <c r="AF336" s="17">
        <f>SUMIF('02'!$BA$4:$BA$500,J336,'02'!$AG$4:$AJ$500)</f>
        <v>0</v>
      </c>
      <c r="AG336" s="17">
        <f>SUMIF('02'!$BA$4:$BA$500,K336,'02'!$AG$4:$AJ$500)</f>
        <v>0</v>
      </c>
      <c r="AH336" s="23">
        <f t="shared" si="148"/>
        <v>0</v>
      </c>
      <c r="AI336" s="23">
        <f t="shared" si="149"/>
        <v>0</v>
      </c>
      <c r="AJ336" s="15">
        <f>COUNTIF('03'!$BA$4:$BA$500,$G336)</f>
        <v>0</v>
      </c>
      <c r="AK336" s="15">
        <f>COUNTIF('03'!$BA$4:$BA$500,$H336)</f>
        <v>0</v>
      </c>
      <c r="AL336" s="15">
        <f>COUNTIF('03'!$BA$4:$BA$500,$I336)</f>
        <v>0</v>
      </c>
      <c r="AM336" s="15">
        <f>COUNTIF('03'!$BA$4:$BA$500,$J336)</f>
        <v>0</v>
      </c>
      <c r="AN336" s="15">
        <f>COUNTIF('03'!$BA$4:$BA$500,$K336)</f>
        <v>0</v>
      </c>
      <c r="AO336" s="15">
        <f>SUMIF('03'!$BA$4:$BA$500,G336,'03'!$AG$4:$AJ$500)</f>
        <v>0</v>
      </c>
      <c r="AP336" s="15">
        <f>SUMIF('03'!$BA$4:$BA$500,H336,'03'!$AG$4:$AJ$500)</f>
        <v>0</v>
      </c>
      <c r="AQ336" s="15">
        <f>SUMIF('03'!$BA$4:$BA$500,I336,'03'!$AG$4:$AJ$500)</f>
        <v>0</v>
      </c>
      <c r="AR336" s="15">
        <f>SUMIF('03'!$BA$4:$BA$500,J336,'03'!$AG$4:$AJ$500)</f>
        <v>0</v>
      </c>
      <c r="AS336" s="15">
        <f>SUMIF('03'!$BA$4:$BA$500,K336,'03'!$AG$4:$AJ$500)</f>
        <v>0</v>
      </c>
      <c r="AT336" s="23">
        <f t="shared" si="150"/>
        <v>0</v>
      </c>
      <c r="AU336" s="23">
        <f t="shared" si="151"/>
        <v>0</v>
      </c>
      <c r="AV336" s="17">
        <f>COUNTIF('04'!$BA$4:$BA$500,$G336)</f>
        <v>0</v>
      </c>
      <c r="AW336" s="17">
        <f>COUNTIF('04'!$BA$4:$BA$500,$H336)</f>
        <v>0</v>
      </c>
      <c r="AX336" s="17">
        <f>COUNTIF('04'!$BA$4:$BA$500,$I336)</f>
        <v>0</v>
      </c>
      <c r="AY336" s="17">
        <f>COUNTIF('04'!$BA$4:$BA$500,$J336)</f>
        <v>0</v>
      </c>
      <c r="AZ336" s="17">
        <f>COUNTIF('04'!$BA$4:$BA$500,$K336)</f>
        <v>0</v>
      </c>
      <c r="BA336" s="17">
        <f>SUMIF('04'!$BA$4:$BA$500,G336,'04'!$AG$4:$AJ$500)</f>
        <v>0</v>
      </c>
      <c r="BB336" s="17">
        <f>SUMIF('04'!$BA$4:$BA$500,H336,'04'!$AG$4:$AJ$500)</f>
        <v>0</v>
      </c>
      <c r="BC336" s="17">
        <f>SUMIF('04'!$BA$4:$BA$500,I336,'04'!$AG$4:$AJ$500)</f>
        <v>0</v>
      </c>
      <c r="BD336" s="17">
        <f>SUMIF('04'!$BA$4:$BA$500,J336,'04'!$AG$4:$AJ$500)</f>
        <v>0</v>
      </c>
      <c r="BE336" s="17">
        <f>SUMIF('04'!$BA$4:$BA$500,K336,'04'!$AG$4:$AJ$500)</f>
        <v>0</v>
      </c>
      <c r="BF336" s="23">
        <f t="shared" si="152"/>
        <v>0</v>
      </c>
      <c r="BG336" s="23">
        <f t="shared" si="153"/>
        <v>0</v>
      </c>
      <c r="BH336" s="15">
        <f>COUNTIF('05'!$BA$4:$BA$500,$G336)</f>
        <v>0</v>
      </c>
      <c r="BI336" s="15">
        <f>COUNTIF('05'!$BA$4:$BA$500,$H336)</f>
        <v>0</v>
      </c>
      <c r="BJ336" s="15">
        <f>COUNTIF('05'!$BA$4:$BA$500,$I336)</f>
        <v>0</v>
      </c>
      <c r="BK336" s="15">
        <f>COUNTIF('05'!$BA$4:$BA$500,$J336)</f>
        <v>0</v>
      </c>
      <c r="BL336" s="15">
        <f>COUNTIF('05'!$BA$4:$BA$500,$K336)</f>
        <v>0</v>
      </c>
      <c r="BM336" s="15">
        <f>SUMIF('05'!$BA$4:$BA$500,G336,'05'!$AG$4:$AJ$500)</f>
        <v>0</v>
      </c>
      <c r="BN336" s="15">
        <f>SUMIF('05'!$BA$4:$BA$500,H336,'05'!$AG$4:$AJ$500)</f>
        <v>0</v>
      </c>
      <c r="BO336" s="15">
        <f>SUMIF('05'!$BA$4:$BA$500,I336,'05'!$AG$4:$AJ$500)</f>
        <v>0</v>
      </c>
      <c r="BP336" s="15">
        <f>SUMIF('05'!$BA$4:$BA$500,J336,'05'!$AG$4:$AJ$500)</f>
        <v>0</v>
      </c>
      <c r="BQ336" s="15">
        <f>SUMIF('05'!$BA$4:$BA$500,K336,'05'!$AG$4:$AJ$500)</f>
        <v>0</v>
      </c>
      <c r="BR336" s="23">
        <f t="shared" si="154"/>
        <v>0</v>
      </c>
      <c r="BS336" s="23">
        <f t="shared" si="155"/>
        <v>0</v>
      </c>
      <c r="BT336" s="17">
        <f>COUNTIF('06'!$BA$4:$BA$500,$G336)</f>
        <v>0</v>
      </c>
      <c r="BU336" s="17">
        <f>COUNTIF('06'!$BA$4:$BA$500,$H336)</f>
        <v>0</v>
      </c>
      <c r="BV336" s="17">
        <f>COUNTIF('06'!$BA$4:$BA$500,$I336)</f>
        <v>0</v>
      </c>
      <c r="BW336" s="17">
        <f>COUNTIF('06'!$BA$4:$BA$500,$J336)</f>
        <v>0</v>
      </c>
      <c r="BX336" s="17">
        <f>COUNTIF('06'!$BA$4:$BA$500,$K336)</f>
        <v>0</v>
      </c>
      <c r="BY336" s="17">
        <f>SUMIF('06'!$BA$4:$BA$500,G336,'06'!$AG$4:$AJ$500)</f>
        <v>0</v>
      </c>
      <c r="BZ336" s="17">
        <f>SUMIF('06'!$BA$4:$BA$500,H336,'06'!$AG$4:$AJ$500)</f>
        <v>0</v>
      </c>
      <c r="CA336" s="17">
        <f>SUMIF('06'!$BA$4:$BA$500,I336,'06'!$AG$4:$AJ$500)</f>
        <v>0</v>
      </c>
      <c r="CB336" s="17">
        <f>SUMIF('06'!$BA$4:$BA$500,J336,'06'!$AG$4:$AJ$500)</f>
        <v>0</v>
      </c>
      <c r="CC336" s="17">
        <f>SUMIF('06'!$BA$4:$BA$500,K336,'06'!$AG$4:$AJ$500)</f>
        <v>0</v>
      </c>
      <c r="CD336" s="23">
        <f t="shared" si="156"/>
        <v>0</v>
      </c>
      <c r="CE336" s="23">
        <f t="shared" si="157"/>
        <v>0</v>
      </c>
      <c r="CF336" s="15">
        <f>COUNTIF('07'!$BA$4:$BA$500,$G336)</f>
        <v>0</v>
      </c>
      <c r="CG336" s="15">
        <f>COUNTIF('07'!$BA$4:$BA$500,$H336)</f>
        <v>0</v>
      </c>
      <c r="CH336" s="15">
        <f>COUNTIF('07'!$BA$4:$BA$500,$I336)</f>
        <v>0</v>
      </c>
      <c r="CI336" s="15">
        <f>COUNTIF('07'!$BA$4:$BA$500,$J336)</f>
        <v>0</v>
      </c>
      <c r="CJ336" s="15">
        <f>COUNTIF('07'!$BA$4:$BA$500,$K336)</f>
        <v>0</v>
      </c>
      <c r="CK336" s="15">
        <f>SUMIF('07'!$BA$4:$BA$500,G336,'07'!$AG$4:$AJ$500)</f>
        <v>0</v>
      </c>
      <c r="CL336" s="15">
        <f>SUMIF('07'!$BA$4:$BA$500,H336,'07'!$AG$4:$AJ$500)</f>
        <v>0</v>
      </c>
      <c r="CM336" s="15">
        <f>SUMIF('07'!$BA$4:$BA$500,I336,'07'!$AG$4:$AJ$500)</f>
        <v>0</v>
      </c>
      <c r="CN336" s="15">
        <f>SUMIF('07'!$BA$4:$BA$500,J336,'07'!$AG$4:$AJ$500)</f>
        <v>0</v>
      </c>
      <c r="CO336" s="15">
        <f>SUMIF('07'!$BA$4:$BA$500,K336,'07'!$AG$4:$AJ$500)</f>
        <v>0</v>
      </c>
      <c r="CP336" s="23">
        <f t="shared" si="158"/>
        <v>0</v>
      </c>
      <c r="CQ336" s="23">
        <f t="shared" si="159"/>
        <v>0</v>
      </c>
      <c r="CR336" s="17">
        <f>COUNTIF('08'!$BA$4:$BA$500,$G336)</f>
        <v>0</v>
      </c>
      <c r="CS336" s="17">
        <f>COUNTIF('08'!$BA$4:$BA$500,$H336)</f>
        <v>0</v>
      </c>
      <c r="CT336" s="17">
        <f>COUNTIF('08'!$BA$4:$BA$500,$I336)</f>
        <v>0</v>
      </c>
      <c r="CU336" s="17">
        <f>COUNTIF('08'!$BA$4:$BA$500,$J336)</f>
        <v>0</v>
      </c>
      <c r="CV336" s="17">
        <f>COUNTIF('08'!$BA$4:$BA$500,$K336)</f>
        <v>0</v>
      </c>
      <c r="CW336" s="17">
        <f>SUMIF('08'!$BA$4:$BA$500,G336,'08'!$AG$4:$AJ$500)</f>
        <v>0</v>
      </c>
      <c r="CX336" s="17">
        <f>SUMIF('08'!$BA$4:$BA$500,H336,'08'!$AG$4:$AJ$500)</f>
        <v>0</v>
      </c>
      <c r="CY336" s="17">
        <f>SUMIF('08'!$BA$4:$BA$500,I336,'08'!$AG$4:$AJ$500)</f>
        <v>0</v>
      </c>
      <c r="CZ336" s="17">
        <f>SUMIF('08'!$BA$4:$BA$500,J336,'08'!$AG$4:$AJ$500)</f>
        <v>0</v>
      </c>
      <c r="DA336" s="17">
        <f>SUMIF('08'!$BA$4:$BA$500,K336,'08'!$AG$4:$AJ$500)</f>
        <v>0</v>
      </c>
      <c r="DB336" s="23">
        <f t="shared" si="160"/>
        <v>0</v>
      </c>
      <c r="DC336" s="23">
        <f t="shared" si="161"/>
        <v>0</v>
      </c>
      <c r="DD336" s="15">
        <f>COUNTIF('09'!$BA$4:$BA$500,$G336)</f>
        <v>0</v>
      </c>
      <c r="DE336" s="15">
        <f>COUNTIF('09'!$BA$4:$BA$500,$H336)</f>
        <v>0</v>
      </c>
      <c r="DF336" s="15">
        <f>COUNTIF('09'!$BA$4:$BA$500,$I336)</f>
        <v>0</v>
      </c>
      <c r="DG336" s="15">
        <f>COUNTIF('09'!$BA$4:$BA$500,$J336)</f>
        <v>0</v>
      </c>
      <c r="DH336" s="15">
        <f>COUNTIF('09'!$BA$4:$BA$500,$K336)</f>
        <v>0</v>
      </c>
      <c r="DI336" s="15">
        <f>SUMIF('09'!$BA$4:$BA$500,G336,'09'!$AG$4:$AJ$500)</f>
        <v>0</v>
      </c>
      <c r="DJ336" s="15">
        <f>SUMIF('09'!$BA$4:$BA$500,H336,'09'!$AG$4:$AJ$500)</f>
        <v>0</v>
      </c>
      <c r="DK336" s="15">
        <f>SUMIF('09'!$BA$4:$BA$500,I336,'09'!$AG$4:$AJ$500)</f>
        <v>0</v>
      </c>
      <c r="DL336" s="15">
        <f>SUMIF('09'!$BA$4:$BA$500,J336,'09'!$AG$4:$AJ$500)</f>
        <v>0</v>
      </c>
      <c r="DM336" s="15">
        <f>SUMIF('09'!$BA$4:$BA$500,K336,'09'!$AG$4:$AJ$500)</f>
        <v>0</v>
      </c>
      <c r="DN336" s="23">
        <f t="shared" si="162"/>
        <v>0</v>
      </c>
      <c r="DO336" s="23">
        <f t="shared" si="163"/>
        <v>0</v>
      </c>
      <c r="DP336" s="17">
        <f>COUNTIF('10'!$BA$4:$BA$500,$G336)</f>
        <v>0</v>
      </c>
      <c r="DQ336" s="17">
        <f>COUNTIF('10'!$BA$4:$BA$500,$H336)</f>
        <v>0</v>
      </c>
      <c r="DR336" s="17">
        <f>COUNTIF('10'!$BA$4:$BA$500,$I336)</f>
        <v>0</v>
      </c>
      <c r="DS336" s="17">
        <f>COUNTIF('10'!$BA$4:$BA$500,$J336)</f>
        <v>0</v>
      </c>
      <c r="DT336" s="17">
        <f>COUNTIF('10'!$BA$4:$BA$500,$K336)</f>
        <v>0</v>
      </c>
      <c r="DU336" s="17">
        <f>SUMIF('10'!$BA$4:$BA$500,G336,'10'!$AG$4:$AJ$500)</f>
        <v>0</v>
      </c>
      <c r="DV336" s="17">
        <f>SUMIF('10'!$BA$4:$BA$500,H336,'10'!$AG$4:$AJ$500)</f>
        <v>0</v>
      </c>
      <c r="DW336" s="17">
        <f>SUMIF('10'!$BA$4:$BA$500,I336,'10'!$AG$4:$AJ$500)</f>
        <v>0</v>
      </c>
      <c r="DX336" s="17">
        <f>SUMIF('10'!$BA$4:$BA$500,J336,'10'!$AG$4:$AJ$500)</f>
        <v>0</v>
      </c>
      <c r="DY336" s="17">
        <f>SUMIF('10'!$BA$4:$BA$500,K336,'10'!$AG$4:$AJ$500)</f>
        <v>0</v>
      </c>
      <c r="DZ336" s="23">
        <f t="shared" si="164"/>
        <v>0</v>
      </c>
      <c r="EA336" s="23">
        <f t="shared" si="165"/>
        <v>0</v>
      </c>
      <c r="EB336" s="15">
        <f>COUNTIF('11'!$BA$4:$BA$500,$G336)</f>
        <v>0</v>
      </c>
      <c r="EC336" s="15">
        <f>COUNTIF('11'!$BA$4:$BA$500,$H336)</f>
        <v>0</v>
      </c>
      <c r="ED336" s="15">
        <f>COUNTIF('11'!$BA$4:$BA$500,$I336)</f>
        <v>0</v>
      </c>
      <c r="EE336" s="15">
        <f>COUNTIF('11'!$BA$4:$BA$500,$J336)</f>
        <v>0</v>
      </c>
      <c r="EF336" s="15">
        <f>COUNTIF('11'!$BA$4:$BA$500,$K336)</f>
        <v>0</v>
      </c>
      <c r="EG336" s="15">
        <f>SUMIF('11'!$BA$4:$BA$500,G336,'11'!$AG$4:$AJ$500)</f>
        <v>0</v>
      </c>
      <c r="EH336" s="15">
        <f>SUMIF('11'!$BA$4:$BA$500,H336,'11'!$AG$4:$AJ$500)</f>
        <v>0</v>
      </c>
      <c r="EI336" s="15">
        <f>SUMIF('11'!$BA$4:$BA$500,I336,'11'!$AG$4:$AJ$500)</f>
        <v>0</v>
      </c>
      <c r="EJ336" s="15">
        <f>SUMIF('11'!$BA$4:$BA$500,J336,'11'!$AG$4:$AJ$500)</f>
        <v>0</v>
      </c>
      <c r="EK336" s="15">
        <f>SUMIF('11'!$BA$4:$BA$500,K336,'11'!$AG$4:$AJ$500)</f>
        <v>0</v>
      </c>
      <c r="EL336" s="23">
        <f t="shared" si="166"/>
        <v>0</v>
      </c>
      <c r="EM336" s="23">
        <f t="shared" si="167"/>
        <v>0</v>
      </c>
      <c r="EN336" s="17">
        <f>COUNTIF('12'!$BA$4:$BA$500,$G336)</f>
        <v>0</v>
      </c>
      <c r="EO336" s="17">
        <f>COUNTIF('12'!$BA$4:$BA$500,$H336)</f>
        <v>0</v>
      </c>
      <c r="EP336" s="17">
        <f>COUNTIF('12'!$BA$4:$BA$500,$I336)</f>
        <v>0</v>
      </c>
      <c r="EQ336" s="17">
        <f>COUNTIF('12'!$BA$4:$BA$500,$J336)</f>
        <v>0</v>
      </c>
      <c r="ER336" s="17">
        <f>COUNTIF('12'!$BA$4:$BA$500,$K336)</f>
        <v>0</v>
      </c>
      <c r="ES336" s="17">
        <f>SUMIF('12'!$BA$4:$BA$500,G336,'12'!$AG$4:$AJ$500)</f>
        <v>0</v>
      </c>
      <c r="ET336" s="17">
        <f>SUMIF('12'!$BA$4:$BA$500,H336,'12'!$AG$4:$AJ$500)</f>
        <v>0</v>
      </c>
      <c r="EU336" s="17">
        <f>SUMIF('12'!$BA$4:$BA$500,I336,'12'!$AG$4:$AJ$500)</f>
        <v>0</v>
      </c>
      <c r="EV336" s="17">
        <f>SUMIF('12'!$BA$4:$BA$500,J336,'12'!$AG$4:$AJ$500)</f>
        <v>0</v>
      </c>
      <c r="EW336" s="17">
        <f>SUMIF('12'!$BA$4:$BA$500,K336,'12'!$AG$4:$AJ$500)</f>
        <v>0</v>
      </c>
      <c r="EX336" s="23">
        <f t="shared" si="168"/>
        <v>0</v>
      </c>
      <c r="EY336" s="23">
        <f t="shared" si="169"/>
        <v>0</v>
      </c>
    </row>
    <row r="337" spans="1:155">
      <c r="A337" s="30">
        <v>334</v>
      </c>
      <c r="B337" s="32"/>
      <c r="C337" s="31">
        <f t="shared" si="143"/>
        <v>0</v>
      </c>
      <c r="D337" s="33">
        <f t="shared" si="144"/>
        <v>0</v>
      </c>
      <c r="E337" s="29"/>
      <c r="F337" s="2">
        <f t="shared" si="145"/>
        <v>0</v>
      </c>
      <c r="G337" s="14" t="str">
        <f t="shared" si="142"/>
        <v>0ق</v>
      </c>
      <c r="H337" s="14" t="str">
        <f t="shared" si="142"/>
        <v>0ق1</v>
      </c>
      <c r="I337" s="14" t="str">
        <f t="shared" si="142"/>
        <v>0ق2</v>
      </c>
      <c r="J337" s="14" t="str">
        <f t="shared" si="142"/>
        <v>0استيفاء</v>
      </c>
      <c r="K337" s="14" t="str">
        <f t="shared" si="142"/>
        <v>0نفذ</v>
      </c>
      <c r="L337" s="15">
        <f>COUNTIF('01'!$BA$4:$BA$500,$G337)</f>
        <v>0</v>
      </c>
      <c r="M337" s="15">
        <f>COUNTIF('01'!$BA$4:$BA$500,$H337)</f>
        <v>0</v>
      </c>
      <c r="N337" s="15">
        <f>COUNTIF('01'!$BA$4:$BA$500,$I337)</f>
        <v>0</v>
      </c>
      <c r="O337" s="15">
        <f>COUNTIF('01'!$BA$4:$BA$500,$J337)</f>
        <v>0</v>
      </c>
      <c r="P337" s="15">
        <f>COUNTIF('01'!$BA$4:$BA$500,$K337)</f>
        <v>0</v>
      </c>
      <c r="Q337" s="15">
        <f>SUMIF('01'!$BA$4:$BA$500,G337,'01'!$AG$4:$AJ$500)</f>
        <v>0</v>
      </c>
      <c r="R337" s="15">
        <f>SUMIF('01'!$BA$4:$BA$500,H337,'01'!$AG$4:$AJ$500)</f>
        <v>0</v>
      </c>
      <c r="S337" s="15">
        <f>SUMIF('01'!$BA$4:$BA$500,I337,'01'!$AG$4:$AJ$500)</f>
        <v>0</v>
      </c>
      <c r="T337" s="15">
        <f>SUMIF('01'!$BA$4:$BA$500,J337,'01'!$AG$4:$AJ$500)</f>
        <v>0</v>
      </c>
      <c r="U337" s="15">
        <f>SUMIF('01'!$BA$4:$BA$500,K337,'01'!$AG$4:$AJ$500)</f>
        <v>0</v>
      </c>
      <c r="V337" s="23">
        <f t="shared" si="146"/>
        <v>0</v>
      </c>
      <c r="W337" s="23">
        <f t="shared" si="147"/>
        <v>0</v>
      </c>
      <c r="X337" s="17">
        <f>COUNTIF('02'!$BA$4:$BA$500,$G337)</f>
        <v>0</v>
      </c>
      <c r="Y337" s="17">
        <f>COUNTIF('02'!$BA$4:$BA$500,$H337)</f>
        <v>0</v>
      </c>
      <c r="Z337" s="17">
        <f>COUNTIF('02'!$BA$4:$BA$500,$I337)</f>
        <v>0</v>
      </c>
      <c r="AA337" s="17">
        <f>COUNTIF('02'!$BA$4:$BA$500,$J337)</f>
        <v>0</v>
      </c>
      <c r="AB337" s="17">
        <f>COUNTIF('02'!$BA$4:$BA$500,$K337)</f>
        <v>0</v>
      </c>
      <c r="AC337" s="17">
        <f>SUMIF('02'!$BA$4:$BA$500,G337,'02'!$AG$4:$AJ$500)</f>
        <v>0</v>
      </c>
      <c r="AD337" s="17">
        <f>SUMIF('02'!$BA$4:$BA$500,H337,'02'!$AG$4:$AJ$500)</f>
        <v>0</v>
      </c>
      <c r="AE337" s="17">
        <f>SUMIF('02'!$BA$4:$BA$500,I337,'02'!$AG$4:$AJ$500)</f>
        <v>0</v>
      </c>
      <c r="AF337" s="17">
        <f>SUMIF('02'!$BA$4:$BA$500,J337,'02'!$AG$4:$AJ$500)</f>
        <v>0</v>
      </c>
      <c r="AG337" s="17">
        <f>SUMIF('02'!$BA$4:$BA$500,K337,'02'!$AG$4:$AJ$500)</f>
        <v>0</v>
      </c>
      <c r="AH337" s="23">
        <f t="shared" si="148"/>
        <v>0</v>
      </c>
      <c r="AI337" s="23">
        <f t="shared" si="149"/>
        <v>0</v>
      </c>
      <c r="AJ337" s="15">
        <f>COUNTIF('03'!$BA$4:$BA$500,$G337)</f>
        <v>0</v>
      </c>
      <c r="AK337" s="15">
        <f>COUNTIF('03'!$BA$4:$BA$500,$H337)</f>
        <v>0</v>
      </c>
      <c r="AL337" s="15">
        <f>COUNTIF('03'!$BA$4:$BA$500,$I337)</f>
        <v>0</v>
      </c>
      <c r="AM337" s="15">
        <f>COUNTIF('03'!$BA$4:$BA$500,$J337)</f>
        <v>0</v>
      </c>
      <c r="AN337" s="15">
        <f>COUNTIF('03'!$BA$4:$BA$500,$K337)</f>
        <v>0</v>
      </c>
      <c r="AO337" s="15">
        <f>SUMIF('03'!$BA$4:$BA$500,G337,'03'!$AG$4:$AJ$500)</f>
        <v>0</v>
      </c>
      <c r="AP337" s="15">
        <f>SUMIF('03'!$BA$4:$BA$500,H337,'03'!$AG$4:$AJ$500)</f>
        <v>0</v>
      </c>
      <c r="AQ337" s="15">
        <f>SUMIF('03'!$BA$4:$BA$500,I337,'03'!$AG$4:$AJ$500)</f>
        <v>0</v>
      </c>
      <c r="AR337" s="15">
        <f>SUMIF('03'!$BA$4:$BA$500,J337,'03'!$AG$4:$AJ$500)</f>
        <v>0</v>
      </c>
      <c r="AS337" s="15">
        <f>SUMIF('03'!$BA$4:$BA$500,K337,'03'!$AG$4:$AJ$500)</f>
        <v>0</v>
      </c>
      <c r="AT337" s="23">
        <f t="shared" si="150"/>
        <v>0</v>
      </c>
      <c r="AU337" s="23">
        <f t="shared" si="151"/>
        <v>0</v>
      </c>
      <c r="AV337" s="17">
        <f>COUNTIF('04'!$BA$4:$BA$500,$G337)</f>
        <v>0</v>
      </c>
      <c r="AW337" s="17">
        <f>COUNTIF('04'!$BA$4:$BA$500,$H337)</f>
        <v>0</v>
      </c>
      <c r="AX337" s="17">
        <f>COUNTIF('04'!$BA$4:$BA$500,$I337)</f>
        <v>0</v>
      </c>
      <c r="AY337" s="17">
        <f>COUNTIF('04'!$BA$4:$BA$500,$J337)</f>
        <v>0</v>
      </c>
      <c r="AZ337" s="17">
        <f>COUNTIF('04'!$BA$4:$BA$500,$K337)</f>
        <v>0</v>
      </c>
      <c r="BA337" s="17">
        <f>SUMIF('04'!$BA$4:$BA$500,G337,'04'!$AG$4:$AJ$500)</f>
        <v>0</v>
      </c>
      <c r="BB337" s="17">
        <f>SUMIF('04'!$BA$4:$BA$500,H337,'04'!$AG$4:$AJ$500)</f>
        <v>0</v>
      </c>
      <c r="BC337" s="17">
        <f>SUMIF('04'!$BA$4:$BA$500,I337,'04'!$AG$4:$AJ$500)</f>
        <v>0</v>
      </c>
      <c r="BD337" s="17">
        <f>SUMIF('04'!$BA$4:$BA$500,J337,'04'!$AG$4:$AJ$500)</f>
        <v>0</v>
      </c>
      <c r="BE337" s="17">
        <f>SUMIF('04'!$BA$4:$BA$500,K337,'04'!$AG$4:$AJ$500)</f>
        <v>0</v>
      </c>
      <c r="BF337" s="23">
        <f t="shared" si="152"/>
        <v>0</v>
      </c>
      <c r="BG337" s="23">
        <f t="shared" si="153"/>
        <v>0</v>
      </c>
      <c r="BH337" s="15">
        <f>COUNTIF('05'!$BA$4:$BA$500,$G337)</f>
        <v>0</v>
      </c>
      <c r="BI337" s="15">
        <f>COUNTIF('05'!$BA$4:$BA$500,$H337)</f>
        <v>0</v>
      </c>
      <c r="BJ337" s="15">
        <f>COUNTIF('05'!$BA$4:$BA$500,$I337)</f>
        <v>0</v>
      </c>
      <c r="BK337" s="15">
        <f>COUNTIF('05'!$BA$4:$BA$500,$J337)</f>
        <v>0</v>
      </c>
      <c r="BL337" s="15">
        <f>COUNTIF('05'!$BA$4:$BA$500,$K337)</f>
        <v>0</v>
      </c>
      <c r="BM337" s="15">
        <f>SUMIF('05'!$BA$4:$BA$500,G337,'05'!$AG$4:$AJ$500)</f>
        <v>0</v>
      </c>
      <c r="BN337" s="15">
        <f>SUMIF('05'!$BA$4:$BA$500,H337,'05'!$AG$4:$AJ$500)</f>
        <v>0</v>
      </c>
      <c r="BO337" s="15">
        <f>SUMIF('05'!$BA$4:$BA$500,I337,'05'!$AG$4:$AJ$500)</f>
        <v>0</v>
      </c>
      <c r="BP337" s="15">
        <f>SUMIF('05'!$BA$4:$BA$500,J337,'05'!$AG$4:$AJ$500)</f>
        <v>0</v>
      </c>
      <c r="BQ337" s="15">
        <f>SUMIF('05'!$BA$4:$BA$500,K337,'05'!$AG$4:$AJ$500)</f>
        <v>0</v>
      </c>
      <c r="BR337" s="23">
        <f t="shared" si="154"/>
        <v>0</v>
      </c>
      <c r="BS337" s="23">
        <f t="shared" si="155"/>
        <v>0</v>
      </c>
      <c r="BT337" s="17">
        <f>COUNTIF('06'!$BA$4:$BA$500,$G337)</f>
        <v>0</v>
      </c>
      <c r="BU337" s="17">
        <f>COUNTIF('06'!$BA$4:$BA$500,$H337)</f>
        <v>0</v>
      </c>
      <c r="BV337" s="17">
        <f>COUNTIF('06'!$BA$4:$BA$500,$I337)</f>
        <v>0</v>
      </c>
      <c r="BW337" s="17">
        <f>COUNTIF('06'!$BA$4:$BA$500,$J337)</f>
        <v>0</v>
      </c>
      <c r="BX337" s="17">
        <f>COUNTIF('06'!$BA$4:$BA$500,$K337)</f>
        <v>0</v>
      </c>
      <c r="BY337" s="17">
        <f>SUMIF('06'!$BA$4:$BA$500,G337,'06'!$AG$4:$AJ$500)</f>
        <v>0</v>
      </c>
      <c r="BZ337" s="17">
        <f>SUMIF('06'!$BA$4:$BA$500,H337,'06'!$AG$4:$AJ$500)</f>
        <v>0</v>
      </c>
      <c r="CA337" s="17">
        <f>SUMIF('06'!$BA$4:$BA$500,I337,'06'!$AG$4:$AJ$500)</f>
        <v>0</v>
      </c>
      <c r="CB337" s="17">
        <f>SUMIF('06'!$BA$4:$BA$500,J337,'06'!$AG$4:$AJ$500)</f>
        <v>0</v>
      </c>
      <c r="CC337" s="17">
        <f>SUMIF('06'!$BA$4:$BA$500,K337,'06'!$AG$4:$AJ$500)</f>
        <v>0</v>
      </c>
      <c r="CD337" s="23">
        <f t="shared" si="156"/>
        <v>0</v>
      </c>
      <c r="CE337" s="23">
        <f t="shared" si="157"/>
        <v>0</v>
      </c>
      <c r="CF337" s="15">
        <f>COUNTIF('07'!$BA$4:$BA$500,$G337)</f>
        <v>0</v>
      </c>
      <c r="CG337" s="15">
        <f>COUNTIF('07'!$BA$4:$BA$500,$H337)</f>
        <v>0</v>
      </c>
      <c r="CH337" s="15">
        <f>COUNTIF('07'!$BA$4:$BA$500,$I337)</f>
        <v>0</v>
      </c>
      <c r="CI337" s="15">
        <f>COUNTIF('07'!$BA$4:$BA$500,$J337)</f>
        <v>0</v>
      </c>
      <c r="CJ337" s="15">
        <f>COUNTIF('07'!$BA$4:$BA$500,$K337)</f>
        <v>0</v>
      </c>
      <c r="CK337" s="15">
        <f>SUMIF('07'!$BA$4:$BA$500,G337,'07'!$AG$4:$AJ$500)</f>
        <v>0</v>
      </c>
      <c r="CL337" s="15">
        <f>SUMIF('07'!$BA$4:$BA$500,H337,'07'!$AG$4:$AJ$500)</f>
        <v>0</v>
      </c>
      <c r="CM337" s="15">
        <f>SUMIF('07'!$BA$4:$BA$500,I337,'07'!$AG$4:$AJ$500)</f>
        <v>0</v>
      </c>
      <c r="CN337" s="15">
        <f>SUMIF('07'!$BA$4:$BA$500,J337,'07'!$AG$4:$AJ$500)</f>
        <v>0</v>
      </c>
      <c r="CO337" s="15">
        <f>SUMIF('07'!$BA$4:$BA$500,K337,'07'!$AG$4:$AJ$500)</f>
        <v>0</v>
      </c>
      <c r="CP337" s="23">
        <f t="shared" si="158"/>
        <v>0</v>
      </c>
      <c r="CQ337" s="23">
        <f t="shared" si="159"/>
        <v>0</v>
      </c>
      <c r="CR337" s="17">
        <f>COUNTIF('08'!$BA$4:$BA$500,$G337)</f>
        <v>0</v>
      </c>
      <c r="CS337" s="17">
        <f>COUNTIF('08'!$BA$4:$BA$500,$H337)</f>
        <v>0</v>
      </c>
      <c r="CT337" s="17">
        <f>COUNTIF('08'!$BA$4:$BA$500,$I337)</f>
        <v>0</v>
      </c>
      <c r="CU337" s="17">
        <f>COUNTIF('08'!$BA$4:$BA$500,$J337)</f>
        <v>0</v>
      </c>
      <c r="CV337" s="17">
        <f>COUNTIF('08'!$BA$4:$BA$500,$K337)</f>
        <v>0</v>
      </c>
      <c r="CW337" s="17">
        <f>SUMIF('08'!$BA$4:$BA$500,G337,'08'!$AG$4:$AJ$500)</f>
        <v>0</v>
      </c>
      <c r="CX337" s="17">
        <f>SUMIF('08'!$BA$4:$BA$500,H337,'08'!$AG$4:$AJ$500)</f>
        <v>0</v>
      </c>
      <c r="CY337" s="17">
        <f>SUMIF('08'!$BA$4:$BA$500,I337,'08'!$AG$4:$AJ$500)</f>
        <v>0</v>
      </c>
      <c r="CZ337" s="17">
        <f>SUMIF('08'!$BA$4:$BA$500,J337,'08'!$AG$4:$AJ$500)</f>
        <v>0</v>
      </c>
      <c r="DA337" s="17">
        <f>SUMIF('08'!$BA$4:$BA$500,K337,'08'!$AG$4:$AJ$500)</f>
        <v>0</v>
      </c>
      <c r="DB337" s="23">
        <f t="shared" si="160"/>
        <v>0</v>
      </c>
      <c r="DC337" s="23">
        <f t="shared" si="161"/>
        <v>0</v>
      </c>
      <c r="DD337" s="15">
        <f>COUNTIF('09'!$BA$4:$BA$500,$G337)</f>
        <v>0</v>
      </c>
      <c r="DE337" s="15">
        <f>COUNTIF('09'!$BA$4:$BA$500,$H337)</f>
        <v>0</v>
      </c>
      <c r="DF337" s="15">
        <f>COUNTIF('09'!$BA$4:$BA$500,$I337)</f>
        <v>0</v>
      </c>
      <c r="DG337" s="15">
        <f>COUNTIF('09'!$BA$4:$BA$500,$J337)</f>
        <v>0</v>
      </c>
      <c r="DH337" s="15">
        <f>COUNTIF('09'!$BA$4:$BA$500,$K337)</f>
        <v>0</v>
      </c>
      <c r="DI337" s="15">
        <f>SUMIF('09'!$BA$4:$BA$500,G337,'09'!$AG$4:$AJ$500)</f>
        <v>0</v>
      </c>
      <c r="DJ337" s="15">
        <f>SUMIF('09'!$BA$4:$BA$500,H337,'09'!$AG$4:$AJ$500)</f>
        <v>0</v>
      </c>
      <c r="DK337" s="15">
        <f>SUMIF('09'!$BA$4:$BA$500,I337,'09'!$AG$4:$AJ$500)</f>
        <v>0</v>
      </c>
      <c r="DL337" s="15">
        <f>SUMIF('09'!$BA$4:$BA$500,J337,'09'!$AG$4:$AJ$500)</f>
        <v>0</v>
      </c>
      <c r="DM337" s="15">
        <f>SUMIF('09'!$BA$4:$BA$500,K337,'09'!$AG$4:$AJ$500)</f>
        <v>0</v>
      </c>
      <c r="DN337" s="23">
        <f t="shared" si="162"/>
        <v>0</v>
      </c>
      <c r="DO337" s="23">
        <f t="shared" si="163"/>
        <v>0</v>
      </c>
      <c r="DP337" s="17">
        <f>COUNTIF('10'!$BA$4:$BA$500,$G337)</f>
        <v>0</v>
      </c>
      <c r="DQ337" s="17">
        <f>COUNTIF('10'!$BA$4:$BA$500,$H337)</f>
        <v>0</v>
      </c>
      <c r="DR337" s="17">
        <f>COUNTIF('10'!$BA$4:$BA$500,$I337)</f>
        <v>0</v>
      </c>
      <c r="DS337" s="17">
        <f>COUNTIF('10'!$BA$4:$BA$500,$J337)</f>
        <v>0</v>
      </c>
      <c r="DT337" s="17">
        <f>COUNTIF('10'!$BA$4:$BA$500,$K337)</f>
        <v>0</v>
      </c>
      <c r="DU337" s="17">
        <f>SUMIF('10'!$BA$4:$BA$500,G337,'10'!$AG$4:$AJ$500)</f>
        <v>0</v>
      </c>
      <c r="DV337" s="17">
        <f>SUMIF('10'!$BA$4:$BA$500,H337,'10'!$AG$4:$AJ$500)</f>
        <v>0</v>
      </c>
      <c r="DW337" s="17">
        <f>SUMIF('10'!$BA$4:$BA$500,I337,'10'!$AG$4:$AJ$500)</f>
        <v>0</v>
      </c>
      <c r="DX337" s="17">
        <f>SUMIF('10'!$BA$4:$BA$500,J337,'10'!$AG$4:$AJ$500)</f>
        <v>0</v>
      </c>
      <c r="DY337" s="17">
        <f>SUMIF('10'!$BA$4:$BA$500,K337,'10'!$AG$4:$AJ$500)</f>
        <v>0</v>
      </c>
      <c r="DZ337" s="23">
        <f t="shared" si="164"/>
        <v>0</v>
      </c>
      <c r="EA337" s="23">
        <f t="shared" si="165"/>
        <v>0</v>
      </c>
      <c r="EB337" s="15">
        <f>COUNTIF('11'!$BA$4:$BA$500,$G337)</f>
        <v>0</v>
      </c>
      <c r="EC337" s="15">
        <f>COUNTIF('11'!$BA$4:$BA$500,$H337)</f>
        <v>0</v>
      </c>
      <c r="ED337" s="15">
        <f>COUNTIF('11'!$BA$4:$BA$500,$I337)</f>
        <v>0</v>
      </c>
      <c r="EE337" s="15">
        <f>COUNTIF('11'!$BA$4:$BA$500,$J337)</f>
        <v>0</v>
      </c>
      <c r="EF337" s="15">
        <f>COUNTIF('11'!$BA$4:$BA$500,$K337)</f>
        <v>0</v>
      </c>
      <c r="EG337" s="15">
        <f>SUMIF('11'!$BA$4:$BA$500,G337,'11'!$AG$4:$AJ$500)</f>
        <v>0</v>
      </c>
      <c r="EH337" s="15">
        <f>SUMIF('11'!$BA$4:$BA$500,H337,'11'!$AG$4:$AJ$500)</f>
        <v>0</v>
      </c>
      <c r="EI337" s="15">
        <f>SUMIF('11'!$BA$4:$BA$500,I337,'11'!$AG$4:$AJ$500)</f>
        <v>0</v>
      </c>
      <c r="EJ337" s="15">
        <f>SUMIF('11'!$BA$4:$BA$500,J337,'11'!$AG$4:$AJ$500)</f>
        <v>0</v>
      </c>
      <c r="EK337" s="15">
        <f>SUMIF('11'!$BA$4:$BA$500,K337,'11'!$AG$4:$AJ$500)</f>
        <v>0</v>
      </c>
      <c r="EL337" s="23">
        <f t="shared" si="166"/>
        <v>0</v>
      </c>
      <c r="EM337" s="23">
        <f t="shared" si="167"/>
        <v>0</v>
      </c>
      <c r="EN337" s="17">
        <f>COUNTIF('12'!$BA$4:$BA$500,$G337)</f>
        <v>0</v>
      </c>
      <c r="EO337" s="17">
        <f>COUNTIF('12'!$BA$4:$BA$500,$H337)</f>
        <v>0</v>
      </c>
      <c r="EP337" s="17">
        <f>COUNTIF('12'!$BA$4:$BA$500,$I337)</f>
        <v>0</v>
      </c>
      <c r="EQ337" s="17">
        <f>COUNTIF('12'!$BA$4:$BA$500,$J337)</f>
        <v>0</v>
      </c>
      <c r="ER337" s="17">
        <f>COUNTIF('12'!$BA$4:$BA$500,$K337)</f>
        <v>0</v>
      </c>
      <c r="ES337" s="17">
        <f>SUMIF('12'!$BA$4:$BA$500,G337,'12'!$AG$4:$AJ$500)</f>
        <v>0</v>
      </c>
      <c r="ET337" s="17">
        <f>SUMIF('12'!$BA$4:$BA$500,H337,'12'!$AG$4:$AJ$500)</f>
        <v>0</v>
      </c>
      <c r="EU337" s="17">
        <f>SUMIF('12'!$BA$4:$BA$500,I337,'12'!$AG$4:$AJ$500)</f>
        <v>0</v>
      </c>
      <c r="EV337" s="17">
        <f>SUMIF('12'!$BA$4:$BA$500,J337,'12'!$AG$4:$AJ$500)</f>
        <v>0</v>
      </c>
      <c r="EW337" s="17">
        <f>SUMIF('12'!$BA$4:$BA$500,K337,'12'!$AG$4:$AJ$500)</f>
        <v>0</v>
      </c>
      <c r="EX337" s="23">
        <f t="shared" si="168"/>
        <v>0</v>
      </c>
      <c r="EY337" s="23">
        <f t="shared" si="169"/>
        <v>0</v>
      </c>
    </row>
    <row r="338" spans="1:155">
      <c r="A338" s="30">
        <v>335</v>
      </c>
      <c r="B338" s="32"/>
      <c r="C338" s="31">
        <f t="shared" si="143"/>
        <v>0</v>
      </c>
      <c r="D338" s="33">
        <f t="shared" si="144"/>
        <v>0</v>
      </c>
      <c r="E338" s="29"/>
      <c r="F338" s="2">
        <f t="shared" si="145"/>
        <v>0</v>
      </c>
      <c r="G338" s="14" t="str">
        <f t="shared" si="142"/>
        <v>0ق</v>
      </c>
      <c r="H338" s="14" t="str">
        <f t="shared" si="142"/>
        <v>0ق1</v>
      </c>
      <c r="I338" s="14" t="str">
        <f t="shared" si="142"/>
        <v>0ق2</v>
      </c>
      <c r="J338" s="14" t="str">
        <f t="shared" si="142"/>
        <v>0استيفاء</v>
      </c>
      <c r="K338" s="14" t="str">
        <f t="shared" si="142"/>
        <v>0نفذ</v>
      </c>
      <c r="L338" s="15">
        <f>COUNTIF('01'!$BA$4:$BA$500,$G338)</f>
        <v>0</v>
      </c>
      <c r="M338" s="15">
        <f>COUNTIF('01'!$BA$4:$BA$500,$H338)</f>
        <v>0</v>
      </c>
      <c r="N338" s="15">
        <f>COUNTIF('01'!$BA$4:$BA$500,$I338)</f>
        <v>0</v>
      </c>
      <c r="O338" s="15">
        <f>COUNTIF('01'!$BA$4:$BA$500,$J338)</f>
        <v>0</v>
      </c>
      <c r="P338" s="15">
        <f>COUNTIF('01'!$BA$4:$BA$500,$K338)</f>
        <v>0</v>
      </c>
      <c r="Q338" s="15">
        <f>SUMIF('01'!$BA$4:$BA$500,G338,'01'!$AG$4:$AJ$500)</f>
        <v>0</v>
      </c>
      <c r="R338" s="15">
        <f>SUMIF('01'!$BA$4:$BA$500,H338,'01'!$AG$4:$AJ$500)</f>
        <v>0</v>
      </c>
      <c r="S338" s="15">
        <f>SUMIF('01'!$BA$4:$BA$500,I338,'01'!$AG$4:$AJ$500)</f>
        <v>0</v>
      </c>
      <c r="T338" s="15">
        <f>SUMIF('01'!$BA$4:$BA$500,J338,'01'!$AG$4:$AJ$500)</f>
        <v>0</v>
      </c>
      <c r="U338" s="15">
        <f>SUMIF('01'!$BA$4:$BA$500,K338,'01'!$AG$4:$AJ$500)</f>
        <v>0</v>
      </c>
      <c r="V338" s="23">
        <f t="shared" si="146"/>
        <v>0</v>
      </c>
      <c r="W338" s="23">
        <f t="shared" si="147"/>
        <v>0</v>
      </c>
      <c r="X338" s="17">
        <f>COUNTIF('02'!$BA$4:$BA$500,$G338)</f>
        <v>0</v>
      </c>
      <c r="Y338" s="17">
        <f>COUNTIF('02'!$BA$4:$BA$500,$H338)</f>
        <v>0</v>
      </c>
      <c r="Z338" s="17">
        <f>COUNTIF('02'!$BA$4:$BA$500,$I338)</f>
        <v>0</v>
      </c>
      <c r="AA338" s="17">
        <f>COUNTIF('02'!$BA$4:$BA$500,$J338)</f>
        <v>0</v>
      </c>
      <c r="AB338" s="17">
        <f>COUNTIF('02'!$BA$4:$BA$500,$K338)</f>
        <v>0</v>
      </c>
      <c r="AC338" s="17">
        <f>SUMIF('02'!$BA$4:$BA$500,G338,'02'!$AG$4:$AJ$500)</f>
        <v>0</v>
      </c>
      <c r="AD338" s="17">
        <f>SUMIF('02'!$BA$4:$BA$500,H338,'02'!$AG$4:$AJ$500)</f>
        <v>0</v>
      </c>
      <c r="AE338" s="17">
        <f>SUMIF('02'!$BA$4:$BA$500,I338,'02'!$AG$4:$AJ$500)</f>
        <v>0</v>
      </c>
      <c r="AF338" s="17">
        <f>SUMIF('02'!$BA$4:$BA$500,J338,'02'!$AG$4:$AJ$500)</f>
        <v>0</v>
      </c>
      <c r="AG338" s="17">
        <f>SUMIF('02'!$BA$4:$BA$500,K338,'02'!$AG$4:$AJ$500)</f>
        <v>0</v>
      </c>
      <c r="AH338" s="23">
        <f t="shared" si="148"/>
        <v>0</v>
      </c>
      <c r="AI338" s="23">
        <f t="shared" si="149"/>
        <v>0</v>
      </c>
      <c r="AJ338" s="15">
        <f>COUNTIF('03'!$BA$4:$BA$500,$G338)</f>
        <v>0</v>
      </c>
      <c r="AK338" s="15">
        <f>COUNTIF('03'!$BA$4:$BA$500,$H338)</f>
        <v>0</v>
      </c>
      <c r="AL338" s="15">
        <f>COUNTIF('03'!$BA$4:$BA$500,$I338)</f>
        <v>0</v>
      </c>
      <c r="AM338" s="15">
        <f>COUNTIF('03'!$BA$4:$BA$500,$J338)</f>
        <v>0</v>
      </c>
      <c r="AN338" s="15">
        <f>COUNTIF('03'!$BA$4:$BA$500,$K338)</f>
        <v>0</v>
      </c>
      <c r="AO338" s="15">
        <f>SUMIF('03'!$BA$4:$BA$500,G338,'03'!$AG$4:$AJ$500)</f>
        <v>0</v>
      </c>
      <c r="AP338" s="15">
        <f>SUMIF('03'!$BA$4:$BA$500,H338,'03'!$AG$4:$AJ$500)</f>
        <v>0</v>
      </c>
      <c r="AQ338" s="15">
        <f>SUMIF('03'!$BA$4:$BA$500,I338,'03'!$AG$4:$AJ$500)</f>
        <v>0</v>
      </c>
      <c r="AR338" s="15">
        <f>SUMIF('03'!$BA$4:$BA$500,J338,'03'!$AG$4:$AJ$500)</f>
        <v>0</v>
      </c>
      <c r="AS338" s="15">
        <f>SUMIF('03'!$BA$4:$BA$500,K338,'03'!$AG$4:$AJ$500)</f>
        <v>0</v>
      </c>
      <c r="AT338" s="23">
        <f t="shared" si="150"/>
        <v>0</v>
      </c>
      <c r="AU338" s="23">
        <f t="shared" si="151"/>
        <v>0</v>
      </c>
      <c r="AV338" s="17">
        <f>COUNTIF('04'!$BA$4:$BA$500,$G338)</f>
        <v>0</v>
      </c>
      <c r="AW338" s="17">
        <f>COUNTIF('04'!$BA$4:$BA$500,$H338)</f>
        <v>0</v>
      </c>
      <c r="AX338" s="17">
        <f>COUNTIF('04'!$BA$4:$BA$500,$I338)</f>
        <v>0</v>
      </c>
      <c r="AY338" s="17">
        <f>COUNTIF('04'!$BA$4:$BA$500,$J338)</f>
        <v>0</v>
      </c>
      <c r="AZ338" s="17">
        <f>COUNTIF('04'!$BA$4:$BA$500,$K338)</f>
        <v>0</v>
      </c>
      <c r="BA338" s="17">
        <f>SUMIF('04'!$BA$4:$BA$500,G338,'04'!$AG$4:$AJ$500)</f>
        <v>0</v>
      </c>
      <c r="BB338" s="17">
        <f>SUMIF('04'!$BA$4:$BA$500,H338,'04'!$AG$4:$AJ$500)</f>
        <v>0</v>
      </c>
      <c r="BC338" s="17">
        <f>SUMIF('04'!$BA$4:$BA$500,I338,'04'!$AG$4:$AJ$500)</f>
        <v>0</v>
      </c>
      <c r="BD338" s="17">
        <f>SUMIF('04'!$BA$4:$BA$500,J338,'04'!$AG$4:$AJ$500)</f>
        <v>0</v>
      </c>
      <c r="BE338" s="17">
        <f>SUMIF('04'!$BA$4:$BA$500,K338,'04'!$AG$4:$AJ$500)</f>
        <v>0</v>
      </c>
      <c r="BF338" s="23">
        <f t="shared" si="152"/>
        <v>0</v>
      </c>
      <c r="BG338" s="23">
        <f t="shared" si="153"/>
        <v>0</v>
      </c>
      <c r="BH338" s="15">
        <f>COUNTIF('05'!$BA$4:$BA$500,$G338)</f>
        <v>0</v>
      </c>
      <c r="BI338" s="15">
        <f>COUNTIF('05'!$BA$4:$BA$500,$H338)</f>
        <v>0</v>
      </c>
      <c r="BJ338" s="15">
        <f>COUNTIF('05'!$BA$4:$BA$500,$I338)</f>
        <v>0</v>
      </c>
      <c r="BK338" s="15">
        <f>COUNTIF('05'!$BA$4:$BA$500,$J338)</f>
        <v>0</v>
      </c>
      <c r="BL338" s="15">
        <f>COUNTIF('05'!$BA$4:$BA$500,$K338)</f>
        <v>0</v>
      </c>
      <c r="BM338" s="15">
        <f>SUMIF('05'!$BA$4:$BA$500,G338,'05'!$AG$4:$AJ$500)</f>
        <v>0</v>
      </c>
      <c r="BN338" s="15">
        <f>SUMIF('05'!$BA$4:$BA$500,H338,'05'!$AG$4:$AJ$500)</f>
        <v>0</v>
      </c>
      <c r="BO338" s="15">
        <f>SUMIF('05'!$BA$4:$BA$500,I338,'05'!$AG$4:$AJ$500)</f>
        <v>0</v>
      </c>
      <c r="BP338" s="15">
        <f>SUMIF('05'!$BA$4:$BA$500,J338,'05'!$AG$4:$AJ$500)</f>
        <v>0</v>
      </c>
      <c r="BQ338" s="15">
        <f>SUMIF('05'!$BA$4:$BA$500,K338,'05'!$AG$4:$AJ$500)</f>
        <v>0</v>
      </c>
      <c r="BR338" s="23">
        <f t="shared" si="154"/>
        <v>0</v>
      </c>
      <c r="BS338" s="23">
        <f t="shared" si="155"/>
        <v>0</v>
      </c>
      <c r="BT338" s="17">
        <f>COUNTIF('06'!$BA$4:$BA$500,$G338)</f>
        <v>0</v>
      </c>
      <c r="BU338" s="17">
        <f>COUNTIF('06'!$BA$4:$BA$500,$H338)</f>
        <v>0</v>
      </c>
      <c r="BV338" s="17">
        <f>COUNTIF('06'!$BA$4:$BA$500,$I338)</f>
        <v>0</v>
      </c>
      <c r="BW338" s="17">
        <f>COUNTIF('06'!$BA$4:$BA$500,$J338)</f>
        <v>0</v>
      </c>
      <c r="BX338" s="17">
        <f>COUNTIF('06'!$BA$4:$BA$500,$K338)</f>
        <v>0</v>
      </c>
      <c r="BY338" s="17">
        <f>SUMIF('06'!$BA$4:$BA$500,G338,'06'!$AG$4:$AJ$500)</f>
        <v>0</v>
      </c>
      <c r="BZ338" s="17">
        <f>SUMIF('06'!$BA$4:$BA$500,H338,'06'!$AG$4:$AJ$500)</f>
        <v>0</v>
      </c>
      <c r="CA338" s="17">
        <f>SUMIF('06'!$BA$4:$BA$500,I338,'06'!$AG$4:$AJ$500)</f>
        <v>0</v>
      </c>
      <c r="CB338" s="17">
        <f>SUMIF('06'!$BA$4:$BA$500,J338,'06'!$AG$4:$AJ$500)</f>
        <v>0</v>
      </c>
      <c r="CC338" s="17">
        <f>SUMIF('06'!$BA$4:$BA$500,K338,'06'!$AG$4:$AJ$500)</f>
        <v>0</v>
      </c>
      <c r="CD338" s="23">
        <f t="shared" si="156"/>
        <v>0</v>
      </c>
      <c r="CE338" s="23">
        <f t="shared" si="157"/>
        <v>0</v>
      </c>
      <c r="CF338" s="15">
        <f>COUNTIF('07'!$BA$4:$BA$500,$G338)</f>
        <v>0</v>
      </c>
      <c r="CG338" s="15">
        <f>COUNTIF('07'!$BA$4:$BA$500,$H338)</f>
        <v>0</v>
      </c>
      <c r="CH338" s="15">
        <f>COUNTIF('07'!$BA$4:$BA$500,$I338)</f>
        <v>0</v>
      </c>
      <c r="CI338" s="15">
        <f>COUNTIF('07'!$BA$4:$BA$500,$J338)</f>
        <v>0</v>
      </c>
      <c r="CJ338" s="15">
        <f>COUNTIF('07'!$BA$4:$BA$500,$K338)</f>
        <v>0</v>
      </c>
      <c r="CK338" s="15">
        <f>SUMIF('07'!$BA$4:$BA$500,G338,'07'!$AG$4:$AJ$500)</f>
        <v>0</v>
      </c>
      <c r="CL338" s="15">
        <f>SUMIF('07'!$BA$4:$BA$500,H338,'07'!$AG$4:$AJ$500)</f>
        <v>0</v>
      </c>
      <c r="CM338" s="15">
        <f>SUMIF('07'!$BA$4:$BA$500,I338,'07'!$AG$4:$AJ$500)</f>
        <v>0</v>
      </c>
      <c r="CN338" s="15">
        <f>SUMIF('07'!$BA$4:$BA$500,J338,'07'!$AG$4:$AJ$500)</f>
        <v>0</v>
      </c>
      <c r="CO338" s="15">
        <f>SUMIF('07'!$BA$4:$BA$500,K338,'07'!$AG$4:$AJ$500)</f>
        <v>0</v>
      </c>
      <c r="CP338" s="23">
        <f t="shared" si="158"/>
        <v>0</v>
      </c>
      <c r="CQ338" s="23">
        <f t="shared" si="159"/>
        <v>0</v>
      </c>
      <c r="CR338" s="17">
        <f>COUNTIF('08'!$BA$4:$BA$500,$G338)</f>
        <v>0</v>
      </c>
      <c r="CS338" s="17">
        <f>COUNTIF('08'!$BA$4:$BA$500,$H338)</f>
        <v>0</v>
      </c>
      <c r="CT338" s="17">
        <f>COUNTIF('08'!$BA$4:$BA$500,$I338)</f>
        <v>0</v>
      </c>
      <c r="CU338" s="17">
        <f>COUNTIF('08'!$BA$4:$BA$500,$J338)</f>
        <v>0</v>
      </c>
      <c r="CV338" s="17">
        <f>COUNTIF('08'!$BA$4:$BA$500,$K338)</f>
        <v>0</v>
      </c>
      <c r="CW338" s="17">
        <f>SUMIF('08'!$BA$4:$BA$500,G338,'08'!$AG$4:$AJ$500)</f>
        <v>0</v>
      </c>
      <c r="CX338" s="17">
        <f>SUMIF('08'!$BA$4:$BA$500,H338,'08'!$AG$4:$AJ$500)</f>
        <v>0</v>
      </c>
      <c r="CY338" s="17">
        <f>SUMIF('08'!$BA$4:$BA$500,I338,'08'!$AG$4:$AJ$500)</f>
        <v>0</v>
      </c>
      <c r="CZ338" s="17">
        <f>SUMIF('08'!$BA$4:$BA$500,J338,'08'!$AG$4:$AJ$500)</f>
        <v>0</v>
      </c>
      <c r="DA338" s="17">
        <f>SUMIF('08'!$BA$4:$BA$500,K338,'08'!$AG$4:$AJ$500)</f>
        <v>0</v>
      </c>
      <c r="DB338" s="23">
        <f t="shared" si="160"/>
        <v>0</v>
      </c>
      <c r="DC338" s="23">
        <f t="shared" si="161"/>
        <v>0</v>
      </c>
      <c r="DD338" s="15">
        <f>COUNTIF('09'!$BA$4:$BA$500,$G338)</f>
        <v>0</v>
      </c>
      <c r="DE338" s="15">
        <f>COUNTIF('09'!$BA$4:$BA$500,$H338)</f>
        <v>0</v>
      </c>
      <c r="DF338" s="15">
        <f>COUNTIF('09'!$BA$4:$BA$500,$I338)</f>
        <v>0</v>
      </c>
      <c r="DG338" s="15">
        <f>COUNTIF('09'!$BA$4:$BA$500,$J338)</f>
        <v>0</v>
      </c>
      <c r="DH338" s="15">
        <f>COUNTIF('09'!$BA$4:$BA$500,$K338)</f>
        <v>0</v>
      </c>
      <c r="DI338" s="15">
        <f>SUMIF('09'!$BA$4:$BA$500,G338,'09'!$AG$4:$AJ$500)</f>
        <v>0</v>
      </c>
      <c r="DJ338" s="15">
        <f>SUMIF('09'!$BA$4:$BA$500,H338,'09'!$AG$4:$AJ$500)</f>
        <v>0</v>
      </c>
      <c r="DK338" s="15">
        <f>SUMIF('09'!$BA$4:$BA$500,I338,'09'!$AG$4:$AJ$500)</f>
        <v>0</v>
      </c>
      <c r="DL338" s="15">
        <f>SUMIF('09'!$BA$4:$BA$500,J338,'09'!$AG$4:$AJ$500)</f>
        <v>0</v>
      </c>
      <c r="DM338" s="15">
        <f>SUMIF('09'!$BA$4:$BA$500,K338,'09'!$AG$4:$AJ$500)</f>
        <v>0</v>
      </c>
      <c r="DN338" s="23">
        <f t="shared" si="162"/>
        <v>0</v>
      </c>
      <c r="DO338" s="23">
        <f t="shared" si="163"/>
        <v>0</v>
      </c>
      <c r="DP338" s="17">
        <f>COUNTIF('10'!$BA$4:$BA$500,$G338)</f>
        <v>0</v>
      </c>
      <c r="DQ338" s="17">
        <f>COUNTIF('10'!$BA$4:$BA$500,$H338)</f>
        <v>0</v>
      </c>
      <c r="DR338" s="17">
        <f>COUNTIF('10'!$BA$4:$BA$500,$I338)</f>
        <v>0</v>
      </c>
      <c r="DS338" s="17">
        <f>COUNTIF('10'!$BA$4:$BA$500,$J338)</f>
        <v>0</v>
      </c>
      <c r="DT338" s="17">
        <f>COUNTIF('10'!$BA$4:$BA$500,$K338)</f>
        <v>0</v>
      </c>
      <c r="DU338" s="17">
        <f>SUMIF('10'!$BA$4:$BA$500,G338,'10'!$AG$4:$AJ$500)</f>
        <v>0</v>
      </c>
      <c r="DV338" s="17">
        <f>SUMIF('10'!$BA$4:$BA$500,H338,'10'!$AG$4:$AJ$500)</f>
        <v>0</v>
      </c>
      <c r="DW338" s="17">
        <f>SUMIF('10'!$BA$4:$BA$500,I338,'10'!$AG$4:$AJ$500)</f>
        <v>0</v>
      </c>
      <c r="DX338" s="17">
        <f>SUMIF('10'!$BA$4:$BA$500,J338,'10'!$AG$4:$AJ$500)</f>
        <v>0</v>
      </c>
      <c r="DY338" s="17">
        <f>SUMIF('10'!$BA$4:$BA$500,K338,'10'!$AG$4:$AJ$500)</f>
        <v>0</v>
      </c>
      <c r="DZ338" s="23">
        <f t="shared" si="164"/>
        <v>0</v>
      </c>
      <c r="EA338" s="23">
        <f t="shared" si="165"/>
        <v>0</v>
      </c>
      <c r="EB338" s="15">
        <f>COUNTIF('11'!$BA$4:$BA$500,$G338)</f>
        <v>0</v>
      </c>
      <c r="EC338" s="15">
        <f>COUNTIF('11'!$BA$4:$BA$500,$H338)</f>
        <v>0</v>
      </c>
      <c r="ED338" s="15">
        <f>COUNTIF('11'!$BA$4:$BA$500,$I338)</f>
        <v>0</v>
      </c>
      <c r="EE338" s="15">
        <f>COUNTIF('11'!$BA$4:$BA$500,$J338)</f>
        <v>0</v>
      </c>
      <c r="EF338" s="15">
        <f>COUNTIF('11'!$BA$4:$BA$500,$K338)</f>
        <v>0</v>
      </c>
      <c r="EG338" s="15">
        <f>SUMIF('11'!$BA$4:$BA$500,G338,'11'!$AG$4:$AJ$500)</f>
        <v>0</v>
      </c>
      <c r="EH338" s="15">
        <f>SUMIF('11'!$BA$4:$BA$500,H338,'11'!$AG$4:$AJ$500)</f>
        <v>0</v>
      </c>
      <c r="EI338" s="15">
        <f>SUMIF('11'!$BA$4:$BA$500,I338,'11'!$AG$4:$AJ$500)</f>
        <v>0</v>
      </c>
      <c r="EJ338" s="15">
        <f>SUMIF('11'!$BA$4:$BA$500,J338,'11'!$AG$4:$AJ$500)</f>
        <v>0</v>
      </c>
      <c r="EK338" s="15">
        <f>SUMIF('11'!$BA$4:$BA$500,K338,'11'!$AG$4:$AJ$500)</f>
        <v>0</v>
      </c>
      <c r="EL338" s="23">
        <f t="shared" si="166"/>
        <v>0</v>
      </c>
      <c r="EM338" s="23">
        <f t="shared" si="167"/>
        <v>0</v>
      </c>
      <c r="EN338" s="17">
        <f>COUNTIF('12'!$BA$4:$BA$500,$G338)</f>
        <v>0</v>
      </c>
      <c r="EO338" s="17">
        <f>COUNTIF('12'!$BA$4:$BA$500,$H338)</f>
        <v>0</v>
      </c>
      <c r="EP338" s="17">
        <f>COUNTIF('12'!$BA$4:$BA$500,$I338)</f>
        <v>0</v>
      </c>
      <c r="EQ338" s="17">
        <f>COUNTIF('12'!$BA$4:$BA$500,$J338)</f>
        <v>0</v>
      </c>
      <c r="ER338" s="17">
        <f>COUNTIF('12'!$BA$4:$BA$500,$K338)</f>
        <v>0</v>
      </c>
      <c r="ES338" s="17">
        <f>SUMIF('12'!$BA$4:$BA$500,G338,'12'!$AG$4:$AJ$500)</f>
        <v>0</v>
      </c>
      <c r="ET338" s="17">
        <f>SUMIF('12'!$BA$4:$BA$500,H338,'12'!$AG$4:$AJ$500)</f>
        <v>0</v>
      </c>
      <c r="EU338" s="17">
        <f>SUMIF('12'!$BA$4:$BA$500,I338,'12'!$AG$4:$AJ$500)</f>
        <v>0</v>
      </c>
      <c r="EV338" s="17">
        <f>SUMIF('12'!$BA$4:$BA$500,J338,'12'!$AG$4:$AJ$500)</f>
        <v>0</v>
      </c>
      <c r="EW338" s="17">
        <f>SUMIF('12'!$BA$4:$BA$500,K338,'12'!$AG$4:$AJ$500)</f>
        <v>0</v>
      </c>
      <c r="EX338" s="23">
        <f t="shared" si="168"/>
        <v>0</v>
      </c>
      <c r="EY338" s="23">
        <f t="shared" si="169"/>
        <v>0</v>
      </c>
    </row>
    <row r="339" spans="1:155">
      <c r="A339" s="30">
        <v>336</v>
      </c>
      <c r="B339" s="32"/>
      <c r="C339" s="31">
        <f t="shared" si="143"/>
        <v>0</v>
      </c>
      <c r="D339" s="33">
        <f t="shared" si="144"/>
        <v>0</v>
      </c>
      <c r="E339" s="29"/>
      <c r="F339" s="2">
        <f t="shared" si="145"/>
        <v>0</v>
      </c>
      <c r="G339" s="14" t="str">
        <f t="shared" si="142"/>
        <v>0ق</v>
      </c>
      <c r="H339" s="14" t="str">
        <f t="shared" si="142"/>
        <v>0ق1</v>
      </c>
      <c r="I339" s="14" t="str">
        <f t="shared" si="142"/>
        <v>0ق2</v>
      </c>
      <c r="J339" s="14" t="str">
        <f t="shared" si="142"/>
        <v>0استيفاء</v>
      </c>
      <c r="K339" s="14" t="str">
        <f t="shared" si="142"/>
        <v>0نفذ</v>
      </c>
      <c r="L339" s="15">
        <f>COUNTIF('01'!$BA$4:$BA$500,$G339)</f>
        <v>0</v>
      </c>
      <c r="M339" s="15">
        <f>COUNTIF('01'!$BA$4:$BA$500,$H339)</f>
        <v>0</v>
      </c>
      <c r="N339" s="15">
        <f>COUNTIF('01'!$BA$4:$BA$500,$I339)</f>
        <v>0</v>
      </c>
      <c r="O339" s="15">
        <f>COUNTIF('01'!$BA$4:$BA$500,$J339)</f>
        <v>0</v>
      </c>
      <c r="P339" s="15">
        <f>COUNTIF('01'!$BA$4:$BA$500,$K339)</f>
        <v>0</v>
      </c>
      <c r="Q339" s="15">
        <f>SUMIF('01'!$BA$4:$BA$500,G339,'01'!$AG$4:$AJ$500)</f>
        <v>0</v>
      </c>
      <c r="R339" s="15">
        <f>SUMIF('01'!$BA$4:$BA$500,H339,'01'!$AG$4:$AJ$500)</f>
        <v>0</v>
      </c>
      <c r="S339" s="15">
        <f>SUMIF('01'!$BA$4:$BA$500,I339,'01'!$AG$4:$AJ$500)</f>
        <v>0</v>
      </c>
      <c r="T339" s="15">
        <f>SUMIF('01'!$BA$4:$BA$500,J339,'01'!$AG$4:$AJ$500)</f>
        <v>0</v>
      </c>
      <c r="U339" s="15">
        <f>SUMIF('01'!$BA$4:$BA$500,K339,'01'!$AG$4:$AJ$500)</f>
        <v>0</v>
      </c>
      <c r="V339" s="23">
        <f t="shared" si="146"/>
        <v>0</v>
      </c>
      <c r="W339" s="23">
        <f t="shared" si="147"/>
        <v>0</v>
      </c>
      <c r="X339" s="17">
        <f>COUNTIF('02'!$BA$4:$BA$500,$G339)</f>
        <v>0</v>
      </c>
      <c r="Y339" s="17">
        <f>COUNTIF('02'!$BA$4:$BA$500,$H339)</f>
        <v>0</v>
      </c>
      <c r="Z339" s="17">
        <f>COUNTIF('02'!$BA$4:$BA$500,$I339)</f>
        <v>0</v>
      </c>
      <c r="AA339" s="17">
        <f>COUNTIF('02'!$BA$4:$BA$500,$J339)</f>
        <v>0</v>
      </c>
      <c r="AB339" s="17">
        <f>COUNTIF('02'!$BA$4:$BA$500,$K339)</f>
        <v>0</v>
      </c>
      <c r="AC339" s="17">
        <f>SUMIF('02'!$BA$4:$BA$500,G339,'02'!$AG$4:$AJ$500)</f>
        <v>0</v>
      </c>
      <c r="AD339" s="17">
        <f>SUMIF('02'!$BA$4:$BA$500,H339,'02'!$AG$4:$AJ$500)</f>
        <v>0</v>
      </c>
      <c r="AE339" s="17">
        <f>SUMIF('02'!$BA$4:$BA$500,I339,'02'!$AG$4:$AJ$500)</f>
        <v>0</v>
      </c>
      <c r="AF339" s="17">
        <f>SUMIF('02'!$BA$4:$BA$500,J339,'02'!$AG$4:$AJ$500)</f>
        <v>0</v>
      </c>
      <c r="AG339" s="17">
        <f>SUMIF('02'!$BA$4:$BA$500,K339,'02'!$AG$4:$AJ$500)</f>
        <v>0</v>
      </c>
      <c r="AH339" s="23">
        <f t="shared" si="148"/>
        <v>0</v>
      </c>
      <c r="AI339" s="23">
        <f t="shared" si="149"/>
        <v>0</v>
      </c>
      <c r="AJ339" s="15">
        <f>COUNTIF('03'!$BA$4:$BA$500,$G339)</f>
        <v>0</v>
      </c>
      <c r="AK339" s="15">
        <f>COUNTIF('03'!$BA$4:$BA$500,$H339)</f>
        <v>0</v>
      </c>
      <c r="AL339" s="15">
        <f>COUNTIF('03'!$BA$4:$BA$500,$I339)</f>
        <v>0</v>
      </c>
      <c r="AM339" s="15">
        <f>COUNTIF('03'!$BA$4:$BA$500,$J339)</f>
        <v>0</v>
      </c>
      <c r="AN339" s="15">
        <f>COUNTIF('03'!$BA$4:$BA$500,$K339)</f>
        <v>0</v>
      </c>
      <c r="AO339" s="15">
        <f>SUMIF('03'!$BA$4:$BA$500,G339,'03'!$AG$4:$AJ$500)</f>
        <v>0</v>
      </c>
      <c r="AP339" s="15">
        <f>SUMIF('03'!$BA$4:$BA$500,H339,'03'!$AG$4:$AJ$500)</f>
        <v>0</v>
      </c>
      <c r="AQ339" s="15">
        <f>SUMIF('03'!$BA$4:$BA$500,I339,'03'!$AG$4:$AJ$500)</f>
        <v>0</v>
      </c>
      <c r="AR339" s="15">
        <f>SUMIF('03'!$BA$4:$BA$500,J339,'03'!$AG$4:$AJ$500)</f>
        <v>0</v>
      </c>
      <c r="AS339" s="15">
        <f>SUMIF('03'!$BA$4:$BA$500,K339,'03'!$AG$4:$AJ$500)</f>
        <v>0</v>
      </c>
      <c r="AT339" s="23">
        <f t="shared" si="150"/>
        <v>0</v>
      </c>
      <c r="AU339" s="23">
        <f t="shared" si="151"/>
        <v>0</v>
      </c>
      <c r="AV339" s="17">
        <f>COUNTIF('04'!$BA$4:$BA$500,$G339)</f>
        <v>0</v>
      </c>
      <c r="AW339" s="17">
        <f>COUNTIF('04'!$BA$4:$BA$500,$H339)</f>
        <v>0</v>
      </c>
      <c r="AX339" s="17">
        <f>COUNTIF('04'!$BA$4:$BA$500,$I339)</f>
        <v>0</v>
      </c>
      <c r="AY339" s="17">
        <f>COUNTIF('04'!$BA$4:$BA$500,$J339)</f>
        <v>0</v>
      </c>
      <c r="AZ339" s="17">
        <f>COUNTIF('04'!$BA$4:$BA$500,$K339)</f>
        <v>0</v>
      </c>
      <c r="BA339" s="17">
        <f>SUMIF('04'!$BA$4:$BA$500,G339,'04'!$AG$4:$AJ$500)</f>
        <v>0</v>
      </c>
      <c r="BB339" s="17">
        <f>SUMIF('04'!$BA$4:$BA$500,H339,'04'!$AG$4:$AJ$500)</f>
        <v>0</v>
      </c>
      <c r="BC339" s="17">
        <f>SUMIF('04'!$BA$4:$BA$500,I339,'04'!$AG$4:$AJ$500)</f>
        <v>0</v>
      </c>
      <c r="BD339" s="17">
        <f>SUMIF('04'!$BA$4:$BA$500,J339,'04'!$AG$4:$AJ$500)</f>
        <v>0</v>
      </c>
      <c r="BE339" s="17">
        <f>SUMIF('04'!$BA$4:$BA$500,K339,'04'!$AG$4:$AJ$500)</f>
        <v>0</v>
      </c>
      <c r="BF339" s="23">
        <f t="shared" si="152"/>
        <v>0</v>
      </c>
      <c r="BG339" s="23">
        <f t="shared" si="153"/>
        <v>0</v>
      </c>
      <c r="BH339" s="15">
        <f>COUNTIF('05'!$BA$4:$BA$500,$G339)</f>
        <v>0</v>
      </c>
      <c r="BI339" s="15">
        <f>COUNTIF('05'!$BA$4:$BA$500,$H339)</f>
        <v>0</v>
      </c>
      <c r="BJ339" s="15">
        <f>COUNTIF('05'!$BA$4:$BA$500,$I339)</f>
        <v>0</v>
      </c>
      <c r="BK339" s="15">
        <f>COUNTIF('05'!$BA$4:$BA$500,$J339)</f>
        <v>0</v>
      </c>
      <c r="BL339" s="15">
        <f>COUNTIF('05'!$BA$4:$BA$500,$K339)</f>
        <v>0</v>
      </c>
      <c r="BM339" s="15">
        <f>SUMIF('05'!$BA$4:$BA$500,G339,'05'!$AG$4:$AJ$500)</f>
        <v>0</v>
      </c>
      <c r="BN339" s="15">
        <f>SUMIF('05'!$BA$4:$BA$500,H339,'05'!$AG$4:$AJ$500)</f>
        <v>0</v>
      </c>
      <c r="BO339" s="15">
        <f>SUMIF('05'!$BA$4:$BA$500,I339,'05'!$AG$4:$AJ$500)</f>
        <v>0</v>
      </c>
      <c r="BP339" s="15">
        <f>SUMIF('05'!$BA$4:$BA$500,J339,'05'!$AG$4:$AJ$500)</f>
        <v>0</v>
      </c>
      <c r="BQ339" s="15">
        <f>SUMIF('05'!$BA$4:$BA$500,K339,'05'!$AG$4:$AJ$500)</f>
        <v>0</v>
      </c>
      <c r="BR339" s="23">
        <f t="shared" si="154"/>
        <v>0</v>
      </c>
      <c r="BS339" s="23">
        <f t="shared" si="155"/>
        <v>0</v>
      </c>
      <c r="BT339" s="17">
        <f>COUNTIF('06'!$BA$4:$BA$500,$G339)</f>
        <v>0</v>
      </c>
      <c r="BU339" s="17">
        <f>COUNTIF('06'!$BA$4:$BA$500,$H339)</f>
        <v>0</v>
      </c>
      <c r="BV339" s="17">
        <f>COUNTIF('06'!$BA$4:$BA$500,$I339)</f>
        <v>0</v>
      </c>
      <c r="BW339" s="17">
        <f>COUNTIF('06'!$BA$4:$BA$500,$J339)</f>
        <v>0</v>
      </c>
      <c r="BX339" s="17">
        <f>COUNTIF('06'!$BA$4:$BA$500,$K339)</f>
        <v>0</v>
      </c>
      <c r="BY339" s="17">
        <f>SUMIF('06'!$BA$4:$BA$500,G339,'06'!$AG$4:$AJ$500)</f>
        <v>0</v>
      </c>
      <c r="BZ339" s="17">
        <f>SUMIF('06'!$BA$4:$BA$500,H339,'06'!$AG$4:$AJ$500)</f>
        <v>0</v>
      </c>
      <c r="CA339" s="17">
        <f>SUMIF('06'!$BA$4:$BA$500,I339,'06'!$AG$4:$AJ$500)</f>
        <v>0</v>
      </c>
      <c r="CB339" s="17">
        <f>SUMIF('06'!$BA$4:$BA$500,J339,'06'!$AG$4:$AJ$500)</f>
        <v>0</v>
      </c>
      <c r="CC339" s="17">
        <f>SUMIF('06'!$BA$4:$BA$500,K339,'06'!$AG$4:$AJ$500)</f>
        <v>0</v>
      </c>
      <c r="CD339" s="23">
        <f t="shared" si="156"/>
        <v>0</v>
      </c>
      <c r="CE339" s="23">
        <f t="shared" si="157"/>
        <v>0</v>
      </c>
      <c r="CF339" s="15">
        <f>COUNTIF('07'!$BA$4:$BA$500,$G339)</f>
        <v>0</v>
      </c>
      <c r="CG339" s="15">
        <f>COUNTIF('07'!$BA$4:$BA$500,$H339)</f>
        <v>0</v>
      </c>
      <c r="CH339" s="15">
        <f>COUNTIF('07'!$BA$4:$BA$500,$I339)</f>
        <v>0</v>
      </c>
      <c r="CI339" s="15">
        <f>COUNTIF('07'!$BA$4:$BA$500,$J339)</f>
        <v>0</v>
      </c>
      <c r="CJ339" s="15">
        <f>COUNTIF('07'!$BA$4:$BA$500,$K339)</f>
        <v>0</v>
      </c>
      <c r="CK339" s="15">
        <f>SUMIF('07'!$BA$4:$BA$500,G339,'07'!$AG$4:$AJ$500)</f>
        <v>0</v>
      </c>
      <c r="CL339" s="15">
        <f>SUMIF('07'!$BA$4:$BA$500,H339,'07'!$AG$4:$AJ$500)</f>
        <v>0</v>
      </c>
      <c r="CM339" s="15">
        <f>SUMIF('07'!$BA$4:$BA$500,I339,'07'!$AG$4:$AJ$500)</f>
        <v>0</v>
      </c>
      <c r="CN339" s="15">
        <f>SUMIF('07'!$BA$4:$BA$500,J339,'07'!$AG$4:$AJ$500)</f>
        <v>0</v>
      </c>
      <c r="CO339" s="15">
        <f>SUMIF('07'!$BA$4:$BA$500,K339,'07'!$AG$4:$AJ$500)</f>
        <v>0</v>
      </c>
      <c r="CP339" s="23">
        <f t="shared" si="158"/>
        <v>0</v>
      </c>
      <c r="CQ339" s="23">
        <f t="shared" si="159"/>
        <v>0</v>
      </c>
      <c r="CR339" s="17">
        <f>COUNTIF('08'!$BA$4:$BA$500,$G339)</f>
        <v>0</v>
      </c>
      <c r="CS339" s="17">
        <f>COUNTIF('08'!$BA$4:$BA$500,$H339)</f>
        <v>0</v>
      </c>
      <c r="CT339" s="17">
        <f>COUNTIF('08'!$BA$4:$BA$500,$I339)</f>
        <v>0</v>
      </c>
      <c r="CU339" s="17">
        <f>COUNTIF('08'!$BA$4:$BA$500,$J339)</f>
        <v>0</v>
      </c>
      <c r="CV339" s="17">
        <f>COUNTIF('08'!$BA$4:$BA$500,$K339)</f>
        <v>0</v>
      </c>
      <c r="CW339" s="17">
        <f>SUMIF('08'!$BA$4:$BA$500,G339,'08'!$AG$4:$AJ$500)</f>
        <v>0</v>
      </c>
      <c r="CX339" s="17">
        <f>SUMIF('08'!$BA$4:$BA$500,H339,'08'!$AG$4:$AJ$500)</f>
        <v>0</v>
      </c>
      <c r="CY339" s="17">
        <f>SUMIF('08'!$BA$4:$BA$500,I339,'08'!$AG$4:$AJ$500)</f>
        <v>0</v>
      </c>
      <c r="CZ339" s="17">
        <f>SUMIF('08'!$BA$4:$BA$500,J339,'08'!$AG$4:$AJ$500)</f>
        <v>0</v>
      </c>
      <c r="DA339" s="17">
        <f>SUMIF('08'!$BA$4:$BA$500,K339,'08'!$AG$4:$AJ$500)</f>
        <v>0</v>
      </c>
      <c r="DB339" s="23">
        <f t="shared" si="160"/>
        <v>0</v>
      </c>
      <c r="DC339" s="23">
        <f t="shared" si="161"/>
        <v>0</v>
      </c>
      <c r="DD339" s="15">
        <f>COUNTIF('09'!$BA$4:$BA$500,$G339)</f>
        <v>0</v>
      </c>
      <c r="DE339" s="15">
        <f>COUNTIF('09'!$BA$4:$BA$500,$H339)</f>
        <v>0</v>
      </c>
      <c r="DF339" s="15">
        <f>COUNTIF('09'!$BA$4:$BA$500,$I339)</f>
        <v>0</v>
      </c>
      <c r="DG339" s="15">
        <f>COUNTIF('09'!$BA$4:$BA$500,$J339)</f>
        <v>0</v>
      </c>
      <c r="DH339" s="15">
        <f>COUNTIF('09'!$BA$4:$BA$500,$K339)</f>
        <v>0</v>
      </c>
      <c r="DI339" s="15">
        <f>SUMIF('09'!$BA$4:$BA$500,G339,'09'!$AG$4:$AJ$500)</f>
        <v>0</v>
      </c>
      <c r="DJ339" s="15">
        <f>SUMIF('09'!$BA$4:$BA$500,H339,'09'!$AG$4:$AJ$500)</f>
        <v>0</v>
      </c>
      <c r="DK339" s="15">
        <f>SUMIF('09'!$BA$4:$BA$500,I339,'09'!$AG$4:$AJ$500)</f>
        <v>0</v>
      </c>
      <c r="DL339" s="15">
        <f>SUMIF('09'!$BA$4:$BA$500,J339,'09'!$AG$4:$AJ$500)</f>
        <v>0</v>
      </c>
      <c r="DM339" s="15">
        <f>SUMIF('09'!$BA$4:$BA$500,K339,'09'!$AG$4:$AJ$500)</f>
        <v>0</v>
      </c>
      <c r="DN339" s="23">
        <f t="shared" si="162"/>
        <v>0</v>
      </c>
      <c r="DO339" s="23">
        <f t="shared" si="163"/>
        <v>0</v>
      </c>
      <c r="DP339" s="17">
        <f>COUNTIF('10'!$BA$4:$BA$500,$G339)</f>
        <v>0</v>
      </c>
      <c r="DQ339" s="17">
        <f>COUNTIF('10'!$BA$4:$BA$500,$H339)</f>
        <v>0</v>
      </c>
      <c r="DR339" s="17">
        <f>COUNTIF('10'!$BA$4:$BA$500,$I339)</f>
        <v>0</v>
      </c>
      <c r="DS339" s="17">
        <f>COUNTIF('10'!$BA$4:$BA$500,$J339)</f>
        <v>0</v>
      </c>
      <c r="DT339" s="17">
        <f>COUNTIF('10'!$BA$4:$BA$500,$K339)</f>
        <v>0</v>
      </c>
      <c r="DU339" s="17">
        <f>SUMIF('10'!$BA$4:$BA$500,G339,'10'!$AG$4:$AJ$500)</f>
        <v>0</v>
      </c>
      <c r="DV339" s="17">
        <f>SUMIF('10'!$BA$4:$BA$500,H339,'10'!$AG$4:$AJ$500)</f>
        <v>0</v>
      </c>
      <c r="DW339" s="17">
        <f>SUMIF('10'!$BA$4:$BA$500,I339,'10'!$AG$4:$AJ$500)</f>
        <v>0</v>
      </c>
      <c r="DX339" s="17">
        <f>SUMIF('10'!$BA$4:$BA$500,J339,'10'!$AG$4:$AJ$500)</f>
        <v>0</v>
      </c>
      <c r="DY339" s="17">
        <f>SUMIF('10'!$BA$4:$BA$500,K339,'10'!$AG$4:$AJ$500)</f>
        <v>0</v>
      </c>
      <c r="DZ339" s="23">
        <f t="shared" si="164"/>
        <v>0</v>
      </c>
      <c r="EA339" s="23">
        <f t="shared" si="165"/>
        <v>0</v>
      </c>
      <c r="EB339" s="15">
        <f>COUNTIF('11'!$BA$4:$BA$500,$G339)</f>
        <v>0</v>
      </c>
      <c r="EC339" s="15">
        <f>COUNTIF('11'!$BA$4:$BA$500,$H339)</f>
        <v>0</v>
      </c>
      <c r="ED339" s="15">
        <f>COUNTIF('11'!$BA$4:$BA$500,$I339)</f>
        <v>0</v>
      </c>
      <c r="EE339" s="15">
        <f>COUNTIF('11'!$BA$4:$BA$500,$J339)</f>
        <v>0</v>
      </c>
      <c r="EF339" s="15">
        <f>COUNTIF('11'!$BA$4:$BA$500,$K339)</f>
        <v>0</v>
      </c>
      <c r="EG339" s="15">
        <f>SUMIF('11'!$BA$4:$BA$500,G339,'11'!$AG$4:$AJ$500)</f>
        <v>0</v>
      </c>
      <c r="EH339" s="15">
        <f>SUMIF('11'!$BA$4:$BA$500,H339,'11'!$AG$4:$AJ$500)</f>
        <v>0</v>
      </c>
      <c r="EI339" s="15">
        <f>SUMIF('11'!$BA$4:$BA$500,I339,'11'!$AG$4:$AJ$500)</f>
        <v>0</v>
      </c>
      <c r="EJ339" s="15">
        <f>SUMIF('11'!$BA$4:$BA$500,J339,'11'!$AG$4:$AJ$500)</f>
        <v>0</v>
      </c>
      <c r="EK339" s="15">
        <f>SUMIF('11'!$BA$4:$BA$500,K339,'11'!$AG$4:$AJ$500)</f>
        <v>0</v>
      </c>
      <c r="EL339" s="23">
        <f t="shared" si="166"/>
        <v>0</v>
      </c>
      <c r="EM339" s="23">
        <f t="shared" si="167"/>
        <v>0</v>
      </c>
      <c r="EN339" s="17">
        <f>COUNTIF('12'!$BA$4:$BA$500,$G339)</f>
        <v>0</v>
      </c>
      <c r="EO339" s="17">
        <f>COUNTIF('12'!$BA$4:$BA$500,$H339)</f>
        <v>0</v>
      </c>
      <c r="EP339" s="17">
        <f>COUNTIF('12'!$BA$4:$BA$500,$I339)</f>
        <v>0</v>
      </c>
      <c r="EQ339" s="17">
        <f>COUNTIF('12'!$BA$4:$BA$500,$J339)</f>
        <v>0</v>
      </c>
      <c r="ER339" s="17">
        <f>COUNTIF('12'!$BA$4:$BA$500,$K339)</f>
        <v>0</v>
      </c>
      <c r="ES339" s="17">
        <f>SUMIF('12'!$BA$4:$BA$500,G339,'12'!$AG$4:$AJ$500)</f>
        <v>0</v>
      </c>
      <c r="ET339" s="17">
        <f>SUMIF('12'!$BA$4:$BA$500,H339,'12'!$AG$4:$AJ$500)</f>
        <v>0</v>
      </c>
      <c r="EU339" s="17">
        <f>SUMIF('12'!$BA$4:$BA$500,I339,'12'!$AG$4:$AJ$500)</f>
        <v>0</v>
      </c>
      <c r="EV339" s="17">
        <f>SUMIF('12'!$BA$4:$BA$500,J339,'12'!$AG$4:$AJ$500)</f>
        <v>0</v>
      </c>
      <c r="EW339" s="17">
        <f>SUMIF('12'!$BA$4:$BA$500,K339,'12'!$AG$4:$AJ$500)</f>
        <v>0</v>
      </c>
      <c r="EX339" s="23">
        <f t="shared" si="168"/>
        <v>0</v>
      </c>
      <c r="EY339" s="23">
        <f t="shared" si="169"/>
        <v>0</v>
      </c>
    </row>
    <row r="340" spans="1:155">
      <c r="A340" s="30">
        <v>337</v>
      </c>
      <c r="B340" s="32"/>
      <c r="C340" s="31">
        <f t="shared" si="143"/>
        <v>0</v>
      </c>
      <c r="D340" s="33">
        <f t="shared" si="144"/>
        <v>0</v>
      </c>
      <c r="E340" s="29"/>
      <c r="F340" s="2">
        <f t="shared" si="145"/>
        <v>0</v>
      </c>
      <c r="G340" s="14" t="str">
        <f t="shared" si="142"/>
        <v>0ق</v>
      </c>
      <c r="H340" s="14" t="str">
        <f t="shared" si="142"/>
        <v>0ق1</v>
      </c>
      <c r="I340" s="14" t="str">
        <f t="shared" si="142"/>
        <v>0ق2</v>
      </c>
      <c r="J340" s="14" t="str">
        <f t="shared" si="142"/>
        <v>0استيفاء</v>
      </c>
      <c r="K340" s="14" t="str">
        <f t="shared" si="142"/>
        <v>0نفذ</v>
      </c>
      <c r="L340" s="15">
        <f>COUNTIF('01'!$BA$4:$BA$500,$G340)</f>
        <v>0</v>
      </c>
      <c r="M340" s="15">
        <f>COUNTIF('01'!$BA$4:$BA$500,$H340)</f>
        <v>0</v>
      </c>
      <c r="N340" s="15">
        <f>COUNTIF('01'!$BA$4:$BA$500,$I340)</f>
        <v>0</v>
      </c>
      <c r="O340" s="15">
        <f>COUNTIF('01'!$BA$4:$BA$500,$J340)</f>
        <v>0</v>
      </c>
      <c r="P340" s="15">
        <f>COUNTIF('01'!$BA$4:$BA$500,$K340)</f>
        <v>0</v>
      </c>
      <c r="Q340" s="15">
        <f>SUMIF('01'!$BA$4:$BA$500,G340,'01'!$AG$4:$AJ$500)</f>
        <v>0</v>
      </c>
      <c r="R340" s="15">
        <f>SUMIF('01'!$BA$4:$BA$500,H340,'01'!$AG$4:$AJ$500)</f>
        <v>0</v>
      </c>
      <c r="S340" s="15">
        <f>SUMIF('01'!$BA$4:$BA$500,I340,'01'!$AG$4:$AJ$500)</f>
        <v>0</v>
      </c>
      <c r="T340" s="15">
        <f>SUMIF('01'!$BA$4:$BA$500,J340,'01'!$AG$4:$AJ$500)</f>
        <v>0</v>
      </c>
      <c r="U340" s="15">
        <f>SUMIF('01'!$BA$4:$BA$500,K340,'01'!$AG$4:$AJ$500)</f>
        <v>0</v>
      </c>
      <c r="V340" s="23">
        <f t="shared" si="146"/>
        <v>0</v>
      </c>
      <c r="W340" s="23">
        <f t="shared" si="147"/>
        <v>0</v>
      </c>
      <c r="X340" s="17">
        <f>COUNTIF('02'!$BA$4:$BA$500,$G340)</f>
        <v>0</v>
      </c>
      <c r="Y340" s="17">
        <f>COUNTIF('02'!$BA$4:$BA$500,$H340)</f>
        <v>0</v>
      </c>
      <c r="Z340" s="17">
        <f>COUNTIF('02'!$BA$4:$BA$500,$I340)</f>
        <v>0</v>
      </c>
      <c r="AA340" s="17">
        <f>COUNTIF('02'!$BA$4:$BA$500,$J340)</f>
        <v>0</v>
      </c>
      <c r="AB340" s="17">
        <f>COUNTIF('02'!$BA$4:$BA$500,$K340)</f>
        <v>0</v>
      </c>
      <c r="AC340" s="17">
        <f>SUMIF('02'!$BA$4:$BA$500,G340,'02'!$AG$4:$AJ$500)</f>
        <v>0</v>
      </c>
      <c r="AD340" s="17">
        <f>SUMIF('02'!$BA$4:$BA$500,H340,'02'!$AG$4:$AJ$500)</f>
        <v>0</v>
      </c>
      <c r="AE340" s="17">
        <f>SUMIF('02'!$BA$4:$BA$500,I340,'02'!$AG$4:$AJ$500)</f>
        <v>0</v>
      </c>
      <c r="AF340" s="17">
        <f>SUMIF('02'!$BA$4:$BA$500,J340,'02'!$AG$4:$AJ$500)</f>
        <v>0</v>
      </c>
      <c r="AG340" s="17">
        <f>SUMIF('02'!$BA$4:$BA$500,K340,'02'!$AG$4:$AJ$500)</f>
        <v>0</v>
      </c>
      <c r="AH340" s="23">
        <f t="shared" si="148"/>
        <v>0</v>
      </c>
      <c r="AI340" s="23">
        <f t="shared" si="149"/>
        <v>0</v>
      </c>
      <c r="AJ340" s="15">
        <f>COUNTIF('03'!$BA$4:$BA$500,$G340)</f>
        <v>0</v>
      </c>
      <c r="AK340" s="15">
        <f>COUNTIF('03'!$BA$4:$BA$500,$H340)</f>
        <v>0</v>
      </c>
      <c r="AL340" s="15">
        <f>COUNTIF('03'!$BA$4:$BA$500,$I340)</f>
        <v>0</v>
      </c>
      <c r="AM340" s="15">
        <f>COUNTIF('03'!$BA$4:$BA$500,$J340)</f>
        <v>0</v>
      </c>
      <c r="AN340" s="15">
        <f>COUNTIF('03'!$BA$4:$BA$500,$K340)</f>
        <v>0</v>
      </c>
      <c r="AO340" s="15">
        <f>SUMIF('03'!$BA$4:$BA$500,G340,'03'!$AG$4:$AJ$500)</f>
        <v>0</v>
      </c>
      <c r="AP340" s="15">
        <f>SUMIF('03'!$BA$4:$BA$500,H340,'03'!$AG$4:$AJ$500)</f>
        <v>0</v>
      </c>
      <c r="AQ340" s="15">
        <f>SUMIF('03'!$BA$4:$BA$500,I340,'03'!$AG$4:$AJ$500)</f>
        <v>0</v>
      </c>
      <c r="AR340" s="15">
        <f>SUMIF('03'!$BA$4:$BA$500,J340,'03'!$AG$4:$AJ$500)</f>
        <v>0</v>
      </c>
      <c r="AS340" s="15">
        <f>SUMIF('03'!$BA$4:$BA$500,K340,'03'!$AG$4:$AJ$500)</f>
        <v>0</v>
      </c>
      <c r="AT340" s="23">
        <f t="shared" si="150"/>
        <v>0</v>
      </c>
      <c r="AU340" s="23">
        <f t="shared" si="151"/>
        <v>0</v>
      </c>
      <c r="AV340" s="17">
        <f>COUNTIF('04'!$BA$4:$BA$500,$G340)</f>
        <v>0</v>
      </c>
      <c r="AW340" s="17">
        <f>COUNTIF('04'!$BA$4:$BA$500,$H340)</f>
        <v>0</v>
      </c>
      <c r="AX340" s="17">
        <f>COUNTIF('04'!$BA$4:$BA$500,$I340)</f>
        <v>0</v>
      </c>
      <c r="AY340" s="17">
        <f>COUNTIF('04'!$BA$4:$BA$500,$J340)</f>
        <v>0</v>
      </c>
      <c r="AZ340" s="17">
        <f>COUNTIF('04'!$BA$4:$BA$500,$K340)</f>
        <v>0</v>
      </c>
      <c r="BA340" s="17">
        <f>SUMIF('04'!$BA$4:$BA$500,G340,'04'!$AG$4:$AJ$500)</f>
        <v>0</v>
      </c>
      <c r="BB340" s="17">
        <f>SUMIF('04'!$BA$4:$BA$500,H340,'04'!$AG$4:$AJ$500)</f>
        <v>0</v>
      </c>
      <c r="BC340" s="17">
        <f>SUMIF('04'!$BA$4:$BA$500,I340,'04'!$AG$4:$AJ$500)</f>
        <v>0</v>
      </c>
      <c r="BD340" s="17">
        <f>SUMIF('04'!$BA$4:$BA$500,J340,'04'!$AG$4:$AJ$500)</f>
        <v>0</v>
      </c>
      <c r="BE340" s="17">
        <f>SUMIF('04'!$BA$4:$BA$500,K340,'04'!$AG$4:$AJ$500)</f>
        <v>0</v>
      </c>
      <c r="BF340" s="23">
        <f t="shared" si="152"/>
        <v>0</v>
      </c>
      <c r="BG340" s="23">
        <f t="shared" si="153"/>
        <v>0</v>
      </c>
      <c r="BH340" s="15">
        <f>COUNTIF('05'!$BA$4:$BA$500,$G340)</f>
        <v>0</v>
      </c>
      <c r="BI340" s="15">
        <f>COUNTIF('05'!$BA$4:$BA$500,$H340)</f>
        <v>0</v>
      </c>
      <c r="BJ340" s="15">
        <f>COUNTIF('05'!$BA$4:$BA$500,$I340)</f>
        <v>0</v>
      </c>
      <c r="BK340" s="15">
        <f>COUNTIF('05'!$BA$4:$BA$500,$J340)</f>
        <v>0</v>
      </c>
      <c r="BL340" s="15">
        <f>COUNTIF('05'!$BA$4:$BA$500,$K340)</f>
        <v>0</v>
      </c>
      <c r="BM340" s="15">
        <f>SUMIF('05'!$BA$4:$BA$500,G340,'05'!$AG$4:$AJ$500)</f>
        <v>0</v>
      </c>
      <c r="BN340" s="15">
        <f>SUMIF('05'!$BA$4:$BA$500,H340,'05'!$AG$4:$AJ$500)</f>
        <v>0</v>
      </c>
      <c r="BO340" s="15">
        <f>SUMIF('05'!$BA$4:$BA$500,I340,'05'!$AG$4:$AJ$500)</f>
        <v>0</v>
      </c>
      <c r="BP340" s="15">
        <f>SUMIF('05'!$BA$4:$BA$500,J340,'05'!$AG$4:$AJ$500)</f>
        <v>0</v>
      </c>
      <c r="BQ340" s="15">
        <f>SUMIF('05'!$BA$4:$BA$500,K340,'05'!$AG$4:$AJ$500)</f>
        <v>0</v>
      </c>
      <c r="BR340" s="23">
        <f t="shared" si="154"/>
        <v>0</v>
      </c>
      <c r="BS340" s="23">
        <f t="shared" si="155"/>
        <v>0</v>
      </c>
      <c r="BT340" s="17">
        <f>COUNTIF('06'!$BA$4:$BA$500,$G340)</f>
        <v>0</v>
      </c>
      <c r="BU340" s="17">
        <f>COUNTIF('06'!$BA$4:$BA$500,$H340)</f>
        <v>0</v>
      </c>
      <c r="BV340" s="17">
        <f>COUNTIF('06'!$BA$4:$BA$500,$I340)</f>
        <v>0</v>
      </c>
      <c r="BW340" s="17">
        <f>COUNTIF('06'!$BA$4:$BA$500,$J340)</f>
        <v>0</v>
      </c>
      <c r="BX340" s="17">
        <f>COUNTIF('06'!$BA$4:$BA$500,$K340)</f>
        <v>0</v>
      </c>
      <c r="BY340" s="17">
        <f>SUMIF('06'!$BA$4:$BA$500,G340,'06'!$AG$4:$AJ$500)</f>
        <v>0</v>
      </c>
      <c r="BZ340" s="17">
        <f>SUMIF('06'!$BA$4:$BA$500,H340,'06'!$AG$4:$AJ$500)</f>
        <v>0</v>
      </c>
      <c r="CA340" s="17">
        <f>SUMIF('06'!$BA$4:$BA$500,I340,'06'!$AG$4:$AJ$500)</f>
        <v>0</v>
      </c>
      <c r="CB340" s="17">
        <f>SUMIF('06'!$BA$4:$BA$500,J340,'06'!$AG$4:$AJ$500)</f>
        <v>0</v>
      </c>
      <c r="CC340" s="17">
        <f>SUMIF('06'!$BA$4:$BA$500,K340,'06'!$AG$4:$AJ$500)</f>
        <v>0</v>
      </c>
      <c r="CD340" s="23">
        <f t="shared" si="156"/>
        <v>0</v>
      </c>
      <c r="CE340" s="23">
        <f t="shared" si="157"/>
        <v>0</v>
      </c>
      <c r="CF340" s="15">
        <f>COUNTIF('07'!$BA$4:$BA$500,$G340)</f>
        <v>0</v>
      </c>
      <c r="CG340" s="15">
        <f>COUNTIF('07'!$BA$4:$BA$500,$H340)</f>
        <v>0</v>
      </c>
      <c r="CH340" s="15">
        <f>COUNTIF('07'!$BA$4:$BA$500,$I340)</f>
        <v>0</v>
      </c>
      <c r="CI340" s="15">
        <f>COUNTIF('07'!$BA$4:$BA$500,$J340)</f>
        <v>0</v>
      </c>
      <c r="CJ340" s="15">
        <f>COUNTIF('07'!$BA$4:$BA$500,$K340)</f>
        <v>0</v>
      </c>
      <c r="CK340" s="15">
        <f>SUMIF('07'!$BA$4:$BA$500,G340,'07'!$AG$4:$AJ$500)</f>
        <v>0</v>
      </c>
      <c r="CL340" s="15">
        <f>SUMIF('07'!$BA$4:$BA$500,H340,'07'!$AG$4:$AJ$500)</f>
        <v>0</v>
      </c>
      <c r="CM340" s="15">
        <f>SUMIF('07'!$BA$4:$BA$500,I340,'07'!$AG$4:$AJ$500)</f>
        <v>0</v>
      </c>
      <c r="CN340" s="15">
        <f>SUMIF('07'!$BA$4:$BA$500,J340,'07'!$AG$4:$AJ$500)</f>
        <v>0</v>
      </c>
      <c r="CO340" s="15">
        <f>SUMIF('07'!$BA$4:$BA$500,K340,'07'!$AG$4:$AJ$500)</f>
        <v>0</v>
      </c>
      <c r="CP340" s="23">
        <f t="shared" si="158"/>
        <v>0</v>
      </c>
      <c r="CQ340" s="23">
        <f t="shared" si="159"/>
        <v>0</v>
      </c>
      <c r="CR340" s="17">
        <f>COUNTIF('08'!$BA$4:$BA$500,$G340)</f>
        <v>0</v>
      </c>
      <c r="CS340" s="17">
        <f>COUNTIF('08'!$BA$4:$BA$500,$H340)</f>
        <v>0</v>
      </c>
      <c r="CT340" s="17">
        <f>COUNTIF('08'!$BA$4:$BA$500,$I340)</f>
        <v>0</v>
      </c>
      <c r="CU340" s="17">
        <f>COUNTIF('08'!$BA$4:$BA$500,$J340)</f>
        <v>0</v>
      </c>
      <c r="CV340" s="17">
        <f>COUNTIF('08'!$BA$4:$BA$500,$K340)</f>
        <v>0</v>
      </c>
      <c r="CW340" s="17">
        <f>SUMIF('08'!$BA$4:$BA$500,G340,'08'!$AG$4:$AJ$500)</f>
        <v>0</v>
      </c>
      <c r="CX340" s="17">
        <f>SUMIF('08'!$BA$4:$BA$500,H340,'08'!$AG$4:$AJ$500)</f>
        <v>0</v>
      </c>
      <c r="CY340" s="17">
        <f>SUMIF('08'!$BA$4:$BA$500,I340,'08'!$AG$4:$AJ$500)</f>
        <v>0</v>
      </c>
      <c r="CZ340" s="17">
        <f>SUMIF('08'!$BA$4:$BA$500,J340,'08'!$AG$4:$AJ$500)</f>
        <v>0</v>
      </c>
      <c r="DA340" s="17">
        <f>SUMIF('08'!$BA$4:$BA$500,K340,'08'!$AG$4:$AJ$500)</f>
        <v>0</v>
      </c>
      <c r="DB340" s="23">
        <f t="shared" si="160"/>
        <v>0</v>
      </c>
      <c r="DC340" s="23">
        <f t="shared" si="161"/>
        <v>0</v>
      </c>
      <c r="DD340" s="15">
        <f>COUNTIF('09'!$BA$4:$BA$500,$G340)</f>
        <v>0</v>
      </c>
      <c r="DE340" s="15">
        <f>COUNTIF('09'!$BA$4:$BA$500,$H340)</f>
        <v>0</v>
      </c>
      <c r="DF340" s="15">
        <f>COUNTIF('09'!$BA$4:$BA$500,$I340)</f>
        <v>0</v>
      </c>
      <c r="DG340" s="15">
        <f>COUNTIF('09'!$BA$4:$BA$500,$J340)</f>
        <v>0</v>
      </c>
      <c r="DH340" s="15">
        <f>COUNTIF('09'!$BA$4:$BA$500,$K340)</f>
        <v>0</v>
      </c>
      <c r="DI340" s="15">
        <f>SUMIF('09'!$BA$4:$BA$500,G340,'09'!$AG$4:$AJ$500)</f>
        <v>0</v>
      </c>
      <c r="DJ340" s="15">
        <f>SUMIF('09'!$BA$4:$BA$500,H340,'09'!$AG$4:$AJ$500)</f>
        <v>0</v>
      </c>
      <c r="DK340" s="15">
        <f>SUMIF('09'!$BA$4:$BA$500,I340,'09'!$AG$4:$AJ$500)</f>
        <v>0</v>
      </c>
      <c r="DL340" s="15">
        <f>SUMIF('09'!$BA$4:$BA$500,J340,'09'!$AG$4:$AJ$500)</f>
        <v>0</v>
      </c>
      <c r="DM340" s="15">
        <f>SUMIF('09'!$BA$4:$BA$500,K340,'09'!$AG$4:$AJ$500)</f>
        <v>0</v>
      </c>
      <c r="DN340" s="23">
        <f t="shared" si="162"/>
        <v>0</v>
      </c>
      <c r="DO340" s="23">
        <f t="shared" si="163"/>
        <v>0</v>
      </c>
      <c r="DP340" s="17">
        <f>COUNTIF('10'!$BA$4:$BA$500,$G340)</f>
        <v>0</v>
      </c>
      <c r="DQ340" s="17">
        <f>COUNTIF('10'!$BA$4:$BA$500,$H340)</f>
        <v>0</v>
      </c>
      <c r="DR340" s="17">
        <f>COUNTIF('10'!$BA$4:$BA$500,$I340)</f>
        <v>0</v>
      </c>
      <c r="DS340" s="17">
        <f>COUNTIF('10'!$BA$4:$BA$500,$J340)</f>
        <v>0</v>
      </c>
      <c r="DT340" s="17">
        <f>COUNTIF('10'!$BA$4:$BA$500,$K340)</f>
        <v>0</v>
      </c>
      <c r="DU340" s="17">
        <f>SUMIF('10'!$BA$4:$BA$500,G340,'10'!$AG$4:$AJ$500)</f>
        <v>0</v>
      </c>
      <c r="DV340" s="17">
        <f>SUMIF('10'!$BA$4:$BA$500,H340,'10'!$AG$4:$AJ$500)</f>
        <v>0</v>
      </c>
      <c r="DW340" s="17">
        <f>SUMIF('10'!$BA$4:$BA$500,I340,'10'!$AG$4:$AJ$500)</f>
        <v>0</v>
      </c>
      <c r="DX340" s="17">
        <f>SUMIF('10'!$BA$4:$BA$500,J340,'10'!$AG$4:$AJ$500)</f>
        <v>0</v>
      </c>
      <c r="DY340" s="17">
        <f>SUMIF('10'!$BA$4:$BA$500,K340,'10'!$AG$4:$AJ$500)</f>
        <v>0</v>
      </c>
      <c r="DZ340" s="23">
        <f t="shared" si="164"/>
        <v>0</v>
      </c>
      <c r="EA340" s="23">
        <f t="shared" si="165"/>
        <v>0</v>
      </c>
      <c r="EB340" s="15">
        <f>COUNTIF('11'!$BA$4:$BA$500,$G340)</f>
        <v>0</v>
      </c>
      <c r="EC340" s="15">
        <f>COUNTIF('11'!$BA$4:$BA$500,$H340)</f>
        <v>0</v>
      </c>
      <c r="ED340" s="15">
        <f>COUNTIF('11'!$BA$4:$BA$500,$I340)</f>
        <v>0</v>
      </c>
      <c r="EE340" s="15">
        <f>COUNTIF('11'!$BA$4:$BA$500,$J340)</f>
        <v>0</v>
      </c>
      <c r="EF340" s="15">
        <f>COUNTIF('11'!$BA$4:$BA$500,$K340)</f>
        <v>0</v>
      </c>
      <c r="EG340" s="15">
        <f>SUMIF('11'!$BA$4:$BA$500,G340,'11'!$AG$4:$AJ$500)</f>
        <v>0</v>
      </c>
      <c r="EH340" s="15">
        <f>SUMIF('11'!$BA$4:$BA$500,H340,'11'!$AG$4:$AJ$500)</f>
        <v>0</v>
      </c>
      <c r="EI340" s="15">
        <f>SUMIF('11'!$BA$4:$BA$500,I340,'11'!$AG$4:$AJ$500)</f>
        <v>0</v>
      </c>
      <c r="EJ340" s="15">
        <f>SUMIF('11'!$BA$4:$BA$500,J340,'11'!$AG$4:$AJ$500)</f>
        <v>0</v>
      </c>
      <c r="EK340" s="15">
        <f>SUMIF('11'!$BA$4:$BA$500,K340,'11'!$AG$4:$AJ$500)</f>
        <v>0</v>
      </c>
      <c r="EL340" s="23">
        <f t="shared" si="166"/>
        <v>0</v>
      </c>
      <c r="EM340" s="23">
        <f t="shared" si="167"/>
        <v>0</v>
      </c>
      <c r="EN340" s="17">
        <f>COUNTIF('12'!$BA$4:$BA$500,$G340)</f>
        <v>0</v>
      </c>
      <c r="EO340" s="17">
        <f>COUNTIF('12'!$BA$4:$BA$500,$H340)</f>
        <v>0</v>
      </c>
      <c r="EP340" s="17">
        <f>COUNTIF('12'!$BA$4:$BA$500,$I340)</f>
        <v>0</v>
      </c>
      <c r="EQ340" s="17">
        <f>COUNTIF('12'!$BA$4:$BA$500,$J340)</f>
        <v>0</v>
      </c>
      <c r="ER340" s="17">
        <f>COUNTIF('12'!$BA$4:$BA$500,$K340)</f>
        <v>0</v>
      </c>
      <c r="ES340" s="17">
        <f>SUMIF('12'!$BA$4:$BA$500,G340,'12'!$AG$4:$AJ$500)</f>
        <v>0</v>
      </c>
      <c r="ET340" s="17">
        <f>SUMIF('12'!$BA$4:$BA$500,H340,'12'!$AG$4:$AJ$500)</f>
        <v>0</v>
      </c>
      <c r="EU340" s="17">
        <f>SUMIF('12'!$BA$4:$BA$500,I340,'12'!$AG$4:$AJ$500)</f>
        <v>0</v>
      </c>
      <c r="EV340" s="17">
        <f>SUMIF('12'!$BA$4:$BA$500,J340,'12'!$AG$4:$AJ$500)</f>
        <v>0</v>
      </c>
      <c r="EW340" s="17">
        <f>SUMIF('12'!$BA$4:$BA$500,K340,'12'!$AG$4:$AJ$500)</f>
        <v>0</v>
      </c>
      <c r="EX340" s="23">
        <f t="shared" si="168"/>
        <v>0</v>
      </c>
      <c r="EY340" s="23">
        <f t="shared" si="169"/>
        <v>0</v>
      </c>
    </row>
    <row r="341" spans="1:155">
      <c r="A341" s="30">
        <v>338</v>
      </c>
      <c r="B341" s="32"/>
      <c r="C341" s="31">
        <f t="shared" si="143"/>
        <v>0</v>
      </c>
      <c r="D341" s="33">
        <f t="shared" si="144"/>
        <v>0</v>
      </c>
      <c r="E341" s="29"/>
      <c r="F341" s="2">
        <f t="shared" si="145"/>
        <v>0</v>
      </c>
      <c r="G341" s="14" t="str">
        <f t="shared" si="142"/>
        <v>0ق</v>
      </c>
      <c r="H341" s="14" t="str">
        <f t="shared" si="142"/>
        <v>0ق1</v>
      </c>
      <c r="I341" s="14" t="str">
        <f t="shared" si="142"/>
        <v>0ق2</v>
      </c>
      <c r="J341" s="14" t="str">
        <f t="shared" si="142"/>
        <v>0استيفاء</v>
      </c>
      <c r="K341" s="14" t="str">
        <f t="shared" si="142"/>
        <v>0نفذ</v>
      </c>
      <c r="L341" s="15">
        <f>COUNTIF('01'!$BA$4:$BA$500,$G341)</f>
        <v>0</v>
      </c>
      <c r="M341" s="15">
        <f>COUNTIF('01'!$BA$4:$BA$500,$H341)</f>
        <v>0</v>
      </c>
      <c r="N341" s="15">
        <f>COUNTIF('01'!$BA$4:$BA$500,$I341)</f>
        <v>0</v>
      </c>
      <c r="O341" s="15">
        <f>COUNTIF('01'!$BA$4:$BA$500,$J341)</f>
        <v>0</v>
      </c>
      <c r="P341" s="15">
        <f>COUNTIF('01'!$BA$4:$BA$500,$K341)</f>
        <v>0</v>
      </c>
      <c r="Q341" s="15">
        <f>SUMIF('01'!$BA$4:$BA$500,G341,'01'!$AG$4:$AJ$500)</f>
        <v>0</v>
      </c>
      <c r="R341" s="15">
        <f>SUMIF('01'!$BA$4:$BA$500,H341,'01'!$AG$4:$AJ$500)</f>
        <v>0</v>
      </c>
      <c r="S341" s="15">
        <f>SUMIF('01'!$BA$4:$BA$500,I341,'01'!$AG$4:$AJ$500)</f>
        <v>0</v>
      </c>
      <c r="T341" s="15">
        <f>SUMIF('01'!$BA$4:$BA$500,J341,'01'!$AG$4:$AJ$500)</f>
        <v>0</v>
      </c>
      <c r="U341" s="15">
        <f>SUMIF('01'!$BA$4:$BA$500,K341,'01'!$AG$4:$AJ$500)</f>
        <v>0</v>
      </c>
      <c r="V341" s="23">
        <f t="shared" si="146"/>
        <v>0</v>
      </c>
      <c r="W341" s="23">
        <f t="shared" si="147"/>
        <v>0</v>
      </c>
      <c r="X341" s="17">
        <f>COUNTIF('02'!$BA$4:$BA$500,$G341)</f>
        <v>0</v>
      </c>
      <c r="Y341" s="17">
        <f>COUNTIF('02'!$BA$4:$BA$500,$H341)</f>
        <v>0</v>
      </c>
      <c r="Z341" s="17">
        <f>COUNTIF('02'!$BA$4:$BA$500,$I341)</f>
        <v>0</v>
      </c>
      <c r="AA341" s="17">
        <f>COUNTIF('02'!$BA$4:$BA$500,$J341)</f>
        <v>0</v>
      </c>
      <c r="AB341" s="17">
        <f>COUNTIF('02'!$BA$4:$BA$500,$K341)</f>
        <v>0</v>
      </c>
      <c r="AC341" s="17">
        <f>SUMIF('02'!$BA$4:$BA$500,G341,'02'!$AG$4:$AJ$500)</f>
        <v>0</v>
      </c>
      <c r="AD341" s="17">
        <f>SUMIF('02'!$BA$4:$BA$500,H341,'02'!$AG$4:$AJ$500)</f>
        <v>0</v>
      </c>
      <c r="AE341" s="17">
        <f>SUMIF('02'!$BA$4:$BA$500,I341,'02'!$AG$4:$AJ$500)</f>
        <v>0</v>
      </c>
      <c r="AF341" s="17">
        <f>SUMIF('02'!$BA$4:$BA$500,J341,'02'!$AG$4:$AJ$500)</f>
        <v>0</v>
      </c>
      <c r="AG341" s="17">
        <f>SUMIF('02'!$BA$4:$BA$500,K341,'02'!$AG$4:$AJ$500)</f>
        <v>0</v>
      </c>
      <c r="AH341" s="23">
        <f t="shared" si="148"/>
        <v>0</v>
      </c>
      <c r="AI341" s="23">
        <f t="shared" si="149"/>
        <v>0</v>
      </c>
      <c r="AJ341" s="15">
        <f>COUNTIF('03'!$BA$4:$BA$500,$G341)</f>
        <v>0</v>
      </c>
      <c r="AK341" s="15">
        <f>COUNTIF('03'!$BA$4:$BA$500,$H341)</f>
        <v>0</v>
      </c>
      <c r="AL341" s="15">
        <f>COUNTIF('03'!$BA$4:$BA$500,$I341)</f>
        <v>0</v>
      </c>
      <c r="AM341" s="15">
        <f>COUNTIF('03'!$BA$4:$BA$500,$J341)</f>
        <v>0</v>
      </c>
      <c r="AN341" s="15">
        <f>COUNTIF('03'!$BA$4:$BA$500,$K341)</f>
        <v>0</v>
      </c>
      <c r="AO341" s="15">
        <f>SUMIF('03'!$BA$4:$BA$500,G341,'03'!$AG$4:$AJ$500)</f>
        <v>0</v>
      </c>
      <c r="AP341" s="15">
        <f>SUMIF('03'!$BA$4:$BA$500,H341,'03'!$AG$4:$AJ$500)</f>
        <v>0</v>
      </c>
      <c r="AQ341" s="15">
        <f>SUMIF('03'!$BA$4:$BA$500,I341,'03'!$AG$4:$AJ$500)</f>
        <v>0</v>
      </c>
      <c r="AR341" s="15">
        <f>SUMIF('03'!$BA$4:$BA$500,J341,'03'!$AG$4:$AJ$500)</f>
        <v>0</v>
      </c>
      <c r="AS341" s="15">
        <f>SUMIF('03'!$BA$4:$BA$500,K341,'03'!$AG$4:$AJ$500)</f>
        <v>0</v>
      </c>
      <c r="AT341" s="23">
        <f t="shared" si="150"/>
        <v>0</v>
      </c>
      <c r="AU341" s="23">
        <f t="shared" si="151"/>
        <v>0</v>
      </c>
      <c r="AV341" s="17">
        <f>COUNTIF('04'!$BA$4:$BA$500,$G341)</f>
        <v>0</v>
      </c>
      <c r="AW341" s="17">
        <f>COUNTIF('04'!$BA$4:$BA$500,$H341)</f>
        <v>0</v>
      </c>
      <c r="AX341" s="17">
        <f>COUNTIF('04'!$BA$4:$BA$500,$I341)</f>
        <v>0</v>
      </c>
      <c r="AY341" s="17">
        <f>COUNTIF('04'!$BA$4:$BA$500,$J341)</f>
        <v>0</v>
      </c>
      <c r="AZ341" s="17">
        <f>COUNTIF('04'!$BA$4:$BA$500,$K341)</f>
        <v>0</v>
      </c>
      <c r="BA341" s="17">
        <f>SUMIF('04'!$BA$4:$BA$500,G341,'04'!$AG$4:$AJ$500)</f>
        <v>0</v>
      </c>
      <c r="BB341" s="17">
        <f>SUMIF('04'!$BA$4:$BA$500,H341,'04'!$AG$4:$AJ$500)</f>
        <v>0</v>
      </c>
      <c r="BC341" s="17">
        <f>SUMIF('04'!$BA$4:$BA$500,I341,'04'!$AG$4:$AJ$500)</f>
        <v>0</v>
      </c>
      <c r="BD341" s="17">
        <f>SUMIF('04'!$BA$4:$BA$500,J341,'04'!$AG$4:$AJ$500)</f>
        <v>0</v>
      </c>
      <c r="BE341" s="17">
        <f>SUMIF('04'!$BA$4:$BA$500,K341,'04'!$AG$4:$AJ$500)</f>
        <v>0</v>
      </c>
      <c r="BF341" s="23">
        <f t="shared" si="152"/>
        <v>0</v>
      </c>
      <c r="BG341" s="23">
        <f t="shared" si="153"/>
        <v>0</v>
      </c>
      <c r="BH341" s="15">
        <f>COUNTIF('05'!$BA$4:$BA$500,$G341)</f>
        <v>0</v>
      </c>
      <c r="BI341" s="15">
        <f>COUNTIF('05'!$BA$4:$BA$500,$H341)</f>
        <v>0</v>
      </c>
      <c r="BJ341" s="15">
        <f>COUNTIF('05'!$BA$4:$BA$500,$I341)</f>
        <v>0</v>
      </c>
      <c r="BK341" s="15">
        <f>COUNTIF('05'!$BA$4:$BA$500,$J341)</f>
        <v>0</v>
      </c>
      <c r="BL341" s="15">
        <f>COUNTIF('05'!$BA$4:$BA$500,$K341)</f>
        <v>0</v>
      </c>
      <c r="BM341" s="15">
        <f>SUMIF('05'!$BA$4:$BA$500,G341,'05'!$AG$4:$AJ$500)</f>
        <v>0</v>
      </c>
      <c r="BN341" s="15">
        <f>SUMIF('05'!$BA$4:$BA$500,H341,'05'!$AG$4:$AJ$500)</f>
        <v>0</v>
      </c>
      <c r="BO341" s="15">
        <f>SUMIF('05'!$BA$4:$BA$500,I341,'05'!$AG$4:$AJ$500)</f>
        <v>0</v>
      </c>
      <c r="BP341" s="15">
        <f>SUMIF('05'!$BA$4:$BA$500,J341,'05'!$AG$4:$AJ$500)</f>
        <v>0</v>
      </c>
      <c r="BQ341" s="15">
        <f>SUMIF('05'!$BA$4:$BA$500,K341,'05'!$AG$4:$AJ$500)</f>
        <v>0</v>
      </c>
      <c r="BR341" s="23">
        <f t="shared" si="154"/>
        <v>0</v>
      </c>
      <c r="BS341" s="23">
        <f t="shared" si="155"/>
        <v>0</v>
      </c>
      <c r="BT341" s="17">
        <f>COUNTIF('06'!$BA$4:$BA$500,$G341)</f>
        <v>0</v>
      </c>
      <c r="BU341" s="17">
        <f>COUNTIF('06'!$BA$4:$BA$500,$H341)</f>
        <v>0</v>
      </c>
      <c r="BV341" s="17">
        <f>COUNTIF('06'!$BA$4:$BA$500,$I341)</f>
        <v>0</v>
      </c>
      <c r="BW341" s="17">
        <f>COUNTIF('06'!$BA$4:$BA$500,$J341)</f>
        <v>0</v>
      </c>
      <c r="BX341" s="17">
        <f>COUNTIF('06'!$BA$4:$BA$500,$K341)</f>
        <v>0</v>
      </c>
      <c r="BY341" s="17">
        <f>SUMIF('06'!$BA$4:$BA$500,G341,'06'!$AG$4:$AJ$500)</f>
        <v>0</v>
      </c>
      <c r="BZ341" s="17">
        <f>SUMIF('06'!$BA$4:$BA$500,H341,'06'!$AG$4:$AJ$500)</f>
        <v>0</v>
      </c>
      <c r="CA341" s="17">
        <f>SUMIF('06'!$BA$4:$BA$500,I341,'06'!$AG$4:$AJ$500)</f>
        <v>0</v>
      </c>
      <c r="CB341" s="17">
        <f>SUMIF('06'!$BA$4:$BA$500,J341,'06'!$AG$4:$AJ$500)</f>
        <v>0</v>
      </c>
      <c r="CC341" s="17">
        <f>SUMIF('06'!$BA$4:$BA$500,K341,'06'!$AG$4:$AJ$500)</f>
        <v>0</v>
      </c>
      <c r="CD341" s="23">
        <f t="shared" si="156"/>
        <v>0</v>
      </c>
      <c r="CE341" s="23">
        <f t="shared" si="157"/>
        <v>0</v>
      </c>
      <c r="CF341" s="15">
        <f>COUNTIF('07'!$BA$4:$BA$500,$G341)</f>
        <v>0</v>
      </c>
      <c r="CG341" s="15">
        <f>COUNTIF('07'!$BA$4:$BA$500,$H341)</f>
        <v>0</v>
      </c>
      <c r="CH341" s="15">
        <f>COUNTIF('07'!$BA$4:$BA$500,$I341)</f>
        <v>0</v>
      </c>
      <c r="CI341" s="15">
        <f>COUNTIF('07'!$BA$4:$BA$500,$J341)</f>
        <v>0</v>
      </c>
      <c r="CJ341" s="15">
        <f>COUNTIF('07'!$BA$4:$BA$500,$K341)</f>
        <v>0</v>
      </c>
      <c r="CK341" s="15">
        <f>SUMIF('07'!$BA$4:$BA$500,G341,'07'!$AG$4:$AJ$500)</f>
        <v>0</v>
      </c>
      <c r="CL341" s="15">
        <f>SUMIF('07'!$BA$4:$BA$500,H341,'07'!$AG$4:$AJ$500)</f>
        <v>0</v>
      </c>
      <c r="CM341" s="15">
        <f>SUMIF('07'!$BA$4:$BA$500,I341,'07'!$AG$4:$AJ$500)</f>
        <v>0</v>
      </c>
      <c r="CN341" s="15">
        <f>SUMIF('07'!$BA$4:$BA$500,J341,'07'!$AG$4:$AJ$500)</f>
        <v>0</v>
      </c>
      <c r="CO341" s="15">
        <f>SUMIF('07'!$BA$4:$BA$500,K341,'07'!$AG$4:$AJ$500)</f>
        <v>0</v>
      </c>
      <c r="CP341" s="23">
        <f t="shared" si="158"/>
        <v>0</v>
      </c>
      <c r="CQ341" s="23">
        <f t="shared" si="159"/>
        <v>0</v>
      </c>
      <c r="CR341" s="17">
        <f>COUNTIF('08'!$BA$4:$BA$500,$G341)</f>
        <v>0</v>
      </c>
      <c r="CS341" s="17">
        <f>COUNTIF('08'!$BA$4:$BA$500,$H341)</f>
        <v>0</v>
      </c>
      <c r="CT341" s="17">
        <f>COUNTIF('08'!$BA$4:$BA$500,$I341)</f>
        <v>0</v>
      </c>
      <c r="CU341" s="17">
        <f>COUNTIF('08'!$BA$4:$BA$500,$J341)</f>
        <v>0</v>
      </c>
      <c r="CV341" s="17">
        <f>COUNTIF('08'!$BA$4:$BA$500,$K341)</f>
        <v>0</v>
      </c>
      <c r="CW341" s="17">
        <f>SUMIF('08'!$BA$4:$BA$500,G341,'08'!$AG$4:$AJ$500)</f>
        <v>0</v>
      </c>
      <c r="CX341" s="17">
        <f>SUMIF('08'!$BA$4:$BA$500,H341,'08'!$AG$4:$AJ$500)</f>
        <v>0</v>
      </c>
      <c r="CY341" s="17">
        <f>SUMIF('08'!$BA$4:$BA$500,I341,'08'!$AG$4:$AJ$500)</f>
        <v>0</v>
      </c>
      <c r="CZ341" s="17">
        <f>SUMIF('08'!$BA$4:$BA$500,J341,'08'!$AG$4:$AJ$500)</f>
        <v>0</v>
      </c>
      <c r="DA341" s="17">
        <f>SUMIF('08'!$BA$4:$BA$500,K341,'08'!$AG$4:$AJ$500)</f>
        <v>0</v>
      </c>
      <c r="DB341" s="23">
        <f t="shared" si="160"/>
        <v>0</v>
      </c>
      <c r="DC341" s="23">
        <f t="shared" si="161"/>
        <v>0</v>
      </c>
      <c r="DD341" s="15">
        <f>COUNTIF('09'!$BA$4:$BA$500,$G341)</f>
        <v>0</v>
      </c>
      <c r="DE341" s="15">
        <f>COUNTIF('09'!$BA$4:$BA$500,$H341)</f>
        <v>0</v>
      </c>
      <c r="DF341" s="15">
        <f>COUNTIF('09'!$BA$4:$BA$500,$I341)</f>
        <v>0</v>
      </c>
      <c r="DG341" s="15">
        <f>COUNTIF('09'!$BA$4:$BA$500,$J341)</f>
        <v>0</v>
      </c>
      <c r="DH341" s="15">
        <f>COUNTIF('09'!$BA$4:$BA$500,$K341)</f>
        <v>0</v>
      </c>
      <c r="DI341" s="15">
        <f>SUMIF('09'!$BA$4:$BA$500,G341,'09'!$AG$4:$AJ$500)</f>
        <v>0</v>
      </c>
      <c r="DJ341" s="15">
        <f>SUMIF('09'!$BA$4:$BA$500,H341,'09'!$AG$4:$AJ$500)</f>
        <v>0</v>
      </c>
      <c r="DK341" s="15">
        <f>SUMIF('09'!$BA$4:$BA$500,I341,'09'!$AG$4:$AJ$500)</f>
        <v>0</v>
      </c>
      <c r="DL341" s="15">
        <f>SUMIF('09'!$BA$4:$BA$500,J341,'09'!$AG$4:$AJ$500)</f>
        <v>0</v>
      </c>
      <c r="DM341" s="15">
        <f>SUMIF('09'!$BA$4:$BA$500,K341,'09'!$AG$4:$AJ$500)</f>
        <v>0</v>
      </c>
      <c r="DN341" s="23">
        <f t="shared" si="162"/>
        <v>0</v>
      </c>
      <c r="DO341" s="23">
        <f t="shared" si="163"/>
        <v>0</v>
      </c>
      <c r="DP341" s="17">
        <f>COUNTIF('10'!$BA$4:$BA$500,$G341)</f>
        <v>0</v>
      </c>
      <c r="DQ341" s="17">
        <f>COUNTIF('10'!$BA$4:$BA$500,$H341)</f>
        <v>0</v>
      </c>
      <c r="DR341" s="17">
        <f>COUNTIF('10'!$BA$4:$BA$500,$I341)</f>
        <v>0</v>
      </c>
      <c r="DS341" s="17">
        <f>COUNTIF('10'!$BA$4:$BA$500,$J341)</f>
        <v>0</v>
      </c>
      <c r="DT341" s="17">
        <f>COUNTIF('10'!$BA$4:$BA$500,$K341)</f>
        <v>0</v>
      </c>
      <c r="DU341" s="17">
        <f>SUMIF('10'!$BA$4:$BA$500,G341,'10'!$AG$4:$AJ$500)</f>
        <v>0</v>
      </c>
      <c r="DV341" s="17">
        <f>SUMIF('10'!$BA$4:$BA$500,H341,'10'!$AG$4:$AJ$500)</f>
        <v>0</v>
      </c>
      <c r="DW341" s="17">
        <f>SUMIF('10'!$BA$4:$BA$500,I341,'10'!$AG$4:$AJ$500)</f>
        <v>0</v>
      </c>
      <c r="DX341" s="17">
        <f>SUMIF('10'!$BA$4:$BA$500,J341,'10'!$AG$4:$AJ$500)</f>
        <v>0</v>
      </c>
      <c r="DY341" s="17">
        <f>SUMIF('10'!$BA$4:$BA$500,K341,'10'!$AG$4:$AJ$500)</f>
        <v>0</v>
      </c>
      <c r="DZ341" s="23">
        <f t="shared" si="164"/>
        <v>0</v>
      </c>
      <c r="EA341" s="23">
        <f t="shared" si="165"/>
        <v>0</v>
      </c>
      <c r="EB341" s="15">
        <f>COUNTIF('11'!$BA$4:$BA$500,$G341)</f>
        <v>0</v>
      </c>
      <c r="EC341" s="15">
        <f>COUNTIF('11'!$BA$4:$BA$500,$H341)</f>
        <v>0</v>
      </c>
      <c r="ED341" s="15">
        <f>COUNTIF('11'!$BA$4:$BA$500,$I341)</f>
        <v>0</v>
      </c>
      <c r="EE341" s="15">
        <f>COUNTIF('11'!$BA$4:$BA$500,$J341)</f>
        <v>0</v>
      </c>
      <c r="EF341" s="15">
        <f>COUNTIF('11'!$BA$4:$BA$500,$K341)</f>
        <v>0</v>
      </c>
      <c r="EG341" s="15">
        <f>SUMIF('11'!$BA$4:$BA$500,G341,'11'!$AG$4:$AJ$500)</f>
        <v>0</v>
      </c>
      <c r="EH341" s="15">
        <f>SUMIF('11'!$BA$4:$BA$500,H341,'11'!$AG$4:$AJ$500)</f>
        <v>0</v>
      </c>
      <c r="EI341" s="15">
        <f>SUMIF('11'!$BA$4:$BA$500,I341,'11'!$AG$4:$AJ$500)</f>
        <v>0</v>
      </c>
      <c r="EJ341" s="15">
        <f>SUMIF('11'!$BA$4:$BA$500,J341,'11'!$AG$4:$AJ$500)</f>
        <v>0</v>
      </c>
      <c r="EK341" s="15">
        <f>SUMIF('11'!$BA$4:$BA$500,K341,'11'!$AG$4:$AJ$500)</f>
        <v>0</v>
      </c>
      <c r="EL341" s="23">
        <f t="shared" si="166"/>
        <v>0</v>
      </c>
      <c r="EM341" s="23">
        <f t="shared" si="167"/>
        <v>0</v>
      </c>
      <c r="EN341" s="17">
        <f>COUNTIF('12'!$BA$4:$BA$500,$G341)</f>
        <v>0</v>
      </c>
      <c r="EO341" s="17">
        <f>COUNTIF('12'!$BA$4:$BA$500,$H341)</f>
        <v>0</v>
      </c>
      <c r="EP341" s="17">
        <f>COUNTIF('12'!$BA$4:$BA$500,$I341)</f>
        <v>0</v>
      </c>
      <c r="EQ341" s="17">
        <f>COUNTIF('12'!$BA$4:$BA$500,$J341)</f>
        <v>0</v>
      </c>
      <c r="ER341" s="17">
        <f>COUNTIF('12'!$BA$4:$BA$500,$K341)</f>
        <v>0</v>
      </c>
      <c r="ES341" s="17">
        <f>SUMIF('12'!$BA$4:$BA$500,G341,'12'!$AG$4:$AJ$500)</f>
        <v>0</v>
      </c>
      <c r="ET341" s="17">
        <f>SUMIF('12'!$BA$4:$BA$500,H341,'12'!$AG$4:$AJ$500)</f>
        <v>0</v>
      </c>
      <c r="EU341" s="17">
        <f>SUMIF('12'!$BA$4:$BA$500,I341,'12'!$AG$4:$AJ$500)</f>
        <v>0</v>
      </c>
      <c r="EV341" s="17">
        <f>SUMIF('12'!$BA$4:$BA$500,J341,'12'!$AG$4:$AJ$500)</f>
        <v>0</v>
      </c>
      <c r="EW341" s="17">
        <f>SUMIF('12'!$BA$4:$BA$500,K341,'12'!$AG$4:$AJ$500)</f>
        <v>0</v>
      </c>
      <c r="EX341" s="23">
        <f t="shared" si="168"/>
        <v>0</v>
      </c>
      <c r="EY341" s="23">
        <f t="shared" si="169"/>
        <v>0</v>
      </c>
    </row>
    <row r="342" spans="1:155">
      <c r="A342" s="30">
        <v>339</v>
      </c>
      <c r="B342" s="32"/>
      <c r="C342" s="31">
        <f t="shared" si="143"/>
        <v>0</v>
      </c>
      <c r="D342" s="33">
        <f t="shared" si="144"/>
        <v>0</v>
      </c>
      <c r="E342" s="29"/>
      <c r="F342" s="2">
        <f t="shared" si="145"/>
        <v>0</v>
      </c>
      <c r="G342" s="14" t="str">
        <f t="shared" si="142"/>
        <v>0ق</v>
      </c>
      <c r="H342" s="14" t="str">
        <f t="shared" si="142"/>
        <v>0ق1</v>
      </c>
      <c r="I342" s="14" t="str">
        <f t="shared" si="142"/>
        <v>0ق2</v>
      </c>
      <c r="J342" s="14" t="str">
        <f t="shared" si="142"/>
        <v>0استيفاء</v>
      </c>
      <c r="K342" s="14" t="str">
        <f t="shared" si="142"/>
        <v>0نفذ</v>
      </c>
      <c r="L342" s="15">
        <f>COUNTIF('01'!$BA$4:$BA$500,$G342)</f>
        <v>0</v>
      </c>
      <c r="M342" s="15">
        <f>COUNTIF('01'!$BA$4:$BA$500,$H342)</f>
        <v>0</v>
      </c>
      <c r="N342" s="15">
        <f>COUNTIF('01'!$BA$4:$BA$500,$I342)</f>
        <v>0</v>
      </c>
      <c r="O342" s="15">
        <f>COUNTIF('01'!$BA$4:$BA$500,$J342)</f>
        <v>0</v>
      </c>
      <c r="P342" s="15">
        <f>COUNTIF('01'!$BA$4:$BA$500,$K342)</f>
        <v>0</v>
      </c>
      <c r="Q342" s="15">
        <f>SUMIF('01'!$BA$4:$BA$500,G342,'01'!$AG$4:$AJ$500)</f>
        <v>0</v>
      </c>
      <c r="R342" s="15">
        <f>SUMIF('01'!$BA$4:$BA$500,H342,'01'!$AG$4:$AJ$500)</f>
        <v>0</v>
      </c>
      <c r="S342" s="15">
        <f>SUMIF('01'!$BA$4:$BA$500,I342,'01'!$AG$4:$AJ$500)</f>
        <v>0</v>
      </c>
      <c r="T342" s="15">
        <f>SUMIF('01'!$BA$4:$BA$500,J342,'01'!$AG$4:$AJ$500)</f>
        <v>0</v>
      </c>
      <c r="U342" s="15">
        <f>SUMIF('01'!$BA$4:$BA$500,K342,'01'!$AG$4:$AJ$500)</f>
        <v>0</v>
      </c>
      <c r="V342" s="23">
        <f t="shared" si="146"/>
        <v>0</v>
      </c>
      <c r="W342" s="23">
        <f t="shared" si="147"/>
        <v>0</v>
      </c>
      <c r="X342" s="17">
        <f>COUNTIF('02'!$BA$4:$BA$500,$G342)</f>
        <v>0</v>
      </c>
      <c r="Y342" s="17">
        <f>COUNTIF('02'!$BA$4:$BA$500,$H342)</f>
        <v>0</v>
      </c>
      <c r="Z342" s="17">
        <f>COUNTIF('02'!$BA$4:$BA$500,$I342)</f>
        <v>0</v>
      </c>
      <c r="AA342" s="17">
        <f>COUNTIF('02'!$BA$4:$BA$500,$J342)</f>
        <v>0</v>
      </c>
      <c r="AB342" s="17">
        <f>COUNTIF('02'!$BA$4:$BA$500,$K342)</f>
        <v>0</v>
      </c>
      <c r="AC342" s="17">
        <f>SUMIF('02'!$BA$4:$BA$500,G342,'02'!$AG$4:$AJ$500)</f>
        <v>0</v>
      </c>
      <c r="AD342" s="17">
        <f>SUMIF('02'!$BA$4:$BA$500,H342,'02'!$AG$4:$AJ$500)</f>
        <v>0</v>
      </c>
      <c r="AE342" s="17">
        <f>SUMIF('02'!$BA$4:$BA$500,I342,'02'!$AG$4:$AJ$500)</f>
        <v>0</v>
      </c>
      <c r="AF342" s="17">
        <f>SUMIF('02'!$BA$4:$BA$500,J342,'02'!$AG$4:$AJ$500)</f>
        <v>0</v>
      </c>
      <c r="AG342" s="17">
        <f>SUMIF('02'!$BA$4:$BA$500,K342,'02'!$AG$4:$AJ$500)</f>
        <v>0</v>
      </c>
      <c r="AH342" s="23">
        <f t="shared" si="148"/>
        <v>0</v>
      </c>
      <c r="AI342" s="23">
        <f t="shared" si="149"/>
        <v>0</v>
      </c>
      <c r="AJ342" s="15">
        <f>COUNTIF('03'!$BA$4:$BA$500,$G342)</f>
        <v>0</v>
      </c>
      <c r="AK342" s="15">
        <f>COUNTIF('03'!$BA$4:$BA$500,$H342)</f>
        <v>0</v>
      </c>
      <c r="AL342" s="15">
        <f>COUNTIF('03'!$BA$4:$BA$500,$I342)</f>
        <v>0</v>
      </c>
      <c r="AM342" s="15">
        <f>COUNTIF('03'!$BA$4:$BA$500,$J342)</f>
        <v>0</v>
      </c>
      <c r="AN342" s="15">
        <f>COUNTIF('03'!$BA$4:$BA$500,$K342)</f>
        <v>0</v>
      </c>
      <c r="AO342" s="15">
        <f>SUMIF('03'!$BA$4:$BA$500,G342,'03'!$AG$4:$AJ$500)</f>
        <v>0</v>
      </c>
      <c r="AP342" s="15">
        <f>SUMIF('03'!$BA$4:$BA$500,H342,'03'!$AG$4:$AJ$500)</f>
        <v>0</v>
      </c>
      <c r="AQ342" s="15">
        <f>SUMIF('03'!$BA$4:$BA$500,I342,'03'!$AG$4:$AJ$500)</f>
        <v>0</v>
      </c>
      <c r="AR342" s="15">
        <f>SUMIF('03'!$BA$4:$BA$500,J342,'03'!$AG$4:$AJ$500)</f>
        <v>0</v>
      </c>
      <c r="AS342" s="15">
        <f>SUMIF('03'!$BA$4:$BA$500,K342,'03'!$AG$4:$AJ$500)</f>
        <v>0</v>
      </c>
      <c r="AT342" s="23">
        <f t="shared" si="150"/>
        <v>0</v>
      </c>
      <c r="AU342" s="23">
        <f t="shared" si="151"/>
        <v>0</v>
      </c>
      <c r="AV342" s="17">
        <f>COUNTIF('04'!$BA$4:$BA$500,$G342)</f>
        <v>0</v>
      </c>
      <c r="AW342" s="17">
        <f>COUNTIF('04'!$BA$4:$BA$500,$H342)</f>
        <v>0</v>
      </c>
      <c r="AX342" s="17">
        <f>COUNTIF('04'!$BA$4:$BA$500,$I342)</f>
        <v>0</v>
      </c>
      <c r="AY342" s="17">
        <f>COUNTIF('04'!$BA$4:$BA$500,$J342)</f>
        <v>0</v>
      </c>
      <c r="AZ342" s="17">
        <f>COUNTIF('04'!$BA$4:$BA$500,$K342)</f>
        <v>0</v>
      </c>
      <c r="BA342" s="17">
        <f>SUMIF('04'!$BA$4:$BA$500,G342,'04'!$AG$4:$AJ$500)</f>
        <v>0</v>
      </c>
      <c r="BB342" s="17">
        <f>SUMIF('04'!$BA$4:$BA$500,H342,'04'!$AG$4:$AJ$500)</f>
        <v>0</v>
      </c>
      <c r="BC342" s="17">
        <f>SUMIF('04'!$BA$4:$BA$500,I342,'04'!$AG$4:$AJ$500)</f>
        <v>0</v>
      </c>
      <c r="BD342" s="17">
        <f>SUMIF('04'!$BA$4:$BA$500,J342,'04'!$AG$4:$AJ$500)</f>
        <v>0</v>
      </c>
      <c r="BE342" s="17">
        <f>SUMIF('04'!$BA$4:$BA$500,K342,'04'!$AG$4:$AJ$500)</f>
        <v>0</v>
      </c>
      <c r="BF342" s="23">
        <f t="shared" si="152"/>
        <v>0</v>
      </c>
      <c r="BG342" s="23">
        <f t="shared" si="153"/>
        <v>0</v>
      </c>
      <c r="BH342" s="15">
        <f>COUNTIF('05'!$BA$4:$BA$500,$G342)</f>
        <v>0</v>
      </c>
      <c r="BI342" s="15">
        <f>COUNTIF('05'!$BA$4:$BA$500,$H342)</f>
        <v>0</v>
      </c>
      <c r="BJ342" s="15">
        <f>COUNTIF('05'!$BA$4:$BA$500,$I342)</f>
        <v>0</v>
      </c>
      <c r="BK342" s="15">
        <f>COUNTIF('05'!$BA$4:$BA$500,$J342)</f>
        <v>0</v>
      </c>
      <c r="BL342" s="15">
        <f>COUNTIF('05'!$BA$4:$BA$500,$K342)</f>
        <v>0</v>
      </c>
      <c r="BM342" s="15">
        <f>SUMIF('05'!$BA$4:$BA$500,G342,'05'!$AG$4:$AJ$500)</f>
        <v>0</v>
      </c>
      <c r="BN342" s="15">
        <f>SUMIF('05'!$BA$4:$BA$500,H342,'05'!$AG$4:$AJ$500)</f>
        <v>0</v>
      </c>
      <c r="BO342" s="15">
        <f>SUMIF('05'!$BA$4:$BA$500,I342,'05'!$AG$4:$AJ$500)</f>
        <v>0</v>
      </c>
      <c r="BP342" s="15">
        <f>SUMIF('05'!$BA$4:$BA$500,J342,'05'!$AG$4:$AJ$500)</f>
        <v>0</v>
      </c>
      <c r="BQ342" s="15">
        <f>SUMIF('05'!$BA$4:$BA$500,K342,'05'!$AG$4:$AJ$500)</f>
        <v>0</v>
      </c>
      <c r="BR342" s="23">
        <f t="shared" si="154"/>
        <v>0</v>
      </c>
      <c r="BS342" s="23">
        <f t="shared" si="155"/>
        <v>0</v>
      </c>
      <c r="BT342" s="17">
        <f>COUNTIF('06'!$BA$4:$BA$500,$G342)</f>
        <v>0</v>
      </c>
      <c r="BU342" s="17">
        <f>COUNTIF('06'!$BA$4:$BA$500,$H342)</f>
        <v>0</v>
      </c>
      <c r="BV342" s="17">
        <f>COUNTIF('06'!$BA$4:$BA$500,$I342)</f>
        <v>0</v>
      </c>
      <c r="BW342" s="17">
        <f>COUNTIF('06'!$BA$4:$BA$500,$J342)</f>
        <v>0</v>
      </c>
      <c r="BX342" s="17">
        <f>COUNTIF('06'!$BA$4:$BA$500,$K342)</f>
        <v>0</v>
      </c>
      <c r="BY342" s="17">
        <f>SUMIF('06'!$BA$4:$BA$500,G342,'06'!$AG$4:$AJ$500)</f>
        <v>0</v>
      </c>
      <c r="BZ342" s="17">
        <f>SUMIF('06'!$BA$4:$BA$500,H342,'06'!$AG$4:$AJ$500)</f>
        <v>0</v>
      </c>
      <c r="CA342" s="17">
        <f>SUMIF('06'!$BA$4:$BA$500,I342,'06'!$AG$4:$AJ$500)</f>
        <v>0</v>
      </c>
      <c r="CB342" s="17">
        <f>SUMIF('06'!$BA$4:$BA$500,J342,'06'!$AG$4:$AJ$500)</f>
        <v>0</v>
      </c>
      <c r="CC342" s="17">
        <f>SUMIF('06'!$BA$4:$BA$500,K342,'06'!$AG$4:$AJ$500)</f>
        <v>0</v>
      </c>
      <c r="CD342" s="23">
        <f t="shared" si="156"/>
        <v>0</v>
      </c>
      <c r="CE342" s="23">
        <f t="shared" si="157"/>
        <v>0</v>
      </c>
      <c r="CF342" s="15">
        <f>COUNTIF('07'!$BA$4:$BA$500,$G342)</f>
        <v>0</v>
      </c>
      <c r="CG342" s="15">
        <f>COUNTIF('07'!$BA$4:$BA$500,$H342)</f>
        <v>0</v>
      </c>
      <c r="CH342" s="15">
        <f>COUNTIF('07'!$BA$4:$BA$500,$I342)</f>
        <v>0</v>
      </c>
      <c r="CI342" s="15">
        <f>COUNTIF('07'!$BA$4:$BA$500,$J342)</f>
        <v>0</v>
      </c>
      <c r="CJ342" s="15">
        <f>COUNTIF('07'!$BA$4:$BA$500,$K342)</f>
        <v>0</v>
      </c>
      <c r="CK342" s="15">
        <f>SUMIF('07'!$BA$4:$BA$500,G342,'07'!$AG$4:$AJ$500)</f>
        <v>0</v>
      </c>
      <c r="CL342" s="15">
        <f>SUMIF('07'!$BA$4:$BA$500,H342,'07'!$AG$4:$AJ$500)</f>
        <v>0</v>
      </c>
      <c r="CM342" s="15">
        <f>SUMIF('07'!$BA$4:$BA$500,I342,'07'!$AG$4:$AJ$500)</f>
        <v>0</v>
      </c>
      <c r="CN342" s="15">
        <f>SUMIF('07'!$BA$4:$BA$500,J342,'07'!$AG$4:$AJ$500)</f>
        <v>0</v>
      </c>
      <c r="CO342" s="15">
        <f>SUMIF('07'!$BA$4:$BA$500,K342,'07'!$AG$4:$AJ$500)</f>
        <v>0</v>
      </c>
      <c r="CP342" s="23">
        <f t="shared" si="158"/>
        <v>0</v>
      </c>
      <c r="CQ342" s="23">
        <f t="shared" si="159"/>
        <v>0</v>
      </c>
      <c r="CR342" s="17">
        <f>COUNTIF('08'!$BA$4:$BA$500,$G342)</f>
        <v>0</v>
      </c>
      <c r="CS342" s="17">
        <f>COUNTIF('08'!$BA$4:$BA$500,$H342)</f>
        <v>0</v>
      </c>
      <c r="CT342" s="17">
        <f>COUNTIF('08'!$BA$4:$BA$500,$I342)</f>
        <v>0</v>
      </c>
      <c r="CU342" s="17">
        <f>COUNTIF('08'!$BA$4:$BA$500,$J342)</f>
        <v>0</v>
      </c>
      <c r="CV342" s="17">
        <f>COUNTIF('08'!$BA$4:$BA$500,$K342)</f>
        <v>0</v>
      </c>
      <c r="CW342" s="17">
        <f>SUMIF('08'!$BA$4:$BA$500,G342,'08'!$AG$4:$AJ$500)</f>
        <v>0</v>
      </c>
      <c r="CX342" s="17">
        <f>SUMIF('08'!$BA$4:$BA$500,H342,'08'!$AG$4:$AJ$500)</f>
        <v>0</v>
      </c>
      <c r="CY342" s="17">
        <f>SUMIF('08'!$BA$4:$BA$500,I342,'08'!$AG$4:$AJ$500)</f>
        <v>0</v>
      </c>
      <c r="CZ342" s="17">
        <f>SUMIF('08'!$BA$4:$BA$500,J342,'08'!$AG$4:$AJ$500)</f>
        <v>0</v>
      </c>
      <c r="DA342" s="17">
        <f>SUMIF('08'!$BA$4:$BA$500,K342,'08'!$AG$4:$AJ$500)</f>
        <v>0</v>
      </c>
      <c r="DB342" s="23">
        <f t="shared" si="160"/>
        <v>0</v>
      </c>
      <c r="DC342" s="23">
        <f t="shared" si="161"/>
        <v>0</v>
      </c>
      <c r="DD342" s="15">
        <f>COUNTIF('09'!$BA$4:$BA$500,$G342)</f>
        <v>0</v>
      </c>
      <c r="DE342" s="15">
        <f>COUNTIF('09'!$BA$4:$BA$500,$H342)</f>
        <v>0</v>
      </c>
      <c r="DF342" s="15">
        <f>COUNTIF('09'!$BA$4:$BA$500,$I342)</f>
        <v>0</v>
      </c>
      <c r="DG342" s="15">
        <f>COUNTIF('09'!$BA$4:$BA$500,$J342)</f>
        <v>0</v>
      </c>
      <c r="DH342" s="15">
        <f>COUNTIF('09'!$BA$4:$BA$500,$K342)</f>
        <v>0</v>
      </c>
      <c r="DI342" s="15">
        <f>SUMIF('09'!$BA$4:$BA$500,G342,'09'!$AG$4:$AJ$500)</f>
        <v>0</v>
      </c>
      <c r="DJ342" s="15">
        <f>SUMIF('09'!$BA$4:$BA$500,H342,'09'!$AG$4:$AJ$500)</f>
        <v>0</v>
      </c>
      <c r="DK342" s="15">
        <f>SUMIF('09'!$BA$4:$BA$500,I342,'09'!$AG$4:$AJ$500)</f>
        <v>0</v>
      </c>
      <c r="DL342" s="15">
        <f>SUMIF('09'!$BA$4:$BA$500,J342,'09'!$AG$4:$AJ$500)</f>
        <v>0</v>
      </c>
      <c r="DM342" s="15">
        <f>SUMIF('09'!$BA$4:$BA$500,K342,'09'!$AG$4:$AJ$500)</f>
        <v>0</v>
      </c>
      <c r="DN342" s="23">
        <f t="shared" si="162"/>
        <v>0</v>
      </c>
      <c r="DO342" s="23">
        <f t="shared" si="163"/>
        <v>0</v>
      </c>
      <c r="DP342" s="17">
        <f>COUNTIF('10'!$BA$4:$BA$500,$G342)</f>
        <v>0</v>
      </c>
      <c r="DQ342" s="17">
        <f>COUNTIF('10'!$BA$4:$BA$500,$H342)</f>
        <v>0</v>
      </c>
      <c r="DR342" s="17">
        <f>COUNTIF('10'!$BA$4:$BA$500,$I342)</f>
        <v>0</v>
      </c>
      <c r="DS342" s="17">
        <f>COUNTIF('10'!$BA$4:$BA$500,$J342)</f>
        <v>0</v>
      </c>
      <c r="DT342" s="17">
        <f>COUNTIF('10'!$BA$4:$BA$500,$K342)</f>
        <v>0</v>
      </c>
      <c r="DU342" s="17">
        <f>SUMIF('10'!$BA$4:$BA$500,G342,'10'!$AG$4:$AJ$500)</f>
        <v>0</v>
      </c>
      <c r="DV342" s="17">
        <f>SUMIF('10'!$BA$4:$BA$500,H342,'10'!$AG$4:$AJ$500)</f>
        <v>0</v>
      </c>
      <c r="DW342" s="17">
        <f>SUMIF('10'!$BA$4:$BA$500,I342,'10'!$AG$4:$AJ$500)</f>
        <v>0</v>
      </c>
      <c r="DX342" s="17">
        <f>SUMIF('10'!$BA$4:$BA$500,J342,'10'!$AG$4:$AJ$500)</f>
        <v>0</v>
      </c>
      <c r="DY342" s="17">
        <f>SUMIF('10'!$BA$4:$BA$500,K342,'10'!$AG$4:$AJ$500)</f>
        <v>0</v>
      </c>
      <c r="DZ342" s="23">
        <f t="shared" si="164"/>
        <v>0</v>
      </c>
      <c r="EA342" s="23">
        <f t="shared" si="165"/>
        <v>0</v>
      </c>
      <c r="EB342" s="15">
        <f>COUNTIF('11'!$BA$4:$BA$500,$G342)</f>
        <v>0</v>
      </c>
      <c r="EC342" s="15">
        <f>COUNTIF('11'!$BA$4:$BA$500,$H342)</f>
        <v>0</v>
      </c>
      <c r="ED342" s="15">
        <f>COUNTIF('11'!$BA$4:$BA$500,$I342)</f>
        <v>0</v>
      </c>
      <c r="EE342" s="15">
        <f>COUNTIF('11'!$BA$4:$BA$500,$J342)</f>
        <v>0</v>
      </c>
      <c r="EF342" s="15">
        <f>COUNTIF('11'!$BA$4:$BA$500,$K342)</f>
        <v>0</v>
      </c>
      <c r="EG342" s="15">
        <f>SUMIF('11'!$BA$4:$BA$500,G342,'11'!$AG$4:$AJ$500)</f>
        <v>0</v>
      </c>
      <c r="EH342" s="15">
        <f>SUMIF('11'!$BA$4:$BA$500,H342,'11'!$AG$4:$AJ$500)</f>
        <v>0</v>
      </c>
      <c r="EI342" s="15">
        <f>SUMIF('11'!$BA$4:$BA$500,I342,'11'!$AG$4:$AJ$500)</f>
        <v>0</v>
      </c>
      <c r="EJ342" s="15">
        <f>SUMIF('11'!$BA$4:$BA$500,J342,'11'!$AG$4:$AJ$500)</f>
        <v>0</v>
      </c>
      <c r="EK342" s="15">
        <f>SUMIF('11'!$BA$4:$BA$500,K342,'11'!$AG$4:$AJ$500)</f>
        <v>0</v>
      </c>
      <c r="EL342" s="23">
        <f t="shared" si="166"/>
        <v>0</v>
      </c>
      <c r="EM342" s="23">
        <f t="shared" si="167"/>
        <v>0</v>
      </c>
      <c r="EN342" s="17">
        <f>COUNTIF('12'!$BA$4:$BA$500,$G342)</f>
        <v>0</v>
      </c>
      <c r="EO342" s="17">
        <f>COUNTIF('12'!$BA$4:$BA$500,$H342)</f>
        <v>0</v>
      </c>
      <c r="EP342" s="17">
        <f>COUNTIF('12'!$BA$4:$BA$500,$I342)</f>
        <v>0</v>
      </c>
      <c r="EQ342" s="17">
        <f>COUNTIF('12'!$BA$4:$BA$500,$J342)</f>
        <v>0</v>
      </c>
      <c r="ER342" s="17">
        <f>COUNTIF('12'!$BA$4:$BA$500,$K342)</f>
        <v>0</v>
      </c>
      <c r="ES342" s="17">
        <f>SUMIF('12'!$BA$4:$BA$500,G342,'12'!$AG$4:$AJ$500)</f>
        <v>0</v>
      </c>
      <c r="ET342" s="17">
        <f>SUMIF('12'!$BA$4:$BA$500,H342,'12'!$AG$4:$AJ$500)</f>
        <v>0</v>
      </c>
      <c r="EU342" s="17">
        <f>SUMIF('12'!$BA$4:$BA$500,I342,'12'!$AG$4:$AJ$500)</f>
        <v>0</v>
      </c>
      <c r="EV342" s="17">
        <f>SUMIF('12'!$BA$4:$BA$500,J342,'12'!$AG$4:$AJ$500)</f>
        <v>0</v>
      </c>
      <c r="EW342" s="17">
        <f>SUMIF('12'!$BA$4:$BA$500,K342,'12'!$AG$4:$AJ$500)</f>
        <v>0</v>
      </c>
      <c r="EX342" s="23">
        <f t="shared" si="168"/>
        <v>0</v>
      </c>
      <c r="EY342" s="23">
        <f t="shared" si="169"/>
        <v>0</v>
      </c>
    </row>
    <row r="343" spans="1:155">
      <c r="A343" s="30">
        <v>340</v>
      </c>
      <c r="B343" s="32"/>
      <c r="C343" s="31">
        <f t="shared" si="143"/>
        <v>0</v>
      </c>
      <c r="D343" s="33">
        <f t="shared" si="144"/>
        <v>0</v>
      </c>
      <c r="E343" s="29"/>
      <c r="F343" s="2">
        <f t="shared" si="145"/>
        <v>0</v>
      </c>
      <c r="G343" s="14" t="str">
        <f t="shared" si="142"/>
        <v>0ق</v>
      </c>
      <c r="H343" s="14" t="str">
        <f t="shared" si="142"/>
        <v>0ق1</v>
      </c>
      <c r="I343" s="14" t="str">
        <f t="shared" si="142"/>
        <v>0ق2</v>
      </c>
      <c r="J343" s="14" t="str">
        <f t="shared" si="142"/>
        <v>0استيفاء</v>
      </c>
      <c r="K343" s="14" t="str">
        <f t="shared" si="142"/>
        <v>0نفذ</v>
      </c>
      <c r="L343" s="15">
        <f>COUNTIF('01'!$BA$4:$BA$500,$G343)</f>
        <v>0</v>
      </c>
      <c r="M343" s="15">
        <f>COUNTIF('01'!$BA$4:$BA$500,$H343)</f>
        <v>0</v>
      </c>
      <c r="N343" s="15">
        <f>COUNTIF('01'!$BA$4:$BA$500,$I343)</f>
        <v>0</v>
      </c>
      <c r="O343" s="15">
        <f>COUNTIF('01'!$BA$4:$BA$500,$J343)</f>
        <v>0</v>
      </c>
      <c r="P343" s="15">
        <f>COUNTIF('01'!$BA$4:$BA$500,$K343)</f>
        <v>0</v>
      </c>
      <c r="Q343" s="15">
        <f>SUMIF('01'!$BA$4:$BA$500,G343,'01'!$AG$4:$AJ$500)</f>
        <v>0</v>
      </c>
      <c r="R343" s="15">
        <f>SUMIF('01'!$BA$4:$BA$500,H343,'01'!$AG$4:$AJ$500)</f>
        <v>0</v>
      </c>
      <c r="S343" s="15">
        <f>SUMIF('01'!$BA$4:$BA$500,I343,'01'!$AG$4:$AJ$500)</f>
        <v>0</v>
      </c>
      <c r="T343" s="15">
        <f>SUMIF('01'!$BA$4:$BA$500,J343,'01'!$AG$4:$AJ$500)</f>
        <v>0</v>
      </c>
      <c r="U343" s="15">
        <f>SUMIF('01'!$BA$4:$BA$500,K343,'01'!$AG$4:$AJ$500)</f>
        <v>0</v>
      </c>
      <c r="V343" s="23">
        <f t="shared" si="146"/>
        <v>0</v>
      </c>
      <c r="W343" s="23">
        <f t="shared" si="147"/>
        <v>0</v>
      </c>
      <c r="X343" s="17">
        <f>COUNTIF('02'!$BA$4:$BA$500,$G343)</f>
        <v>0</v>
      </c>
      <c r="Y343" s="17">
        <f>COUNTIF('02'!$BA$4:$BA$500,$H343)</f>
        <v>0</v>
      </c>
      <c r="Z343" s="17">
        <f>COUNTIF('02'!$BA$4:$BA$500,$I343)</f>
        <v>0</v>
      </c>
      <c r="AA343" s="17">
        <f>COUNTIF('02'!$BA$4:$BA$500,$J343)</f>
        <v>0</v>
      </c>
      <c r="AB343" s="17">
        <f>COUNTIF('02'!$BA$4:$BA$500,$K343)</f>
        <v>0</v>
      </c>
      <c r="AC343" s="17">
        <f>SUMIF('02'!$BA$4:$BA$500,G343,'02'!$AG$4:$AJ$500)</f>
        <v>0</v>
      </c>
      <c r="AD343" s="17">
        <f>SUMIF('02'!$BA$4:$BA$500,H343,'02'!$AG$4:$AJ$500)</f>
        <v>0</v>
      </c>
      <c r="AE343" s="17">
        <f>SUMIF('02'!$BA$4:$BA$500,I343,'02'!$AG$4:$AJ$500)</f>
        <v>0</v>
      </c>
      <c r="AF343" s="17">
        <f>SUMIF('02'!$BA$4:$BA$500,J343,'02'!$AG$4:$AJ$500)</f>
        <v>0</v>
      </c>
      <c r="AG343" s="17">
        <f>SUMIF('02'!$BA$4:$BA$500,K343,'02'!$AG$4:$AJ$500)</f>
        <v>0</v>
      </c>
      <c r="AH343" s="23">
        <f t="shared" si="148"/>
        <v>0</v>
      </c>
      <c r="AI343" s="23">
        <f t="shared" si="149"/>
        <v>0</v>
      </c>
      <c r="AJ343" s="15">
        <f>COUNTIF('03'!$BA$4:$BA$500,$G343)</f>
        <v>0</v>
      </c>
      <c r="AK343" s="15">
        <f>COUNTIF('03'!$BA$4:$BA$500,$H343)</f>
        <v>0</v>
      </c>
      <c r="AL343" s="15">
        <f>COUNTIF('03'!$BA$4:$BA$500,$I343)</f>
        <v>0</v>
      </c>
      <c r="AM343" s="15">
        <f>COUNTIF('03'!$BA$4:$BA$500,$J343)</f>
        <v>0</v>
      </c>
      <c r="AN343" s="15">
        <f>COUNTIF('03'!$BA$4:$BA$500,$K343)</f>
        <v>0</v>
      </c>
      <c r="AO343" s="15">
        <f>SUMIF('03'!$BA$4:$BA$500,G343,'03'!$AG$4:$AJ$500)</f>
        <v>0</v>
      </c>
      <c r="AP343" s="15">
        <f>SUMIF('03'!$BA$4:$BA$500,H343,'03'!$AG$4:$AJ$500)</f>
        <v>0</v>
      </c>
      <c r="AQ343" s="15">
        <f>SUMIF('03'!$BA$4:$BA$500,I343,'03'!$AG$4:$AJ$500)</f>
        <v>0</v>
      </c>
      <c r="AR343" s="15">
        <f>SUMIF('03'!$BA$4:$BA$500,J343,'03'!$AG$4:$AJ$500)</f>
        <v>0</v>
      </c>
      <c r="AS343" s="15">
        <f>SUMIF('03'!$BA$4:$BA$500,K343,'03'!$AG$4:$AJ$500)</f>
        <v>0</v>
      </c>
      <c r="AT343" s="23">
        <f t="shared" si="150"/>
        <v>0</v>
      </c>
      <c r="AU343" s="23">
        <f t="shared" si="151"/>
        <v>0</v>
      </c>
      <c r="AV343" s="17">
        <f>COUNTIF('04'!$BA$4:$BA$500,$G343)</f>
        <v>0</v>
      </c>
      <c r="AW343" s="17">
        <f>COUNTIF('04'!$BA$4:$BA$500,$H343)</f>
        <v>0</v>
      </c>
      <c r="AX343" s="17">
        <f>COUNTIF('04'!$BA$4:$BA$500,$I343)</f>
        <v>0</v>
      </c>
      <c r="AY343" s="17">
        <f>COUNTIF('04'!$BA$4:$BA$500,$J343)</f>
        <v>0</v>
      </c>
      <c r="AZ343" s="17">
        <f>COUNTIF('04'!$BA$4:$BA$500,$K343)</f>
        <v>0</v>
      </c>
      <c r="BA343" s="17">
        <f>SUMIF('04'!$BA$4:$BA$500,G343,'04'!$AG$4:$AJ$500)</f>
        <v>0</v>
      </c>
      <c r="BB343" s="17">
        <f>SUMIF('04'!$BA$4:$BA$500,H343,'04'!$AG$4:$AJ$500)</f>
        <v>0</v>
      </c>
      <c r="BC343" s="17">
        <f>SUMIF('04'!$BA$4:$BA$500,I343,'04'!$AG$4:$AJ$500)</f>
        <v>0</v>
      </c>
      <c r="BD343" s="17">
        <f>SUMIF('04'!$BA$4:$BA$500,J343,'04'!$AG$4:$AJ$500)</f>
        <v>0</v>
      </c>
      <c r="BE343" s="17">
        <f>SUMIF('04'!$BA$4:$BA$500,K343,'04'!$AG$4:$AJ$500)</f>
        <v>0</v>
      </c>
      <c r="BF343" s="23">
        <f t="shared" si="152"/>
        <v>0</v>
      </c>
      <c r="BG343" s="23">
        <f t="shared" si="153"/>
        <v>0</v>
      </c>
      <c r="BH343" s="15">
        <f>COUNTIF('05'!$BA$4:$BA$500,$G343)</f>
        <v>0</v>
      </c>
      <c r="BI343" s="15">
        <f>COUNTIF('05'!$BA$4:$BA$500,$H343)</f>
        <v>0</v>
      </c>
      <c r="BJ343" s="15">
        <f>COUNTIF('05'!$BA$4:$BA$500,$I343)</f>
        <v>0</v>
      </c>
      <c r="BK343" s="15">
        <f>COUNTIF('05'!$BA$4:$BA$500,$J343)</f>
        <v>0</v>
      </c>
      <c r="BL343" s="15">
        <f>COUNTIF('05'!$BA$4:$BA$500,$K343)</f>
        <v>0</v>
      </c>
      <c r="BM343" s="15">
        <f>SUMIF('05'!$BA$4:$BA$500,G343,'05'!$AG$4:$AJ$500)</f>
        <v>0</v>
      </c>
      <c r="BN343" s="15">
        <f>SUMIF('05'!$BA$4:$BA$500,H343,'05'!$AG$4:$AJ$500)</f>
        <v>0</v>
      </c>
      <c r="BO343" s="15">
        <f>SUMIF('05'!$BA$4:$BA$500,I343,'05'!$AG$4:$AJ$500)</f>
        <v>0</v>
      </c>
      <c r="BP343" s="15">
        <f>SUMIF('05'!$BA$4:$BA$500,J343,'05'!$AG$4:$AJ$500)</f>
        <v>0</v>
      </c>
      <c r="BQ343" s="15">
        <f>SUMIF('05'!$BA$4:$BA$500,K343,'05'!$AG$4:$AJ$500)</f>
        <v>0</v>
      </c>
      <c r="BR343" s="23">
        <f t="shared" si="154"/>
        <v>0</v>
      </c>
      <c r="BS343" s="23">
        <f t="shared" si="155"/>
        <v>0</v>
      </c>
      <c r="BT343" s="17">
        <f>COUNTIF('06'!$BA$4:$BA$500,$G343)</f>
        <v>0</v>
      </c>
      <c r="BU343" s="17">
        <f>COUNTIF('06'!$BA$4:$BA$500,$H343)</f>
        <v>0</v>
      </c>
      <c r="BV343" s="17">
        <f>COUNTIF('06'!$BA$4:$BA$500,$I343)</f>
        <v>0</v>
      </c>
      <c r="BW343" s="17">
        <f>COUNTIF('06'!$BA$4:$BA$500,$J343)</f>
        <v>0</v>
      </c>
      <c r="BX343" s="17">
        <f>COUNTIF('06'!$BA$4:$BA$500,$K343)</f>
        <v>0</v>
      </c>
      <c r="BY343" s="17">
        <f>SUMIF('06'!$BA$4:$BA$500,G343,'06'!$AG$4:$AJ$500)</f>
        <v>0</v>
      </c>
      <c r="BZ343" s="17">
        <f>SUMIF('06'!$BA$4:$BA$500,H343,'06'!$AG$4:$AJ$500)</f>
        <v>0</v>
      </c>
      <c r="CA343" s="17">
        <f>SUMIF('06'!$BA$4:$BA$500,I343,'06'!$AG$4:$AJ$500)</f>
        <v>0</v>
      </c>
      <c r="CB343" s="17">
        <f>SUMIF('06'!$BA$4:$BA$500,J343,'06'!$AG$4:$AJ$500)</f>
        <v>0</v>
      </c>
      <c r="CC343" s="17">
        <f>SUMIF('06'!$BA$4:$BA$500,K343,'06'!$AG$4:$AJ$500)</f>
        <v>0</v>
      </c>
      <c r="CD343" s="23">
        <f t="shared" si="156"/>
        <v>0</v>
      </c>
      <c r="CE343" s="23">
        <f t="shared" si="157"/>
        <v>0</v>
      </c>
      <c r="CF343" s="15">
        <f>COUNTIF('07'!$BA$4:$BA$500,$G343)</f>
        <v>0</v>
      </c>
      <c r="CG343" s="15">
        <f>COUNTIF('07'!$BA$4:$BA$500,$H343)</f>
        <v>0</v>
      </c>
      <c r="CH343" s="15">
        <f>COUNTIF('07'!$BA$4:$BA$500,$I343)</f>
        <v>0</v>
      </c>
      <c r="CI343" s="15">
        <f>COUNTIF('07'!$BA$4:$BA$500,$J343)</f>
        <v>0</v>
      </c>
      <c r="CJ343" s="15">
        <f>COUNTIF('07'!$BA$4:$BA$500,$K343)</f>
        <v>0</v>
      </c>
      <c r="CK343" s="15">
        <f>SUMIF('07'!$BA$4:$BA$500,G343,'07'!$AG$4:$AJ$500)</f>
        <v>0</v>
      </c>
      <c r="CL343" s="15">
        <f>SUMIF('07'!$BA$4:$BA$500,H343,'07'!$AG$4:$AJ$500)</f>
        <v>0</v>
      </c>
      <c r="CM343" s="15">
        <f>SUMIF('07'!$BA$4:$BA$500,I343,'07'!$AG$4:$AJ$500)</f>
        <v>0</v>
      </c>
      <c r="CN343" s="15">
        <f>SUMIF('07'!$BA$4:$BA$500,J343,'07'!$AG$4:$AJ$500)</f>
        <v>0</v>
      </c>
      <c r="CO343" s="15">
        <f>SUMIF('07'!$BA$4:$BA$500,K343,'07'!$AG$4:$AJ$500)</f>
        <v>0</v>
      </c>
      <c r="CP343" s="23">
        <f t="shared" si="158"/>
        <v>0</v>
      </c>
      <c r="CQ343" s="23">
        <f t="shared" si="159"/>
        <v>0</v>
      </c>
      <c r="CR343" s="17">
        <f>COUNTIF('08'!$BA$4:$BA$500,$G343)</f>
        <v>0</v>
      </c>
      <c r="CS343" s="17">
        <f>COUNTIF('08'!$BA$4:$BA$500,$H343)</f>
        <v>0</v>
      </c>
      <c r="CT343" s="17">
        <f>COUNTIF('08'!$BA$4:$BA$500,$I343)</f>
        <v>0</v>
      </c>
      <c r="CU343" s="17">
        <f>COUNTIF('08'!$BA$4:$BA$500,$J343)</f>
        <v>0</v>
      </c>
      <c r="CV343" s="17">
        <f>COUNTIF('08'!$BA$4:$BA$500,$K343)</f>
        <v>0</v>
      </c>
      <c r="CW343" s="17">
        <f>SUMIF('08'!$BA$4:$BA$500,G343,'08'!$AG$4:$AJ$500)</f>
        <v>0</v>
      </c>
      <c r="CX343" s="17">
        <f>SUMIF('08'!$BA$4:$BA$500,H343,'08'!$AG$4:$AJ$500)</f>
        <v>0</v>
      </c>
      <c r="CY343" s="17">
        <f>SUMIF('08'!$BA$4:$BA$500,I343,'08'!$AG$4:$AJ$500)</f>
        <v>0</v>
      </c>
      <c r="CZ343" s="17">
        <f>SUMIF('08'!$BA$4:$BA$500,J343,'08'!$AG$4:$AJ$500)</f>
        <v>0</v>
      </c>
      <c r="DA343" s="17">
        <f>SUMIF('08'!$BA$4:$BA$500,K343,'08'!$AG$4:$AJ$500)</f>
        <v>0</v>
      </c>
      <c r="DB343" s="23">
        <f t="shared" si="160"/>
        <v>0</v>
      </c>
      <c r="DC343" s="23">
        <f t="shared" si="161"/>
        <v>0</v>
      </c>
      <c r="DD343" s="15">
        <f>COUNTIF('09'!$BA$4:$BA$500,$G343)</f>
        <v>0</v>
      </c>
      <c r="DE343" s="15">
        <f>COUNTIF('09'!$BA$4:$BA$500,$H343)</f>
        <v>0</v>
      </c>
      <c r="DF343" s="15">
        <f>COUNTIF('09'!$BA$4:$BA$500,$I343)</f>
        <v>0</v>
      </c>
      <c r="DG343" s="15">
        <f>COUNTIF('09'!$BA$4:$BA$500,$J343)</f>
        <v>0</v>
      </c>
      <c r="DH343" s="15">
        <f>COUNTIF('09'!$BA$4:$BA$500,$K343)</f>
        <v>0</v>
      </c>
      <c r="DI343" s="15">
        <f>SUMIF('09'!$BA$4:$BA$500,G343,'09'!$AG$4:$AJ$500)</f>
        <v>0</v>
      </c>
      <c r="DJ343" s="15">
        <f>SUMIF('09'!$BA$4:$BA$500,H343,'09'!$AG$4:$AJ$500)</f>
        <v>0</v>
      </c>
      <c r="DK343" s="15">
        <f>SUMIF('09'!$BA$4:$BA$500,I343,'09'!$AG$4:$AJ$500)</f>
        <v>0</v>
      </c>
      <c r="DL343" s="15">
        <f>SUMIF('09'!$BA$4:$BA$500,J343,'09'!$AG$4:$AJ$500)</f>
        <v>0</v>
      </c>
      <c r="DM343" s="15">
        <f>SUMIF('09'!$BA$4:$BA$500,K343,'09'!$AG$4:$AJ$500)</f>
        <v>0</v>
      </c>
      <c r="DN343" s="23">
        <f t="shared" si="162"/>
        <v>0</v>
      </c>
      <c r="DO343" s="23">
        <f t="shared" si="163"/>
        <v>0</v>
      </c>
      <c r="DP343" s="17">
        <f>COUNTIF('10'!$BA$4:$BA$500,$G343)</f>
        <v>0</v>
      </c>
      <c r="DQ343" s="17">
        <f>COUNTIF('10'!$BA$4:$BA$500,$H343)</f>
        <v>0</v>
      </c>
      <c r="DR343" s="17">
        <f>COUNTIF('10'!$BA$4:$BA$500,$I343)</f>
        <v>0</v>
      </c>
      <c r="DS343" s="17">
        <f>COUNTIF('10'!$BA$4:$BA$500,$J343)</f>
        <v>0</v>
      </c>
      <c r="DT343" s="17">
        <f>COUNTIF('10'!$BA$4:$BA$500,$K343)</f>
        <v>0</v>
      </c>
      <c r="DU343" s="17">
        <f>SUMIF('10'!$BA$4:$BA$500,G343,'10'!$AG$4:$AJ$500)</f>
        <v>0</v>
      </c>
      <c r="DV343" s="17">
        <f>SUMIF('10'!$BA$4:$BA$500,H343,'10'!$AG$4:$AJ$500)</f>
        <v>0</v>
      </c>
      <c r="DW343" s="17">
        <f>SUMIF('10'!$BA$4:$BA$500,I343,'10'!$AG$4:$AJ$500)</f>
        <v>0</v>
      </c>
      <c r="DX343" s="17">
        <f>SUMIF('10'!$BA$4:$BA$500,J343,'10'!$AG$4:$AJ$500)</f>
        <v>0</v>
      </c>
      <c r="DY343" s="17">
        <f>SUMIF('10'!$BA$4:$BA$500,K343,'10'!$AG$4:$AJ$500)</f>
        <v>0</v>
      </c>
      <c r="DZ343" s="23">
        <f t="shared" si="164"/>
        <v>0</v>
      </c>
      <c r="EA343" s="23">
        <f t="shared" si="165"/>
        <v>0</v>
      </c>
      <c r="EB343" s="15">
        <f>COUNTIF('11'!$BA$4:$BA$500,$G343)</f>
        <v>0</v>
      </c>
      <c r="EC343" s="15">
        <f>COUNTIF('11'!$BA$4:$BA$500,$H343)</f>
        <v>0</v>
      </c>
      <c r="ED343" s="15">
        <f>COUNTIF('11'!$BA$4:$BA$500,$I343)</f>
        <v>0</v>
      </c>
      <c r="EE343" s="15">
        <f>COUNTIF('11'!$BA$4:$BA$500,$J343)</f>
        <v>0</v>
      </c>
      <c r="EF343" s="15">
        <f>COUNTIF('11'!$BA$4:$BA$500,$K343)</f>
        <v>0</v>
      </c>
      <c r="EG343" s="15">
        <f>SUMIF('11'!$BA$4:$BA$500,G343,'11'!$AG$4:$AJ$500)</f>
        <v>0</v>
      </c>
      <c r="EH343" s="15">
        <f>SUMIF('11'!$BA$4:$BA$500,H343,'11'!$AG$4:$AJ$500)</f>
        <v>0</v>
      </c>
      <c r="EI343" s="15">
        <f>SUMIF('11'!$BA$4:$BA$500,I343,'11'!$AG$4:$AJ$500)</f>
        <v>0</v>
      </c>
      <c r="EJ343" s="15">
        <f>SUMIF('11'!$BA$4:$BA$500,J343,'11'!$AG$4:$AJ$500)</f>
        <v>0</v>
      </c>
      <c r="EK343" s="15">
        <f>SUMIF('11'!$BA$4:$BA$500,K343,'11'!$AG$4:$AJ$500)</f>
        <v>0</v>
      </c>
      <c r="EL343" s="23">
        <f t="shared" si="166"/>
        <v>0</v>
      </c>
      <c r="EM343" s="23">
        <f t="shared" si="167"/>
        <v>0</v>
      </c>
      <c r="EN343" s="17">
        <f>COUNTIF('12'!$BA$4:$BA$500,$G343)</f>
        <v>0</v>
      </c>
      <c r="EO343" s="17">
        <f>COUNTIF('12'!$BA$4:$BA$500,$H343)</f>
        <v>0</v>
      </c>
      <c r="EP343" s="17">
        <f>COUNTIF('12'!$BA$4:$BA$500,$I343)</f>
        <v>0</v>
      </c>
      <c r="EQ343" s="17">
        <f>COUNTIF('12'!$BA$4:$BA$500,$J343)</f>
        <v>0</v>
      </c>
      <c r="ER343" s="17">
        <f>COUNTIF('12'!$BA$4:$BA$500,$K343)</f>
        <v>0</v>
      </c>
      <c r="ES343" s="17">
        <f>SUMIF('12'!$BA$4:$BA$500,G343,'12'!$AG$4:$AJ$500)</f>
        <v>0</v>
      </c>
      <c r="ET343" s="17">
        <f>SUMIF('12'!$BA$4:$BA$500,H343,'12'!$AG$4:$AJ$500)</f>
        <v>0</v>
      </c>
      <c r="EU343" s="17">
        <f>SUMIF('12'!$BA$4:$BA$500,I343,'12'!$AG$4:$AJ$500)</f>
        <v>0</v>
      </c>
      <c r="EV343" s="17">
        <f>SUMIF('12'!$BA$4:$BA$500,J343,'12'!$AG$4:$AJ$500)</f>
        <v>0</v>
      </c>
      <c r="EW343" s="17">
        <f>SUMIF('12'!$BA$4:$BA$500,K343,'12'!$AG$4:$AJ$500)</f>
        <v>0</v>
      </c>
      <c r="EX343" s="23">
        <f t="shared" si="168"/>
        <v>0</v>
      </c>
      <c r="EY343" s="23">
        <f t="shared" si="169"/>
        <v>0</v>
      </c>
    </row>
    <row r="344" spans="1:155">
      <c r="A344" s="30">
        <v>341</v>
      </c>
      <c r="B344" s="32"/>
      <c r="C344" s="31">
        <f t="shared" si="143"/>
        <v>0</v>
      </c>
      <c r="D344" s="33">
        <f t="shared" si="144"/>
        <v>0</v>
      </c>
      <c r="E344" s="29"/>
      <c r="F344" s="2">
        <f t="shared" si="145"/>
        <v>0</v>
      </c>
      <c r="G344" s="14" t="str">
        <f t="shared" si="142"/>
        <v>0ق</v>
      </c>
      <c r="H344" s="14" t="str">
        <f t="shared" si="142"/>
        <v>0ق1</v>
      </c>
      <c r="I344" s="14" t="str">
        <f t="shared" si="142"/>
        <v>0ق2</v>
      </c>
      <c r="J344" s="14" t="str">
        <f t="shared" si="142"/>
        <v>0استيفاء</v>
      </c>
      <c r="K344" s="14" t="str">
        <f t="shared" si="142"/>
        <v>0نفذ</v>
      </c>
      <c r="L344" s="15">
        <f>COUNTIF('01'!$BA$4:$BA$500,$G344)</f>
        <v>0</v>
      </c>
      <c r="M344" s="15">
        <f>COUNTIF('01'!$BA$4:$BA$500,$H344)</f>
        <v>0</v>
      </c>
      <c r="N344" s="15">
        <f>COUNTIF('01'!$BA$4:$BA$500,$I344)</f>
        <v>0</v>
      </c>
      <c r="O344" s="15">
        <f>COUNTIF('01'!$BA$4:$BA$500,$J344)</f>
        <v>0</v>
      </c>
      <c r="P344" s="15">
        <f>COUNTIF('01'!$BA$4:$BA$500,$K344)</f>
        <v>0</v>
      </c>
      <c r="Q344" s="15">
        <f>SUMIF('01'!$BA$4:$BA$500,G344,'01'!$AG$4:$AJ$500)</f>
        <v>0</v>
      </c>
      <c r="R344" s="15">
        <f>SUMIF('01'!$BA$4:$BA$500,H344,'01'!$AG$4:$AJ$500)</f>
        <v>0</v>
      </c>
      <c r="S344" s="15">
        <f>SUMIF('01'!$BA$4:$BA$500,I344,'01'!$AG$4:$AJ$500)</f>
        <v>0</v>
      </c>
      <c r="T344" s="15">
        <f>SUMIF('01'!$BA$4:$BA$500,J344,'01'!$AG$4:$AJ$500)</f>
        <v>0</v>
      </c>
      <c r="U344" s="15">
        <f>SUMIF('01'!$BA$4:$BA$500,K344,'01'!$AG$4:$AJ$500)</f>
        <v>0</v>
      </c>
      <c r="V344" s="23">
        <f t="shared" si="146"/>
        <v>0</v>
      </c>
      <c r="W344" s="23">
        <f t="shared" si="147"/>
        <v>0</v>
      </c>
      <c r="X344" s="17">
        <f>COUNTIF('02'!$BA$4:$BA$500,$G344)</f>
        <v>0</v>
      </c>
      <c r="Y344" s="17">
        <f>COUNTIF('02'!$BA$4:$BA$500,$H344)</f>
        <v>0</v>
      </c>
      <c r="Z344" s="17">
        <f>COUNTIF('02'!$BA$4:$BA$500,$I344)</f>
        <v>0</v>
      </c>
      <c r="AA344" s="17">
        <f>COUNTIF('02'!$BA$4:$BA$500,$J344)</f>
        <v>0</v>
      </c>
      <c r="AB344" s="17">
        <f>COUNTIF('02'!$BA$4:$BA$500,$K344)</f>
        <v>0</v>
      </c>
      <c r="AC344" s="17">
        <f>SUMIF('02'!$BA$4:$BA$500,G344,'02'!$AG$4:$AJ$500)</f>
        <v>0</v>
      </c>
      <c r="AD344" s="17">
        <f>SUMIF('02'!$BA$4:$BA$500,H344,'02'!$AG$4:$AJ$500)</f>
        <v>0</v>
      </c>
      <c r="AE344" s="17">
        <f>SUMIF('02'!$BA$4:$BA$500,I344,'02'!$AG$4:$AJ$500)</f>
        <v>0</v>
      </c>
      <c r="AF344" s="17">
        <f>SUMIF('02'!$BA$4:$BA$500,J344,'02'!$AG$4:$AJ$500)</f>
        <v>0</v>
      </c>
      <c r="AG344" s="17">
        <f>SUMIF('02'!$BA$4:$BA$500,K344,'02'!$AG$4:$AJ$500)</f>
        <v>0</v>
      </c>
      <c r="AH344" s="23">
        <f t="shared" si="148"/>
        <v>0</v>
      </c>
      <c r="AI344" s="23">
        <f t="shared" si="149"/>
        <v>0</v>
      </c>
      <c r="AJ344" s="15">
        <f>COUNTIF('03'!$BA$4:$BA$500,$G344)</f>
        <v>0</v>
      </c>
      <c r="AK344" s="15">
        <f>COUNTIF('03'!$BA$4:$BA$500,$H344)</f>
        <v>0</v>
      </c>
      <c r="AL344" s="15">
        <f>COUNTIF('03'!$BA$4:$BA$500,$I344)</f>
        <v>0</v>
      </c>
      <c r="AM344" s="15">
        <f>COUNTIF('03'!$BA$4:$BA$500,$J344)</f>
        <v>0</v>
      </c>
      <c r="AN344" s="15">
        <f>COUNTIF('03'!$BA$4:$BA$500,$K344)</f>
        <v>0</v>
      </c>
      <c r="AO344" s="15">
        <f>SUMIF('03'!$BA$4:$BA$500,G344,'03'!$AG$4:$AJ$500)</f>
        <v>0</v>
      </c>
      <c r="AP344" s="15">
        <f>SUMIF('03'!$BA$4:$BA$500,H344,'03'!$AG$4:$AJ$500)</f>
        <v>0</v>
      </c>
      <c r="AQ344" s="15">
        <f>SUMIF('03'!$BA$4:$BA$500,I344,'03'!$AG$4:$AJ$500)</f>
        <v>0</v>
      </c>
      <c r="AR344" s="15">
        <f>SUMIF('03'!$BA$4:$BA$500,J344,'03'!$AG$4:$AJ$500)</f>
        <v>0</v>
      </c>
      <c r="AS344" s="15">
        <f>SUMIF('03'!$BA$4:$BA$500,K344,'03'!$AG$4:$AJ$500)</f>
        <v>0</v>
      </c>
      <c r="AT344" s="23">
        <f t="shared" si="150"/>
        <v>0</v>
      </c>
      <c r="AU344" s="23">
        <f t="shared" si="151"/>
        <v>0</v>
      </c>
      <c r="AV344" s="17">
        <f>COUNTIF('04'!$BA$4:$BA$500,$G344)</f>
        <v>0</v>
      </c>
      <c r="AW344" s="17">
        <f>COUNTIF('04'!$BA$4:$BA$500,$H344)</f>
        <v>0</v>
      </c>
      <c r="AX344" s="17">
        <f>COUNTIF('04'!$BA$4:$BA$500,$I344)</f>
        <v>0</v>
      </c>
      <c r="AY344" s="17">
        <f>COUNTIF('04'!$BA$4:$BA$500,$J344)</f>
        <v>0</v>
      </c>
      <c r="AZ344" s="17">
        <f>COUNTIF('04'!$BA$4:$BA$500,$K344)</f>
        <v>0</v>
      </c>
      <c r="BA344" s="17">
        <f>SUMIF('04'!$BA$4:$BA$500,G344,'04'!$AG$4:$AJ$500)</f>
        <v>0</v>
      </c>
      <c r="BB344" s="17">
        <f>SUMIF('04'!$BA$4:$BA$500,H344,'04'!$AG$4:$AJ$500)</f>
        <v>0</v>
      </c>
      <c r="BC344" s="17">
        <f>SUMIF('04'!$BA$4:$BA$500,I344,'04'!$AG$4:$AJ$500)</f>
        <v>0</v>
      </c>
      <c r="BD344" s="17">
        <f>SUMIF('04'!$BA$4:$BA$500,J344,'04'!$AG$4:$AJ$500)</f>
        <v>0</v>
      </c>
      <c r="BE344" s="17">
        <f>SUMIF('04'!$BA$4:$BA$500,K344,'04'!$AG$4:$AJ$500)</f>
        <v>0</v>
      </c>
      <c r="BF344" s="23">
        <f t="shared" si="152"/>
        <v>0</v>
      </c>
      <c r="BG344" s="23">
        <f t="shared" si="153"/>
        <v>0</v>
      </c>
      <c r="BH344" s="15">
        <f>COUNTIF('05'!$BA$4:$BA$500,$G344)</f>
        <v>0</v>
      </c>
      <c r="BI344" s="15">
        <f>COUNTIF('05'!$BA$4:$BA$500,$H344)</f>
        <v>0</v>
      </c>
      <c r="BJ344" s="15">
        <f>COUNTIF('05'!$BA$4:$BA$500,$I344)</f>
        <v>0</v>
      </c>
      <c r="BK344" s="15">
        <f>COUNTIF('05'!$BA$4:$BA$500,$J344)</f>
        <v>0</v>
      </c>
      <c r="BL344" s="15">
        <f>COUNTIF('05'!$BA$4:$BA$500,$K344)</f>
        <v>0</v>
      </c>
      <c r="BM344" s="15">
        <f>SUMIF('05'!$BA$4:$BA$500,G344,'05'!$AG$4:$AJ$500)</f>
        <v>0</v>
      </c>
      <c r="BN344" s="15">
        <f>SUMIF('05'!$BA$4:$BA$500,H344,'05'!$AG$4:$AJ$500)</f>
        <v>0</v>
      </c>
      <c r="BO344" s="15">
        <f>SUMIF('05'!$BA$4:$BA$500,I344,'05'!$AG$4:$AJ$500)</f>
        <v>0</v>
      </c>
      <c r="BP344" s="15">
        <f>SUMIF('05'!$BA$4:$BA$500,J344,'05'!$AG$4:$AJ$500)</f>
        <v>0</v>
      </c>
      <c r="BQ344" s="15">
        <f>SUMIF('05'!$BA$4:$BA$500,K344,'05'!$AG$4:$AJ$500)</f>
        <v>0</v>
      </c>
      <c r="BR344" s="23">
        <f t="shared" si="154"/>
        <v>0</v>
      </c>
      <c r="BS344" s="23">
        <f t="shared" si="155"/>
        <v>0</v>
      </c>
      <c r="BT344" s="17">
        <f>COUNTIF('06'!$BA$4:$BA$500,$G344)</f>
        <v>0</v>
      </c>
      <c r="BU344" s="17">
        <f>COUNTIF('06'!$BA$4:$BA$500,$H344)</f>
        <v>0</v>
      </c>
      <c r="BV344" s="17">
        <f>COUNTIF('06'!$BA$4:$BA$500,$I344)</f>
        <v>0</v>
      </c>
      <c r="BW344" s="17">
        <f>COUNTIF('06'!$BA$4:$BA$500,$J344)</f>
        <v>0</v>
      </c>
      <c r="BX344" s="17">
        <f>COUNTIF('06'!$BA$4:$BA$500,$K344)</f>
        <v>0</v>
      </c>
      <c r="BY344" s="17">
        <f>SUMIF('06'!$BA$4:$BA$500,G344,'06'!$AG$4:$AJ$500)</f>
        <v>0</v>
      </c>
      <c r="BZ344" s="17">
        <f>SUMIF('06'!$BA$4:$BA$500,H344,'06'!$AG$4:$AJ$500)</f>
        <v>0</v>
      </c>
      <c r="CA344" s="17">
        <f>SUMIF('06'!$BA$4:$BA$500,I344,'06'!$AG$4:$AJ$500)</f>
        <v>0</v>
      </c>
      <c r="CB344" s="17">
        <f>SUMIF('06'!$BA$4:$BA$500,J344,'06'!$AG$4:$AJ$500)</f>
        <v>0</v>
      </c>
      <c r="CC344" s="17">
        <f>SUMIF('06'!$BA$4:$BA$500,K344,'06'!$AG$4:$AJ$500)</f>
        <v>0</v>
      </c>
      <c r="CD344" s="23">
        <f t="shared" si="156"/>
        <v>0</v>
      </c>
      <c r="CE344" s="23">
        <f t="shared" si="157"/>
        <v>0</v>
      </c>
      <c r="CF344" s="15">
        <f>COUNTIF('07'!$BA$4:$BA$500,$G344)</f>
        <v>0</v>
      </c>
      <c r="CG344" s="15">
        <f>COUNTIF('07'!$BA$4:$BA$500,$H344)</f>
        <v>0</v>
      </c>
      <c r="CH344" s="15">
        <f>COUNTIF('07'!$BA$4:$BA$500,$I344)</f>
        <v>0</v>
      </c>
      <c r="CI344" s="15">
        <f>COUNTIF('07'!$BA$4:$BA$500,$J344)</f>
        <v>0</v>
      </c>
      <c r="CJ344" s="15">
        <f>COUNTIF('07'!$BA$4:$BA$500,$K344)</f>
        <v>0</v>
      </c>
      <c r="CK344" s="15">
        <f>SUMIF('07'!$BA$4:$BA$500,G344,'07'!$AG$4:$AJ$500)</f>
        <v>0</v>
      </c>
      <c r="CL344" s="15">
        <f>SUMIF('07'!$BA$4:$BA$500,H344,'07'!$AG$4:$AJ$500)</f>
        <v>0</v>
      </c>
      <c r="CM344" s="15">
        <f>SUMIF('07'!$BA$4:$BA$500,I344,'07'!$AG$4:$AJ$500)</f>
        <v>0</v>
      </c>
      <c r="CN344" s="15">
        <f>SUMIF('07'!$BA$4:$BA$500,J344,'07'!$AG$4:$AJ$500)</f>
        <v>0</v>
      </c>
      <c r="CO344" s="15">
        <f>SUMIF('07'!$BA$4:$BA$500,K344,'07'!$AG$4:$AJ$500)</f>
        <v>0</v>
      </c>
      <c r="CP344" s="23">
        <f t="shared" si="158"/>
        <v>0</v>
      </c>
      <c r="CQ344" s="23">
        <f t="shared" si="159"/>
        <v>0</v>
      </c>
      <c r="CR344" s="17">
        <f>COUNTIF('08'!$BA$4:$BA$500,$G344)</f>
        <v>0</v>
      </c>
      <c r="CS344" s="17">
        <f>COUNTIF('08'!$BA$4:$BA$500,$H344)</f>
        <v>0</v>
      </c>
      <c r="CT344" s="17">
        <f>COUNTIF('08'!$BA$4:$BA$500,$I344)</f>
        <v>0</v>
      </c>
      <c r="CU344" s="17">
        <f>COUNTIF('08'!$BA$4:$BA$500,$J344)</f>
        <v>0</v>
      </c>
      <c r="CV344" s="17">
        <f>COUNTIF('08'!$BA$4:$BA$500,$K344)</f>
        <v>0</v>
      </c>
      <c r="CW344" s="17">
        <f>SUMIF('08'!$BA$4:$BA$500,G344,'08'!$AG$4:$AJ$500)</f>
        <v>0</v>
      </c>
      <c r="CX344" s="17">
        <f>SUMIF('08'!$BA$4:$BA$500,H344,'08'!$AG$4:$AJ$500)</f>
        <v>0</v>
      </c>
      <c r="CY344" s="17">
        <f>SUMIF('08'!$BA$4:$BA$500,I344,'08'!$AG$4:$AJ$500)</f>
        <v>0</v>
      </c>
      <c r="CZ344" s="17">
        <f>SUMIF('08'!$BA$4:$BA$500,J344,'08'!$AG$4:$AJ$500)</f>
        <v>0</v>
      </c>
      <c r="DA344" s="17">
        <f>SUMIF('08'!$BA$4:$BA$500,K344,'08'!$AG$4:$AJ$500)</f>
        <v>0</v>
      </c>
      <c r="DB344" s="23">
        <f t="shared" si="160"/>
        <v>0</v>
      </c>
      <c r="DC344" s="23">
        <f t="shared" si="161"/>
        <v>0</v>
      </c>
      <c r="DD344" s="15">
        <f>COUNTIF('09'!$BA$4:$BA$500,$G344)</f>
        <v>0</v>
      </c>
      <c r="DE344" s="15">
        <f>COUNTIF('09'!$BA$4:$BA$500,$H344)</f>
        <v>0</v>
      </c>
      <c r="DF344" s="15">
        <f>COUNTIF('09'!$BA$4:$BA$500,$I344)</f>
        <v>0</v>
      </c>
      <c r="DG344" s="15">
        <f>COUNTIF('09'!$BA$4:$BA$500,$J344)</f>
        <v>0</v>
      </c>
      <c r="DH344" s="15">
        <f>COUNTIF('09'!$BA$4:$BA$500,$K344)</f>
        <v>0</v>
      </c>
      <c r="DI344" s="15">
        <f>SUMIF('09'!$BA$4:$BA$500,G344,'09'!$AG$4:$AJ$500)</f>
        <v>0</v>
      </c>
      <c r="DJ344" s="15">
        <f>SUMIF('09'!$BA$4:$BA$500,H344,'09'!$AG$4:$AJ$500)</f>
        <v>0</v>
      </c>
      <c r="DK344" s="15">
        <f>SUMIF('09'!$BA$4:$BA$500,I344,'09'!$AG$4:$AJ$500)</f>
        <v>0</v>
      </c>
      <c r="DL344" s="15">
        <f>SUMIF('09'!$BA$4:$BA$500,J344,'09'!$AG$4:$AJ$500)</f>
        <v>0</v>
      </c>
      <c r="DM344" s="15">
        <f>SUMIF('09'!$BA$4:$BA$500,K344,'09'!$AG$4:$AJ$500)</f>
        <v>0</v>
      </c>
      <c r="DN344" s="23">
        <f t="shared" si="162"/>
        <v>0</v>
      </c>
      <c r="DO344" s="23">
        <f t="shared" si="163"/>
        <v>0</v>
      </c>
      <c r="DP344" s="17">
        <f>COUNTIF('10'!$BA$4:$BA$500,$G344)</f>
        <v>0</v>
      </c>
      <c r="DQ344" s="17">
        <f>COUNTIF('10'!$BA$4:$BA$500,$H344)</f>
        <v>0</v>
      </c>
      <c r="DR344" s="17">
        <f>COUNTIF('10'!$BA$4:$BA$500,$I344)</f>
        <v>0</v>
      </c>
      <c r="DS344" s="17">
        <f>COUNTIF('10'!$BA$4:$BA$500,$J344)</f>
        <v>0</v>
      </c>
      <c r="DT344" s="17">
        <f>COUNTIF('10'!$BA$4:$BA$500,$K344)</f>
        <v>0</v>
      </c>
      <c r="DU344" s="17">
        <f>SUMIF('10'!$BA$4:$BA$500,G344,'10'!$AG$4:$AJ$500)</f>
        <v>0</v>
      </c>
      <c r="DV344" s="17">
        <f>SUMIF('10'!$BA$4:$BA$500,H344,'10'!$AG$4:$AJ$500)</f>
        <v>0</v>
      </c>
      <c r="DW344" s="17">
        <f>SUMIF('10'!$BA$4:$BA$500,I344,'10'!$AG$4:$AJ$500)</f>
        <v>0</v>
      </c>
      <c r="DX344" s="17">
        <f>SUMIF('10'!$BA$4:$BA$500,J344,'10'!$AG$4:$AJ$500)</f>
        <v>0</v>
      </c>
      <c r="DY344" s="17">
        <f>SUMIF('10'!$BA$4:$BA$500,K344,'10'!$AG$4:$AJ$500)</f>
        <v>0</v>
      </c>
      <c r="DZ344" s="23">
        <f t="shared" si="164"/>
        <v>0</v>
      </c>
      <c r="EA344" s="23">
        <f t="shared" si="165"/>
        <v>0</v>
      </c>
      <c r="EB344" s="15">
        <f>COUNTIF('11'!$BA$4:$BA$500,$G344)</f>
        <v>0</v>
      </c>
      <c r="EC344" s="15">
        <f>COUNTIF('11'!$BA$4:$BA$500,$H344)</f>
        <v>0</v>
      </c>
      <c r="ED344" s="15">
        <f>COUNTIF('11'!$BA$4:$BA$500,$I344)</f>
        <v>0</v>
      </c>
      <c r="EE344" s="15">
        <f>COUNTIF('11'!$BA$4:$BA$500,$J344)</f>
        <v>0</v>
      </c>
      <c r="EF344" s="15">
        <f>COUNTIF('11'!$BA$4:$BA$500,$K344)</f>
        <v>0</v>
      </c>
      <c r="EG344" s="15">
        <f>SUMIF('11'!$BA$4:$BA$500,G344,'11'!$AG$4:$AJ$500)</f>
        <v>0</v>
      </c>
      <c r="EH344" s="15">
        <f>SUMIF('11'!$BA$4:$BA$500,H344,'11'!$AG$4:$AJ$500)</f>
        <v>0</v>
      </c>
      <c r="EI344" s="15">
        <f>SUMIF('11'!$BA$4:$BA$500,I344,'11'!$AG$4:$AJ$500)</f>
        <v>0</v>
      </c>
      <c r="EJ344" s="15">
        <f>SUMIF('11'!$BA$4:$BA$500,J344,'11'!$AG$4:$AJ$500)</f>
        <v>0</v>
      </c>
      <c r="EK344" s="15">
        <f>SUMIF('11'!$BA$4:$BA$500,K344,'11'!$AG$4:$AJ$500)</f>
        <v>0</v>
      </c>
      <c r="EL344" s="23">
        <f t="shared" si="166"/>
        <v>0</v>
      </c>
      <c r="EM344" s="23">
        <f t="shared" si="167"/>
        <v>0</v>
      </c>
      <c r="EN344" s="17">
        <f>COUNTIF('12'!$BA$4:$BA$500,$G344)</f>
        <v>0</v>
      </c>
      <c r="EO344" s="17">
        <f>COUNTIF('12'!$BA$4:$BA$500,$H344)</f>
        <v>0</v>
      </c>
      <c r="EP344" s="17">
        <f>COUNTIF('12'!$BA$4:$BA$500,$I344)</f>
        <v>0</v>
      </c>
      <c r="EQ344" s="17">
        <f>COUNTIF('12'!$BA$4:$BA$500,$J344)</f>
        <v>0</v>
      </c>
      <c r="ER344" s="17">
        <f>COUNTIF('12'!$BA$4:$BA$500,$K344)</f>
        <v>0</v>
      </c>
      <c r="ES344" s="17">
        <f>SUMIF('12'!$BA$4:$BA$500,G344,'12'!$AG$4:$AJ$500)</f>
        <v>0</v>
      </c>
      <c r="ET344" s="17">
        <f>SUMIF('12'!$BA$4:$BA$500,H344,'12'!$AG$4:$AJ$500)</f>
        <v>0</v>
      </c>
      <c r="EU344" s="17">
        <f>SUMIF('12'!$BA$4:$BA$500,I344,'12'!$AG$4:$AJ$500)</f>
        <v>0</v>
      </c>
      <c r="EV344" s="17">
        <f>SUMIF('12'!$BA$4:$BA$500,J344,'12'!$AG$4:$AJ$500)</f>
        <v>0</v>
      </c>
      <c r="EW344" s="17">
        <f>SUMIF('12'!$BA$4:$BA$500,K344,'12'!$AG$4:$AJ$500)</f>
        <v>0</v>
      </c>
      <c r="EX344" s="23">
        <f t="shared" si="168"/>
        <v>0</v>
      </c>
      <c r="EY344" s="23">
        <f t="shared" si="169"/>
        <v>0</v>
      </c>
    </row>
    <row r="345" spans="1:155">
      <c r="A345" s="30">
        <v>342</v>
      </c>
      <c r="B345" s="32"/>
      <c r="C345" s="31">
        <f t="shared" si="143"/>
        <v>0</v>
      </c>
      <c r="D345" s="33">
        <f t="shared" si="144"/>
        <v>0</v>
      </c>
      <c r="E345" s="29"/>
      <c r="F345" s="2">
        <f t="shared" si="145"/>
        <v>0</v>
      </c>
      <c r="G345" s="14" t="str">
        <f t="shared" si="142"/>
        <v>0ق</v>
      </c>
      <c r="H345" s="14" t="str">
        <f t="shared" si="142"/>
        <v>0ق1</v>
      </c>
      <c r="I345" s="14" t="str">
        <f t="shared" si="142"/>
        <v>0ق2</v>
      </c>
      <c r="J345" s="14" t="str">
        <f t="shared" si="142"/>
        <v>0استيفاء</v>
      </c>
      <c r="K345" s="14" t="str">
        <f t="shared" si="142"/>
        <v>0نفذ</v>
      </c>
      <c r="L345" s="15">
        <f>COUNTIF('01'!$BA$4:$BA$500,$G345)</f>
        <v>0</v>
      </c>
      <c r="M345" s="15">
        <f>COUNTIF('01'!$BA$4:$BA$500,$H345)</f>
        <v>0</v>
      </c>
      <c r="N345" s="15">
        <f>COUNTIF('01'!$BA$4:$BA$500,$I345)</f>
        <v>0</v>
      </c>
      <c r="O345" s="15">
        <f>COUNTIF('01'!$BA$4:$BA$500,$J345)</f>
        <v>0</v>
      </c>
      <c r="P345" s="15">
        <f>COUNTIF('01'!$BA$4:$BA$500,$K345)</f>
        <v>0</v>
      </c>
      <c r="Q345" s="15">
        <f>SUMIF('01'!$BA$4:$BA$500,G345,'01'!$AG$4:$AJ$500)</f>
        <v>0</v>
      </c>
      <c r="R345" s="15">
        <f>SUMIF('01'!$BA$4:$BA$500,H345,'01'!$AG$4:$AJ$500)</f>
        <v>0</v>
      </c>
      <c r="S345" s="15">
        <f>SUMIF('01'!$BA$4:$BA$500,I345,'01'!$AG$4:$AJ$500)</f>
        <v>0</v>
      </c>
      <c r="T345" s="15">
        <f>SUMIF('01'!$BA$4:$BA$500,J345,'01'!$AG$4:$AJ$500)</f>
        <v>0</v>
      </c>
      <c r="U345" s="15">
        <f>SUMIF('01'!$BA$4:$BA$500,K345,'01'!$AG$4:$AJ$500)</f>
        <v>0</v>
      </c>
      <c r="V345" s="23">
        <f t="shared" si="146"/>
        <v>0</v>
      </c>
      <c r="W345" s="23">
        <f t="shared" si="147"/>
        <v>0</v>
      </c>
      <c r="X345" s="17">
        <f>COUNTIF('02'!$BA$4:$BA$500,$G345)</f>
        <v>0</v>
      </c>
      <c r="Y345" s="17">
        <f>COUNTIF('02'!$BA$4:$BA$500,$H345)</f>
        <v>0</v>
      </c>
      <c r="Z345" s="17">
        <f>COUNTIF('02'!$BA$4:$BA$500,$I345)</f>
        <v>0</v>
      </c>
      <c r="AA345" s="17">
        <f>COUNTIF('02'!$BA$4:$BA$500,$J345)</f>
        <v>0</v>
      </c>
      <c r="AB345" s="17">
        <f>COUNTIF('02'!$BA$4:$BA$500,$K345)</f>
        <v>0</v>
      </c>
      <c r="AC345" s="17">
        <f>SUMIF('02'!$BA$4:$BA$500,G345,'02'!$AG$4:$AJ$500)</f>
        <v>0</v>
      </c>
      <c r="AD345" s="17">
        <f>SUMIF('02'!$BA$4:$BA$500,H345,'02'!$AG$4:$AJ$500)</f>
        <v>0</v>
      </c>
      <c r="AE345" s="17">
        <f>SUMIF('02'!$BA$4:$BA$500,I345,'02'!$AG$4:$AJ$500)</f>
        <v>0</v>
      </c>
      <c r="AF345" s="17">
        <f>SUMIF('02'!$BA$4:$BA$500,J345,'02'!$AG$4:$AJ$500)</f>
        <v>0</v>
      </c>
      <c r="AG345" s="17">
        <f>SUMIF('02'!$BA$4:$BA$500,K345,'02'!$AG$4:$AJ$500)</f>
        <v>0</v>
      </c>
      <c r="AH345" s="23">
        <f t="shared" si="148"/>
        <v>0</v>
      </c>
      <c r="AI345" s="23">
        <f t="shared" si="149"/>
        <v>0</v>
      </c>
      <c r="AJ345" s="15">
        <f>COUNTIF('03'!$BA$4:$BA$500,$G345)</f>
        <v>0</v>
      </c>
      <c r="AK345" s="15">
        <f>COUNTIF('03'!$BA$4:$BA$500,$H345)</f>
        <v>0</v>
      </c>
      <c r="AL345" s="15">
        <f>COUNTIF('03'!$BA$4:$BA$500,$I345)</f>
        <v>0</v>
      </c>
      <c r="AM345" s="15">
        <f>COUNTIF('03'!$BA$4:$BA$500,$J345)</f>
        <v>0</v>
      </c>
      <c r="AN345" s="15">
        <f>COUNTIF('03'!$BA$4:$BA$500,$K345)</f>
        <v>0</v>
      </c>
      <c r="AO345" s="15">
        <f>SUMIF('03'!$BA$4:$BA$500,G345,'03'!$AG$4:$AJ$500)</f>
        <v>0</v>
      </c>
      <c r="AP345" s="15">
        <f>SUMIF('03'!$BA$4:$BA$500,H345,'03'!$AG$4:$AJ$500)</f>
        <v>0</v>
      </c>
      <c r="AQ345" s="15">
        <f>SUMIF('03'!$BA$4:$BA$500,I345,'03'!$AG$4:$AJ$500)</f>
        <v>0</v>
      </c>
      <c r="AR345" s="15">
        <f>SUMIF('03'!$BA$4:$BA$500,J345,'03'!$AG$4:$AJ$500)</f>
        <v>0</v>
      </c>
      <c r="AS345" s="15">
        <f>SUMIF('03'!$BA$4:$BA$500,K345,'03'!$AG$4:$AJ$500)</f>
        <v>0</v>
      </c>
      <c r="AT345" s="23">
        <f t="shared" si="150"/>
        <v>0</v>
      </c>
      <c r="AU345" s="23">
        <f t="shared" si="151"/>
        <v>0</v>
      </c>
      <c r="AV345" s="17">
        <f>COUNTIF('04'!$BA$4:$BA$500,$G345)</f>
        <v>0</v>
      </c>
      <c r="AW345" s="17">
        <f>COUNTIF('04'!$BA$4:$BA$500,$H345)</f>
        <v>0</v>
      </c>
      <c r="AX345" s="17">
        <f>COUNTIF('04'!$BA$4:$BA$500,$I345)</f>
        <v>0</v>
      </c>
      <c r="AY345" s="17">
        <f>COUNTIF('04'!$BA$4:$BA$500,$J345)</f>
        <v>0</v>
      </c>
      <c r="AZ345" s="17">
        <f>COUNTIF('04'!$BA$4:$BA$500,$K345)</f>
        <v>0</v>
      </c>
      <c r="BA345" s="17">
        <f>SUMIF('04'!$BA$4:$BA$500,G345,'04'!$AG$4:$AJ$500)</f>
        <v>0</v>
      </c>
      <c r="BB345" s="17">
        <f>SUMIF('04'!$BA$4:$BA$500,H345,'04'!$AG$4:$AJ$500)</f>
        <v>0</v>
      </c>
      <c r="BC345" s="17">
        <f>SUMIF('04'!$BA$4:$BA$500,I345,'04'!$AG$4:$AJ$500)</f>
        <v>0</v>
      </c>
      <c r="BD345" s="17">
        <f>SUMIF('04'!$BA$4:$BA$500,J345,'04'!$AG$4:$AJ$500)</f>
        <v>0</v>
      </c>
      <c r="BE345" s="17">
        <f>SUMIF('04'!$BA$4:$BA$500,K345,'04'!$AG$4:$AJ$500)</f>
        <v>0</v>
      </c>
      <c r="BF345" s="23">
        <f t="shared" si="152"/>
        <v>0</v>
      </c>
      <c r="BG345" s="23">
        <f t="shared" si="153"/>
        <v>0</v>
      </c>
      <c r="BH345" s="15">
        <f>COUNTIF('05'!$BA$4:$BA$500,$G345)</f>
        <v>0</v>
      </c>
      <c r="BI345" s="15">
        <f>COUNTIF('05'!$BA$4:$BA$500,$H345)</f>
        <v>0</v>
      </c>
      <c r="BJ345" s="15">
        <f>COUNTIF('05'!$BA$4:$BA$500,$I345)</f>
        <v>0</v>
      </c>
      <c r="BK345" s="15">
        <f>COUNTIF('05'!$BA$4:$BA$500,$J345)</f>
        <v>0</v>
      </c>
      <c r="BL345" s="15">
        <f>COUNTIF('05'!$BA$4:$BA$500,$K345)</f>
        <v>0</v>
      </c>
      <c r="BM345" s="15">
        <f>SUMIF('05'!$BA$4:$BA$500,G345,'05'!$AG$4:$AJ$500)</f>
        <v>0</v>
      </c>
      <c r="BN345" s="15">
        <f>SUMIF('05'!$BA$4:$BA$500,H345,'05'!$AG$4:$AJ$500)</f>
        <v>0</v>
      </c>
      <c r="BO345" s="15">
        <f>SUMIF('05'!$BA$4:$BA$500,I345,'05'!$AG$4:$AJ$500)</f>
        <v>0</v>
      </c>
      <c r="BP345" s="15">
        <f>SUMIF('05'!$BA$4:$BA$500,J345,'05'!$AG$4:$AJ$500)</f>
        <v>0</v>
      </c>
      <c r="BQ345" s="15">
        <f>SUMIF('05'!$BA$4:$BA$500,K345,'05'!$AG$4:$AJ$500)</f>
        <v>0</v>
      </c>
      <c r="BR345" s="23">
        <f t="shared" si="154"/>
        <v>0</v>
      </c>
      <c r="BS345" s="23">
        <f t="shared" si="155"/>
        <v>0</v>
      </c>
      <c r="BT345" s="17">
        <f>COUNTIF('06'!$BA$4:$BA$500,$G345)</f>
        <v>0</v>
      </c>
      <c r="BU345" s="17">
        <f>COUNTIF('06'!$BA$4:$BA$500,$H345)</f>
        <v>0</v>
      </c>
      <c r="BV345" s="17">
        <f>COUNTIF('06'!$BA$4:$BA$500,$I345)</f>
        <v>0</v>
      </c>
      <c r="BW345" s="17">
        <f>COUNTIF('06'!$BA$4:$BA$500,$J345)</f>
        <v>0</v>
      </c>
      <c r="BX345" s="17">
        <f>COUNTIF('06'!$BA$4:$BA$500,$K345)</f>
        <v>0</v>
      </c>
      <c r="BY345" s="17">
        <f>SUMIF('06'!$BA$4:$BA$500,G345,'06'!$AG$4:$AJ$500)</f>
        <v>0</v>
      </c>
      <c r="BZ345" s="17">
        <f>SUMIF('06'!$BA$4:$BA$500,H345,'06'!$AG$4:$AJ$500)</f>
        <v>0</v>
      </c>
      <c r="CA345" s="17">
        <f>SUMIF('06'!$BA$4:$BA$500,I345,'06'!$AG$4:$AJ$500)</f>
        <v>0</v>
      </c>
      <c r="CB345" s="17">
        <f>SUMIF('06'!$BA$4:$BA$500,J345,'06'!$AG$4:$AJ$500)</f>
        <v>0</v>
      </c>
      <c r="CC345" s="17">
        <f>SUMIF('06'!$BA$4:$BA$500,K345,'06'!$AG$4:$AJ$500)</f>
        <v>0</v>
      </c>
      <c r="CD345" s="23">
        <f t="shared" si="156"/>
        <v>0</v>
      </c>
      <c r="CE345" s="23">
        <f t="shared" si="157"/>
        <v>0</v>
      </c>
      <c r="CF345" s="15">
        <f>COUNTIF('07'!$BA$4:$BA$500,$G345)</f>
        <v>0</v>
      </c>
      <c r="CG345" s="15">
        <f>COUNTIF('07'!$BA$4:$BA$500,$H345)</f>
        <v>0</v>
      </c>
      <c r="CH345" s="15">
        <f>COUNTIF('07'!$BA$4:$BA$500,$I345)</f>
        <v>0</v>
      </c>
      <c r="CI345" s="15">
        <f>COUNTIF('07'!$BA$4:$BA$500,$J345)</f>
        <v>0</v>
      </c>
      <c r="CJ345" s="15">
        <f>COUNTIF('07'!$BA$4:$BA$500,$K345)</f>
        <v>0</v>
      </c>
      <c r="CK345" s="15">
        <f>SUMIF('07'!$BA$4:$BA$500,G345,'07'!$AG$4:$AJ$500)</f>
        <v>0</v>
      </c>
      <c r="CL345" s="15">
        <f>SUMIF('07'!$BA$4:$BA$500,H345,'07'!$AG$4:$AJ$500)</f>
        <v>0</v>
      </c>
      <c r="CM345" s="15">
        <f>SUMIF('07'!$BA$4:$BA$500,I345,'07'!$AG$4:$AJ$500)</f>
        <v>0</v>
      </c>
      <c r="CN345" s="15">
        <f>SUMIF('07'!$BA$4:$BA$500,J345,'07'!$AG$4:$AJ$500)</f>
        <v>0</v>
      </c>
      <c r="CO345" s="15">
        <f>SUMIF('07'!$BA$4:$BA$500,K345,'07'!$AG$4:$AJ$500)</f>
        <v>0</v>
      </c>
      <c r="CP345" s="23">
        <f t="shared" si="158"/>
        <v>0</v>
      </c>
      <c r="CQ345" s="23">
        <f t="shared" si="159"/>
        <v>0</v>
      </c>
      <c r="CR345" s="17">
        <f>COUNTIF('08'!$BA$4:$BA$500,$G345)</f>
        <v>0</v>
      </c>
      <c r="CS345" s="17">
        <f>COUNTIF('08'!$BA$4:$BA$500,$H345)</f>
        <v>0</v>
      </c>
      <c r="CT345" s="17">
        <f>COUNTIF('08'!$BA$4:$BA$500,$I345)</f>
        <v>0</v>
      </c>
      <c r="CU345" s="17">
        <f>COUNTIF('08'!$BA$4:$BA$500,$J345)</f>
        <v>0</v>
      </c>
      <c r="CV345" s="17">
        <f>COUNTIF('08'!$BA$4:$BA$500,$K345)</f>
        <v>0</v>
      </c>
      <c r="CW345" s="17">
        <f>SUMIF('08'!$BA$4:$BA$500,G345,'08'!$AG$4:$AJ$500)</f>
        <v>0</v>
      </c>
      <c r="CX345" s="17">
        <f>SUMIF('08'!$BA$4:$BA$500,H345,'08'!$AG$4:$AJ$500)</f>
        <v>0</v>
      </c>
      <c r="CY345" s="17">
        <f>SUMIF('08'!$BA$4:$BA$500,I345,'08'!$AG$4:$AJ$500)</f>
        <v>0</v>
      </c>
      <c r="CZ345" s="17">
        <f>SUMIF('08'!$BA$4:$BA$500,J345,'08'!$AG$4:$AJ$500)</f>
        <v>0</v>
      </c>
      <c r="DA345" s="17">
        <f>SUMIF('08'!$BA$4:$BA$500,K345,'08'!$AG$4:$AJ$500)</f>
        <v>0</v>
      </c>
      <c r="DB345" s="23">
        <f t="shared" si="160"/>
        <v>0</v>
      </c>
      <c r="DC345" s="23">
        <f t="shared" si="161"/>
        <v>0</v>
      </c>
      <c r="DD345" s="15">
        <f>COUNTIF('09'!$BA$4:$BA$500,$G345)</f>
        <v>0</v>
      </c>
      <c r="DE345" s="15">
        <f>COUNTIF('09'!$BA$4:$BA$500,$H345)</f>
        <v>0</v>
      </c>
      <c r="DF345" s="15">
        <f>COUNTIF('09'!$BA$4:$BA$500,$I345)</f>
        <v>0</v>
      </c>
      <c r="DG345" s="15">
        <f>COUNTIF('09'!$BA$4:$BA$500,$J345)</f>
        <v>0</v>
      </c>
      <c r="DH345" s="15">
        <f>COUNTIF('09'!$BA$4:$BA$500,$K345)</f>
        <v>0</v>
      </c>
      <c r="DI345" s="15">
        <f>SUMIF('09'!$BA$4:$BA$500,G345,'09'!$AG$4:$AJ$500)</f>
        <v>0</v>
      </c>
      <c r="DJ345" s="15">
        <f>SUMIF('09'!$BA$4:$BA$500,H345,'09'!$AG$4:$AJ$500)</f>
        <v>0</v>
      </c>
      <c r="DK345" s="15">
        <f>SUMIF('09'!$BA$4:$BA$500,I345,'09'!$AG$4:$AJ$500)</f>
        <v>0</v>
      </c>
      <c r="DL345" s="15">
        <f>SUMIF('09'!$BA$4:$BA$500,J345,'09'!$AG$4:$AJ$500)</f>
        <v>0</v>
      </c>
      <c r="DM345" s="15">
        <f>SUMIF('09'!$BA$4:$BA$500,K345,'09'!$AG$4:$AJ$500)</f>
        <v>0</v>
      </c>
      <c r="DN345" s="23">
        <f t="shared" si="162"/>
        <v>0</v>
      </c>
      <c r="DO345" s="23">
        <f t="shared" si="163"/>
        <v>0</v>
      </c>
      <c r="DP345" s="17">
        <f>COUNTIF('10'!$BA$4:$BA$500,$G345)</f>
        <v>0</v>
      </c>
      <c r="DQ345" s="17">
        <f>COUNTIF('10'!$BA$4:$BA$500,$H345)</f>
        <v>0</v>
      </c>
      <c r="DR345" s="17">
        <f>COUNTIF('10'!$BA$4:$BA$500,$I345)</f>
        <v>0</v>
      </c>
      <c r="DS345" s="17">
        <f>COUNTIF('10'!$BA$4:$BA$500,$J345)</f>
        <v>0</v>
      </c>
      <c r="DT345" s="17">
        <f>COUNTIF('10'!$BA$4:$BA$500,$K345)</f>
        <v>0</v>
      </c>
      <c r="DU345" s="17">
        <f>SUMIF('10'!$BA$4:$BA$500,G345,'10'!$AG$4:$AJ$500)</f>
        <v>0</v>
      </c>
      <c r="DV345" s="17">
        <f>SUMIF('10'!$BA$4:$BA$500,H345,'10'!$AG$4:$AJ$500)</f>
        <v>0</v>
      </c>
      <c r="DW345" s="17">
        <f>SUMIF('10'!$BA$4:$BA$500,I345,'10'!$AG$4:$AJ$500)</f>
        <v>0</v>
      </c>
      <c r="DX345" s="17">
        <f>SUMIF('10'!$BA$4:$BA$500,J345,'10'!$AG$4:$AJ$500)</f>
        <v>0</v>
      </c>
      <c r="DY345" s="17">
        <f>SUMIF('10'!$BA$4:$BA$500,K345,'10'!$AG$4:$AJ$500)</f>
        <v>0</v>
      </c>
      <c r="DZ345" s="23">
        <f t="shared" si="164"/>
        <v>0</v>
      </c>
      <c r="EA345" s="23">
        <f t="shared" si="165"/>
        <v>0</v>
      </c>
      <c r="EB345" s="15">
        <f>COUNTIF('11'!$BA$4:$BA$500,$G345)</f>
        <v>0</v>
      </c>
      <c r="EC345" s="15">
        <f>COUNTIF('11'!$BA$4:$BA$500,$H345)</f>
        <v>0</v>
      </c>
      <c r="ED345" s="15">
        <f>COUNTIF('11'!$BA$4:$BA$500,$I345)</f>
        <v>0</v>
      </c>
      <c r="EE345" s="15">
        <f>COUNTIF('11'!$BA$4:$BA$500,$J345)</f>
        <v>0</v>
      </c>
      <c r="EF345" s="15">
        <f>COUNTIF('11'!$BA$4:$BA$500,$K345)</f>
        <v>0</v>
      </c>
      <c r="EG345" s="15">
        <f>SUMIF('11'!$BA$4:$BA$500,G345,'11'!$AG$4:$AJ$500)</f>
        <v>0</v>
      </c>
      <c r="EH345" s="15">
        <f>SUMIF('11'!$BA$4:$BA$500,H345,'11'!$AG$4:$AJ$500)</f>
        <v>0</v>
      </c>
      <c r="EI345" s="15">
        <f>SUMIF('11'!$BA$4:$BA$500,I345,'11'!$AG$4:$AJ$500)</f>
        <v>0</v>
      </c>
      <c r="EJ345" s="15">
        <f>SUMIF('11'!$BA$4:$BA$500,J345,'11'!$AG$4:$AJ$500)</f>
        <v>0</v>
      </c>
      <c r="EK345" s="15">
        <f>SUMIF('11'!$BA$4:$BA$500,K345,'11'!$AG$4:$AJ$500)</f>
        <v>0</v>
      </c>
      <c r="EL345" s="23">
        <f t="shared" si="166"/>
        <v>0</v>
      </c>
      <c r="EM345" s="23">
        <f t="shared" si="167"/>
        <v>0</v>
      </c>
      <c r="EN345" s="17">
        <f>COUNTIF('12'!$BA$4:$BA$500,$G345)</f>
        <v>0</v>
      </c>
      <c r="EO345" s="17">
        <f>COUNTIF('12'!$BA$4:$BA$500,$H345)</f>
        <v>0</v>
      </c>
      <c r="EP345" s="17">
        <f>COUNTIF('12'!$BA$4:$BA$500,$I345)</f>
        <v>0</v>
      </c>
      <c r="EQ345" s="17">
        <f>COUNTIF('12'!$BA$4:$BA$500,$J345)</f>
        <v>0</v>
      </c>
      <c r="ER345" s="17">
        <f>COUNTIF('12'!$BA$4:$BA$500,$K345)</f>
        <v>0</v>
      </c>
      <c r="ES345" s="17">
        <f>SUMIF('12'!$BA$4:$BA$500,G345,'12'!$AG$4:$AJ$500)</f>
        <v>0</v>
      </c>
      <c r="ET345" s="17">
        <f>SUMIF('12'!$BA$4:$BA$500,H345,'12'!$AG$4:$AJ$500)</f>
        <v>0</v>
      </c>
      <c r="EU345" s="17">
        <f>SUMIF('12'!$BA$4:$BA$500,I345,'12'!$AG$4:$AJ$500)</f>
        <v>0</v>
      </c>
      <c r="EV345" s="17">
        <f>SUMIF('12'!$BA$4:$BA$500,J345,'12'!$AG$4:$AJ$500)</f>
        <v>0</v>
      </c>
      <c r="EW345" s="17">
        <f>SUMIF('12'!$BA$4:$BA$500,K345,'12'!$AG$4:$AJ$500)</f>
        <v>0</v>
      </c>
      <c r="EX345" s="23">
        <f t="shared" si="168"/>
        <v>0</v>
      </c>
      <c r="EY345" s="23">
        <f t="shared" si="169"/>
        <v>0</v>
      </c>
    </row>
    <row r="346" spans="1:155">
      <c r="A346" s="30">
        <v>343</v>
      </c>
      <c r="B346" s="32"/>
      <c r="C346" s="31">
        <f t="shared" si="143"/>
        <v>0</v>
      </c>
      <c r="D346" s="33">
        <f t="shared" si="144"/>
        <v>0</v>
      </c>
      <c r="E346" s="29"/>
      <c r="F346" s="2">
        <f t="shared" si="145"/>
        <v>0</v>
      </c>
      <c r="G346" s="14" t="str">
        <f t="shared" si="142"/>
        <v>0ق</v>
      </c>
      <c r="H346" s="14" t="str">
        <f t="shared" si="142"/>
        <v>0ق1</v>
      </c>
      <c r="I346" s="14" t="str">
        <f t="shared" si="142"/>
        <v>0ق2</v>
      </c>
      <c r="J346" s="14" t="str">
        <f t="shared" si="142"/>
        <v>0استيفاء</v>
      </c>
      <c r="K346" s="14" t="str">
        <f t="shared" si="142"/>
        <v>0نفذ</v>
      </c>
      <c r="L346" s="15">
        <f>COUNTIF('01'!$BA$4:$BA$500,$G346)</f>
        <v>0</v>
      </c>
      <c r="M346" s="15">
        <f>COUNTIF('01'!$BA$4:$BA$500,$H346)</f>
        <v>0</v>
      </c>
      <c r="N346" s="15">
        <f>COUNTIF('01'!$BA$4:$BA$500,$I346)</f>
        <v>0</v>
      </c>
      <c r="O346" s="15">
        <f>COUNTIF('01'!$BA$4:$BA$500,$J346)</f>
        <v>0</v>
      </c>
      <c r="P346" s="15">
        <f>COUNTIF('01'!$BA$4:$BA$500,$K346)</f>
        <v>0</v>
      </c>
      <c r="Q346" s="15">
        <f>SUMIF('01'!$BA$4:$BA$500,G346,'01'!$AG$4:$AJ$500)</f>
        <v>0</v>
      </c>
      <c r="R346" s="15">
        <f>SUMIF('01'!$BA$4:$BA$500,H346,'01'!$AG$4:$AJ$500)</f>
        <v>0</v>
      </c>
      <c r="S346" s="15">
        <f>SUMIF('01'!$BA$4:$BA$500,I346,'01'!$AG$4:$AJ$500)</f>
        <v>0</v>
      </c>
      <c r="T346" s="15">
        <f>SUMIF('01'!$BA$4:$BA$500,J346,'01'!$AG$4:$AJ$500)</f>
        <v>0</v>
      </c>
      <c r="U346" s="15">
        <f>SUMIF('01'!$BA$4:$BA$500,K346,'01'!$AG$4:$AJ$500)</f>
        <v>0</v>
      </c>
      <c r="V346" s="23">
        <f t="shared" si="146"/>
        <v>0</v>
      </c>
      <c r="W346" s="23">
        <f t="shared" si="147"/>
        <v>0</v>
      </c>
      <c r="X346" s="17">
        <f>COUNTIF('02'!$BA$4:$BA$500,$G346)</f>
        <v>0</v>
      </c>
      <c r="Y346" s="17">
        <f>COUNTIF('02'!$BA$4:$BA$500,$H346)</f>
        <v>0</v>
      </c>
      <c r="Z346" s="17">
        <f>COUNTIF('02'!$BA$4:$BA$500,$I346)</f>
        <v>0</v>
      </c>
      <c r="AA346" s="17">
        <f>COUNTIF('02'!$BA$4:$BA$500,$J346)</f>
        <v>0</v>
      </c>
      <c r="AB346" s="17">
        <f>COUNTIF('02'!$BA$4:$BA$500,$K346)</f>
        <v>0</v>
      </c>
      <c r="AC346" s="17">
        <f>SUMIF('02'!$BA$4:$BA$500,G346,'02'!$AG$4:$AJ$500)</f>
        <v>0</v>
      </c>
      <c r="AD346" s="17">
        <f>SUMIF('02'!$BA$4:$BA$500,H346,'02'!$AG$4:$AJ$500)</f>
        <v>0</v>
      </c>
      <c r="AE346" s="17">
        <f>SUMIF('02'!$BA$4:$BA$500,I346,'02'!$AG$4:$AJ$500)</f>
        <v>0</v>
      </c>
      <c r="AF346" s="17">
        <f>SUMIF('02'!$BA$4:$BA$500,J346,'02'!$AG$4:$AJ$500)</f>
        <v>0</v>
      </c>
      <c r="AG346" s="17">
        <f>SUMIF('02'!$BA$4:$BA$500,K346,'02'!$AG$4:$AJ$500)</f>
        <v>0</v>
      </c>
      <c r="AH346" s="23">
        <f t="shared" si="148"/>
        <v>0</v>
      </c>
      <c r="AI346" s="23">
        <f t="shared" si="149"/>
        <v>0</v>
      </c>
      <c r="AJ346" s="15">
        <f>COUNTIF('03'!$BA$4:$BA$500,$G346)</f>
        <v>0</v>
      </c>
      <c r="AK346" s="15">
        <f>COUNTIF('03'!$BA$4:$BA$500,$H346)</f>
        <v>0</v>
      </c>
      <c r="AL346" s="15">
        <f>COUNTIF('03'!$BA$4:$BA$500,$I346)</f>
        <v>0</v>
      </c>
      <c r="AM346" s="15">
        <f>COUNTIF('03'!$BA$4:$BA$500,$J346)</f>
        <v>0</v>
      </c>
      <c r="AN346" s="15">
        <f>COUNTIF('03'!$BA$4:$BA$500,$K346)</f>
        <v>0</v>
      </c>
      <c r="AO346" s="15">
        <f>SUMIF('03'!$BA$4:$BA$500,G346,'03'!$AG$4:$AJ$500)</f>
        <v>0</v>
      </c>
      <c r="AP346" s="15">
        <f>SUMIF('03'!$BA$4:$BA$500,H346,'03'!$AG$4:$AJ$500)</f>
        <v>0</v>
      </c>
      <c r="AQ346" s="15">
        <f>SUMIF('03'!$BA$4:$BA$500,I346,'03'!$AG$4:$AJ$500)</f>
        <v>0</v>
      </c>
      <c r="AR346" s="15">
        <f>SUMIF('03'!$BA$4:$BA$500,J346,'03'!$AG$4:$AJ$500)</f>
        <v>0</v>
      </c>
      <c r="AS346" s="15">
        <f>SUMIF('03'!$BA$4:$BA$500,K346,'03'!$AG$4:$AJ$500)</f>
        <v>0</v>
      </c>
      <c r="AT346" s="23">
        <f t="shared" si="150"/>
        <v>0</v>
      </c>
      <c r="AU346" s="23">
        <f t="shared" si="151"/>
        <v>0</v>
      </c>
      <c r="AV346" s="17">
        <f>COUNTIF('04'!$BA$4:$BA$500,$G346)</f>
        <v>0</v>
      </c>
      <c r="AW346" s="17">
        <f>COUNTIF('04'!$BA$4:$BA$500,$H346)</f>
        <v>0</v>
      </c>
      <c r="AX346" s="17">
        <f>COUNTIF('04'!$BA$4:$BA$500,$I346)</f>
        <v>0</v>
      </c>
      <c r="AY346" s="17">
        <f>COUNTIF('04'!$BA$4:$BA$500,$J346)</f>
        <v>0</v>
      </c>
      <c r="AZ346" s="17">
        <f>COUNTIF('04'!$BA$4:$BA$500,$K346)</f>
        <v>0</v>
      </c>
      <c r="BA346" s="17">
        <f>SUMIF('04'!$BA$4:$BA$500,G346,'04'!$AG$4:$AJ$500)</f>
        <v>0</v>
      </c>
      <c r="BB346" s="17">
        <f>SUMIF('04'!$BA$4:$BA$500,H346,'04'!$AG$4:$AJ$500)</f>
        <v>0</v>
      </c>
      <c r="BC346" s="17">
        <f>SUMIF('04'!$BA$4:$BA$500,I346,'04'!$AG$4:$AJ$500)</f>
        <v>0</v>
      </c>
      <c r="BD346" s="17">
        <f>SUMIF('04'!$BA$4:$BA$500,J346,'04'!$AG$4:$AJ$500)</f>
        <v>0</v>
      </c>
      <c r="BE346" s="17">
        <f>SUMIF('04'!$BA$4:$BA$500,K346,'04'!$AG$4:$AJ$500)</f>
        <v>0</v>
      </c>
      <c r="BF346" s="23">
        <f t="shared" si="152"/>
        <v>0</v>
      </c>
      <c r="BG346" s="23">
        <f t="shared" si="153"/>
        <v>0</v>
      </c>
      <c r="BH346" s="15">
        <f>COUNTIF('05'!$BA$4:$BA$500,$G346)</f>
        <v>0</v>
      </c>
      <c r="BI346" s="15">
        <f>COUNTIF('05'!$BA$4:$BA$500,$H346)</f>
        <v>0</v>
      </c>
      <c r="BJ346" s="15">
        <f>COUNTIF('05'!$BA$4:$BA$500,$I346)</f>
        <v>0</v>
      </c>
      <c r="BK346" s="15">
        <f>COUNTIF('05'!$BA$4:$BA$500,$J346)</f>
        <v>0</v>
      </c>
      <c r="BL346" s="15">
        <f>COUNTIF('05'!$BA$4:$BA$500,$K346)</f>
        <v>0</v>
      </c>
      <c r="BM346" s="15">
        <f>SUMIF('05'!$BA$4:$BA$500,G346,'05'!$AG$4:$AJ$500)</f>
        <v>0</v>
      </c>
      <c r="BN346" s="15">
        <f>SUMIF('05'!$BA$4:$BA$500,H346,'05'!$AG$4:$AJ$500)</f>
        <v>0</v>
      </c>
      <c r="BO346" s="15">
        <f>SUMIF('05'!$BA$4:$BA$500,I346,'05'!$AG$4:$AJ$500)</f>
        <v>0</v>
      </c>
      <c r="BP346" s="15">
        <f>SUMIF('05'!$BA$4:$BA$500,J346,'05'!$AG$4:$AJ$500)</f>
        <v>0</v>
      </c>
      <c r="BQ346" s="15">
        <f>SUMIF('05'!$BA$4:$BA$500,K346,'05'!$AG$4:$AJ$500)</f>
        <v>0</v>
      </c>
      <c r="BR346" s="23">
        <f t="shared" si="154"/>
        <v>0</v>
      </c>
      <c r="BS346" s="23">
        <f t="shared" si="155"/>
        <v>0</v>
      </c>
      <c r="BT346" s="17">
        <f>COUNTIF('06'!$BA$4:$BA$500,$G346)</f>
        <v>0</v>
      </c>
      <c r="BU346" s="17">
        <f>COUNTIF('06'!$BA$4:$BA$500,$H346)</f>
        <v>0</v>
      </c>
      <c r="BV346" s="17">
        <f>COUNTIF('06'!$BA$4:$BA$500,$I346)</f>
        <v>0</v>
      </c>
      <c r="BW346" s="17">
        <f>COUNTIF('06'!$BA$4:$BA$500,$J346)</f>
        <v>0</v>
      </c>
      <c r="BX346" s="17">
        <f>COUNTIF('06'!$BA$4:$BA$500,$K346)</f>
        <v>0</v>
      </c>
      <c r="BY346" s="17">
        <f>SUMIF('06'!$BA$4:$BA$500,G346,'06'!$AG$4:$AJ$500)</f>
        <v>0</v>
      </c>
      <c r="BZ346" s="17">
        <f>SUMIF('06'!$BA$4:$BA$500,H346,'06'!$AG$4:$AJ$500)</f>
        <v>0</v>
      </c>
      <c r="CA346" s="17">
        <f>SUMIF('06'!$BA$4:$BA$500,I346,'06'!$AG$4:$AJ$500)</f>
        <v>0</v>
      </c>
      <c r="CB346" s="17">
        <f>SUMIF('06'!$BA$4:$BA$500,J346,'06'!$AG$4:$AJ$500)</f>
        <v>0</v>
      </c>
      <c r="CC346" s="17">
        <f>SUMIF('06'!$BA$4:$BA$500,K346,'06'!$AG$4:$AJ$500)</f>
        <v>0</v>
      </c>
      <c r="CD346" s="23">
        <f t="shared" si="156"/>
        <v>0</v>
      </c>
      <c r="CE346" s="23">
        <f t="shared" si="157"/>
        <v>0</v>
      </c>
      <c r="CF346" s="15">
        <f>COUNTIF('07'!$BA$4:$BA$500,$G346)</f>
        <v>0</v>
      </c>
      <c r="CG346" s="15">
        <f>COUNTIF('07'!$BA$4:$BA$500,$H346)</f>
        <v>0</v>
      </c>
      <c r="CH346" s="15">
        <f>COUNTIF('07'!$BA$4:$BA$500,$I346)</f>
        <v>0</v>
      </c>
      <c r="CI346" s="15">
        <f>COUNTIF('07'!$BA$4:$BA$500,$J346)</f>
        <v>0</v>
      </c>
      <c r="CJ346" s="15">
        <f>COUNTIF('07'!$BA$4:$BA$500,$K346)</f>
        <v>0</v>
      </c>
      <c r="CK346" s="15">
        <f>SUMIF('07'!$BA$4:$BA$500,G346,'07'!$AG$4:$AJ$500)</f>
        <v>0</v>
      </c>
      <c r="CL346" s="15">
        <f>SUMIF('07'!$BA$4:$BA$500,H346,'07'!$AG$4:$AJ$500)</f>
        <v>0</v>
      </c>
      <c r="CM346" s="15">
        <f>SUMIF('07'!$BA$4:$BA$500,I346,'07'!$AG$4:$AJ$500)</f>
        <v>0</v>
      </c>
      <c r="CN346" s="15">
        <f>SUMIF('07'!$BA$4:$BA$500,J346,'07'!$AG$4:$AJ$500)</f>
        <v>0</v>
      </c>
      <c r="CO346" s="15">
        <f>SUMIF('07'!$BA$4:$BA$500,K346,'07'!$AG$4:$AJ$500)</f>
        <v>0</v>
      </c>
      <c r="CP346" s="23">
        <f t="shared" si="158"/>
        <v>0</v>
      </c>
      <c r="CQ346" s="23">
        <f t="shared" si="159"/>
        <v>0</v>
      </c>
      <c r="CR346" s="17">
        <f>COUNTIF('08'!$BA$4:$BA$500,$G346)</f>
        <v>0</v>
      </c>
      <c r="CS346" s="17">
        <f>COUNTIF('08'!$BA$4:$BA$500,$H346)</f>
        <v>0</v>
      </c>
      <c r="CT346" s="17">
        <f>COUNTIF('08'!$BA$4:$BA$500,$I346)</f>
        <v>0</v>
      </c>
      <c r="CU346" s="17">
        <f>COUNTIF('08'!$BA$4:$BA$500,$J346)</f>
        <v>0</v>
      </c>
      <c r="CV346" s="17">
        <f>COUNTIF('08'!$BA$4:$BA$500,$K346)</f>
        <v>0</v>
      </c>
      <c r="CW346" s="17">
        <f>SUMIF('08'!$BA$4:$BA$500,G346,'08'!$AG$4:$AJ$500)</f>
        <v>0</v>
      </c>
      <c r="CX346" s="17">
        <f>SUMIF('08'!$BA$4:$BA$500,H346,'08'!$AG$4:$AJ$500)</f>
        <v>0</v>
      </c>
      <c r="CY346" s="17">
        <f>SUMIF('08'!$BA$4:$BA$500,I346,'08'!$AG$4:$AJ$500)</f>
        <v>0</v>
      </c>
      <c r="CZ346" s="17">
        <f>SUMIF('08'!$BA$4:$BA$500,J346,'08'!$AG$4:$AJ$500)</f>
        <v>0</v>
      </c>
      <c r="DA346" s="17">
        <f>SUMIF('08'!$BA$4:$BA$500,K346,'08'!$AG$4:$AJ$500)</f>
        <v>0</v>
      </c>
      <c r="DB346" s="23">
        <f t="shared" si="160"/>
        <v>0</v>
      </c>
      <c r="DC346" s="23">
        <f t="shared" si="161"/>
        <v>0</v>
      </c>
      <c r="DD346" s="15">
        <f>COUNTIF('09'!$BA$4:$BA$500,$G346)</f>
        <v>0</v>
      </c>
      <c r="DE346" s="15">
        <f>COUNTIF('09'!$BA$4:$BA$500,$H346)</f>
        <v>0</v>
      </c>
      <c r="DF346" s="15">
        <f>COUNTIF('09'!$BA$4:$BA$500,$I346)</f>
        <v>0</v>
      </c>
      <c r="DG346" s="15">
        <f>COUNTIF('09'!$BA$4:$BA$500,$J346)</f>
        <v>0</v>
      </c>
      <c r="DH346" s="15">
        <f>COUNTIF('09'!$BA$4:$BA$500,$K346)</f>
        <v>0</v>
      </c>
      <c r="DI346" s="15">
        <f>SUMIF('09'!$BA$4:$BA$500,G346,'09'!$AG$4:$AJ$500)</f>
        <v>0</v>
      </c>
      <c r="DJ346" s="15">
        <f>SUMIF('09'!$BA$4:$BA$500,H346,'09'!$AG$4:$AJ$500)</f>
        <v>0</v>
      </c>
      <c r="DK346" s="15">
        <f>SUMIF('09'!$BA$4:$BA$500,I346,'09'!$AG$4:$AJ$500)</f>
        <v>0</v>
      </c>
      <c r="DL346" s="15">
        <f>SUMIF('09'!$BA$4:$BA$500,J346,'09'!$AG$4:$AJ$500)</f>
        <v>0</v>
      </c>
      <c r="DM346" s="15">
        <f>SUMIF('09'!$BA$4:$BA$500,K346,'09'!$AG$4:$AJ$500)</f>
        <v>0</v>
      </c>
      <c r="DN346" s="23">
        <f t="shared" si="162"/>
        <v>0</v>
      </c>
      <c r="DO346" s="23">
        <f t="shared" si="163"/>
        <v>0</v>
      </c>
      <c r="DP346" s="17">
        <f>COUNTIF('10'!$BA$4:$BA$500,$G346)</f>
        <v>0</v>
      </c>
      <c r="DQ346" s="17">
        <f>COUNTIF('10'!$BA$4:$BA$500,$H346)</f>
        <v>0</v>
      </c>
      <c r="DR346" s="17">
        <f>COUNTIF('10'!$BA$4:$BA$500,$I346)</f>
        <v>0</v>
      </c>
      <c r="DS346" s="17">
        <f>COUNTIF('10'!$BA$4:$BA$500,$J346)</f>
        <v>0</v>
      </c>
      <c r="DT346" s="17">
        <f>COUNTIF('10'!$BA$4:$BA$500,$K346)</f>
        <v>0</v>
      </c>
      <c r="DU346" s="17">
        <f>SUMIF('10'!$BA$4:$BA$500,G346,'10'!$AG$4:$AJ$500)</f>
        <v>0</v>
      </c>
      <c r="DV346" s="17">
        <f>SUMIF('10'!$BA$4:$BA$500,H346,'10'!$AG$4:$AJ$500)</f>
        <v>0</v>
      </c>
      <c r="DW346" s="17">
        <f>SUMIF('10'!$BA$4:$BA$500,I346,'10'!$AG$4:$AJ$500)</f>
        <v>0</v>
      </c>
      <c r="DX346" s="17">
        <f>SUMIF('10'!$BA$4:$BA$500,J346,'10'!$AG$4:$AJ$500)</f>
        <v>0</v>
      </c>
      <c r="DY346" s="17">
        <f>SUMIF('10'!$BA$4:$BA$500,K346,'10'!$AG$4:$AJ$500)</f>
        <v>0</v>
      </c>
      <c r="DZ346" s="23">
        <f t="shared" si="164"/>
        <v>0</v>
      </c>
      <c r="EA346" s="23">
        <f t="shared" si="165"/>
        <v>0</v>
      </c>
      <c r="EB346" s="15">
        <f>COUNTIF('11'!$BA$4:$BA$500,$G346)</f>
        <v>0</v>
      </c>
      <c r="EC346" s="15">
        <f>COUNTIF('11'!$BA$4:$BA$500,$H346)</f>
        <v>0</v>
      </c>
      <c r="ED346" s="15">
        <f>COUNTIF('11'!$BA$4:$BA$500,$I346)</f>
        <v>0</v>
      </c>
      <c r="EE346" s="15">
        <f>COUNTIF('11'!$BA$4:$BA$500,$J346)</f>
        <v>0</v>
      </c>
      <c r="EF346" s="15">
        <f>COUNTIF('11'!$BA$4:$BA$500,$K346)</f>
        <v>0</v>
      </c>
      <c r="EG346" s="15">
        <f>SUMIF('11'!$BA$4:$BA$500,G346,'11'!$AG$4:$AJ$500)</f>
        <v>0</v>
      </c>
      <c r="EH346" s="15">
        <f>SUMIF('11'!$BA$4:$BA$500,H346,'11'!$AG$4:$AJ$500)</f>
        <v>0</v>
      </c>
      <c r="EI346" s="15">
        <f>SUMIF('11'!$BA$4:$BA$500,I346,'11'!$AG$4:$AJ$500)</f>
        <v>0</v>
      </c>
      <c r="EJ346" s="15">
        <f>SUMIF('11'!$BA$4:$BA$500,J346,'11'!$AG$4:$AJ$500)</f>
        <v>0</v>
      </c>
      <c r="EK346" s="15">
        <f>SUMIF('11'!$BA$4:$BA$500,K346,'11'!$AG$4:$AJ$500)</f>
        <v>0</v>
      </c>
      <c r="EL346" s="23">
        <f t="shared" si="166"/>
        <v>0</v>
      </c>
      <c r="EM346" s="23">
        <f t="shared" si="167"/>
        <v>0</v>
      </c>
      <c r="EN346" s="17">
        <f>COUNTIF('12'!$BA$4:$BA$500,$G346)</f>
        <v>0</v>
      </c>
      <c r="EO346" s="17">
        <f>COUNTIF('12'!$BA$4:$BA$500,$H346)</f>
        <v>0</v>
      </c>
      <c r="EP346" s="17">
        <f>COUNTIF('12'!$BA$4:$BA$500,$I346)</f>
        <v>0</v>
      </c>
      <c r="EQ346" s="17">
        <f>COUNTIF('12'!$BA$4:$BA$500,$J346)</f>
        <v>0</v>
      </c>
      <c r="ER346" s="17">
        <f>COUNTIF('12'!$BA$4:$BA$500,$K346)</f>
        <v>0</v>
      </c>
      <c r="ES346" s="17">
        <f>SUMIF('12'!$BA$4:$BA$500,G346,'12'!$AG$4:$AJ$500)</f>
        <v>0</v>
      </c>
      <c r="ET346" s="17">
        <f>SUMIF('12'!$BA$4:$BA$500,H346,'12'!$AG$4:$AJ$500)</f>
        <v>0</v>
      </c>
      <c r="EU346" s="17">
        <f>SUMIF('12'!$BA$4:$BA$500,I346,'12'!$AG$4:$AJ$500)</f>
        <v>0</v>
      </c>
      <c r="EV346" s="17">
        <f>SUMIF('12'!$BA$4:$BA$500,J346,'12'!$AG$4:$AJ$500)</f>
        <v>0</v>
      </c>
      <c r="EW346" s="17">
        <f>SUMIF('12'!$BA$4:$BA$500,K346,'12'!$AG$4:$AJ$500)</f>
        <v>0</v>
      </c>
      <c r="EX346" s="23">
        <f t="shared" si="168"/>
        <v>0</v>
      </c>
      <c r="EY346" s="23">
        <f t="shared" si="169"/>
        <v>0</v>
      </c>
    </row>
    <row r="347" spans="1:155">
      <c r="A347" s="30">
        <v>344</v>
      </c>
      <c r="B347" s="32"/>
      <c r="C347" s="31">
        <f t="shared" si="143"/>
        <v>0</v>
      </c>
      <c r="D347" s="33">
        <f t="shared" si="144"/>
        <v>0</v>
      </c>
      <c r="E347" s="29"/>
      <c r="F347" s="2">
        <f t="shared" si="145"/>
        <v>0</v>
      </c>
      <c r="G347" s="14" t="str">
        <f t="shared" si="142"/>
        <v>0ق</v>
      </c>
      <c r="H347" s="14" t="str">
        <f t="shared" si="142"/>
        <v>0ق1</v>
      </c>
      <c r="I347" s="14" t="str">
        <f t="shared" si="142"/>
        <v>0ق2</v>
      </c>
      <c r="J347" s="14" t="str">
        <f t="shared" si="142"/>
        <v>0استيفاء</v>
      </c>
      <c r="K347" s="14" t="str">
        <f t="shared" si="142"/>
        <v>0نفذ</v>
      </c>
      <c r="L347" s="15">
        <f>COUNTIF('01'!$BA$4:$BA$500,$G347)</f>
        <v>0</v>
      </c>
      <c r="M347" s="15">
        <f>COUNTIF('01'!$BA$4:$BA$500,$H347)</f>
        <v>0</v>
      </c>
      <c r="N347" s="15">
        <f>COUNTIF('01'!$BA$4:$BA$500,$I347)</f>
        <v>0</v>
      </c>
      <c r="O347" s="15">
        <f>COUNTIF('01'!$BA$4:$BA$500,$J347)</f>
        <v>0</v>
      </c>
      <c r="P347" s="15">
        <f>COUNTIF('01'!$BA$4:$BA$500,$K347)</f>
        <v>0</v>
      </c>
      <c r="Q347" s="15">
        <f>SUMIF('01'!$BA$4:$BA$500,G347,'01'!$AG$4:$AJ$500)</f>
        <v>0</v>
      </c>
      <c r="R347" s="15">
        <f>SUMIF('01'!$BA$4:$BA$500,H347,'01'!$AG$4:$AJ$500)</f>
        <v>0</v>
      </c>
      <c r="S347" s="15">
        <f>SUMIF('01'!$BA$4:$BA$500,I347,'01'!$AG$4:$AJ$500)</f>
        <v>0</v>
      </c>
      <c r="T347" s="15">
        <f>SUMIF('01'!$BA$4:$BA$500,J347,'01'!$AG$4:$AJ$500)</f>
        <v>0</v>
      </c>
      <c r="U347" s="15">
        <f>SUMIF('01'!$BA$4:$BA$500,K347,'01'!$AG$4:$AJ$500)</f>
        <v>0</v>
      </c>
      <c r="V347" s="23">
        <f t="shared" si="146"/>
        <v>0</v>
      </c>
      <c r="W347" s="23">
        <f t="shared" si="147"/>
        <v>0</v>
      </c>
      <c r="X347" s="17">
        <f>COUNTIF('02'!$BA$4:$BA$500,$G347)</f>
        <v>0</v>
      </c>
      <c r="Y347" s="17">
        <f>COUNTIF('02'!$BA$4:$BA$500,$H347)</f>
        <v>0</v>
      </c>
      <c r="Z347" s="17">
        <f>COUNTIF('02'!$BA$4:$BA$500,$I347)</f>
        <v>0</v>
      </c>
      <c r="AA347" s="17">
        <f>COUNTIF('02'!$BA$4:$BA$500,$J347)</f>
        <v>0</v>
      </c>
      <c r="AB347" s="17">
        <f>COUNTIF('02'!$BA$4:$BA$500,$K347)</f>
        <v>0</v>
      </c>
      <c r="AC347" s="17">
        <f>SUMIF('02'!$BA$4:$BA$500,G347,'02'!$AG$4:$AJ$500)</f>
        <v>0</v>
      </c>
      <c r="AD347" s="17">
        <f>SUMIF('02'!$BA$4:$BA$500,H347,'02'!$AG$4:$AJ$500)</f>
        <v>0</v>
      </c>
      <c r="AE347" s="17">
        <f>SUMIF('02'!$BA$4:$BA$500,I347,'02'!$AG$4:$AJ$500)</f>
        <v>0</v>
      </c>
      <c r="AF347" s="17">
        <f>SUMIF('02'!$BA$4:$BA$500,J347,'02'!$AG$4:$AJ$500)</f>
        <v>0</v>
      </c>
      <c r="AG347" s="17">
        <f>SUMIF('02'!$BA$4:$BA$500,K347,'02'!$AG$4:$AJ$500)</f>
        <v>0</v>
      </c>
      <c r="AH347" s="23">
        <f t="shared" si="148"/>
        <v>0</v>
      </c>
      <c r="AI347" s="23">
        <f t="shared" si="149"/>
        <v>0</v>
      </c>
      <c r="AJ347" s="15">
        <f>COUNTIF('03'!$BA$4:$BA$500,$G347)</f>
        <v>0</v>
      </c>
      <c r="AK347" s="15">
        <f>COUNTIF('03'!$BA$4:$BA$500,$H347)</f>
        <v>0</v>
      </c>
      <c r="AL347" s="15">
        <f>COUNTIF('03'!$BA$4:$BA$500,$I347)</f>
        <v>0</v>
      </c>
      <c r="AM347" s="15">
        <f>COUNTIF('03'!$BA$4:$BA$500,$J347)</f>
        <v>0</v>
      </c>
      <c r="AN347" s="15">
        <f>COUNTIF('03'!$BA$4:$BA$500,$K347)</f>
        <v>0</v>
      </c>
      <c r="AO347" s="15">
        <f>SUMIF('03'!$BA$4:$BA$500,G347,'03'!$AG$4:$AJ$500)</f>
        <v>0</v>
      </c>
      <c r="AP347" s="15">
        <f>SUMIF('03'!$BA$4:$BA$500,H347,'03'!$AG$4:$AJ$500)</f>
        <v>0</v>
      </c>
      <c r="AQ347" s="15">
        <f>SUMIF('03'!$BA$4:$BA$500,I347,'03'!$AG$4:$AJ$500)</f>
        <v>0</v>
      </c>
      <c r="AR347" s="15">
        <f>SUMIF('03'!$BA$4:$BA$500,J347,'03'!$AG$4:$AJ$500)</f>
        <v>0</v>
      </c>
      <c r="AS347" s="15">
        <f>SUMIF('03'!$BA$4:$BA$500,K347,'03'!$AG$4:$AJ$500)</f>
        <v>0</v>
      </c>
      <c r="AT347" s="23">
        <f t="shared" si="150"/>
        <v>0</v>
      </c>
      <c r="AU347" s="23">
        <f t="shared" si="151"/>
        <v>0</v>
      </c>
      <c r="AV347" s="17">
        <f>COUNTIF('04'!$BA$4:$BA$500,$G347)</f>
        <v>0</v>
      </c>
      <c r="AW347" s="17">
        <f>COUNTIF('04'!$BA$4:$BA$500,$H347)</f>
        <v>0</v>
      </c>
      <c r="AX347" s="17">
        <f>COUNTIF('04'!$BA$4:$BA$500,$I347)</f>
        <v>0</v>
      </c>
      <c r="AY347" s="17">
        <f>COUNTIF('04'!$BA$4:$BA$500,$J347)</f>
        <v>0</v>
      </c>
      <c r="AZ347" s="17">
        <f>COUNTIF('04'!$BA$4:$BA$500,$K347)</f>
        <v>0</v>
      </c>
      <c r="BA347" s="17">
        <f>SUMIF('04'!$BA$4:$BA$500,G347,'04'!$AG$4:$AJ$500)</f>
        <v>0</v>
      </c>
      <c r="BB347" s="17">
        <f>SUMIF('04'!$BA$4:$BA$500,H347,'04'!$AG$4:$AJ$500)</f>
        <v>0</v>
      </c>
      <c r="BC347" s="17">
        <f>SUMIF('04'!$BA$4:$BA$500,I347,'04'!$AG$4:$AJ$500)</f>
        <v>0</v>
      </c>
      <c r="BD347" s="17">
        <f>SUMIF('04'!$BA$4:$BA$500,J347,'04'!$AG$4:$AJ$500)</f>
        <v>0</v>
      </c>
      <c r="BE347" s="17">
        <f>SUMIF('04'!$BA$4:$BA$500,K347,'04'!$AG$4:$AJ$500)</f>
        <v>0</v>
      </c>
      <c r="BF347" s="23">
        <f t="shared" si="152"/>
        <v>0</v>
      </c>
      <c r="BG347" s="23">
        <f t="shared" si="153"/>
        <v>0</v>
      </c>
      <c r="BH347" s="15">
        <f>COUNTIF('05'!$BA$4:$BA$500,$G347)</f>
        <v>0</v>
      </c>
      <c r="BI347" s="15">
        <f>COUNTIF('05'!$BA$4:$BA$500,$H347)</f>
        <v>0</v>
      </c>
      <c r="BJ347" s="15">
        <f>COUNTIF('05'!$BA$4:$BA$500,$I347)</f>
        <v>0</v>
      </c>
      <c r="BK347" s="15">
        <f>COUNTIF('05'!$BA$4:$BA$500,$J347)</f>
        <v>0</v>
      </c>
      <c r="BL347" s="15">
        <f>COUNTIF('05'!$BA$4:$BA$500,$K347)</f>
        <v>0</v>
      </c>
      <c r="BM347" s="15">
        <f>SUMIF('05'!$BA$4:$BA$500,G347,'05'!$AG$4:$AJ$500)</f>
        <v>0</v>
      </c>
      <c r="BN347" s="15">
        <f>SUMIF('05'!$BA$4:$BA$500,H347,'05'!$AG$4:$AJ$500)</f>
        <v>0</v>
      </c>
      <c r="BO347" s="15">
        <f>SUMIF('05'!$BA$4:$BA$500,I347,'05'!$AG$4:$AJ$500)</f>
        <v>0</v>
      </c>
      <c r="BP347" s="15">
        <f>SUMIF('05'!$BA$4:$BA$500,J347,'05'!$AG$4:$AJ$500)</f>
        <v>0</v>
      </c>
      <c r="BQ347" s="15">
        <f>SUMIF('05'!$BA$4:$BA$500,K347,'05'!$AG$4:$AJ$500)</f>
        <v>0</v>
      </c>
      <c r="BR347" s="23">
        <f t="shared" si="154"/>
        <v>0</v>
      </c>
      <c r="BS347" s="23">
        <f t="shared" si="155"/>
        <v>0</v>
      </c>
      <c r="BT347" s="17">
        <f>COUNTIF('06'!$BA$4:$BA$500,$G347)</f>
        <v>0</v>
      </c>
      <c r="BU347" s="17">
        <f>COUNTIF('06'!$BA$4:$BA$500,$H347)</f>
        <v>0</v>
      </c>
      <c r="BV347" s="17">
        <f>COUNTIF('06'!$BA$4:$BA$500,$I347)</f>
        <v>0</v>
      </c>
      <c r="BW347" s="17">
        <f>COUNTIF('06'!$BA$4:$BA$500,$J347)</f>
        <v>0</v>
      </c>
      <c r="BX347" s="17">
        <f>COUNTIF('06'!$BA$4:$BA$500,$K347)</f>
        <v>0</v>
      </c>
      <c r="BY347" s="17">
        <f>SUMIF('06'!$BA$4:$BA$500,G347,'06'!$AG$4:$AJ$500)</f>
        <v>0</v>
      </c>
      <c r="BZ347" s="17">
        <f>SUMIF('06'!$BA$4:$BA$500,H347,'06'!$AG$4:$AJ$500)</f>
        <v>0</v>
      </c>
      <c r="CA347" s="17">
        <f>SUMIF('06'!$BA$4:$BA$500,I347,'06'!$AG$4:$AJ$500)</f>
        <v>0</v>
      </c>
      <c r="CB347" s="17">
        <f>SUMIF('06'!$BA$4:$BA$500,J347,'06'!$AG$4:$AJ$500)</f>
        <v>0</v>
      </c>
      <c r="CC347" s="17">
        <f>SUMIF('06'!$BA$4:$BA$500,K347,'06'!$AG$4:$AJ$500)</f>
        <v>0</v>
      </c>
      <c r="CD347" s="23">
        <f t="shared" si="156"/>
        <v>0</v>
      </c>
      <c r="CE347" s="23">
        <f t="shared" si="157"/>
        <v>0</v>
      </c>
      <c r="CF347" s="15">
        <f>COUNTIF('07'!$BA$4:$BA$500,$G347)</f>
        <v>0</v>
      </c>
      <c r="CG347" s="15">
        <f>COUNTIF('07'!$BA$4:$BA$500,$H347)</f>
        <v>0</v>
      </c>
      <c r="CH347" s="15">
        <f>COUNTIF('07'!$BA$4:$BA$500,$I347)</f>
        <v>0</v>
      </c>
      <c r="CI347" s="15">
        <f>COUNTIF('07'!$BA$4:$BA$500,$J347)</f>
        <v>0</v>
      </c>
      <c r="CJ347" s="15">
        <f>COUNTIF('07'!$BA$4:$BA$500,$K347)</f>
        <v>0</v>
      </c>
      <c r="CK347" s="15">
        <f>SUMIF('07'!$BA$4:$BA$500,G347,'07'!$AG$4:$AJ$500)</f>
        <v>0</v>
      </c>
      <c r="CL347" s="15">
        <f>SUMIF('07'!$BA$4:$BA$500,H347,'07'!$AG$4:$AJ$500)</f>
        <v>0</v>
      </c>
      <c r="CM347" s="15">
        <f>SUMIF('07'!$BA$4:$BA$500,I347,'07'!$AG$4:$AJ$500)</f>
        <v>0</v>
      </c>
      <c r="CN347" s="15">
        <f>SUMIF('07'!$BA$4:$BA$500,J347,'07'!$AG$4:$AJ$500)</f>
        <v>0</v>
      </c>
      <c r="CO347" s="15">
        <f>SUMIF('07'!$BA$4:$BA$500,K347,'07'!$AG$4:$AJ$500)</f>
        <v>0</v>
      </c>
      <c r="CP347" s="23">
        <f t="shared" si="158"/>
        <v>0</v>
      </c>
      <c r="CQ347" s="23">
        <f t="shared" si="159"/>
        <v>0</v>
      </c>
      <c r="CR347" s="17">
        <f>COUNTIF('08'!$BA$4:$BA$500,$G347)</f>
        <v>0</v>
      </c>
      <c r="CS347" s="17">
        <f>COUNTIF('08'!$BA$4:$BA$500,$H347)</f>
        <v>0</v>
      </c>
      <c r="CT347" s="17">
        <f>COUNTIF('08'!$BA$4:$BA$500,$I347)</f>
        <v>0</v>
      </c>
      <c r="CU347" s="17">
        <f>COUNTIF('08'!$BA$4:$BA$500,$J347)</f>
        <v>0</v>
      </c>
      <c r="CV347" s="17">
        <f>COUNTIF('08'!$BA$4:$BA$500,$K347)</f>
        <v>0</v>
      </c>
      <c r="CW347" s="17">
        <f>SUMIF('08'!$BA$4:$BA$500,G347,'08'!$AG$4:$AJ$500)</f>
        <v>0</v>
      </c>
      <c r="CX347" s="17">
        <f>SUMIF('08'!$BA$4:$BA$500,H347,'08'!$AG$4:$AJ$500)</f>
        <v>0</v>
      </c>
      <c r="CY347" s="17">
        <f>SUMIF('08'!$BA$4:$BA$500,I347,'08'!$AG$4:$AJ$500)</f>
        <v>0</v>
      </c>
      <c r="CZ347" s="17">
        <f>SUMIF('08'!$BA$4:$BA$500,J347,'08'!$AG$4:$AJ$500)</f>
        <v>0</v>
      </c>
      <c r="DA347" s="17">
        <f>SUMIF('08'!$BA$4:$BA$500,K347,'08'!$AG$4:$AJ$500)</f>
        <v>0</v>
      </c>
      <c r="DB347" s="23">
        <f t="shared" si="160"/>
        <v>0</v>
      </c>
      <c r="DC347" s="23">
        <f t="shared" si="161"/>
        <v>0</v>
      </c>
      <c r="DD347" s="15">
        <f>COUNTIF('09'!$BA$4:$BA$500,$G347)</f>
        <v>0</v>
      </c>
      <c r="DE347" s="15">
        <f>COUNTIF('09'!$BA$4:$BA$500,$H347)</f>
        <v>0</v>
      </c>
      <c r="DF347" s="15">
        <f>COUNTIF('09'!$BA$4:$BA$500,$I347)</f>
        <v>0</v>
      </c>
      <c r="DG347" s="15">
        <f>COUNTIF('09'!$BA$4:$BA$500,$J347)</f>
        <v>0</v>
      </c>
      <c r="DH347" s="15">
        <f>COUNTIF('09'!$BA$4:$BA$500,$K347)</f>
        <v>0</v>
      </c>
      <c r="DI347" s="15">
        <f>SUMIF('09'!$BA$4:$BA$500,G347,'09'!$AG$4:$AJ$500)</f>
        <v>0</v>
      </c>
      <c r="DJ347" s="15">
        <f>SUMIF('09'!$BA$4:$BA$500,H347,'09'!$AG$4:$AJ$500)</f>
        <v>0</v>
      </c>
      <c r="DK347" s="15">
        <f>SUMIF('09'!$BA$4:$BA$500,I347,'09'!$AG$4:$AJ$500)</f>
        <v>0</v>
      </c>
      <c r="DL347" s="15">
        <f>SUMIF('09'!$BA$4:$BA$500,J347,'09'!$AG$4:$AJ$500)</f>
        <v>0</v>
      </c>
      <c r="DM347" s="15">
        <f>SUMIF('09'!$BA$4:$BA$500,K347,'09'!$AG$4:$AJ$500)</f>
        <v>0</v>
      </c>
      <c r="DN347" s="23">
        <f t="shared" si="162"/>
        <v>0</v>
      </c>
      <c r="DO347" s="23">
        <f t="shared" si="163"/>
        <v>0</v>
      </c>
      <c r="DP347" s="17">
        <f>COUNTIF('10'!$BA$4:$BA$500,$G347)</f>
        <v>0</v>
      </c>
      <c r="DQ347" s="17">
        <f>COUNTIF('10'!$BA$4:$BA$500,$H347)</f>
        <v>0</v>
      </c>
      <c r="DR347" s="17">
        <f>COUNTIF('10'!$BA$4:$BA$500,$I347)</f>
        <v>0</v>
      </c>
      <c r="DS347" s="17">
        <f>COUNTIF('10'!$BA$4:$BA$500,$J347)</f>
        <v>0</v>
      </c>
      <c r="DT347" s="17">
        <f>COUNTIF('10'!$BA$4:$BA$500,$K347)</f>
        <v>0</v>
      </c>
      <c r="DU347" s="17">
        <f>SUMIF('10'!$BA$4:$BA$500,G347,'10'!$AG$4:$AJ$500)</f>
        <v>0</v>
      </c>
      <c r="DV347" s="17">
        <f>SUMIF('10'!$BA$4:$BA$500,H347,'10'!$AG$4:$AJ$500)</f>
        <v>0</v>
      </c>
      <c r="DW347" s="17">
        <f>SUMIF('10'!$BA$4:$BA$500,I347,'10'!$AG$4:$AJ$500)</f>
        <v>0</v>
      </c>
      <c r="DX347" s="17">
        <f>SUMIF('10'!$BA$4:$BA$500,J347,'10'!$AG$4:$AJ$500)</f>
        <v>0</v>
      </c>
      <c r="DY347" s="17">
        <f>SUMIF('10'!$BA$4:$BA$500,K347,'10'!$AG$4:$AJ$500)</f>
        <v>0</v>
      </c>
      <c r="DZ347" s="23">
        <f t="shared" si="164"/>
        <v>0</v>
      </c>
      <c r="EA347" s="23">
        <f t="shared" si="165"/>
        <v>0</v>
      </c>
      <c r="EB347" s="15">
        <f>COUNTIF('11'!$BA$4:$BA$500,$G347)</f>
        <v>0</v>
      </c>
      <c r="EC347" s="15">
        <f>COUNTIF('11'!$BA$4:$BA$500,$H347)</f>
        <v>0</v>
      </c>
      <c r="ED347" s="15">
        <f>COUNTIF('11'!$BA$4:$BA$500,$I347)</f>
        <v>0</v>
      </c>
      <c r="EE347" s="15">
        <f>COUNTIF('11'!$BA$4:$BA$500,$J347)</f>
        <v>0</v>
      </c>
      <c r="EF347" s="15">
        <f>COUNTIF('11'!$BA$4:$BA$500,$K347)</f>
        <v>0</v>
      </c>
      <c r="EG347" s="15">
        <f>SUMIF('11'!$BA$4:$BA$500,G347,'11'!$AG$4:$AJ$500)</f>
        <v>0</v>
      </c>
      <c r="EH347" s="15">
        <f>SUMIF('11'!$BA$4:$BA$500,H347,'11'!$AG$4:$AJ$500)</f>
        <v>0</v>
      </c>
      <c r="EI347" s="15">
        <f>SUMIF('11'!$BA$4:$BA$500,I347,'11'!$AG$4:$AJ$500)</f>
        <v>0</v>
      </c>
      <c r="EJ347" s="15">
        <f>SUMIF('11'!$BA$4:$BA$500,J347,'11'!$AG$4:$AJ$500)</f>
        <v>0</v>
      </c>
      <c r="EK347" s="15">
        <f>SUMIF('11'!$BA$4:$BA$500,K347,'11'!$AG$4:$AJ$500)</f>
        <v>0</v>
      </c>
      <c r="EL347" s="23">
        <f t="shared" si="166"/>
        <v>0</v>
      </c>
      <c r="EM347" s="23">
        <f t="shared" si="167"/>
        <v>0</v>
      </c>
      <c r="EN347" s="17">
        <f>COUNTIF('12'!$BA$4:$BA$500,$G347)</f>
        <v>0</v>
      </c>
      <c r="EO347" s="17">
        <f>COUNTIF('12'!$BA$4:$BA$500,$H347)</f>
        <v>0</v>
      </c>
      <c r="EP347" s="17">
        <f>COUNTIF('12'!$BA$4:$BA$500,$I347)</f>
        <v>0</v>
      </c>
      <c r="EQ347" s="17">
        <f>COUNTIF('12'!$BA$4:$BA$500,$J347)</f>
        <v>0</v>
      </c>
      <c r="ER347" s="17">
        <f>COUNTIF('12'!$BA$4:$BA$500,$K347)</f>
        <v>0</v>
      </c>
      <c r="ES347" s="17">
        <f>SUMIF('12'!$BA$4:$BA$500,G347,'12'!$AG$4:$AJ$500)</f>
        <v>0</v>
      </c>
      <c r="ET347" s="17">
        <f>SUMIF('12'!$BA$4:$BA$500,H347,'12'!$AG$4:$AJ$500)</f>
        <v>0</v>
      </c>
      <c r="EU347" s="17">
        <f>SUMIF('12'!$BA$4:$BA$500,I347,'12'!$AG$4:$AJ$500)</f>
        <v>0</v>
      </c>
      <c r="EV347" s="17">
        <f>SUMIF('12'!$BA$4:$BA$500,J347,'12'!$AG$4:$AJ$500)</f>
        <v>0</v>
      </c>
      <c r="EW347" s="17">
        <f>SUMIF('12'!$BA$4:$BA$500,K347,'12'!$AG$4:$AJ$500)</f>
        <v>0</v>
      </c>
      <c r="EX347" s="23">
        <f t="shared" si="168"/>
        <v>0</v>
      </c>
      <c r="EY347" s="23">
        <f t="shared" si="169"/>
        <v>0</v>
      </c>
    </row>
    <row r="348" spans="1:155">
      <c r="A348" s="30">
        <v>345</v>
      </c>
      <c r="B348" s="32"/>
      <c r="C348" s="31">
        <f t="shared" si="143"/>
        <v>0</v>
      </c>
      <c r="D348" s="33">
        <f t="shared" si="144"/>
        <v>0</v>
      </c>
      <c r="E348" s="29"/>
      <c r="F348" s="2">
        <f t="shared" si="145"/>
        <v>0</v>
      </c>
      <c r="G348" s="14" t="str">
        <f t="shared" si="142"/>
        <v>0ق</v>
      </c>
      <c r="H348" s="14" t="str">
        <f t="shared" si="142"/>
        <v>0ق1</v>
      </c>
      <c r="I348" s="14" t="str">
        <f t="shared" si="142"/>
        <v>0ق2</v>
      </c>
      <c r="J348" s="14" t="str">
        <f t="shared" si="142"/>
        <v>0استيفاء</v>
      </c>
      <c r="K348" s="14" t="str">
        <f t="shared" si="142"/>
        <v>0نفذ</v>
      </c>
      <c r="L348" s="15">
        <f>COUNTIF('01'!$BA$4:$BA$500,$G348)</f>
        <v>0</v>
      </c>
      <c r="M348" s="15">
        <f>COUNTIF('01'!$BA$4:$BA$500,$H348)</f>
        <v>0</v>
      </c>
      <c r="N348" s="15">
        <f>COUNTIF('01'!$BA$4:$BA$500,$I348)</f>
        <v>0</v>
      </c>
      <c r="O348" s="15">
        <f>COUNTIF('01'!$BA$4:$BA$500,$J348)</f>
        <v>0</v>
      </c>
      <c r="P348" s="15">
        <f>COUNTIF('01'!$BA$4:$BA$500,$K348)</f>
        <v>0</v>
      </c>
      <c r="Q348" s="15">
        <f>SUMIF('01'!$BA$4:$BA$500,G348,'01'!$AG$4:$AJ$500)</f>
        <v>0</v>
      </c>
      <c r="R348" s="15">
        <f>SUMIF('01'!$BA$4:$BA$500,H348,'01'!$AG$4:$AJ$500)</f>
        <v>0</v>
      </c>
      <c r="S348" s="15">
        <f>SUMIF('01'!$BA$4:$BA$500,I348,'01'!$AG$4:$AJ$500)</f>
        <v>0</v>
      </c>
      <c r="T348" s="15">
        <f>SUMIF('01'!$BA$4:$BA$500,J348,'01'!$AG$4:$AJ$500)</f>
        <v>0</v>
      </c>
      <c r="U348" s="15">
        <f>SUMIF('01'!$BA$4:$BA$500,K348,'01'!$AG$4:$AJ$500)</f>
        <v>0</v>
      </c>
      <c r="V348" s="23">
        <f t="shared" si="146"/>
        <v>0</v>
      </c>
      <c r="W348" s="23">
        <f t="shared" si="147"/>
        <v>0</v>
      </c>
      <c r="X348" s="17">
        <f>COUNTIF('02'!$BA$4:$BA$500,$G348)</f>
        <v>0</v>
      </c>
      <c r="Y348" s="17">
        <f>COUNTIF('02'!$BA$4:$BA$500,$H348)</f>
        <v>0</v>
      </c>
      <c r="Z348" s="17">
        <f>COUNTIF('02'!$BA$4:$BA$500,$I348)</f>
        <v>0</v>
      </c>
      <c r="AA348" s="17">
        <f>COUNTIF('02'!$BA$4:$BA$500,$J348)</f>
        <v>0</v>
      </c>
      <c r="AB348" s="17">
        <f>COUNTIF('02'!$BA$4:$BA$500,$K348)</f>
        <v>0</v>
      </c>
      <c r="AC348" s="17">
        <f>SUMIF('02'!$BA$4:$BA$500,G348,'02'!$AG$4:$AJ$500)</f>
        <v>0</v>
      </c>
      <c r="AD348" s="17">
        <f>SUMIF('02'!$BA$4:$BA$500,H348,'02'!$AG$4:$AJ$500)</f>
        <v>0</v>
      </c>
      <c r="AE348" s="17">
        <f>SUMIF('02'!$BA$4:$BA$500,I348,'02'!$AG$4:$AJ$500)</f>
        <v>0</v>
      </c>
      <c r="AF348" s="17">
        <f>SUMIF('02'!$BA$4:$BA$500,J348,'02'!$AG$4:$AJ$500)</f>
        <v>0</v>
      </c>
      <c r="AG348" s="17">
        <f>SUMIF('02'!$BA$4:$BA$500,K348,'02'!$AG$4:$AJ$500)</f>
        <v>0</v>
      </c>
      <c r="AH348" s="23">
        <f t="shared" si="148"/>
        <v>0</v>
      </c>
      <c r="AI348" s="23">
        <f t="shared" si="149"/>
        <v>0</v>
      </c>
      <c r="AJ348" s="15">
        <f>COUNTIF('03'!$BA$4:$BA$500,$G348)</f>
        <v>0</v>
      </c>
      <c r="AK348" s="15">
        <f>COUNTIF('03'!$BA$4:$BA$500,$H348)</f>
        <v>0</v>
      </c>
      <c r="AL348" s="15">
        <f>COUNTIF('03'!$BA$4:$BA$500,$I348)</f>
        <v>0</v>
      </c>
      <c r="AM348" s="15">
        <f>COUNTIF('03'!$BA$4:$BA$500,$J348)</f>
        <v>0</v>
      </c>
      <c r="AN348" s="15">
        <f>COUNTIF('03'!$BA$4:$BA$500,$K348)</f>
        <v>0</v>
      </c>
      <c r="AO348" s="15">
        <f>SUMIF('03'!$BA$4:$BA$500,G348,'03'!$AG$4:$AJ$500)</f>
        <v>0</v>
      </c>
      <c r="AP348" s="15">
        <f>SUMIF('03'!$BA$4:$BA$500,H348,'03'!$AG$4:$AJ$500)</f>
        <v>0</v>
      </c>
      <c r="AQ348" s="15">
        <f>SUMIF('03'!$BA$4:$BA$500,I348,'03'!$AG$4:$AJ$500)</f>
        <v>0</v>
      </c>
      <c r="AR348" s="15">
        <f>SUMIF('03'!$BA$4:$BA$500,J348,'03'!$AG$4:$AJ$500)</f>
        <v>0</v>
      </c>
      <c r="AS348" s="15">
        <f>SUMIF('03'!$BA$4:$BA$500,K348,'03'!$AG$4:$AJ$500)</f>
        <v>0</v>
      </c>
      <c r="AT348" s="23">
        <f t="shared" si="150"/>
        <v>0</v>
      </c>
      <c r="AU348" s="23">
        <f t="shared" si="151"/>
        <v>0</v>
      </c>
      <c r="AV348" s="17">
        <f>COUNTIF('04'!$BA$4:$BA$500,$G348)</f>
        <v>0</v>
      </c>
      <c r="AW348" s="17">
        <f>COUNTIF('04'!$BA$4:$BA$500,$H348)</f>
        <v>0</v>
      </c>
      <c r="AX348" s="17">
        <f>COUNTIF('04'!$BA$4:$BA$500,$I348)</f>
        <v>0</v>
      </c>
      <c r="AY348" s="17">
        <f>COUNTIF('04'!$BA$4:$BA$500,$J348)</f>
        <v>0</v>
      </c>
      <c r="AZ348" s="17">
        <f>COUNTIF('04'!$BA$4:$BA$500,$K348)</f>
        <v>0</v>
      </c>
      <c r="BA348" s="17">
        <f>SUMIF('04'!$BA$4:$BA$500,G348,'04'!$AG$4:$AJ$500)</f>
        <v>0</v>
      </c>
      <c r="BB348" s="17">
        <f>SUMIF('04'!$BA$4:$BA$500,H348,'04'!$AG$4:$AJ$500)</f>
        <v>0</v>
      </c>
      <c r="BC348" s="17">
        <f>SUMIF('04'!$BA$4:$BA$500,I348,'04'!$AG$4:$AJ$500)</f>
        <v>0</v>
      </c>
      <c r="BD348" s="17">
        <f>SUMIF('04'!$BA$4:$BA$500,J348,'04'!$AG$4:$AJ$500)</f>
        <v>0</v>
      </c>
      <c r="BE348" s="17">
        <f>SUMIF('04'!$BA$4:$BA$500,K348,'04'!$AG$4:$AJ$500)</f>
        <v>0</v>
      </c>
      <c r="BF348" s="23">
        <f t="shared" si="152"/>
        <v>0</v>
      </c>
      <c r="BG348" s="23">
        <f t="shared" si="153"/>
        <v>0</v>
      </c>
      <c r="BH348" s="15">
        <f>COUNTIF('05'!$BA$4:$BA$500,$G348)</f>
        <v>0</v>
      </c>
      <c r="BI348" s="15">
        <f>COUNTIF('05'!$BA$4:$BA$500,$H348)</f>
        <v>0</v>
      </c>
      <c r="BJ348" s="15">
        <f>COUNTIF('05'!$BA$4:$BA$500,$I348)</f>
        <v>0</v>
      </c>
      <c r="BK348" s="15">
        <f>COUNTIF('05'!$BA$4:$BA$500,$J348)</f>
        <v>0</v>
      </c>
      <c r="BL348" s="15">
        <f>COUNTIF('05'!$BA$4:$BA$500,$K348)</f>
        <v>0</v>
      </c>
      <c r="BM348" s="15">
        <f>SUMIF('05'!$BA$4:$BA$500,G348,'05'!$AG$4:$AJ$500)</f>
        <v>0</v>
      </c>
      <c r="BN348" s="15">
        <f>SUMIF('05'!$BA$4:$BA$500,H348,'05'!$AG$4:$AJ$500)</f>
        <v>0</v>
      </c>
      <c r="BO348" s="15">
        <f>SUMIF('05'!$BA$4:$BA$500,I348,'05'!$AG$4:$AJ$500)</f>
        <v>0</v>
      </c>
      <c r="BP348" s="15">
        <f>SUMIF('05'!$BA$4:$BA$500,J348,'05'!$AG$4:$AJ$500)</f>
        <v>0</v>
      </c>
      <c r="BQ348" s="15">
        <f>SUMIF('05'!$BA$4:$BA$500,K348,'05'!$AG$4:$AJ$500)</f>
        <v>0</v>
      </c>
      <c r="BR348" s="23">
        <f t="shared" si="154"/>
        <v>0</v>
      </c>
      <c r="BS348" s="23">
        <f t="shared" si="155"/>
        <v>0</v>
      </c>
      <c r="BT348" s="17">
        <f>COUNTIF('06'!$BA$4:$BA$500,$G348)</f>
        <v>0</v>
      </c>
      <c r="BU348" s="17">
        <f>COUNTIF('06'!$BA$4:$BA$500,$H348)</f>
        <v>0</v>
      </c>
      <c r="BV348" s="17">
        <f>COUNTIF('06'!$BA$4:$BA$500,$I348)</f>
        <v>0</v>
      </c>
      <c r="BW348" s="17">
        <f>COUNTIF('06'!$BA$4:$BA$500,$J348)</f>
        <v>0</v>
      </c>
      <c r="BX348" s="17">
        <f>COUNTIF('06'!$BA$4:$BA$500,$K348)</f>
        <v>0</v>
      </c>
      <c r="BY348" s="17">
        <f>SUMIF('06'!$BA$4:$BA$500,G348,'06'!$AG$4:$AJ$500)</f>
        <v>0</v>
      </c>
      <c r="BZ348" s="17">
        <f>SUMIF('06'!$BA$4:$BA$500,H348,'06'!$AG$4:$AJ$500)</f>
        <v>0</v>
      </c>
      <c r="CA348" s="17">
        <f>SUMIF('06'!$BA$4:$BA$500,I348,'06'!$AG$4:$AJ$500)</f>
        <v>0</v>
      </c>
      <c r="CB348" s="17">
        <f>SUMIF('06'!$BA$4:$BA$500,J348,'06'!$AG$4:$AJ$500)</f>
        <v>0</v>
      </c>
      <c r="CC348" s="17">
        <f>SUMIF('06'!$BA$4:$BA$500,K348,'06'!$AG$4:$AJ$500)</f>
        <v>0</v>
      </c>
      <c r="CD348" s="23">
        <f t="shared" si="156"/>
        <v>0</v>
      </c>
      <c r="CE348" s="23">
        <f t="shared" si="157"/>
        <v>0</v>
      </c>
      <c r="CF348" s="15">
        <f>COUNTIF('07'!$BA$4:$BA$500,$G348)</f>
        <v>0</v>
      </c>
      <c r="CG348" s="15">
        <f>COUNTIF('07'!$BA$4:$BA$500,$H348)</f>
        <v>0</v>
      </c>
      <c r="CH348" s="15">
        <f>COUNTIF('07'!$BA$4:$BA$500,$I348)</f>
        <v>0</v>
      </c>
      <c r="CI348" s="15">
        <f>COUNTIF('07'!$BA$4:$BA$500,$J348)</f>
        <v>0</v>
      </c>
      <c r="CJ348" s="15">
        <f>COUNTIF('07'!$BA$4:$BA$500,$K348)</f>
        <v>0</v>
      </c>
      <c r="CK348" s="15">
        <f>SUMIF('07'!$BA$4:$BA$500,G348,'07'!$AG$4:$AJ$500)</f>
        <v>0</v>
      </c>
      <c r="CL348" s="15">
        <f>SUMIF('07'!$BA$4:$BA$500,H348,'07'!$AG$4:$AJ$500)</f>
        <v>0</v>
      </c>
      <c r="CM348" s="15">
        <f>SUMIF('07'!$BA$4:$BA$500,I348,'07'!$AG$4:$AJ$500)</f>
        <v>0</v>
      </c>
      <c r="CN348" s="15">
        <f>SUMIF('07'!$BA$4:$BA$500,J348,'07'!$AG$4:$AJ$500)</f>
        <v>0</v>
      </c>
      <c r="CO348" s="15">
        <f>SUMIF('07'!$BA$4:$BA$500,K348,'07'!$AG$4:$AJ$500)</f>
        <v>0</v>
      </c>
      <c r="CP348" s="23">
        <f t="shared" si="158"/>
        <v>0</v>
      </c>
      <c r="CQ348" s="23">
        <f t="shared" si="159"/>
        <v>0</v>
      </c>
      <c r="CR348" s="17">
        <f>COUNTIF('08'!$BA$4:$BA$500,$G348)</f>
        <v>0</v>
      </c>
      <c r="CS348" s="17">
        <f>COUNTIF('08'!$BA$4:$BA$500,$H348)</f>
        <v>0</v>
      </c>
      <c r="CT348" s="17">
        <f>COUNTIF('08'!$BA$4:$BA$500,$I348)</f>
        <v>0</v>
      </c>
      <c r="CU348" s="17">
        <f>COUNTIF('08'!$BA$4:$BA$500,$J348)</f>
        <v>0</v>
      </c>
      <c r="CV348" s="17">
        <f>COUNTIF('08'!$BA$4:$BA$500,$K348)</f>
        <v>0</v>
      </c>
      <c r="CW348" s="17">
        <f>SUMIF('08'!$BA$4:$BA$500,G348,'08'!$AG$4:$AJ$500)</f>
        <v>0</v>
      </c>
      <c r="CX348" s="17">
        <f>SUMIF('08'!$BA$4:$BA$500,H348,'08'!$AG$4:$AJ$500)</f>
        <v>0</v>
      </c>
      <c r="CY348" s="17">
        <f>SUMIF('08'!$BA$4:$BA$500,I348,'08'!$AG$4:$AJ$500)</f>
        <v>0</v>
      </c>
      <c r="CZ348" s="17">
        <f>SUMIF('08'!$BA$4:$BA$500,J348,'08'!$AG$4:$AJ$500)</f>
        <v>0</v>
      </c>
      <c r="DA348" s="17">
        <f>SUMIF('08'!$BA$4:$BA$500,K348,'08'!$AG$4:$AJ$500)</f>
        <v>0</v>
      </c>
      <c r="DB348" s="23">
        <f t="shared" si="160"/>
        <v>0</v>
      </c>
      <c r="DC348" s="23">
        <f t="shared" si="161"/>
        <v>0</v>
      </c>
      <c r="DD348" s="15">
        <f>COUNTIF('09'!$BA$4:$BA$500,$G348)</f>
        <v>0</v>
      </c>
      <c r="DE348" s="15">
        <f>COUNTIF('09'!$BA$4:$BA$500,$H348)</f>
        <v>0</v>
      </c>
      <c r="DF348" s="15">
        <f>COUNTIF('09'!$BA$4:$BA$500,$I348)</f>
        <v>0</v>
      </c>
      <c r="DG348" s="15">
        <f>COUNTIF('09'!$BA$4:$BA$500,$J348)</f>
        <v>0</v>
      </c>
      <c r="DH348" s="15">
        <f>COUNTIF('09'!$BA$4:$BA$500,$K348)</f>
        <v>0</v>
      </c>
      <c r="DI348" s="15">
        <f>SUMIF('09'!$BA$4:$BA$500,G348,'09'!$AG$4:$AJ$500)</f>
        <v>0</v>
      </c>
      <c r="DJ348" s="15">
        <f>SUMIF('09'!$BA$4:$BA$500,H348,'09'!$AG$4:$AJ$500)</f>
        <v>0</v>
      </c>
      <c r="DK348" s="15">
        <f>SUMIF('09'!$BA$4:$BA$500,I348,'09'!$AG$4:$AJ$500)</f>
        <v>0</v>
      </c>
      <c r="DL348" s="15">
        <f>SUMIF('09'!$BA$4:$BA$500,J348,'09'!$AG$4:$AJ$500)</f>
        <v>0</v>
      </c>
      <c r="DM348" s="15">
        <f>SUMIF('09'!$BA$4:$BA$500,K348,'09'!$AG$4:$AJ$500)</f>
        <v>0</v>
      </c>
      <c r="DN348" s="23">
        <f t="shared" si="162"/>
        <v>0</v>
      </c>
      <c r="DO348" s="23">
        <f t="shared" si="163"/>
        <v>0</v>
      </c>
      <c r="DP348" s="17">
        <f>COUNTIF('10'!$BA$4:$BA$500,$G348)</f>
        <v>0</v>
      </c>
      <c r="DQ348" s="17">
        <f>COUNTIF('10'!$BA$4:$BA$500,$H348)</f>
        <v>0</v>
      </c>
      <c r="DR348" s="17">
        <f>COUNTIF('10'!$BA$4:$BA$500,$I348)</f>
        <v>0</v>
      </c>
      <c r="DS348" s="17">
        <f>COUNTIF('10'!$BA$4:$BA$500,$J348)</f>
        <v>0</v>
      </c>
      <c r="DT348" s="17">
        <f>COUNTIF('10'!$BA$4:$BA$500,$K348)</f>
        <v>0</v>
      </c>
      <c r="DU348" s="17">
        <f>SUMIF('10'!$BA$4:$BA$500,G348,'10'!$AG$4:$AJ$500)</f>
        <v>0</v>
      </c>
      <c r="DV348" s="17">
        <f>SUMIF('10'!$BA$4:$BA$500,H348,'10'!$AG$4:$AJ$500)</f>
        <v>0</v>
      </c>
      <c r="DW348" s="17">
        <f>SUMIF('10'!$BA$4:$BA$500,I348,'10'!$AG$4:$AJ$500)</f>
        <v>0</v>
      </c>
      <c r="DX348" s="17">
        <f>SUMIF('10'!$BA$4:$BA$500,J348,'10'!$AG$4:$AJ$500)</f>
        <v>0</v>
      </c>
      <c r="DY348" s="17">
        <f>SUMIF('10'!$BA$4:$BA$500,K348,'10'!$AG$4:$AJ$500)</f>
        <v>0</v>
      </c>
      <c r="DZ348" s="23">
        <f t="shared" si="164"/>
        <v>0</v>
      </c>
      <c r="EA348" s="23">
        <f t="shared" si="165"/>
        <v>0</v>
      </c>
      <c r="EB348" s="15">
        <f>COUNTIF('11'!$BA$4:$BA$500,$G348)</f>
        <v>0</v>
      </c>
      <c r="EC348" s="15">
        <f>COUNTIF('11'!$BA$4:$BA$500,$H348)</f>
        <v>0</v>
      </c>
      <c r="ED348" s="15">
        <f>COUNTIF('11'!$BA$4:$BA$500,$I348)</f>
        <v>0</v>
      </c>
      <c r="EE348" s="15">
        <f>COUNTIF('11'!$BA$4:$BA$500,$J348)</f>
        <v>0</v>
      </c>
      <c r="EF348" s="15">
        <f>COUNTIF('11'!$BA$4:$BA$500,$K348)</f>
        <v>0</v>
      </c>
      <c r="EG348" s="15">
        <f>SUMIF('11'!$BA$4:$BA$500,G348,'11'!$AG$4:$AJ$500)</f>
        <v>0</v>
      </c>
      <c r="EH348" s="15">
        <f>SUMIF('11'!$BA$4:$BA$500,H348,'11'!$AG$4:$AJ$500)</f>
        <v>0</v>
      </c>
      <c r="EI348" s="15">
        <f>SUMIF('11'!$BA$4:$BA$500,I348,'11'!$AG$4:$AJ$500)</f>
        <v>0</v>
      </c>
      <c r="EJ348" s="15">
        <f>SUMIF('11'!$BA$4:$BA$500,J348,'11'!$AG$4:$AJ$500)</f>
        <v>0</v>
      </c>
      <c r="EK348" s="15">
        <f>SUMIF('11'!$BA$4:$BA$500,K348,'11'!$AG$4:$AJ$500)</f>
        <v>0</v>
      </c>
      <c r="EL348" s="23">
        <f t="shared" si="166"/>
        <v>0</v>
      </c>
      <c r="EM348" s="23">
        <f t="shared" si="167"/>
        <v>0</v>
      </c>
      <c r="EN348" s="17">
        <f>COUNTIF('12'!$BA$4:$BA$500,$G348)</f>
        <v>0</v>
      </c>
      <c r="EO348" s="17">
        <f>COUNTIF('12'!$BA$4:$BA$500,$H348)</f>
        <v>0</v>
      </c>
      <c r="EP348" s="17">
        <f>COUNTIF('12'!$BA$4:$BA$500,$I348)</f>
        <v>0</v>
      </c>
      <c r="EQ348" s="17">
        <f>COUNTIF('12'!$BA$4:$BA$500,$J348)</f>
        <v>0</v>
      </c>
      <c r="ER348" s="17">
        <f>COUNTIF('12'!$BA$4:$BA$500,$K348)</f>
        <v>0</v>
      </c>
      <c r="ES348" s="17">
        <f>SUMIF('12'!$BA$4:$BA$500,G348,'12'!$AG$4:$AJ$500)</f>
        <v>0</v>
      </c>
      <c r="ET348" s="17">
        <f>SUMIF('12'!$BA$4:$BA$500,H348,'12'!$AG$4:$AJ$500)</f>
        <v>0</v>
      </c>
      <c r="EU348" s="17">
        <f>SUMIF('12'!$BA$4:$BA$500,I348,'12'!$AG$4:$AJ$500)</f>
        <v>0</v>
      </c>
      <c r="EV348" s="17">
        <f>SUMIF('12'!$BA$4:$BA$500,J348,'12'!$AG$4:$AJ$500)</f>
        <v>0</v>
      </c>
      <c r="EW348" s="17">
        <f>SUMIF('12'!$BA$4:$BA$500,K348,'12'!$AG$4:$AJ$500)</f>
        <v>0</v>
      </c>
      <c r="EX348" s="23">
        <f t="shared" si="168"/>
        <v>0</v>
      </c>
      <c r="EY348" s="23">
        <f t="shared" si="169"/>
        <v>0</v>
      </c>
    </row>
    <row r="349" spans="1:155">
      <c r="A349" s="30">
        <v>346</v>
      </c>
      <c r="B349" s="32"/>
      <c r="C349" s="31">
        <f t="shared" si="143"/>
        <v>0</v>
      </c>
      <c r="D349" s="33">
        <f t="shared" si="144"/>
        <v>0</v>
      </c>
      <c r="E349" s="29"/>
      <c r="F349" s="2">
        <f t="shared" si="145"/>
        <v>0</v>
      </c>
      <c r="G349" s="14" t="str">
        <f t="shared" si="142"/>
        <v>0ق</v>
      </c>
      <c r="H349" s="14" t="str">
        <f t="shared" si="142"/>
        <v>0ق1</v>
      </c>
      <c r="I349" s="14" t="str">
        <f t="shared" si="142"/>
        <v>0ق2</v>
      </c>
      <c r="J349" s="14" t="str">
        <f t="shared" si="142"/>
        <v>0استيفاء</v>
      </c>
      <c r="K349" s="14" t="str">
        <f t="shared" si="142"/>
        <v>0نفذ</v>
      </c>
      <c r="L349" s="15">
        <f>COUNTIF('01'!$BA$4:$BA$500,$G349)</f>
        <v>0</v>
      </c>
      <c r="M349" s="15">
        <f>COUNTIF('01'!$BA$4:$BA$500,$H349)</f>
        <v>0</v>
      </c>
      <c r="N349" s="15">
        <f>COUNTIF('01'!$BA$4:$BA$500,$I349)</f>
        <v>0</v>
      </c>
      <c r="O349" s="15">
        <f>COUNTIF('01'!$BA$4:$BA$500,$J349)</f>
        <v>0</v>
      </c>
      <c r="P349" s="15">
        <f>COUNTIF('01'!$BA$4:$BA$500,$K349)</f>
        <v>0</v>
      </c>
      <c r="Q349" s="15">
        <f>SUMIF('01'!$BA$4:$BA$500,G349,'01'!$AG$4:$AJ$500)</f>
        <v>0</v>
      </c>
      <c r="R349" s="15">
        <f>SUMIF('01'!$BA$4:$BA$500,H349,'01'!$AG$4:$AJ$500)</f>
        <v>0</v>
      </c>
      <c r="S349" s="15">
        <f>SUMIF('01'!$BA$4:$BA$500,I349,'01'!$AG$4:$AJ$500)</f>
        <v>0</v>
      </c>
      <c r="T349" s="15">
        <f>SUMIF('01'!$BA$4:$BA$500,J349,'01'!$AG$4:$AJ$500)</f>
        <v>0</v>
      </c>
      <c r="U349" s="15">
        <f>SUMIF('01'!$BA$4:$BA$500,K349,'01'!$AG$4:$AJ$500)</f>
        <v>0</v>
      </c>
      <c r="V349" s="23">
        <f t="shared" si="146"/>
        <v>0</v>
      </c>
      <c r="W349" s="23">
        <f t="shared" si="147"/>
        <v>0</v>
      </c>
      <c r="X349" s="17">
        <f>COUNTIF('02'!$BA$4:$BA$500,$G349)</f>
        <v>0</v>
      </c>
      <c r="Y349" s="17">
        <f>COUNTIF('02'!$BA$4:$BA$500,$H349)</f>
        <v>0</v>
      </c>
      <c r="Z349" s="17">
        <f>COUNTIF('02'!$BA$4:$BA$500,$I349)</f>
        <v>0</v>
      </c>
      <c r="AA349" s="17">
        <f>COUNTIF('02'!$BA$4:$BA$500,$J349)</f>
        <v>0</v>
      </c>
      <c r="AB349" s="17">
        <f>COUNTIF('02'!$BA$4:$BA$500,$K349)</f>
        <v>0</v>
      </c>
      <c r="AC349" s="17">
        <f>SUMIF('02'!$BA$4:$BA$500,G349,'02'!$AG$4:$AJ$500)</f>
        <v>0</v>
      </c>
      <c r="AD349" s="17">
        <f>SUMIF('02'!$BA$4:$BA$500,H349,'02'!$AG$4:$AJ$500)</f>
        <v>0</v>
      </c>
      <c r="AE349" s="17">
        <f>SUMIF('02'!$BA$4:$BA$500,I349,'02'!$AG$4:$AJ$500)</f>
        <v>0</v>
      </c>
      <c r="AF349" s="17">
        <f>SUMIF('02'!$BA$4:$BA$500,J349,'02'!$AG$4:$AJ$500)</f>
        <v>0</v>
      </c>
      <c r="AG349" s="17">
        <f>SUMIF('02'!$BA$4:$BA$500,K349,'02'!$AG$4:$AJ$500)</f>
        <v>0</v>
      </c>
      <c r="AH349" s="23">
        <f t="shared" si="148"/>
        <v>0</v>
      </c>
      <c r="AI349" s="23">
        <f t="shared" si="149"/>
        <v>0</v>
      </c>
      <c r="AJ349" s="15">
        <f>COUNTIF('03'!$BA$4:$BA$500,$G349)</f>
        <v>0</v>
      </c>
      <c r="AK349" s="15">
        <f>COUNTIF('03'!$BA$4:$BA$500,$H349)</f>
        <v>0</v>
      </c>
      <c r="AL349" s="15">
        <f>COUNTIF('03'!$BA$4:$BA$500,$I349)</f>
        <v>0</v>
      </c>
      <c r="AM349" s="15">
        <f>COUNTIF('03'!$BA$4:$BA$500,$J349)</f>
        <v>0</v>
      </c>
      <c r="AN349" s="15">
        <f>COUNTIF('03'!$BA$4:$BA$500,$K349)</f>
        <v>0</v>
      </c>
      <c r="AO349" s="15">
        <f>SUMIF('03'!$BA$4:$BA$500,G349,'03'!$AG$4:$AJ$500)</f>
        <v>0</v>
      </c>
      <c r="AP349" s="15">
        <f>SUMIF('03'!$BA$4:$BA$500,H349,'03'!$AG$4:$AJ$500)</f>
        <v>0</v>
      </c>
      <c r="AQ349" s="15">
        <f>SUMIF('03'!$BA$4:$BA$500,I349,'03'!$AG$4:$AJ$500)</f>
        <v>0</v>
      </c>
      <c r="AR349" s="15">
        <f>SUMIF('03'!$BA$4:$BA$500,J349,'03'!$AG$4:$AJ$500)</f>
        <v>0</v>
      </c>
      <c r="AS349" s="15">
        <f>SUMIF('03'!$BA$4:$BA$500,K349,'03'!$AG$4:$AJ$500)</f>
        <v>0</v>
      </c>
      <c r="AT349" s="23">
        <f t="shared" si="150"/>
        <v>0</v>
      </c>
      <c r="AU349" s="23">
        <f t="shared" si="151"/>
        <v>0</v>
      </c>
      <c r="AV349" s="17">
        <f>COUNTIF('04'!$BA$4:$BA$500,$G349)</f>
        <v>0</v>
      </c>
      <c r="AW349" s="17">
        <f>COUNTIF('04'!$BA$4:$BA$500,$H349)</f>
        <v>0</v>
      </c>
      <c r="AX349" s="17">
        <f>COUNTIF('04'!$BA$4:$BA$500,$I349)</f>
        <v>0</v>
      </c>
      <c r="AY349" s="17">
        <f>COUNTIF('04'!$BA$4:$BA$500,$J349)</f>
        <v>0</v>
      </c>
      <c r="AZ349" s="17">
        <f>COUNTIF('04'!$BA$4:$BA$500,$K349)</f>
        <v>0</v>
      </c>
      <c r="BA349" s="17">
        <f>SUMIF('04'!$BA$4:$BA$500,G349,'04'!$AG$4:$AJ$500)</f>
        <v>0</v>
      </c>
      <c r="BB349" s="17">
        <f>SUMIF('04'!$BA$4:$BA$500,H349,'04'!$AG$4:$AJ$500)</f>
        <v>0</v>
      </c>
      <c r="BC349" s="17">
        <f>SUMIF('04'!$BA$4:$BA$500,I349,'04'!$AG$4:$AJ$500)</f>
        <v>0</v>
      </c>
      <c r="BD349" s="17">
        <f>SUMIF('04'!$BA$4:$BA$500,J349,'04'!$AG$4:$AJ$500)</f>
        <v>0</v>
      </c>
      <c r="BE349" s="17">
        <f>SUMIF('04'!$BA$4:$BA$500,K349,'04'!$AG$4:$AJ$500)</f>
        <v>0</v>
      </c>
      <c r="BF349" s="23">
        <f t="shared" si="152"/>
        <v>0</v>
      </c>
      <c r="BG349" s="23">
        <f t="shared" si="153"/>
        <v>0</v>
      </c>
      <c r="BH349" s="15">
        <f>COUNTIF('05'!$BA$4:$BA$500,$G349)</f>
        <v>0</v>
      </c>
      <c r="BI349" s="15">
        <f>COUNTIF('05'!$BA$4:$BA$500,$H349)</f>
        <v>0</v>
      </c>
      <c r="BJ349" s="15">
        <f>COUNTIF('05'!$BA$4:$BA$500,$I349)</f>
        <v>0</v>
      </c>
      <c r="BK349" s="15">
        <f>COUNTIF('05'!$BA$4:$BA$500,$J349)</f>
        <v>0</v>
      </c>
      <c r="BL349" s="15">
        <f>COUNTIF('05'!$BA$4:$BA$500,$K349)</f>
        <v>0</v>
      </c>
      <c r="BM349" s="15">
        <f>SUMIF('05'!$BA$4:$BA$500,G349,'05'!$AG$4:$AJ$500)</f>
        <v>0</v>
      </c>
      <c r="BN349" s="15">
        <f>SUMIF('05'!$BA$4:$BA$500,H349,'05'!$AG$4:$AJ$500)</f>
        <v>0</v>
      </c>
      <c r="BO349" s="15">
        <f>SUMIF('05'!$BA$4:$BA$500,I349,'05'!$AG$4:$AJ$500)</f>
        <v>0</v>
      </c>
      <c r="BP349" s="15">
        <f>SUMIF('05'!$BA$4:$BA$500,J349,'05'!$AG$4:$AJ$500)</f>
        <v>0</v>
      </c>
      <c r="BQ349" s="15">
        <f>SUMIF('05'!$BA$4:$BA$500,K349,'05'!$AG$4:$AJ$500)</f>
        <v>0</v>
      </c>
      <c r="BR349" s="23">
        <f t="shared" si="154"/>
        <v>0</v>
      </c>
      <c r="BS349" s="23">
        <f t="shared" si="155"/>
        <v>0</v>
      </c>
      <c r="BT349" s="17">
        <f>COUNTIF('06'!$BA$4:$BA$500,$G349)</f>
        <v>0</v>
      </c>
      <c r="BU349" s="17">
        <f>COUNTIF('06'!$BA$4:$BA$500,$H349)</f>
        <v>0</v>
      </c>
      <c r="BV349" s="17">
        <f>COUNTIF('06'!$BA$4:$BA$500,$I349)</f>
        <v>0</v>
      </c>
      <c r="BW349" s="17">
        <f>COUNTIF('06'!$BA$4:$BA$500,$J349)</f>
        <v>0</v>
      </c>
      <c r="BX349" s="17">
        <f>COUNTIF('06'!$BA$4:$BA$500,$K349)</f>
        <v>0</v>
      </c>
      <c r="BY349" s="17">
        <f>SUMIF('06'!$BA$4:$BA$500,G349,'06'!$AG$4:$AJ$500)</f>
        <v>0</v>
      </c>
      <c r="BZ349" s="17">
        <f>SUMIF('06'!$BA$4:$BA$500,H349,'06'!$AG$4:$AJ$500)</f>
        <v>0</v>
      </c>
      <c r="CA349" s="17">
        <f>SUMIF('06'!$BA$4:$BA$500,I349,'06'!$AG$4:$AJ$500)</f>
        <v>0</v>
      </c>
      <c r="CB349" s="17">
        <f>SUMIF('06'!$BA$4:$BA$500,J349,'06'!$AG$4:$AJ$500)</f>
        <v>0</v>
      </c>
      <c r="CC349" s="17">
        <f>SUMIF('06'!$BA$4:$BA$500,K349,'06'!$AG$4:$AJ$500)</f>
        <v>0</v>
      </c>
      <c r="CD349" s="23">
        <f t="shared" si="156"/>
        <v>0</v>
      </c>
      <c r="CE349" s="23">
        <f t="shared" si="157"/>
        <v>0</v>
      </c>
      <c r="CF349" s="15">
        <f>COUNTIF('07'!$BA$4:$BA$500,$G349)</f>
        <v>0</v>
      </c>
      <c r="CG349" s="15">
        <f>COUNTIF('07'!$BA$4:$BA$500,$H349)</f>
        <v>0</v>
      </c>
      <c r="CH349" s="15">
        <f>COUNTIF('07'!$BA$4:$BA$500,$I349)</f>
        <v>0</v>
      </c>
      <c r="CI349" s="15">
        <f>COUNTIF('07'!$BA$4:$BA$500,$J349)</f>
        <v>0</v>
      </c>
      <c r="CJ349" s="15">
        <f>COUNTIF('07'!$BA$4:$BA$500,$K349)</f>
        <v>0</v>
      </c>
      <c r="CK349" s="15">
        <f>SUMIF('07'!$BA$4:$BA$500,G349,'07'!$AG$4:$AJ$500)</f>
        <v>0</v>
      </c>
      <c r="CL349" s="15">
        <f>SUMIF('07'!$BA$4:$BA$500,H349,'07'!$AG$4:$AJ$500)</f>
        <v>0</v>
      </c>
      <c r="CM349" s="15">
        <f>SUMIF('07'!$BA$4:$BA$500,I349,'07'!$AG$4:$AJ$500)</f>
        <v>0</v>
      </c>
      <c r="CN349" s="15">
        <f>SUMIF('07'!$BA$4:$BA$500,J349,'07'!$AG$4:$AJ$500)</f>
        <v>0</v>
      </c>
      <c r="CO349" s="15">
        <f>SUMIF('07'!$BA$4:$BA$500,K349,'07'!$AG$4:$AJ$500)</f>
        <v>0</v>
      </c>
      <c r="CP349" s="23">
        <f t="shared" si="158"/>
        <v>0</v>
      </c>
      <c r="CQ349" s="23">
        <f t="shared" si="159"/>
        <v>0</v>
      </c>
      <c r="CR349" s="17">
        <f>COUNTIF('08'!$BA$4:$BA$500,$G349)</f>
        <v>0</v>
      </c>
      <c r="CS349" s="17">
        <f>COUNTIF('08'!$BA$4:$BA$500,$H349)</f>
        <v>0</v>
      </c>
      <c r="CT349" s="17">
        <f>COUNTIF('08'!$BA$4:$BA$500,$I349)</f>
        <v>0</v>
      </c>
      <c r="CU349" s="17">
        <f>COUNTIF('08'!$BA$4:$BA$500,$J349)</f>
        <v>0</v>
      </c>
      <c r="CV349" s="17">
        <f>COUNTIF('08'!$BA$4:$BA$500,$K349)</f>
        <v>0</v>
      </c>
      <c r="CW349" s="17">
        <f>SUMIF('08'!$BA$4:$BA$500,G349,'08'!$AG$4:$AJ$500)</f>
        <v>0</v>
      </c>
      <c r="CX349" s="17">
        <f>SUMIF('08'!$BA$4:$BA$500,H349,'08'!$AG$4:$AJ$500)</f>
        <v>0</v>
      </c>
      <c r="CY349" s="17">
        <f>SUMIF('08'!$BA$4:$BA$500,I349,'08'!$AG$4:$AJ$500)</f>
        <v>0</v>
      </c>
      <c r="CZ349" s="17">
        <f>SUMIF('08'!$BA$4:$BA$500,J349,'08'!$AG$4:$AJ$500)</f>
        <v>0</v>
      </c>
      <c r="DA349" s="17">
        <f>SUMIF('08'!$BA$4:$BA$500,K349,'08'!$AG$4:$AJ$500)</f>
        <v>0</v>
      </c>
      <c r="DB349" s="23">
        <f t="shared" si="160"/>
        <v>0</v>
      </c>
      <c r="DC349" s="23">
        <f t="shared" si="161"/>
        <v>0</v>
      </c>
      <c r="DD349" s="15">
        <f>COUNTIF('09'!$BA$4:$BA$500,$G349)</f>
        <v>0</v>
      </c>
      <c r="DE349" s="15">
        <f>COUNTIF('09'!$BA$4:$BA$500,$H349)</f>
        <v>0</v>
      </c>
      <c r="DF349" s="15">
        <f>COUNTIF('09'!$BA$4:$BA$500,$I349)</f>
        <v>0</v>
      </c>
      <c r="DG349" s="15">
        <f>COUNTIF('09'!$BA$4:$BA$500,$J349)</f>
        <v>0</v>
      </c>
      <c r="DH349" s="15">
        <f>COUNTIF('09'!$BA$4:$BA$500,$K349)</f>
        <v>0</v>
      </c>
      <c r="DI349" s="15">
        <f>SUMIF('09'!$BA$4:$BA$500,G349,'09'!$AG$4:$AJ$500)</f>
        <v>0</v>
      </c>
      <c r="DJ349" s="15">
        <f>SUMIF('09'!$BA$4:$BA$500,H349,'09'!$AG$4:$AJ$500)</f>
        <v>0</v>
      </c>
      <c r="DK349" s="15">
        <f>SUMIF('09'!$BA$4:$BA$500,I349,'09'!$AG$4:$AJ$500)</f>
        <v>0</v>
      </c>
      <c r="DL349" s="15">
        <f>SUMIF('09'!$BA$4:$BA$500,J349,'09'!$AG$4:$AJ$500)</f>
        <v>0</v>
      </c>
      <c r="DM349" s="15">
        <f>SUMIF('09'!$BA$4:$BA$500,K349,'09'!$AG$4:$AJ$500)</f>
        <v>0</v>
      </c>
      <c r="DN349" s="23">
        <f t="shared" si="162"/>
        <v>0</v>
      </c>
      <c r="DO349" s="23">
        <f t="shared" si="163"/>
        <v>0</v>
      </c>
      <c r="DP349" s="17">
        <f>COUNTIF('10'!$BA$4:$BA$500,$G349)</f>
        <v>0</v>
      </c>
      <c r="DQ349" s="17">
        <f>COUNTIF('10'!$BA$4:$BA$500,$H349)</f>
        <v>0</v>
      </c>
      <c r="DR349" s="17">
        <f>COUNTIF('10'!$BA$4:$BA$500,$I349)</f>
        <v>0</v>
      </c>
      <c r="DS349" s="17">
        <f>COUNTIF('10'!$BA$4:$BA$500,$J349)</f>
        <v>0</v>
      </c>
      <c r="DT349" s="17">
        <f>COUNTIF('10'!$BA$4:$BA$500,$K349)</f>
        <v>0</v>
      </c>
      <c r="DU349" s="17">
        <f>SUMIF('10'!$BA$4:$BA$500,G349,'10'!$AG$4:$AJ$500)</f>
        <v>0</v>
      </c>
      <c r="DV349" s="17">
        <f>SUMIF('10'!$BA$4:$BA$500,H349,'10'!$AG$4:$AJ$500)</f>
        <v>0</v>
      </c>
      <c r="DW349" s="17">
        <f>SUMIF('10'!$BA$4:$BA$500,I349,'10'!$AG$4:$AJ$500)</f>
        <v>0</v>
      </c>
      <c r="DX349" s="17">
        <f>SUMIF('10'!$BA$4:$BA$500,J349,'10'!$AG$4:$AJ$500)</f>
        <v>0</v>
      </c>
      <c r="DY349" s="17">
        <f>SUMIF('10'!$BA$4:$BA$500,K349,'10'!$AG$4:$AJ$500)</f>
        <v>0</v>
      </c>
      <c r="DZ349" s="23">
        <f t="shared" si="164"/>
        <v>0</v>
      </c>
      <c r="EA349" s="23">
        <f t="shared" si="165"/>
        <v>0</v>
      </c>
      <c r="EB349" s="15">
        <f>COUNTIF('11'!$BA$4:$BA$500,$G349)</f>
        <v>0</v>
      </c>
      <c r="EC349" s="15">
        <f>COUNTIF('11'!$BA$4:$BA$500,$H349)</f>
        <v>0</v>
      </c>
      <c r="ED349" s="15">
        <f>COUNTIF('11'!$BA$4:$BA$500,$I349)</f>
        <v>0</v>
      </c>
      <c r="EE349" s="15">
        <f>COUNTIF('11'!$BA$4:$BA$500,$J349)</f>
        <v>0</v>
      </c>
      <c r="EF349" s="15">
        <f>COUNTIF('11'!$BA$4:$BA$500,$K349)</f>
        <v>0</v>
      </c>
      <c r="EG349" s="15">
        <f>SUMIF('11'!$BA$4:$BA$500,G349,'11'!$AG$4:$AJ$500)</f>
        <v>0</v>
      </c>
      <c r="EH349" s="15">
        <f>SUMIF('11'!$BA$4:$BA$500,H349,'11'!$AG$4:$AJ$500)</f>
        <v>0</v>
      </c>
      <c r="EI349" s="15">
        <f>SUMIF('11'!$BA$4:$BA$500,I349,'11'!$AG$4:$AJ$500)</f>
        <v>0</v>
      </c>
      <c r="EJ349" s="15">
        <f>SUMIF('11'!$BA$4:$BA$500,J349,'11'!$AG$4:$AJ$500)</f>
        <v>0</v>
      </c>
      <c r="EK349" s="15">
        <f>SUMIF('11'!$BA$4:$BA$500,K349,'11'!$AG$4:$AJ$500)</f>
        <v>0</v>
      </c>
      <c r="EL349" s="23">
        <f t="shared" si="166"/>
        <v>0</v>
      </c>
      <c r="EM349" s="23">
        <f t="shared" si="167"/>
        <v>0</v>
      </c>
      <c r="EN349" s="17">
        <f>COUNTIF('12'!$BA$4:$BA$500,$G349)</f>
        <v>0</v>
      </c>
      <c r="EO349" s="17">
        <f>COUNTIF('12'!$BA$4:$BA$500,$H349)</f>
        <v>0</v>
      </c>
      <c r="EP349" s="17">
        <f>COUNTIF('12'!$BA$4:$BA$500,$I349)</f>
        <v>0</v>
      </c>
      <c r="EQ349" s="17">
        <f>COUNTIF('12'!$BA$4:$BA$500,$J349)</f>
        <v>0</v>
      </c>
      <c r="ER349" s="17">
        <f>COUNTIF('12'!$BA$4:$BA$500,$K349)</f>
        <v>0</v>
      </c>
      <c r="ES349" s="17">
        <f>SUMIF('12'!$BA$4:$BA$500,G349,'12'!$AG$4:$AJ$500)</f>
        <v>0</v>
      </c>
      <c r="ET349" s="17">
        <f>SUMIF('12'!$BA$4:$BA$500,H349,'12'!$AG$4:$AJ$500)</f>
        <v>0</v>
      </c>
      <c r="EU349" s="17">
        <f>SUMIF('12'!$BA$4:$BA$500,I349,'12'!$AG$4:$AJ$500)</f>
        <v>0</v>
      </c>
      <c r="EV349" s="17">
        <f>SUMIF('12'!$BA$4:$BA$500,J349,'12'!$AG$4:$AJ$500)</f>
        <v>0</v>
      </c>
      <c r="EW349" s="17">
        <f>SUMIF('12'!$BA$4:$BA$500,K349,'12'!$AG$4:$AJ$500)</f>
        <v>0</v>
      </c>
      <c r="EX349" s="23">
        <f t="shared" si="168"/>
        <v>0</v>
      </c>
      <c r="EY349" s="23">
        <f t="shared" si="169"/>
        <v>0</v>
      </c>
    </row>
    <row r="350" spans="1:155">
      <c r="A350" s="30">
        <v>347</v>
      </c>
      <c r="B350" s="32"/>
      <c r="C350" s="31">
        <f t="shared" si="143"/>
        <v>0</v>
      </c>
      <c r="D350" s="33">
        <f t="shared" si="144"/>
        <v>0</v>
      </c>
      <c r="E350" s="29"/>
      <c r="F350" s="2">
        <f t="shared" si="145"/>
        <v>0</v>
      </c>
      <c r="G350" s="14" t="str">
        <f t="shared" si="142"/>
        <v>0ق</v>
      </c>
      <c r="H350" s="14" t="str">
        <f t="shared" si="142"/>
        <v>0ق1</v>
      </c>
      <c r="I350" s="14" t="str">
        <f t="shared" si="142"/>
        <v>0ق2</v>
      </c>
      <c r="J350" s="14" t="str">
        <f t="shared" si="142"/>
        <v>0استيفاء</v>
      </c>
      <c r="K350" s="14" t="str">
        <f t="shared" si="142"/>
        <v>0نفذ</v>
      </c>
      <c r="L350" s="15">
        <f>COUNTIF('01'!$BA$4:$BA$500,$G350)</f>
        <v>0</v>
      </c>
      <c r="M350" s="15">
        <f>COUNTIF('01'!$BA$4:$BA$500,$H350)</f>
        <v>0</v>
      </c>
      <c r="N350" s="15">
        <f>COUNTIF('01'!$BA$4:$BA$500,$I350)</f>
        <v>0</v>
      </c>
      <c r="O350" s="15">
        <f>COUNTIF('01'!$BA$4:$BA$500,$J350)</f>
        <v>0</v>
      </c>
      <c r="P350" s="15">
        <f>COUNTIF('01'!$BA$4:$BA$500,$K350)</f>
        <v>0</v>
      </c>
      <c r="Q350" s="15">
        <f>SUMIF('01'!$BA$4:$BA$500,G350,'01'!$AG$4:$AJ$500)</f>
        <v>0</v>
      </c>
      <c r="R350" s="15">
        <f>SUMIF('01'!$BA$4:$BA$500,H350,'01'!$AG$4:$AJ$500)</f>
        <v>0</v>
      </c>
      <c r="S350" s="15">
        <f>SUMIF('01'!$BA$4:$BA$500,I350,'01'!$AG$4:$AJ$500)</f>
        <v>0</v>
      </c>
      <c r="T350" s="15">
        <f>SUMIF('01'!$BA$4:$BA$500,J350,'01'!$AG$4:$AJ$500)</f>
        <v>0</v>
      </c>
      <c r="U350" s="15">
        <f>SUMIF('01'!$BA$4:$BA$500,K350,'01'!$AG$4:$AJ$500)</f>
        <v>0</v>
      </c>
      <c r="V350" s="23">
        <f t="shared" si="146"/>
        <v>0</v>
      </c>
      <c r="W350" s="23">
        <f t="shared" si="147"/>
        <v>0</v>
      </c>
      <c r="X350" s="17">
        <f>COUNTIF('02'!$BA$4:$BA$500,$G350)</f>
        <v>0</v>
      </c>
      <c r="Y350" s="17">
        <f>COUNTIF('02'!$BA$4:$BA$500,$H350)</f>
        <v>0</v>
      </c>
      <c r="Z350" s="17">
        <f>COUNTIF('02'!$BA$4:$BA$500,$I350)</f>
        <v>0</v>
      </c>
      <c r="AA350" s="17">
        <f>COUNTIF('02'!$BA$4:$BA$500,$J350)</f>
        <v>0</v>
      </c>
      <c r="AB350" s="17">
        <f>COUNTIF('02'!$BA$4:$BA$500,$K350)</f>
        <v>0</v>
      </c>
      <c r="AC350" s="17">
        <f>SUMIF('02'!$BA$4:$BA$500,G350,'02'!$AG$4:$AJ$500)</f>
        <v>0</v>
      </c>
      <c r="AD350" s="17">
        <f>SUMIF('02'!$BA$4:$BA$500,H350,'02'!$AG$4:$AJ$500)</f>
        <v>0</v>
      </c>
      <c r="AE350" s="17">
        <f>SUMIF('02'!$BA$4:$BA$500,I350,'02'!$AG$4:$AJ$500)</f>
        <v>0</v>
      </c>
      <c r="AF350" s="17">
        <f>SUMIF('02'!$BA$4:$BA$500,J350,'02'!$AG$4:$AJ$500)</f>
        <v>0</v>
      </c>
      <c r="AG350" s="17">
        <f>SUMIF('02'!$BA$4:$BA$500,K350,'02'!$AG$4:$AJ$500)</f>
        <v>0</v>
      </c>
      <c r="AH350" s="23">
        <f t="shared" si="148"/>
        <v>0</v>
      </c>
      <c r="AI350" s="23">
        <f t="shared" si="149"/>
        <v>0</v>
      </c>
      <c r="AJ350" s="15">
        <f>COUNTIF('03'!$BA$4:$BA$500,$G350)</f>
        <v>0</v>
      </c>
      <c r="AK350" s="15">
        <f>COUNTIF('03'!$BA$4:$BA$500,$H350)</f>
        <v>0</v>
      </c>
      <c r="AL350" s="15">
        <f>COUNTIF('03'!$BA$4:$BA$500,$I350)</f>
        <v>0</v>
      </c>
      <c r="AM350" s="15">
        <f>COUNTIF('03'!$BA$4:$BA$500,$J350)</f>
        <v>0</v>
      </c>
      <c r="AN350" s="15">
        <f>COUNTIF('03'!$BA$4:$BA$500,$K350)</f>
        <v>0</v>
      </c>
      <c r="AO350" s="15">
        <f>SUMIF('03'!$BA$4:$BA$500,G350,'03'!$AG$4:$AJ$500)</f>
        <v>0</v>
      </c>
      <c r="AP350" s="15">
        <f>SUMIF('03'!$BA$4:$BA$500,H350,'03'!$AG$4:$AJ$500)</f>
        <v>0</v>
      </c>
      <c r="AQ350" s="15">
        <f>SUMIF('03'!$BA$4:$BA$500,I350,'03'!$AG$4:$AJ$500)</f>
        <v>0</v>
      </c>
      <c r="AR350" s="15">
        <f>SUMIF('03'!$BA$4:$BA$500,J350,'03'!$AG$4:$AJ$500)</f>
        <v>0</v>
      </c>
      <c r="AS350" s="15">
        <f>SUMIF('03'!$BA$4:$BA$500,K350,'03'!$AG$4:$AJ$500)</f>
        <v>0</v>
      </c>
      <c r="AT350" s="23">
        <f t="shared" si="150"/>
        <v>0</v>
      </c>
      <c r="AU350" s="23">
        <f t="shared" si="151"/>
        <v>0</v>
      </c>
      <c r="AV350" s="17">
        <f>COUNTIF('04'!$BA$4:$BA$500,$G350)</f>
        <v>0</v>
      </c>
      <c r="AW350" s="17">
        <f>COUNTIF('04'!$BA$4:$BA$500,$H350)</f>
        <v>0</v>
      </c>
      <c r="AX350" s="17">
        <f>COUNTIF('04'!$BA$4:$BA$500,$I350)</f>
        <v>0</v>
      </c>
      <c r="AY350" s="17">
        <f>COUNTIF('04'!$BA$4:$BA$500,$J350)</f>
        <v>0</v>
      </c>
      <c r="AZ350" s="17">
        <f>COUNTIF('04'!$BA$4:$BA$500,$K350)</f>
        <v>0</v>
      </c>
      <c r="BA350" s="17">
        <f>SUMIF('04'!$BA$4:$BA$500,G350,'04'!$AG$4:$AJ$500)</f>
        <v>0</v>
      </c>
      <c r="BB350" s="17">
        <f>SUMIF('04'!$BA$4:$BA$500,H350,'04'!$AG$4:$AJ$500)</f>
        <v>0</v>
      </c>
      <c r="BC350" s="17">
        <f>SUMIF('04'!$BA$4:$BA$500,I350,'04'!$AG$4:$AJ$500)</f>
        <v>0</v>
      </c>
      <c r="BD350" s="17">
        <f>SUMIF('04'!$BA$4:$BA$500,J350,'04'!$AG$4:$AJ$500)</f>
        <v>0</v>
      </c>
      <c r="BE350" s="17">
        <f>SUMIF('04'!$BA$4:$BA$500,K350,'04'!$AG$4:$AJ$500)</f>
        <v>0</v>
      </c>
      <c r="BF350" s="23">
        <f t="shared" si="152"/>
        <v>0</v>
      </c>
      <c r="BG350" s="23">
        <f t="shared" si="153"/>
        <v>0</v>
      </c>
      <c r="BH350" s="15">
        <f>COUNTIF('05'!$BA$4:$BA$500,$G350)</f>
        <v>0</v>
      </c>
      <c r="BI350" s="15">
        <f>COUNTIF('05'!$BA$4:$BA$500,$H350)</f>
        <v>0</v>
      </c>
      <c r="BJ350" s="15">
        <f>COUNTIF('05'!$BA$4:$BA$500,$I350)</f>
        <v>0</v>
      </c>
      <c r="BK350" s="15">
        <f>COUNTIF('05'!$BA$4:$BA$500,$J350)</f>
        <v>0</v>
      </c>
      <c r="BL350" s="15">
        <f>COUNTIF('05'!$BA$4:$BA$500,$K350)</f>
        <v>0</v>
      </c>
      <c r="BM350" s="15">
        <f>SUMIF('05'!$BA$4:$BA$500,G350,'05'!$AG$4:$AJ$500)</f>
        <v>0</v>
      </c>
      <c r="BN350" s="15">
        <f>SUMIF('05'!$BA$4:$BA$500,H350,'05'!$AG$4:$AJ$500)</f>
        <v>0</v>
      </c>
      <c r="BO350" s="15">
        <f>SUMIF('05'!$BA$4:$BA$500,I350,'05'!$AG$4:$AJ$500)</f>
        <v>0</v>
      </c>
      <c r="BP350" s="15">
        <f>SUMIF('05'!$BA$4:$BA$500,J350,'05'!$AG$4:$AJ$500)</f>
        <v>0</v>
      </c>
      <c r="BQ350" s="15">
        <f>SUMIF('05'!$BA$4:$BA$500,K350,'05'!$AG$4:$AJ$500)</f>
        <v>0</v>
      </c>
      <c r="BR350" s="23">
        <f t="shared" si="154"/>
        <v>0</v>
      </c>
      <c r="BS350" s="23">
        <f t="shared" si="155"/>
        <v>0</v>
      </c>
      <c r="BT350" s="17">
        <f>COUNTIF('06'!$BA$4:$BA$500,$G350)</f>
        <v>0</v>
      </c>
      <c r="BU350" s="17">
        <f>COUNTIF('06'!$BA$4:$BA$500,$H350)</f>
        <v>0</v>
      </c>
      <c r="BV350" s="17">
        <f>COUNTIF('06'!$BA$4:$BA$500,$I350)</f>
        <v>0</v>
      </c>
      <c r="BW350" s="17">
        <f>COUNTIF('06'!$BA$4:$BA$500,$J350)</f>
        <v>0</v>
      </c>
      <c r="BX350" s="17">
        <f>COUNTIF('06'!$BA$4:$BA$500,$K350)</f>
        <v>0</v>
      </c>
      <c r="BY350" s="17">
        <f>SUMIF('06'!$BA$4:$BA$500,G350,'06'!$AG$4:$AJ$500)</f>
        <v>0</v>
      </c>
      <c r="BZ350" s="17">
        <f>SUMIF('06'!$BA$4:$BA$500,H350,'06'!$AG$4:$AJ$500)</f>
        <v>0</v>
      </c>
      <c r="CA350" s="17">
        <f>SUMIF('06'!$BA$4:$BA$500,I350,'06'!$AG$4:$AJ$500)</f>
        <v>0</v>
      </c>
      <c r="CB350" s="17">
        <f>SUMIF('06'!$BA$4:$BA$500,J350,'06'!$AG$4:$AJ$500)</f>
        <v>0</v>
      </c>
      <c r="CC350" s="17">
        <f>SUMIF('06'!$BA$4:$BA$500,K350,'06'!$AG$4:$AJ$500)</f>
        <v>0</v>
      </c>
      <c r="CD350" s="23">
        <f t="shared" si="156"/>
        <v>0</v>
      </c>
      <c r="CE350" s="23">
        <f t="shared" si="157"/>
        <v>0</v>
      </c>
      <c r="CF350" s="15">
        <f>COUNTIF('07'!$BA$4:$BA$500,$G350)</f>
        <v>0</v>
      </c>
      <c r="CG350" s="15">
        <f>COUNTIF('07'!$BA$4:$BA$500,$H350)</f>
        <v>0</v>
      </c>
      <c r="CH350" s="15">
        <f>COUNTIF('07'!$BA$4:$BA$500,$I350)</f>
        <v>0</v>
      </c>
      <c r="CI350" s="15">
        <f>COUNTIF('07'!$BA$4:$BA$500,$J350)</f>
        <v>0</v>
      </c>
      <c r="CJ350" s="15">
        <f>COUNTIF('07'!$BA$4:$BA$500,$K350)</f>
        <v>0</v>
      </c>
      <c r="CK350" s="15">
        <f>SUMIF('07'!$BA$4:$BA$500,G350,'07'!$AG$4:$AJ$500)</f>
        <v>0</v>
      </c>
      <c r="CL350" s="15">
        <f>SUMIF('07'!$BA$4:$BA$500,H350,'07'!$AG$4:$AJ$500)</f>
        <v>0</v>
      </c>
      <c r="CM350" s="15">
        <f>SUMIF('07'!$BA$4:$BA$500,I350,'07'!$AG$4:$AJ$500)</f>
        <v>0</v>
      </c>
      <c r="CN350" s="15">
        <f>SUMIF('07'!$BA$4:$BA$500,J350,'07'!$AG$4:$AJ$500)</f>
        <v>0</v>
      </c>
      <c r="CO350" s="15">
        <f>SUMIF('07'!$BA$4:$BA$500,K350,'07'!$AG$4:$AJ$500)</f>
        <v>0</v>
      </c>
      <c r="CP350" s="23">
        <f t="shared" si="158"/>
        <v>0</v>
      </c>
      <c r="CQ350" s="23">
        <f t="shared" si="159"/>
        <v>0</v>
      </c>
      <c r="CR350" s="17">
        <f>COUNTIF('08'!$BA$4:$BA$500,$G350)</f>
        <v>0</v>
      </c>
      <c r="CS350" s="17">
        <f>COUNTIF('08'!$BA$4:$BA$500,$H350)</f>
        <v>0</v>
      </c>
      <c r="CT350" s="17">
        <f>COUNTIF('08'!$BA$4:$BA$500,$I350)</f>
        <v>0</v>
      </c>
      <c r="CU350" s="17">
        <f>COUNTIF('08'!$BA$4:$BA$500,$J350)</f>
        <v>0</v>
      </c>
      <c r="CV350" s="17">
        <f>COUNTIF('08'!$BA$4:$BA$500,$K350)</f>
        <v>0</v>
      </c>
      <c r="CW350" s="17">
        <f>SUMIF('08'!$BA$4:$BA$500,G350,'08'!$AG$4:$AJ$500)</f>
        <v>0</v>
      </c>
      <c r="CX350" s="17">
        <f>SUMIF('08'!$BA$4:$BA$500,H350,'08'!$AG$4:$AJ$500)</f>
        <v>0</v>
      </c>
      <c r="CY350" s="17">
        <f>SUMIF('08'!$BA$4:$BA$500,I350,'08'!$AG$4:$AJ$500)</f>
        <v>0</v>
      </c>
      <c r="CZ350" s="17">
        <f>SUMIF('08'!$BA$4:$BA$500,J350,'08'!$AG$4:$AJ$500)</f>
        <v>0</v>
      </c>
      <c r="DA350" s="17">
        <f>SUMIF('08'!$BA$4:$BA$500,K350,'08'!$AG$4:$AJ$500)</f>
        <v>0</v>
      </c>
      <c r="DB350" s="23">
        <f t="shared" si="160"/>
        <v>0</v>
      </c>
      <c r="DC350" s="23">
        <f t="shared" si="161"/>
        <v>0</v>
      </c>
      <c r="DD350" s="15">
        <f>COUNTIF('09'!$BA$4:$BA$500,$G350)</f>
        <v>0</v>
      </c>
      <c r="DE350" s="15">
        <f>COUNTIF('09'!$BA$4:$BA$500,$H350)</f>
        <v>0</v>
      </c>
      <c r="DF350" s="15">
        <f>COUNTIF('09'!$BA$4:$BA$500,$I350)</f>
        <v>0</v>
      </c>
      <c r="DG350" s="15">
        <f>COUNTIF('09'!$BA$4:$BA$500,$J350)</f>
        <v>0</v>
      </c>
      <c r="DH350" s="15">
        <f>COUNTIF('09'!$BA$4:$BA$500,$K350)</f>
        <v>0</v>
      </c>
      <c r="DI350" s="15">
        <f>SUMIF('09'!$BA$4:$BA$500,G350,'09'!$AG$4:$AJ$500)</f>
        <v>0</v>
      </c>
      <c r="DJ350" s="15">
        <f>SUMIF('09'!$BA$4:$BA$500,H350,'09'!$AG$4:$AJ$500)</f>
        <v>0</v>
      </c>
      <c r="DK350" s="15">
        <f>SUMIF('09'!$BA$4:$BA$500,I350,'09'!$AG$4:$AJ$500)</f>
        <v>0</v>
      </c>
      <c r="DL350" s="15">
        <f>SUMIF('09'!$BA$4:$BA$500,J350,'09'!$AG$4:$AJ$500)</f>
        <v>0</v>
      </c>
      <c r="DM350" s="15">
        <f>SUMIF('09'!$BA$4:$BA$500,K350,'09'!$AG$4:$AJ$500)</f>
        <v>0</v>
      </c>
      <c r="DN350" s="23">
        <f t="shared" si="162"/>
        <v>0</v>
      </c>
      <c r="DO350" s="23">
        <f t="shared" si="163"/>
        <v>0</v>
      </c>
      <c r="DP350" s="17">
        <f>COUNTIF('10'!$BA$4:$BA$500,$G350)</f>
        <v>0</v>
      </c>
      <c r="DQ350" s="17">
        <f>COUNTIF('10'!$BA$4:$BA$500,$H350)</f>
        <v>0</v>
      </c>
      <c r="DR350" s="17">
        <f>COUNTIF('10'!$BA$4:$BA$500,$I350)</f>
        <v>0</v>
      </c>
      <c r="DS350" s="17">
        <f>COUNTIF('10'!$BA$4:$BA$500,$J350)</f>
        <v>0</v>
      </c>
      <c r="DT350" s="17">
        <f>COUNTIF('10'!$BA$4:$BA$500,$K350)</f>
        <v>0</v>
      </c>
      <c r="DU350" s="17">
        <f>SUMIF('10'!$BA$4:$BA$500,G350,'10'!$AG$4:$AJ$500)</f>
        <v>0</v>
      </c>
      <c r="DV350" s="17">
        <f>SUMIF('10'!$BA$4:$BA$500,H350,'10'!$AG$4:$AJ$500)</f>
        <v>0</v>
      </c>
      <c r="DW350" s="17">
        <f>SUMIF('10'!$BA$4:$BA$500,I350,'10'!$AG$4:$AJ$500)</f>
        <v>0</v>
      </c>
      <c r="DX350" s="17">
        <f>SUMIF('10'!$BA$4:$BA$500,J350,'10'!$AG$4:$AJ$500)</f>
        <v>0</v>
      </c>
      <c r="DY350" s="17">
        <f>SUMIF('10'!$BA$4:$BA$500,K350,'10'!$AG$4:$AJ$500)</f>
        <v>0</v>
      </c>
      <c r="DZ350" s="23">
        <f t="shared" si="164"/>
        <v>0</v>
      </c>
      <c r="EA350" s="23">
        <f t="shared" si="165"/>
        <v>0</v>
      </c>
      <c r="EB350" s="15">
        <f>COUNTIF('11'!$BA$4:$BA$500,$G350)</f>
        <v>0</v>
      </c>
      <c r="EC350" s="15">
        <f>COUNTIF('11'!$BA$4:$BA$500,$H350)</f>
        <v>0</v>
      </c>
      <c r="ED350" s="15">
        <f>COUNTIF('11'!$BA$4:$BA$500,$I350)</f>
        <v>0</v>
      </c>
      <c r="EE350" s="15">
        <f>COUNTIF('11'!$BA$4:$BA$500,$J350)</f>
        <v>0</v>
      </c>
      <c r="EF350" s="15">
        <f>COUNTIF('11'!$BA$4:$BA$500,$K350)</f>
        <v>0</v>
      </c>
      <c r="EG350" s="15">
        <f>SUMIF('11'!$BA$4:$BA$500,G350,'11'!$AG$4:$AJ$500)</f>
        <v>0</v>
      </c>
      <c r="EH350" s="15">
        <f>SUMIF('11'!$BA$4:$BA$500,H350,'11'!$AG$4:$AJ$500)</f>
        <v>0</v>
      </c>
      <c r="EI350" s="15">
        <f>SUMIF('11'!$BA$4:$BA$500,I350,'11'!$AG$4:$AJ$500)</f>
        <v>0</v>
      </c>
      <c r="EJ350" s="15">
        <f>SUMIF('11'!$BA$4:$BA$500,J350,'11'!$AG$4:$AJ$500)</f>
        <v>0</v>
      </c>
      <c r="EK350" s="15">
        <f>SUMIF('11'!$BA$4:$BA$500,K350,'11'!$AG$4:$AJ$500)</f>
        <v>0</v>
      </c>
      <c r="EL350" s="23">
        <f t="shared" si="166"/>
        <v>0</v>
      </c>
      <c r="EM350" s="23">
        <f t="shared" si="167"/>
        <v>0</v>
      </c>
      <c r="EN350" s="17">
        <f>COUNTIF('12'!$BA$4:$BA$500,$G350)</f>
        <v>0</v>
      </c>
      <c r="EO350" s="17">
        <f>COUNTIF('12'!$BA$4:$BA$500,$H350)</f>
        <v>0</v>
      </c>
      <c r="EP350" s="17">
        <f>COUNTIF('12'!$BA$4:$BA$500,$I350)</f>
        <v>0</v>
      </c>
      <c r="EQ350" s="17">
        <f>COUNTIF('12'!$BA$4:$BA$500,$J350)</f>
        <v>0</v>
      </c>
      <c r="ER350" s="17">
        <f>COUNTIF('12'!$BA$4:$BA$500,$K350)</f>
        <v>0</v>
      </c>
      <c r="ES350" s="17">
        <f>SUMIF('12'!$BA$4:$BA$500,G350,'12'!$AG$4:$AJ$500)</f>
        <v>0</v>
      </c>
      <c r="ET350" s="17">
        <f>SUMIF('12'!$BA$4:$BA$500,H350,'12'!$AG$4:$AJ$500)</f>
        <v>0</v>
      </c>
      <c r="EU350" s="17">
        <f>SUMIF('12'!$BA$4:$BA$500,I350,'12'!$AG$4:$AJ$500)</f>
        <v>0</v>
      </c>
      <c r="EV350" s="17">
        <f>SUMIF('12'!$BA$4:$BA$500,J350,'12'!$AG$4:$AJ$500)</f>
        <v>0</v>
      </c>
      <c r="EW350" s="17">
        <f>SUMIF('12'!$BA$4:$BA$500,K350,'12'!$AG$4:$AJ$500)</f>
        <v>0</v>
      </c>
      <c r="EX350" s="23">
        <f t="shared" si="168"/>
        <v>0</v>
      </c>
      <c r="EY350" s="23">
        <f t="shared" si="169"/>
        <v>0</v>
      </c>
    </row>
    <row r="351" spans="1:155">
      <c r="A351" s="30">
        <v>348</v>
      </c>
      <c r="B351" s="32"/>
      <c r="C351" s="31">
        <f t="shared" si="143"/>
        <v>0</v>
      </c>
      <c r="D351" s="33">
        <f t="shared" si="144"/>
        <v>0</v>
      </c>
      <c r="E351" s="29"/>
      <c r="F351" s="2">
        <f t="shared" si="145"/>
        <v>0</v>
      </c>
      <c r="G351" s="14" t="str">
        <f t="shared" si="142"/>
        <v>0ق</v>
      </c>
      <c r="H351" s="14" t="str">
        <f t="shared" si="142"/>
        <v>0ق1</v>
      </c>
      <c r="I351" s="14" t="str">
        <f t="shared" si="142"/>
        <v>0ق2</v>
      </c>
      <c r="J351" s="14" t="str">
        <f t="shared" si="142"/>
        <v>0استيفاء</v>
      </c>
      <c r="K351" s="14" t="str">
        <f t="shared" si="142"/>
        <v>0نفذ</v>
      </c>
      <c r="L351" s="15">
        <f>COUNTIF('01'!$BA$4:$BA$500,$G351)</f>
        <v>0</v>
      </c>
      <c r="M351" s="15">
        <f>COUNTIF('01'!$BA$4:$BA$500,$H351)</f>
        <v>0</v>
      </c>
      <c r="N351" s="15">
        <f>COUNTIF('01'!$BA$4:$BA$500,$I351)</f>
        <v>0</v>
      </c>
      <c r="O351" s="15">
        <f>COUNTIF('01'!$BA$4:$BA$500,$J351)</f>
        <v>0</v>
      </c>
      <c r="P351" s="15">
        <f>COUNTIF('01'!$BA$4:$BA$500,$K351)</f>
        <v>0</v>
      </c>
      <c r="Q351" s="15">
        <f>SUMIF('01'!$BA$4:$BA$500,G351,'01'!$AG$4:$AJ$500)</f>
        <v>0</v>
      </c>
      <c r="R351" s="15">
        <f>SUMIF('01'!$BA$4:$BA$500,H351,'01'!$AG$4:$AJ$500)</f>
        <v>0</v>
      </c>
      <c r="S351" s="15">
        <f>SUMIF('01'!$BA$4:$BA$500,I351,'01'!$AG$4:$AJ$500)</f>
        <v>0</v>
      </c>
      <c r="T351" s="15">
        <f>SUMIF('01'!$BA$4:$BA$500,J351,'01'!$AG$4:$AJ$500)</f>
        <v>0</v>
      </c>
      <c r="U351" s="15">
        <f>SUMIF('01'!$BA$4:$BA$500,K351,'01'!$AG$4:$AJ$500)</f>
        <v>0</v>
      </c>
      <c r="V351" s="23">
        <f t="shared" si="146"/>
        <v>0</v>
      </c>
      <c r="W351" s="23">
        <f t="shared" si="147"/>
        <v>0</v>
      </c>
      <c r="X351" s="17">
        <f>COUNTIF('02'!$BA$4:$BA$500,$G351)</f>
        <v>0</v>
      </c>
      <c r="Y351" s="17">
        <f>COUNTIF('02'!$BA$4:$BA$500,$H351)</f>
        <v>0</v>
      </c>
      <c r="Z351" s="17">
        <f>COUNTIF('02'!$BA$4:$BA$500,$I351)</f>
        <v>0</v>
      </c>
      <c r="AA351" s="17">
        <f>COUNTIF('02'!$BA$4:$BA$500,$J351)</f>
        <v>0</v>
      </c>
      <c r="AB351" s="17">
        <f>COUNTIF('02'!$BA$4:$BA$500,$K351)</f>
        <v>0</v>
      </c>
      <c r="AC351" s="17">
        <f>SUMIF('02'!$BA$4:$BA$500,G351,'02'!$AG$4:$AJ$500)</f>
        <v>0</v>
      </c>
      <c r="AD351" s="17">
        <f>SUMIF('02'!$BA$4:$BA$500,H351,'02'!$AG$4:$AJ$500)</f>
        <v>0</v>
      </c>
      <c r="AE351" s="17">
        <f>SUMIF('02'!$BA$4:$BA$500,I351,'02'!$AG$4:$AJ$500)</f>
        <v>0</v>
      </c>
      <c r="AF351" s="17">
        <f>SUMIF('02'!$BA$4:$BA$500,J351,'02'!$AG$4:$AJ$500)</f>
        <v>0</v>
      </c>
      <c r="AG351" s="17">
        <f>SUMIF('02'!$BA$4:$BA$500,K351,'02'!$AG$4:$AJ$500)</f>
        <v>0</v>
      </c>
      <c r="AH351" s="23">
        <f t="shared" si="148"/>
        <v>0</v>
      </c>
      <c r="AI351" s="23">
        <f t="shared" si="149"/>
        <v>0</v>
      </c>
      <c r="AJ351" s="15">
        <f>COUNTIF('03'!$BA$4:$BA$500,$G351)</f>
        <v>0</v>
      </c>
      <c r="AK351" s="15">
        <f>COUNTIF('03'!$BA$4:$BA$500,$H351)</f>
        <v>0</v>
      </c>
      <c r="AL351" s="15">
        <f>COUNTIF('03'!$BA$4:$BA$500,$I351)</f>
        <v>0</v>
      </c>
      <c r="AM351" s="15">
        <f>COUNTIF('03'!$BA$4:$BA$500,$J351)</f>
        <v>0</v>
      </c>
      <c r="AN351" s="15">
        <f>COUNTIF('03'!$BA$4:$BA$500,$K351)</f>
        <v>0</v>
      </c>
      <c r="AO351" s="15">
        <f>SUMIF('03'!$BA$4:$BA$500,G351,'03'!$AG$4:$AJ$500)</f>
        <v>0</v>
      </c>
      <c r="AP351" s="15">
        <f>SUMIF('03'!$BA$4:$BA$500,H351,'03'!$AG$4:$AJ$500)</f>
        <v>0</v>
      </c>
      <c r="AQ351" s="15">
        <f>SUMIF('03'!$BA$4:$BA$500,I351,'03'!$AG$4:$AJ$500)</f>
        <v>0</v>
      </c>
      <c r="AR351" s="15">
        <f>SUMIF('03'!$BA$4:$BA$500,J351,'03'!$AG$4:$AJ$500)</f>
        <v>0</v>
      </c>
      <c r="AS351" s="15">
        <f>SUMIF('03'!$BA$4:$BA$500,K351,'03'!$AG$4:$AJ$500)</f>
        <v>0</v>
      </c>
      <c r="AT351" s="23">
        <f t="shared" si="150"/>
        <v>0</v>
      </c>
      <c r="AU351" s="23">
        <f t="shared" si="151"/>
        <v>0</v>
      </c>
      <c r="AV351" s="17">
        <f>COUNTIF('04'!$BA$4:$BA$500,$G351)</f>
        <v>0</v>
      </c>
      <c r="AW351" s="17">
        <f>COUNTIF('04'!$BA$4:$BA$500,$H351)</f>
        <v>0</v>
      </c>
      <c r="AX351" s="17">
        <f>COUNTIF('04'!$BA$4:$BA$500,$I351)</f>
        <v>0</v>
      </c>
      <c r="AY351" s="17">
        <f>COUNTIF('04'!$BA$4:$BA$500,$J351)</f>
        <v>0</v>
      </c>
      <c r="AZ351" s="17">
        <f>COUNTIF('04'!$BA$4:$BA$500,$K351)</f>
        <v>0</v>
      </c>
      <c r="BA351" s="17">
        <f>SUMIF('04'!$BA$4:$BA$500,G351,'04'!$AG$4:$AJ$500)</f>
        <v>0</v>
      </c>
      <c r="BB351" s="17">
        <f>SUMIF('04'!$BA$4:$BA$500,H351,'04'!$AG$4:$AJ$500)</f>
        <v>0</v>
      </c>
      <c r="BC351" s="17">
        <f>SUMIF('04'!$BA$4:$BA$500,I351,'04'!$AG$4:$AJ$500)</f>
        <v>0</v>
      </c>
      <c r="BD351" s="17">
        <f>SUMIF('04'!$BA$4:$BA$500,J351,'04'!$AG$4:$AJ$500)</f>
        <v>0</v>
      </c>
      <c r="BE351" s="17">
        <f>SUMIF('04'!$BA$4:$BA$500,K351,'04'!$AG$4:$AJ$500)</f>
        <v>0</v>
      </c>
      <c r="BF351" s="23">
        <f t="shared" si="152"/>
        <v>0</v>
      </c>
      <c r="BG351" s="23">
        <f t="shared" si="153"/>
        <v>0</v>
      </c>
      <c r="BH351" s="15">
        <f>COUNTIF('05'!$BA$4:$BA$500,$G351)</f>
        <v>0</v>
      </c>
      <c r="BI351" s="15">
        <f>COUNTIF('05'!$BA$4:$BA$500,$H351)</f>
        <v>0</v>
      </c>
      <c r="BJ351" s="15">
        <f>COUNTIF('05'!$BA$4:$BA$500,$I351)</f>
        <v>0</v>
      </c>
      <c r="BK351" s="15">
        <f>COUNTIF('05'!$BA$4:$BA$500,$J351)</f>
        <v>0</v>
      </c>
      <c r="BL351" s="15">
        <f>COUNTIF('05'!$BA$4:$BA$500,$K351)</f>
        <v>0</v>
      </c>
      <c r="BM351" s="15">
        <f>SUMIF('05'!$BA$4:$BA$500,G351,'05'!$AG$4:$AJ$500)</f>
        <v>0</v>
      </c>
      <c r="BN351" s="15">
        <f>SUMIF('05'!$BA$4:$BA$500,H351,'05'!$AG$4:$AJ$500)</f>
        <v>0</v>
      </c>
      <c r="BO351" s="15">
        <f>SUMIF('05'!$BA$4:$BA$500,I351,'05'!$AG$4:$AJ$500)</f>
        <v>0</v>
      </c>
      <c r="BP351" s="15">
        <f>SUMIF('05'!$BA$4:$BA$500,J351,'05'!$AG$4:$AJ$500)</f>
        <v>0</v>
      </c>
      <c r="BQ351" s="15">
        <f>SUMIF('05'!$BA$4:$BA$500,K351,'05'!$AG$4:$AJ$500)</f>
        <v>0</v>
      </c>
      <c r="BR351" s="23">
        <f t="shared" si="154"/>
        <v>0</v>
      </c>
      <c r="BS351" s="23">
        <f t="shared" si="155"/>
        <v>0</v>
      </c>
      <c r="BT351" s="17">
        <f>COUNTIF('06'!$BA$4:$BA$500,$G351)</f>
        <v>0</v>
      </c>
      <c r="BU351" s="17">
        <f>COUNTIF('06'!$BA$4:$BA$500,$H351)</f>
        <v>0</v>
      </c>
      <c r="BV351" s="17">
        <f>COUNTIF('06'!$BA$4:$BA$500,$I351)</f>
        <v>0</v>
      </c>
      <c r="BW351" s="17">
        <f>COUNTIF('06'!$BA$4:$BA$500,$J351)</f>
        <v>0</v>
      </c>
      <c r="BX351" s="17">
        <f>COUNTIF('06'!$BA$4:$BA$500,$K351)</f>
        <v>0</v>
      </c>
      <c r="BY351" s="17">
        <f>SUMIF('06'!$BA$4:$BA$500,G351,'06'!$AG$4:$AJ$500)</f>
        <v>0</v>
      </c>
      <c r="BZ351" s="17">
        <f>SUMIF('06'!$BA$4:$BA$500,H351,'06'!$AG$4:$AJ$500)</f>
        <v>0</v>
      </c>
      <c r="CA351" s="17">
        <f>SUMIF('06'!$BA$4:$BA$500,I351,'06'!$AG$4:$AJ$500)</f>
        <v>0</v>
      </c>
      <c r="CB351" s="17">
        <f>SUMIF('06'!$BA$4:$BA$500,J351,'06'!$AG$4:$AJ$500)</f>
        <v>0</v>
      </c>
      <c r="CC351" s="17">
        <f>SUMIF('06'!$BA$4:$BA$500,K351,'06'!$AG$4:$AJ$500)</f>
        <v>0</v>
      </c>
      <c r="CD351" s="23">
        <f t="shared" si="156"/>
        <v>0</v>
      </c>
      <c r="CE351" s="23">
        <f t="shared" si="157"/>
        <v>0</v>
      </c>
      <c r="CF351" s="15">
        <f>COUNTIF('07'!$BA$4:$BA$500,$G351)</f>
        <v>0</v>
      </c>
      <c r="CG351" s="15">
        <f>COUNTIF('07'!$BA$4:$BA$500,$H351)</f>
        <v>0</v>
      </c>
      <c r="CH351" s="15">
        <f>COUNTIF('07'!$BA$4:$BA$500,$I351)</f>
        <v>0</v>
      </c>
      <c r="CI351" s="15">
        <f>COUNTIF('07'!$BA$4:$BA$500,$J351)</f>
        <v>0</v>
      </c>
      <c r="CJ351" s="15">
        <f>COUNTIF('07'!$BA$4:$BA$500,$K351)</f>
        <v>0</v>
      </c>
      <c r="CK351" s="15">
        <f>SUMIF('07'!$BA$4:$BA$500,G351,'07'!$AG$4:$AJ$500)</f>
        <v>0</v>
      </c>
      <c r="CL351" s="15">
        <f>SUMIF('07'!$BA$4:$BA$500,H351,'07'!$AG$4:$AJ$500)</f>
        <v>0</v>
      </c>
      <c r="CM351" s="15">
        <f>SUMIF('07'!$BA$4:$BA$500,I351,'07'!$AG$4:$AJ$500)</f>
        <v>0</v>
      </c>
      <c r="CN351" s="15">
        <f>SUMIF('07'!$BA$4:$BA$500,J351,'07'!$AG$4:$AJ$500)</f>
        <v>0</v>
      </c>
      <c r="CO351" s="15">
        <f>SUMIF('07'!$BA$4:$BA$500,K351,'07'!$AG$4:$AJ$500)</f>
        <v>0</v>
      </c>
      <c r="CP351" s="23">
        <f t="shared" si="158"/>
        <v>0</v>
      </c>
      <c r="CQ351" s="23">
        <f t="shared" si="159"/>
        <v>0</v>
      </c>
      <c r="CR351" s="17">
        <f>COUNTIF('08'!$BA$4:$BA$500,$G351)</f>
        <v>0</v>
      </c>
      <c r="CS351" s="17">
        <f>COUNTIF('08'!$BA$4:$BA$500,$H351)</f>
        <v>0</v>
      </c>
      <c r="CT351" s="17">
        <f>COUNTIF('08'!$BA$4:$BA$500,$I351)</f>
        <v>0</v>
      </c>
      <c r="CU351" s="17">
        <f>COUNTIF('08'!$BA$4:$BA$500,$J351)</f>
        <v>0</v>
      </c>
      <c r="CV351" s="17">
        <f>COUNTIF('08'!$BA$4:$BA$500,$K351)</f>
        <v>0</v>
      </c>
      <c r="CW351" s="17">
        <f>SUMIF('08'!$BA$4:$BA$500,G351,'08'!$AG$4:$AJ$500)</f>
        <v>0</v>
      </c>
      <c r="CX351" s="17">
        <f>SUMIF('08'!$BA$4:$BA$500,H351,'08'!$AG$4:$AJ$500)</f>
        <v>0</v>
      </c>
      <c r="CY351" s="17">
        <f>SUMIF('08'!$BA$4:$BA$500,I351,'08'!$AG$4:$AJ$500)</f>
        <v>0</v>
      </c>
      <c r="CZ351" s="17">
        <f>SUMIF('08'!$BA$4:$BA$500,J351,'08'!$AG$4:$AJ$500)</f>
        <v>0</v>
      </c>
      <c r="DA351" s="17">
        <f>SUMIF('08'!$BA$4:$BA$500,K351,'08'!$AG$4:$AJ$500)</f>
        <v>0</v>
      </c>
      <c r="DB351" s="23">
        <f t="shared" si="160"/>
        <v>0</v>
      </c>
      <c r="DC351" s="23">
        <f t="shared" si="161"/>
        <v>0</v>
      </c>
      <c r="DD351" s="15">
        <f>COUNTIF('09'!$BA$4:$BA$500,$G351)</f>
        <v>0</v>
      </c>
      <c r="DE351" s="15">
        <f>COUNTIF('09'!$BA$4:$BA$500,$H351)</f>
        <v>0</v>
      </c>
      <c r="DF351" s="15">
        <f>COUNTIF('09'!$BA$4:$BA$500,$I351)</f>
        <v>0</v>
      </c>
      <c r="DG351" s="15">
        <f>COUNTIF('09'!$BA$4:$BA$500,$J351)</f>
        <v>0</v>
      </c>
      <c r="DH351" s="15">
        <f>COUNTIF('09'!$BA$4:$BA$500,$K351)</f>
        <v>0</v>
      </c>
      <c r="DI351" s="15">
        <f>SUMIF('09'!$BA$4:$BA$500,G351,'09'!$AG$4:$AJ$500)</f>
        <v>0</v>
      </c>
      <c r="DJ351" s="15">
        <f>SUMIF('09'!$BA$4:$BA$500,H351,'09'!$AG$4:$AJ$500)</f>
        <v>0</v>
      </c>
      <c r="DK351" s="15">
        <f>SUMIF('09'!$BA$4:$BA$500,I351,'09'!$AG$4:$AJ$500)</f>
        <v>0</v>
      </c>
      <c r="DL351" s="15">
        <f>SUMIF('09'!$BA$4:$BA$500,J351,'09'!$AG$4:$AJ$500)</f>
        <v>0</v>
      </c>
      <c r="DM351" s="15">
        <f>SUMIF('09'!$BA$4:$BA$500,K351,'09'!$AG$4:$AJ$500)</f>
        <v>0</v>
      </c>
      <c r="DN351" s="23">
        <f t="shared" si="162"/>
        <v>0</v>
      </c>
      <c r="DO351" s="23">
        <f t="shared" si="163"/>
        <v>0</v>
      </c>
      <c r="DP351" s="17">
        <f>COUNTIF('10'!$BA$4:$BA$500,$G351)</f>
        <v>0</v>
      </c>
      <c r="DQ351" s="17">
        <f>COUNTIF('10'!$BA$4:$BA$500,$H351)</f>
        <v>0</v>
      </c>
      <c r="DR351" s="17">
        <f>COUNTIF('10'!$BA$4:$BA$500,$I351)</f>
        <v>0</v>
      </c>
      <c r="DS351" s="17">
        <f>COUNTIF('10'!$BA$4:$BA$500,$J351)</f>
        <v>0</v>
      </c>
      <c r="DT351" s="17">
        <f>COUNTIF('10'!$BA$4:$BA$500,$K351)</f>
        <v>0</v>
      </c>
      <c r="DU351" s="17">
        <f>SUMIF('10'!$BA$4:$BA$500,G351,'10'!$AG$4:$AJ$500)</f>
        <v>0</v>
      </c>
      <c r="DV351" s="17">
        <f>SUMIF('10'!$BA$4:$BA$500,H351,'10'!$AG$4:$AJ$500)</f>
        <v>0</v>
      </c>
      <c r="DW351" s="17">
        <f>SUMIF('10'!$BA$4:$BA$500,I351,'10'!$AG$4:$AJ$500)</f>
        <v>0</v>
      </c>
      <c r="DX351" s="17">
        <f>SUMIF('10'!$BA$4:$BA$500,J351,'10'!$AG$4:$AJ$500)</f>
        <v>0</v>
      </c>
      <c r="DY351" s="17">
        <f>SUMIF('10'!$BA$4:$BA$500,K351,'10'!$AG$4:$AJ$500)</f>
        <v>0</v>
      </c>
      <c r="DZ351" s="23">
        <f t="shared" si="164"/>
        <v>0</v>
      </c>
      <c r="EA351" s="23">
        <f t="shared" si="165"/>
        <v>0</v>
      </c>
      <c r="EB351" s="15">
        <f>COUNTIF('11'!$BA$4:$BA$500,$G351)</f>
        <v>0</v>
      </c>
      <c r="EC351" s="15">
        <f>COUNTIF('11'!$BA$4:$BA$500,$H351)</f>
        <v>0</v>
      </c>
      <c r="ED351" s="15">
        <f>COUNTIF('11'!$BA$4:$BA$500,$I351)</f>
        <v>0</v>
      </c>
      <c r="EE351" s="15">
        <f>COUNTIF('11'!$BA$4:$BA$500,$J351)</f>
        <v>0</v>
      </c>
      <c r="EF351" s="15">
        <f>COUNTIF('11'!$BA$4:$BA$500,$K351)</f>
        <v>0</v>
      </c>
      <c r="EG351" s="15">
        <f>SUMIF('11'!$BA$4:$BA$500,G351,'11'!$AG$4:$AJ$500)</f>
        <v>0</v>
      </c>
      <c r="EH351" s="15">
        <f>SUMIF('11'!$BA$4:$BA$500,H351,'11'!$AG$4:$AJ$500)</f>
        <v>0</v>
      </c>
      <c r="EI351" s="15">
        <f>SUMIF('11'!$BA$4:$BA$500,I351,'11'!$AG$4:$AJ$500)</f>
        <v>0</v>
      </c>
      <c r="EJ351" s="15">
        <f>SUMIF('11'!$BA$4:$BA$500,J351,'11'!$AG$4:$AJ$500)</f>
        <v>0</v>
      </c>
      <c r="EK351" s="15">
        <f>SUMIF('11'!$BA$4:$BA$500,K351,'11'!$AG$4:$AJ$500)</f>
        <v>0</v>
      </c>
      <c r="EL351" s="23">
        <f t="shared" si="166"/>
        <v>0</v>
      </c>
      <c r="EM351" s="23">
        <f t="shared" si="167"/>
        <v>0</v>
      </c>
      <c r="EN351" s="17">
        <f>COUNTIF('12'!$BA$4:$BA$500,$G351)</f>
        <v>0</v>
      </c>
      <c r="EO351" s="17">
        <f>COUNTIF('12'!$BA$4:$BA$500,$H351)</f>
        <v>0</v>
      </c>
      <c r="EP351" s="17">
        <f>COUNTIF('12'!$BA$4:$BA$500,$I351)</f>
        <v>0</v>
      </c>
      <c r="EQ351" s="17">
        <f>COUNTIF('12'!$BA$4:$BA$500,$J351)</f>
        <v>0</v>
      </c>
      <c r="ER351" s="17">
        <f>COUNTIF('12'!$BA$4:$BA$500,$K351)</f>
        <v>0</v>
      </c>
      <c r="ES351" s="17">
        <f>SUMIF('12'!$BA$4:$BA$500,G351,'12'!$AG$4:$AJ$500)</f>
        <v>0</v>
      </c>
      <c r="ET351" s="17">
        <f>SUMIF('12'!$BA$4:$BA$500,H351,'12'!$AG$4:$AJ$500)</f>
        <v>0</v>
      </c>
      <c r="EU351" s="17">
        <f>SUMIF('12'!$BA$4:$BA$500,I351,'12'!$AG$4:$AJ$500)</f>
        <v>0</v>
      </c>
      <c r="EV351" s="17">
        <f>SUMIF('12'!$BA$4:$BA$500,J351,'12'!$AG$4:$AJ$500)</f>
        <v>0</v>
      </c>
      <c r="EW351" s="17">
        <f>SUMIF('12'!$BA$4:$BA$500,K351,'12'!$AG$4:$AJ$500)</f>
        <v>0</v>
      </c>
      <c r="EX351" s="23">
        <f t="shared" si="168"/>
        <v>0</v>
      </c>
      <c r="EY351" s="23">
        <f t="shared" si="169"/>
        <v>0</v>
      </c>
    </row>
    <row r="352" spans="1:155">
      <c r="A352" s="30">
        <v>349</v>
      </c>
      <c r="B352" s="32"/>
      <c r="C352" s="31">
        <f t="shared" si="143"/>
        <v>0</v>
      </c>
      <c r="D352" s="33">
        <f t="shared" si="144"/>
        <v>0</v>
      </c>
      <c r="E352" s="29"/>
      <c r="F352" s="2">
        <f t="shared" si="145"/>
        <v>0</v>
      </c>
      <c r="G352" s="14" t="str">
        <f t="shared" si="142"/>
        <v>0ق</v>
      </c>
      <c r="H352" s="14" t="str">
        <f t="shared" si="142"/>
        <v>0ق1</v>
      </c>
      <c r="I352" s="14" t="str">
        <f t="shared" si="142"/>
        <v>0ق2</v>
      </c>
      <c r="J352" s="14" t="str">
        <f t="shared" si="142"/>
        <v>0استيفاء</v>
      </c>
      <c r="K352" s="14" t="str">
        <f t="shared" si="142"/>
        <v>0نفذ</v>
      </c>
      <c r="L352" s="15">
        <f>COUNTIF('01'!$BA$4:$BA$500,$G352)</f>
        <v>0</v>
      </c>
      <c r="M352" s="15">
        <f>COUNTIF('01'!$BA$4:$BA$500,$H352)</f>
        <v>0</v>
      </c>
      <c r="N352" s="15">
        <f>COUNTIF('01'!$BA$4:$BA$500,$I352)</f>
        <v>0</v>
      </c>
      <c r="O352" s="15">
        <f>COUNTIF('01'!$BA$4:$BA$500,$J352)</f>
        <v>0</v>
      </c>
      <c r="P352" s="15">
        <f>COUNTIF('01'!$BA$4:$BA$500,$K352)</f>
        <v>0</v>
      </c>
      <c r="Q352" s="15">
        <f>SUMIF('01'!$BA$4:$BA$500,G352,'01'!$AG$4:$AJ$500)</f>
        <v>0</v>
      </c>
      <c r="R352" s="15">
        <f>SUMIF('01'!$BA$4:$BA$500,H352,'01'!$AG$4:$AJ$500)</f>
        <v>0</v>
      </c>
      <c r="S352" s="15">
        <f>SUMIF('01'!$BA$4:$BA$500,I352,'01'!$AG$4:$AJ$500)</f>
        <v>0</v>
      </c>
      <c r="T352" s="15">
        <f>SUMIF('01'!$BA$4:$BA$500,J352,'01'!$AG$4:$AJ$500)</f>
        <v>0</v>
      </c>
      <c r="U352" s="15">
        <f>SUMIF('01'!$BA$4:$BA$500,K352,'01'!$AG$4:$AJ$500)</f>
        <v>0</v>
      </c>
      <c r="V352" s="23">
        <f t="shared" si="146"/>
        <v>0</v>
      </c>
      <c r="W352" s="23">
        <f t="shared" si="147"/>
        <v>0</v>
      </c>
      <c r="X352" s="17">
        <f>COUNTIF('02'!$BA$4:$BA$500,$G352)</f>
        <v>0</v>
      </c>
      <c r="Y352" s="17">
        <f>COUNTIF('02'!$BA$4:$BA$500,$H352)</f>
        <v>0</v>
      </c>
      <c r="Z352" s="17">
        <f>COUNTIF('02'!$BA$4:$BA$500,$I352)</f>
        <v>0</v>
      </c>
      <c r="AA352" s="17">
        <f>COUNTIF('02'!$BA$4:$BA$500,$J352)</f>
        <v>0</v>
      </c>
      <c r="AB352" s="17">
        <f>COUNTIF('02'!$BA$4:$BA$500,$K352)</f>
        <v>0</v>
      </c>
      <c r="AC352" s="17">
        <f>SUMIF('02'!$BA$4:$BA$500,G352,'02'!$AG$4:$AJ$500)</f>
        <v>0</v>
      </c>
      <c r="AD352" s="17">
        <f>SUMIF('02'!$BA$4:$BA$500,H352,'02'!$AG$4:$AJ$500)</f>
        <v>0</v>
      </c>
      <c r="AE352" s="17">
        <f>SUMIF('02'!$BA$4:$BA$500,I352,'02'!$AG$4:$AJ$500)</f>
        <v>0</v>
      </c>
      <c r="AF352" s="17">
        <f>SUMIF('02'!$BA$4:$BA$500,J352,'02'!$AG$4:$AJ$500)</f>
        <v>0</v>
      </c>
      <c r="AG352" s="17">
        <f>SUMIF('02'!$BA$4:$BA$500,K352,'02'!$AG$4:$AJ$500)</f>
        <v>0</v>
      </c>
      <c r="AH352" s="23">
        <f t="shared" si="148"/>
        <v>0</v>
      </c>
      <c r="AI352" s="23">
        <f t="shared" si="149"/>
        <v>0</v>
      </c>
      <c r="AJ352" s="15">
        <f>COUNTIF('03'!$BA$4:$BA$500,$G352)</f>
        <v>0</v>
      </c>
      <c r="AK352" s="15">
        <f>COUNTIF('03'!$BA$4:$BA$500,$H352)</f>
        <v>0</v>
      </c>
      <c r="AL352" s="15">
        <f>COUNTIF('03'!$BA$4:$BA$500,$I352)</f>
        <v>0</v>
      </c>
      <c r="AM352" s="15">
        <f>COUNTIF('03'!$BA$4:$BA$500,$J352)</f>
        <v>0</v>
      </c>
      <c r="AN352" s="15">
        <f>COUNTIF('03'!$BA$4:$BA$500,$K352)</f>
        <v>0</v>
      </c>
      <c r="AO352" s="15">
        <f>SUMIF('03'!$BA$4:$BA$500,G352,'03'!$AG$4:$AJ$500)</f>
        <v>0</v>
      </c>
      <c r="AP352" s="15">
        <f>SUMIF('03'!$BA$4:$BA$500,H352,'03'!$AG$4:$AJ$500)</f>
        <v>0</v>
      </c>
      <c r="AQ352" s="15">
        <f>SUMIF('03'!$BA$4:$BA$500,I352,'03'!$AG$4:$AJ$500)</f>
        <v>0</v>
      </c>
      <c r="AR352" s="15">
        <f>SUMIF('03'!$BA$4:$BA$500,J352,'03'!$AG$4:$AJ$500)</f>
        <v>0</v>
      </c>
      <c r="AS352" s="15">
        <f>SUMIF('03'!$BA$4:$BA$500,K352,'03'!$AG$4:$AJ$500)</f>
        <v>0</v>
      </c>
      <c r="AT352" s="23">
        <f t="shared" si="150"/>
        <v>0</v>
      </c>
      <c r="AU352" s="23">
        <f t="shared" si="151"/>
        <v>0</v>
      </c>
      <c r="AV352" s="17">
        <f>COUNTIF('04'!$BA$4:$BA$500,$G352)</f>
        <v>0</v>
      </c>
      <c r="AW352" s="17">
        <f>COUNTIF('04'!$BA$4:$BA$500,$H352)</f>
        <v>0</v>
      </c>
      <c r="AX352" s="17">
        <f>COUNTIF('04'!$BA$4:$BA$500,$I352)</f>
        <v>0</v>
      </c>
      <c r="AY352" s="17">
        <f>COUNTIF('04'!$BA$4:$BA$500,$J352)</f>
        <v>0</v>
      </c>
      <c r="AZ352" s="17">
        <f>COUNTIF('04'!$BA$4:$BA$500,$K352)</f>
        <v>0</v>
      </c>
      <c r="BA352" s="17">
        <f>SUMIF('04'!$BA$4:$BA$500,G352,'04'!$AG$4:$AJ$500)</f>
        <v>0</v>
      </c>
      <c r="BB352" s="17">
        <f>SUMIF('04'!$BA$4:$BA$500,H352,'04'!$AG$4:$AJ$500)</f>
        <v>0</v>
      </c>
      <c r="BC352" s="17">
        <f>SUMIF('04'!$BA$4:$BA$500,I352,'04'!$AG$4:$AJ$500)</f>
        <v>0</v>
      </c>
      <c r="BD352" s="17">
        <f>SUMIF('04'!$BA$4:$BA$500,J352,'04'!$AG$4:$AJ$500)</f>
        <v>0</v>
      </c>
      <c r="BE352" s="17">
        <f>SUMIF('04'!$BA$4:$BA$500,K352,'04'!$AG$4:$AJ$500)</f>
        <v>0</v>
      </c>
      <c r="BF352" s="23">
        <f t="shared" si="152"/>
        <v>0</v>
      </c>
      <c r="BG352" s="23">
        <f t="shared" si="153"/>
        <v>0</v>
      </c>
      <c r="BH352" s="15">
        <f>COUNTIF('05'!$BA$4:$BA$500,$G352)</f>
        <v>0</v>
      </c>
      <c r="BI352" s="15">
        <f>COUNTIF('05'!$BA$4:$BA$500,$H352)</f>
        <v>0</v>
      </c>
      <c r="BJ352" s="15">
        <f>COUNTIF('05'!$BA$4:$BA$500,$I352)</f>
        <v>0</v>
      </c>
      <c r="BK352" s="15">
        <f>COUNTIF('05'!$BA$4:$BA$500,$J352)</f>
        <v>0</v>
      </c>
      <c r="BL352" s="15">
        <f>COUNTIF('05'!$BA$4:$BA$500,$K352)</f>
        <v>0</v>
      </c>
      <c r="BM352" s="15">
        <f>SUMIF('05'!$BA$4:$BA$500,G352,'05'!$AG$4:$AJ$500)</f>
        <v>0</v>
      </c>
      <c r="BN352" s="15">
        <f>SUMIF('05'!$BA$4:$BA$500,H352,'05'!$AG$4:$AJ$500)</f>
        <v>0</v>
      </c>
      <c r="BO352" s="15">
        <f>SUMIF('05'!$BA$4:$BA$500,I352,'05'!$AG$4:$AJ$500)</f>
        <v>0</v>
      </c>
      <c r="BP352" s="15">
        <f>SUMIF('05'!$BA$4:$BA$500,J352,'05'!$AG$4:$AJ$500)</f>
        <v>0</v>
      </c>
      <c r="BQ352" s="15">
        <f>SUMIF('05'!$BA$4:$BA$500,K352,'05'!$AG$4:$AJ$500)</f>
        <v>0</v>
      </c>
      <c r="BR352" s="23">
        <f t="shared" si="154"/>
        <v>0</v>
      </c>
      <c r="BS352" s="23">
        <f t="shared" si="155"/>
        <v>0</v>
      </c>
      <c r="BT352" s="17">
        <f>COUNTIF('06'!$BA$4:$BA$500,$G352)</f>
        <v>0</v>
      </c>
      <c r="BU352" s="17">
        <f>COUNTIF('06'!$BA$4:$BA$500,$H352)</f>
        <v>0</v>
      </c>
      <c r="BV352" s="17">
        <f>COUNTIF('06'!$BA$4:$BA$500,$I352)</f>
        <v>0</v>
      </c>
      <c r="BW352" s="17">
        <f>COUNTIF('06'!$BA$4:$BA$500,$J352)</f>
        <v>0</v>
      </c>
      <c r="BX352" s="17">
        <f>COUNTIF('06'!$BA$4:$BA$500,$K352)</f>
        <v>0</v>
      </c>
      <c r="BY352" s="17">
        <f>SUMIF('06'!$BA$4:$BA$500,G352,'06'!$AG$4:$AJ$500)</f>
        <v>0</v>
      </c>
      <c r="BZ352" s="17">
        <f>SUMIF('06'!$BA$4:$BA$500,H352,'06'!$AG$4:$AJ$500)</f>
        <v>0</v>
      </c>
      <c r="CA352" s="17">
        <f>SUMIF('06'!$BA$4:$BA$500,I352,'06'!$AG$4:$AJ$500)</f>
        <v>0</v>
      </c>
      <c r="CB352" s="17">
        <f>SUMIF('06'!$BA$4:$BA$500,J352,'06'!$AG$4:$AJ$500)</f>
        <v>0</v>
      </c>
      <c r="CC352" s="17">
        <f>SUMIF('06'!$BA$4:$BA$500,K352,'06'!$AG$4:$AJ$500)</f>
        <v>0</v>
      </c>
      <c r="CD352" s="23">
        <f t="shared" si="156"/>
        <v>0</v>
      </c>
      <c r="CE352" s="23">
        <f t="shared" si="157"/>
        <v>0</v>
      </c>
      <c r="CF352" s="15">
        <f>COUNTIF('07'!$BA$4:$BA$500,$G352)</f>
        <v>0</v>
      </c>
      <c r="CG352" s="15">
        <f>COUNTIF('07'!$BA$4:$BA$500,$H352)</f>
        <v>0</v>
      </c>
      <c r="CH352" s="15">
        <f>COUNTIF('07'!$BA$4:$BA$500,$I352)</f>
        <v>0</v>
      </c>
      <c r="CI352" s="15">
        <f>COUNTIF('07'!$BA$4:$BA$500,$J352)</f>
        <v>0</v>
      </c>
      <c r="CJ352" s="15">
        <f>COUNTIF('07'!$BA$4:$BA$500,$K352)</f>
        <v>0</v>
      </c>
      <c r="CK352" s="15">
        <f>SUMIF('07'!$BA$4:$BA$500,G352,'07'!$AG$4:$AJ$500)</f>
        <v>0</v>
      </c>
      <c r="CL352" s="15">
        <f>SUMIF('07'!$BA$4:$BA$500,H352,'07'!$AG$4:$AJ$500)</f>
        <v>0</v>
      </c>
      <c r="CM352" s="15">
        <f>SUMIF('07'!$BA$4:$BA$500,I352,'07'!$AG$4:$AJ$500)</f>
        <v>0</v>
      </c>
      <c r="CN352" s="15">
        <f>SUMIF('07'!$BA$4:$BA$500,J352,'07'!$AG$4:$AJ$500)</f>
        <v>0</v>
      </c>
      <c r="CO352" s="15">
        <f>SUMIF('07'!$BA$4:$BA$500,K352,'07'!$AG$4:$AJ$500)</f>
        <v>0</v>
      </c>
      <c r="CP352" s="23">
        <f t="shared" si="158"/>
        <v>0</v>
      </c>
      <c r="CQ352" s="23">
        <f t="shared" si="159"/>
        <v>0</v>
      </c>
      <c r="CR352" s="17">
        <f>COUNTIF('08'!$BA$4:$BA$500,$G352)</f>
        <v>0</v>
      </c>
      <c r="CS352" s="17">
        <f>COUNTIF('08'!$BA$4:$BA$500,$H352)</f>
        <v>0</v>
      </c>
      <c r="CT352" s="17">
        <f>COUNTIF('08'!$BA$4:$BA$500,$I352)</f>
        <v>0</v>
      </c>
      <c r="CU352" s="17">
        <f>COUNTIF('08'!$BA$4:$BA$500,$J352)</f>
        <v>0</v>
      </c>
      <c r="CV352" s="17">
        <f>COUNTIF('08'!$BA$4:$BA$500,$K352)</f>
        <v>0</v>
      </c>
      <c r="CW352" s="17">
        <f>SUMIF('08'!$BA$4:$BA$500,G352,'08'!$AG$4:$AJ$500)</f>
        <v>0</v>
      </c>
      <c r="CX352" s="17">
        <f>SUMIF('08'!$BA$4:$BA$500,H352,'08'!$AG$4:$AJ$500)</f>
        <v>0</v>
      </c>
      <c r="CY352" s="17">
        <f>SUMIF('08'!$BA$4:$BA$500,I352,'08'!$AG$4:$AJ$500)</f>
        <v>0</v>
      </c>
      <c r="CZ352" s="17">
        <f>SUMIF('08'!$BA$4:$BA$500,J352,'08'!$AG$4:$AJ$500)</f>
        <v>0</v>
      </c>
      <c r="DA352" s="17">
        <f>SUMIF('08'!$BA$4:$BA$500,K352,'08'!$AG$4:$AJ$500)</f>
        <v>0</v>
      </c>
      <c r="DB352" s="23">
        <f t="shared" si="160"/>
        <v>0</v>
      </c>
      <c r="DC352" s="23">
        <f t="shared" si="161"/>
        <v>0</v>
      </c>
      <c r="DD352" s="15">
        <f>COUNTIF('09'!$BA$4:$BA$500,$G352)</f>
        <v>0</v>
      </c>
      <c r="DE352" s="15">
        <f>COUNTIF('09'!$BA$4:$BA$500,$H352)</f>
        <v>0</v>
      </c>
      <c r="DF352" s="15">
        <f>COUNTIF('09'!$BA$4:$BA$500,$I352)</f>
        <v>0</v>
      </c>
      <c r="DG352" s="15">
        <f>COUNTIF('09'!$BA$4:$BA$500,$J352)</f>
        <v>0</v>
      </c>
      <c r="DH352" s="15">
        <f>COUNTIF('09'!$BA$4:$BA$500,$K352)</f>
        <v>0</v>
      </c>
      <c r="DI352" s="15">
        <f>SUMIF('09'!$BA$4:$BA$500,G352,'09'!$AG$4:$AJ$500)</f>
        <v>0</v>
      </c>
      <c r="DJ352" s="15">
        <f>SUMIF('09'!$BA$4:$BA$500,H352,'09'!$AG$4:$AJ$500)</f>
        <v>0</v>
      </c>
      <c r="DK352" s="15">
        <f>SUMIF('09'!$BA$4:$BA$500,I352,'09'!$AG$4:$AJ$500)</f>
        <v>0</v>
      </c>
      <c r="DL352" s="15">
        <f>SUMIF('09'!$BA$4:$BA$500,J352,'09'!$AG$4:$AJ$500)</f>
        <v>0</v>
      </c>
      <c r="DM352" s="15">
        <f>SUMIF('09'!$BA$4:$BA$500,K352,'09'!$AG$4:$AJ$500)</f>
        <v>0</v>
      </c>
      <c r="DN352" s="23">
        <f t="shared" si="162"/>
        <v>0</v>
      </c>
      <c r="DO352" s="23">
        <f t="shared" si="163"/>
        <v>0</v>
      </c>
      <c r="DP352" s="17">
        <f>COUNTIF('10'!$BA$4:$BA$500,$G352)</f>
        <v>0</v>
      </c>
      <c r="DQ352" s="17">
        <f>COUNTIF('10'!$BA$4:$BA$500,$H352)</f>
        <v>0</v>
      </c>
      <c r="DR352" s="17">
        <f>COUNTIF('10'!$BA$4:$BA$500,$I352)</f>
        <v>0</v>
      </c>
      <c r="DS352" s="17">
        <f>COUNTIF('10'!$BA$4:$BA$500,$J352)</f>
        <v>0</v>
      </c>
      <c r="DT352" s="17">
        <f>COUNTIF('10'!$BA$4:$BA$500,$K352)</f>
        <v>0</v>
      </c>
      <c r="DU352" s="17">
        <f>SUMIF('10'!$BA$4:$BA$500,G352,'10'!$AG$4:$AJ$500)</f>
        <v>0</v>
      </c>
      <c r="DV352" s="17">
        <f>SUMIF('10'!$BA$4:$BA$500,H352,'10'!$AG$4:$AJ$500)</f>
        <v>0</v>
      </c>
      <c r="DW352" s="17">
        <f>SUMIF('10'!$BA$4:$BA$500,I352,'10'!$AG$4:$AJ$500)</f>
        <v>0</v>
      </c>
      <c r="DX352" s="17">
        <f>SUMIF('10'!$BA$4:$BA$500,J352,'10'!$AG$4:$AJ$500)</f>
        <v>0</v>
      </c>
      <c r="DY352" s="17">
        <f>SUMIF('10'!$BA$4:$BA$500,K352,'10'!$AG$4:$AJ$500)</f>
        <v>0</v>
      </c>
      <c r="DZ352" s="23">
        <f t="shared" si="164"/>
        <v>0</v>
      </c>
      <c r="EA352" s="23">
        <f t="shared" si="165"/>
        <v>0</v>
      </c>
      <c r="EB352" s="15">
        <f>COUNTIF('11'!$BA$4:$BA$500,$G352)</f>
        <v>0</v>
      </c>
      <c r="EC352" s="15">
        <f>COUNTIF('11'!$BA$4:$BA$500,$H352)</f>
        <v>0</v>
      </c>
      <c r="ED352" s="15">
        <f>COUNTIF('11'!$BA$4:$BA$500,$I352)</f>
        <v>0</v>
      </c>
      <c r="EE352" s="15">
        <f>COUNTIF('11'!$BA$4:$BA$500,$J352)</f>
        <v>0</v>
      </c>
      <c r="EF352" s="15">
        <f>COUNTIF('11'!$BA$4:$BA$500,$K352)</f>
        <v>0</v>
      </c>
      <c r="EG352" s="15">
        <f>SUMIF('11'!$BA$4:$BA$500,G352,'11'!$AG$4:$AJ$500)</f>
        <v>0</v>
      </c>
      <c r="EH352" s="15">
        <f>SUMIF('11'!$BA$4:$BA$500,H352,'11'!$AG$4:$AJ$500)</f>
        <v>0</v>
      </c>
      <c r="EI352" s="15">
        <f>SUMIF('11'!$BA$4:$BA$500,I352,'11'!$AG$4:$AJ$500)</f>
        <v>0</v>
      </c>
      <c r="EJ352" s="15">
        <f>SUMIF('11'!$BA$4:$BA$500,J352,'11'!$AG$4:$AJ$500)</f>
        <v>0</v>
      </c>
      <c r="EK352" s="15">
        <f>SUMIF('11'!$BA$4:$BA$500,K352,'11'!$AG$4:$AJ$500)</f>
        <v>0</v>
      </c>
      <c r="EL352" s="23">
        <f t="shared" si="166"/>
        <v>0</v>
      </c>
      <c r="EM352" s="23">
        <f t="shared" si="167"/>
        <v>0</v>
      </c>
      <c r="EN352" s="17">
        <f>COUNTIF('12'!$BA$4:$BA$500,$G352)</f>
        <v>0</v>
      </c>
      <c r="EO352" s="17">
        <f>COUNTIF('12'!$BA$4:$BA$500,$H352)</f>
        <v>0</v>
      </c>
      <c r="EP352" s="17">
        <f>COUNTIF('12'!$BA$4:$BA$500,$I352)</f>
        <v>0</v>
      </c>
      <c r="EQ352" s="17">
        <f>COUNTIF('12'!$BA$4:$BA$500,$J352)</f>
        <v>0</v>
      </c>
      <c r="ER352" s="17">
        <f>COUNTIF('12'!$BA$4:$BA$500,$K352)</f>
        <v>0</v>
      </c>
      <c r="ES352" s="17">
        <f>SUMIF('12'!$BA$4:$BA$500,G352,'12'!$AG$4:$AJ$500)</f>
        <v>0</v>
      </c>
      <c r="ET352" s="17">
        <f>SUMIF('12'!$BA$4:$BA$500,H352,'12'!$AG$4:$AJ$500)</f>
        <v>0</v>
      </c>
      <c r="EU352" s="17">
        <f>SUMIF('12'!$BA$4:$BA$500,I352,'12'!$AG$4:$AJ$500)</f>
        <v>0</v>
      </c>
      <c r="EV352" s="17">
        <f>SUMIF('12'!$BA$4:$BA$500,J352,'12'!$AG$4:$AJ$500)</f>
        <v>0</v>
      </c>
      <c r="EW352" s="17">
        <f>SUMIF('12'!$BA$4:$BA$500,K352,'12'!$AG$4:$AJ$500)</f>
        <v>0</v>
      </c>
      <c r="EX352" s="23">
        <f t="shared" si="168"/>
        <v>0</v>
      </c>
      <c r="EY352" s="23">
        <f t="shared" si="169"/>
        <v>0</v>
      </c>
    </row>
    <row r="353" spans="1:155">
      <c r="A353" s="30">
        <v>350</v>
      </c>
      <c r="B353" s="32"/>
      <c r="C353" s="31">
        <f t="shared" si="143"/>
        <v>0</v>
      </c>
      <c r="D353" s="33">
        <f t="shared" si="144"/>
        <v>0</v>
      </c>
      <c r="E353" s="29"/>
      <c r="F353" s="2">
        <f t="shared" si="145"/>
        <v>0</v>
      </c>
      <c r="G353" s="14" t="str">
        <f t="shared" si="142"/>
        <v>0ق</v>
      </c>
      <c r="H353" s="14" t="str">
        <f t="shared" si="142"/>
        <v>0ق1</v>
      </c>
      <c r="I353" s="14" t="str">
        <f t="shared" si="142"/>
        <v>0ق2</v>
      </c>
      <c r="J353" s="14" t="str">
        <f t="shared" si="142"/>
        <v>0استيفاء</v>
      </c>
      <c r="K353" s="14" t="str">
        <f t="shared" si="142"/>
        <v>0نفذ</v>
      </c>
      <c r="L353" s="15">
        <f>COUNTIF('01'!$BA$4:$BA$500,$G353)</f>
        <v>0</v>
      </c>
      <c r="M353" s="15">
        <f>COUNTIF('01'!$BA$4:$BA$500,$H353)</f>
        <v>0</v>
      </c>
      <c r="N353" s="15">
        <f>COUNTIF('01'!$BA$4:$BA$500,$I353)</f>
        <v>0</v>
      </c>
      <c r="O353" s="15">
        <f>COUNTIF('01'!$BA$4:$BA$500,$J353)</f>
        <v>0</v>
      </c>
      <c r="P353" s="15">
        <f>COUNTIF('01'!$BA$4:$BA$500,$K353)</f>
        <v>0</v>
      </c>
      <c r="Q353" s="15">
        <f>SUMIF('01'!$BA$4:$BA$500,G353,'01'!$AG$4:$AJ$500)</f>
        <v>0</v>
      </c>
      <c r="R353" s="15">
        <f>SUMIF('01'!$BA$4:$BA$500,H353,'01'!$AG$4:$AJ$500)</f>
        <v>0</v>
      </c>
      <c r="S353" s="15">
        <f>SUMIF('01'!$BA$4:$BA$500,I353,'01'!$AG$4:$AJ$500)</f>
        <v>0</v>
      </c>
      <c r="T353" s="15">
        <f>SUMIF('01'!$BA$4:$BA$500,J353,'01'!$AG$4:$AJ$500)</f>
        <v>0</v>
      </c>
      <c r="U353" s="15">
        <f>SUMIF('01'!$BA$4:$BA$500,K353,'01'!$AG$4:$AJ$500)</f>
        <v>0</v>
      </c>
      <c r="V353" s="23">
        <f t="shared" si="146"/>
        <v>0</v>
      </c>
      <c r="W353" s="23">
        <f t="shared" si="147"/>
        <v>0</v>
      </c>
      <c r="X353" s="17">
        <f>COUNTIF('02'!$BA$4:$BA$500,$G353)</f>
        <v>0</v>
      </c>
      <c r="Y353" s="17">
        <f>COUNTIF('02'!$BA$4:$BA$500,$H353)</f>
        <v>0</v>
      </c>
      <c r="Z353" s="17">
        <f>COUNTIF('02'!$BA$4:$BA$500,$I353)</f>
        <v>0</v>
      </c>
      <c r="AA353" s="17">
        <f>COUNTIF('02'!$BA$4:$BA$500,$J353)</f>
        <v>0</v>
      </c>
      <c r="AB353" s="17">
        <f>COUNTIF('02'!$BA$4:$BA$500,$K353)</f>
        <v>0</v>
      </c>
      <c r="AC353" s="17">
        <f>SUMIF('02'!$BA$4:$BA$500,G353,'02'!$AG$4:$AJ$500)</f>
        <v>0</v>
      </c>
      <c r="AD353" s="17">
        <f>SUMIF('02'!$BA$4:$BA$500,H353,'02'!$AG$4:$AJ$500)</f>
        <v>0</v>
      </c>
      <c r="AE353" s="17">
        <f>SUMIF('02'!$BA$4:$BA$500,I353,'02'!$AG$4:$AJ$500)</f>
        <v>0</v>
      </c>
      <c r="AF353" s="17">
        <f>SUMIF('02'!$BA$4:$BA$500,J353,'02'!$AG$4:$AJ$500)</f>
        <v>0</v>
      </c>
      <c r="AG353" s="17">
        <f>SUMIF('02'!$BA$4:$BA$500,K353,'02'!$AG$4:$AJ$500)</f>
        <v>0</v>
      </c>
      <c r="AH353" s="23">
        <f t="shared" si="148"/>
        <v>0</v>
      </c>
      <c r="AI353" s="23">
        <f t="shared" si="149"/>
        <v>0</v>
      </c>
      <c r="AJ353" s="15">
        <f>COUNTIF('03'!$BA$4:$BA$500,$G353)</f>
        <v>0</v>
      </c>
      <c r="AK353" s="15">
        <f>COUNTIF('03'!$BA$4:$BA$500,$H353)</f>
        <v>0</v>
      </c>
      <c r="AL353" s="15">
        <f>COUNTIF('03'!$BA$4:$BA$500,$I353)</f>
        <v>0</v>
      </c>
      <c r="AM353" s="15">
        <f>COUNTIF('03'!$BA$4:$BA$500,$J353)</f>
        <v>0</v>
      </c>
      <c r="AN353" s="15">
        <f>COUNTIF('03'!$BA$4:$BA$500,$K353)</f>
        <v>0</v>
      </c>
      <c r="AO353" s="15">
        <f>SUMIF('03'!$BA$4:$BA$500,G353,'03'!$AG$4:$AJ$500)</f>
        <v>0</v>
      </c>
      <c r="AP353" s="15">
        <f>SUMIF('03'!$BA$4:$BA$500,H353,'03'!$AG$4:$AJ$500)</f>
        <v>0</v>
      </c>
      <c r="AQ353" s="15">
        <f>SUMIF('03'!$BA$4:$BA$500,I353,'03'!$AG$4:$AJ$500)</f>
        <v>0</v>
      </c>
      <c r="AR353" s="15">
        <f>SUMIF('03'!$BA$4:$BA$500,J353,'03'!$AG$4:$AJ$500)</f>
        <v>0</v>
      </c>
      <c r="AS353" s="15">
        <f>SUMIF('03'!$BA$4:$BA$500,K353,'03'!$AG$4:$AJ$500)</f>
        <v>0</v>
      </c>
      <c r="AT353" s="23">
        <f t="shared" si="150"/>
        <v>0</v>
      </c>
      <c r="AU353" s="23">
        <f t="shared" si="151"/>
        <v>0</v>
      </c>
      <c r="AV353" s="17">
        <f>COUNTIF('04'!$BA$4:$BA$500,$G353)</f>
        <v>0</v>
      </c>
      <c r="AW353" s="17">
        <f>COUNTIF('04'!$BA$4:$BA$500,$H353)</f>
        <v>0</v>
      </c>
      <c r="AX353" s="17">
        <f>COUNTIF('04'!$BA$4:$BA$500,$I353)</f>
        <v>0</v>
      </c>
      <c r="AY353" s="17">
        <f>COUNTIF('04'!$BA$4:$BA$500,$J353)</f>
        <v>0</v>
      </c>
      <c r="AZ353" s="17">
        <f>COUNTIF('04'!$BA$4:$BA$500,$K353)</f>
        <v>0</v>
      </c>
      <c r="BA353" s="17">
        <f>SUMIF('04'!$BA$4:$BA$500,G353,'04'!$AG$4:$AJ$500)</f>
        <v>0</v>
      </c>
      <c r="BB353" s="17">
        <f>SUMIF('04'!$BA$4:$BA$500,H353,'04'!$AG$4:$AJ$500)</f>
        <v>0</v>
      </c>
      <c r="BC353" s="17">
        <f>SUMIF('04'!$BA$4:$BA$500,I353,'04'!$AG$4:$AJ$500)</f>
        <v>0</v>
      </c>
      <c r="BD353" s="17">
        <f>SUMIF('04'!$BA$4:$BA$500,J353,'04'!$AG$4:$AJ$500)</f>
        <v>0</v>
      </c>
      <c r="BE353" s="17">
        <f>SUMIF('04'!$BA$4:$BA$500,K353,'04'!$AG$4:$AJ$500)</f>
        <v>0</v>
      </c>
      <c r="BF353" s="23">
        <f t="shared" si="152"/>
        <v>0</v>
      </c>
      <c r="BG353" s="23">
        <f t="shared" si="153"/>
        <v>0</v>
      </c>
      <c r="BH353" s="15">
        <f>COUNTIF('05'!$BA$4:$BA$500,$G353)</f>
        <v>0</v>
      </c>
      <c r="BI353" s="15">
        <f>COUNTIF('05'!$BA$4:$BA$500,$H353)</f>
        <v>0</v>
      </c>
      <c r="BJ353" s="15">
        <f>COUNTIF('05'!$BA$4:$BA$500,$I353)</f>
        <v>0</v>
      </c>
      <c r="BK353" s="15">
        <f>COUNTIF('05'!$BA$4:$BA$500,$J353)</f>
        <v>0</v>
      </c>
      <c r="BL353" s="15">
        <f>COUNTIF('05'!$BA$4:$BA$500,$K353)</f>
        <v>0</v>
      </c>
      <c r="BM353" s="15">
        <f>SUMIF('05'!$BA$4:$BA$500,G353,'05'!$AG$4:$AJ$500)</f>
        <v>0</v>
      </c>
      <c r="BN353" s="15">
        <f>SUMIF('05'!$BA$4:$BA$500,H353,'05'!$AG$4:$AJ$500)</f>
        <v>0</v>
      </c>
      <c r="BO353" s="15">
        <f>SUMIF('05'!$BA$4:$BA$500,I353,'05'!$AG$4:$AJ$500)</f>
        <v>0</v>
      </c>
      <c r="BP353" s="15">
        <f>SUMIF('05'!$BA$4:$BA$500,J353,'05'!$AG$4:$AJ$500)</f>
        <v>0</v>
      </c>
      <c r="BQ353" s="15">
        <f>SUMIF('05'!$BA$4:$BA$500,K353,'05'!$AG$4:$AJ$500)</f>
        <v>0</v>
      </c>
      <c r="BR353" s="23">
        <f t="shared" si="154"/>
        <v>0</v>
      </c>
      <c r="BS353" s="23">
        <f t="shared" si="155"/>
        <v>0</v>
      </c>
      <c r="BT353" s="17">
        <f>COUNTIF('06'!$BA$4:$BA$500,$G353)</f>
        <v>0</v>
      </c>
      <c r="BU353" s="17">
        <f>COUNTIF('06'!$BA$4:$BA$500,$H353)</f>
        <v>0</v>
      </c>
      <c r="BV353" s="17">
        <f>COUNTIF('06'!$BA$4:$BA$500,$I353)</f>
        <v>0</v>
      </c>
      <c r="BW353" s="17">
        <f>COUNTIF('06'!$BA$4:$BA$500,$J353)</f>
        <v>0</v>
      </c>
      <c r="BX353" s="17">
        <f>COUNTIF('06'!$BA$4:$BA$500,$K353)</f>
        <v>0</v>
      </c>
      <c r="BY353" s="17">
        <f>SUMIF('06'!$BA$4:$BA$500,G353,'06'!$AG$4:$AJ$500)</f>
        <v>0</v>
      </c>
      <c r="BZ353" s="17">
        <f>SUMIF('06'!$BA$4:$BA$500,H353,'06'!$AG$4:$AJ$500)</f>
        <v>0</v>
      </c>
      <c r="CA353" s="17">
        <f>SUMIF('06'!$BA$4:$BA$500,I353,'06'!$AG$4:$AJ$500)</f>
        <v>0</v>
      </c>
      <c r="CB353" s="17">
        <f>SUMIF('06'!$BA$4:$BA$500,J353,'06'!$AG$4:$AJ$500)</f>
        <v>0</v>
      </c>
      <c r="CC353" s="17">
        <f>SUMIF('06'!$BA$4:$BA$500,K353,'06'!$AG$4:$AJ$500)</f>
        <v>0</v>
      </c>
      <c r="CD353" s="23">
        <f t="shared" si="156"/>
        <v>0</v>
      </c>
      <c r="CE353" s="23">
        <f t="shared" si="157"/>
        <v>0</v>
      </c>
      <c r="CF353" s="15">
        <f>COUNTIF('07'!$BA$4:$BA$500,$G353)</f>
        <v>0</v>
      </c>
      <c r="CG353" s="15">
        <f>COUNTIF('07'!$BA$4:$BA$500,$H353)</f>
        <v>0</v>
      </c>
      <c r="CH353" s="15">
        <f>COUNTIF('07'!$BA$4:$BA$500,$I353)</f>
        <v>0</v>
      </c>
      <c r="CI353" s="15">
        <f>COUNTIF('07'!$BA$4:$BA$500,$J353)</f>
        <v>0</v>
      </c>
      <c r="CJ353" s="15">
        <f>COUNTIF('07'!$BA$4:$BA$500,$K353)</f>
        <v>0</v>
      </c>
      <c r="CK353" s="15">
        <f>SUMIF('07'!$BA$4:$BA$500,G353,'07'!$AG$4:$AJ$500)</f>
        <v>0</v>
      </c>
      <c r="CL353" s="15">
        <f>SUMIF('07'!$BA$4:$BA$500,H353,'07'!$AG$4:$AJ$500)</f>
        <v>0</v>
      </c>
      <c r="CM353" s="15">
        <f>SUMIF('07'!$BA$4:$BA$500,I353,'07'!$AG$4:$AJ$500)</f>
        <v>0</v>
      </c>
      <c r="CN353" s="15">
        <f>SUMIF('07'!$BA$4:$BA$500,J353,'07'!$AG$4:$AJ$500)</f>
        <v>0</v>
      </c>
      <c r="CO353" s="15">
        <f>SUMIF('07'!$BA$4:$BA$500,K353,'07'!$AG$4:$AJ$500)</f>
        <v>0</v>
      </c>
      <c r="CP353" s="23">
        <f t="shared" si="158"/>
        <v>0</v>
      </c>
      <c r="CQ353" s="23">
        <f t="shared" si="159"/>
        <v>0</v>
      </c>
      <c r="CR353" s="17">
        <f>COUNTIF('08'!$BA$4:$BA$500,$G353)</f>
        <v>0</v>
      </c>
      <c r="CS353" s="17">
        <f>COUNTIF('08'!$BA$4:$BA$500,$H353)</f>
        <v>0</v>
      </c>
      <c r="CT353" s="17">
        <f>COUNTIF('08'!$BA$4:$BA$500,$I353)</f>
        <v>0</v>
      </c>
      <c r="CU353" s="17">
        <f>COUNTIF('08'!$BA$4:$BA$500,$J353)</f>
        <v>0</v>
      </c>
      <c r="CV353" s="17">
        <f>COUNTIF('08'!$BA$4:$BA$500,$K353)</f>
        <v>0</v>
      </c>
      <c r="CW353" s="17">
        <f>SUMIF('08'!$BA$4:$BA$500,G353,'08'!$AG$4:$AJ$500)</f>
        <v>0</v>
      </c>
      <c r="CX353" s="17">
        <f>SUMIF('08'!$BA$4:$BA$500,H353,'08'!$AG$4:$AJ$500)</f>
        <v>0</v>
      </c>
      <c r="CY353" s="17">
        <f>SUMIF('08'!$BA$4:$BA$500,I353,'08'!$AG$4:$AJ$500)</f>
        <v>0</v>
      </c>
      <c r="CZ353" s="17">
        <f>SUMIF('08'!$BA$4:$BA$500,J353,'08'!$AG$4:$AJ$500)</f>
        <v>0</v>
      </c>
      <c r="DA353" s="17">
        <f>SUMIF('08'!$BA$4:$BA$500,K353,'08'!$AG$4:$AJ$500)</f>
        <v>0</v>
      </c>
      <c r="DB353" s="23">
        <f t="shared" si="160"/>
        <v>0</v>
      </c>
      <c r="DC353" s="23">
        <f t="shared" si="161"/>
        <v>0</v>
      </c>
      <c r="DD353" s="15">
        <f>COUNTIF('09'!$BA$4:$BA$500,$G353)</f>
        <v>0</v>
      </c>
      <c r="DE353" s="15">
        <f>COUNTIF('09'!$BA$4:$BA$500,$H353)</f>
        <v>0</v>
      </c>
      <c r="DF353" s="15">
        <f>COUNTIF('09'!$BA$4:$BA$500,$I353)</f>
        <v>0</v>
      </c>
      <c r="DG353" s="15">
        <f>COUNTIF('09'!$BA$4:$BA$500,$J353)</f>
        <v>0</v>
      </c>
      <c r="DH353" s="15">
        <f>COUNTIF('09'!$BA$4:$BA$500,$K353)</f>
        <v>0</v>
      </c>
      <c r="DI353" s="15">
        <f>SUMIF('09'!$BA$4:$BA$500,G353,'09'!$AG$4:$AJ$500)</f>
        <v>0</v>
      </c>
      <c r="DJ353" s="15">
        <f>SUMIF('09'!$BA$4:$BA$500,H353,'09'!$AG$4:$AJ$500)</f>
        <v>0</v>
      </c>
      <c r="DK353" s="15">
        <f>SUMIF('09'!$BA$4:$BA$500,I353,'09'!$AG$4:$AJ$500)</f>
        <v>0</v>
      </c>
      <c r="DL353" s="15">
        <f>SUMIF('09'!$BA$4:$BA$500,J353,'09'!$AG$4:$AJ$500)</f>
        <v>0</v>
      </c>
      <c r="DM353" s="15">
        <f>SUMIF('09'!$BA$4:$BA$500,K353,'09'!$AG$4:$AJ$500)</f>
        <v>0</v>
      </c>
      <c r="DN353" s="23">
        <f t="shared" si="162"/>
        <v>0</v>
      </c>
      <c r="DO353" s="23">
        <f t="shared" si="163"/>
        <v>0</v>
      </c>
      <c r="DP353" s="17">
        <f>COUNTIF('10'!$BA$4:$BA$500,$G353)</f>
        <v>0</v>
      </c>
      <c r="DQ353" s="17">
        <f>COUNTIF('10'!$BA$4:$BA$500,$H353)</f>
        <v>0</v>
      </c>
      <c r="DR353" s="17">
        <f>COUNTIF('10'!$BA$4:$BA$500,$I353)</f>
        <v>0</v>
      </c>
      <c r="DS353" s="17">
        <f>COUNTIF('10'!$BA$4:$BA$500,$J353)</f>
        <v>0</v>
      </c>
      <c r="DT353" s="17">
        <f>COUNTIF('10'!$BA$4:$BA$500,$K353)</f>
        <v>0</v>
      </c>
      <c r="DU353" s="17">
        <f>SUMIF('10'!$BA$4:$BA$500,G353,'10'!$AG$4:$AJ$500)</f>
        <v>0</v>
      </c>
      <c r="DV353" s="17">
        <f>SUMIF('10'!$BA$4:$BA$500,H353,'10'!$AG$4:$AJ$500)</f>
        <v>0</v>
      </c>
      <c r="DW353" s="17">
        <f>SUMIF('10'!$BA$4:$BA$500,I353,'10'!$AG$4:$AJ$500)</f>
        <v>0</v>
      </c>
      <c r="DX353" s="17">
        <f>SUMIF('10'!$BA$4:$BA$500,J353,'10'!$AG$4:$AJ$500)</f>
        <v>0</v>
      </c>
      <c r="DY353" s="17">
        <f>SUMIF('10'!$BA$4:$BA$500,K353,'10'!$AG$4:$AJ$500)</f>
        <v>0</v>
      </c>
      <c r="DZ353" s="23">
        <f t="shared" si="164"/>
        <v>0</v>
      </c>
      <c r="EA353" s="23">
        <f t="shared" si="165"/>
        <v>0</v>
      </c>
      <c r="EB353" s="15">
        <f>COUNTIF('11'!$BA$4:$BA$500,$G353)</f>
        <v>0</v>
      </c>
      <c r="EC353" s="15">
        <f>COUNTIF('11'!$BA$4:$BA$500,$H353)</f>
        <v>0</v>
      </c>
      <c r="ED353" s="15">
        <f>COUNTIF('11'!$BA$4:$BA$500,$I353)</f>
        <v>0</v>
      </c>
      <c r="EE353" s="15">
        <f>COUNTIF('11'!$BA$4:$BA$500,$J353)</f>
        <v>0</v>
      </c>
      <c r="EF353" s="15">
        <f>COUNTIF('11'!$BA$4:$BA$500,$K353)</f>
        <v>0</v>
      </c>
      <c r="EG353" s="15">
        <f>SUMIF('11'!$BA$4:$BA$500,G353,'11'!$AG$4:$AJ$500)</f>
        <v>0</v>
      </c>
      <c r="EH353" s="15">
        <f>SUMIF('11'!$BA$4:$BA$500,H353,'11'!$AG$4:$AJ$500)</f>
        <v>0</v>
      </c>
      <c r="EI353" s="15">
        <f>SUMIF('11'!$BA$4:$BA$500,I353,'11'!$AG$4:$AJ$500)</f>
        <v>0</v>
      </c>
      <c r="EJ353" s="15">
        <f>SUMIF('11'!$BA$4:$BA$500,J353,'11'!$AG$4:$AJ$500)</f>
        <v>0</v>
      </c>
      <c r="EK353" s="15">
        <f>SUMIF('11'!$BA$4:$BA$500,K353,'11'!$AG$4:$AJ$500)</f>
        <v>0</v>
      </c>
      <c r="EL353" s="23">
        <f t="shared" si="166"/>
        <v>0</v>
      </c>
      <c r="EM353" s="23">
        <f t="shared" si="167"/>
        <v>0</v>
      </c>
      <c r="EN353" s="17">
        <f>COUNTIF('12'!$BA$4:$BA$500,$G353)</f>
        <v>0</v>
      </c>
      <c r="EO353" s="17">
        <f>COUNTIF('12'!$BA$4:$BA$500,$H353)</f>
        <v>0</v>
      </c>
      <c r="EP353" s="17">
        <f>COUNTIF('12'!$BA$4:$BA$500,$I353)</f>
        <v>0</v>
      </c>
      <c r="EQ353" s="17">
        <f>COUNTIF('12'!$BA$4:$BA$500,$J353)</f>
        <v>0</v>
      </c>
      <c r="ER353" s="17">
        <f>COUNTIF('12'!$BA$4:$BA$500,$K353)</f>
        <v>0</v>
      </c>
      <c r="ES353" s="17">
        <f>SUMIF('12'!$BA$4:$BA$500,G353,'12'!$AG$4:$AJ$500)</f>
        <v>0</v>
      </c>
      <c r="ET353" s="17">
        <f>SUMIF('12'!$BA$4:$BA$500,H353,'12'!$AG$4:$AJ$500)</f>
        <v>0</v>
      </c>
      <c r="EU353" s="17">
        <f>SUMIF('12'!$BA$4:$BA$500,I353,'12'!$AG$4:$AJ$500)</f>
        <v>0</v>
      </c>
      <c r="EV353" s="17">
        <f>SUMIF('12'!$BA$4:$BA$500,J353,'12'!$AG$4:$AJ$500)</f>
        <v>0</v>
      </c>
      <c r="EW353" s="17">
        <f>SUMIF('12'!$BA$4:$BA$500,K353,'12'!$AG$4:$AJ$500)</f>
        <v>0</v>
      </c>
      <c r="EX353" s="23">
        <f t="shared" si="168"/>
        <v>0</v>
      </c>
      <c r="EY353" s="23">
        <f t="shared" si="169"/>
        <v>0</v>
      </c>
    </row>
    <row r="354" spans="1:155">
      <c r="A354" s="30">
        <v>351</v>
      </c>
      <c r="B354" s="32"/>
      <c r="C354" s="31">
        <f t="shared" si="143"/>
        <v>0</v>
      </c>
      <c r="D354" s="33">
        <f t="shared" si="144"/>
        <v>0</v>
      </c>
      <c r="E354" s="29"/>
      <c r="F354" s="2">
        <f t="shared" si="145"/>
        <v>0</v>
      </c>
      <c r="G354" s="14" t="str">
        <f t="shared" si="142"/>
        <v>0ق</v>
      </c>
      <c r="H354" s="14" t="str">
        <f t="shared" si="142"/>
        <v>0ق1</v>
      </c>
      <c r="I354" s="14" t="str">
        <f t="shared" si="142"/>
        <v>0ق2</v>
      </c>
      <c r="J354" s="14" t="str">
        <f t="shared" si="142"/>
        <v>0استيفاء</v>
      </c>
      <c r="K354" s="14" t="str">
        <f t="shared" si="142"/>
        <v>0نفذ</v>
      </c>
      <c r="L354" s="15">
        <f>COUNTIF('01'!$BA$4:$BA$500,$G354)</f>
        <v>0</v>
      </c>
      <c r="M354" s="15">
        <f>COUNTIF('01'!$BA$4:$BA$500,$H354)</f>
        <v>0</v>
      </c>
      <c r="N354" s="15">
        <f>COUNTIF('01'!$BA$4:$BA$500,$I354)</f>
        <v>0</v>
      </c>
      <c r="O354" s="15">
        <f>COUNTIF('01'!$BA$4:$BA$500,$J354)</f>
        <v>0</v>
      </c>
      <c r="P354" s="15">
        <f>COUNTIF('01'!$BA$4:$BA$500,$K354)</f>
        <v>0</v>
      </c>
      <c r="Q354" s="15">
        <f>SUMIF('01'!$BA$4:$BA$500,G354,'01'!$AG$4:$AJ$500)</f>
        <v>0</v>
      </c>
      <c r="R354" s="15">
        <f>SUMIF('01'!$BA$4:$BA$500,H354,'01'!$AG$4:$AJ$500)</f>
        <v>0</v>
      </c>
      <c r="S354" s="15">
        <f>SUMIF('01'!$BA$4:$BA$500,I354,'01'!$AG$4:$AJ$500)</f>
        <v>0</v>
      </c>
      <c r="T354" s="15">
        <f>SUMIF('01'!$BA$4:$BA$500,J354,'01'!$AG$4:$AJ$500)</f>
        <v>0</v>
      </c>
      <c r="U354" s="15">
        <f>SUMIF('01'!$BA$4:$BA$500,K354,'01'!$AG$4:$AJ$500)</f>
        <v>0</v>
      </c>
      <c r="V354" s="23">
        <f t="shared" si="146"/>
        <v>0</v>
      </c>
      <c r="W354" s="23">
        <f t="shared" si="147"/>
        <v>0</v>
      </c>
      <c r="X354" s="17">
        <f>COUNTIF('02'!$BA$4:$BA$500,$G354)</f>
        <v>0</v>
      </c>
      <c r="Y354" s="17">
        <f>COUNTIF('02'!$BA$4:$BA$500,$H354)</f>
        <v>0</v>
      </c>
      <c r="Z354" s="17">
        <f>COUNTIF('02'!$BA$4:$BA$500,$I354)</f>
        <v>0</v>
      </c>
      <c r="AA354" s="17">
        <f>COUNTIF('02'!$BA$4:$BA$500,$J354)</f>
        <v>0</v>
      </c>
      <c r="AB354" s="17">
        <f>COUNTIF('02'!$BA$4:$BA$500,$K354)</f>
        <v>0</v>
      </c>
      <c r="AC354" s="17">
        <f>SUMIF('02'!$BA$4:$BA$500,G354,'02'!$AG$4:$AJ$500)</f>
        <v>0</v>
      </c>
      <c r="AD354" s="17">
        <f>SUMIF('02'!$BA$4:$BA$500,H354,'02'!$AG$4:$AJ$500)</f>
        <v>0</v>
      </c>
      <c r="AE354" s="17">
        <f>SUMIF('02'!$BA$4:$BA$500,I354,'02'!$AG$4:$AJ$500)</f>
        <v>0</v>
      </c>
      <c r="AF354" s="17">
        <f>SUMIF('02'!$BA$4:$BA$500,J354,'02'!$AG$4:$AJ$500)</f>
        <v>0</v>
      </c>
      <c r="AG354" s="17">
        <f>SUMIF('02'!$BA$4:$BA$500,K354,'02'!$AG$4:$AJ$500)</f>
        <v>0</v>
      </c>
      <c r="AH354" s="23">
        <f t="shared" si="148"/>
        <v>0</v>
      </c>
      <c r="AI354" s="23">
        <f t="shared" si="149"/>
        <v>0</v>
      </c>
      <c r="AJ354" s="15">
        <f>COUNTIF('03'!$BA$4:$BA$500,$G354)</f>
        <v>0</v>
      </c>
      <c r="AK354" s="15">
        <f>COUNTIF('03'!$BA$4:$BA$500,$H354)</f>
        <v>0</v>
      </c>
      <c r="AL354" s="15">
        <f>COUNTIF('03'!$BA$4:$BA$500,$I354)</f>
        <v>0</v>
      </c>
      <c r="AM354" s="15">
        <f>COUNTIF('03'!$BA$4:$BA$500,$J354)</f>
        <v>0</v>
      </c>
      <c r="AN354" s="15">
        <f>COUNTIF('03'!$BA$4:$BA$500,$K354)</f>
        <v>0</v>
      </c>
      <c r="AO354" s="15">
        <f>SUMIF('03'!$BA$4:$BA$500,G354,'03'!$AG$4:$AJ$500)</f>
        <v>0</v>
      </c>
      <c r="AP354" s="15">
        <f>SUMIF('03'!$BA$4:$BA$500,H354,'03'!$AG$4:$AJ$500)</f>
        <v>0</v>
      </c>
      <c r="AQ354" s="15">
        <f>SUMIF('03'!$BA$4:$BA$500,I354,'03'!$AG$4:$AJ$500)</f>
        <v>0</v>
      </c>
      <c r="AR354" s="15">
        <f>SUMIF('03'!$BA$4:$BA$500,J354,'03'!$AG$4:$AJ$500)</f>
        <v>0</v>
      </c>
      <c r="AS354" s="15">
        <f>SUMIF('03'!$BA$4:$BA$500,K354,'03'!$AG$4:$AJ$500)</f>
        <v>0</v>
      </c>
      <c r="AT354" s="23">
        <f t="shared" si="150"/>
        <v>0</v>
      </c>
      <c r="AU354" s="23">
        <f t="shared" si="151"/>
        <v>0</v>
      </c>
      <c r="AV354" s="17">
        <f>COUNTIF('04'!$BA$4:$BA$500,$G354)</f>
        <v>0</v>
      </c>
      <c r="AW354" s="17">
        <f>COUNTIF('04'!$BA$4:$BA$500,$H354)</f>
        <v>0</v>
      </c>
      <c r="AX354" s="17">
        <f>COUNTIF('04'!$BA$4:$BA$500,$I354)</f>
        <v>0</v>
      </c>
      <c r="AY354" s="17">
        <f>COUNTIF('04'!$BA$4:$BA$500,$J354)</f>
        <v>0</v>
      </c>
      <c r="AZ354" s="17">
        <f>COUNTIF('04'!$BA$4:$BA$500,$K354)</f>
        <v>0</v>
      </c>
      <c r="BA354" s="17">
        <f>SUMIF('04'!$BA$4:$BA$500,G354,'04'!$AG$4:$AJ$500)</f>
        <v>0</v>
      </c>
      <c r="BB354" s="17">
        <f>SUMIF('04'!$BA$4:$BA$500,H354,'04'!$AG$4:$AJ$500)</f>
        <v>0</v>
      </c>
      <c r="BC354" s="17">
        <f>SUMIF('04'!$BA$4:$BA$500,I354,'04'!$AG$4:$AJ$500)</f>
        <v>0</v>
      </c>
      <c r="BD354" s="17">
        <f>SUMIF('04'!$BA$4:$BA$500,J354,'04'!$AG$4:$AJ$500)</f>
        <v>0</v>
      </c>
      <c r="BE354" s="17">
        <f>SUMIF('04'!$BA$4:$BA$500,K354,'04'!$AG$4:$AJ$500)</f>
        <v>0</v>
      </c>
      <c r="BF354" s="23">
        <f t="shared" si="152"/>
        <v>0</v>
      </c>
      <c r="BG354" s="23">
        <f t="shared" si="153"/>
        <v>0</v>
      </c>
      <c r="BH354" s="15">
        <f>COUNTIF('05'!$BA$4:$BA$500,$G354)</f>
        <v>0</v>
      </c>
      <c r="BI354" s="15">
        <f>COUNTIF('05'!$BA$4:$BA$500,$H354)</f>
        <v>0</v>
      </c>
      <c r="BJ354" s="15">
        <f>COUNTIF('05'!$BA$4:$BA$500,$I354)</f>
        <v>0</v>
      </c>
      <c r="BK354" s="15">
        <f>COUNTIF('05'!$BA$4:$BA$500,$J354)</f>
        <v>0</v>
      </c>
      <c r="BL354" s="15">
        <f>COUNTIF('05'!$BA$4:$BA$500,$K354)</f>
        <v>0</v>
      </c>
      <c r="BM354" s="15">
        <f>SUMIF('05'!$BA$4:$BA$500,G354,'05'!$AG$4:$AJ$500)</f>
        <v>0</v>
      </c>
      <c r="BN354" s="15">
        <f>SUMIF('05'!$BA$4:$BA$500,H354,'05'!$AG$4:$AJ$500)</f>
        <v>0</v>
      </c>
      <c r="BO354" s="15">
        <f>SUMIF('05'!$BA$4:$BA$500,I354,'05'!$AG$4:$AJ$500)</f>
        <v>0</v>
      </c>
      <c r="BP354" s="15">
        <f>SUMIF('05'!$BA$4:$BA$500,J354,'05'!$AG$4:$AJ$500)</f>
        <v>0</v>
      </c>
      <c r="BQ354" s="15">
        <f>SUMIF('05'!$BA$4:$BA$500,K354,'05'!$AG$4:$AJ$500)</f>
        <v>0</v>
      </c>
      <c r="BR354" s="23">
        <f t="shared" si="154"/>
        <v>0</v>
      </c>
      <c r="BS354" s="23">
        <f t="shared" si="155"/>
        <v>0</v>
      </c>
      <c r="BT354" s="17">
        <f>COUNTIF('06'!$BA$4:$BA$500,$G354)</f>
        <v>0</v>
      </c>
      <c r="BU354" s="17">
        <f>COUNTIF('06'!$BA$4:$BA$500,$H354)</f>
        <v>0</v>
      </c>
      <c r="BV354" s="17">
        <f>COUNTIF('06'!$BA$4:$BA$500,$I354)</f>
        <v>0</v>
      </c>
      <c r="BW354" s="17">
        <f>COUNTIF('06'!$BA$4:$BA$500,$J354)</f>
        <v>0</v>
      </c>
      <c r="BX354" s="17">
        <f>COUNTIF('06'!$BA$4:$BA$500,$K354)</f>
        <v>0</v>
      </c>
      <c r="BY354" s="17">
        <f>SUMIF('06'!$BA$4:$BA$500,G354,'06'!$AG$4:$AJ$500)</f>
        <v>0</v>
      </c>
      <c r="BZ354" s="17">
        <f>SUMIF('06'!$BA$4:$BA$500,H354,'06'!$AG$4:$AJ$500)</f>
        <v>0</v>
      </c>
      <c r="CA354" s="17">
        <f>SUMIF('06'!$BA$4:$BA$500,I354,'06'!$AG$4:$AJ$500)</f>
        <v>0</v>
      </c>
      <c r="CB354" s="17">
        <f>SUMIF('06'!$BA$4:$BA$500,J354,'06'!$AG$4:$AJ$500)</f>
        <v>0</v>
      </c>
      <c r="CC354" s="17">
        <f>SUMIF('06'!$BA$4:$BA$500,K354,'06'!$AG$4:$AJ$500)</f>
        <v>0</v>
      </c>
      <c r="CD354" s="23">
        <f t="shared" si="156"/>
        <v>0</v>
      </c>
      <c r="CE354" s="23">
        <f t="shared" si="157"/>
        <v>0</v>
      </c>
      <c r="CF354" s="15">
        <f>COUNTIF('07'!$BA$4:$BA$500,$G354)</f>
        <v>0</v>
      </c>
      <c r="CG354" s="15">
        <f>COUNTIF('07'!$BA$4:$BA$500,$H354)</f>
        <v>0</v>
      </c>
      <c r="CH354" s="15">
        <f>COUNTIF('07'!$BA$4:$BA$500,$I354)</f>
        <v>0</v>
      </c>
      <c r="CI354" s="15">
        <f>COUNTIF('07'!$BA$4:$BA$500,$J354)</f>
        <v>0</v>
      </c>
      <c r="CJ354" s="15">
        <f>COUNTIF('07'!$BA$4:$BA$500,$K354)</f>
        <v>0</v>
      </c>
      <c r="CK354" s="15">
        <f>SUMIF('07'!$BA$4:$BA$500,G354,'07'!$AG$4:$AJ$500)</f>
        <v>0</v>
      </c>
      <c r="CL354" s="15">
        <f>SUMIF('07'!$BA$4:$BA$500,H354,'07'!$AG$4:$AJ$500)</f>
        <v>0</v>
      </c>
      <c r="CM354" s="15">
        <f>SUMIF('07'!$BA$4:$BA$500,I354,'07'!$AG$4:$AJ$500)</f>
        <v>0</v>
      </c>
      <c r="CN354" s="15">
        <f>SUMIF('07'!$BA$4:$BA$500,J354,'07'!$AG$4:$AJ$500)</f>
        <v>0</v>
      </c>
      <c r="CO354" s="15">
        <f>SUMIF('07'!$BA$4:$BA$500,K354,'07'!$AG$4:$AJ$500)</f>
        <v>0</v>
      </c>
      <c r="CP354" s="23">
        <f t="shared" si="158"/>
        <v>0</v>
      </c>
      <c r="CQ354" s="23">
        <f t="shared" si="159"/>
        <v>0</v>
      </c>
      <c r="CR354" s="17">
        <f>COUNTIF('08'!$BA$4:$BA$500,$G354)</f>
        <v>0</v>
      </c>
      <c r="CS354" s="17">
        <f>COUNTIF('08'!$BA$4:$BA$500,$H354)</f>
        <v>0</v>
      </c>
      <c r="CT354" s="17">
        <f>COUNTIF('08'!$BA$4:$BA$500,$I354)</f>
        <v>0</v>
      </c>
      <c r="CU354" s="17">
        <f>COUNTIF('08'!$BA$4:$BA$500,$J354)</f>
        <v>0</v>
      </c>
      <c r="CV354" s="17">
        <f>COUNTIF('08'!$BA$4:$BA$500,$K354)</f>
        <v>0</v>
      </c>
      <c r="CW354" s="17">
        <f>SUMIF('08'!$BA$4:$BA$500,G354,'08'!$AG$4:$AJ$500)</f>
        <v>0</v>
      </c>
      <c r="CX354" s="17">
        <f>SUMIF('08'!$BA$4:$BA$500,H354,'08'!$AG$4:$AJ$500)</f>
        <v>0</v>
      </c>
      <c r="CY354" s="17">
        <f>SUMIF('08'!$BA$4:$BA$500,I354,'08'!$AG$4:$AJ$500)</f>
        <v>0</v>
      </c>
      <c r="CZ354" s="17">
        <f>SUMIF('08'!$BA$4:$BA$500,J354,'08'!$AG$4:$AJ$500)</f>
        <v>0</v>
      </c>
      <c r="DA354" s="17">
        <f>SUMIF('08'!$BA$4:$BA$500,K354,'08'!$AG$4:$AJ$500)</f>
        <v>0</v>
      </c>
      <c r="DB354" s="23">
        <f t="shared" si="160"/>
        <v>0</v>
      </c>
      <c r="DC354" s="23">
        <f t="shared" si="161"/>
        <v>0</v>
      </c>
      <c r="DD354" s="15">
        <f>COUNTIF('09'!$BA$4:$BA$500,$G354)</f>
        <v>0</v>
      </c>
      <c r="DE354" s="15">
        <f>COUNTIF('09'!$BA$4:$BA$500,$H354)</f>
        <v>0</v>
      </c>
      <c r="DF354" s="15">
        <f>COUNTIF('09'!$BA$4:$BA$500,$I354)</f>
        <v>0</v>
      </c>
      <c r="DG354" s="15">
        <f>COUNTIF('09'!$BA$4:$BA$500,$J354)</f>
        <v>0</v>
      </c>
      <c r="DH354" s="15">
        <f>COUNTIF('09'!$BA$4:$BA$500,$K354)</f>
        <v>0</v>
      </c>
      <c r="DI354" s="15">
        <f>SUMIF('09'!$BA$4:$BA$500,G354,'09'!$AG$4:$AJ$500)</f>
        <v>0</v>
      </c>
      <c r="DJ354" s="15">
        <f>SUMIF('09'!$BA$4:$BA$500,H354,'09'!$AG$4:$AJ$500)</f>
        <v>0</v>
      </c>
      <c r="DK354" s="15">
        <f>SUMIF('09'!$BA$4:$BA$500,I354,'09'!$AG$4:$AJ$500)</f>
        <v>0</v>
      </c>
      <c r="DL354" s="15">
        <f>SUMIF('09'!$BA$4:$BA$500,J354,'09'!$AG$4:$AJ$500)</f>
        <v>0</v>
      </c>
      <c r="DM354" s="15">
        <f>SUMIF('09'!$BA$4:$BA$500,K354,'09'!$AG$4:$AJ$500)</f>
        <v>0</v>
      </c>
      <c r="DN354" s="23">
        <f t="shared" si="162"/>
        <v>0</v>
      </c>
      <c r="DO354" s="23">
        <f t="shared" si="163"/>
        <v>0</v>
      </c>
      <c r="DP354" s="17">
        <f>COUNTIF('10'!$BA$4:$BA$500,$G354)</f>
        <v>0</v>
      </c>
      <c r="DQ354" s="17">
        <f>COUNTIF('10'!$BA$4:$BA$500,$H354)</f>
        <v>0</v>
      </c>
      <c r="DR354" s="17">
        <f>COUNTIF('10'!$BA$4:$BA$500,$I354)</f>
        <v>0</v>
      </c>
      <c r="DS354" s="17">
        <f>COUNTIF('10'!$BA$4:$BA$500,$J354)</f>
        <v>0</v>
      </c>
      <c r="DT354" s="17">
        <f>COUNTIF('10'!$BA$4:$BA$500,$K354)</f>
        <v>0</v>
      </c>
      <c r="DU354" s="17">
        <f>SUMIF('10'!$BA$4:$BA$500,G354,'10'!$AG$4:$AJ$500)</f>
        <v>0</v>
      </c>
      <c r="DV354" s="17">
        <f>SUMIF('10'!$BA$4:$BA$500,H354,'10'!$AG$4:$AJ$500)</f>
        <v>0</v>
      </c>
      <c r="DW354" s="17">
        <f>SUMIF('10'!$BA$4:$BA$500,I354,'10'!$AG$4:$AJ$500)</f>
        <v>0</v>
      </c>
      <c r="DX354" s="17">
        <f>SUMIF('10'!$BA$4:$BA$500,J354,'10'!$AG$4:$AJ$500)</f>
        <v>0</v>
      </c>
      <c r="DY354" s="17">
        <f>SUMIF('10'!$BA$4:$BA$500,K354,'10'!$AG$4:$AJ$500)</f>
        <v>0</v>
      </c>
      <c r="DZ354" s="23">
        <f t="shared" si="164"/>
        <v>0</v>
      </c>
      <c r="EA354" s="23">
        <f t="shared" si="165"/>
        <v>0</v>
      </c>
      <c r="EB354" s="15">
        <f>COUNTIF('11'!$BA$4:$BA$500,$G354)</f>
        <v>0</v>
      </c>
      <c r="EC354" s="15">
        <f>COUNTIF('11'!$BA$4:$BA$500,$H354)</f>
        <v>0</v>
      </c>
      <c r="ED354" s="15">
        <f>COUNTIF('11'!$BA$4:$BA$500,$I354)</f>
        <v>0</v>
      </c>
      <c r="EE354" s="15">
        <f>COUNTIF('11'!$BA$4:$BA$500,$J354)</f>
        <v>0</v>
      </c>
      <c r="EF354" s="15">
        <f>COUNTIF('11'!$BA$4:$BA$500,$K354)</f>
        <v>0</v>
      </c>
      <c r="EG354" s="15">
        <f>SUMIF('11'!$BA$4:$BA$500,G354,'11'!$AG$4:$AJ$500)</f>
        <v>0</v>
      </c>
      <c r="EH354" s="15">
        <f>SUMIF('11'!$BA$4:$BA$500,H354,'11'!$AG$4:$AJ$500)</f>
        <v>0</v>
      </c>
      <c r="EI354" s="15">
        <f>SUMIF('11'!$BA$4:$BA$500,I354,'11'!$AG$4:$AJ$500)</f>
        <v>0</v>
      </c>
      <c r="EJ354" s="15">
        <f>SUMIF('11'!$BA$4:$BA$500,J354,'11'!$AG$4:$AJ$500)</f>
        <v>0</v>
      </c>
      <c r="EK354" s="15">
        <f>SUMIF('11'!$BA$4:$BA$500,K354,'11'!$AG$4:$AJ$500)</f>
        <v>0</v>
      </c>
      <c r="EL354" s="23">
        <f t="shared" si="166"/>
        <v>0</v>
      </c>
      <c r="EM354" s="23">
        <f t="shared" si="167"/>
        <v>0</v>
      </c>
      <c r="EN354" s="17">
        <f>COUNTIF('12'!$BA$4:$BA$500,$G354)</f>
        <v>0</v>
      </c>
      <c r="EO354" s="17">
        <f>COUNTIF('12'!$BA$4:$BA$500,$H354)</f>
        <v>0</v>
      </c>
      <c r="EP354" s="17">
        <f>COUNTIF('12'!$BA$4:$BA$500,$I354)</f>
        <v>0</v>
      </c>
      <c r="EQ354" s="17">
        <f>COUNTIF('12'!$BA$4:$BA$500,$J354)</f>
        <v>0</v>
      </c>
      <c r="ER354" s="17">
        <f>COUNTIF('12'!$BA$4:$BA$500,$K354)</f>
        <v>0</v>
      </c>
      <c r="ES354" s="17">
        <f>SUMIF('12'!$BA$4:$BA$500,G354,'12'!$AG$4:$AJ$500)</f>
        <v>0</v>
      </c>
      <c r="ET354" s="17">
        <f>SUMIF('12'!$BA$4:$BA$500,H354,'12'!$AG$4:$AJ$500)</f>
        <v>0</v>
      </c>
      <c r="EU354" s="17">
        <f>SUMIF('12'!$BA$4:$BA$500,I354,'12'!$AG$4:$AJ$500)</f>
        <v>0</v>
      </c>
      <c r="EV354" s="17">
        <f>SUMIF('12'!$BA$4:$BA$500,J354,'12'!$AG$4:$AJ$500)</f>
        <v>0</v>
      </c>
      <c r="EW354" s="17">
        <f>SUMIF('12'!$BA$4:$BA$500,K354,'12'!$AG$4:$AJ$500)</f>
        <v>0</v>
      </c>
      <c r="EX354" s="23">
        <f t="shared" si="168"/>
        <v>0</v>
      </c>
      <c r="EY354" s="23">
        <f t="shared" si="169"/>
        <v>0</v>
      </c>
    </row>
    <row r="355" spans="1:155">
      <c r="A355" s="30">
        <v>352</v>
      </c>
      <c r="B355" s="32"/>
      <c r="C355" s="31">
        <f t="shared" si="143"/>
        <v>0</v>
      </c>
      <c r="D355" s="33">
        <f t="shared" si="144"/>
        <v>0</v>
      </c>
      <c r="E355" s="29"/>
      <c r="F355" s="2">
        <f t="shared" si="145"/>
        <v>0</v>
      </c>
      <c r="G355" s="14" t="str">
        <f t="shared" ref="G355:K386" si="170">$F355&amp;G$3</f>
        <v>0ق</v>
      </c>
      <c r="H355" s="14" t="str">
        <f t="shared" si="170"/>
        <v>0ق1</v>
      </c>
      <c r="I355" s="14" t="str">
        <f t="shared" si="170"/>
        <v>0ق2</v>
      </c>
      <c r="J355" s="14" t="str">
        <f t="shared" si="170"/>
        <v>0استيفاء</v>
      </c>
      <c r="K355" s="14" t="str">
        <f t="shared" si="170"/>
        <v>0نفذ</v>
      </c>
      <c r="L355" s="15">
        <f>COUNTIF('01'!$BA$4:$BA$500,$G355)</f>
        <v>0</v>
      </c>
      <c r="M355" s="15">
        <f>COUNTIF('01'!$BA$4:$BA$500,$H355)</f>
        <v>0</v>
      </c>
      <c r="N355" s="15">
        <f>COUNTIF('01'!$BA$4:$BA$500,$I355)</f>
        <v>0</v>
      </c>
      <c r="O355" s="15">
        <f>COUNTIF('01'!$BA$4:$BA$500,$J355)</f>
        <v>0</v>
      </c>
      <c r="P355" s="15">
        <f>COUNTIF('01'!$BA$4:$BA$500,$K355)</f>
        <v>0</v>
      </c>
      <c r="Q355" s="15">
        <f>SUMIF('01'!$BA$4:$BA$500,G355,'01'!$AG$4:$AJ$500)</f>
        <v>0</v>
      </c>
      <c r="R355" s="15">
        <f>SUMIF('01'!$BA$4:$BA$500,H355,'01'!$AG$4:$AJ$500)</f>
        <v>0</v>
      </c>
      <c r="S355" s="15">
        <f>SUMIF('01'!$BA$4:$BA$500,I355,'01'!$AG$4:$AJ$500)</f>
        <v>0</v>
      </c>
      <c r="T355" s="15">
        <f>SUMIF('01'!$BA$4:$BA$500,J355,'01'!$AG$4:$AJ$500)</f>
        <v>0</v>
      </c>
      <c r="U355" s="15">
        <f>SUMIF('01'!$BA$4:$BA$500,K355,'01'!$AG$4:$AJ$500)</f>
        <v>0</v>
      </c>
      <c r="V355" s="23">
        <f t="shared" si="146"/>
        <v>0</v>
      </c>
      <c r="W355" s="23">
        <f t="shared" si="147"/>
        <v>0</v>
      </c>
      <c r="X355" s="17">
        <f>COUNTIF('02'!$BA$4:$BA$500,$G355)</f>
        <v>0</v>
      </c>
      <c r="Y355" s="17">
        <f>COUNTIF('02'!$BA$4:$BA$500,$H355)</f>
        <v>0</v>
      </c>
      <c r="Z355" s="17">
        <f>COUNTIF('02'!$BA$4:$BA$500,$I355)</f>
        <v>0</v>
      </c>
      <c r="AA355" s="17">
        <f>COUNTIF('02'!$BA$4:$BA$500,$J355)</f>
        <v>0</v>
      </c>
      <c r="AB355" s="17">
        <f>COUNTIF('02'!$BA$4:$BA$500,$K355)</f>
        <v>0</v>
      </c>
      <c r="AC355" s="17">
        <f>SUMIF('02'!$BA$4:$BA$500,G355,'02'!$AG$4:$AJ$500)</f>
        <v>0</v>
      </c>
      <c r="AD355" s="17">
        <f>SUMIF('02'!$BA$4:$BA$500,H355,'02'!$AG$4:$AJ$500)</f>
        <v>0</v>
      </c>
      <c r="AE355" s="17">
        <f>SUMIF('02'!$BA$4:$BA$500,I355,'02'!$AG$4:$AJ$500)</f>
        <v>0</v>
      </c>
      <c r="AF355" s="17">
        <f>SUMIF('02'!$BA$4:$BA$500,J355,'02'!$AG$4:$AJ$500)</f>
        <v>0</v>
      </c>
      <c r="AG355" s="17">
        <f>SUMIF('02'!$BA$4:$BA$500,K355,'02'!$AG$4:$AJ$500)</f>
        <v>0</v>
      </c>
      <c r="AH355" s="23">
        <f t="shared" si="148"/>
        <v>0</v>
      </c>
      <c r="AI355" s="23">
        <f t="shared" si="149"/>
        <v>0</v>
      </c>
      <c r="AJ355" s="15">
        <f>COUNTIF('03'!$BA$4:$BA$500,$G355)</f>
        <v>0</v>
      </c>
      <c r="AK355" s="15">
        <f>COUNTIF('03'!$BA$4:$BA$500,$H355)</f>
        <v>0</v>
      </c>
      <c r="AL355" s="15">
        <f>COUNTIF('03'!$BA$4:$BA$500,$I355)</f>
        <v>0</v>
      </c>
      <c r="AM355" s="15">
        <f>COUNTIF('03'!$BA$4:$BA$500,$J355)</f>
        <v>0</v>
      </c>
      <c r="AN355" s="15">
        <f>COUNTIF('03'!$BA$4:$BA$500,$K355)</f>
        <v>0</v>
      </c>
      <c r="AO355" s="15">
        <f>SUMIF('03'!$BA$4:$BA$500,G355,'03'!$AG$4:$AJ$500)</f>
        <v>0</v>
      </c>
      <c r="AP355" s="15">
        <f>SUMIF('03'!$BA$4:$BA$500,H355,'03'!$AG$4:$AJ$500)</f>
        <v>0</v>
      </c>
      <c r="AQ355" s="15">
        <f>SUMIF('03'!$BA$4:$BA$500,I355,'03'!$AG$4:$AJ$500)</f>
        <v>0</v>
      </c>
      <c r="AR355" s="15">
        <f>SUMIF('03'!$BA$4:$BA$500,J355,'03'!$AG$4:$AJ$500)</f>
        <v>0</v>
      </c>
      <c r="AS355" s="15">
        <f>SUMIF('03'!$BA$4:$BA$500,K355,'03'!$AG$4:$AJ$500)</f>
        <v>0</v>
      </c>
      <c r="AT355" s="23">
        <f t="shared" si="150"/>
        <v>0</v>
      </c>
      <c r="AU355" s="23">
        <f t="shared" si="151"/>
        <v>0</v>
      </c>
      <c r="AV355" s="17">
        <f>COUNTIF('04'!$BA$4:$BA$500,$G355)</f>
        <v>0</v>
      </c>
      <c r="AW355" s="17">
        <f>COUNTIF('04'!$BA$4:$BA$500,$H355)</f>
        <v>0</v>
      </c>
      <c r="AX355" s="17">
        <f>COUNTIF('04'!$BA$4:$BA$500,$I355)</f>
        <v>0</v>
      </c>
      <c r="AY355" s="17">
        <f>COUNTIF('04'!$BA$4:$BA$500,$J355)</f>
        <v>0</v>
      </c>
      <c r="AZ355" s="17">
        <f>COUNTIF('04'!$BA$4:$BA$500,$K355)</f>
        <v>0</v>
      </c>
      <c r="BA355" s="17">
        <f>SUMIF('04'!$BA$4:$BA$500,G355,'04'!$AG$4:$AJ$500)</f>
        <v>0</v>
      </c>
      <c r="BB355" s="17">
        <f>SUMIF('04'!$BA$4:$BA$500,H355,'04'!$AG$4:$AJ$500)</f>
        <v>0</v>
      </c>
      <c r="BC355" s="17">
        <f>SUMIF('04'!$BA$4:$BA$500,I355,'04'!$AG$4:$AJ$500)</f>
        <v>0</v>
      </c>
      <c r="BD355" s="17">
        <f>SUMIF('04'!$BA$4:$BA$500,J355,'04'!$AG$4:$AJ$500)</f>
        <v>0</v>
      </c>
      <c r="BE355" s="17">
        <f>SUMIF('04'!$BA$4:$BA$500,K355,'04'!$AG$4:$AJ$500)</f>
        <v>0</v>
      </c>
      <c r="BF355" s="23">
        <f t="shared" si="152"/>
        <v>0</v>
      </c>
      <c r="BG355" s="23">
        <f t="shared" si="153"/>
        <v>0</v>
      </c>
      <c r="BH355" s="15">
        <f>COUNTIF('05'!$BA$4:$BA$500,$G355)</f>
        <v>0</v>
      </c>
      <c r="BI355" s="15">
        <f>COUNTIF('05'!$BA$4:$BA$500,$H355)</f>
        <v>0</v>
      </c>
      <c r="BJ355" s="15">
        <f>COUNTIF('05'!$BA$4:$BA$500,$I355)</f>
        <v>0</v>
      </c>
      <c r="BK355" s="15">
        <f>COUNTIF('05'!$BA$4:$BA$500,$J355)</f>
        <v>0</v>
      </c>
      <c r="BL355" s="15">
        <f>COUNTIF('05'!$BA$4:$BA$500,$K355)</f>
        <v>0</v>
      </c>
      <c r="BM355" s="15">
        <f>SUMIF('05'!$BA$4:$BA$500,G355,'05'!$AG$4:$AJ$500)</f>
        <v>0</v>
      </c>
      <c r="BN355" s="15">
        <f>SUMIF('05'!$BA$4:$BA$500,H355,'05'!$AG$4:$AJ$500)</f>
        <v>0</v>
      </c>
      <c r="BO355" s="15">
        <f>SUMIF('05'!$BA$4:$BA$500,I355,'05'!$AG$4:$AJ$500)</f>
        <v>0</v>
      </c>
      <c r="BP355" s="15">
        <f>SUMIF('05'!$BA$4:$BA$500,J355,'05'!$AG$4:$AJ$500)</f>
        <v>0</v>
      </c>
      <c r="BQ355" s="15">
        <f>SUMIF('05'!$BA$4:$BA$500,K355,'05'!$AG$4:$AJ$500)</f>
        <v>0</v>
      </c>
      <c r="BR355" s="23">
        <f t="shared" si="154"/>
        <v>0</v>
      </c>
      <c r="BS355" s="23">
        <f t="shared" si="155"/>
        <v>0</v>
      </c>
      <c r="BT355" s="17">
        <f>COUNTIF('06'!$BA$4:$BA$500,$G355)</f>
        <v>0</v>
      </c>
      <c r="BU355" s="17">
        <f>COUNTIF('06'!$BA$4:$BA$500,$H355)</f>
        <v>0</v>
      </c>
      <c r="BV355" s="17">
        <f>COUNTIF('06'!$BA$4:$BA$500,$I355)</f>
        <v>0</v>
      </c>
      <c r="BW355" s="17">
        <f>COUNTIF('06'!$BA$4:$BA$500,$J355)</f>
        <v>0</v>
      </c>
      <c r="BX355" s="17">
        <f>COUNTIF('06'!$BA$4:$BA$500,$K355)</f>
        <v>0</v>
      </c>
      <c r="BY355" s="17">
        <f>SUMIF('06'!$BA$4:$BA$500,G355,'06'!$AG$4:$AJ$500)</f>
        <v>0</v>
      </c>
      <c r="BZ355" s="17">
        <f>SUMIF('06'!$BA$4:$BA$500,H355,'06'!$AG$4:$AJ$500)</f>
        <v>0</v>
      </c>
      <c r="CA355" s="17">
        <f>SUMIF('06'!$BA$4:$BA$500,I355,'06'!$AG$4:$AJ$500)</f>
        <v>0</v>
      </c>
      <c r="CB355" s="17">
        <f>SUMIF('06'!$BA$4:$BA$500,J355,'06'!$AG$4:$AJ$500)</f>
        <v>0</v>
      </c>
      <c r="CC355" s="17">
        <f>SUMIF('06'!$BA$4:$BA$500,K355,'06'!$AG$4:$AJ$500)</f>
        <v>0</v>
      </c>
      <c r="CD355" s="23">
        <f t="shared" si="156"/>
        <v>0</v>
      </c>
      <c r="CE355" s="23">
        <f t="shared" si="157"/>
        <v>0</v>
      </c>
      <c r="CF355" s="15">
        <f>COUNTIF('07'!$BA$4:$BA$500,$G355)</f>
        <v>0</v>
      </c>
      <c r="CG355" s="15">
        <f>COUNTIF('07'!$BA$4:$BA$500,$H355)</f>
        <v>0</v>
      </c>
      <c r="CH355" s="15">
        <f>COUNTIF('07'!$BA$4:$BA$500,$I355)</f>
        <v>0</v>
      </c>
      <c r="CI355" s="15">
        <f>COUNTIF('07'!$BA$4:$BA$500,$J355)</f>
        <v>0</v>
      </c>
      <c r="CJ355" s="15">
        <f>COUNTIF('07'!$BA$4:$BA$500,$K355)</f>
        <v>0</v>
      </c>
      <c r="CK355" s="15">
        <f>SUMIF('07'!$BA$4:$BA$500,G355,'07'!$AG$4:$AJ$500)</f>
        <v>0</v>
      </c>
      <c r="CL355" s="15">
        <f>SUMIF('07'!$BA$4:$BA$500,H355,'07'!$AG$4:$AJ$500)</f>
        <v>0</v>
      </c>
      <c r="CM355" s="15">
        <f>SUMIF('07'!$BA$4:$BA$500,I355,'07'!$AG$4:$AJ$500)</f>
        <v>0</v>
      </c>
      <c r="CN355" s="15">
        <f>SUMIF('07'!$BA$4:$BA$500,J355,'07'!$AG$4:$AJ$500)</f>
        <v>0</v>
      </c>
      <c r="CO355" s="15">
        <f>SUMIF('07'!$BA$4:$BA$500,K355,'07'!$AG$4:$AJ$500)</f>
        <v>0</v>
      </c>
      <c r="CP355" s="23">
        <f t="shared" si="158"/>
        <v>0</v>
      </c>
      <c r="CQ355" s="23">
        <f t="shared" si="159"/>
        <v>0</v>
      </c>
      <c r="CR355" s="17">
        <f>COUNTIF('08'!$BA$4:$BA$500,$G355)</f>
        <v>0</v>
      </c>
      <c r="CS355" s="17">
        <f>COUNTIF('08'!$BA$4:$BA$500,$H355)</f>
        <v>0</v>
      </c>
      <c r="CT355" s="17">
        <f>COUNTIF('08'!$BA$4:$BA$500,$I355)</f>
        <v>0</v>
      </c>
      <c r="CU355" s="17">
        <f>COUNTIF('08'!$BA$4:$BA$500,$J355)</f>
        <v>0</v>
      </c>
      <c r="CV355" s="17">
        <f>COUNTIF('08'!$BA$4:$BA$500,$K355)</f>
        <v>0</v>
      </c>
      <c r="CW355" s="17">
        <f>SUMIF('08'!$BA$4:$BA$500,G355,'08'!$AG$4:$AJ$500)</f>
        <v>0</v>
      </c>
      <c r="CX355" s="17">
        <f>SUMIF('08'!$BA$4:$BA$500,H355,'08'!$AG$4:$AJ$500)</f>
        <v>0</v>
      </c>
      <c r="CY355" s="17">
        <f>SUMIF('08'!$BA$4:$BA$500,I355,'08'!$AG$4:$AJ$500)</f>
        <v>0</v>
      </c>
      <c r="CZ355" s="17">
        <f>SUMIF('08'!$BA$4:$BA$500,J355,'08'!$AG$4:$AJ$500)</f>
        <v>0</v>
      </c>
      <c r="DA355" s="17">
        <f>SUMIF('08'!$BA$4:$BA$500,K355,'08'!$AG$4:$AJ$500)</f>
        <v>0</v>
      </c>
      <c r="DB355" s="23">
        <f t="shared" si="160"/>
        <v>0</v>
      </c>
      <c r="DC355" s="23">
        <f t="shared" si="161"/>
        <v>0</v>
      </c>
      <c r="DD355" s="15">
        <f>COUNTIF('09'!$BA$4:$BA$500,$G355)</f>
        <v>0</v>
      </c>
      <c r="DE355" s="15">
        <f>COUNTIF('09'!$BA$4:$BA$500,$H355)</f>
        <v>0</v>
      </c>
      <c r="DF355" s="15">
        <f>COUNTIF('09'!$BA$4:$BA$500,$I355)</f>
        <v>0</v>
      </c>
      <c r="DG355" s="15">
        <f>COUNTIF('09'!$BA$4:$BA$500,$J355)</f>
        <v>0</v>
      </c>
      <c r="DH355" s="15">
        <f>COUNTIF('09'!$BA$4:$BA$500,$K355)</f>
        <v>0</v>
      </c>
      <c r="DI355" s="15">
        <f>SUMIF('09'!$BA$4:$BA$500,G355,'09'!$AG$4:$AJ$500)</f>
        <v>0</v>
      </c>
      <c r="DJ355" s="15">
        <f>SUMIF('09'!$BA$4:$BA$500,H355,'09'!$AG$4:$AJ$500)</f>
        <v>0</v>
      </c>
      <c r="DK355" s="15">
        <f>SUMIF('09'!$BA$4:$BA$500,I355,'09'!$AG$4:$AJ$500)</f>
        <v>0</v>
      </c>
      <c r="DL355" s="15">
        <f>SUMIF('09'!$BA$4:$BA$500,J355,'09'!$AG$4:$AJ$500)</f>
        <v>0</v>
      </c>
      <c r="DM355" s="15">
        <f>SUMIF('09'!$BA$4:$BA$500,K355,'09'!$AG$4:$AJ$500)</f>
        <v>0</v>
      </c>
      <c r="DN355" s="23">
        <f t="shared" si="162"/>
        <v>0</v>
      </c>
      <c r="DO355" s="23">
        <f t="shared" si="163"/>
        <v>0</v>
      </c>
      <c r="DP355" s="17">
        <f>COUNTIF('10'!$BA$4:$BA$500,$G355)</f>
        <v>0</v>
      </c>
      <c r="DQ355" s="17">
        <f>COUNTIF('10'!$BA$4:$BA$500,$H355)</f>
        <v>0</v>
      </c>
      <c r="DR355" s="17">
        <f>COUNTIF('10'!$BA$4:$BA$500,$I355)</f>
        <v>0</v>
      </c>
      <c r="DS355" s="17">
        <f>COUNTIF('10'!$BA$4:$BA$500,$J355)</f>
        <v>0</v>
      </c>
      <c r="DT355" s="17">
        <f>COUNTIF('10'!$BA$4:$BA$500,$K355)</f>
        <v>0</v>
      </c>
      <c r="DU355" s="17">
        <f>SUMIF('10'!$BA$4:$BA$500,G355,'10'!$AG$4:$AJ$500)</f>
        <v>0</v>
      </c>
      <c r="DV355" s="17">
        <f>SUMIF('10'!$BA$4:$BA$500,H355,'10'!$AG$4:$AJ$500)</f>
        <v>0</v>
      </c>
      <c r="DW355" s="17">
        <f>SUMIF('10'!$BA$4:$BA$500,I355,'10'!$AG$4:$AJ$500)</f>
        <v>0</v>
      </c>
      <c r="DX355" s="17">
        <f>SUMIF('10'!$BA$4:$BA$500,J355,'10'!$AG$4:$AJ$500)</f>
        <v>0</v>
      </c>
      <c r="DY355" s="17">
        <f>SUMIF('10'!$BA$4:$BA$500,K355,'10'!$AG$4:$AJ$500)</f>
        <v>0</v>
      </c>
      <c r="DZ355" s="23">
        <f t="shared" si="164"/>
        <v>0</v>
      </c>
      <c r="EA355" s="23">
        <f t="shared" si="165"/>
        <v>0</v>
      </c>
      <c r="EB355" s="15">
        <f>COUNTIF('11'!$BA$4:$BA$500,$G355)</f>
        <v>0</v>
      </c>
      <c r="EC355" s="15">
        <f>COUNTIF('11'!$BA$4:$BA$500,$H355)</f>
        <v>0</v>
      </c>
      <c r="ED355" s="15">
        <f>COUNTIF('11'!$BA$4:$BA$500,$I355)</f>
        <v>0</v>
      </c>
      <c r="EE355" s="15">
        <f>COUNTIF('11'!$BA$4:$BA$500,$J355)</f>
        <v>0</v>
      </c>
      <c r="EF355" s="15">
        <f>COUNTIF('11'!$BA$4:$BA$500,$K355)</f>
        <v>0</v>
      </c>
      <c r="EG355" s="15">
        <f>SUMIF('11'!$BA$4:$BA$500,G355,'11'!$AG$4:$AJ$500)</f>
        <v>0</v>
      </c>
      <c r="EH355" s="15">
        <f>SUMIF('11'!$BA$4:$BA$500,H355,'11'!$AG$4:$AJ$500)</f>
        <v>0</v>
      </c>
      <c r="EI355" s="15">
        <f>SUMIF('11'!$BA$4:$BA$500,I355,'11'!$AG$4:$AJ$500)</f>
        <v>0</v>
      </c>
      <c r="EJ355" s="15">
        <f>SUMIF('11'!$BA$4:$BA$500,J355,'11'!$AG$4:$AJ$500)</f>
        <v>0</v>
      </c>
      <c r="EK355" s="15">
        <f>SUMIF('11'!$BA$4:$BA$500,K355,'11'!$AG$4:$AJ$500)</f>
        <v>0</v>
      </c>
      <c r="EL355" s="23">
        <f t="shared" si="166"/>
        <v>0</v>
      </c>
      <c r="EM355" s="23">
        <f t="shared" si="167"/>
        <v>0</v>
      </c>
      <c r="EN355" s="17">
        <f>COUNTIF('12'!$BA$4:$BA$500,$G355)</f>
        <v>0</v>
      </c>
      <c r="EO355" s="17">
        <f>COUNTIF('12'!$BA$4:$BA$500,$H355)</f>
        <v>0</v>
      </c>
      <c r="EP355" s="17">
        <f>COUNTIF('12'!$BA$4:$BA$500,$I355)</f>
        <v>0</v>
      </c>
      <c r="EQ355" s="17">
        <f>COUNTIF('12'!$BA$4:$BA$500,$J355)</f>
        <v>0</v>
      </c>
      <c r="ER355" s="17">
        <f>COUNTIF('12'!$BA$4:$BA$500,$K355)</f>
        <v>0</v>
      </c>
      <c r="ES355" s="17">
        <f>SUMIF('12'!$BA$4:$BA$500,G355,'12'!$AG$4:$AJ$500)</f>
        <v>0</v>
      </c>
      <c r="ET355" s="17">
        <f>SUMIF('12'!$BA$4:$BA$500,H355,'12'!$AG$4:$AJ$500)</f>
        <v>0</v>
      </c>
      <c r="EU355" s="17">
        <f>SUMIF('12'!$BA$4:$BA$500,I355,'12'!$AG$4:$AJ$500)</f>
        <v>0</v>
      </c>
      <c r="EV355" s="17">
        <f>SUMIF('12'!$BA$4:$BA$500,J355,'12'!$AG$4:$AJ$500)</f>
        <v>0</v>
      </c>
      <c r="EW355" s="17">
        <f>SUMIF('12'!$BA$4:$BA$500,K355,'12'!$AG$4:$AJ$500)</f>
        <v>0</v>
      </c>
      <c r="EX355" s="23">
        <f t="shared" si="168"/>
        <v>0</v>
      </c>
      <c r="EY355" s="23">
        <f t="shared" si="169"/>
        <v>0</v>
      </c>
    </row>
    <row r="356" spans="1:155">
      <c r="A356" s="30">
        <v>353</v>
      </c>
      <c r="B356" s="32"/>
      <c r="C356" s="31">
        <f t="shared" si="143"/>
        <v>0</v>
      </c>
      <c r="D356" s="33">
        <f t="shared" si="144"/>
        <v>0</v>
      </c>
      <c r="E356" s="29"/>
      <c r="F356" s="2">
        <f t="shared" si="145"/>
        <v>0</v>
      </c>
      <c r="G356" s="14" t="str">
        <f t="shared" si="170"/>
        <v>0ق</v>
      </c>
      <c r="H356" s="14" t="str">
        <f t="shared" si="170"/>
        <v>0ق1</v>
      </c>
      <c r="I356" s="14" t="str">
        <f t="shared" si="170"/>
        <v>0ق2</v>
      </c>
      <c r="J356" s="14" t="str">
        <f t="shared" si="170"/>
        <v>0استيفاء</v>
      </c>
      <c r="K356" s="14" t="str">
        <f t="shared" si="170"/>
        <v>0نفذ</v>
      </c>
      <c r="L356" s="15">
        <f>COUNTIF('01'!$BA$4:$BA$500,$G356)</f>
        <v>0</v>
      </c>
      <c r="M356" s="15">
        <f>COUNTIF('01'!$BA$4:$BA$500,$H356)</f>
        <v>0</v>
      </c>
      <c r="N356" s="15">
        <f>COUNTIF('01'!$BA$4:$BA$500,$I356)</f>
        <v>0</v>
      </c>
      <c r="O356" s="15">
        <f>COUNTIF('01'!$BA$4:$BA$500,$J356)</f>
        <v>0</v>
      </c>
      <c r="P356" s="15">
        <f>COUNTIF('01'!$BA$4:$BA$500,$K356)</f>
        <v>0</v>
      </c>
      <c r="Q356" s="15">
        <f>SUMIF('01'!$BA$4:$BA$500,G356,'01'!$AG$4:$AJ$500)</f>
        <v>0</v>
      </c>
      <c r="R356" s="15">
        <f>SUMIF('01'!$BA$4:$BA$500,H356,'01'!$AG$4:$AJ$500)</f>
        <v>0</v>
      </c>
      <c r="S356" s="15">
        <f>SUMIF('01'!$BA$4:$BA$500,I356,'01'!$AG$4:$AJ$500)</f>
        <v>0</v>
      </c>
      <c r="T356" s="15">
        <f>SUMIF('01'!$BA$4:$BA$500,J356,'01'!$AG$4:$AJ$500)</f>
        <v>0</v>
      </c>
      <c r="U356" s="15">
        <f>SUMIF('01'!$BA$4:$BA$500,K356,'01'!$AG$4:$AJ$500)</f>
        <v>0</v>
      </c>
      <c r="V356" s="23">
        <f t="shared" si="146"/>
        <v>0</v>
      </c>
      <c r="W356" s="23">
        <f t="shared" si="147"/>
        <v>0</v>
      </c>
      <c r="X356" s="17">
        <f>COUNTIF('02'!$BA$4:$BA$500,$G356)</f>
        <v>0</v>
      </c>
      <c r="Y356" s="17">
        <f>COUNTIF('02'!$BA$4:$BA$500,$H356)</f>
        <v>0</v>
      </c>
      <c r="Z356" s="17">
        <f>COUNTIF('02'!$BA$4:$BA$500,$I356)</f>
        <v>0</v>
      </c>
      <c r="AA356" s="17">
        <f>COUNTIF('02'!$BA$4:$BA$500,$J356)</f>
        <v>0</v>
      </c>
      <c r="AB356" s="17">
        <f>COUNTIF('02'!$BA$4:$BA$500,$K356)</f>
        <v>0</v>
      </c>
      <c r="AC356" s="17">
        <f>SUMIF('02'!$BA$4:$BA$500,G356,'02'!$AG$4:$AJ$500)</f>
        <v>0</v>
      </c>
      <c r="AD356" s="17">
        <f>SUMIF('02'!$BA$4:$BA$500,H356,'02'!$AG$4:$AJ$500)</f>
        <v>0</v>
      </c>
      <c r="AE356" s="17">
        <f>SUMIF('02'!$BA$4:$BA$500,I356,'02'!$AG$4:$AJ$500)</f>
        <v>0</v>
      </c>
      <c r="AF356" s="17">
        <f>SUMIF('02'!$BA$4:$BA$500,J356,'02'!$AG$4:$AJ$500)</f>
        <v>0</v>
      </c>
      <c r="AG356" s="17">
        <f>SUMIF('02'!$BA$4:$BA$500,K356,'02'!$AG$4:$AJ$500)</f>
        <v>0</v>
      </c>
      <c r="AH356" s="23">
        <f t="shared" si="148"/>
        <v>0</v>
      </c>
      <c r="AI356" s="23">
        <f t="shared" si="149"/>
        <v>0</v>
      </c>
      <c r="AJ356" s="15">
        <f>COUNTIF('03'!$BA$4:$BA$500,$G356)</f>
        <v>0</v>
      </c>
      <c r="AK356" s="15">
        <f>COUNTIF('03'!$BA$4:$BA$500,$H356)</f>
        <v>0</v>
      </c>
      <c r="AL356" s="15">
        <f>COUNTIF('03'!$BA$4:$BA$500,$I356)</f>
        <v>0</v>
      </c>
      <c r="AM356" s="15">
        <f>COUNTIF('03'!$BA$4:$BA$500,$J356)</f>
        <v>0</v>
      </c>
      <c r="AN356" s="15">
        <f>COUNTIF('03'!$BA$4:$BA$500,$K356)</f>
        <v>0</v>
      </c>
      <c r="AO356" s="15">
        <f>SUMIF('03'!$BA$4:$BA$500,G356,'03'!$AG$4:$AJ$500)</f>
        <v>0</v>
      </c>
      <c r="AP356" s="15">
        <f>SUMIF('03'!$BA$4:$BA$500,H356,'03'!$AG$4:$AJ$500)</f>
        <v>0</v>
      </c>
      <c r="AQ356" s="15">
        <f>SUMIF('03'!$BA$4:$BA$500,I356,'03'!$AG$4:$AJ$500)</f>
        <v>0</v>
      </c>
      <c r="AR356" s="15">
        <f>SUMIF('03'!$BA$4:$BA$500,J356,'03'!$AG$4:$AJ$500)</f>
        <v>0</v>
      </c>
      <c r="AS356" s="15">
        <f>SUMIF('03'!$BA$4:$BA$500,K356,'03'!$AG$4:$AJ$500)</f>
        <v>0</v>
      </c>
      <c r="AT356" s="23">
        <f t="shared" si="150"/>
        <v>0</v>
      </c>
      <c r="AU356" s="23">
        <f t="shared" si="151"/>
        <v>0</v>
      </c>
      <c r="AV356" s="17">
        <f>COUNTIF('04'!$BA$4:$BA$500,$G356)</f>
        <v>0</v>
      </c>
      <c r="AW356" s="17">
        <f>COUNTIF('04'!$BA$4:$BA$500,$H356)</f>
        <v>0</v>
      </c>
      <c r="AX356" s="17">
        <f>COUNTIF('04'!$BA$4:$BA$500,$I356)</f>
        <v>0</v>
      </c>
      <c r="AY356" s="17">
        <f>COUNTIF('04'!$BA$4:$BA$500,$J356)</f>
        <v>0</v>
      </c>
      <c r="AZ356" s="17">
        <f>COUNTIF('04'!$BA$4:$BA$500,$K356)</f>
        <v>0</v>
      </c>
      <c r="BA356" s="17">
        <f>SUMIF('04'!$BA$4:$BA$500,G356,'04'!$AG$4:$AJ$500)</f>
        <v>0</v>
      </c>
      <c r="BB356" s="17">
        <f>SUMIF('04'!$BA$4:$BA$500,H356,'04'!$AG$4:$AJ$500)</f>
        <v>0</v>
      </c>
      <c r="BC356" s="17">
        <f>SUMIF('04'!$BA$4:$BA$500,I356,'04'!$AG$4:$AJ$500)</f>
        <v>0</v>
      </c>
      <c r="BD356" s="17">
        <f>SUMIF('04'!$BA$4:$BA$500,J356,'04'!$AG$4:$AJ$500)</f>
        <v>0</v>
      </c>
      <c r="BE356" s="17">
        <f>SUMIF('04'!$BA$4:$BA$500,K356,'04'!$AG$4:$AJ$500)</f>
        <v>0</v>
      </c>
      <c r="BF356" s="23">
        <f t="shared" si="152"/>
        <v>0</v>
      </c>
      <c r="BG356" s="23">
        <f t="shared" si="153"/>
        <v>0</v>
      </c>
      <c r="BH356" s="15">
        <f>COUNTIF('05'!$BA$4:$BA$500,$G356)</f>
        <v>0</v>
      </c>
      <c r="BI356" s="15">
        <f>COUNTIF('05'!$BA$4:$BA$500,$H356)</f>
        <v>0</v>
      </c>
      <c r="BJ356" s="15">
        <f>COUNTIF('05'!$BA$4:$BA$500,$I356)</f>
        <v>0</v>
      </c>
      <c r="BK356" s="15">
        <f>COUNTIF('05'!$BA$4:$BA$500,$J356)</f>
        <v>0</v>
      </c>
      <c r="BL356" s="15">
        <f>COUNTIF('05'!$BA$4:$BA$500,$K356)</f>
        <v>0</v>
      </c>
      <c r="BM356" s="15">
        <f>SUMIF('05'!$BA$4:$BA$500,G356,'05'!$AG$4:$AJ$500)</f>
        <v>0</v>
      </c>
      <c r="BN356" s="15">
        <f>SUMIF('05'!$BA$4:$BA$500,H356,'05'!$AG$4:$AJ$500)</f>
        <v>0</v>
      </c>
      <c r="BO356" s="15">
        <f>SUMIF('05'!$BA$4:$BA$500,I356,'05'!$AG$4:$AJ$500)</f>
        <v>0</v>
      </c>
      <c r="BP356" s="15">
        <f>SUMIF('05'!$BA$4:$BA$500,J356,'05'!$AG$4:$AJ$500)</f>
        <v>0</v>
      </c>
      <c r="BQ356" s="15">
        <f>SUMIF('05'!$BA$4:$BA$500,K356,'05'!$AG$4:$AJ$500)</f>
        <v>0</v>
      </c>
      <c r="BR356" s="23">
        <f t="shared" si="154"/>
        <v>0</v>
      </c>
      <c r="BS356" s="23">
        <f t="shared" si="155"/>
        <v>0</v>
      </c>
      <c r="BT356" s="17">
        <f>COUNTIF('06'!$BA$4:$BA$500,$G356)</f>
        <v>0</v>
      </c>
      <c r="BU356" s="17">
        <f>COUNTIF('06'!$BA$4:$BA$500,$H356)</f>
        <v>0</v>
      </c>
      <c r="BV356" s="17">
        <f>COUNTIF('06'!$BA$4:$BA$500,$I356)</f>
        <v>0</v>
      </c>
      <c r="BW356" s="17">
        <f>COUNTIF('06'!$BA$4:$BA$500,$J356)</f>
        <v>0</v>
      </c>
      <c r="BX356" s="17">
        <f>COUNTIF('06'!$BA$4:$BA$500,$K356)</f>
        <v>0</v>
      </c>
      <c r="BY356" s="17">
        <f>SUMIF('06'!$BA$4:$BA$500,G356,'06'!$AG$4:$AJ$500)</f>
        <v>0</v>
      </c>
      <c r="BZ356" s="17">
        <f>SUMIF('06'!$BA$4:$BA$500,H356,'06'!$AG$4:$AJ$500)</f>
        <v>0</v>
      </c>
      <c r="CA356" s="17">
        <f>SUMIF('06'!$BA$4:$BA$500,I356,'06'!$AG$4:$AJ$500)</f>
        <v>0</v>
      </c>
      <c r="CB356" s="17">
        <f>SUMIF('06'!$BA$4:$BA$500,J356,'06'!$AG$4:$AJ$500)</f>
        <v>0</v>
      </c>
      <c r="CC356" s="17">
        <f>SUMIF('06'!$BA$4:$BA$500,K356,'06'!$AG$4:$AJ$500)</f>
        <v>0</v>
      </c>
      <c r="CD356" s="23">
        <f t="shared" si="156"/>
        <v>0</v>
      </c>
      <c r="CE356" s="23">
        <f t="shared" si="157"/>
        <v>0</v>
      </c>
      <c r="CF356" s="15">
        <f>COUNTIF('07'!$BA$4:$BA$500,$G356)</f>
        <v>0</v>
      </c>
      <c r="CG356" s="15">
        <f>COUNTIF('07'!$BA$4:$BA$500,$H356)</f>
        <v>0</v>
      </c>
      <c r="CH356" s="15">
        <f>COUNTIF('07'!$BA$4:$BA$500,$I356)</f>
        <v>0</v>
      </c>
      <c r="CI356" s="15">
        <f>COUNTIF('07'!$BA$4:$BA$500,$J356)</f>
        <v>0</v>
      </c>
      <c r="CJ356" s="15">
        <f>COUNTIF('07'!$BA$4:$BA$500,$K356)</f>
        <v>0</v>
      </c>
      <c r="CK356" s="15">
        <f>SUMIF('07'!$BA$4:$BA$500,G356,'07'!$AG$4:$AJ$500)</f>
        <v>0</v>
      </c>
      <c r="CL356" s="15">
        <f>SUMIF('07'!$BA$4:$BA$500,H356,'07'!$AG$4:$AJ$500)</f>
        <v>0</v>
      </c>
      <c r="CM356" s="15">
        <f>SUMIF('07'!$BA$4:$BA$500,I356,'07'!$AG$4:$AJ$500)</f>
        <v>0</v>
      </c>
      <c r="CN356" s="15">
        <f>SUMIF('07'!$BA$4:$BA$500,J356,'07'!$AG$4:$AJ$500)</f>
        <v>0</v>
      </c>
      <c r="CO356" s="15">
        <f>SUMIF('07'!$BA$4:$BA$500,K356,'07'!$AG$4:$AJ$500)</f>
        <v>0</v>
      </c>
      <c r="CP356" s="23">
        <f t="shared" si="158"/>
        <v>0</v>
      </c>
      <c r="CQ356" s="23">
        <f t="shared" si="159"/>
        <v>0</v>
      </c>
      <c r="CR356" s="17">
        <f>COUNTIF('08'!$BA$4:$BA$500,$G356)</f>
        <v>0</v>
      </c>
      <c r="CS356" s="17">
        <f>COUNTIF('08'!$BA$4:$BA$500,$H356)</f>
        <v>0</v>
      </c>
      <c r="CT356" s="17">
        <f>COUNTIF('08'!$BA$4:$BA$500,$I356)</f>
        <v>0</v>
      </c>
      <c r="CU356" s="17">
        <f>COUNTIF('08'!$BA$4:$BA$500,$J356)</f>
        <v>0</v>
      </c>
      <c r="CV356" s="17">
        <f>COUNTIF('08'!$BA$4:$BA$500,$K356)</f>
        <v>0</v>
      </c>
      <c r="CW356" s="17">
        <f>SUMIF('08'!$BA$4:$BA$500,G356,'08'!$AG$4:$AJ$500)</f>
        <v>0</v>
      </c>
      <c r="CX356" s="17">
        <f>SUMIF('08'!$BA$4:$BA$500,H356,'08'!$AG$4:$AJ$500)</f>
        <v>0</v>
      </c>
      <c r="CY356" s="17">
        <f>SUMIF('08'!$BA$4:$BA$500,I356,'08'!$AG$4:$AJ$500)</f>
        <v>0</v>
      </c>
      <c r="CZ356" s="17">
        <f>SUMIF('08'!$BA$4:$BA$500,J356,'08'!$AG$4:$AJ$500)</f>
        <v>0</v>
      </c>
      <c r="DA356" s="17">
        <f>SUMIF('08'!$BA$4:$BA$500,K356,'08'!$AG$4:$AJ$500)</f>
        <v>0</v>
      </c>
      <c r="DB356" s="23">
        <f t="shared" si="160"/>
        <v>0</v>
      </c>
      <c r="DC356" s="23">
        <f t="shared" si="161"/>
        <v>0</v>
      </c>
      <c r="DD356" s="15">
        <f>COUNTIF('09'!$BA$4:$BA$500,$G356)</f>
        <v>0</v>
      </c>
      <c r="DE356" s="15">
        <f>COUNTIF('09'!$BA$4:$BA$500,$H356)</f>
        <v>0</v>
      </c>
      <c r="DF356" s="15">
        <f>COUNTIF('09'!$BA$4:$BA$500,$I356)</f>
        <v>0</v>
      </c>
      <c r="DG356" s="15">
        <f>COUNTIF('09'!$BA$4:$BA$500,$J356)</f>
        <v>0</v>
      </c>
      <c r="DH356" s="15">
        <f>COUNTIF('09'!$BA$4:$BA$500,$K356)</f>
        <v>0</v>
      </c>
      <c r="DI356" s="15">
        <f>SUMIF('09'!$BA$4:$BA$500,G356,'09'!$AG$4:$AJ$500)</f>
        <v>0</v>
      </c>
      <c r="DJ356" s="15">
        <f>SUMIF('09'!$BA$4:$BA$500,H356,'09'!$AG$4:$AJ$500)</f>
        <v>0</v>
      </c>
      <c r="DK356" s="15">
        <f>SUMIF('09'!$BA$4:$BA$500,I356,'09'!$AG$4:$AJ$500)</f>
        <v>0</v>
      </c>
      <c r="DL356" s="15">
        <f>SUMIF('09'!$BA$4:$BA$500,J356,'09'!$AG$4:$AJ$500)</f>
        <v>0</v>
      </c>
      <c r="DM356" s="15">
        <f>SUMIF('09'!$BA$4:$BA$500,K356,'09'!$AG$4:$AJ$500)</f>
        <v>0</v>
      </c>
      <c r="DN356" s="23">
        <f t="shared" si="162"/>
        <v>0</v>
      </c>
      <c r="DO356" s="23">
        <f t="shared" si="163"/>
        <v>0</v>
      </c>
      <c r="DP356" s="17">
        <f>COUNTIF('10'!$BA$4:$BA$500,$G356)</f>
        <v>0</v>
      </c>
      <c r="DQ356" s="17">
        <f>COUNTIF('10'!$BA$4:$BA$500,$H356)</f>
        <v>0</v>
      </c>
      <c r="DR356" s="17">
        <f>COUNTIF('10'!$BA$4:$BA$500,$I356)</f>
        <v>0</v>
      </c>
      <c r="DS356" s="17">
        <f>COUNTIF('10'!$BA$4:$BA$500,$J356)</f>
        <v>0</v>
      </c>
      <c r="DT356" s="17">
        <f>COUNTIF('10'!$BA$4:$BA$500,$K356)</f>
        <v>0</v>
      </c>
      <c r="DU356" s="17">
        <f>SUMIF('10'!$BA$4:$BA$500,G356,'10'!$AG$4:$AJ$500)</f>
        <v>0</v>
      </c>
      <c r="DV356" s="17">
        <f>SUMIF('10'!$BA$4:$BA$500,H356,'10'!$AG$4:$AJ$500)</f>
        <v>0</v>
      </c>
      <c r="DW356" s="17">
        <f>SUMIF('10'!$BA$4:$BA$500,I356,'10'!$AG$4:$AJ$500)</f>
        <v>0</v>
      </c>
      <c r="DX356" s="17">
        <f>SUMIF('10'!$BA$4:$BA$500,J356,'10'!$AG$4:$AJ$500)</f>
        <v>0</v>
      </c>
      <c r="DY356" s="17">
        <f>SUMIF('10'!$BA$4:$BA$500,K356,'10'!$AG$4:$AJ$500)</f>
        <v>0</v>
      </c>
      <c r="DZ356" s="23">
        <f t="shared" si="164"/>
        <v>0</v>
      </c>
      <c r="EA356" s="23">
        <f t="shared" si="165"/>
        <v>0</v>
      </c>
      <c r="EB356" s="15">
        <f>COUNTIF('11'!$BA$4:$BA$500,$G356)</f>
        <v>0</v>
      </c>
      <c r="EC356" s="15">
        <f>COUNTIF('11'!$BA$4:$BA$500,$H356)</f>
        <v>0</v>
      </c>
      <c r="ED356" s="15">
        <f>COUNTIF('11'!$BA$4:$BA$500,$I356)</f>
        <v>0</v>
      </c>
      <c r="EE356" s="15">
        <f>COUNTIF('11'!$BA$4:$BA$500,$J356)</f>
        <v>0</v>
      </c>
      <c r="EF356" s="15">
        <f>COUNTIF('11'!$BA$4:$BA$500,$K356)</f>
        <v>0</v>
      </c>
      <c r="EG356" s="15">
        <f>SUMIF('11'!$BA$4:$BA$500,G356,'11'!$AG$4:$AJ$500)</f>
        <v>0</v>
      </c>
      <c r="EH356" s="15">
        <f>SUMIF('11'!$BA$4:$BA$500,H356,'11'!$AG$4:$AJ$500)</f>
        <v>0</v>
      </c>
      <c r="EI356" s="15">
        <f>SUMIF('11'!$BA$4:$BA$500,I356,'11'!$AG$4:$AJ$500)</f>
        <v>0</v>
      </c>
      <c r="EJ356" s="15">
        <f>SUMIF('11'!$BA$4:$BA$500,J356,'11'!$AG$4:$AJ$500)</f>
        <v>0</v>
      </c>
      <c r="EK356" s="15">
        <f>SUMIF('11'!$BA$4:$BA$500,K356,'11'!$AG$4:$AJ$500)</f>
        <v>0</v>
      </c>
      <c r="EL356" s="23">
        <f t="shared" si="166"/>
        <v>0</v>
      </c>
      <c r="EM356" s="23">
        <f t="shared" si="167"/>
        <v>0</v>
      </c>
      <c r="EN356" s="17">
        <f>COUNTIF('12'!$BA$4:$BA$500,$G356)</f>
        <v>0</v>
      </c>
      <c r="EO356" s="17">
        <f>COUNTIF('12'!$BA$4:$BA$500,$H356)</f>
        <v>0</v>
      </c>
      <c r="EP356" s="17">
        <f>COUNTIF('12'!$BA$4:$BA$500,$I356)</f>
        <v>0</v>
      </c>
      <c r="EQ356" s="17">
        <f>COUNTIF('12'!$BA$4:$BA$500,$J356)</f>
        <v>0</v>
      </c>
      <c r="ER356" s="17">
        <f>COUNTIF('12'!$BA$4:$BA$500,$K356)</f>
        <v>0</v>
      </c>
      <c r="ES356" s="17">
        <f>SUMIF('12'!$BA$4:$BA$500,G356,'12'!$AG$4:$AJ$500)</f>
        <v>0</v>
      </c>
      <c r="ET356" s="17">
        <f>SUMIF('12'!$BA$4:$BA$500,H356,'12'!$AG$4:$AJ$500)</f>
        <v>0</v>
      </c>
      <c r="EU356" s="17">
        <f>SUMIF('12'!$BA$4:$BA$500,I356,'12'!$AG$4:$AJ$500)</f>
        <v>0</v>
      </c>
      <c r="EV356" s="17">
        <f>SUMIF('12'!$BA$4:$BA$500,J356,'12'!$AG$4:$AJ$500)</f>
        <v>0</v>
      </c>
      <c r="EW356" s="17">
        <f>SUMIF('12'!$BA$4:$BA$500,K356,'12'!$AG$4:$AJ$500)</f>
        <v>0</v>
      </c>
      <c r="EX356" s="23">
        <f t="shared" si="168"/>
        <v>0</v>
      </c>
      <c r="EY356" s="23">
        <f t="shared" si="169"/>
        <v>0</v>
      </c>
    </row>
    <row r="357" spans="1:155">
      <c r="A357" s="30">
        <v>354</v>
      </c>
      <c r="B357" s="32"/>
      <c r="C357" s="31">
        <f t="shared" si="143"/>
        <v>0</v>
      </c>
      <c r="D357" s="33">
        <f t="shared" si="144"/>
        <v>0</v>
      </c>
      <c r="E357" s="29"/>
      <c r="F357" s="2">
        <f t="shared" si="145"/>
        <v>0</v>
      </c>
      <c r="G357" s="14" t="str">
        <f t="shared" si="170"/>
        <v>0ق</v>
      </c>
      <c r="H357" s="14" t="str">
        <f t="shared" si="170"/>
        <v>0ق1</v>
      </c>
      <c r="I357" s="14" t="str">
        <f t="shared" si="170"/>
        <v>0ق2</v>
      </c>
      <c r="J357" s="14" t="str">
        <f t="shared" si="170"/>
        <v>0استيفاء</v>
      </c>
      <c r="K357" s="14" t="str">
        <f t="shared" si="170"/>
        <v>0نفذ</v>
      </c>
      <c r="L357" s="15">
        <f>COUNTIF('01'!$BA$4:$BA$500,$G357)</f>
        <v>0</v>
      </c>
      <c r="M357" s="15">
        <f>COUNTIF('01'!$BA$4:$BA$500,$H357)</f>
        <v>0</v>
      </c>
      <c r="N357" s="15">
        <f>COUNTIF('01'!$BA$4:$BA$500,$I357)</f>
        <v>0</v>
      </c>
      <c r="O357" s="15">
        <f>COUNTIF('01'!$BA$4:$BA$500,$J357)</f>
        <v>0</v>
      </c>
      <c r="P357" s="15">
        <f>COUNTIF('01'!$BA$4:$BA$500,$K357)</f>
        <v>0</v>
      </c>
      <c r="Q357" s="15">
        <f>SUMIF('01'!$BA$4:$BA$500,G357,'01'!$AG$4:$AJ$500)</f>
        <v>0</v>
      </c>
      <c r="R357" s="15">
        <f>SUMIF('01'!$BA$4:$BA$500,H357,'01'!$AG$4:$AJ$500)</f>
        <v>0</v>
      </c>
      <c r="S357" s="15">
        <f>SUMIF('01'!$BA$4:$BA$500,I357,'01'!$AG$4:$AJ$500)</f>
        <v>0</v>
      </c>
      <c r="T357" s="15">
        <f>SUMIF('01'!$BA$4:$BA$500,J357,'01'!$AG$4:$AJ$500)</f>
        <v>0</v>
      </c>
      <c r="U357" s="15">
        <f>SUMIF('01'!$BA$4:$BA$500,K357,'01'!$AG$4:$AJ$500)</f>
        <v>0</v>
      </c>
      <c r="V357" s="23">
        <f t="shared" si="146"/>
        <v>0</v>
      </c>
      <c r="W357" s="23">
        <f t="shared" si="147"/>
        <v>0</v>
      </c>
      <c r="X357" s="17">
        <f>COUNTIF('02'!$BA$4:$BA$500,$G357)</f>
        <v>0</v>
      </c>
      <c r="Y357" s="17">
        <f>COUNTIF('02'!$BA$4:$BA$500,$H357)</f>
        <v>0</v>
      </c>
      <c r="Z357" s="17">
        <f>COUNTIF('02'!$BA$4:$BA$500,$I357)</f>
        <v>0</v>
      </c>
      <c r="AA357" s="17">
        <f>COUNTIF('02'!$BA$4:$BA$500,$J357)</f>
        <v>0</v>
      </c>
      <c r="AB357" s="17">
        <f>COUNTIF('02'!$BA$4:$BA$500,$K357)</f>
        <v>0</v>
      </c>
      <c r="AC357" s="17">
        <f>SUMIF('02'!$BA$4:$BA$500,G357,'02'!$AG$4:$AJ$500)</f>
        <v>0</v>
      </c>
      <c r="AD357" s="17">
        <f>SUMIF('02'!$BA$4:$BA$500,H357,'02'!$AG$4:$AJ$500)</f>
        <v>0</v>
      </c>
      <c r="AE357" s="17">
        <f>SUMIF('02'!$BA$4:$BA$500,I357,'02'!$AG$4:$AJ$500)</f>
        <v>0</v>
      </c>
      <c r="AF357" s="17">
        <f>SUMIF('02'!$BA$4:$BA$500,J357,'02'!$AG$4:$AJ$500)</f>
        <v>0</v>
      </c>
      <c r="AG357" s="17">
        <f>SUMIF('02'!$BA$4:$BA$500,K357,'02'!$AG$4:$AJ$500)</f>
        <v>0</v>
      </c>
      <c r="AH357" s="23">
        <f t="shared" si="148"/>
        <v>0</v>
      </c>
      <c r="AI357" s="23">
        <f t="shared" si="149"/>
        <v>0</v>
      </c>
      <c r="AJ357" s="15">
        <f>COUNTIF('03'!$BA$4:$BA$500,$G357)</f>
        <v>0</v>
      </c>
      <c r="AK357" s="15">
        <f>COUNTIF('03'!$BA$4:$BA$500,$H357)</f>
        <v>0</v>
      </c>
      <c r="AL357" s="15">
        <f>COUNTIF('03'!$BA$4:$BA$500,$I357)</f>
        <v>0</v>
      </c>
      <c r="AM357" s="15">
        <f>COUNTIF('03'!$BA$4:$BA$500,$J357)</f>
        <v>0</v>
      </c>
      <c r="AN357" s="15">
        <f>COUNTIF('03'!$BA$4:$BA$500,$K357)</f>
        <v>0</v>
      </c>
      <c r="AO357" s="15">
        <f>SUMIF('03'!$BA$4:$BA$500,G357,'03'!$AG$4:$AJ$500)</f>
        <v>0</v>
      </c>
      <c r="AP357" s="15">
        <f>SUMIF('03'!$BA$4:$BA$500,H357,'03'!$AG$4:$AJ$500)</f>
        <v>0</v>
      </c>
      <c r="AQ357" s="15">
        <f>SUMIF('03'!$BA$4:$BA$500,I357,'03'!$AG$4:$AJ$500)</f>
        <v>0</v>
      </c>
      <c r="AR357" s="15">
        <f>SUMIF('03'!$BA$4:$BA$500,J357,'03'!$AG$4:$AJ$500)</f>
        <v>0</v>
      </c>
      <c r="AS357" s="15">
        <f>SUMIF('03'!$BA$4:$BA$500,K357,'03'!$AG$4:$AJ$500)</f>
        <v>0</v>
      </c>
      <c r="AT357" s="23">
        <f t="shared" si="150"/>
        <v>0</v>
      </c>
      <c r="AU357" s="23">
        <f t="shared" si="151"/>
        <v>0</v>
      </c>
      <c r="AV357" s="17">
        <f>COUNTIF('04'!$BA$4:$BA$500,$G357)</f>
        <v>0</v>
      </c>
      <c r="AW357" s="17">
        <f>COUNTIF('04'!$BA$4:$BA$500,$H357)</f>
        <v>0</v>
      </c>
      <c r="AX357" s="17">
        <f>COUNTIF('04'!$BA$4:$BA$500,$I357)</f>
        <v>0</v>
      </c>
      <c r="AY357" s="17">
        <f>COUNTIF('04'!$BA$4:$BA$500,$J357)</f>
        <v>0</v>
      </c>
      <c r="AZ357" s="17">
        <f>COUNTIF('04'!$BA$4:$BA$500,$K357)</f>
        <v>0</v>
      </c>
      <c r="BA357" s="17">
        <f>SUMIF('04'!$BA$4:$BA$500,G357,'04'!$AG$4:$AJ$500)</f>
        <v>0</v>
      </c>
      <c r="BB357" s="17">
        <f>SUMIF('04'!$BA$4:$BA$500,H357,'04'!$AG$4:$AJ$500)</f>
        <v>0</v>
      </c>
      <c r="BC357" s="17">
        <f>SUMIF('04'!$BA$4:$BA$500,I357,'04'!$AG$4:$AJ$500)</f>
        <v>0</v>
      </c>
      <c r="BD357" s="17">
        <f>SUMIF('04'!$BA$4:$BA$500,J357,'04'!$AG$4:$AJ$500)</f>
        <v>0</v>
      </c>
      <c r="BE357" s="17">
        <f>SUMIF('04'!$BA$4:$BA$500,K357,'04'!$AG$4:$AJ$500)</f>
        <v>0</v>
      </c>
      <c r="BF357" s="23">
        <f t="shared" si="152"/>
        <v>0</v>
      </c>
      <c r="BG357" s="23">
        <f t="shared" si="153"/>
        <v>0</v>
      </c>
      <c r="BH357" s="15">
        <f>COUNTIF('05'!$BA$4:$BA$500,$G357)</f>
        <v>0</v>
      </c>
      <c r="BI357" s="15">
        <f>COUNTIF('05'!$BA$4:$BA$500,$H357)</f>
        <v>0</v>
      </c>
      <c r="BJ357" s="15">
        <f>COUNTIF('05'!$BA$4:$BA$500,$I357)</f>
        <v>0</v>
      </c>
      <c r="BK357" s="15">
        <f>COUNTIF('05'!$BA$4:$BA$500,$J357)</f>
        <v>0</v>
      </c>
      <c r="BL357" s="15">
        <f>COUNTIF('05'!$BA$4:$BA$500,$K357)</f>
        <v>0</v>
      </c>
      <c r="BM357" s="15">
        <f>SUMIF('05'!$BA$4:$BA$500,G357,'05'!$AG$4:$AJ$500)</f>
        <v>0</v>
      </c>
      <c r="BN357" s="15">
        <f>SUMIF('05'!$BA$4:$BA$500,H357,'05'!$AG$4:$AJ$500)</f>
        <v>0</v>
      </c>
      <c r="BO357" s="15">
        <f>SUMIF('05'!$BA$4:$BA$500,I357,'05'!$AG$4:$AJ$500)</f>
        <v>0</v>
      </c>
      <c r="BP357" s="15">
        <f>SUMIF('05'!$BA$4:$BA$500,J357,'05'!$AG$4:$AJ$500)</f>
        <v>0</v>
      </c>
      <c r="BQ357" s="15">
        <f>SUMIF('05'!$BA$4:$BA$500,K357,'05'!$AG$4:$AJ$500)</f>
        <v>0</v>
      </c>
      <c r="BR357" s="23">
        <f t="shared" si="154"/>
        <v>0</v>
      </c>
      <c r="BS357" s="23">
        <f t="shared" si="155"/>
        <v>0</v>
      </c>
      <c r="BT357" s="17">
        <f>COUNTIF('06'!$BA$4:$BA$500,$G357)</f>
        <v>0</v>
      </c>
      <c r="BU357" s="17">
        <f>COUNTIF('06'!$BA$4:$BA$500,$H357)</f>
        <v>0</v>
      </c>
      <c r="BV357" s="17">
        <f>COUNTIF('06'!$BA$4:$BA$500,$I357)</f>
        <v>0</v>
      </c>
      <c r="BW357" s="17">
        <f>COUNTIF('06'!$BA$4:$BA$500,$J357)</f>
        <v>0</v>
      </c>
      <c r="BX357" s="17">
        <f>COUNTIF('06'!$BA$4:$BA$500,$K357)</f>
        <v>0</v>
      </c>
      <c r="BY357" s="17">
        <f>SUMIF('06'!$BA$4:$BA$500,G357,'06'!$AG$4:$AJ$500)</f>
        <v>0</v>
      </c>
      <c r="BZ357" s="17">
        <f>SUMIF('06'!$BA$4:$BA$500,H357,'06'!$AG$4:$AJ$500)</f>
        <v>0</v>
      </c>
      <c r="CA357" s="17">
        <f>SUMIF('06'!$BA$4:$BA$500,I357,'06'!$AG$4:$AJ$500)</f>
        <v>0</v>
      </c>
      <c r="CB357" s="17">
        <f>SUMIF('06'!$BA$4:$BA$500,J357,'06'!$AG$4:$AJ$500)</f>
        <v>0</v>
      </c>
      <c r="CC357" s="17">
        <f>SUMIF('06'!$BA$4:$BA$500,K357,'06'!$AG$4:$AJ$500)</f>
        <v>0</v>
      </c>
      <c r="CD357" s="23">
        <f t="shared" si="156"/>
        <v>0</v>
      </c>
      <c r="CE357" s="23">
        <f t="shared" si="157"/>
        <v>0</v>
      </c>
      <c r="CF357" s="15">
        <f>COUNTIF('07'!$BA$4:$BA$500,$G357)</f>
        <v>0</v>
      </c>
      <c r="CG357" s="15">
        <f>COUNTIF('07'!$BA$4:$BA$500,$H357)</f>
        <v>0</v>
      </c>
      <c r="CH357" s="15">
        <f>COUNTIF('07'!$BA$4:$BA$500,$I357)</f>
        <v>0</v>
      </c>
      <c r="CI357" s="15">
        <f>COUNTIF('07'!$BA$4:$BA$500,$J357)</f>
        <v>0</v>
      </c>
      <c r="CJ357" s="15">
        <f>COUNTIF('07'!$BA$4:$BA$500,$K357)</f>
        <v>0</v>
      </c>
      <c r="CK357" s="15">
        <f>SUMIF('07'!$BA$4:$BA$500,G357,'07'!$AG$4:$AJ$500)</f>
        <v>0</v>
      </c>
      <c r="CL357" s="15">
        <f>SUMIF('07'!$BA$4:$BA$500,H357,'07'!$AG$4:$AJ$500)</f>
        <v>0</v>
      </c>
      <c r="CM357" s="15">
        <f>SUMIF('07'!$BA$4:$BA$500,I357,'07'!$AG$4:$AJ$500)</f>
        <v>0</v>
      </c>
      <c r="CN357" s="15">
        <f>SUMIF('07'!$BA$4:$BA$500,J357,'07'!$AG$4:$AJ$500)</f>
        <v>0</v>
      </c>
      <c r="CO357" s="15">
        <f>SUMIF('07'!$BA$4:$BA$500,K357,'07'!$AG$4:$AJ$500)</f>
        <v>0</v>
      </c>
      <c r="CP357" s="23">
        <f t="shared" si="158"/>
        <v>0</v>
      </c>
      <c r="CQ357" s="23">
        <f t="shared" si="159"/>
        <v>0</v>
      </c>
      <c r="CR357" s="17">
        <f>COUNTIF('08'!$BA$4:$BA$500,$G357)</f>
        <v>0</v>
      </c>
      <c r="CS357" s="17">
        <f>COUNTIF('08'!$BA$4:$BA$500,$H357)</f>
        <v>0</v>
      </c>
      <c r="CT357" s="17">
        <f>COUNTIF('08'!$BA$4:$BA$500,$I357)</f>
        <v>0</v>
      </c>
      <c r="CU357" s="17">
        <f>COUNTIF('08'!$BA$4:$BA$500,$J357)</f>
        <v>0</v>
      </c>
      <c r="CV357" s="17">
        <f>COUNTIF('08'!$BA$4:$BA$500,$K357)</f>
        <v>0</v>
      </c>
      <c r="CW357" s="17">
        <f>SUMIF('08'!$BA$4:$BA$500,G357,'08'!$AG$4:$AJ$500)</f>
        <v>0</v>
      </c>
      <c r="CX357" s="17">
        <f>SUMIF('08'!$BA$4:$BA$500,H357,'08'!$AG$4:$AJ$500)</f>
        <v>0</v>
      </c>
      <c r="CY357" s="17">
        <f>SUMIF('08'!$BA$4:$BA$500,I357,'08'!$AG$4:$AJ$500)</f>
        <v>0</v>
      </c>
      <c r="CZ357" s="17">
        <f>SUMIF('08'!$BA$4:$BA$500,J357,'08'!$AG$4:$AJ$500)</f>
        <v>0</v>
      </c>
      <c r="DA357" s="17">
        <f>SUMIF('08'!$BA$4:$BA$500,K357,'08'!$AG$4:$AJ$500)</f>
        <v>0</v>
      </c>
      <c r="DB357" s="23">
        <f t="shared" si="160"/>
        <v>0</v>
      </c>
      <c r="DC357" s="23">
        <f t="shared" si="161"/>
        <v>0</v>
      </c>
      <c r="DD357" s="15">
        <f>COUNTIF('09'!$BA$4:$BA$500,$G357)</f>
        <v>0</v>
      </c>
      <c r="DE357" s="15">
        <f>COUNTIF('09'!$BA$4:$BA$500,$H357)</f>
        <v>0</v>
      </c>
      <c r="DF357" s="15">
        <f>COUNTIF('09'!$BA$4:$BA$500,$I357)</f>
        <v>0</v>
      </c>
      <c r="DG357" s="15">
        <f>COUNTIF('09'!$BA$4:$BA$500,$J357)</f>
        <v>0</v>
      </c>
      <c r="DH357" s="15">
        <f>COUNTIF('09'!$BA$4:$BA$500,$K357)</f>
        <v>0</v>
      </c>
      <c r="DI357" s="15">
        <f>SUMIF('09'!$BA$4:$BA$500,G357,'09'!$AG$4:$AJ$500)</f>
        <v>0</v>
      </c>
      <c r="DJ357" s="15">
        <f>SUMIF('09'!$BA$4:$BA$500,H357,'09'!$AG$4:$AJ$500)</f>
        <v>0</v>
      </c>
      <c r="DK357" s="15">
        <f>SUMIF('09'!$BA$4:$BA$500,I357,'09'!$AG$4:$AJ$500)</f>
        <v>0</v>
      </c>
      <c r="DL357" s="15">
        <f>SUMIF('09'!$BA$4:$BA$500,J357,'09'!$AG$4:$AJ$500)</f>
        <v>0</v>
      </c>
      <c r="DM357" s="15">
        <f>SUMIF('09'!$BA$4:$BA$500,K357,'09'!$AG$4:$AJ$500)</f>
        <v>0</v>
      </c>
      <c r="DN357" s="23">
        <f t="shared" si="162"/>
        <v>0</v>
      </c>
      <c r="DO357" s="23">
        <f t="shared" si="163"/>
        <v>0</v>
      </c>
      <c r="DP357" s="17">
        <f>COUNTIF('10'!$BA$4:$BA$500,$G357)</f>
        <v>0</v>
      </c>
      <c r="DQ357" s="17">
        <f>COUNTIF('10'!$BA$4:$BA$500,$H357)</f>
        <v>0</v>
      </c>
      <c r="DR357" s="17">
        <f>COUNTIF('10'!$BA$4:$BA$500,$I357)</f>
        <v>0</v>
      </c>
      <c r="DS357" s="17">
        <f>COUNTIF('10'!$BA$4:$BA$500,$J357)</f>
        <v>0</v>
      </c>
      <c r="DT357" s="17">
        <f>COUNTIF('10'!$BA$4:$BA$500,$K357)</f>
        <v>0</v>
      </c>
      <c r="DU357" s="17">
        <f>SUMIF('10'!$BA$4:$BA$500,G357,'10'!$AG$4:$AJ$500)</f>
        <v>0</v>
      </c>
      <c r="DV357" s="17">
        <f>SUMIF('10'!$BA$4:$BA$500,H357,'10'!$AG$4:$AJ$500)</f>
        <v>0</v>
      </c>
      <c r="DW357" s="17">
        <f>SUMIF('10'!$BA$4:$BA$500,I357,'10'!$AG$4:$AJ$500)</f>
        <v>0</v>
      </c>
      <c r="DX357" s="17">
        <f>SUMIF('10'!$BA$4:$BA$500,J357,'10'!$AG$4:$AJ$500)</f>
        <v>0</v>
      </c>
      <c r="DY357" s="17">
        <f>SUMIF('10'!$BA$4:$BA$500,K357,'10'!$AG$4:$AJ$500)</f>
        <v>0</v>
      </c>
      <c r="DZ357" s="23">
        <f t="shared" si="164"/>
        <v>0</v>
      </c>
      <c r="EA357" s="23">
        <f t="shared" si="165"/>
        <v>0</v>
      </c>
      <c r="EB357" s="15">
        <f>COUNTIF('11'!$BA$4:$BA$500,$G357)</f>
        <v>0</v>
      </c>
      <c r="EC357" s="15">
        <f>COUNTIF('11'!$BA$4:$BA$500,$H357)</f>
        <v>0</v>
      </c>
      <c r="ED357" s="15">
        <f>COUNTIF('11'!$BA$4:$BA$500,$I357)</f>
        <v>0</v>
      </c>
      <c r="EE357" s="15">
        <f>COUNTIF('11'!$BA$4:$BA$500,$J357)</f>
        <v>0</v>
      </c>
      <c r="EF357" s="15">
        <f>COUNTIF('11'!$BA$4:$BA$500,$K357)</f>
        <v>0</v>
      </c>
      <c r="EG357" s="15">
        <f>SUMIF('11'!$BA$4:$BA$500,G357,'11'!$AG$4:$AJ$500)</f>
        <v>0</v>
      </c>
      <c r="EH357" s="15">
        <f>SUMIF('11'!$BA$4:$BA$500,H357,'11'!$AG$4:$AJ$500)</f>
        <v>0</v>
      </c>
      <c r="EI357" s="15">
        <f>SUMIF('11'!$BA$4:$BA$500,I357,'11'!$AG$4:$AJ$500)</f>
        <v>0</v>
      </c>
      <c r="EJ357" s="15">
        <f>SUMIF('11'!$BA$4:$BA$500,J357,'11'!$AG$4:$AJ$500)</f>
        <v>0</v>
      </c>
      <c r="EK357" s="15">
        <f>SUMIF('11'!$BA$4:$BA$500,K357,'11'!$AG$4:$AJ$500)</f>
        <v>0</v>
      </c>
      <c r="EL357" s="23">
        <f t="shared" si="166"/>
        <v>0</v>
      </c>
      <c r="EM357" s="23">
        <f t="shared" si="167"/>
        <v>0</v>
      </c>
      <c r="EN357" s="17">
        <f>COUNTIF('12'!$BA$4:$BA$500,$G357)</f>
        <v>0</v>
      </c>
      <c r="EO357" s="17">
        <f>COUNTIF('12'!$BA$4:$BA$500,$H357)</f>
        <v>0</v>
      </c>
      <c r="EP357" s="17">
        <f>COUNTIF('12'!$BA$4:$BA$500,$I357)</f>
        <v>0</v>
      </c>
      <c r="EQ357" s="17">
        <f>COUNTIF('12'!$BA$4:$BA$500,$J357)</f>
        <v>0</v>
      </c>
      <c r="ER357" s="17">
        <f>COUNTIF('12'!$BA$4:$BA$500,$K357)</f>
        <v>0</v>
      </c>
      <c r="ES357" s="17">
        <f>SUMIF('12'!$BA$4:$BA$500,G357,'12'!$AG$4:$AJ$500)</f>
        <v>0</v>
      </c>
      <c r="ET357" s="17">
        <f>SUMIF('12'!$BA$4:$BA$500,H357,'12'!$AG$4:$AJ$500)</f>
        <v>0</v>
      </c>
      <c r="EU357" s="17">
        <f>SUMIF('12'!$BA$4:$BA$500,I357,'12'!$AG$4:$AJ$500)</f>
        <v>0</v>
      </c>
      <c r="EV357" s="17">
        <f>SUMIF('12'!$BA$4:$BA$500,J357,'12'!$AG$4:$AJ$500)</f>
        <v>0</v>
      </c>
      <c r="EW357" s="17">
        <f>SUMIF('12'!$BA$4:$BA$500,K357,'12'!$AG$4:$AJ$500)</f>
        <v>0</v>
      </c>
      <c r="EX357" s="23">
        <f t="shared" si="168"/>
        <v>0</v>
      </c>
      <c r="EY357" s="23">
        <f t="shared" si="169"/>
        <v>0</v>
      </c>
    </row>
    <row r="358" spans="1:155">
      <c r="A358" s="30">
        <v>355</v>
      </c>
      <c r="B358" s="32"/>
      <c r="C358" s="31">
        <f t="shared" si="143"/>
        <v>0</v>
      </c>
      <c r="D358" s="33">
        <f t="shared" si="144"/>
        <v>0</v>
      </c>
      <c r="E358" s="29"/>
      <c r="F358" s="2">
        <f t="shared" si="145"/>
        <v>0</v>
      </c>
      <c r="G358" s="14" t="str">
        <f t="shared" si="170"/>
        <v>0ق</v>
      </c>
      <c r="H358" s="14" t="str">
        <f t="shared" si="170"/>
        <v>0ق1</v>
      </c>
      <c r="I358" s="14" t="str">
        <f t="shared" si="170"/>
        <v>0ق2</v>
      </c>
      <c r="J358" s="14" t="str">
        <f t="shared" si="170"/>
        <v>0استيفاء</v>
      </c>
      <c r="K358" s="14" t="str">
        <f t="shared" si="170"/>
        <v>0نفذ</v>
      </c>
      <c r="L358" s="15">
        <f>COUNTIF('01'!$BA$4:$BA$500,$G358)</f>
        <v>0</v>
      </c>
      <c r="M358" s="15">
        <f>COUNTIF('01'!$BA$4:$BA$500,$H358)</f>
        <v>0</v>
      </c>
      <c r="N358" s="15">
        <f>COUNTIF('01'!$BA$4:$BA$500,$I358)</f>
        <v>0</v>
      </c>
      <c r="O358" s="15">
        <f>COUNTIF('01'!$BA$4:$BA$500,$J358)</f>
        <v>0</v>
      </c>
      <c r="P358" s="15">
        <f>COUNTIF('01'!$BA$4:$BA$500,$K358)</f>
        <v>0</v>
      </c>
      <c r="Q358" s="15">
        <f>SUMIF('01'!$BA$4:$BA$500,G358,'01'!$AG$4:$AJ$500)</f>
        <v>0</v>
      </c>
      <c r="R358" s="15">
        <f>SUMIF('01'!$BA$4:$BA$500,H358,'01'!$AG$4:$AJ$500)</f>
        <v>0</v>
      </c>
      <c r="S358" s="15">
        <f>SUMIF('01'!$BA$4:$BA$500,I358,'01'!$AG$4:$AJ$500)</f>
        <v>0</v>
      </c>
      <c r="T358" s="15">
        <f>SUMIF('01'!$BA$4:$BA$500,J358,'01'!$AG$4:$AJ$500)</f>
        <v>0</v>
      </c>
      <c r="U358" s="15">
        <f>SUMIF('01'!$BA$4:$BA$500,K358,'01'!$AG$4:$AJ$500)</f>
        <v>0</v>
      </c>
      <c r="V358" s="23">
        <f t="shared" si="146"/>
        <v>0</v>
      </c>
      <c r="W358" s="23">
        <f t="shared" si="147"/>
        <v>0</v>
      </c>
      <c r="X358" s="17">
        <f>COUNTIF('02'!$BA$4:$BA$500,$G358)</f>
        <v>0</v>
      </c>
      <c r="Y358" s="17">
        <f>COUNTIF('02'!$BA$4:$BA$500,$H358)</f>
        <v>0</v>
      </c>
      <c r="Z358" s="17">
        <f>COUNTIF('02'!$BA$4:$BA$500,$I358)</f>
        <v>0</v>
      </c>
      <c r="AA358" s="17">
        <f>COUNTIF('02'!$BA$4:$BA$500,$J358)</f>
        <v>0</v>
      </c>
      <c r="AB358" s="17">
        <f>COUNTIF('02'!$BA$4:$BA$500,$K358)</f>
        <v>0</v>
      </c>
      <c r="AC358" s="17">
        <f>SUMIF('02'!$BA$4:$BA$500,G358,'02'!$AG$4:$AJ$500)</f>
        <v>0</v>
      </c>
      <c r="AD358" s="17">
        <f>SUMIF('02'!$BA$4:$BA$500,H358,'02'!$AG$4:$AJ$500)</f>
        <v>0</v>
      </c>
      <c r="AE358" s="17">
        <f>SUMIF('02'!$BA$4:$BA$500,I358,'02'!$AG$4:$AJ$500)</f>
        <v>0</v>
      </c>
      <c r="AF358" s="17">
        <f>SUMIF('02'!$BA$4:$BA$500,J358,'02'!$AG$4:$AJ$500)</f>
        <v>0</v>
      </c>
      <c r="AG358" s="17">
        <f>SUMIF('02'!$BA$4:$BA$500,K358,'02'!$AG$4:$AJ$500)</f>
        <v>0</v>
      </c>
      <c r="AH358" s="23">
        <f t="shared" si="148"/>
        <v>0</v>
      </c>
      <c r="AI358" s="23">
        <f t="shared" si="149"/>
        <v>0</v>
      </c>
      <c r="AJ358" s="15">
        <f>COUNTIF('03'!$BA$4:$BA$500,$G358)</f>
        <v>0</v>
      </c>
      <c r="AK358" s="15">
        <f>COUNTIF('03'!$BA$4:$BA$500,$H358)</f>
        <v>0</v>
      </c>
      <c r="AL358" s="15">
        <f>COUNTIF('03'!$BA$4:$BA$500,$I358)</f>
        <v>0</v>
      </c>
      <c r="AM358" s="15">
        <f>COUNTIF('03'!$BA$4:$BA$500,$J358)</f>
        <v>0</v>
      </c>
      <c r="AN358" s="15">
        <f>COUNTIF('03'!$BA$4:$BA$500,$K358)</f>
        <v>0</v>
      </c>
      <c r="AO358" s="15">
        <f>SUMIF('03'!$BA$4:$BA$500,G358,'03'!$AG$4:$AJ$500)</f>
        <v>0</v>
      </c>
      <c r="AP358" s="15">
        <f>SUMIF('03'!$BA$4:$BA$500,H358,'03'!$AG$4:$AJ$500)</f>
        <v>0</v>
      </c>
      <c r="AQ358" s="15">
        <f>SUMIF('03'!$BA$4:$BA$500,I358,'03'!$AG$4:$AJ$500)</f>
        <v>0</v>
      </c>
      <c r="AR358" s="15">
        <f>SUMIF('03'!$BA$4:$BA$500,J358,'03'!$AG$4:$AJ$500)</f>
        <v>0</v>
      </c>
      <c r="AS358" s="15">
        <f>SUMIF('03'!$BA$4:$BA$500,K358,'03'!$AG$4:$AJ$500)</f>
        <v>0</v>
      </c>
      <c r="AT358" s="23">
        <f t="shared" si="150"/>
        <v>0</v>
      </c>
      <c r="AU358" s="23">
        <f t="shared" si="151"/>
        <v>0</v>
      </c>
      <c r="AV358" s="17">
        <f>COUNTIF('04'!$BA$4:$BA$500,$G358)</f>
        <v>0</v>
      </c>
      <c r="AW358" s="17">
        <f>COUNTIF('04'!$BA$4:$BA$500,$H358)</f>
        <v>0</v>
      </c>
      <c r="AX358" s="17">
        <f>COUNTIF('04'!$BA$4:$BA$500,$I358)</f>
        <v>0</v>
      </c>
      <c r="AY358" s="17">
        <f>COUNTIF('04'!$BA$4:$BA$500,$J358)</f>
        <v>0</v>
      </c>
      <c r="AZ358" s="17">
        <f>COUNTIF('04'!$BA$4:$BA$500,$K358)</f>
        <v>0</v>
      </c>
      <c r="BA358" s="17">
        <f>SUMIF('04'!$BA$4:$BA$500,G358,'04'!$AG$4:$AJ$500)</f>
        <v>0</v>
      </c>
      <c r="BB358" s="17">
        <f>SUMIF('04'!$BA$4:$BA$500,H358,'04'!$AG$4:$AJ$500)</f>
        <v>0</v>
      </c>
      <c r="BC358" s="17">
        <f>SUMIF('04'!$BA$4:$BA$500,I358,'04'!$AG$4:$AJ$500)</f>
        <v>0</v>
      </c>
      <c r="BD358" s="17">
        <f>SUMIF('04'!$BA$4:$BA$500,J358,'04'!$AG$4:$AJ$500)</f>
        <v>0</v>
      </c>
      <c r="BE358" s="17">
        <f>SUMIF('04'!$BA$4:$BA$500,K358,'04'!$AG$4:$AJ$500)</f>
        <v>0</v>
      </c>
      <c r="BF358" s="23">
        <f t="shared" si="152"/>
        <v>0</v>
      </c>
      <c r="BG358" s="23">
        <f t="shared" si="153"/>
        <v>0</v>
      </c>
      <c r="BH358" s="15">
        <f>COUNTIF('05'!$BA$4:$BA$500,$G358)</f>
        <v>0</v>
      </c>
      <c r="BI358" s="15">
        <f>COUNTIF('05'!$BA$4:$BA$500,$H358)</f>
        <v>0</v>
      </c>
      <c r="BJ358" s="15">
        <f>COUNTIF('05'!$BA$4:$BA$500,$I358)</f>
        <v>0</v>
      </c>
      <c r="BK358" s="15">
        <f>COUNTIF('05'!$BA$4:$BA$500,$J358)</f>
        <v>0</v>
      </c>
      <c r="BL358" s="15">
        <f>COUNTIF('05'!$BA$4:$BA$500,$K358)</f>
        <v>0</v>
      </c>
      <c r="BM358" s="15">
        <f>SUMIF('05'!$BA$4:$BA$500,G358,'05'!$AG$4:$AJ$500)</f>
        <v>0</v>
      </c>
      <c r="BN358" s="15">
        <f>SUMIF('05'!$BA$4:$BA$500,H358,'05'!$AG$4:$AJ$500)</f>
        <v>0</v>
      </c>
      <c r="BO358" s="15">
        <f>SUMIF('05'!$BA$4:$BA$500,I358,'05'!$AG$4:$AJ$500)</f>
        <v>0</v>
      </c>
      <c r="BP358" s="15">
        <f>SUMIF('05'!$BA$4:$BA$500,J358,'05'!$AG$4:$AJ$500)</f>
        <v>0</v>
      </c>
      <c r="BQ358" s="15">
        <f>SUMIF('05'!$BA$4:$BA$500,K358,'05'!$AG$4:$AJ$500)</f>
        <v>0</v>
      </c>
      <c r="BR358" s="23">
        <f t="shared" si="154"/>
        <v>0</v>
      </c>
      <c r="BS358" s="23">
        <f t="shared" si="155"/>
        <v>0</v>
      </c>
      <c r="BT358" s="17">
        <f>COUNTIF('06'!$BA$4:$BA$500,$G358)</f>
        <v>0</v>
      </c>
      <c r="BU358" s="17">
        <f>COUNTIF('06'!$BA$4:$BA$500,$H358)</f>
        <v>0</v>
      </c>
      <c r="BV358" s="17">
        <f>COUNTIF('06'!$BA$4:$BA$500,$I358)</f>
        <v>0</v>
      </c>
      <c r="BW358" s="17">
        <f>COUNTIF('06'!$BA$4:$BA$500,$J358)</f>
        <v>0</v>
      </c>
      <c r="BX358" s="17">
        <f>COUNTIF('06'!$BA$4:$BA$500,$K358)</f>
        <v>0</v>
      </c>
      <c r="BY358" s="17">
        <f>SUMIF('06'!$BA$4:$BA$500,G358,'06'!$AG$4:$AJ$500)</f>
        <v>0</v>
      </c>
      <c r="BZ358" s="17">
        <f>SUMIF('06'!$BA$4:$BA$500,H358,'06'!$AG$4:$AJ$500)</f>
        <v>0</v>
      </c>
      <c r="CA358" s="17">
        <f>SUMIF('06'!$BA$4:$BA$500,I358,'06'!$AG$4:$AJ$500)</f>
        <v>0</v>
      </c>
      <c r="CB358" s="17">
        <f>SUMIF('06'!$BA$4:$BA$500,J358,'06'!$AG$4:$AJ$500)</f>
        <v>0</v>
      </c>
      <c r="CC358" s="17">
        <f>SUMIF('06'!$BA$4:$BA$500,K358,'06'!$AG$4:$AJ$500)</f>
        <v>0</v>
      </c>
      <c r="CD358" s="23">
        <f t="shared" si="156"/>
        <v>0</v>
      </c>
      <c r="CE358" s="23">
        <f t="shared" si="157"/>
        <v>0</v>
      </c>
      <c r="CF358" s="15">
        <f>COUNTIF('07'!$BA$4:$BA$500,$G358)</f>
        <v>0</v>
      </c>
      <c r="CG358" s="15">
        <f>COUNTIF('07'!$BA$4:$BA$500,$H358)</f>
        <v>0</v>
      </c>
      <c r="CH358" s="15">
        <f>COUNTIF('07'!$BA$4:$BA$500,$I358)</f>
        <v>0</v>
      </c>
      <c r="CI358" s="15">
        <f>COUNTIF('07'!$BA$4:$BA$500,$J358)</f>
        <v>0</v>
      </c>
      <c r="CJ358" s="15">
        <f>COUNTIF('07'!$BA$4:$BA$500,$K358)</f>
        <v>0</v>
      </c>
      <c r="CK358" s="15">
        <f>SUMIF('07'!$BA$4:$BA$500,G358,'07'!$AG$4:$AJ$500)</f>
        <v>0</v>
      </c>
      <c r="CL358" s="15">
        <f>SUMIF('07'!$BA$4:$BA$500,H358,'07'!$AG$4:$AJ$500)</f>
        <v>0</v>
      </c>
      <c r="CM358" s="15">
        <f>SUMIF('07'!$BA$4:$BA$500,I358,'07'!$AG$4:$AJ$500)</f>
        <v>0</v>
      </c>
      <c r="CN358" s="15">
        <f>SUMIF('07'!$BA$4:$BA$500,J358,'07'!$AG$4:$AJ$500)</f>
        <v>0</v>
      </c>
      <c r="CO358" s="15">
        <f>SUMIF('07'!$BA$4:$BA$500,K358,'07'!$AG$4:$AJ$500)</f>
        <v>0</v>
      </c>
      <c r="CP358" s="23">
        <f t="shared" si="158"/>
        <v>0</v>
      </c>
      <c r="CQ358" s="23">
        <f t="shared" si="159"/>
        <v>0</v>
      </c>
      <c r="CR358" s="17">
        <f>COUNTIF('08'!$BA$4:$BA$500,$G358)</f>
        <v>0</v>
      </c>
      <c r="CS358" s="17">
        <f>COUNTIF('08'!$BA$4:$BA$500,$H358)</f>
        <v>0</v>
      </c>
      <c r="CT358" s="17">
        <f>COUNTIF('08'!$BA$4:$BA$500,$I358)</f>
        <v>0</v>
      </c>
      <c r="CU358" s="17">
        <f>COUNTIF('08'!$BA$4:$BA$500,$J358)</f>
        <v>0</v>
      </c>
      <c r="CV358" s="17">
        <f>COUNTIF('08'!$BA$4:$BA$500,$K358)</f>
        <v>0</v>
      </c>
      <c r="CW358" s="17">
        <f>SUMIF('08'!$BA$4:$BA$500,G358,'08'!$AG$4:$AJ$500)</f>
        <v>0</v>
      </c>
      <c r="CX358" s="17">
        <f>SUMIF('08'!$BA$4:$BA$500,H358,'08'!$AG$4:$AJ$500)</f>
        <v>0</v>
      </c>
      <c r="CY358" s="17">
        <f>SUMIF('08'!$BA$4:$BA$500,I358,'08'!$AG$4:$AJ$500)</f>
        <v>0</v>
      </c>
      <c r="CZ358" s="17">
        <f>SUMIF('08'!$BA$4:$BA$500,J358,'08'!$AG$4:$AJ$500)</f>
        <v>0</v>
      </c>
      <c r="DA358" s="17">
        <f>SUMIF('08'!$BA$4:$BA$500,K358,'08'!$AG$4:$AJ$500)</f>
        <v>0</v>
      </c>
      <c r="DB358" s="23">
        <f t="shared" si="160"/>
        <v>0</v>
      </c>
      <c r="DC358" s="23">
        <f t="shared" si="161"/>
        <v>0</v>
      </c>
      <c r="DD358" s="15">
        <f>COUNTIF('09'!$BA$4:$BA$500,$G358)</f>
        <v>0</v>
      </c>
      <c r="DE358" s="15">
        <f>COUNTIF('09'!$BA$4:$BA$500,$H358)</f>
        <v>0</v>
      </c>
      <c r="DF358" s="15">
        <f>COUNTIF('09'!$BA$4:$BA$500,$I358)</f>
        <v>0</v>
      </c>
      <c r="DG358" s="15">
        <f>COUNTIF('09'!$BA$4:$BA$500,$J358)</f>
        <v>0</v>
      </c>
      <c r="DH358" s="15">
        <f>COUNTIF('09'!$BA$4:$BA$500,$K358)</f>
        <v>0</v>
      </c>
      <c r="DI358" s="15">
        <f>SUMIF('09'!$BA$4:$BA$500,G358,'09'!$AG$4:$AJ$500)</f>
        <v>0</v>
      </c>
      <c r="DJ358" s="15">
        <f>SUMIF('09'!$BA$4:$BA$500,H358,'09'!$AG$4:$AJ$500)</f>
        <v>0</v>
      </c>
      <c r="DK358" s="15">
        <f>SUMIF('09'!$BA$4:$BA$500,I358,'09'!$AG$4:$AJ$500)</f>
        <v>0</v>
      </c>
      <c r="DL358" s="15">
        <f>SUMIF('09'!$BA$4:$BA$500,J358,'09'!$AG$4:$AJ$500)</f>
        <v>0</v>
      </c>
      <c r="DM358" s="15">
        <f>SUMIF('09'!$BA$4:$BA$500,K358,'09'!$AG$4:$AJ$500)</f>
        <v>0</v>
      </c>
      <c r="DN358" s="23">
        <f t="shared" si="162"/>
        <v>0</v>
      </c>
      <c r="DO358" s="23">
        <f t="shared" si="163"/>
        <v>0</v>
      </c>
      <c r="DP358" s="17">
        <f>COUNTIF('10'!$BA$4:$BA$500,$G358)</f>
        <v>0</v>
      </c>
      <c r="DQ358" s="17">
        <f>COUNTIF('10'!$BA$4:$BA$500,$H358)</f>
        <v>0</v>
      </c>
      <c r="DR358" s="17">
        <f>COUNTIF('10'!$BA$4:$BA$500,$I358)</f>
        <v>0</v>
      </c>
      <c r="DS358" s="17">
        <f>COUNTIF('10'!$BA$4:$BA$500,$J358)</f>
        <v>0</v>
      </c>
      <c r="DT358" s="17">
        <f>COUNTIF('10'!$BA$4:$BA$500,$K358)</f>
        <v>0</v>
      </c>
      <c r="DU358" s="17">
        <f>SUMIF('10'!$BA$4:$BA$500,G358,'10'!$AG$4:$AJ$500)</f>
        <v>0</v>
      </c>
      <c r="DV358" s="17">
        <f>SUMIF('10'!$BA$4:$BA$500,H358,'10'!$AG$4:$AJ$500)</f>
        <v>0</v>
      </c>
      <c r="DW358" s="17">
        <f>SUMIF('10'!$BA$4:$BA$500,I358,'10'!$AG$4:$AJ$500)</f>
        <v>0</v>
      </c>
      <c r="DX358" s="17">
        <f>SUMIF('10'!$BA$4:$BA$500,J358,'10'!$AG$4:$AJ$500)</f>
        <v>0</v>
      </c>
      <c r="DY358" s="17">
        <f>SUMIF('10'!$BA$4:$BA$500,K358,'10'!$AG$4:$AJ$500)</f>
        <v>0</v>
      </c>
      <c r="DZ358" s="23">
        <f t="shared" si="164"/>
        <v>0</v>
      </c>
      <c r="EA358" s="23">
        <f t="shared" si="165"/>
        <v>0</v>
      </c>
      <c r="EB358" s="15">
        <f>COUNTIF('11'!$BA$4:$BA$500,$G358)</f>
        <v>0</v>
      </c>
      <c r="EC358" s="15">
        <f>COUNTIF('11'!$BA$4:$BA$500,$H358)</f>
        <v>0</v>
      </c>
      <c r="ED358" s="15">
        <f>COUNTIF('11'!$BA$4:$BA$500,$I358)</f>
        <v>0</v>
      </c>
      <c r="EE358" s="15">
        <f>COUNTIF('11'!$BA$4:$BA$500,$J358)</f>
        <v>0</v>
      </c>
      <c r="EF358" s="15">
        <f>COUNTIF('11'!$BA$4:$BA$500,$K358)</f>
        <v>0</v>
      </c>
      <c r="EG358" s="15">
        <f>SUMIF('11'!$BA$4:$BA$500,G358,'11'!$AG$4:$AJ$500)</f>
        <v>0</v>
      </c>
      <c r="EH358" s="15">
        <f>SUMIF('11'!$BA$4:$BA$500,H358,'11'!$AG$4:$AJ$500)</f>
        <v>0</v>
      </c>
      <c r="EI358" s="15">
        <f>SUMIF('11'!$BA$4:$BA$500,I358,'11'!$AG$4:$AJ$500)</f>
        <v>0</v>
      </c>
      <c r="EJ358" s="15">
        <f>SUMIF('11'!$BA$4:$BA$500,J358,'11'!$AG$4:$AJ$500)</f>
        <v>0</v>
      </c>
      <c r="EK358" s="15">
        <f>SUMIF('11'!$BA$4:$BA$500,K358,'11'!$AG$4:$AJ$500)</f>
        <v>0</v>
      </c>
      <c r="EL358" s="23">
        <f t="shared" si="166"/>
        <v>0</v>
      </c>
      <c r="EM358" s="23">
        <f t="shared" si="167"/>
        <v>0</v>
      </c>
      <c r="EN358" s="17">
        <f>COUNTIF('12'!$BA$4:$BA$500,$G358)</f>
        <v>0</v>
      </c>
      <c r="EO358" s="17">
        <f>COUNTIF('12'!$BA$4:$BA$500,$H358)</f>
        <v>0</v>
      </c>
      <c r="EP358" s="17">
        <f>COUNTIF('12'!$BA$4:$BA$500,$I358)</f>
        <v>0</v>
      </c>
      <c r="EQ358" s="17">
        <f>COUNTIF('12'!$BA$4:$BA$500,$J358)</f>
        <v>0</v>
      </c>
      <c r="ER358" s="17">
        <f>COUNTIF('12'!$BA$4:$BA$500,$K358)</f>
        <v>0</v>
      </c>
      <c r="ES358" s="17">
        <f>SUMIF('12'!$BA$4:$BA$500,G358,'12'!$AG$4:$AJ$500)</f>
        <v>0</v>
      </c>
      <c r="ET358" s="17">
        <f>SUMIF('12'!$BA$4:$BA$500,H358,'12'!$AG$4:$AJ$500)</f>
        <v>0</v>
      </c>
      <c r="EU358" s="17">
        <f>SUMIF('12'!$BA$4:$BA$500,I358,'12'!$AG$4:$AJ$500)</f>
        <v>0</v>
      </c>
      <c r="EV358" s="17">
        <f>SUMIF('12'!$BA$4:$BA$500,J358,'12'!$AG$4:$AJ$500)</f>
        <v>0</v>
      </c>
      <c r="EW358" s="17">
        <f>SUMIF('12'!$BA$4:$BA$500,K358,'12'!$AG$4:$AJ$500)</f>
        <v>0</v>
      </c>
      <c r="EX358" s="23">
        <f t="shared" si="168"/>
        <v>0</v>
      </c>
      <c r="EY358" s="23">
        <f t="shared" si="169"/>
        <v>0</v>
      </c>
    </row>
    <row r="359" spans="1:155">
      <c r="A359" s="30">
        <v>356</v>
      </c>
      <c r="B359" s="32"/>
      <c r="C359" s="31">
        <f t="shared" si="143"/>
        <v>0</v>
      </c>
      <c r="D359" s="33">
        <f t="shared" si="144"/>
        <v>0</v>
      </c>
      <c r="E359" s="29"/>
      <c r="F359" s="2">
        <f t="shared" si="145"/>
        <v>0</v>
      </c>
      <c r="G359" s="14" t="str">
        <f t="shared" si="170"/>
        <v>0ق</v>
      </c>
      <c r="H359" s="14" t="str">
        <f t="shared" si="170"/>
        <v>0ق1</v>
      </c>
      <c r="I359" s="14" t="str">
        <f t="shared" si="170"/>
        <v>0ق2</v>
      </c>
      <c r="J359" s="14" t="str">
        <f t="shared" si="170"/>
        <v>0استيفاء</v>
      </c>
      <c r="K359" s="14" t="str">
        <f t="shared" si="170"/>
        <v>0نفذ</v>
      </c>
      <c r="L359" s="15">
        <f>COUNTIF('01'!$BA$4:$BA$500,$G359)</f>
        <v>0</v>
      </c>
      <c r="M359" s="15">
        <f>COUNTIF('01'!$BA$4:$BA$500,$H359)</f>
        <v>0</v>
      </c>
      <c r="N359" s="15">
        <f>COUNTIF('01'!$BA$4:$BA$500,$I359)</f>
        <v>0</v>
      </c>
      <c r="O359" s="15">
        <f>COUNTIF('01'!$BA$4:$BA$500,$J359)</f>
        <v>0</v>
      </c>
      <c r="P359" s="15">
        <f>COUNTIF('01'!$BA$4:$BA$500,$K359)</f>
        <v>0</v>
      </c>
      <c r="Q359" s="15">
        <f>SUMIF('01'!$BA$4:$BA$500,G359,'01'!$AG$4:$AJ$500)</f>
        <v>0</v>
      </c>
      <c r="R359" s="15">
        <f>SUMIF('01'!$BA$4:$BA$500,H359,'01'!$AG$4:$AJ$500)</f>
        <v>0</v>
      </c>
      <c r="S359" s="15">
        <f>SUMIF('01'!$BA$4:$BA$500,I359,'01'!$AG$4:$AJ$500)</f>
        <v>0</v>
      </c>
      <c r="T359" s="15">
        <f>SUMIF('01'!$BA$4:$BA$500,J359,'01'!$AG$4:$AJ$500)</f>
        <v>0</v>
      </c>
      <c r="U359" s="15">
        <f>SUMIF('01'!$BA$4:$BA$500,K359,'01'!$AG$4:$AJ$500)</f>
        <v>0</v>
      </c>
      <c r="V359" s="23">
        <f t="shared" si="146"/>
        <v>0</v>
      </c>
      <c r="W359" s="23">
        <f t="shared" si="147"/>
        <v>0</v>
      </c>
      <c r="X359" s="17">
        <f>COUNTIF('02'!$BA$4:$BA$500,$G359)</f>
        <v>0</v>
      </c>
      <c r="Y359" s="17">
        <f>COUNTIF('02'!$BA$4:$BA$500,$H359)</f>
        <v>0</v>
      </c>
      <c r="Z359" s="17">
        <f>COUNTIF('02'!$BA$4:$BA$500,$I359)</f>
        <v>0</v>
      </c>
      <c r="AA359" s="17">
        <f>COUNTIF('02'!$BA$4:$BA$500,$J359)</f>
        <v>0</v>
      </c>
      <c r="AB359" s="17">
        <f>COUNTIF('02'!$BA$4:$BA$500,$K359)</f>
        <v>0</v>
      </c>
      <c r="AC359" s="17">
        <f>SUMIF('02'!$BA$4:$BA$500,G359,'02'!$AG$4:$AJ$500)</f>
        <v>0</v>
      </c>
      <c r="AD359" s="17">
        <f>SUMIF('02'!$BA$4:$BA$500,H359,'02'!$AG$4:$AJ$500)</f>
        <v>0</v>
      </c>
      <c r="AE359" s="17">
        <f>SUMIF('02'!$BA$4:$BA$500,I359,'02'!$AG$4:$AJ$500)</f>
        <v>0</v>
      </c>
      <c r="AF359" s="17">
        <f>SUMIF('02'!$BA$4:$BA$500,J359,'02'!$AG$4:$AJ$500)</f>
        <v>0</v>
      </c>
      <c r="AG359" s="17">
        <f>SUMIF('02'!$BA$4:$BA$500,K359,'02'!$AG$4:$AJ$500)</f>
        <v>0</v>
      </c>
      <c r="AH359" s="23">
        <f t="shared" si="148"/>
        <v>0</v>
      </c>
      <c r="AI359" s="23">
        <f t="shared" si="149"/>
        <v>0</v>
      </c>
      <c r="AJ359" s="15">
        <f>COUNTIF('03'!$BA$4:$BA$500,$G359)</f>
        <v>0</v>
      </c>
      <c r="AK359" s="15">
        <f>COUNTIF('03'!$BA$4:$BA$500,$H359)</f>
        <v>0</v>
      </c>
      <c r="AL359" s="15">
        <f>COUNTIF('03'!$BA$4:$BA$500,$I359)</f>
        <v>0</v>
      </c>
      <c r="AM359" s="15">
        <f>COUNTIF('03'!$BA$4:$BA$500,$J359)</f>
        <v>0</v>
      </c>
      <c r="AN359" s="15">
        <f>COUNTIF('03'!$BA$4:$BA$500,$K359)</f>
        <v>0</v>
      </c>
      <c r="AO359" s="15">
        <f>SUMIF('03'!$BA$4:$BA$500,G359,'03'!$AG$4:$AJ$500)</f>
        <v>0</v>
      </c>
      <c r="AP359" s="15">
        <f>SUMIF('03'!$BA$4:$BA$500,H359,'03'!$AG$4:$AJ$500)</f>
        <v>0</v>
      </c>
      <c r="AQ359" s="15">
        <f>SUMIF('03'!$BA$4:$BA$500,I359,'03'!$AG$4:$AJ$500)</f>
        <v>0</v>
      </c>
      <c r="AR359" s="15">
        <f>SUMIF('03'!$BA$4:$BA$500,J359,'03'!$AG$4:$AJ$500)</f>
        <v>0</v>
      </c>
      <c r="AS359" s="15">
        <f>SUMIF('03'!$BA$4:$BA$500,K359,'03'!$AG$4:$AJ$500)</f>
        <v>0</v>
      </c>
      <c r="AT359" s="23">
        <f t="shared" si="150"/>
        <v>0</v>
      </c>
      <c r="AU359" s="23">
        <f t="shared" si="151"/>
        <v>0</v>
      </c>
      <c r="AV359" s="17">
        <f>COUNTIF('04'!$BA$4:$BA$500,$G359)</f>
        <v>0</v>
      </c>
      <c r="AW359" s="17">
        <f>COUNTIF('04'!$BA$4:$BA$500,$H359)</f>
        <v>0</v>
      </c>
      <c r="AX359" s="17">
        <f>COUNTIF('04'!$BA$4:$BA$500,$I359)</f>
        <v>0</v>
      </c>
      <c r="AY359" s="17">
        <f>COUNTIF('04'!$BA$4:$BA$500,$J359)</f>
        <v>0</v>
      </c>
      <c r="AZ359" s="17">
        <f>COUNTIF('04'!$BA$4:$BA$500,$K359)</f>
        <v>0</v>
      </c>
      <c r="BA359" s="17">
        <f>SUMIF('04'!$BA$4:$BA$500,G359,'04'!$AG$4:$AJ$500)</f>
        <v>0</v>
      </c>
      <c r="BB359" s="17">
        <f>SUMIF('04'!$BA$4:$BA$500,H359,'04'!$AG$4:$AJ$500)</f>
        <v>0</v>
      </c>
      <c r="BC359" s="17">
        <f>SUMIF('04'!$BA$4:$BA$500,I359,'04'!$AG$4:$AJ$500)</f>
        <v>0</v>
      </c>
      <c r="BD359" s="17">
        <f>SUMIF('04'!$BA$4:$BA$500,J359,'04'!$AG$4:$AJ$500)</f>
        <v>0</v>
      </c>
      <c r="BE359" s="17">
        <f>SUMIF('04'!$BA$4:$BA$500,K359,'04'!$AG$4:$AJ$500)</f>
        <v>0</v>
      </c>
      <c r="BF359" s="23">
        <f t="shared" si="152"/>
        <v>0</v>
      </c>
      <c r="BG359" s="23">
        <f t="shared" si="153"/>
        <v>0</v>
      </c>
      <c r="BH359" s="15">
        <f>COUNTIF('05'!$BA$4:$BA$500,$G359)</f>
        <v>0</v>
      </c>
      <c r="BI359" s="15">
        <f>COUNTIF('05'!$BA$4:$BA$500,$H359)</f>
        <v>0</v>
      </c>
      <c r="BJ359" s="15">
        <f>COUNTIF('05'!$BA$4:$BA$500,$I359)</f>
        <v>0</v>
      </c>
      <c r="BK359" s="15">
        <f>COUNTIF('05'!$BA$4:$BA$500,$J359)</f>
        <v>0</v>
      </c>
      <c r="BL359" s="15">
        <f>COUNTIF('05'!$BA$4:$BA$500,$K359)</f>
        <v>0</v>
      </c>
      <c r="BM359" s="15">
        <f>SUMIF('05'!$BA$4:$BA$500,G359,'05'!$AG$4:$AJ$500)</f>
        <v>0</v>
      </c>
      <c r="BN359" s="15">
        <f>SUMIF('05'!$BA$4:$BA$500,H359,'05'!$AG$4:$AJ$500)</f>
        <v>0</v>
      </c>
      <c r="BO359" s="15">
        <f>SUMIF('05'!$BA$4:$BA$500,I359,'05'!$AG$4:$AJ$500)</f>
        <v>0</v>
      </c>
      <c r="BP359" s="15">
        <f>SUMIF('05'!$BA$4:$BA$500,J359,'05'!$AG$4:$AJ$500)</f>
        <v>0</v>
      </c>
      <c r="BQ359" s="15">
        <f>SUMIF('05'!$BA$4:$BA$500,K359,'05'!$AG$4:$AJ$500)</f>
        <v>0</v>
      </c>
      <c r="BR359" s="23">
        <f t="shared" si="154"/>
        <v>0</v>
      </c>
      <c r="BS359" s="23">
        <f t="shared" si="155"/>
        <v>0</v>
      </c>
      <c r="BT359" s="17">
        <f>COUNTIF('06'!$BA$4:$BA$500,$G359)</f>
        <v>0</v>
      </c>
      <c r="BU359" s="17">
        <f>COUNTIF('06'!$BA$4:$BA$500,$H359)</f>
        <v>0</v>
      </c>
      <c r="BV359" s="17">
        <f>COUNTIF('06'!$BA$4:$BA$500,$I359)</f>
        <v>0</v>
      </c>
      <c r="BW359" s="17">
        <f>COUNTIF('06'!$BA$4:$BA$500,$J359)</f>
        <v>0</v>
      </c>
      <c r="BX359" s="17">
        <f>COUNTIF('06'!$BA$4:$BA$500,$K359)</f>
        <v>0</v>
      </c>
      <c r="BY359" s="17">
        <f>SUMIF('06'!$BA$4:$BA$500,G359,'06'!$AG$4:$AJ$500)</f>
        <v>0</v>
      </c>
      <c r="BZ359" s="17">
        <f>SUMIF('06'!$BA$4:$BA$500,H359,'06'!$AG$4:$AJ$500)</f>
        <v>0</v>
      </c>
      <c r="CA359" s="17">
        <f>SUMIF('06'!$BA$4:$BA$500,I359,'06'!$AG$4:$AJ$500)</f>
        <v>0</v>
      </c>
      <c r="CB359" s="17">
        <f>SUMIF('06'!$BA$4:$BA$500,J359,'06'!$AG$4:$AJ$500)</f>
        <v>0</v>
      </c>
      <c r="CC359" s="17">
        <f>SUMIF('06'!$BA$4:$BA$500,K359,'06'!$AG$4:$AJ$500)</f>
        <v>0</v>
      </c>
      <c r="CD359" s="23">
        <f t="shared" si="156"/>
        <v>0</v>
      </c>
      <c r="CE359" s="23">
        <f t="shared" si="157"/>
        <v>0</v>
      </c>
      <c r="CF359" s="15">
        <f>COUNTIF('07'!$BA$4:$BA$500,$G359)</f>
        <v>0</v>
      </c>
      <c r="CG359" s="15">
        <f>COUNTIF('07'!$BA$4:$BA$500,$H359)</f>
        <v>0</v>
      </c>
      <c r="CH359" s="15">
        <f>COUNTIF('07'!$BA$4:$BA$500,$I359)</f>
        <v>0</v>
      </c>
      <c r="CI359" s="15">
        <f>COUNTIF('07'!$BA$4:$BA$500,$J359)</f>
        <v>0</v>
      </c>
      <c r="CJ359" s="15">
        <f>COUNTIF('07'!$BA$4:$BA$500,$K359)</f>
        <v>0</v>
      </c>
      <c r="CK359" s="15">
        <f>SUMIF('07'!$BA$4:$BA$500,G359,'07'!$AG$4:$AJ$500)</f>
        <v>0</v>
      </c>
      <c r="CL359" s="15">
        <f>SUMIF('07'!$BA$4:$BA$500,H359,'07'!$AG$4:$AJ$500)</f>
        <v>0</v>
      </c>
      <c r="CM359" s="15">
        <f>SUMIF('07'!$BA$4:$BA$500,I359,'07'!$AG$4:$AJ$500)</f>
        <v>0</v>
      </c>
      <c r="CN359" s="15">
        <f>SUMIF('07'!$BA$4:$BA$500,J359,'07'!$AG$4:$AJ$500)</f>
        <v>0</v>
      </c>
      <c r="CO359" s="15">
        <f>SUMIF('07'!$BA$4:$BA$500,K359,'07'!$AG$4:$AJ$500)</f>
        <v>0</v>
      </c>
      <c r="CP359" s="23">
        <f t="shared" si="158"/>
        <v>0</v>
      </c>
      <c r="CQ359" s="23">
        <f t="shared" si="159"/>
        <v>0</v>
      </c>
      <c r="CR359" s="17">
        <f>COUNTIF('08'!$BA$4:$BA$500,$G359)</f>
        <v>0</v>
      </c>
      <c r="CS359" s="17">
        <f>COUNTIF('08'!$BA$4:$BA$500,$H359)</f>
        <v>0</v>
      </c>
      <c r="CT359" s="17">
        <f>COUNTIF('08'!$BA$4:$BA$500,$I359)</f>
        <v>0</v>
      </c>
      <c r="CU359" s="17">
        <f>COUNTIF('08'!$BA$4:$BA$500,$J359)</f>
        <v>0</v>
      </c>
      <c r="CV359" s="17">
        <f>COUNTIF('08'!$BA$4:$BA$500,$K359)</f>
        <v>0</v>
      </c>
      <c r="CW359" s="17">
        <f>SUMIF('08'!$BA$4:$BA$500,G359,'08'!$AG$4:$AJ$500)</f>
        <v>0</v>
      </c>
      <c r="CX359" s="17">
        <f>SUMIF('08'!$BA$4:$BA$500,H359,'08'!$AG$4:$AJ$500)</f>
        <v>0</v>
      </c>
      <c r="CY359" s="17">
        <f>SUMIF('08'!$BA$4:$BA$500,I359,'08'!$AG$4:$AJ$500)</f>
        <v>0</v>
      </c>
      <c r="CZ359" s="17">
        <f>SUMIF('08'!$BA$4:$BA$500,J359,'08'!$AG$4:$AJ$500)</f>
        <v>0</v>
      </c>
      <c r="DA359" s="17">
        <f>SUMIF('08'!$BA$4:$BA$500,K359,'08'!$AG$4:$AJ$500)</f>
        <v>0</v>
      </c>
      <c r="DB359" s="23">
        <f t="shared" si="160"/>
        <v>0</v>
      </c>
      <c r="DC359" s="23">
        <f t="shared" si="161"/>
        <v>0</v>
      </c>
      <c r="DD359" s="15">
        <f>COUNTIF('09'!$BA$4:$BA$500,$G359)</f>
        <v>0</v>
      </c>
      <c r="DE359" s="15">
        <f>COUNTIF('09'!$BA$4:$BA$500,$H359)</f>
        <v>0</v>
      </c>
      <c r="DF359" s="15">
        <f>COUNTIF('09'!$BA$4:$BA$500,$I359)</f>
        <v>0</v>
      </c>
      <c r="DG359" s="15">
        <f>COUNTIF('09'!$BA$4:$BA$500,$J359)</f>
        <v>0</v>
      </c>
      <c r="DH359" s="15">
        <f>COUNTIF('09'!$BA$4:$BA$500,$K359)</f>
        <v>0</v>
      </c>
      <c r="DI359" s="15">
        <f>SUMIF('09'!$BA$4:$BA$500,G359,'09'!$AG$4:$AJ$500)</f>
        <v>0</v>
      </c>
      <c r="DJ359" s="15">
        <f>SUMIF('09'!$BA$4:$BA$500,H359,'09'!$AG$4:$AJ$500)</f>
        <v>0</v>
      </c>
      <c r="DK359" s="15">
        <f>SUMIF('09'!$BA$4:$BA$500,I359,'09'!$AG$4:$AJ$500)</f>
        <v>0</v>
      </c>
      <c r="DL359" s="15">
        <f>SUMIF('09'!$BA$4:$BA$500,J359,'09'!$AG$4:$AJ$500)</f>
        <v>0</v>
      </c>
      <c r="DM359" s="15">
        <f>SUMIF('09'!$BA$4:$BA$500,K359,'09'!$AG$4:$AJ$500)</f>
        <v>0</v>
      </c>
      <c r="DN359" s="23">
        <f t="shared" si="162"/>
        <v>0</v>
      </c>
      <c r="DO359" s="23">
        <f t="shared" si="163"/>
        <v>0</v>
      </c>
      <c r="DP359" s="17">
        <f>COUNTIF('10'!$BA$4:$BA$500,$G359)</f>
        <v>0</v>
      </c>
      <c r="DQ359" s="17">
        <f>COUNTIF('10'!$BA$4:$BA$500,$H359)</f>
        <v>0</v>
      </c>
      <c r="DR359" s="17">
        <f>COUNTIF('10'!$BA$4:$BA$500,$I359)</f>
        <v>0</v>
      </c>
      <c r="DS359" s="17">
        <f>COUNTIF('10'!$BA$4:$BA$500,$J359)</f>
        <v>0</v>
      </c>
      <c r="DT359" s="17">
        <f>COUNTIF('10'!$BA$4:$BA$500,$K359)</f>
        <v>0</v>
      </c>
      <c r="DU359" s="17">
        <f>SUMIF('10'!$BA$4:$BA$500,G359,'10'!$AG$4:$AJ$500)</f>
        <v>0</v>
      </c>
      <c r="DV359" s="17">
        <f>SUMIF('10'!$BA$4:$BA$500,H359,'10'!$AG$4:$AJ$500)</f>
        <v>0</v>
      </c>
      <c r="DW359" s="17">
        <f>SUMIF('10'!$BA$4:$BA$500,I359,'10'!$AG$4:$AJ$500)</f>
        <v>0</v>
      </c>
      <c r="DX359" s="17">
        <f>SUMIF('10'!$BA$4:$BA$500,J359,'10'!$AG$4:$AJ$500)</f>
        <v>0</v>
      </c>
      <c r="DY359" s="17">
        <f>SUMIF('10'!$BA$4:$BA$500,K359,'10'!$AG$4:$AJ$500)</f>
        <v>0</v>
      </c>
      <c r="DZ359" s="23">
        <f t="shared" si="164"/>
        <v>0</v>
      </c>
      <c r="EA359" s="23">
        <f t="shared" si="165"/>
        <v>0</v>
      </c>
      <c r="EB359" s="15">
        <f>COUNTIF('11'!$BA$4:$BA$500,$G359)</f>
        <v>0</v>
      </c>
      <c r="EC359" s="15">
        <f>COUNTIF('11'!$BA$4:$BA$500,$H359)</f>
        <v>0</v>
      </c>
      <c r="ED359" s="15">
        <f>COUNTIF('11'!$BA$4:$BA$500,$I359)</f>
        <v>0</v>
      </c>
      <c r="EE359" s="15">
        <f>COUNTIF('11'!$BA$4:$BA$500,$J359)</f>
        <v>0</v>
      </c>
      <c r="EF359" s="15">
        <f>COUNTIF('11'!$BA$4:$BA$500,$K359)</f>
        <v>0</v>
      </c>
      <c r="EG359" s="15">
        <f>SUMIF('11'!$BA$4:$BA$500,G359,'11'!$AG$4:$AJ$500)</f>
        <v>0</v>
      </c>
      <c r="EH359" s="15">
        <f>SUMIF('11'!$BA$4:$BA$500,H359,'11'!$AG$4:$AJ$500)</f>
        <v>0</v>
      </c>
      <c r="EI359" s="15">
        <f>SUMIF('11'!$BA$4:$BA$500,I359,'11'!$AG$4:$AJ$500)</f>
        <v>0</v>
      </c>
      <c r="EJ359" s="15">
        <f>SUMIF('11'!$BA$4:$BA$500,J359,'11'!$AG$4:$AJ$500)</f>
        <v>0</v>
      </c>
      <c r="EK359" s="15">
        <f>SUMIF('11'!$BA$4:$BA$500,K359,'11'!$AG$4:$AJ$500)</f>
        <v>0</v>
      </c>
      <c r="EL359" s="23">
        <f t="shared" si="166"/>
        <v>0</v>
      </c>
      <c r="EM359" s="23">
        <f t="shared" si="167"/>
        <v>0</v>
      </c>
      <c r="EN359" s="17">
        <f>COUNTIF('12'!$BA$4:$BA$500,$G359)</f>
        <v>0</v>
      </c>
      <c r="EO359" s="17">
        <f>COUNTIF('12'!$BA$4:$BA$500,$H359)</f>
        <v>0</v>
      </c>
      <c r="EP359" s="17">
        <f>COUNTIF('12'!$BA$4:$BA$500,$I359)</f>
        <v>0</v>
      </c>
      <c r="EQ359" s="17">
        <f>COUNTIF('12'!$BA$4:$BA$500,$J359)</f>
        <v>0</v>
      </c>
      <c r="ER359" s="17">
        <f>COUNTIF('12'!$BA$4:$BA$500,$K359)</f>
        <v>0</v>
      </c>
      <c r="ES359" s="17">
        <f>SUMIF('12'!$BA$4:$BA$500,G359,'12'!$AG$4:$AJ$500)</f>
        <v>0</v>
      </c>
      <c r="ET359" s="17">
        <f>SUMIF('12'!$BA$4:$BA$500,H359,'12'!$AG$4:$AJ$500)</f>
        <v>0</v>
      </c>
      <c r="EU359" s="17">
        <f>SUMIF('12'!$BA$4:$BA$500,I359,'12'!$AG$4:$AJ$500)</f>
        <v>0</v>
      </c>
      <c r="EV359" s="17">
        <f>SUMIF('12'!$BA$4:$BA$500,J359,'12'!$AG$4:$AJ$500)</f>
        <v>0</v>
      </c>
      <c r="EW359" s="17">
        <f>SUMIF('12'!$BA$4:$BA$500,K359,'12'!$AG$4:$AJ$500)</f>
        <v>0</v>
      </c>
      <c r="EX359" s="23">
        <f t="shared" si="168"/>
        <v>0</v>
      </c>
      <c r="EY359" s="23">
        <f t="shared" si="169"/>
        <v>0</v>
      </c>
    </row>
    <row r="360" spans="1:155">
      <c r="A360" s="30">
        <v>357</v>
      </c>
      <c r="B360" s="32"/>
      <c r="C360" s="31">
        <f t="shared" si="143"/>
        <v>0</v>
      </c>
      <c r="D360" s="33">
        <f t="shared" si="144"/>
        <v>0</v>
      </c>
      <c r="E360" s="29"/>
      <c r="F360" s="2">
        <f t="shared" si="145"/>
        <v>0</v>
      </c>
      <c r="G360" s="14" t="str">
        <f t="shared" si="170"/>
        <v>0ق</v>
      </c>
      <c r="H360" s="14" t="str">
        <f t="shared" si="170"/>
        <v>0ق1</v>
      </c>
      <c r="I360" s="14" t="str">
        <f t="shared" si="170"/>
        <v>0ق2</v>
      </c>
      <c r="J360" s="14" t="str">
        <f t="shared" si="170"/>
        <v>0استيفاء</v>
      </c>
      <c r="K360" s="14" t="str">
        <f t="shared" si="170"/>
        <v>0نفذ</v>
      </c>
      <c r="L360" s="15">
        <f>COUNTIF('01'!$BA$4:$BA$500,$G360)</f>
        <v>0</v>
      </c>
      <c r="M360" s="15">
        <f>COUNTIF('01'!$BA$4:$BA$500,$H360)</f>
        <v>0</v>
      </c>
      <c r="N360" s="15">
        <f>COUNTIF('01'!$BA$4:$BA$500,$I360)</f>
        <v>0</v>
      </c>
      <c r="O360" s="15">
        <f>COUNTIF('01'!$BA$4:$BA$500,$J360)</f>
        <v>0</v>
      </c>
      <c r="P360" s="15">
        <f>COUNTIF('01'!$BA$4:$BA$500,$K360)</f>
        <v>0</v>
      </c>
      <c r="Q360" s="15">
        <f>SUMIF('01'!$BA$4:$BA$500,G360,'01'!$AG$4:$AJ$500)</f>
        <v>0</v>
      </c>
      <c r="R360" s="15">
        <f>SUMIF('01'!$BA$4:$BA$500,H360,'01'!$AG$4:$AJ$500)</f>
        <v>0</v>
      </c>
      <c r="S360" s="15">
        <f>SUMIF('01'!$BA$4:$BA$500,I360,'01'!$AG$4:$AJ$500)</f>
        <v>0</v>
      </c>
      <c r="T360" s="15">
        <f>SUMIF('01'!$BA$4:$BA$500,J360,'01'!$AG$4:$AJ$500)</f>
        <v>0</v>
      </c>
      <c r="U360" s="15">
        <f>SUMIF('01'!$BA$4:$BA$500,K360,'01'!$AG$4:$AJ$500)</f>
        <v>0</v>
      </c>
      <c r="V360" s="23">
        <f t="shared" si="146"/>
        <v>0</v>
      </c>
      <c r="W360" s="23">
        <f t="shared" si="147"/>
        <v>0</v>
      </c>
      <c r="X360" s="17">
        <f>COUNTIF('02'!$BA$4:$BA$500,$G360)</f>
        <v>0</v>
      </c>
      <c r="Y360" s="17">
        <f>COUNTIF('02'!$BA$4:$BA$500,$H360)</f>
        <v>0</v>
      </c>
      <c r="Z360" s="17">
        <f>COUNTIF('02'!$BA$4:$BA$500,$I360)</f>
        <v>0</v>
      </c>
      <c r="AA360" s="17">
        <f>COUNTIF('02'!$BA$4:$BA$500,$J360)</f>
        <v>0</v>
      </c>
      <c r="AB360" s="17">
        <f>COUNTIF('02'!$BA$4:$BA$500,$K360)</f>
        <v>0</v>
      </c>
      <c r="AC360" s="17">
        <f>SUMIF('02'!$BA$4:$BA$500,G360,'02'!$AG$4:$AJ$500)</f>
        <v>0</v>
      </c>
      <c r="AD360" s="17">
        <f>SUMIF('02'!$BA$4:$BA$500,H360,'02'!$AG$4:$AJ$500)</f>
        <v>0</v>
      </c>
      <c r="AE360" s="17">
        <f>SUMIF('02'!$BA$4:$BA$500,I360,'02'!$AG$4:$AJ$500)</f>
        <v>0</v>
      </c>
      <c r="AF360" s="17">
        <f>SUMIF('02'!$BA$4:$BA$500,J360,'02'!$AG$4:$AJ$500)</f>
        <v>0</v>
      </c>
      <c r="AG360" s="17">
        <f>SUMIF('02'!$BA$4:$BA$500,K360,'02'!$AG$4:$AJ$500)</f>
        <v>0</v>
      </c>
      <c r="AH360" s="23">
        <f t="shared" si="148"/>
        <v>0</v>
      </c>
      <c r="AI360" s="23">
        <f t="shared" si="149"/>
        <v>0</v>
      </c>
      <c r="AJ360" s="15">
        <f>COUNTIF('03'!$BA$4:$BA$500,$G360)</f>
        <v>0</v>
      </c>
      <c r="AK360" s="15">
        <f>COUNTIF('03'!$BA$4:$BA$500,$H360)</f>
        <v>0</v>
      </c>
      <c r="AL360" s="15">
        <f>COUNTIF('03'!$BA$4:$BA$500,$I360)</f>
        <v>0</v>
      </c>
      <c r="AM360" s="15">
        <f>COUNTIF('03'!$BA$4:$BA$500,$J360)</f>
        <v>0</v>
      </c>
      <c r="AN360" s="15">
        <f>COUNTIF('03'!$BA$4:$BA$500,$K360)</f>
        <v>0</v>
      </c>
      <c r="AO360" s="15">
        <f>SUMIF('03'!$BA$4:$BA$500,G360,'03'!$AG$4:$AJ$500)</f>
        <v>0</v>
      </c>
      <c r="AP360" s="15">
        <f>SUMIF('03'!$BA$4:$BA$500,H360,'03'!$AG$4:$AJ$500)</f>
        <v>0</v>
      </c>
      <c r="AQ360" s="15">
        <f>SUMIF('03'!$BA$4:$BA$500,I360,'03'!$AG$4:$AJ$500)</f>
        <v>0</v>
      </c>
      <c r="AR360" s="15">
        <f>SUMIF('03'!$BA$4:$BA$500,J360,'03'!$AG$4:$AJ$500)</f>
        <v>0</v>
      </c>
      <c r="AS360" s="15">
        <f>SUMIF('03'!$BA$4:$BA$500,K360,'03'!$AG$4:$AJ$500)</f>
        <v>0</v>
      </c>
      <c r="AT360" s="23">
        <f t="shared" si="150"/>
        <v>0</v>
      </c>
      <c r="AU360" s="23">
        <f t="shared" si="151"/>
        <v>0</v>
      </c>
      <c r="AV360" s="17">
        <f>COUNTIF('04'!$BA$4:$BA$500,$G360)</f>
        <v>0</v>
      </c>
      <c r="AW360" s="17">
        <f>COUNTIF('04'!$BA$4:$BA$500,$H360)</f>
        <v>0</v>
      </c>
      <c r="AX360" s="17">
        <f>COUNTIF('04'!$BA$4:$BA$500,$I360)</f>
        <v>0</v>
      </c>
      <c r="AY360" s="17">
        <f>COUNTIF('04'!$BA$4:$BA$500,$J360)</f>
        <v>0</v>
      </c>
      <c r="AZ360" s="17">
        <f>COUNTIF('04'!$BA$4:$BA$500,$K360)</f>
        <v>0</v>
      </c>
      <c r="BA360" s="17">
        <f>SUMIF('04'!$BA$4:$BA$500,G360,'04'!$AG$4:$AJ$500)</f>
        <v>0</v>
      </c>
      <c r="BB360" s="17">
        <f>SUMIF('04'!$BA$4:$BA$500,H360,'04'!$AG$4:$AJ$500)</f>
        <v>0</v>
      </c>
      <c r="BC360" s="17">
        <f>SUMIF('04'!$BA$4:$BA$500,I360,'04'!$AG$4:$AJ$500)</f>
        <v>0</v>
      </c>
      <c r="BD360" s="17">
        <f>SUMIF('04'!$BA$4:$BA$500,J360,'04'!$AG$4:$AJ$500)</f>
        <v>0</v>
      </c>
      <c r="BE360" s="17">
        <f>SUMIF('04'!$BA$4:$BA$500,K360,'04'!$AG$4:$AJ$500)</f>
        <v>0</v>
      </c>
      <c r="BF360" s="23">
        <f t="shared" si="152"/>
        <v>0</v>
      </c>
      <c r="BG360" s="23">
        <f t="shared" si="153"/>
        <v>0</v>
      </c>
      <c r="BH360" s="15">
        <f>COUNTIF('05'!$BA$4:$BA$500,$G360)</f>
        <v>0</v>
      </c>
      <c r="BI360" s="15">
        <f>COUNTIF('05'!$BA$4:$BA$500,$H360)</f>
        <v>0</v>
      </c>
      <c r="BJ360" s="15">
        <f>COUNTIF('05'!$BA$4:$BA$500,$I360)</f>
        <v>0</v>
      </c>
      <c r="BK360" s="15">
        <f>COUNTIF('05'!$BA$4:$BA$500,$J360)</f>
        <v>0</v>
      </c>
      <c r="BL360" s="15">
        <f>COUNTIF('05'!$BA$4:$BA$500,$K360)</f>
        <v>0</v>
      </c>
      <c r="BM360" s="15">
        <f>SUMIF('05'!$BA$4:$BA$500,G360,'05'!$AG$4:$AJ$500)</f>
        <v>0</v>
      </c>
      <c r="BN360" s="15">
        <f>SUMIF('05'!$BA$4:$BA$500,H360,'05'!$AG$4:$AJ$500)</f>
        <v>0</v>
      </c>
      <c r="BO360" s="15">
        <f>SUMIF('05'!$BA$4:$BA$500,I360,'05'!$AG$4:$AJ$500)</f>
        <v>0</v>
      </c>
      <c r="BP360" s="15">
        <f>SUMIF('05'!$BA$4:$BA$500,J360,'05'!$AG$4:$AJ$500)</f>
        <v>0</v>
      </c>
      <c r="BQ360" s="15">
        <f>SUMIF('05'!$BA$4:$BA$500,K360,'05'!$AG$4:$AJ$500)</f>
        <v>0</v>
      </c>
      <c r="BR360" s="23">
        <f t="shared" si="154"/>
        <v>0</v>
      </c>
      <c r="BS360" s="23">
        <f t="shared" si="155"/>
        <v>0</v>
      </c>
      <c r="BT360" s="17">
        <f>COUNTIF('06'!$BA$4:$BA$500,$G360)</f>
        <v>0</v>
      </c>
      <c r="BU360" s="17">
        <f>COUNTIF('06'!$BA$4:$BA$500,$H360)</f>
        <v>0</v>
      </c>
      <c r="BV360" s="17">
        <f>COUNTIF('06'!$BA$4:$BA$500,$I360)</f>
        <v>0</v>
      </c>
      <c r="BW360" s="17">
        <f>COUNTIF('06'!$BA$4:$BA$500,$J360)</f>
        <v>0</v>
      </c>
      <c r="BX360" s="17">
        <f>COUNTIF('06'!$BA$4:$BA$500,$K360)</f>
        <v>0</v>
      </c>
      <c r="BY360" s="17">
        <f>SUMIF('06'!$BA$4:$BA$500,G360,'06'!$AG$4:$AJ$500)</f>
        <v>0</v>
      </c>
      <c r="BZ360" s="17">
        <f>SUMIF('06'!$BA$4:$BA$500,H360,'06'!$AG$4:$AJ$500)</f>
        <v>0</v>
      </c>
      <c r="CA360" s="17">
        <f>SUMIF('06'!$BA$4:$BA$500,I360,'06'!$AG$4:$AJ$500)</f>
        <v>0</v>
      </c>
      <c r="CB360" s="17">
        <f>SUMIF('06'!$BA$4:$BA$500,J360,'06'!$AG$4:$AJ$500)</f>
        <v>0</v>
      </c>
      <c r="CC360" s="17">
        <f>SUMIF('06'!$BA$4:$BA$500,K360,'06'!$AG$4:$AJ$500)</f>
        <v>0</v>
      </c>
      <c r="CD360" s="23">
        <f t="shared" si="156"/>
        <v>0</v>
      </c>
      <c r="CE360" s="23">
        <f t="shared" si="157"/>
        <v>0</v>
      </c>
      <c r="CF360" s="15">
        <f>COUNTIF('07'!$BA$4:$BA$500,$G360)</f>
        <v>0</v>
      </c>
      <c r="CG360" s="15">
        <f>COUNTIF('07'!$BA$4:$BA$500,$H360)</f>
        <v>0</v>
      </c>
      <c r="CH360" s="15">
        <f>COUNTIF('07'!$BA$4:$BA$500,$I360)</f>
        <v>0</v>
      </c>
      <c r="CI360" s="15">
        <f>COUNTIF('07'!$BA$4:$BA$500,$J360)</f>
        <v>0</v>
      </c>
      <c r="CJ360" s="15">
        <f>COUNTIF('07'!$BA$4:$BA$500,$K360)</f>
        <v>0</v>
      </c>
      <c r="CK360" s="15">
        <f>SUMIF('07'!$BA$4:$BA$500,G360,'07'!$AG$4:$AJ$500)</f>
        <v>0</v>
      </c>
      <c r="CL360" s="15">
        <f>SUMIF('07'!$BA$4:$BA$500,H360,'07'!$AG$4:$AJ$500)</f>
        <v>0</v>
      </c>
      <c r="CM360" s="15">
        <f>SUMIF('07'!$BA$4:$BA$500,I360,'07'!$AG$4:$AJ$500)</f>
        <v>0</v>
      </c>
      <c r="CN360" s="15">
        <f>SUMIF('07'!$BA$4:$BA$500,J360,'07'!$AG$4:$AJ$500)</f>
        <v>0</v>
      </c>
      <c r="CO360" s="15">
        <f>SUMIF('07'!$BA$4:$BA$500,K360,'07'!$AG$4:$AJ$500)</f>
        <v>0</v>
      </c>
      <c r="CP360" s="23">
        <f t="shared" si="158"/>
        <v>0</v>
      </c>
      <c r="CQ360" s="23">
        <f t="shared" si="159"/>
        <v>0</v>
      </c>
      <c r="CR360" s="17">
        <f>COUNTIF('08'!$BA$4:$BA$500,$G360)</f>
        <v>0</v>
      </c>
      <c r="CS360" s="17">
        <f>COUNTIF('08'!$BA$4:$BA$500,$H360)</f>
        <v>0</v>
      </c>
      <c r="CT360" s="17">
        <f>COUNTIF('08'!$BA$4:$BA$500,$I360)</f>
        <v>0</v>
      </c>
      <c r="CU360" s="17">
        <f>COUNTIF('08'!$BA$4:$BA$500,$J360)</f>
        <v>0</v>
      </c>
      <c r="CV360" s="17">
        <f>COUNTIF('08'!$BA$4:$BA$500,$K360)</f>
        <v>0</v>
      </c>
      <c r="CW360" s="17">
        <f>SUMIF('08'!$BA$4:$BA$500,G360,'08'!$AG$4:$AJ$500)</f>
        <v>0</v>
      </c>
      <c r="CX360" s="17">
        <f>SUMIF('08'!$BA$4:$BA$500,H360,'08'!$AG$4:$AJ$500)</f>
        <v>0</v>
      </c>
      <c r="CY360" s="17">
        <f>SUMIF('08'!$BA$4:$BA$500,I360,'08'!$AG$4:$AJ$500)</f>
        <v>0</v>
      </c>
      <c r="CZ360" s="17">
        <f>SUMIF('08'!$BA$4:$BA$500,J360,'08'!$AG$4:$AJ$500)</f>
        <v>0</v>
      </c>
      <c r="DA360" s="17">
        <f>SUMIF('08'!$BA$4:$BA$500,K360,'08'!$AG$4:$AJ$500)</f>
        <v>0</v>
      </c>
      <c r="DB360" s="23">
        <f t="shared" si="160"/>
        <v>0</v>
      </c>
      <c r="DC360" s="23">
        <f t="shared" si="161"/>
        <v>0</v>
      </c>
      <c r="DD360" s="15">
        <f>COUNTIF('09'!$BA$4:$BA$500,$G360)</f>
        <v>0</v>
      </c>
      <c r="DE360" s="15">
        <f>COUNTIF('09'!$BA$4:$BA$500,$H360)</f>
        <v>0</v>
      </c>
      <c r="DF360" s="15">
        <f>COUNTIF('09'!$BA$4:$BA$500,$I360)</f>
        <v>0</v>
      </c>
      <c r="DG360" s="15">
        <f>COUNTIF('09'!$BA$4:$BA$500,$J360)</f>
        <v>0</v>
      </c>
      <c r="DH360" s="15">
        <f>COUNTIF('09'!$BA$4:$BA$500,$K360)</f>
        <v>0</v>
      </c>
      <c r="DI360" s="15">
        <f>SUMIF('09'!$BA$4:$BA$500,G360,'09'!$AG$4:$AJ$500)</f>
        <v>0</v>
      </c>
      <c r="DJ360" s="15">
        <f>SUMIF('09'!$BA$4:$BA$500,H360,'09'!$AG$4:$AJ$500)</f>
        <v>0</v>
      </c>
      <c r="DK360" s="15">
        <f>SUMIF('09'!$BA$4:$BA$500,I360,'09'!$AG$4:$AJ$500)</f>
        <v>0</v>
      </c>
      <c r="DL360" s="15">
        <f>SUMIF('09'!$BA$4:$BA$500,J360,'09'!$AG$4:$AJ$500)</f>
        <v>0</v>
      </c>
      <c r="DM360" s="15">
        <f>SUMIF('09'!$BA$4:$BA$500,K360,'09'!$AG$4:$AJ$500)</f>
        <v>0</v>
      </c>
      <c r="DN360" s="23">
        <f t="shared" si="162"/>
        <v>0</v>
      </c>
      <c r="DO360" s="23">
        <f t="shared" si="163"/>
        <v>0</v>
      </c>
      <c r="DP360" s="17">
        <f>COUNTIF('10'!$BA$4:$BA$500,$G360)</f>
        <v>0</v>
      </c>
      <c r="DQ360" s="17">
        <f>COUNTIF('10'!$BA$4:$BA$500,$H360)</f>
        <v>0</v>
      </c>
      <c r="DR360" s="17">
        <f>COUNTIF('10'!$BA$4:$BA$500,$I360)</f>
        <v>0</v>
      </c>
      <c r="DS360" s="17">
        <f>COUNTIF('10'!$BA$4:$BA$500,$J360)</f>
        <v>0</v>
      </c>
      <c r="DT360" s="17">
        <f>COUNTIF('10'!$BA$4:$BA$500,$K360)</f>
        <v>0</v>
      </c>
      <c r="DU360" s="17">
        <f>SUMIF('10'!$BA$4:$BA$500,G360,'10'!$AG$4:$AJ$500)</f>
        <v>0</v>
      </c>
      <c r="DV360" s="17">
        <f>SUMIF('10'!$BA$4:$BA$500,H360,'10'!$AG$4:$AJ$500)</f>
        <v>0</v>
      </c>
      <c r="DW360" s="17">
        <f>SUMIF('10'!$BA$4:$BA$500,I360,'10'!$AG$4:$AJ$500)</f>
        <v>0</v>
      </c>
      <c r="DX360" s="17">
        <f>SUMIF('10'!$BA$4:$BA$500,J360,'10'!$AG$4:$AJ$500)</f>
        <v>0</v>
      </c>
      <c r="DY360" s="17">
        <f>SUMIF('10'!$BA$4:$BA$500,K360,'10'!$AG$4:$AJ$500)</f>
        <v>0</v>
      </c>
      <c r="DZ360" s="23">
        <f t="shared" si="164"/>
        <v>0</v>
      </c>
      <c r="EA360" s="23">
        <f t="shared" si="165"/>
        <v>0</v>
      </c>
      <c r="EB360" s="15">
        <f>COUNTIF('11'!$BA$4:$BA$500,$G360)</f>
        <v>0</v>
      </c>
      <c r="EC360" s="15">
        <f>COUNTIF('11'!$BA$4:$BA$500,$H360)</f>
        <v>0</v>
      </c>
      <c r="ED360" s="15">
        <f>COUNTIF('11'!$BA$4:$BA$500,$I360)</f>
        <v>0</v>
      </c>
      <c r="EE360" s="15">
        <f>COUNTIF('11'!$BA$4:$BA$500,$J360)</f>
        <v>0</v>
      </c>
      <c r="EF360" s="15">
        <f>COUNTIF('11'!$BA$4:$BA$500,$K360)</f>
        <v>0</v>
      </c>
      <c r="EG360" s="15">
        <f>SUMIF('11'!$BA$4:$BA$500,G360,'11'!$AG$4:$AJ$500)</f>
        <v>0</v>
      </c>
      <c r="EH360" s="15">
        <f>SUMIF('11'!$BA$4:$BA$500,H360,'11'!$AG$4:$AJ$500)</f>
        <v>0</v>
      </c>
      <c r="EI360" s="15">
        <f>SUMIF('11'!$BA$4:$BA$500,I360,'11'!$AG$4:$AJ$500)</f>
        <v>0</v>
      </c>
      <c r="EJ360" s="15">
        <f>SUMIF('11'!$BA$4:$BA$500,J360,'11'!$AG$4:$AJ$500)</f>
        <v>0</v>
      </c>
      <c r="EK360" s="15">
        <f>SUMIF('11'!$BA$4:$BA$500,K360,'11'!$AG$4:$AJ$500)</f>
        <v>0</v>
      </c>
      <c r="EL360" s="23">
        <f t="shared" si="166"/>
        <v>0</v>
      </c>
      <c r="EM360" s="23">
        <f t="shared" si="167"/>
        <v>0</v>
      </c>
      <c r="EN360" s="17">
        <f>COUNTIF('12'!$BA$4:$BA$500,$G360)</f>
        <v>0</v>
      </c>
      <c r="EO360" s="17">
        <f>COUNTIF('12'!$BA$4:$BA$500,$H360)</f>
        <v>0</v>
      </c>
      <c r="EP360" s="17">
        <f>COUNTIF('12'!$BA$4:$BA$500,$I360)</f>
        <v>0</v>
      </c>
      <c r="EQ360" s="17">
        <f>COUNTIF('12'!$BA$4:$BA$500,$J360)</f>
        <v>0</v>
      </c>
      <c r="ER360" s="17">
        <f>COUNTIF('12'!$BA$4:$BA$500,$K360)</f>
        <v>0</v>
      </c>
      <c r="ES360" s="17">
        <f>SUMIF('12'!$BA$4:$BA$500,G360,'12'!$AG$4:$AJ$500)</f>
        <v>0</v>
      </c>
      <c r="ET360" s="17">
        <f>SUMIF('12'!$BA$4:$BA$500,H360,'12'!$AG$4:$AJ$500)</f>
        <v>0</v>
      </c>
      <c r="EU360" s="17">
        <f>SUMIF('12'!$BA$4:$BA$500,I360,'12'!$AG$4:$AJ$500)</f>
        <v>0</v>
      </c>
      <c r="EV360" s="17">
        <f>SUMIF('12'!$BA$4:$BA$500,J360,'12'!$AG$4:$AJ$500)</f>
        <v>0</v>
      </c>
      <c r="EW360" s="17">
        <f>SUMIF('12'!$BA$4:$BA$500,K360,'12'!$AG$4:$AJ$500)</f>
        <v>0</v>
      </c>
      <c r="EX360" s="23">
        <f t="shared" si="168"/>
        <v>0</v>
      </c>
      <c r="EY360" s="23">
        <f t="shared" si="169"/>
        <v>0</v>
      </c>
    </row>
    <row r="361" spans="1:155">
      <c r="A361" s="30">
        <v>358</v>
      </c>
      <c r="B361" s="32"/>
      <c r="C361" s="31">
        <f t="shared" si="143"/>
        <v>0</v>
      </c>
      <c r="D361" s="33">
        <f t="shared" si="144"/>
        <v>0</v>
      </c>
      <c r="E361" s="29"/>
      <c r="F361" s="2">
        <f t="shared" si="145"/>
        <v>0</v>
      </c>
      <c r="G361" s="14" t="str">
        <f t="shared" si="170"/>
        <v>0ق</v>
      </c>
      <c r="H361" s="14" t="str">
        <f t="shared" si="170"/>
        <v>0ق1</v>
      </c>
      <c r="I361" s="14" t="str">
        <f t="shared" si="170"/>
        <v>0ق2</v>
      </c>
      <c r="J361" s="14" t="str">
        <f t="shared" si="170"/>
        <v>0استيفاء</v>
      </c>
      <c r="K361" s="14" t="str">
        <f t="shared" si="170"/>
        <v>0نفذ</v>
      </c>
      <c r="L361" s="15">
        <f>COUNTIF('01'!$BA$4:$BA$500,$G361)</f>
        <v>0</v>
      </c>
      <c r="M361" s="15">
        <f>COUNTIF('01'!$BA$4:$BA$500,$H361)</f>
        <v>0</v>
      </c>
      <c r="N361" s="15">
        <f>COUNTIF('01'!$BA$4:$BA$500,$I361)</f>
        <v>0</v>
      </c>
      <c r="O361" s="15">
        <f>COUNTIF('01'!$BA$4:$BA$500,$J361)</f>
        <v>0</v>
      </c>
      <c r="P361" s="15">
        <f>COUNTIF('01'!$BA$4:$BA$500,$K361)</f>
        <v>0</v>
      </c>
      <c r="Q361" s="15">
        <f>SUMIF('01'!$BA$4:$BA$500,G361,'01'!$AG$4:$AJ$500)</f>
        <v>0</v>
      </c>
      <c r="R361" s="15">
        <f>SUMIF('01'!$BA$4:$BA$500,H361,'01'!$AG$4:$AJ$500)</f>
        <v>0</v>
      </c>
      <c r="S361" s="15">
        <f>SUMIF('01'!$BA$4:$BA$500,I361,'01'!$AG$4:$AJ$500)</f>
        <v>0</v>
      </c>
      <c r="T361" s="15">
        <f>SUMIF('01'!$BA$4:$BA$500,J361,'01'!$AG$4:$AJ$500)</f>
        <v>0</v>
      </c>
      <c r="U361" s="15">
        <f>SUMIF('01'!$BA$4:$BA$500,K361,'01'!$AG$4:$AJ$500)</f>
        <v>0</v>
      </c>
      <c r="V361" s="23">
        <f t="shared" si="146"/>
        <v>0</v>
      </c>
      <c r="W361" s="23">
        <f t="shared" si="147"/>
        <v>0</v>
      </c>
      <c r="X361" s="17">
        <f>COUNTIF('02'!$BA$4:$BA$500,$G361)</f>
        <v>0</v>
      </c>
      <c r="Y361" s="17">
        <f>COUNTIF('02'!$BA$4:$BA$500,$H361)</f>
        <v>0</v>
      </c>
      <c r="Z361" s="17">
        <f>COUNTIF('02'!$BA$4:$BA$500,$I361)</f>
        <v>0</v>
      </c>
      <c r="AA361" s="17">
        <f>COUNTIF('02'!$BA$4:$BA$500,$J361)</f>
        <v>0</v>
      </c>
      <c r="AB361" s="17">
        <f>COUNTIF('02'!$BA$4:$BA$500,$K361)</f>
        <v>0</v>
      </c>
      <c r="AC361" s="17">
        <f>SUMIF('02'!$BA$4:$BA$500,G361,'02'!$AG$4:$AJ$500)</f>
        <v>0</v>
      </c>
      <c r="AD361" s="17">
        <f>SUMIF('02'!$BA$4:$BA$500,H361,'02'!$AG$4:$AJ$500)</f>
        <v>0</v>
      </c>
      <c r="AE361" s="17">
        <f>SUMIF('02'!$BA$4:$BA$500,I361,'02'!$AG$4:$AJ$500)</f>
        <v>0</v>
      </c>
      <c r="AF361" s="17">
        <f>SUMIF('02'!$BA$4:$BA$500,J361,'02'!$AG$4:$AJ$500)</f>
        <v>0</v>
      </c>
      <c r="AG361" s="17">
        <f>SUMIF('02'!$BA$4:$BA$500,K361,'02'!$AG$4:$AJ$500)</f>
        <v>0</v>
      </c>
      <c r="AH361" s="23">
        <f t="shared" si="148"/>
        <v>0</v>
      </c>
      <c r="AI361" s="23">
        <f t="shared" si="149"/>
        <v>0</v>
      </c>
      <c r="AJ361" s="15">
        <f>COUNTIF('03'!$BA$4:$BA$500,$G361)</f>
        <v>0</v>
      </c>
      <c r="AK361" s="15">
        <f>COUNTIF('03'!$BA$4:$BA$500,$H361)</f>
        <v>0</v>
      </c>
      <c r="AL361" s="15">
        <f>COUNTIF('03'!$BA$4:$BA$500,$I361)</f>
        <v>0</v>
      </c>
      <c r="AM361" s="15">
        <f>COUNTIF('03'!$BA$4:$BA$500,$J361)</f>
        <v>0</v>
      </c>
      <c r="AN361" s="15">
        <f>COUNTIF('03'!$BA$4:$BA$500,$K361)</f>
        <v>0</v>
      </c>
      <c r="AO361" s="15">
        <f>SUMIF('03'!$BA$4:$BA$500,G361,'03'!$AG$4:$AJ$500)</f>
        <v>0</v>
      </c>
      <c r="AP361" s="15">
        <f>SUMIF('03'!$BA$4:$BA$500,H361,'03'!$AG$4:$AJ$500)</f>
        <v>0</v>
      </c>
      <c r="AQ361" s="15">
        <f>SUMIF('03'!$BA$4:$BA$500,I361,'03'!$AG$4:$AJ$500)</f>
        <v>0</v>
      </c>
      <c r="AR361" s="15">
        <f>SUMIF('03'!$BA$4:$BA$500,J361,'03'!$AG$4:$AJ$500)</f>
        <v>0</v>
      </c>
      <c r="AS361" s="15">
        <f>SUMIF('03'!$BA$4:$BA$500,K361,'03'!$AG$4:$AJ$500)</f>
        <v>0</v>
      </c>
      <c r="AT361" s="23">
        <f t="shared" si="150"/>
        <v>0</v>
      </c>
      <c r="AU361" s="23">
        <f t="shared" si="151"/>
        <v>0</v>
      </c>
      <c r="AV361" s="17">
        <f>COUNTIF('04'!$BA$4:$BA$500,$G361)</f>
        <v>0</v>
      </c>
      <c r="AW361" s="17">
        <f>COUNTIF('04'!$BA$4:$BA$500,$H361)</f>
        <v>0</v>
      </c>
      <c r="AX361" s="17">
        <f>COUNTIF('04'!$BA$4:$BA$500,$I361)</f>
        <v>0</v>
      </c>
      <c r="AY361" s="17">
        <f>COUNTIF('04'!$BA$4:$BA$500,$J361)</f>
        <v>0</v>
      </c>
      <c r="AZ361" s="17">
        <f>COUNTIF('04'!$BA$4:$BA$500,$K361)</f>
        <v>0</v>
      </c>
      <c r="BA361" s="17">
        <f>SUMIF('04'!$BA$4:$BA$500,G361,'04'!$AG$4:$AJ$500)</f>
        <v>0</v>
      </c>
      <c r="BB361" s="17">
        <f>SUMIF('04'!$BA$4:$BA$500,H361,'04'!$AG$4:$AJ$500)</f>
        <v>0</v>
      </c>
      <c r="BC361" s="17">
        <f>SUMIF('04'!$BA$4:$BA$500,I361,'04'!$AG$4:$AJ$500)</f>
        <v>0</v>
      </c>
      <c r="BD361" s="17">
        <f>SUMIF('04'!$BA$4:$BA$500,J361,'04'!$AG$4:$AJ$500)</f>
        <v>0</v>
      </c>
      <c r="BE361" s="17">
        <f>SUMIF('04'!$BA$4:$BA$500,K361,'04'!$AG$4:$AJ$500)</f>
        <v>0</v>
      </c>
      <c r="BF361" s="23">
        <f t="shared" si="152"/>
        <v>0</v>
      </c>
      <c r="BG361" s="23">
        <f t="shared" si="153"/>
        <v>0</v>
      </c>
      <c r="BH361" s="15">
        <f>COUNTIF('05'!$BA$4:$BA$500,$G361)</f>
        <v>0</v>
      </c>
      <c r="BI361" s="15">
        <f>COUNTIF('05'!$BA$4:$BA$500,$H361)</f>
        <v>0</v>
      </c>
      <c r="BJ361" s="15">
        <f>COUNTIF('05'!$BA$4:$BA$500,$I361)</f>
        <v>0</v>
      </c>
      <c r="BK361" s="15">
        <f>COUNTIF('05'!$BA$4:$BA$500,$J361)</f>
        <v>0</v>
      </c>
      <c r="BL361" s="15">
        <f>COUNTIF('05'!$BA$4:$BA$500,$K361)</f>
        <v>0</v>
      </c>
      <c r="BM361" s="15">
        <f>SUMIF('05'!$BA$4:$BA$500,G361,'05'!$AG$4:$AJ$500)</f>
        <v>0</v>
      </c>
      <c r="BN361" s="15">
        <f>SUMIF('05'!$BA$4:$BA$500,H361,'05'!$AG$4:$AJ$500)</f>
        <v>0</v>
      </c>
      <c r="BO361" s="15">
        <f>SUMIF('05'!$BA$4:$BA$500,I361,'05'!$AG$4:$AJ$500)</f>
        <v>0</v>
      </c>
      <c r="BP361" s="15">
        <f>SUMIF('05'!$BA$4:$BA$500,J361,'05'!$AG$4:$AJ$500)</f>
        <v>0</v>
      </c>
      <c r="BQ361" s="15">
        <f>SUMIF('05'!$BA$4:$BA$500,K361,'05'!$AG$4:$AJ$500)</f>
        <v>0</v>
      </c>
      <c r="BR361" s="23">
        <f t="shared" si="154"/>
        <v>0</v>
      </c>
      <c r="BS361" s="23">
        <f t="shared" si="155"/>
        <v>0</v>
      </c>
      <c r="BT361" s="17">
        <f>COUNTIF('06'!$BA$4:$BA$500,$G361)</f>
        <v>0</v>
      </c>
      <c r="BU361" s="17">
        <f>COUNTIF('06'!$BA$4:$BA$500,$H361)</f>
        <v>0</v>
      </c>
      <c r="BV361" s="17">
        <f>COUNTIF('06'!$BA$4:$BA$500,$I361)</f>
        <v>0</v>
      </c>
      <c r="BW361" s="17">
        <f>COUNTIF('06'!$BA$4:$BA$500,$J361)</f>
        <v>0</v>
      </c>
      <c r="BX361" s="17">
        <f>COUNTIF('06'!$BA$4:$BA$500,$K361)</f>
        <v>0</v>
      </c>
      <c r="BY361" s="17">
        <f>SUMIF('06'!$BA$4:$BA$500,G361,'06'!$AG$4:$AJ$500)</f>
        <v>0</v>
      </c>
      <c r="BZ361" s="17">
        <f>SUMIF('06'!$BA$4:$BA$500,H361,'06'!$AG$4:$AJ$500)</f>
        <v>0</v>
      </c>
      <c r="CA361" s="17">
        <f>SUMIF('06'!$BA$4:$BA$500,I361,'06'!$AG$4:$AJ$500)</f>
        <v>0</v>
      </c>
      <c r="CB361" s="17">
        <f>SUMIF('06'!$BA$4:$BA$500,J361,'06'!$AG$4:$AJ$500)</f>
        <v>0</v>
      </c>
      <c r="CC361" s="17">
        <f>SUMIF('06'!$BA$4:$BA$500,K361,'06'!$AG$4:$AJ$500)</f>
        <v>0</v>
      </c>
      <c r="CD361" s="23">
        <f t="shared" si="156"/>
        <v>0</v>
      </c>
      <c r="CE361" s="23">
        <f t="shared" si="157"/>
        <v>0</v>
      </c>
      <c r="CF361" s="15">
        <f>COUNTIF('07'!$BA$4:$BA$500,$G361)</f>
        <v>0</v>
      </c>
      <c r="CG361" s="15">
        <f>COUNTIF('07'!$BA$4:$BA$500,$H361)</f>
        <v>0</v>
      </c>
      <c r="CH361" s="15">
        <f>COUNTIF('07'!$BA$4:$BA$500,$I361)</f>
        <v>0</v>
      </c>
      <c r="CI361" s="15">
        <f>COUNTIF('07'!$BA$4:$BA$500,$J361)</f>
        <v>0</v>
      </c>
      <c r="CJ361" s="15">
        <f>COUNTIF('07'!$BA$4:$BA$500,$K361)</f>
        <v>0</v>
      </c>
      <c r="CK361" s="15">
        <f>SUMIF('07'!$BA$4:$BA$500,G361,'07'!$AG$4:$AJ$500)</f>
        <v>0</v>
      </c>
      <c r="CL361" s="15">
        <f>SUMIF('07'!$BA$4:$BA$500,H361,'07'!$AG$4:$AJ$500)</f>
        <v>0</v>
      </c>
      <c r="CM361" s="15">
        <f>SUMIF('07'!$BA$4:$BA$500,I361,'07'!$AG$4:$AJ$500)</f>
        <v>0</v>
      </c>
      <c r="CN361" s="15">
        <f>SUMIF('07'!$BA$4:$BA$500,J361,'07'!$AG$4:$AJ$500)</f>
        <v>0</v>
      </c>
      <c r="CO361" s="15">
        <f>SUMIF('07'!$BA$4:$BA$500,K361,'07'!$AG$4:$AJ$500)</f>
        <v>0</v>
      </c>
      <c r="CP361" s="23">
        <f t="shared" si="158"/>
        <v>0</v>
      </c>
      <c r="CQ361" s="23">
        <f t="shared" si="159"/>
        <v>0</v>
      </c>
      <c r="CR361" s="17">
        <f>COUNTIF('08'!$BA$4:$BA$500,$G361)</f>
        <v>0</v>
      </c>
      <c r="CS361" s="17">
        <f>COUNTIF('08'!$BA$4:$BA$500,$H361)</f>
        <v>0</v>
      </c>
      <c r="CT361" s="17">
        <f>COUNTIF('08'!$BA$4:$BA$500,$I361)</f>
        <v>0</v>
      </c>
      <c r="CU361" s="17">
        <f>COUNTIF('08'!$BA$4:$BA$500,$J361)</f>
        <v>0</v>
      </c>
      <c r="CV361" s="17">
        <f>COUNTIF('08'!$BA$4:$BA$500,$K361)</f>
        <v>0</v>
      </c>
      <c r="CW361" s="17">
        <f>SUMIF('08'!$BA$4:$BA$500,G361,'08'!$AG$4:$AJ$500)</f>
        <v>0</v>
      </c>
      <c r="CX361" s="17">
        <f>SUMIF('08'!$BA$4:$BA$500,H361,'08'!$AG$4:$AJ$500)</f>
        <v>0</v>
      </c>
      <c r="CY361" s="17">
        <f>SUMIF('08'!$BA$4:$BA$500,I361,'08'!$AG$4:$AJ$500)</f>
        <v>0</v>
      </c>
      <c r="CZ361" s="17">
        <f>SUMIF('08'!$BA$4:$BA$500,J361,'08'!$AG$4:$AJ$500)</f>
        <v>0</v>
      </c>
      <c r="DA361" s="17">
        <f>SUMIF('08'!$BA$4:$BA$500,K361,'08'!$AG$4:$AJ$500)</f>
        <v>0</v>
      </c>
      <c r="DB361" s="23">
        <f t="shared" si="160"/>
        <v>0</v>
      </c>
      <c r="DC361" s="23">
        <f t="shared" si="161"/>
        <v>0</v>
      </c>
      <c r="DD361" s="15">
        <f>COUNTIF('09'!$BA$4:$BA$500,$G361)</f>
        <v>0</v>
      </c>
      <c r="DE361" s="15">
        <f>COUNTIF('09'!$BA$4:$BA$500,$H361)</f>
        <v>0</v>
      </c>
      <c r="DF361" s="15">
        <f>COUNTIF('09'!$BA$4:$BA$500,$I361)</f>
        <v>0</v>
      </c>
      <c r="DG361" s="15">
        <f>COUNTIF('09'!$BA$4:$BA$500,$J361)</f>
        <v>0</v>
      </c>
      <c r="DH361" s="15">
        <f>COUNTIF('09'!$BA$4:$BA$500,$K361)</f>
        <v>0</v>
      </c>
      <c r="DI361" s="15">
        <f>SUMIF('09'!$BA$4:$BA$500,G361,'09'!$AG$4:$AJ$500)</f>
        <v>0</v>
      </c>
      <c r="DJ361" s="15">
        <f>SUMIF('09'!$BA$4:$BA$500,H361,'09'!$AG$4:$AJ$500)</f>
        <v>0</v>
      </c>
      <c r="DK361" s="15">
        <f>SUMIF('09'!$BA$4:$BA$500,I361,'09'!$AG$4:$AJ$500)</f>
        <v>0</v>
      </c>
      <c r="DL361" s="15">
        <f>SUMIF('09'!$BA$4:$BA$500,J361,'09'!$AG$4:$AJ$500)</f>
        <v>0</v>
      </c>
      <c r="DM361" s="15">
        <f>SUMIF('09'!$BA$4:$BA$500,K361,'09'!$AG$4:$AJ$500)</f>
        <v>0</v>
      </c>
      <c r="DN361" s="23">
        <f t="shared" si="162"/>
        <v>0</v>
      </c>
      <c r="DO361" s="23">
        <f t="shared" si="163"/>
        <v>0</v>
      </c>
      <c r="DP361" s="17">
        <f>COUNTIF('10'!$BA$4:$BA$500,$G361)</f>
        <v>0</v>
      </c>
      <c r="DQ361" s="17">
        <f>COUNTIF('10'!$BA$4:$BA$500,$H361)</f>
        <v>0</v>
      </c>
      <c r="DR361" s="17">
        <f>COUNTIF('10'!$BA$4:$BA$500,$I361)</f>
        <v>0</v>
      </c>
      <c r="DS361" s="17">
        <f>COUNTIF('10'!$BA$4:$BA$500,$J361)</f>
        <v>0</v>
      </c>
      <c r="DT361" s="17">
        <f>COUNTIF('10'!$BA$4:$BA$500,$K361)</f>
        <v>0</v>
      </c>
      <c r="DU361" s="17">
        <f>SUMIF('10'!$BA$4:$BA$500,G361,'10'!$AG$4:$AJ$500)</f>
        <v>0</v>
      </c>
      <c r="DV361" s="17">
        <f>SUMIF('10'!$BA$4:$BA$500,H361,'10'!$AG$4:$AJ$500)</f>
        <v>0</v>
      </c>
      <c r="DW361" s="17">
        <f>SUMIF('10'!$BA$4:$BA$500,I361,'10'!$AG$4:$AJ$500)</f>
        <v>0</v>
      </c>
      <c r="DX361" s="17">
        <f>SUMIF('10'!$BA$4:$BA$500,J361,'10'!$AG$4:$AJ$500)</f>
        <v>0</v>
      </c>
      <c r="DY361" s="17">
        <f>SUMIF('10'!$BA$4:$BA$500,K361,'10'!$AG$4:$AJ$500)</f>
        <v>0</v>
      </c>
      <c r="DZ361" s="23">
        <f t="shared" si="164"/>
        <v>0</v>
      </c>
      <c r="EA361" s="23">
        <f t="shared" si="165"/>
        <v>0</v>
      </c>
      <c r="EB361" s="15">
        <f>COUNTIF('11'!$BA$4:$BA$500,$G361)</f>
        <v>0</v>
      </c>
      <c r="EC361" s="15">
        <f>COUNTIF('11'!$BA$4:$BA$500,$H361)</f>
        <v>0</v>
      </c>
      <c r="ED361" s="15">
        <f>COUNTIF('11'!$BA$4:$BA$500,$I361)</f>
        <v>0</v>
      </c>
      <c r="EE361" s="15">
        <f>COUNTIF('11'!$BA$4:$BA$500,$J361)</f>
        <v>0</v>
      </c>
      <c r="EF361" s="15">
        <f>COUNTIF('11'!$BA$4:$BA$500,$K361)</f>
        <v>0</v>
      </c>
      <c r="EG361" s="15">
        <f>SUMIF('11'!$BA$4:$BA$500,G361,'11'!$AG$4:$AJ$500)</f>
        <v>0</v>
      </c>
      <c r="EH361" s="15">
        <f>SUMIF('11'!$BA$4:$BA$500,H361,'11'!$AG$4:$AJ$500)</f>
        <v>0</v>
      </c>
      <c r="EI361" s="15">
        <f>SUMIF('11'!$BA$4:$BA$500,I361,'11'!$AG$4:$AJ$500)</f>
        <v>0</v>
      </c>
      <c r="EJ361" s="15">
        <f>SUMIF('11'!$BA$4:$BA$500,J361,'11'!$AG$4:$AJ$500)</f>
        <v>0</v>
      </c>
      <c r="EK361" s="15">
        <f>SUMIF('11'!$BA$4:$BA$500,K361,'11'!$AG$4:$AJ$500)</f>
        <v>0</v>
      </c>
      <c r="EL361" s="23">
        <f t="shared" si="166"/>
        <v>0</v>
      </c>
      <c r="EM361" s="23">
        <f t="shared" si="167"/>
        <v>0</v>
      </c>
      <c r="EN361" s="17">
        <f>COUNTIF('12'!$BA$4:$BA$500,$G361)</f>
        <v>0</v>
      </c>
      <c r="EO361" s="17">
        <f>COUNTIF('12'!$BA$4:$BA$500,$H361)</f>
        <v>0</v>
      </c>
      <c r="EP361" s="17">
        <f>COUNTIF('12'!$BA$4:$BA$500,$I361)</f>
        <v>0</v>
      </c>
      <c r="EQ361" s="17">
        <f>COUNTIF('12'!$BA$4:$BA$500,$J361)</f>
        <v>0</v>
      </c>
      <c r="ER361" s="17">
        <f>COUNTIF('12'!$BA$4:$BA$500,$K361)</f>
        <v>0</v>
      </c>
      <c r="ES361" s="17">
        <f>SUMIF('12'!$BA$4:$BA$500,G361,'12'!$AG$4:$AJ$500)</f>
        <v>0</v>
      </c>
      <c r="ET361" s="17">
        <f>SUMIF('12'!$BA$4:$BA$500,H361,'12'!$AG$4:$AJ$500)</f>
        <v>0</v>
      </c>
      <c r="EU361" s="17">
        <f>SUMIF('12'!$BA$4:$BA$500,I361,'12'!$AG$4:$AJ$500)</f>
        <v>0</v>
      </c>
      <c r="EV361" s="17">
        <f>SUMIF('12'!$BA$4:$BA$500,J361,'12'!$AG$4:$AJ$500)</f>
        <v>0</v>
      </c>
      <c r="EW361" s="17">
        <f>SUMIF('12'!$BA$4:$BA$500,K361,'12'!$AG$4:$AJ$500)</f>
        <v>0</v>
      </c>
      <c r="EX361" s="23">
        <f t="shared" si="168"/>
        <v>0</v>
      </c>
      <c r="EY361" s="23">
        <f t="shared" si="169"/>
        <v>0</v>
      </c>
    </row>
    <row r="362" spans="1:155">
      <c r="A362" s="30">
        <v>359</v>
      </c>
      <c r="B362" s="32"/>
      <c r="C362" s="31">
        <f t="shared" si="143"/>
        <v>0</v>
      </c>
      <c r="D362" s="33">
        <f t="shared" si="144"/>
        <v>0</v>
      </c>
      <c r="E362" s="29"/>
      <c r="F362" s="2">
        <f t="shared" si="145"/>
        <v>0</v>
      </c>
      <c r="G362" s="14" t="str">
        <f t="shared" si="170"/>
        <v>0ق</v>
      </c>
      <c r="H362" s="14" t="str">
        <f t="shared" si="170"/>
        <v>0ق1</v>
      </c>
      <c r="I362" s="14" t="str">
        <f t="shared" si="170"/>
        <v>0ق2</v>
      </c>
      <c r="J362" s="14" t="str">
        <f t="shared" si="170"/>
        <v>0استيفاء</v>
      </c>
      <c r="K362" s="14" t="str">
        <f t="shared" si="170"/>
        <v>0نفذ</v>
      </c>
      <c r="L362" s="15">
        <f>COUNTIF('01'!$BA$4:$BA$500,$G362)</f>
        <v>0</v>
      </c>
      <c r="M362" s="15">
        <f>COUNTIF('01'!$BA$4:$BA$500,$H362)</f>
        <v>0</v>
      </c>
      <c r="N362" s="15">
        <f>COUNTIF('01'!$BA$4:$BA$500,$I362)</f>
        <v>0</v>
      </c>
      <c r="O362" s="15">
        <f>COUNTIF('01'!$BA$4:$BA$500,$J362)</f>
        <v>0</v>
      </c>
      <c r="P362" s="15">
        <f>COUNTIF('01'!$BA$4:$BA$500,$K362)</f>
        <v>0</v>
      </c>
      <c r="Q362" s="15">
        <f>SUMIF('01'!$BA$4:$BA$500,G362,'01'!$AG$4:$AJ$500)</f>
        <v>0</v>
      </c>
      <c r="R362" s="15">
        <f>SUMIF('01'!$BA$4:$BA$500,H362,'01'!$AG$4:$AJ$500)</f>
        <v>0</v>
      </c>
      <c r="S362" s="15">
        <f>SUMIF('01'!$BA$4:$BA$500,I362,'01'!$AG$4:$AJ$500)</f>
        <v>0</v>
      </c>
      <c r="T362" s="15">
        <f>SUMIF('01'!$BA$4:$BA$500,J362,'01'!$AG$4:$AJ$500)</f>
        <v>0</v>
      </c>
      <c r="U362" s="15">
        <f>SUMIF('01'!$BA$4:$BA$500,K362,'01'!$AG$4:$AJ$500)</f>
        <v>0</v>
      </c>
      <c r="V362" s="23">
        <f t="shared" si="146"/>
        <v>0</v>
      </c>
      <c r="W362" s="23">
        <f t="shared" si="147"/>
        <v>0</v>
      </c>
      <c r="X362" s="17">
        <f>COUNTIF('02'!$BA$4:$BA$500,$G362)</f>
        <v>0</v>
      </c>
      <c r="Y362" s="17">
        <f>COUNTIF('02'!$BA$4:$BA$500,$H362)</f>
        <v>0</v>
      </c>
      <c r="Z362" s="17">
        <f>COUNTIF('02'!$BA$4:$BA$500,$I362)</f>
        <v>0</v>
      </c>
      <c r="AA362" s="17">
        <f>COUNTIF('02'!$BA$4:$BA$500,$J362)</f>
        <v>0</v>
      </c>
      <c r="AB362" s="17">
        <f>COUNTIF('02'!$BA$4:$BA$500,$K362)</f>
        <v>0</v>
      </c>
      <c r="AC362" s="17">
        <f>SUMIF('02'!$BA$4:$BA$500,G362,'02'!$AG$4:$AJ$500)</f>
        <v>0</v>
      </c>
      <c r="AD362" s="17">
        <f>SUMIF('02'!$BA$4:$BA$500,H362,'02'!$AG$4:$AJ$500)</f>
        <v>0</v>
      </c>
      <c r="AE362" s="17">
        <f>SUMIF('02'!$BA$4:$BA$500,I362,'02'!$AG$4:$AJ$500)</f>
        <v>0</v>
      </c>
      <c r="AF362" s="17">
        <f>SUMIF('02'!$BA$4:$BA$500,J362,'02'!$AG$4:$AJ$500)</f>
        <v>0</v>
      </c>
      <c r="AG362" s="17">
        <f>SUMIF('02'!$BA$4:$BA$500,K362,'02'!$AG$4:$AJ$500)</f>
        <v>0</v>
      </c>
      <c r="AH362" s="23">
        <f t="shared" si="148"/>
        <v>0</v>
      </c>
      <c r="AI362" s="23">
        <f t="shared" si="149"/>
        <v>0</v>
      </c>
      <c r="AJ362" s="15">
        <f>COUNTIF('03'!$BA$4:$BA$500,$G362)</f>
        <v>0</v>
      </c>
      <c r="AK362" s="15">
        <f>COUNTIF('03'!$BA$4:$BA$500,$H362)</f>
        <v>0</v>
      </c>
      <c r="AL362" s="15">
        <f>COUNTIF('03'!$BA$4:$BA$500,$I362)</f>
        <v>0</v>
      </c>
      <c r="AM362" s="15">
        <f>COUNTIF('03'!$BA$4:$BA$500,$J362)</f>
        <v>0</v>
      </c>
      <c r="AN362" s="15">
        <f>COUNTIF('03'!$BA$4:$BA$500,$K362)</f>
        <v>0</v>
      </c>
      <c r="AO362" s="15">
        <f>SUMIF('03'!$BA$4:$BA$500,G362,'03'!$AG$4:$AJ$500)</f>
        <v>0</v>
      </c>
      <c r="AP362" s="15">
        <f>SUMIF('03'!$BA$4:$BA$500,H362,'03'!$AG$4:$AJ$500)</f>
        <v>0</v>
      </c>
      <c r="AQ362" s="15">
        <f>SUMIF('03'!$BA$4:$BA$500,I362,'03'!$AG$4:$AJ$500)</f>
        <v>0</v>
      </c>
      <c r="AR362" s="15">
        <f>SUMIF('03'!$BA$4:$BA$500,J362,'03'!$AG$4:$AJ$500)</f>
        <v>0</v>
      </c>
      <c r="AS362" s="15">
        <f>SUMIF('03'!$BA$4:$BA$500,K362,'03'!$AG$4:$AJ$500)</f>
        <v>0</v>
      </c>
      <c r="AT362" s="23">
        <f t="shared" si="150"/>
        <v>0</v>
      </c>
      <c r="AU362" s="23">
        <f t="shared" si="151"/>
        <v>0</v>
      </c>
      <c r="AV362" s="17">
        <f>COUNTIF('04'!$BA$4:$BA$500,$G362)</f>
        <v>0</v>
      </c>
      <c r="AW362" s="17">
        <f>COUNTIF('04'!$BA$4:$BA$500,$H362)</f>
        <v>0</v>
      </c>
      <c r="AX362" s="17">
        <f>COUNTIF('04'!$BA$4:$BA$500,$I362)</f>
        <v>0</v>
      </c>
      <c r="AY362" s="17">
        <f>COUNTIF('04'!$BA$4:$BA$500,$J362)</f>
        <v>0</v>
      </c>
      <c r="AZ362" s="17">
        <f>COUNTIF('04'!$BA$4:$BA$500,$K362)</f>
        <v>0</v>
      </c>
      <c r="BA362" s="17">
        <f>SUMIF('04'!$BA$4:$BA$500,G362,'04'!$AG$4:$AJ$500)</f>
        <v>0</v>
      </c>
      <c r="BB362" s="17">
        <f>SUMIF('04'!$BA$4:$BA$500,H362,'04'!$AG$4:$AJ$500)</f>
        <v>0</v>
      </c>
      <c r="BC362" s="17">
        <f>SUMIF('04'!$BA$4:$BA$500,I362,'04'!$AG$4:$AJ$500)</f>
        <v>0</v>
      </c>
      <c r="BD362" s="17">
        <f>SUMIF('04'!$BA$4:$BA$500,J362,'04'!$AG$4:$AJ$500)</f>
        <v>0</v>
      </c>
      <c r="BE362" s="17">
        <f>SUMIF('04'!$BA$4:$BA$500,K362,'04'!$AG$4:$AJ$500)</f>
        <v>0</v>
      </c>
      <c r="BF362" s="23">
        <f t="shared" si="152"/>
        <v>0</v>
      </c>
      <c r="BG362" s="23">
        <f t="shared" si="153"/>
        <v>0</v>
      </c>
      <c r="BH362" s="15">
        <f>COUNTIF('05'!$BA$4:$BA$500,$G362)</f>
        <v>0</v>
      </c>
      <c r="BI362" s="15">
        <f>COUNTIF('05'!$BA$4:$BA$500,$H362)</f>
        <v>0</v>
      </c>
      <c r="BJ362" s="15">
        <f>COUNTIF('05'!$BA$4:$BA$500,$I362)</f>
        <v>0</v>
      </c>
      <c r="BK362" s="15">
        <f>COUNTIF('05'!$BA$4:$BA$500,$J362)</f>
        <v>0</v>
      </c>
      <c r="BL362" s="15">
        <f>COUNTIF('05'!$BA$4:$BA$500,$K362)</f>
        <v>0</v>
      </c>
      <c r="BM362" s="15">
        <f>SUMIF('05'!$BA$4:$BA$500,G362,'05'!$AG$4:$AJ$500)</f>
        <v>0</v>
      </c>
      <c r="BN362" s="15">
        <f>SUMIF('05'!$BA$4:$BA$500,H362,'05'!$AG$4:$AJ$500)</f>
        <v>0</v>
      </c>
      <c r="BO362" s="15">
        <f>SUMIF('05'!$BA$4:$BA$500,I362,'05'!$AG$4:$AJ$500)</f>
        <v>0</v>
      </c>
      <c r="BP362" s="15">
        <f>SUMIF('05'!$BA$4:$BA$500,J362,'05'!$AG$4:$AJ$500)</f>
        <v>0</v>
      </c>
      <c r="BQ362" s="15">
        <f>SUMIF('05'!$BA$4:$BA$500,K362,'05'!$AG$4:$AJ$500)</f>
        <v>0</v>
      </c>
      <c r="BR362" s="23">
        <f t="shared" si="154"/>
        <v>0</v>
      </c>
      <c r="BS362" s="23">
        <f t="shared" si="155"/>
        <v>0</v>
      </c>
      <c r="BT362" s="17">
        <f>COUNTIF('06'!$BA$4:$BA$500,$G362)</f>
        <v>0</v>
      </c>
      <c r="BU362" s="17">
        <f>COUNTIF('06'!$BA$4:$BA$500,$H362)</f>
        <v>0</v>
      </c>
      <c r="BV362" s="17">
        <f>COUNTIF('06'!$BA$4:$BA$500,$I362)</f>
        <v>0</v>
      </c>
      <c r="BW362" s="17">
        <f>COUNTIF('06'!$BA$4:$BA$500,$J362)</f>
        <v>0</v>
      </c>
      <c r="BX362" s="17">
        <f>COUNTIF('06'!$BA$4:$BA$500,$K362)</f>
        <v>0</v>
      </c>
      <c r="BY362" s="17">
        <f>SUMIF('06'!$BA$4:$BA$500,G362,'06'!$AG$4:$AJ$500)</f>
        <v>0</v>
      </c>
      <c r="BZ362" s="17">
        <f>SUMIF('06'!$BA$4:$BA$500,H362,'06'!$AG$4:$AJ$500)</f>
        <v>0</v>
      </c>
      <c r="CA362" s="17">
        <f>SUMIF('06'!$BA$4:$BA$500,I362,'06'!$AG$4:$AJ$500)</f>
        <v>0</v>
      </c>
      <c r="CB362" s="17">
        <f>SUMIF('06'!$BA$4:$BA$500,J362,'06'!$AG$4:$AJ$500)</f>
        <v>0</v>
      </c>
      <c r="CC362" s="17">
        <f>SUMIF('06'!$BA$4:$BA$500,K362,'06'!$AG$4:$AJ$500)</f>
        <v>0</v>
      </c>
      <c r="CD362" s="23">
        <f t="shared" si="156"/>
        <v>0</v>
      </c>
      <c r="CE362" s="23">
        <f t="shared" si="157"/>
        <v>0</v>
      </c>
      <c r="CF362" s="15">
        <f>COUNTIF('07'!$BA$4:$BA$500,$G362)</f>
        <v>0</v>
      </c>
      <c r="CG362" s="15">
        <f>COUNTIF('07'!$BA$4:$BA$500,$H362)</f>
        <v>0</v>
      </c>
      <c r="CH362" s="15">
        <f>COUNTIF('07'!$BA$4:$BA$500,$I362)</f>
        <v>0</v>
      </c>
      <c r="CI362" s="15">
        <f>COUNTIF('07'!$BA$4:$BA$500,$J362)</f>
        <v>0</v>
      </c>
      <c r="CJ362" s="15">
        <f>COUNTIF('07'!$BA$4:$BA$500,$K362)</f>
        <v>0</v>
      </c>
      <c r="CK362" s="15">
        <f>SUMIF('07'!$BA$4:$BA$500,G362,'07'!$AG$4:$AJ$500)</f>
        <v>0</v>
      </c>
      <c r="CL362" s="15">
        <f>SUMIF('07'!$BA$4:$BA$500,H362,'07'!$AG$4:$AJ$500)</f>
        <v>0</v>
      </c>
      <c r="CM362" s="15">
        <f>SUMIF('07'!$BA$4:$BA$500,I362,'07'!$AG$4:$AJ$500)</f>
        <v>0</v>
      </c>
      <c r="CN362" s="15">
        <f>SUMIF('07'!$BA$4:$BA$500,J362,'07'!$AG$4:$AJ$500)</f>
        <v>0</v>
      </c>
      <c r="CO362" s="15">
        <f>SUMIF('07'!$BA$4:$BA$500,K362,'07'!$AG$4:$AJ$500)</f>
        <v>0</v>
      </c>
      <c r="CP362" s="23">
        <f t="shared" si="158"/>
        <v>0</v>
      </c>
      <c r="CQ362" s="23">
        <f t="shared" si="159"/>
        <v>0</v>
      </c>
      <c r="CR362" s="17">
        <f>COUNTIF('08'!$BA$4:$BA$500,$G362)</f>
        <v>0</v>
      </c>
      <c r="CS362" s="17">
        <f>COUNTIF('08'!$BA$4:$BA$500,$H362)</f>
        <v>0</v>
      </c>
      <c r="CT362" s="17">
        <f>COUNTIF('08'!$BA$4:$BA$500,$I362)</f>
        <v>0</v>
      </c>
      <c r="CU362" s="17">
        <f>COUNTIF('08'!$BA$4:$BA$500,$J362)</f>
        <v>0</v>
      </c>
      <c r="CV362" s="17">
        <f>COUNTIF('08'!$BA$4:$BA$500,$K362)</f>
        <v>0</v>
      </c>
      <c r="CW362" s="17">
        <f>SUMIF('08'!$BA$4:$BA$500,G362,'08'!$AG$4:$AJ$500)</f>
        <v>0</v>
      </c>
      <c r="CX362" s="17">
        <f>SUMIF('08'!$BA$4:$BA$500,H362,'08'!$AG$4:$AJ$500)</f>
        <v>0</v>
      </c>
      <c r="CY362" s="17">
        <f>SUMIF('08'!$BA$4:$BA$500,I362,'08'!$AG$4:$AJ$500)</f>
        <v>0</v>
      </c>
      <c r="CZ362" s="17">
        <f>SUMIF('08'!$BA$4:$BA$500,J362,'08'!$AG$4:$AJ$500)</f>
        <v>0</v>
      </c>
      <c r="DA362" s="17">
        <f>SUMIF('08'!$BA$4:$BA$500,K362,'08'!$AG$4:$AJ$500)</f>
        <v>0</v>
      </c>
      <c r="DB362" s="23">
        <f t="shared" si="160"/>
        <v>0</v>
      </c>
      <c r="DC362" s="23">
        <f t="shared" si="161"/>
        <v>0</v>
      </c>
      <c r="DD362" s="15">
        <f>COUNTIF('09'!$BA$4:$BA$500,$G362)</f>
        <v>0</v>
      </c>
      <c r="DE362" s="15">
        <f>COUNTIF('09'!$BA$4:$BA$500,$H362)</f>
        <v>0</v>
      </c>
      <c r="DF362" s="15">
        <f>COUNTIF('09'!$BA$4:$BA$500,$I362)</f>
        <v>0</v>
      </c>
      <c r="DG362" s="15">
        <f>COUNTIF('09'!$BA$4:$BA$500,$J362)</f>
        <v>0</v>
      </c>
      <c r="DH362" s="15">
        <f>COUNTIF('09'!$BA$4:$BA$500,$K362)</f>
        <v>0</v>
      </c>
      <c r="DI362" s="15">
        <f>SUMIF('09'!$BA$4:$BA$500,G362,'09'!$AG$4:$AJ$500)</f>
        <v>0</v>
      </c>
      <c r="DJ362" s="15">
        <f>SUMIF('09'!$BA$4:$BA$500,H362,'09'!$AG$4:$AJ$500)</f>
        <v>0</v>
      </c>
      <c r="DK362" s="15">
        <f>SUMIF('09'!$BA$4:$BA$500,I362,'09'!$AG$4:$AJ$500)</f>
        <v>0</v>
      </c>
      <c r="DL362" s="15">
        <f>SUMIF('09'!$BA$4:$BA$500,J362,'09'!$AG$4:$AJ$500)</f>
        <v>0</v>
      </c>
      <c r="DM362" s="15">
        <f>SUMIF('09'!$BA$4:$BA$500,K362,'09'!$AG$4:$AJ$500)</f>
        <v>0</v>
      </c>
      <c r="DN362" s="23">
        <f t="shared" si="162"/>
        <v>0</v>
      </c>
      <c r="DO362" s="23">
        <f t="shared" si="163"/>
        <v>0</v>
      </c>
      <c r="DP362" s="17">
        <f>COUNTIF('10'!$BA$4:$BA$500,$G362)</f>
        <v>0</v>
      </c>
      <c r="DQ362" s="17">
        <f>COUNTIF('10'!$BA$4:$BA$500,$H362)</f>
        <v>0</v>
      </c>
      <c r="DR362" s="17">
        <f>COUNTIF('10'!$BA$4:$BA$500,$I362)</f>
        <v>0</v>
      </c>
      <c r="DS362" s="17">
        <f>COUNTIF('10'!$BA$4:$BA$500,$J362)</f>
        <v>0</v>
      </c>
      <c r="DT362" s="17">
        <f>COUNTIF('10'!$BA$4:$BA$500,$K362)</f>
        <v>0</v>
      </c>
      <c r="DU362" s="17">
        <f>SUMIF('10'!$BA$4:$BA$500,G362,'10'!$AG$4:$AJ$500)</f>
        <v>0</v>
      </c>
      <c r="DV362" s="17">
        <f>SUMIF('10'!$BA$4:$BA$500,H362,'10'!$AG$4:$AJ$500)</f>
        <v>0</v>
      </c>
      <c r="DW362" s="17">
        <f>SUMIF('10'!$BA$4:$BA$500,I362,'10'!$AG$4:$AJ$500)</f>
        <v>0</v>
      </c>
      <c r="DX362" s="17">
        <f>SUMIF('10'!$BA$4:$BA$500,J362,'10'!$AG$4:$AJ$500)</f>
        <v>0</v>
      </c>
      <c r="DY362" s="17">
        <f>SUMIF('10'!$BA$4:$BA$500,K362,'10'!$AG$4:$AJ$500)</f>
        <v>0</v>
      </c>
      <c r="DZ362" s="23">
        <f t="shared" si="164"/>
        <v>0</v>
      </c>
      <c r="EA362" s="23">
        <f t="shared" si="165"/>
        <v>0</v>
      </c>
      <c r="EB362" s="15">
        <f>COUNTIF('11'!$BA$4:$BA$500,$G362)</f>
        <v>0</v>
      </c>
      <c r="EC362" s="15">
        <f>COUNTIF('11'!$BA$4:$BA$500,$H362)</f>
        <v>0</v>
      </c>
      <c r="ED362" s="15">
        <f>COUNTIF('11'!$BA$4:$BA$500,$I362)</f>
        <v>0</v>
      </c>
      <c r="EE362" s="15">
        <f>COUNTIF('11'!$BA$4:$BA$500,$J362)</f>
        <v>0</v>
      </c>
      <c r="EF362" s="15">
        <f>COUNTIF('11'!$BA$4:$BA$500,$K362)</f>
        <v>0</v>
      </c>
      <c r="EG362" s="15">
        <f>SUMIF('11'!$BA$4:$BA$500,G362,'11'!$AG$4:$AJ$500)</f>
        <v>0</v>
      </c>
      <c r="EH362" s="15">
        <f>SUMIF('11'!$BA$4:$BA$500,H362,'11'!$AG$4:$AJ$500)</f>
        <v>0</v>
      </c>
      <c r="EI362" s="15">
        <f>SUMIF('11'!$BA$4:$BA$500,I362,'11'!$AG$4:$AJ$500)</f>
        <v>0</v>
      </c>
      <c r="EJ362" s="15">
        <f>SUMIF('11'!$BA$4:$BA$500,J362,'11'!$AG$4:$AJ$500)</f>
        <v>0</v>
      </c>
      <c r="EK362" s="15">
        <f>SUMIF('11'!$BA$4:$BA$500,K362,'11'!$AG$4:$AJ$500)</f>
        <v>0</v>
      </c>
      <c r="EL362" s="23">
        <f t="shared" si="166"/>
        <v>0</v>
      </c>
      <c r="EM362" s="23">
        <f t="shared" si="167"/>
        <v>0</v>
      </c>
      <c r="EN362" s="17">
        <f>COUNTIF('12'!$BA$4:$BA$500,$G362)</f>
        <v>0</v>
      </c>
      <c r="EO362" s="17">
        <f>COUNTIF('12'!$BA$4:$BA$500,$H362)</f>
        <v>0</v>
      </c>
      <c r="EP362" s="17">
        <f>COUNTIF('12'!$BA$4:$BA$500,$I362)</f>
        <v>0</v>
      </c>
      <c r="EQ362" s="17">
        <f>COUNTIF('12'!$BA$4:$BA$500,$J362)</f>
        <v>0</v>
      </c>
      <c r="ER362" s="17">
        <f>COUNTIF('12'!$BA$4:$BA$500,$K362)</f>
        <v>0</v>
      </c>
      <c r="ES362" s="17">
        <f>SUMIF('12'!$BA$4:$BA$500,G362,'12'!$AG$4:$AJ$500)</f>
        <v>0</v>
      </c>
      <c r="ET362" s="17">
        <f>SUMIF('12'!$BA$4:$BA$500,H362,'12'!$AG$4:$AJ$500)</f>
        <v>0</v>
      </c>
      <c r="EU362" s="17">
        <f>SUMIF('12'!$BA$4:$BA$500,I362,'12'!$AG$4:$AJ$500)</f>
        <v>0</v>
      </c>
      <c r="EV362" s="17">
        <f>SUMIF('12'!$BA$4:$BA$500,J362,'12'!$AG$4:$AJ$500)</f>
        <v>0</v>
      </c>
      <c r="EW362" s="17">
        <f>SUMIF('12'!$BA$4:$BA$500,K362,'12'!$AG$4:$AJ$500)</f>
        <v>0</v>
      </c>
      <c r="EX362" s="23">
        <f t="shared" si="168"/>
        <v>0</v>
      </c>
      <c r="EY362" s="23">
        <f t="shared" si="169"/>
        <v>0</v>
      </c>
    </row>
    <row r="363" spans="1:155">
      <c r="A363" s="30">
        <v>360</v>
      </c>
      <c r="B363" s="32"/>
      <c r="C363" s="31">
        <f t="shared" si="143"/>
        <v>0</v>
      </c>
      <c r="D363" s="33">
        <f t="shared" si="144"/>
        <v>0</v>
      </c>
      <c r="E363" s="29"/>
      <c r="F363" s="2">
        <f t="shared" si="145"/>
        <v>0</v>
      </c>
      <c r="G363" s="14" t="str">
        <f t="shared" si="170"/>
        <v>0ق</v>
      </c>
      <c r="H363" s="14" t="str">
        <f t="shared" si="170"/>
        <v>0ق1</v>
      </c>
      <c r="I363" s="14" t="str">
        <f t="shared" si="170"/>
        <v>0ق2</v>
      </c>
      <c r="J363" s="14" t="str">
        <f t="shared" si="170"/>
        <v>0استيفاء</v>
      </c>
      <c r="K363" s="14" t="str">
        <f t="shared" si="170"/>
        <v>0نفذ</v>
      </c>
      <c r="L363" s="15">
        <f>COUNTIF('01'!$BA$4:$BA$500,$G363)</f>
        <v>0</v>
      </c>
      <c r="M363" s="15">
        <f>COUNTIF('01'!$BA$4:$BA$500,$H363)</f>
        <v>0</v>
      </c>
      <c r="N363" s="15">
        <f>COUNTIF('01'!$BA$4:$BA$500,$I363)</f>
        <v>0</v>
      </c>
      <c r="O363" s="15">
        <f>COUNTIF('01'!$BA$4:$BA$500,$J363)</f>
        <v>0</v>
      </c>
      <c r="P363" s="15">
        <f>COUNTIF('01'!$BA$4:$BA$500,$K363)</f>
        <v>0</v>
      </c>
      <c r="Q363" s="15">
        <f>SUMIF('01'!$BA$4:$BA$500,G363,'01'!$AG$4:$AJ$500)</f>
        <v>0</v>
      </c>
      <c r="R363" s="15">
        <f>SUMIF('01'!$BA$4:$BA$500,H363,'01'!$AG$4:$AJ$500)</f>
        <v>0</v>
      </c>
      <c r="S363" s="15">
        <f>SUMIF('01'!$BA$4:$BA$500,I363,'01'!$AG$4:$AJ$500)</f>
        <v>0</v>
      </c>
      <c r="T363" s="15">
        <f>SUMIF('01'!$BA$4:$BA$500,J363,'01'!$AG$4:$AJ$500)</f>
        <v>0</v>
      </c>
      <c r="U363" s="15">
        <f>SUMIF('01'!$BA$4:$BA$500,K363,'01'!$AG$4:$AJ$500)</f>
        <v>0</v>
      </c>
      <c r="V363" s="23">
        <f t="shared" si="146"/>
        <v>0</v>
      </c>
      <c r="W363" s="23">
        <f t="shared" si="147"/>
        <v>0</v>
      </c>
      <c r="X363" s="17">
        <f>COUNTIF('02'!$BA$4:$BA$500,$G363)</f>
        <v>0</v>
      </c>
      <c r="Y363" s="17">
        <f>COUNTIF('02'!$BA$4:$BA$500,$H363)</f>
        <v>0</v>
      </c>
      <c r="Z363" s="17">
        <f>COUNTIF('02'!$BA$4:$BA$500,$I363)</f>
        <v>0</v>
      </c>
      <c r="AA363" s="17">
        <f>COUNTIF('02'!$BA$4:$BA$500,$J363)</f>
        <v>0</v>
      </c>
      <c r="AB363" s="17">
        <f>COUNTIF('02'!$BA$4:$BA$500,$K363)</f>
        <v>0</v>
      </c>
      <c r="AC363" s="17">
        <f>SUMIF('02'!$BA$4:$BA$500,G363,'02'!$AG$4:$AJ$500)</f>
        <v>0</v>
      </c>
      <c r="AD363" s="17">
        <f>SUMIF('02'!$BA$4:$BA$500,H363,'02'!$AG$4:$AJ$500)</f>
        <v>0</v>
      </c>
      <c r="AE363" s="17">
        <f>SUMIF('02'!$BA$4:$BA$500,I363,'02'!$AG$4:$AJ$500)</f>
        <v>0</v>
      </c>
      <c r="AF363" s="17">
        <f>SUMIF('02'!$BA$4:$BA$500,J363,'02'!$AG$4:$AJ$500)</f>
        <v>0</v>
      </c>
      <c r="AG363" s="17">
        <f>SUMIF('02'!$BA$4:$BA$500,K363,'02'!$AG$4:$AJ$500)</f>
        <v>0</v>
      </c>
      <c r="AH363" s="23">
        <f t="shared" si="148"/>
        <v>0</v>
      </c>
      <c r="AI363" s="23">
        <f t="shared" si="149"/>
        <v>0</v>
      </c>
      <c r="AJ363" s="15">
        <f>COUNTIF('03'!$BA$4:$BA$500,$G363)</f>
        <v>0</v>
      </c>
      <c r="AK363" s="15">
        <f>COUNTIF('03'!$BA$4:$BA$500,$H363)</f>
        <v>0</v>
      </c>
      <c r="AL363" s="15">
        <f>COUNTIF('03'!$BA$4:$BA$500,$I363)</f>
        <v>0</v>
      </c>
      <c r="AM363" s="15">
        <f>COUNTIF('03'!$BA$4:$BA$500,$J363)</f>
        <v>0</v>
      </c>
      <c r="AN363" s="15">
        <f>COUNTIF('03'!$BA$4:$BA$500,$K363)</f>
        <v>0</v>
      </c>
      <c r="AO363" s="15">
        <f>SUMIF('03'!$BA$4:$BA$500,G363,'03'!$AG$4:$AJ$500)</f>
        <v>0</v>
      </c>
      <c r="AP363" s="15">
        <f>SUMIF('03'!$BA$4:$BA$500,H363,'03'!$AG$4:$AJ$500)</f>
        <v>0</v>
      </c>
      <c r="AQ363" s="15">
        <f>SUMIF('03'!$BA$4:$BA$500,I363,'03'!$AG$4:$AJ$500)</f>
        <v>0</v>
      </c>
      <c r="AR363" s="15">
        <f>SUMIF('03'!$BA$4:$BA$500,J363,'03'!$AG$4:$AJ$500)</f>
        <v>0</v>
      </c>
      <c r="AS363" s="15">
        <f>SUMIF('03'!$BA$4:$BA$500,K363,'03'!$AG$4:$AJ$500)</f>
        <v>0</v>
      </c>
      <c r="AT363" s="23">
        <f t="shared" si="150"/>
        <v>0</v>
      </c>
      <c r="AU363" s="23">
        <f t="shared" si="151"/>
        <v>0</v>
      </c>
      <c r="AV363" s="17">
        <f>COUNTIF('04'!$BA$4:$BA$500,$G363)</f>
        <v>0</v>
      </c>
      <c r="AW363" s="17">
        <f>COUNTIF('04'!$BA$4:$BA$500,$H363)</f>
        <v>0</v>
      </c>
      <c r="AX363" s="17">
        <f>COUNTIF('04'!$BA$4:$BA$500,$I363)</f>
        <v>0</v>
      </c>
      <c r="AY363" s="17">
        <f>COUNTIF('04'!$BA$4:$BA$500,$J363)</f>
        <v>0</v>
      </c>
      <c r="AZ363" s="17">
        <f>COUNTIF('04'!$BA$4:$BA$500,$K363)</f>
        <v>0</v>
      </c>
      <c r="BA363" s="17">
        <f>SUMIF('04'!$BA$4:$BA$500,G363,'04'!$AG$4:$AJ$500)</f>
        <v>0</v>
      </c>
      <c r="BB363" s="17">
        <f>SUMIF('04'!$BA$4:$BA$500,H363,'04'!$AG$4:$AJ$500)</f>
        <v>0</v>
      </c>
      <c r="BC363" s="17">
        <f>SUMIF('04'!$BA$4:$BA$500,I363,'04'!$AG$4:$AJ$500)</f>
        <v>0</v>
      </c>
      <c r="BD363" s="17">
        <f>SUMIF('04'!$BA$4:$BA$500,J363,'04'!$AG$4:$AJ$500)</f>
        <v>0</v>
      </c>
      <c r="BE363" s="17">
        <f>SUMIF('04'!$BA$4:$BA$500,K363,'04'!$AG$4:$AJ$500)</f>
        <v>0</v>
      </c>
      <c r="BF363" s="23">
        <f t="shared" si="152"/>
        <v>0</v>
      </c>
      <c r="BG363" s="23">
        <f t="shared" si="153"/>
        <v>0</v>
      </c>
      <c r="BH363" s="15">
        <f>COUNTIF('05'!$BA$4:$BA$500,$G363)</f>
        <v>0</v>
      </c>
      <c r="BI363" s="15">
        <f>COUNTIF('05'!$BA$4:$BA$500,$H363)</f>
        <v>0</v>
      </c>
      <c r="BJ363" s="15">
        <f>COUNTIF('05'!$BA$4:$BA$500,$I363)</f>
        <v>0</v>
      </c>
      <c r="BK363" s="15">
        <f>COUNTIF('05'!$BA$4:$BA$500,$J363)</f>
        <v>0</v>
      </c>
      <c r="BL363" s="15">
        <f>COUNTIF('05'!$BA$4:$BA$500,$K363)</f>
        <v>0</v>
      </c>
      <c r="BM363" s="15">
        <f>SUMIF('05'!$BA$4:$BA$500,G363,'05'!$AG$4:$AJ$500)</f>
        <v>0</v>
      </c>
      <c r="BN363" s="15">
        <f>SUMIF('05'!$BA$4:$BA$500,H363,'05'!$AG$4:$AJ$500)</f>
        <v>0</v>
      </c>
      <c r="BO363" s="15">
        <f>SUMIF('05'!$BA$4:$BA$500,I363,'05'!$AG$4:$AJ$500)</f>
        <v>0</v>
      </c>
      <c r="BP363" s="15">
        <f>SUMIF('05'!$BA$4:$BA$500,J363,'05'!$AG$4:$AJ$500)</f>
        <v>0</v>
      </c>
      <c r="BQ363" s="15">
        <f>SUMIF('05'!$BA$4:$BA$500,K363,'05'!$AG$4:$AJ$500)</f>
        <v>0</v>
      </c>
      <c r="BR363" s="23">
        <f t="shared" si="154"/>
        <v>0</v>
      </c>
      <c r="BS363" s="23">
        <f t="shared" si="155"/>
        <v>0</v>
      </c>
      <c r="BT363" s="17">
        <f>COUNTIF('06'!$BA$4:$BA$500,$G363)</f>
        <v>0</v>
      </c>
      <c r="BU363" s="17">
        <f>COUNTIF('06'!$BA$4:$BA$500,$H363)</f>
        <v>0</v>
      </c>
      <c r="BV363" s="17">
        <f>COUNTIF('06'!$BA$4:$BA$500,$I363)</f>
        <v>0</v>
      </c>
      <c r="BW363" s="17">
        <f>COUNTIF('06'!$BA$4:$BA$500,$J363)</f>
        <v>0</v>
      </c>
      <c r="BX363" s="17">
        <f>COUNTIF('06'!$BA$4:$BA$500,$K363)</f>
        <v>0</v>
      </c>
      <c r="BY363" s="17">
        <f>SUMIF('06'!$BA$4:$BA$500,G363,'06'!$AG$4:$AJ$500)</f>
        <v>0</v>
      </c>
      <c r="BZ363" s="17">
        <f>SUMIF('06'!$BA$4:$BA$500,H363,'06'!$AG$4:$AJ$500)</f>
        <v>0</v>
      </c>
      <c r="CA363" s="17">
        <f>SUMIF('06'!$BA$4:$BA$500,I363,'06'!$AG$4:$AJ$500)</f>
        <v>0</v>
      </c>
      <c r="CB363" s="17">
        <f>SUMIF('06'!$BA$4:$BA$500,J363,'06'!$AG$4:$AJ$500)</f>
        <v>0</v>
      </c>
      <c r="CC363" s="17">
        <f>SUMIF('06'!$BA$4:$BA$500,K363,'06'!$AG$4:$AJ$500)</f>
        <v>0</v>
      </c>
      <c r="CD363" s="23">
        <f t="shared" si="156"/>
        <v>0</v>
      </c>
      <c r="CE363" s="23">
        <f t="shared" si="157"/>
        <v>0</v>
      </c>
      <c r="CF363" s="15">
        <f>COUNTIF('07'!$BA$4:$BA$500,$G363)</f>
        <v>0</v>
      </c>
      <c r="CG363" s="15">
        <f>COUNTIF('07'!$BA$4:$BA$500,$H363)</f>
        <v>0</v>
      </c>
      <c r="CH363" s="15">
        <f>COUNTIF('07'!$BA$4:$BA$500,$I363)</f>
        <v>0</v>
      </c>
      <c r="CI363" s="15">
        <f>COUNTIF('07'!$BA$4:$BA$500,$J363)</f>
        <v>0</v>
      </c>
      <c r="CJ363" s="15">
        <f>COUNTIF('07'!$BA$4:$BA$500,$K363)</f>
        <v>0</v>
      </c>
      <c r="CK363" s="15">
        <f>SUMIF('07'!$BA$4:$BA$500,G363,'07'!$AG$4:$AJ$500)</f>
        <v>0</v>
      </c>
      <c r="CL363" s="15">
        <f>SUMIF('07'!$BA$4:$BA$500,H363,'07'!$AG$4:$AJ$500)</f>
        <v>0</v>
      </c>
      <c r="CM363" s="15">
        <f>SUMIF('07'!$BA$4:$BA$500,I363,'07'!$AG$4:$AJ$500)</f>
        <v>0</v>
      </c>
      <c r="CN363" s="15">
        <f>SUMIF('07'!$BA$4:$BA$500,J363,'07'!$AG$4:$AJ$500)</f>
        <v>0</v>
      </c>
      <c r="CO363" s="15">
        <f>SUMIF('07'!$BA$4:$BA$500,K363,'07'!$AG$4:$AJ$500)</f>
        <v>0</v>
      </c>
      <c r="CP363" s="23">
        <f t="shared" si="158"/>
        <v>0</v>
      </c>
      <c r="CQ363" s="23">
        <f t="shared" si="159"/>
        <v>0</v>
      </c>
      <c r="CR363" s="17">
        <f>COUNTIF('08'!$BA$4:$BA$500,$G363)</f>
        <v>0</v>
      </c>
      <c r="CS363" s="17">
        <f>COUNTIF('08'!$BA$4:$BA$500,$H363)</f>
        <v>0</v>
      </c>
      <c r="CT363" s="17">
        <f>COUNTIF('08'!$BA$4:$BA$500,$I363)</f>
        <v>0</v>
      </c>
      <c r="CU363" s="17">
        <f>COUNTIF('08'!$BA$4:$BA$500,$J363)</f>
        <v>0</v>
      </c>
      <c r="CV363" s="17">
        <f>COUNTIF('08'!$BA$4:$BA$500,$K363)</f>
        <v>0</v>
      </c>
      <c r="CW363" s="17">
        <f>SUMIF('08'!$BA$4:$BA$500,G363,'08'!$AG$4:$AJ$500)</f>
        <v>0</v>
      </c>
      <c r="CX363" s="17">
        <f>SUMIF('08'!$BA$4:$BA$500,H363,'08'!$AG$4:$AJ$500)</f>
        <v>0</v>
      </c>
      <c r="CY363" s="17">
        <f>SUMIF('08'!$BA$4:$BA$500,I363,'08'!$AG$4:$AJ$500)</f>
        <v>0</v>
      </c>
      <c r="CZ363" s="17">
        <f>SUMIF('08'!$BA$4:$BA$500,J363,'08'!$AG$4:$AJ$500)</f>
        <v>0</v>
      </c>
      <c r="DA363" s="17">
        <f>SUMIF('08'!$BA$4:$BA$500,K363,'08'!$AG$4:$AJ$500)</f>
        <v>0</v>
      </c>
      <c r="DB363" s="23">
        <f t="shared" si="160"/>
        <v>0</v>
      </c>
      <c r="DC363" s="23">
        <f t="shared" si="161"/>
        <v>0</v>
      </c>
      <c r="DD363" s="15">
        <f>COUNTIF('09'!$BA$4:$BA$500,$G363)</f>
        <v>0</v>
      </c>
      <c r="DE363" s="15">
        <f>COUNTIF('09'!$BA$4:$BA$500,$H363)</f>
        <v>0</v>
      </c>
      <c r="DF363" s="15">
        <f>COUNTIF('09'!$BA$4:$BA$500,$I363)</f>
        <v>0</v>
      </c>
      <c r="DG363" s="15">
        <f>COUNTIF('09'!$BA$4:$BA$500,$J363)</f>
        <v>0</v>
      </c>
      <c r="DH363" s="15">
        <f>COUNTIF('09'!$BA$4:$BA$500,$K363)</f>
        <v>0</v>
      </c>
      <c r="DI363" s="15">
        <f>SUMIF('09'!$BA$4:$BA$500,G363,'09'!$AG$4:$AJ$500)</f>
        <v>0</v>
      </c>
      <c r="DJ363" s="15">
        <f>SUMIF('09'!$BA$4:$BA$500,H363,'09'!$AG$4:$AJ$500)</f>
        <v>0</v>
      </c>
      <c r="DK363" s="15">
        <f>SUMIF('09'!$BA$4:$BA$500,I363,'09'!$AG$4:$AJ$500)</f>
        <v>0</v>
      </c>
      <c r="DL363" s="15">
        <f>SUMIF('09'!$BA$4:$BA$500,J363,'09'!$AG$4:$AJ$500)</f>
        <v>0</v>
      </c>
      <c r="DM363" s="15">
        <f>SUMIF('09'!$BA$4:$BA$500,K363,'09'!$AG$4:$AJ$500)</f>
        <v>0</v>
      </c>
      <c r="DN363" s="23">
        <f t="shared" si="162"/>
        <v>0</v>
      </c>
      <c r="DO363" s="23">
        <f t="shared" si="163"/>
        <v>0</v>
      </c>
      <c r="DP363" s="17">
        <f>COUNTIF('10'!$BA$4:$BA$500,$G363)</f>
        <v>0</v>
      </c>
      <c r="DQ363" s="17">
        <f>COUNTIF('10'!$BA$4:$BA$500,$H363)</f>
        <v>0</v>
      </c>
      <c r="DR363" s="17">
        <f>COUNTIF('10'!$BA$4:$BA$500,$I363)</f>
        <v>0</v>
      </c>
      <c r="DS363" s="17">
        <f>COUNTIF('10'!$BA$4:$BA$500,$J363)</f>
        <v>0</v>
      </c>
      <c r="DT363" s="17">
        <f>COUNTIF('10'!$BA$4:$BA$500,$K363)</f>
        <v>0</v>
      </c>
      <c r="DU363" s="17">
        <f>SUMIF('10'!$BA$4:$BA$500,G363,'10'!$AG$4:$AJ$500)</f>
        <v>0</v>
      </c>
      <c r="DV363" s="17">
        <f>SUMIF('10'!$BA$4:$BA$500,H363,'10'!$AG$4:$AJ$500)</f>
        <v>0</v>
      </c>
      <c r="DW363" s="17">
        <f>SUMIF('10'!$BA$4:$BA$500,I363,'10'!$AG$4:$AJ$500)</f>
        <v>0</v>
      </c>
      <c r="DX363" s="17">
        <f>SUMIF('10'!$BA$4:$BA$500,J363,'10'!$AG$4:$AJ$500)</f>
        <v>0</v>
      </c>
      <c r="DY363" s="17">
        <f>SUMIF('10'!$BA$4:$BA$500,K363,'10'!$AG$4:$AJ$500)</f>
        <v>0</v>
      </c>
      <c r="DZ363" s="23">
        <f t="shared" si="164"/>
        <v>0</v>
      </c>
      <c r="EA363" s="23">
        <f t="shared" si="165"/>
        <v>0</v>
      </c>
      <c r="EB363" s="15">
        <f>COUNTIF('11'!$BA$4:$BA$500,$G363)</f>
        <v>0</v>
      </c>
      <c r="EC363" s="15">
        <f>COUNTIF('11'!$BA$4:$BA$500,$H363)</f>
        <v>0</v>
      </c>
      <c r="ED363" s="15">
        <f>COUNTIF('11'!$BA$4:$BA$500,$I363)</f>
        <v>0</v>
      </c>
      <c r="EE363" s="15">
        <f>COUNTIF('11'!$BA$4:$BA$500,$J363)</f>
        <v>0</v>
      </c>
      <c r="EF363" s="15">
        <f>COUNTIF('11'!$BA$4:$BA$500,$K363)</f>
        <v>0</v>
      </c>
      <c r="EG363" s="15">
        <f>SUMIF('11'!$BA$4:$BA$500,G363,'11'!$AG$4:$AJ$500)</f>
        <v>0</v>
      </c>
      <c r="EH363" s="15">
        <f>SUMIF('11'!$BA$4:$BA$500,H363,'11'!$AG$4:$AJ$500)</f>
        <v>0</v>
      </c>
      <c r="EI363" s="15">
        <f>SUMIF('11'!$BA$4:$BA$500,I363,'11'!$AG$4:$AJ$500)</f>
        <v>0</v>
      </c>
      <c r="EJ363" s="15">
        <f>SUMIF('11'!$BA$4:$BA$500,J363,'11'!$AG$4:$AJ$500)</f>
        <v>0</v>
      </c>
      <c r="EK363" s="15">
        <f>SUMIF('11'!$BA$4:$BA$500,K363,'11'!$AG$4:$AJ$500)</f>
        <v>0</v>
      </c>
      <c r="EL363" s="23">
        <f t="shared" si="166"/>
        <v>0</v>
      </c>
      <c r="EM363" s="23">
        <f t="shared" si="167"/>
        <v>0</v>
      </c>
      <c r="EN363" s="17">
        <f>COUNTIF('12'!$BA$4:$BA$500,$G363)</f>
        <v>0</v>
      </c>
      <c r="EO363" s="17">
        <f>COUNTIF('12'!$BA$4:$BA$500,$H363)</f>
        <v>0</v>
      </c>
      <c r="EP363" s="17">
        <f>COUNTIF('12'!$BA$4:$BA$500,$I363)</f>
        <v>0</v>
      </c>
      <c r="EQ363" s="17">
        <f>COUNTIF('12'!$BA$4:$BA$500,$J363)</f>
        <v>0</v>
      </c>
      <c r="ER363" s="17">
        <f>COUNTIF('12'!$BA$4:$BA$500,$K363)</f>
        <v>0</v>
      </c>
      <c r="ES363" s="17">
        <f>SUMIF('12'!$BA$4:$BA$500,G363,'12'!$AG$4:$AJ$500)</f>
        <v>0</v>
      </c>
      <c r="ET363" s="17">
        <f>SUMIF('12'!$BA$4:$BA$500,H363,'12'!$AG$4:$AJ$500)</f>
        <v>0</v>
      </c>
      <c r="EU363" s="17">
        <f>SUMIF('12'!$BA$4:$BA$500,I363,'12'!$AG$4:$AJ$500)</f>
        <v>0</v>
      </c>
      <c r="EV363" s="17">
        <f>SUMIF('12'!$BA$4:$BA$500,J363,'12'!$AG$4:$AJ$500)</f>
        <v>0</v>
      </c>
      <c r="EW363" s="17">
        <f>SUMIF('12'!$BA$4:$BA$500,K363,'12'!$AG$4:$AJ$500)</f>
        <v>0</v>
      </c>
      <c r="EX363" s="23">
        <f t="shared" si="168"/>
        <v>0</v>
      </c>
      <c r="EY363" s="23">
        <f t="shared" si="169"/>
        <v>0</v>
      </c>
    </row>
    <row r="364" spans="1:155">
      <c r="A364" s="30">
        <v>361</v>
      </c>
      <c r="B364" s="32"/>
      <c r="C364" s="31">
        <f t="shared" si="143"/>
        <v>0</v>
      </c>
      <c r="D364" s="33">
        <f t="shared" si="144"/>
        <v>0</v>
      </c>
      <c r="E364" s="29"/>
      <c r="F364" s="2">
        <f t="shared" si="145"/>
        <v>0</v>
      </c>
      <c r="G364" s="14" t="str">
        <f t="shared" si="170"/>
        <v>0ق</v>
      </c>
      <c r="H364" s="14" t="str">
        <f t="shared" si="170"/>
        <v>0ق1</v>
      </c>
      <c r="I364" s="14" t="str">
        <f t="shared" si="170"/>
        <v>0ق2</v>
      </c>
      <c r="J364" s="14" t="str">
        <f t="shared" si="170"/>
        <v>0استيفاء</v>
      </c>
      <c r="K364" s="14" t="str">
        <f t="shared" si="170"/>
        <v>0نفذ</v>
      </c>
      <c r="L364" s="15">
        <f>COUNTIF('01'!$BA$4:$BA$500,$G364)</f>
        <v>0</v>
      </c>
      <c r="M364" s="15">
        <f>COUNTIF('01'!$BA$4:$BA$500,$H364)</f>
        <v>0</v>
      </c>
      <c r="N364" s="15">
        <f>COUNTIF('01'!$BA$4:$BA$500,$I364)</f>
        <v>0</v>
      </c>
      <c r="O364" s="15">
        <f>COUNTIF('01'!$BA$4:$BA$500,$J364)</f>
        <v>0</v>
      </c>
      <c r="P364" s="15">
        <f>COUNTIF('01'!$BA$4:$BA$500,$K364)</f>
        <v>0</v>
      </c>
      <c r="Q364" s="15">
        <f>SUMIF('01'!$BA$4:$BA$500,G364,'01'!$AG$4:$AJ$500)</f>
        <v>0</v>
      </c>
      <c r="R364" s="15">
        <f>SUMIF('01'!$BA$4:$BA$500,H364,'01'!$AG$4:$AJ$500)</f>
        <v>0</v>
      </c>
      <c r="S364" s="15">
        <f>SUMIF('01'!$BA$4:$BA$500,I364,'01'!$AG$4:$AJ$500)</f>
        <v>0</v>
      </c>
      <c r="T364" s="15">
        <f>SUMIF('01'!$BA$4:$BA$500,J364,'01'!$AG$4:$AJ$500)</f>
        <v>0</v>
      </c>
      <c r="U364" s="15">
        <f>SUMIF('01'!$BA$4:$BA$500,K364,'01'!$AG$4:$AJ$500)</f>
        <v>0</v>
      </c>
      <c r="V364" s="23">
        <f t="shared" si="146"/>
        <v>0</v>
      </c>
      <c r="W364" s="23">
        <f t="shared" si="147"/>
        <v>0</v>
      </c>
      <c r="X364" s="17">
        <f>COUNTIF('02'!$BA$4:$BA$500,$G364)</f>
        <v>0</v>
      </c>
      <c r="Y364" s="17">
        <f>COUNTIF('02'!$BA$4:$BA$500,$H364)</f>
        <v>0</v>
      </c>
      <c r="Z364" s="17">
        <f>COUNTIF('02'!$BA$4:$BA$500,$I364)</f>
        <v>0</v>
      </c>
      <c r="AA364" s="17">
        <f>COUNTIF('02'!$BA$4:$BA$500,$J364)</f>
        <v>0</v>
      </c>
      <c r="AB364" s="17">
        <f>COUNTIF('02'!$BA$4:$BA$500,$K364)</f>
        <v>0</v>
      </c>
      <c r="AC364" s="17">
        <f>SUMIF('02'!$BA$4:$BA$500,G364,'02'!$AG$4:$AJ$500)</f>
        <v>0</v>
      </c>
      <c r="AD364" s="17">
        <f>SUMIF('02'!$BA$4:$BA$500,H364,'02'!$AG$4:$AJ$500)</f>
        <v>0</v>
      </c>
      <c r="AE364" s="17">
        <f>SUMIF('02'!$BA$4:$BA$500,I364,'02'!$AG$4:$AJ$500)</f>
        <v>0</v>
      </c>
      <c r="AF364" s="17">
        <f>SUMIF('02'!$BA$4:$BA$500,J364,'02'!$AG$4:$AJ$500)</f>
        <v>0</v>
      </c>
      <c r="AG364" s="17">
        <f>SUMIF('02'!$BA$4:$BA$500,K364,'02'!$AG$4:$AJ$500)</f>
        <v>0</v>
      </c>
      <c r="AH364" s="23">
        <f t="shared" si="148"/>
        <v>0</v>
      </c>
      <c r="AI364" s="23">
        <f t="shared" si="149"/>
        <v>0</v>
      </c>
      <c r="AJ364" s="15">
        <f>COUNTIF('03'!$BA$4:$BA$500,$G364)</f>
        <v>0</v>
      </c>
      <c r="AK364" s="15">
        <f>COUNTIF('03'!$BA$4:$BA$500,$H364)</f>
        <v>0</v>
      </c>
      <c r="AL364" s="15">
        <f>COUNTIF('03'!$BA$4:$BA$500,$I364)</f>
        <v>0</v>
      </c>
      <c r="AM364" s="15">
        <f>COUNTIF('03'!$BA$4:$BA$500,$J364)</f>
        <v>0</v>
      </c>
      <c r="AN364" s="15">
        <f>COUNTIF('03'!$BA$4:$BA$500,$K364)</f>
        <v>0</v>
      </c>
      <c r="AO364" s="15">
        <f>SUMIF('03'!$BA$4:$BA$500,G364,'03'!$AG$4:$AJ$500)</f>
        <v>0</v>
      </c>
      <c r="AP364" s="15">
        <f>SUMIF('03'!$BA$4:$BA$500,H364,'03'!$AG$4:$AJ$500)</f>
        <v>0</v>
      </c>
      <c r="AQ364" s="15">
        <f>SUMIF('03'!$BA$4:$BA$500,I364,'03'!$AG$4:$AJ$500)</f>
        <v>0</v>
      </c>
      <c r="AR364" s="15">
        <f>SUMIF('03'!$BA$4:$BA$500,J364,'03'!$AG$4:$AJ$500)</f>
        <v>0</v>
      </c>
      <c r="AS364" s="15">
        <f>SUMIF('03'!$BA$4:$BA$500,K364,'03'!$AG$4:$AJ$500)</f>
        <v>0</v>
      </c>
      <c r="AT364" s="23">
        <f t="shared" si="150"/>
        <v>0</v>
      </c>
      <c r="AU364" s="23">
        <f t="shared" si="151"/>
        <v>0</v>
      </c>
      <c r="AV364" s="17">
        <f>COUNTIF('04'!$BA$4:$BA$500,$G364)</f>
        <v>0</v>
      </c>
      <c r="AW364" s="17">
        <f>COUNTIF('04'!$BA$4:$BA$500,$H364)</f>
        <v>0</v>
      </c>
      <c r="AX364" s="17">
        <f>COUNTIF('04'!$BA$4:$BA$500,$I364)</f>
        <v>0</v>
      </c>
      <c r="AY364" s="17">
        <f>COUNTIF('04'!$BA$4:$BA$500,$J364)</f>
        <v>0</v>
      </c>
      <c r="AZ364" s="17">
        <f>COUNTIF('04'!$BA$4:$BA$500,$K364)</f>
        <v>0</v>
      </c>
      <c r="BA364" s="17">
        <f>SUMIF('04'!$BA$4:$BA$500,G364,'04'!$AG$4:$AJ$500)</f>
        <v>0</v>
      </c>
      <c r="BB364" s="17">
        <f>SUMIF('04'!$BA$4:$BA$500,H364,'04'!$AG$4:$AJ$500)</f>
        <v>0</v>
      </c>
      <c r="BC364" s="17">
        <f>SUMIF('04'!$BA$4:$BA$500,I364,'04'!$AG$4:$AJ$500)</f>
        <v>0</v>
      </c>
      <c r="BD364" s="17">
        <f>SUMIF('04'!$BA$4:$BA$500,J364,'04'!$AG$4:$AJ$500)</f>
        <v>0</v>
      </c>
      <c r="BE364" s="17">
        <f>SUMIF('04'!$BA$4:$BA$500,K364,'04'!$AG$4:$AJ$500)</f>
        <v>0</v>
      </c>
      <c r="BF364" s="23">
        <f t="shared" si="152"/>
        <v>0</v>
      </c>
      <c r="BG364" s="23">
        <f t="shared" si="153"/>
        <v>0</v>
      </c>
      <c r="BH364" s="15">
        <f>COUNTIF('05'!$BA$4:$BA$500,$G364)</f>
        <v>0</v>
      </c>
      <c r="BI364" s="15">
        <f>COUNTIF('05'!$BA$4:$BA$500,$H364)</f>
        <v>0</v>
      </c>
      <c r="BJ364" s="15">
        <f>COUNTIF('05'!$BA$4:$BA$500,$I364)</f>
        <v>0</v>
      </c>
      <c r="BK364" s="15">
        <f>COUNTIF('05'!$BA$4:$BA$500,$J364)</f>
        <v>0</v>
      </c>
      <c r="BL364" s="15">
        <f>COUNTIF('05'!$BA$4:$BA$500,$K364)</f>
        <v>0</v>
      </c>
      <c r="BM364" s="15">
        <f>SUMIF('05'!$BA$4:$BA$500,G364,'05'!$AG$4:$AJ$500)</f>
        <v>0</v>
      </c>
      <c r="BN364" s="15">
        <f>SUMIF('05'!$BA$4:$BA$500,H364,'05'!$AG$4:$AJ$500)</f>
        <v>0</v>
      </c>
      <c r="BO364" s="15">
        <f>SUMIF('05'!$BA$4:$BA$500,I364,'05'!$AG$4:$AJ$500)</f>
        <v>0</v>
      </c>
      <c r="BP364" s="15">
        <f>SUMIF('05'!$BA$4:$BA$500,J364,'05'!$AG$4:$AJ$500)</f>
        <v>0</v>
      </c>
      <c r="BQ364" s="15">
        <f>SUMIF('05'!$BA$4:$BA$500,K364,'05'!$AG$4:$AJ$500)</f>
        <v>0</v>
      </c>
      <c r="BR364" s="23">
        <f t="shared" si="154"/>
        <v>0</v>
      </c>
      <c r="BS364" s="23">
        <f t="shared" si="155"/>
        <v>0</v>
      </c>
      <c r="BT364" s="17">
        <f>COUNTIF('06'!$BA$4:$BA$500,$G364)</f>
        <v>0</v>
      </c>
      <c r="BU364" s="17">
        <f>COUNTIF('06'!$BA$4:$BA$500,$H364)</f>
        <v>0</v>
      </c>
      <c r="BV364" s="17">
        <f>COUNTIF('06'!$BA$4:$BA$500,$I364)</f>
        <v>0</v>
      </c>
      <c r="BW364" s="17">
        <f>COUNTIF('06'!$BA$4:$BA$500,$J364)</f>
        <v>0</v>
      </c>
      <c r="BX364" s="17">
        <f>COUNTIF('06'!$BA$4:$BA$500,$K364)</f>
        <v>0</v>
      </c>
      <c r="BY364" s="17">
        <f>SUMIF('06'!$BA$4:$BA$500,G364,'06'!$AG$4:$AJ$500)</f>
        <v>0</v>
      </c>
      <c r="BZ364" s="17">
        <f>SUMIF('06'!$BA$4:$BA$500,H364,'06'!$AG$4:$AJ$500)</f>
        <v>0</v>
      </c>
      <c r="CA364" s="17">
        <f>SUMIF('06'!$BA$4:$BA$500,I364,'06'!$AG$4:$AJ$500)</f>
        <v>0</v>
      </c>
      <c r="CB364" s="17">
        <f>SUMIF('06'!$BA$4:$BA$500,J364,'06'!$AG$4:$AJ$500)</f>
        <v>0</v>
      </c>
      <c r="CC364" s="17">
        <f>SUMIF('06'!$BA$4:$BA$500,K364,'06'!$AG$4:$AJ$500)</f>
        <v>0</v>
      </c>
      <c r="CD364" s="23">
        <f t="shared" si="156"/>
        <v>0</v>
      </c>
      <c r="CE364" s="23">
        <f t="shared" si="157"/>
        <v>0</v>
      </c>
      <c r="CF364" s="15">
        <f>COUNTIF('07'!$BA$4:$BA$500,$G364)</f>
        <v>0</v>
      </c>
      <c r="CG364" s="15">
        <f>COUNTIF('07'!$BA$4:$BA$500,$H364)</f>
        <v>0</v>
      </c>
      <c r="CH364" s="15">
        <f>COUNTIF('07'!$BA$4:$BA$500,$I364)</f>
        <v>0</v>
      </c>
      <c r="CI364" s="15">
        <f>COUNTIF('07'!$BA$4:$BA$500,$J364)</f>
        <v>0</v>
      </c>
      <c r="CJ364" s="15">
        <f>COUNTIF('07'!$BA$4:$BA$500,$K364)</f>
        <v>0</v>
      </c>
      <c r="CK364" s="15">
        <f>SUMIF('07'!$BA$4:$BA$500,G364,'07'!$AG$4:$AJ$500)</f>
        <v>0</v>
      </c>
      <c r="CL364" s="15">
        <f>SUMIF('07'!$BA$4:$BA$500,H364,'07'!$AG$4:$AJ$500)</f>
        <v>0</v>
      </c>
      <c r="CM364" s="15">
        <f>SUMIF('07'!$BA$4:$BA$500,I364,'07'!$AG$4:$AJ$500)</f>
        <v>0</v>
      </c>
      <c r="CN364" s="15">
        <f>SUMIF('07'!$BA$4:$BA$500,J364,'07'!$AG$4:$AJ$500)</f>
        <v>0</v>
      </c>
      <c r="CO364" s="15">
        <f>SUMIF('07'!$BA$4:$BA$500,K364,'07'!$AG$4:$AJ$500)</f>
        <v>0</v>
      </c>
      <c r="CP364" s="23">
        <f t="shared" si="158"/>
        <v>0</v>
      </c>
      <c r="CQ364" s="23">
        <f t="shared" si="159"/>
        <v>0</v>
      </c>
      <c r="CR364" s="17">
        <f>COUNTIF('08'!$BA$4:$BA$500,$G364)</f>
        <v>0</v>
      </c>
      <c r="CS364" s="17">
        <f>COUNTIF('08'!$BA$4:$BA$500,$H364)</f>
        <v>0</v>
      </c>
      <c r="CT364" s="17">
        <f>COUNTIF('08'!$BA$4:$BA$500,$I364)</f>
        <v>0</v>
      </c>
      <c r="CU364" s="17">
        <f>COUNTIF('08'!$BA$4:$BA$500,$J364)</f>
        <v>0</v>
      </c>
      <c r="CV364" s="17">
        <f>COUNTIF('08'!$BA$4:$BA$500,$K364)</f>
        <v>0</v>
      </c>
      <c r="CW364" s="17">
        <f>SUMIF('08'!$BA$4:$BA$500,G364,'08'!$AG$4:$AJ$500)</f>
        <v>0</v>
      </c>
      <c r="CX364" s="17">
        <f>SUMIF('08'!$BA$4:$BA$500,H364,'08'!$AG$4:$AJ$500)</f>
        <v>0</v>
      </c>
      <c r="CY364" s="17">
        <f>SUMIF('08'!$BA$4:$BA$500,I364,'08'!$AG$4:$AJ$500)</f>
        <v>0</v>
      </c>
      <c r="CZ364" s="17">
        <f>SUMIF('08'!$BA$4:$BA$500,J364,'08'!$AG$4:$AJ$500)</f>
        <v>0</v>
      </c>
      <c r="DA364" s="17">
        <f>SUMIF('08'!$BA$4:$BA$500,K364,'08'!$AG$4:$AJ$500)</f>
        <v>0</v>
      </c>
      <c r="DB364" s="23">
        <f t="shared" si="160"/>
        <v>0</v>
      </c>
      <c r="DC364" s="23">
        <f t="shared" si="161"/>
        <v>0</v>
      </c>
      <c r="DD364" s="15">
        <f>COUNTIF('09'!$BA$4:$BA$500,$G364)</f>
        <v>0</v>
      </c>
      <c r="DE364" s="15">
        <f>COUNTIF('09'!$BA$4:$BA$500,$H364)</f>
        <v>0</v>
      </c>
      <c r="DF364" s="15">
        <f>COUNTIF('09'!$BA$4:$BA$500,$I364)</f>
        <v>0</v>
      </c>
      <c r="DG364" s="15">
        <f>COUNTIF('09'!$BA$4:$BA$500,$J364)</f>
        <v>0</v>
      </c>
      <c r="DH364" s="15">
        <f>COUNTIF('09'!$BA$4:$BA$500,$K364)</f>
        <v>0</v>
      </c>
      <c r="DI364" s="15">
        <f>SUMIF('09'!$BA$4:$BA$500,G364,'09'!$AG$4:$AJ$500)</f>
        <v>0</v>
      </c>
      <c r="DJ364" s="15">
        <f>SUMIF('09'!$BA$4:$BA$500,H364,'09'!$AG$4:$AJ$500)</f>
        <v>0</v>
      </c>
      <c r="DK364" s="15">
        <f>SUMIF('09'!$BA$4:$BA$500,I364,'09'!$AG$4:$AJ$500)</f>
        <v>0</v>
      </c>
      <c r="DL364" s="15">
        <f>SUMIF('09'!$BA$4:$BA$500,J364,'09'!$AG$4:$AJ$500)</f>
        <v>0</v>
      </c>
      <c r="DM364" s="15">
        <f>SUMIF('09'!$BA$4:$BA$500,K364,'09'!$AG$4:$AJ$500)</f>
        <v>0</v>
      </c>
      <c r="DN364" s="23">
        <f t="shared" si="162"/>
        <v>0</v>
      </c>
      <c r="DO364" s="23">
        <f t="shared" si="163"/>
        <v>0</v>
      </c>
      <c r="DP364" s="17">
        <f>COUNTIF('10'!$BA$4:$BA$500,$G364)</f>
        <v>0</v>
      </c>
      <c r="DQ364" s="17">
        <f>COUNTIF('10'!$BA$4:$BA$500,$H364)</f>
        <v>0</v>
      </c>
      <c r="DR364" s="17">
        <f>COUNTIF('10'!$BA$4:$BA$500,$I364)</f>
        <v>0</v>
      </c>
      <c r="DS364" s="17">
        <f>COUNTIF('10'!$BA$4:$BA$500,$J364)</f>
        <v>0</v>
      </c>
      <c r="DT364" s="17">
        <f>COUNTIF('10'!$BA$4:$BA$500,$K364)</f>
        <v>0</v>
      </c>
      <c r="DU364" s="17">
        <f>SUMIF('10'!$BA$4:$BA$500,G364,'10'!$AG$4:$AJ$500)</f>
        <v>0</v>
      </c>
      <c r="DV364" s="17">
        <f>SUMIF('10'!$BA$4:$BA$500,H364,'10'!$AG$4:$AJ$500)</f>
        <v>0</v>
      </c>
      <c r="DW364" s="17">
        <f>SUMIF('10'!$BA$4:$BA$500,I364,'10'!$AG$4:$AJ$500)</f>
        <v>0</v>
      </c>
      <c r="DX364" s="17">
        <f>SUMIF('10'!$BA$4:$BA$500,J364,'10'!$AG$4:$AJ$500)</f>
        <v>0</v>
      </c>
      <c r="DY364" s="17">
        <f>SUMIF('10'!$BA$4:$BA$500,K364,'10'!$AG$4:$AJ$500)</f>
        <v>0</v>
      </c>
      <c r="DZ364" s="23">
        <f t="shared" si="164"/>
        <v>0</v>
      </c>
      <c r="EA364" s="23">
        <f t="shared" si="165"/>
        <v>0</v>
      </c>
      <c r="EB364" s="15">
        <f>COUNTIF('11'!$BA$4:$BA$500,$G364)</f>
        <v>0</v>
      </c>
      <c r="EC364" s="15">
        <f>COUNTIF('11'!$BA$4:$BA$500,$H364)</f>
        <v>0</v>
      </c>
      <c r="ED364" s="15">
        <f>COUNTIF('11'!$BA$4:$BA$500,$I364)</f>
        <v>0</v>
      </c>
      <c r="EE364" s="15">
        <f>COUNTIF('11'!$BA$4:$BA$500,$J364)</f>
        <v>0</v>
      </c>
      <c r="EF364" s="15">
        <f>COUNTIF('11'!$BA$4:$BA$500,$K364)</f>
        <v>0</v>
      </c>
      <c r="EG364" s="15">
        <f>SUMIF('11'!$BA$4:$BA$500,G364,'11'!$AG$4:$AJ$500)</f>
        <v>0</v>
      </c>
      <c r="EH364" s="15">
        <f>SUMIF('11'!$BA$4:$BA$500,H364,'11'!$AG$4:$AJ$500)</f>
        <v>0</v>
      </c>
      <c r="EI364" s="15">
        <f>SUMIF('11'!$BA$4:$BA$500,I364,'11'!$AG$4:$AJ$500)</f>
        <v>0</v>
      </c>
      <c r="EJ364" s="15">
        <f>SUMIF('11'!$BA$4:$BA$500,J364,'11'!$AG$4:$AJ$500)</f>
        <v>0</v>
      </c>
      <c r="EK364" s="15">
        <f>SUMIF('11'!$BA$4:$BA$500,K364,'11'!$AG$4:$AJ$500)</f>
        <v>0</v>
      </c>
      <c r="EL364" s="23">
        <f t="shared" si="166"/>
        <v>0</v>
      </c>
      <c r="EM364" s="23">
        <f t="shared" si="167"/>
        <v>0</v>
      </c>
      <c r="EN364" s="17">
        <f>COUNTIF('12'!$BA$4:$BA$500,$G364)</f>
        <v>0</v>
      </c>
      <c r="EO364" s="17">
        <f>COUNTIF('12'!$BA$4:$BA$500,$H364)</f>
        <v>0</v>
      </c>
      <c r="EP364" s="17">
        <f>COUNTIF('12'!$BA$4:$BA$500,$I364)</f>
        <v>0</v>
      </c>
      <c r="EQ364" s="17">
        <f>COUNTIF('12'!$BA$4:$BA$500,$J364)</f>
        <v>0</v>
      </c>
      <c r="ER364" s="17">
        <f>COUNTIF('12'!$BA$4:$BA$500,$K364)</f>
        <v>0</v>
      </c>
      <c r="ES364" s="17">
        <f>SUMIF('12'!$BA$4:$BA$500,G364,'12'!$AG$4:$AJ$500)</f>
        <v>0</v>
      </c>
      <c r="ET364" s="17">
        <f>SUMIF('12'!$BA$4:$BA$500,H364,'12'!$AG$4:$AJ$500)</f>
        <v>0</v>
      </c>
      <c r="EU364" s="17">
        <f>SUMIF('12'!$BA$4:$BA$500,I364,'12'!$AG$4:$AJ$500)</f>
        <v>0</v>
      </c>
      <c r="EV364" s="17">
        <f>SUMIF('12'!$BA$4:$BA$500,J364,'12'!$AG$4:$AJ$500)</f>
        <v>0</v>
      </c>
      <c r="EW364" s="17">
        <f>SUMIF('12'!$BA$4:$BA$500,K364,'12'!$AG$4:$AJ$500)</f>
        <v>0</v>
      </c>
      <c r="EX364" s="23">
        <f t="shared" si="168"/>
        <v>0</v>
      </c>
      <c r="EY364" s="23">
        <f t="shared" si="169"/>
        <v>0</v>
      </c>
    </row>
    <row r="365" spans="1:155">
      <c r="A365" s="30">
        <v>362</v>
      </c>
      <c r="B365" s="32"/>
      <c r="C365" s="31">
        <f t="shared" si="143"/>
        <v>0</v>
      </c>
      <c r="D365" s="33">
        <f t="shared" si="144"/>
        <v>0</v>
      </c>
      <c r="E365" s="29"/>
      <c r="F365" s="2">
        <f t="shared" si="145"/>
        <v>0</v>
      </c>
      <c r="G365" s="14" t="str">
        <f t="shared" si="170"/>
        <v>0ق</v>
      </c>
      <c r="H365" s="14" t="str">
        <f t="shared" si="170"/>
        <v>0ق1</v>
      </c>
      <c r="I365" s="14" t="str">
        <f t="shared" si="170"/>
        <v>0ق2</v>
      </c>
      <c r="J365" s="14" t="str">
        <f t="shared" si="170"/>
        <v>0استيفاء</v>
      </c>
      <c r="K365" s="14" t="str">
        <f t="shared" si="170"/>
        <v>0نفذ</v>
      </c>
      <c r="L365" s="15">
        <f>COUNTIF('01'!$BA$4:$BA$500,$G365)</f>
        <v>0</v>
      </c>
      <c r="M365" s="15">
        <f>COUNTIF('01'!$BA$4:$BA$500,$H365)</f>
        <v>0</v>
      </c>
      <c r="N365" s="15">
        <f>COUNTIF('01'!$BA$4:$BA$500,$I365)</f>
        <v>0</v>
      </c>
      <c r="O365" s="15">
        <f>COUNTIF('01'!$BA$4:$BA$500,$J365)</f>
        <v>0</v>
      </c>
      <c r="P365" s="15">
        <f>COUNTIF('01'!$BA$4:$BA$500,$K365)</f>
        <v>0</v>
      </c>
      <c r="Q365" s="15">
        <f>SUMIF('01'!$BA$4:$BA$500,G365,'01'!$AG$4:$AJ$500)</f>
        <v>0</v>
      </c>
      <c r="R365" s="15">
        <f>SUMIF('01'!$BA$4:$BA$500,H365,'01'!$AG$4:$AJ$500)</f>
        <v>0</v>
      </c>
      <c r="S365" s="15">
        <f>SUMIF('01'!$BA$4:$BA$500,I365,'01'!$AG$4:$AJ$500)</f>
        <v>0</v>
      </c>
      <c r="T365" s="15">
        <f>SUMIF('01'!$BA$4:$BA$500,J365,'01'!$AG$4:$AJ$500)</f>
        <v>0</v>
      </c>
      <c r="U365" s="15">
        <f>SUMIF('01'!$BA$4:$BA$500,K365,'01'!$AG$4:$AJ$500)</f>
        <v>0</v>
      </c>
      <c r="V365" s="23">
        <f t="shared" si="146"/>
        <v>0</v>
      </c>
      <c r="W365" s="23">
        <f t="shared" si="147"/>
        <v>0</v>
      </c>
      <c r="X365" s="17">
        <f>COUNTIF('02'!$BA$4:$BA$500,$G365)</f>
        <v>0</v>
      </c>
      <c r="Y365" s="17">
        <f>COUNTIF('02'!$BA$4:$BA$500,$H365)</f>
        <v>0</v>
      </c>
      <c r="Z365" s="17">
        <f>COUNTIF('02'!$BA$4:$BA$500,$I365)</f>
        <v>0</v>
      </c>
      <c r="AA365" s="17">
        <f>COUNTIF('02'!$BA$4:$BA$500,$J365)</f>
        <v>0</v>
      </c>
      <c r="AB365" s="17">
        <f>COUNTIF('02'!$BA$4:$BA$500,$K365)</f>
        <v>0</v>
      </c>
      <c r="AC365" s="17">
        <f>SUMIF('02'!$BA$4:$BA$500,G365,'02'!$AG$4:$AJ$500)</f>
        <v>0</v>
      </c>
      <c r="AD365" s="17">
        <f>SUMIF('02'!$BA$4:$BA$500,H365,'02'!$AG$4:$AJ$500)</f>
        <v>0</v>
      </c>
      <c r="AE365" s="17">
        <f>SUMIF('02'!$BA$4:$BA$500,I365,'02'!$AG$4:$AJ$500)</f>
        <v>0</v>
      </c>
      <c r="AF365" s="17">
        <f>SUMIF('02'!$BA$4:$BA$500,J365,'02'!$AG$4:$AJ$500)</f>
        <v>0</v>
      </c>
      <c r="AG365" s="17">
        <f>SUMIF('02'!$BA$4:$BA$500,K365,'02'!$AG$4:$AJ$500)</f>
        <v>0</v>
      </c>
      <c r="AH365" s="23">
        <f t="shared" si="148"/>
        <v>0</v>
      </c>
      <c r="AI365" s="23">
        <f t="shared" si="149"/>
        <v>0</v>
      </c>
      <c r="AJ365" s="15">
        <f>COUNTIF('03'!$BA$4:$BA$500,$G365)</f>
        <v>0</v>
      </c>
      <c r="AK365" s="15">
        <f>COUNTIF('03'!$BA$4:$BA$500,$H365)</f>
        <v>0</v>
      </c>
      <c r="AL365" s="15">
        <f>COUNTIF('03'!$BA$4:$BA$500,$I365)</f>
        <v>0</v>
      </c>
      <c r="AM365" s="15">
        <f>COUNTIF('03'!$BA$4:$BA$500,$J365)</f>
        <v>0</v>
      </c>
      <c r="AN365" s="15">
        <f>COUNTIF('03'!$BA$4:$BA$500,$K365)</f>
        <v>0</v>
      </c>
      <c r="AO365" s="15">
        <f>SUMIF('03'!$BA$4:$BA$500,G365,'03'!$AG$4:$AJ$500)</f>
        <v>0</v>
      </c>
      <c r="AP365" s="15">
        <f>SUMIF('03'!$BA$4:$BA$500,H365,'03'!$AG$4:$AJ$500)</f>
        <v>0</v>
      </c>
      <c r="AQ365" s="15">
        <f>SUMIF('03'!$BA$4:$BA$500,I365,'03'!$AG$4:$AJ$500)</f>
        <v>0</v>
      </c>
      <c r="AR365" s="15">
        <f>SUMIF('03'!$BA$4:$BA$500,J365,'03'!$AG$4:$AJ$500)</f>
        <v>0</v>
      </c>
      <c r="AS365" s="15">
        <f>SUMIF('03'!$BA$4:$BA$500,K365,'03'!$AG$4:$AJ$500)</f>
        <v>0</v>
      </c>
      <c r="AT365" s="23">
        <f t="shared" si="150"/>
        <v>0</v>
      </c>
      <c r="AU365" s="23">
        <f t="shared" si="151"/>
        <v>0</v>
      </c>
      <c r="AV365" s="17">
        <f>COUNTIF('04'!$BA$4:$BA$500,$G365)</f>
        <v>0</v>
      </c>
      <c r="AW365" s="17">
        <f>COUNTIF('04'!$BA$4:$BA$500,$H365)</f>
        <v>0</v>
      </c>
      <c r="AX365" s="17">
        <f>COUNTIF('04'!$BA$4:$BA$500,$I365)</f>
        <v>0</v>
      </c>
      <c r="AY365" s="17">
        <f>COUNTIF('04'!$BA$4:$BA$500,$J365)</f>
        <v>0</v>
      </c>
      <c r="AZ365" s="17">
        <f>COUNTIF('04'!$BA$4:$BA$500,$K365)</f>
        <v>0</v>
      </c>
      <c r="BA365" s="17">
        <f>SUMIF('04'!$BA$4:$BA$500,G365,'04'!$AG$4:$AJ$500)</f>
        <v>0</v>
      </c>
      <c r="BB365" s="17">
        <f>SUMIF('04'!$BA$4:$BA$500,H365,'04'!$AG$4:$AJ$500)</f>
        <v>0</v>
      </c>
      <c r="BC365" s="17">
        <f>SUMIF('04'!$BA$4:$BA$500,I365,'04'!$AG$4:$AJ$500)</f>
        <v>0</v>
      </c>
      <c r="BD365" s="17">
        <f>SUMIF('04'!$BA$4:$BA$500,J365,'04'!$AG$4:$AJ$500)</f>
        <v>0</v>
      </c>
      <c r="BE365" s="17">
        <f>SUMIF('04'!$BA$4:$BA$500,K365,'04'!$AG$4:$AJ$500)</f>
        <v>0</v>
      </c>
      <c r="BF365" s="23">
        <f t="shared" si="152"/>
        <v>0</v>
      </c>
      <c r="BG365" s="23">
        <f t="shared" si="153"/>
        <v>0</v>
      </c>
      <c r="BH365" s="15">
        <f>COUNTIF('05'!$BA$4:$BA$500,$G365)</f>
        <v>0</v>
      </c>
      <c r="BI365" s="15">
        <f>COUNTIF('05'!$BA$4:$BA$500,$H365)</f>
        <v>0</v>
      </c>
      <c r="BJ365" s="15">
        <f>COUNTIF('05'!$BA$4:$BA$500,$I365)</f>
        <v>0</v>
      </c>
      <c r="BK365" s="15">
        <f>COUNTIF('05'!$BA$4:$BA$500,$J365)</f>
        <v>0</v>
      </c>
      <c r="BL365" s="15">
        <f>COUNTIF('05'!$BA$4:$BA$500,$K365)</f>
        <v>0</v>
      </c>
      <c r="BM365" s="15">
        <f>SUMIF('05'!$BA$4:$BA$500,G365,'05'!$AG$4:$AJ$500)</f>
        <v>0</v>
      </c>
      <c r="BN365" s="15">
        <f>SUMIF('05'!$BA$4:$BA$500,H365,'05'!$AG$4:$AJ$500)</f>
        <v>0</v>
      </c>
      <c r="BO365" s="15">
        <f>SUMIF('05'!$BA$4:$BA$500,I365,'05'!$AG$4:$AJ$500)</f>
        <v>0</v>
      </c>
      <c r="BP365" s="15">
        <f>SUMIF('05'!$BA$4:$BA$500,J365,'05'!$AG$4:$AJ$500)</f>
        <v>0</v>
      </c>
      <c r="BQ365" s="15">
        <f>SUMIF('05'!$BA$4:$BA$500,K365,'05'!$AG$4:$AJ$500)</f>
        <v>0</v>
      </c>
      <c r="BR365" s="23">
        <f t="shared" si="154"/>
        <v>0</v>
      </c>
      <c r="BS365" s="23">
        <f t="shared" si="155"/>
        <v>0</v>
      </c>
      <c r="BT365" s="17">
        <f>COUNTIF('06'!$BA$4:$BA$500,$G365)</f>
        <v>0</v>
      </c>
      <c r="BU365" s="17">
        <f>COUNTIF('06'!$BA$4:$BA$500,$H365)</f>
        <v>0</v>
      </c>
      <c r="BV365" s="17">
        <f>COUNTIF('06'!$BA$4:$BA$500,$I365)</f>
        <v>0</v>
      </c>
      <c r="BW365" s="17">
        <f>COUNTIF('06'!$BA$4:$BA$500,$J365)</f>
        <v>0</v>
      </c>
      <c r="BX365" s="17">
        <f>COUNTIF('06'!$BA$4:$BA$500,$K365)</f>
        <v>0</v>
      </c>
      <c r="BY365" s="17">
        <f>SUMIF('06'!$BA$4:$BA$500,G365,'06'!$AG$4:$AJ$500)</f>
        <v>0</v>
      </c>
      <c r="BZ365" s="17">
        <f>SUMIF('06'!$BA$4:$BA$500,H365,'06'!$AG$4:$AJ$500)</f>
        <v>0</v>
      </c>
      <c r="CA365" s="17">
        <f>SUMIF('06'!$BA$4:$BA$500,I365,'06'!$AG$4:$AJ$500)</f>
        <v>0</v>
      </c>
      <c r="CB365" s="17">
        <f>SUMIF('06'!$BA$4:$BA$500,J365,'06'!$AG$4:$AJ$500)</f>
        <v>0</v>
      </c>
      <c r="CC365" s="17">
        <f>SUMIF('06'!$BA$4:$BA$500,K365,'06'!$AG$4:$AJ$500)</f>
        <v>0</v>
      </c>
      <c r="CD365" s="23">
        <f t="shared" si="156"/>
        <v>0</v>
      </c>
      <c r="CE365" s="23">
        <f t="shared" si="157"/>
        <v>0</v>
      </c>
      <c r="CF365" s="15">
        <f>COUNTIF('07'!$BA$4:$BA$500,$G365)</f>
        <v>0</v>
      </c>
      <c r="CG365" s="15">
        <f>COUNTIF('07'!$BA$4:$BA$500,$H365)</f>
        <v>0</v>
      </c>
      <c r="CH365" s="15">
        <f>COUNTIF('07'!$BA$4:$BA$500,$I365)</f>
        <v>0</v>
      </c>
      <c r="CI365" s="15">
        <f>COUNTIF('07'!$BA$4:$BA$500,$J365)</f>
        <v>0</v>
      </c>
      <c r="CJ365" s="15">
        <f>COUNTIF('07'!$BA$4:$BA$500,$K365)</f>
        <v>0</v>
      </c>
      <c r="CK365" s="15">
        <f>SUMIF('07'!$BA$4:$BA$500,G365,'07'!$AG$4:$AJ$500)</f>
        <v>0</v>
      </c>
      <c r="CL365" s="15">
        <f>SUMIF('07'!$BA$4:$BA$500,H365,'07'!$AG$4:$AJ$500)</f>
        <v>0</v>
      </c>
      <c r="CM365" s="15">
        <f>SUMIF('07'!$BA$4:$BA$500,I365,'07'!$AG$4:$AJ$500)</f>
        <v>0</v>
      </c>
      <c r="CN365" s="15">
        <f>SUMIF('07'!$BA$4:$BA$500,J365,'07'!$AG$4:$AJ$500)</f>
        <v>0</v>
      </c>
      <c r="CO365" s="15">
        <f>SUMIF('07'!$BA$4:$BA$500,K365,'07'!$AG$4:$AJ$500)</f>
        <v>0</v>
      </c>
      <c r="CP365" s="23">
        <f t="shared" si="158"/>
        <v>0</v>
      </c>
      <c r="CQ365" s="23">
        <f t="shared" si="159"/>
        <v>0</v>
      </c>
      <c r="CR365" s="17">
        <f>COUNTIF('08'!$BA$4:$BA$500,$G365)</f>
        <v>0</v>
      </c>
      <c r="CS365" s="17">
        <f>COUNTIF('08'!$BA$4:$BA$500,$H365)</f>
        <v>0</v>
      </c>
      <c r="CT365" s="17">
        <f>COUNTIF('08'!$BA$4:$BA$500,$I365)</f>
        <v>0</v>
      </c>
      <c r="CU365" s="17">
        <f>COUNTIF('08'!$BA$4:$BA$500,$J365)</f>
        <v>0</v>
      </c>
      <c r="CV365" s="17">
        <f>COUNTIF('08'!$BA$4:$BA$500,$K365)</f>
        <v>0</v>
      </c>
      <c r="CW365" s="17">
        <f>SUMIF('08'!$BA$4:$BA$500,G365,'08'!$AG$4:$AJ$500)</f>
        <v>0</v>
      </c>
      <c r="CX365" s="17">
        <f>SUMIF('08'!$BA$4:$BA$500,H365,'08'!$AG$4:$AJ$500)</f>
        <v>0</v>
      </c>
      <c r="CY365" s="17">
        <f>SUMIF('08'!$BA$4:$BA$500,I365,'08'!$AG$4:$AJ$500)</f>
        <v>0</v>
      </c>
      <c r="CZ365" s="17">
        <f>SUMIF('08'!$BA$4:$BA$500,J365,'08'!$AG$4:$AJ$500)</f>
        <v>0</v>
      </c>
      <c r="DA365" s="17">
        <f>SUMIF('08'!$BA$4:$BA$500,K365,'08'!$AG$4:$AJ$500)</f>
        <v>0</v>
      </c>
      <c r="DB365" s="23">
        <f t="shared" si="160"/>
        <v>0</v>
      </c>
      <c r="DC365" s="23">
        <f t="shared" si="161"/>
        <v>0</v>
      </c>
      <c r="DD365" s="15">
        <f>COUNTIF('09'!$BA$4:$BA$500,$G365)</f>
        <v>0</v>
      </c>
      <c r="DE365" s="15">
        <f>COUNTIF('09'!$BA$4:$BA$500,$H365)</f>
        <v>0</v>
      </c>
      <c r="DF365" s="15">
        <f>COUNTIF('09'!$BA$4:$BA$500,$I365)</f>
        <v>0</v>
      </c>
      <c r="DG365" s="15">
        <f>COUNTIF('09'!$BA$4:$BA$500,$J365)</f>
        <v>0</v>
      </c>
      <c r="DH365" s="15">
        <f>COUNTIF('09'!$BA$4:$BA$500,$K365)</f>
        <v>0</v>
      </c>
      <c r="DI365" s="15">
        <f>SUMIF('09'!$BA$4:$BA$500,G365,'09'!$AG$4:$AJ$500)</f>
        <v>0</v>
      </c>
      <c r="DJ365" s="15">
        <f>SUMIF('09'!$BA$4:$BA$500,H365,'09'!$AG$4:$AJ$500)</f>
        <v>0</v>
      </c>
      <c r="DK365" s="15">
        <f>SUMIF('09'!$BA$4:$BA$500,I365,'09'!$AG$4:$AJ$500)</f>
        <v>0</v>
      </c>
      <c r="DL365" s="15">
        <f>SUMIF('09'!$BA$4:$BA$500,J365,'09'!$AG$4:$AJ$500)</f>
        <v>0</v>
      </c>
      <c r="DM365" s="15">
        <f>SUMIF('09'!$BA$4:$BA$500,K365,'09'!$AG$4:$AJ$500)</f>
        <v>0</v>
      </c>
      <c r="DN365" s="23">
        <f t="shared" si="162"/>
        <v>0</v>
      </c>
      <c r="DO365" s="23">
        <f t="shared" si="163"/>
        <v>0</v>
      </c>
      <c r="DP365" s="17">
        <f>COUNTIF('10'!$BA$4:$BA$500,$G365)</f>
        <v>0</v>
      </c>
      <c r="DQ365" s="17">
        <f>COUNTIF('10'!$BA$4:$BA$500,$H365)</f>
        <v>0</v>
      </c>
      <c r="DR365" s="17">
        <f>COUNTIF('10'!$BA$4:$BA$500,$I365)</f>
        <v>0</v>
      </c>
      <c r="DS365" s="17">
        <f>COUNTIF('10'!$BA$4:$BA$500,$J365)</f>
        <v>0</v>
      </c>
      <c r="DT365" s="17">
        <f>COUNTIF('10'!$BA$4:$BA$500,$K365)</f>
        <v>0</v>
      </c>
      <c r="DU365" s="17">
        <f>SUMIF('10'!$BA$4:$BA$500,G365,'10'!$AG$4:$AJ$500)</f>
        <v>0</v>
      </c>
      <c r="DV365" s="17">
        <f>SUMIF('10'!$BA$4:$BA$500,H365,'10'!$AG$4:$AJ$500)</f>
        <v>0</v>
      </c>
      <c r="DW365" s="17">
        <f>SUMIF('10'!$BA$4:$BA$500,I365,'10'!$AG$4:$AJ$500)</f>
        <v>0</v>
      </c>
      <c r="DX365" s="17">
        <f>SUMIF('10'!$BA$4:$BA$500,J365,'10'!$AG$4:$AJ$500)</f>
        <v>0</v>
      </c>
      <c r="DY365" s="17">
        <f>SUMIF('10'!$BA$4:$BA$500,K365,'10'!$AG$4:$AJ$500)</f>
        <v>0</v>
      </c>
      <c r="DZ365" s="23">
        <f t="shared" si="164"/>
        <v>0</v>
      </c>
      <c r="EA365" s="23">
        <f t="shared" si="165"/>
        <v>0</v>
      </c>
      <c r="EB365" s="15">
        <f>COUNTIF('11'!$BA$4:$BA$500,$G365)</f>
        <v>0</v>
      </c>
      <c r="EC365" s="15">
        <f>COUNTIF('11'!$BA$4:$BA$500,$H365)</f>
        <v>0</v>
      </c>
      <c r="ED365" s="15">
        <f>COUNTIF('11'!$BA$4:$BA$500,$I365)</f>
        <v>0</v>
      </c>
      <c r="EE365" s="15">
        <f>COUNTIF('11'!$BA$4:$BA$500,$J365)</f>
        <v>0</v>
      </c>
      <c r="EF365" s="15">
        <f>COUNTIF('11'!$BA$4:$BA$500,$K365)</f>
        <v>0</v>
      </c>
      <c r="EG365" s="15">
        <f>SUMIF('11'!$BA$4:$BA$500,G365,'11'!$AG$4:$AJ$500)</f>
        <v>0</v>
      </c>
      <c r="EH365" s="15">
        <f>SUMIF('11'!$BA$4:$BA$500,H365,'11'!$AG$4:$AJ$500)</f>
        <v>0</v>
      </c>
      <c r="EI365" s="15">
        <f>SUMIF('11'!$BA$4:$BA$500,I365,'11'!$AG$4:$AJ$500)</f>
        <v>0</v>
      </c>
      <c r="EJ365" s="15">
        <f>SUMIF('11'!$BA$4:$BA$500,J365,'11'!$AG$4:$AJ$500)</f>
        <v>0</v>
      </c>
      <c r="EK365" s="15">
        <f>SUMIF('11'!$BA$4:$BA$500,K365,'11'!$AG$4:$AJ$500)</f>
        <v>0</v>
      </c>
      <c r="EL365" s="23">
        <f t="shared" si="166"/>
        <v>0</v>
      </c>
      <c r="EM365" s="23">
        <f t="shared" si="167"/>
        <v>0</v>
      </c>
      <c r="EN365" s="17">
        <f>COUNTIF('12'!$BA$4:$BA$500,$G365)</f>
        <v>0</v>
      </c>
      <c r="EO365" s="17">
        <f>COUNTIF('12'!$BA$4:$BA$500,$H365)</f>
        <v>0</v>
      </c>
      <c r="EP365" s="17">
        <f>COUNTIF('12'!$BA$4:$BA$500,$I365)</f>
        <v>0</v>
      </c>
      <c r="EQ365" s="17">
        <f>COUNTIF('12'!$BA$4:$BA$500,$J365)</f>
        <v>0</v>
      </c>
      <c r="ER365" s="17">
        <f>COUNTIF('12'!$BA$4:$BA$500,$K365)</f>
        <v>0</v>
      </c>
      <c r="ES365" s="17">
        <f>SUMIF('12'!$BA$4:$BA$500,G365,'12'!$AG$4:$AJ$500)</f>
        <v>0</v>
      </c>
      <c r="ET365" s="17">
        <f>SUMIF('12'!$BA$4:$BA$500,H365,'12'!$AG$4:$AJ$500)</f>
        <v>0</v>
      </c>
      <c r="EU365" s="17">
        <f>SUMIF('12'!$BA$4:$BA$500,I365,'12'!$AG$4:$AJ$500)</f>
        <v>0</v>
      </c>
      <c r="EV365" s="17">
        <f>SUMIF('12'!$BA$4:$BA$500,J365,'12'!$AG$4:$AJ$500)</f>
        <v>0</v>
      </c>
      <c r="EW365" s="17">
        <f>SUMIF('12'!$BA$4:$BA$500,K365,'12'!$AG$4:$AJ$500)</f>
        <v>0</v>
      </c>
      <c r="EX365" s="23">
        <f t="shared" si="168"/>
        <v>0</v>
      </c>
      <c r="EY365" s="23">
        <f t="shared" si="169"/>
        <v>0</v>
      </c>
    </row>
    <row r="366" spans="1:155">
      <c r="A366" s="30">
        <v>363</v>
      </c>
      <c r="B366" s="32"/>
      <c r="C366" s="31">
        <f t="shared" si="143"/>
        <v>0</v>
      </c>
      <c r="D366" s="33">
        <f t="shared" si="144"/>
        <v>0</v>
      </c>
      <c r="E366" s="29"/>
      <c r="F366" s="2">
        <f t="shared" si="145"/>
        <v>0</v>
      </c>
      <c r="G366" s="14" t="str">
        <f t="shared" si="170"/>
        <v>0ق</v>
      </c>
      <c r="H366" s="14" t="str">
        <f t="shared" si="170"/>
        <v>0ق1</v>
      </c>
      <c r="I366" s="14" t="str">
        <f t="shared" si="170"/>
        <v>0ق2</v>
      </c>
      <c r="J366" s="14" t="str">
        <f t="shared" si="170"/>
        <v>0استيفاء</v>
      </c>
      <c r="K366" s="14" t="str">
        <f t="shared" si="170"/>
        <v>0نفذ</v>
      </c>
      <c r="L366" s="15">
        <f>COUNTIF('01'!$BA$4:$BA$500,$G366)</f>
        <v>0</v>
      </c>
      <c r="M366" s="15">
        <f>COUNTIF('01'!$BA$4:$BA$500,$H366)</f>
        <v>0</v>
      </c>
      <c r="N366" s="15">
        <f>COUNTIF('01'!$BA$4:$BA$500,$I366)</f>
        <v>0</v>
      </c>
      <c r="O366" s="15">
        <f>COUNTIF('01'!$BA$4:$BA$500,$J366)</f>
        <v>0</v>
      </c>
      <c r="P366" s="15">
        <f>COUNTIF('01'!$BA$4:$BA$500,$K366)</f>
        <v>0</v>
      </c>
      <c r="Q366" s="15">
        <f>SUMIF('01'!$BA$4:$BA$500,G366,'01'!$AG$4:$AJ$500)</f>
        <v>0</v>
      </c>
      <c r="R366" s="15">
        <f>SUMIF('01'!$BA$4:$BA$500,H366,'01'!$AG$4:$AJ$500)</f>
        <v>0</v>
      </c>
      <c r="S366" s="15">
        <f>SUMIF('01'!$BA$4:$BA$500,I366,'01'!$AG$4:$AJ$500)</f>
        <v>0</v>
      </c>
      <c r="T366" s="15">
        <f>SUMIF('01'!$BA$4:$BA$500,J366,'01'!$AG$4:$AJ$500)</f>
        <v>0</v>
      </c>
      <c r="U366" s="15">
        <f>SUMIF('01'!$BA$4:$BA$500,K366,'01'!$AG$4:$AJ$500)</f>
        <v>0</v>
      </c>
      <c r="V366" s="23">
        <f t="shared" si="146"/>
        <v>0</v>
      </c>
      <c r="W366" s="23">
        <f t="shared" si="147"/>
        <v>0</v>
      </c>
      <c r="X366" s="17">
        <f>COUNTIF('02'!$BA$4:$BA$500,$G366)</f>
        <v>0</v>
      </c>
      <c r="Y366" s="17">
        <f>COUNTIF('02'!$BA$4:$BA$500,$H366)</f>
        <v>0</v>
      </c>
      <c r="Z366" s="17">
        <f>COUNTIF('02'!$BA$4:$BA$500,$I366)</f>
        <v>0</v>
      </c>
      <c r="AA366" s="17">
        <f>COUNTIF('02'!$BA$4:$BA$500,$J366)</f>
        <v>0</v>
      </c>
      <c r="AB366" s="17">
        <f>COUNTIF('02'!$BA$4:$BA$500,$K366)</f>
        <v>0</v>
      </c>
      <c r="AC366" s="17">
        <f>SUMIF('02'!$BA$4:$BA$500,G366,'02'!$AG$4:$AJ$500)</f>
        <v>0</v>
      </c>
      <c r="AD366" s="17">
        <f>SUMIF('02'!$BA$4:$BA$500,H366,'02'!$AG$4:$AJ$500)</f>
        <v>0</v>
      </c>
      <c r="AE366" s="17">
        <f>SUMIF('02'!$BA$4:$BA$500,I366,'02'!$AG$4:$AJ$500)</f>
        <v>0</v>
      </c>
      <c r="AF366" s="17">
        <f>SUMIF('02'!$BA$4:$BA$500,J366,'02'!$AG$4:$AJ$500)</f>
        <v>0</v>
      </c>
      <c r="AG366" s="17">
        <f>SUMIF('02'!$BA$4:$BA$500,K366,'02'!$AG$4:$AJ$500)</f>
        <v>0</v>
      </c>
      <c r="AH366" s="23">
        <f t="shared" si="148"/>
        <v>0</v>
      </c>
      <c r="AI366" s="23">
        <f t="shared" si="149"/>
        <v>0</v>
      </c>
      <c r="AJ366" s="15">
        <f>COUNTIF('03'!$BA$4:$BA$500,$G366)</f>
        <v>0</v>
      </c>
      <c r="AK366" s="15">
        <f>COUNTIF('03'!$BA$4:$BA$500,$H366)</f>
        <v>0</v>
      </c>
      <c r="AL366" s="15">
        <f>COUNTIF('03'!$BA$4:$BA$500,$I366)</f>
        <v>0</v>
      </c>
      <c r="AM366" s="15">
        <f>COUNTIF('03'!$BA$4:$BA$500,$J366)</f>
        <v>0</v>
      </c>
      <c r="AN366" s="15">
        <f>COUNTIF('03'!$BA$4:$BA$500,$K366)</f>
        <v>0</v>
      </c>
      <c r="AO366" s="15">
        <f>SUMIF('03'!$BA$4:$BA$500,G366,'03'!$AG$4:$AJ$500)</f>
        <v>0</v>
      </c>
      <c r="AP366" s="15">
        <f>SUMIF('03'!$BA$4:$BA$500,H366,'03'!$AG$4:$AJ$500)</f>
        <v>0</v>
      </c>
      <c r="AQ366" s="15">
        <f>SUMIF('03'!$BA$4:$BA$500,I366,'03'!$AG$4:$AJ$500)</f>
        <v>0</v>
      </c>
      <c r="AR366" s="15">
        <f>SUMIF('03'!$BA$4:$BA$500,J366,'03'!$AG$4:$AJ$500)</f>
        <v>0</v>
      </c>
      <c r="AS366" s="15">
        <f>SUMIF('03'!$BA$4:$BA$500,K366,'03'!$AG$4:$AJ$500)</f>
        <v>0</v>
      </c>
      <c r="AT366" s="23">
        <f t="shared" si="150"/>
        <v>0</v>
      </c>
      <c r="AU366" s="23">
        <f t="shared" si="151"/>
        <v>0</v>
      </c>
      <c r="AV366" s="17">
        <f>COUNTIF('04'!$BA$4:$BA$500,$G366)</f>
        <v>0</v>
      </c>
      <c r="AW366" s="17">
        <f>COUNTIF('04'!$BA$4:$BA$500,$H366)</f>
        <v>0</v>
      </c>
      <c r="AX366" s="17">
        <f>COUNTIF('04'!$BA$4:$BA$500,$I366)</f>
        <v>0</v>
      </c>
      <c r="AY366" s="17">
        <f>COUNTIF('04'!$BA$4:$BA$500,$J366)</f>
        <v>0</v>
      </c>
      <c r="AZ366" s="17">
        <f>COUNTIF('04'!$BA$4:$BA$500,$K366)</f>
        <v>0</v>
      </c>
      <c r="BA366" s="17">
        <f>SUMIF('04'!$BA$4:$BA$500,G366,'04'!$AG$4:$AJ$500)</f>
        <v>0</v>
      </c>
      <c r="BB366" s="17">
        <f>SUMIF('04'!$BA$4:$BA$500,H366,'04'!$AG$4:$AJ$500)</f>
        <v>0</v>
      </c>
      <c r="BC366" s="17">
        <f>SUMIF('04'!$BA$4:$BA$500,I366,'04'!$AG$4:$AJ$500)</f>
        <v>0</v>
      </c>
      <c r="BD366" s="17">
        <f>SUMIF('04'!$BA$4:$BA$500,J366,'04'!$AG$4:$AJ$500)</f>
        <v>0</v>
      </c>
      <c r="BE366" s="17">
        <f>SUMIF('04'!$BA$4:$BA$500,K366,'04'!$AG$4:$AJ$500)</f>
        <v>0</v>
      </c>
      <c r="BF366" s="23">
        <f t="shared" si="152"/>
        <v>0</v>
      </c>
      <c r="BG366" s="23">
        <f t="shared" si="153"/>
        <v>0</v>
      </c>
      <c r="BH366" s="15">
        <f>COUNTIF('05'!$BA$4:$BA$500,$G366)</f>
        <v>0</v>
      </c>
      <c r="BI366" s="15">
        <f>COUNTIF('05'!$BA$4:$BA$500,$H366)</f>
        <v>0</v>
      </c>
      <c r="BJ366" s="15">
        <f>COUNTIF('05'!$BA$4:$BA$500,$I366)</f>
        <v>0</v>
      </c>
      <c r="BK366" s="15">
        <f>COUNTIF('05'!$BA$4:$BA$500,$J366)</f>
        <v>0</v>
      </c>
      <c r="BL366" s="15">
        <f>COUNTIF('05'!$BA$4:$BA$500,$K366)</f>
        <v>0</v>
      </c>
      <c r="BM366" s="15">
        <f>SUMIF('05'!$BA$4:$BA$500,G366,'05'!$AG$4:$AJ$500)</f>
        <v>0</v>
      </c>
      <c r="BN366" s="15">
        <f>SUMIF('05'!$BA$4:$BA$500,H366,'05'!$AG$4:$AJ$500)</f>
        <v>0</v>
      </c>
      <c r="BO366" s="15">
        <f>SUMIF('05'!$BA$4:$BA$500,I366,'05'!$AG$4:$AJ$500)</f>
        <v>0</v>
      </c>
      <c r="BP366" s="15">
        <f>SUMIF('05'!$BA$4:$BA$500,J366,'05'!$AG$4:$AJ$500)</f>
        <v>0</v>
      </c>
      <c r="BQ366" s="15">
        <f>SUMIF('05'!$BA$4:$BA$500,K366,'05'!$AG$4:$AJ$500)</f>
        <v>0</v>
      </c>
      <c r="BR366" s="23">
        <f t="shared" si="154"/>
        <v>0</v>
      </c>
      <c r="BS366" s="23">
        <f t="shared" si="155"/>
        <v>0</v>
      </c>
      <c r="BT366" s="17">
        <f>COUNTIF('06'!$BA$4:$BA$500,$G366)</f>
        <v>0</v>
      </c>
      <c r="BU366" s="17">
        <f>COUNTIF('06'!$BA$4:$BA$500,$H366)</f>
        <v>0</v>
      </c>
      <c r="BV366" s="17">
        <f>COUNTIF('06'!$BA$4:$BA$500,$I366)</f>
        <v>0</v>
      </c>
      <c r="BW366" s="17">
        <f>COUNTIF('06'!$BA$4:$BA$500,$J366)</f>
        <v>0</v>
      </c>
      <c r="BX366" s="17">
        <f>COUNTIF('06'!$BA$4:$BA$500,$K366)</f>
        <v>0</v>
      </c>
      <c r="BY366" s="17">
        <f>SUMIF('06'!$BA$4:$BA$500,G366,'06'!$AG$4:$AJ$500)</f>
        <v>0</v>
      </c>
      <c r="BZ366" s="17">
        <f>SUMIF('06'!$BA$4:$BA$500,H366,'06'!$AG$4:$AJ$500)</f>
        <v>0</v>
      </c>
      <c r="CA366" s="17">
        <f>SUMIF('06'!$BA$4:$BA$500,I366,'06'!$AG$4:$AJ$500)</f>
        <v>0</v>
      </c>
      <c r="CB366" s="17">
        <f>SUMIF('06'!$BA$4:$BA$500,J366,'06'!$AG$4:$AJ$500)</f>
        <v>0</v>
      </c>
      <c r="CC366" s="17">
        <f>SUMIF('06'!$BA$4:$BA$500,K366,'06'!$AG$4:$AJ$500)</f>
        <v>0</v>
      </c>
      <c r="CD366" s="23">
        <f t="shared" si="156"/>
        <v>0</v>
      </c>
      <c r="CE366" s="23">
        <f t="shared" si="157"/>
        <v>0</v>
      </c>
      <c r="CF366" s="15">
        <f>COUNTIF('07'!$BA$4:$BA$500,$G366)</f>
        <v>0</v>
      </c>
      <c r="CG366" s="15">
        <f>COUNTIF('07'!$BA$4:$BA$500,$H366)</f>
        <v>0</v>
      </c>
      <c r="CH366" s="15">
        <f>COUNTIF('07'!$BA$4:$BA$500,$I366)</f>
        <v>0</v>
      </c>
      <c r="CI366" s="15">
        <f>COUNTIF('07'!$BA$4:$BA$500,$J366)</f>
        <v>0</v>
      </c>
      <c r="CJ366" s="15">
        <f>COUNTIF('07'!$BA$4:$BA$500,$K366)</f>
        <v>0</v>
      </c>
      <c r="CK366" s="15">
        <f>SUMIF('07'!$BA$4:$BA$500,G366,'07'!$AG$4:$AJ$500)</f>
        <v>0</v>
      </c>
      <c r="CL366" s="15">
        <f>SUMIF('07'!$BA$4:$BA$500,H366,'07'!$AG$4:$AJ$500)</f>
        <v>0</v>
      </c>
      <c r="CM366" s="15">
        <f>SUMIF('07'!$BA$4:$BA$500,I366,'07'!$AG$4:$AJ$500)</f>
        <v>0</v>
      </c>
      <c r="CN366" s="15">
        <f>SUMIF('07'!$BA$4:$BA$500,J366,'07'!$AG$4:$AJ$500)</f>
        <v>0</v>
      </c>
      <c r="CO366" s="15">
        <f>SUMIF('07'!$BA$4:$BA$500,K366,'07'!$AG$4:$AJ$500)</f>
        <v>0</v>
      </c>
      <c r="CP366" s="23">
        <f t="shared" si="158"/>
        <v>0</v>
      </c>
      <c r="CQ366" s="23">
        <f t="shared" si="159"/>
        <v>0</v>
      </c>
      <c r="CR366" s="17">
        <f>COUNTIF('08'!$BA$4:$BA$500,$G366)</f>
        <v>0</v>
      </c>
      <c r="CS366" s="17">
        <f>COUNTIF('08'!$BA$4:$BA$500,$H366)</f>
        <v>0</v>
      </c>
      <c r="CT366" s="17">
        <f>COUNTIF('08'!$BA$4:$BA$500,$I366)</f>
        <v>0</v>
      </c>
      <c r="CU366" s="17">
        <f>COUNTIF('08'!$BA$4:$BA$500,$J366)</f>
        <v>0</v>
      </c>
      <c r="CV366" s="17">
        <f>COUNTIF('08'!$BA$4:$BA$500,$K366)</f>
        <v>0</v>
      </c>
      <c r="CW366" s="17">
        <f>SUMIF('08'!$BA$4:$BA$500,G366,'08'!$AG$4:$AJ$500)</f>
        <v>0</v>
      </c>
      <c r="CX366" s="17">
        <f>SUMIF('08'!$BA$4:$BA$500,H366,'08'!$AG$4:$AJ$500)</f>
        <v>0</v>
      </c>
      <c r="CY366" s="17">
        <f>SUMIF('08'!$BA$4:$BA$500,I366,'08'!$AG$4:$AJ$500)</f>
        <v>0</v>
      </c>
      <c r="CZ366" s="17">
        <f>SUMIF('08'!$BA$4:$BA$500,J366,'08'!$AG$4:$AJ$500)</f>
        <v>0</v>
      </c>
      <c r="DA366" s="17">
        <f>SUMIF('08'!$BA$4:$BA$500,K366,'08'!$AG$4:$AJ$500)</f>
        <v>0</v>
      </c>
      <c r="DB366" s="23">
        <f t="shared" si="160"/>
        <v>0</v>
      </c>
      <c r="DC366" s="23">
        <f t="shared" si="161"/>
        <v>0</v>
      </c>
      <c r="DD366" s="15">
        <f>COUNTIF('09'!$BA$4:$BA$500,$G366)</f>
        <v>0</v>
      </c>
      <c r="DE366" s="15">
        <f>COUNTIF('09'!$BA$4:$BA$500,$H366)</f>
        <v>0</v>
      </c>
      <c r="DF366" s="15">
        <f>COUNTIF('09'!$BA$4:$BA$500,$I366)</f>
        <v>0</v>
      </c>
      <c r="DG366" s="15">
        <f>COUNTIF('09'!$BA$4:$BA$500,$J366)</f>
        <v>0</v>
      </c>
      <c r="DH366" s="15">
        <f>COUNTIF('09'!$BA$4:$BA$500,$K366)</f>
        <v>0</v>
      </c>
      <c r="DI366" s="15">
        <f>SUMIF('09'!$BA$4:$BA$500,G366,'09'!$AG$4:$AJ$500)</f>
        <v>0</v>
      </c>
      <c r="DJ366" s="15">
        <f>SUMIF('09'!$BA$4:$BA$500,H366,'09'!$AG$4:$AJ$500)</f>
        <v>0</v>
      </c>
      <c r="DK366" s="15">
        <f>SUMIF('09'!$BA$4:$BA$500,I366,'09'!$AG$4:$AJ$500)</f>
        <v>0</v>
      </c>
      <c r="DL366" s="15">
        <f>SUMIF('09'!$BA$4:$BA$500,J366,'09'!$AG$4:$AJ$500)</f>
        <v>0</v>
      </c>
      <c r="DM366" s="15">
        <f>SUMIF('09'!$BA$4:$BA$500,K366,'09'!$AG$4:$AJ$500)</f>
        <v>0</v>
      </c>
      <c r="DN366" s="23">
        <f t="shared" si="162"/>
        <v>0</v>
      </c>
      <c r="DO366" s="23">
        <f t="shared" si="163"/>
        <v>0</v>
      </c>
      <c r="DP366" s="17">
        <f>COUNTIF('10'!$BA$4:$BA$500,$G366)</f>
        <v>0</v>
      </c>
      <c r="DQ366" s="17">
        <f>COUNTIF('10'!$BA$4:$BA$500,$H366)</f>
        <v>0</v>
      </c>
      <c r="DR366" s="17">
        <f>COUNTIF('10'!$BA$4:$BA$500,$I366)</f>
        <v>0</v>
      </c>
      <c r="DS366" s="17">
        <f>COUNTIF('10'!$BA$4:$BA$500,$J366)</f>
        <v>0</v>
      </c>
      <c r="DT366" s="17">
        <f>COUNTIF('10'!$BA$4:$BA$500,$K366)</f>
        <v>0</v>
      </c>
      <c r="DU366" s="17">
        <f>SUMIF('10'!$BA$4:$BA$500,G366,'10'!$AG$4:$AJ$500)</f>
        <v>0</v>
      </c>
      <c r="DV366" s="17">
        <f>SUMIF('10'!$BA$4:$BA$500,H366,'10'!$AG$4:$AJ$500)</f>
        <v>0</v>
      </c>
      <c r="DW366" s="17">
        <f>SUMIF('10'!$BA$4:$BA$500,I366,'10'!$AG$4:$AJ$500)</f>
        <v>0</v>
      </c>
      <c r="DX366" s="17">
        <f>SUMIF('10'!$BA$4:$BA$500,J366,'10'!$AG$4:$AJ$500)</f>
        <v>0</v>
      </c>
      <c r="DY366" s="17">
        <f>SUMIF('10'!$BA$4:$BA$500,K366,'10'!$AG$4:$AJ$500)</f>
        <v>0</v>
      </c>
      <c r="DZ366" s="23">
        <f t="shared" si="164"/>
        <v>0</v>
      </c>
      <c r="EA366" s="23">
        <f t="shared" si="165"/>
        <v>0</v>
      </c>
      <c r="EB366" s="15">
        <f>COUNTIF('11'!$BA$4:$BA$500,$G366)</f>
        <v>0</v>
      </c>
      <c r="EC366" s="15">
        <f>COUNTIF('11'!$BA$4:$BA$500,$H366)</f>
        <v>0</v>
      </c>
      <c r="ED366" s="15">
        <f>COUNTIF('11'!$BA$4:$BA$500,$I366)</f>
        <v>0</v>
      </c>
      <c r="EE366" s="15">
        <f>COUNTIF('11'!$BA$4:$BA$500,$J366)</f>
        <v>0</v>
      </c>
      <c r="EF366" s="15">
        <f>COUNTIF('11'!$BA$4:$BA$500,$K366)</f>
        <v>0</v>
      </c>
      <c r="EG366" s="15">
        <f>SUMIF('11'!$BA$4:$BA$500,G366,'11'!$AG$4:$AJ$500)</f>
        <v>0</v>
      </c>
      <c r="EH366" s="15">
        <f>SUMIF('11'!$BA$4:$BA$500,H366,'11'!$AG$4:$AJ$500)</f>
        <v>0</v>
      </c>
      <c r="EI366" s="15">
        <f>SUMIF('11'!$BA$4:$BA$500,I366,'11'!$AG$4:$AJ$500)</f>
        <v>0</v>
      </c>
      <c r="EJ366" s="15">
        <f>SUMIF('11'!$BA$4:$BA$500,J366,'11'!$AG$4:$AJ$500)</f>
        <v>0</v>
      </c>
      <c r="EK366" s="15">
        <f>SUMIF('11'!$BA$4:$BA$500,K366,'11'!$AG$4:$AJ$500)</f>
        <v>0</v>
      </c>
      <c r="EL366" s="23">
        <f t="shared" si="166"/>
        <v>0</v>
      </c>
      <c r="EM366" s="23">
        <f t="shared" si="167"/>
        <v>0</v>
      </c>
      <c r="EN366" s="17">
        <f>COUNTIF('12'!$BA$4:$BA$500,$G366)</f>
        <v>0</v>
      </c>
      <c r="EO366" s="17">
        <f>COUNTIF('12'!$BA$4:$BA$500,$H366)</f>
        <v>0</v>
      </c>
      <c r="EP366" s="17">
        <f>COUNTIF('12'!$BA$4:$BA$500,$I366)</f>
        <v>0</v>
      </c>
      <c r="EQ366" s="17">
        <f>COUNTIF('12'!$BA$4:$BA$500,$J366)</f>
        <v>0</v>
      </c>
      <c r="ER366" s="17">
        <f>COUNTIF('12'!$BA$4:$BA$500,$K366)</f>
        <v>0</v>
      </c>
      <c r="ES366" s="17">
        <f>SUMIF('12'!$BA$4:$BA$500,G366,'12'!$AG$4:$AJ$500)</f>
        <v>0</v>
      </c>
      <c r="ET366" s="17">
        <f>SUMIF('12'!$BA$4:$BA$500,H366,'12'!$AG$4:$AJ$500)</f>
        <v>0</v>
      </c>
      <c r="EU366" s="17">
        <f>SUMIF('12'!$BA$4:$BA$500,I366,'12'!$AG$4:$AJ$500)</f>
        <v>0</v>
      </c>
      <c r="EV366" s="17">
        <f>SUMIF('12'!$BA$4:$BA$500,J366,'12'!$AG$4:$AJ$500)</f>
        <v>0</v>
      </c>
      <c r="EW366" s="17">
        <f>SUMIF('12'!$BA$4:$BA$500,K366,'12'!$AG$4:$AJ$500)</f>
        <v>0</v>
      </c>
      <c r="EX366" s="23">
        <f t="shared" si="168"/>
        <v>0</v>
      </c>
      <c r="EY366" s="23">
        <f t="shared" si="169"/>
        <v>0</v>
      </c>
    </row>
    <row r="367" spans="1:155">
      <c r="A367" s="30">
        <v>364</v>
      </c>
      <c r="B367" s="32"/>
      <c r="C367" s="31">
        <f t="shared" si="143"/>
        <v>0</v>
      </c>
      <c r="D367" s="33">
        <f t="shared" si="144"/>
        <v>0</v>
      </c>
      <c r="E367" s="29"/>
      <c r="F367" s="2">
        <f t="shared" si="145"/>
        <v>0</v>
      </c>
      <c r="G367" s="14" t="str">
        <f t="shared" si="170"/>
        <v>0ق</v>
      </c>
      <c r="H367" s="14" t="str">
        <f t="shared" si="170"/>
        <v>0ق1</v>
      </c>
      <c r="I367" s="14" t="str">
        <f t="shared" si="170"/>
        <v>0ق2</v>
      </c>
      <c r="J367" s="14" t="str">
        <f t="shared" si="170"/>
        <v>0استيفاء</v>
      </c>
      <c r="K367" s="14" t="str">
        <f t="shared" si="170"/>
        <v>0نفذ</v>
      </c>
      <c r="L367" s="15">
        <f>COUNTIF('01'!$BA$4:$BA$500,$G367)</f>
        <v>0</v>
      </c>
      <c r="M367" s="15">
        <f>COUNTIF('01'!$BA$4:$BA$500,$H367)</f>
        <v>0</v>
      </c>
      <c r="N367" s="15">
        <f>COUNTIF('01'!$BA$4:$BA$500,$I367)</f>
        <v>0</v>
      </c>
      <c r="O367" s="15">
        <f>COUNTIF('01'!$BA$4:$BA$500,$J367)</f>
        <v>0</v>
      </c>
      <c r="P367" s="15">
        <f>COUNTIF('01'!$BA$4:$BA$500,$K367)</f>
        <v>0</v>
      </c>
      <c r="Q367" s="15">
        <f>SUMIF('01'!$BA$4:$BA$500,G367,'01'!$AG$4:$AJ$500)</f>
        <v>0</v>
      </c>
      <c r="R367" s="15">
        <f>SUMIF('01'!$BA$4:$BA$500,H367,'01'!$AG$4:$AJ$500)</f>
        <v>0</v>
      </c>
      <c r="S367" s="15">
        <f>SUMIF('01'!$BA$4:$BA$500,I367,'01'!$AG$4:$AJ$500)</f>
        <v>0</v>
      </c>
      <c r="T367" s="15">
        <f>SUMIF('01'!$BA$4:$BA$500,J367,'01'!$AG$4:$AJ$500)</f>
        <v>0</v>
      </c>
      <c r="U367" s="15">
        <f>SUMIF('01'!$BA$4:$BA$500,K367,'01'!$AG$4:$AJ$500)</f>
        <v>0</v>
      </c>
      <c r="V367" s="23">
        <f t="shared" si="146"/>
        <v>0</v>
      </c>
      <c r="W367" s="23">
        <f t="shared" si="147"/>
        <v>0</v>
      </c>
      <c r="X367" s="17">
        <f>COUNTIF('02'!$BA$4:$BA$500,$G367)</f>
        <v>0</v>
      </c>
      <c r="Y367" s="17">
        <f>COUNTIF('02'!$BA$4:$BA$500,$H367)</f>
        <v>0</v>
      </c>
      <c r="Z367" s="17">
        <f>COUNTIF('02'!$BA$4:$BA$500,$I367)</f>
        <v>0</v>
      </c>
      <c r="AA367" s="17">
        <f>COUNTIF('02'!$BA$4:$BA$500,$J367)</f>
        <v>0</v>
      </c>
      <c r="AB367" s="17">
        <f>COUNTIF('02'!$BA$4:$BA$500,$K367)</f>
        <v>0</v>
      </c>
      <c r="AC367" s="17">
        <f>SUMIF('02'!$BA$4:$BA$500,G367,'02'!$AG$4:$AJ$500)</f>
        <v>0</v>
      </c>
      <c r="AD367" s="17">
        <f>SUMIF('02'!$BA$4:$BA$500,H367,'02'!$AG$4:$AJ$500)</f>
        <v>0</v>
      </c>
      <c r="AE367" s="17">
        <f>SUMIF('02'!$BA$4:$BA$500,I367,'02'!$AG$4:$AJ$500)</f>
        <v>0</v>
      </c>
      <c r="AF367" s="17">
        <f>SUMIF('02'!$BA$4:$BA$500,J367,'02'!$AG$4:$AJ$500)</f>
        <v>0</v>
      </c>
      <c r="AG367" s="17">
        <f>SUMIF('02'!$BA$4:$BA$500,K367,'02'!$AG$4:$AJ$500)</f>
        <v>0</v>
      </c>
      <c r="AH367" s="23">
        <f t="shared" si="148"/>
        <v>0</v>
      </c>
      <c r="AI367" s="23">
        <f t="shared" si="149"/>
        <v>0</v>
      </c>
      <c r="AJ367" s="15">
        <f>COUNTIF('03'!$BA$4:$BA$500,$G367)</f>
        <v>0</v>
      </c>
      <c r="AK367" s="15">
        <f>COUNTIF('03'!$BA$4:$BA$500,$H367)</f>
        <v>0</v>
      </c>
      <c r="AL367" s="15">
        <f>COUNTIF('03'!$BA$4:$BA$500,$I367)</f>
        <v>0</v>
      </c>
      <c r="AM367" s="15">
        <f>COUNTIF('03'!$BA$4:$BA$500,$J367)</f>
        <v>0</v>
      </c>
      <c r="AN367" s="15">
        <f>COUNTIF('03'!$BA$4:$BA$500,$K367)</f>
        <v>0</v>
      </c>
      <c r="AO367" s="15">
        <f>SUMIF('03'!$BA$4:$BA$500,G367,'03'!$AG$4:$AJ$500)</f>
        <v>0</v>
      </c>
      <c r="AP367" s="15">
        <f>SUMIF('03'!$BA$4:$BA$500,H367,'03'!$AG$4:$AJ$500)</f>
        <v>0</v>
      </c>
      <c r="AQ367" s="15">
        <f>SUMIF('03'!$BA$4:$BA$500,I367,'03'!$AG$4:$AJ$500)</f>
        <v>0</v>
      </c>
      <c r="AR367" s="15">
        <f>SUMIF('03'!$BA$4:$BA$500,J367,'03'!$AG$4:$AJ$500)</f>
        <v>0</v>
      </c>
      <c r="AS367" s="15">
        <f>SUMIF('03'!$BA$4:$BA$500,K367,'03'!$AG$4:$AJ$500)</f>
        <v>0</v>
      </c>
      <c r="AT367" s="23">
        <f t="shared" si="150"/>
        <v>0</v>
      </c>
      <c r="AU367" s="23">
        <f t="shared" si="151"/>
        <v>0</v>
      </c>
      <c r="AV367" s="17">
        <f>COUNTIF('04'!$BA$4:$BA$500,$G367)</f>
        <v>0</v>
      </c>
      <c r="AW367" s="17">
        <f>COUNTIF('04'!$BA$4:$BA$500,$H367)</f>
        <v>0</v>
      </c>
      <c r="AX367" s="17">
        <f>COUNTIF('04'!$BA$4:$BA$500,$I367)</f>
        <v>0</v>
      </c>
      <c r="AY367" s="17">
        <f>COUNTIF('04'!$BA$4:$BA$500,$J367)</f>
        <v>0</v>
      </c>
      <c r="AZ367" s="17">
        <f>COUNTIF('04'!$BA$4:$BA$500,$K367)</f>
        <v>0</v>
      </c>
      <c r="BA367" s="17">
        <f>SUMIF('04'!$BA$4:$BA$500,G367,'04'!$AG$4:$AJ$500)</f>
        <v>0</v>
      </c>
      <c r="BB367" s="17">
        <f>SUMIF('04'!$BA$4:$BA$500,H367,'04'!$AG$4:$AJ$500)</f>
        <v>0</v>
      </c>
      <c r="BC367" s="17">
        <f>SUMIF('04'!$BA$4:$BA$500,I367,'04'!$AG$4:$AJ$500)</f>
        <v>0</v>
      </c>
      <c r="BD367" s="17">
        <f>SUMIF('04'!$BA$4:$BA$500,J367,'04'!$AG$4:$AJ$500)</f>
        <v>0</v>
      </c>
      <c r="BE367" s="17">
        <f>SUMIF('04'!$BA$4:$BA$500,K367,'04'!$AG$4:$AJ$500)</f>
        <v>0</v>
      </c>
      <c r="BF367" s="23">
        <f t="shared" si="152"/>
        <v>0</v>
      </c>
      <c r="BG367" s="23">
        <f t="shared" si="153"/>
        <v>0</v>
      </c>
      <c r="BH367" s="15">
        <f>COUNTIF('05'!$BA$4:$BA$500,$G367)</f>
        <v>0</v>
      </c>
      <c r="BI367" s="15">
        <f>COUNTIF('05'!$BA$4:$BA$500,$H367)</f>
        <v>0</v>
      </c>
      <c r="BJ367" s="15">
        <f>COUNTIF('05'!$BA$4:$BA$500,$I367)</f>
        <v>0</v>
      </c>
      <c r="BK367" s="15">
        <f>COUNTIF('05'!$BA$4:$BA$500,$J367)</f>
        <v>0</v>
      </c>
      <c r="BL367" s="15">
        <f>COUNTIF('05'!$BA$4:$BA$500,$K367)</f>
        <v>0</v>
      </c>
      <c r="BM367" s="15">
        <f>SUMIF('05'!$BA$4:$BA$500,G367,'05'!$AG$4:$AJ$500)</f>
        <v>0</v>
      </c>
      <c r="BN367" s="15">
        <f>SUMIF('05'!$BA$4:$BA$500,H367,'05'!$AG$4:$AJ$500)</f>
        <v>0</v>
      </c>
      <c r="BO367" s="15">
        <f>SUMIF('05'!$BA$4:$BA$500,I367,'05'!$AG$4:$AJ$500)</f>
        <v>0</v>
      </c>
      <c r="BP367" s="15">
        <f>SUMIF('05'!$BA$4:$BA$500,J367,'05'!$AG$4:$AJ$500)</f>
        <v>0</v>
      </c>
      <c r="BQ367" s="15">
        <f>SUMIF('05'!$BA$4:$BA$500,K367,'05'!$AG$4:$AJ$500)</f>
        <v>0</v>
      </c>
      <c r="BR367" s="23">
        <f t="shared" si="154"/>
        <v>0</v>
      </c>
      <c r="BS367" s="23">
        <f t="shared" si="155"/>
        <v>0</v>
      </c>
      <c r="BT367" s="17">
        <f>COUNTIF('06'!$BA$4:$BA$500,$G367)</f>
        <v>0</v>
      </c>
      <c r="BU367" s="17">
        <f>COUNTIF('06'!$BA$4:$BA$500,$H367)</f>
        <v>0</v>
      </c>
      <c r="BV367" s="17">
        <f>COUNTIF('06'!$BA$4:$BA$500,$I367)</f>
        <v>0</v>
      </c>
      <c r="BW367" s="17">
        <f>COUNTIF('06'!$BA$4:$BA$500,$J367)</f>
        <v>0</v>
      </c>
      <c r="BX367" s="17">
        <f>COUNTIF('06'!$BA$4:$BA$500,$K367)</f>
        <v>0</v>
      </c>
      <c r="BY367" s="17">
        <f>SUMIF('06'!$BA$4:$BA$500,G367,'06'!$AG$4:$AJ$500)</f>
        <v>0</v>
      </c>
      <c r="BZ367" s="17">
        <f>SUMIF('06'!$BA$4:$BA$500,H367,'06'!$AG$4:$AJ$500)</f>
        <v>0</v>
      </c>
      <c r="CA367" s="17">
        <f>SUMIF('06'!$BA$4:$BA$500,I367,'06'!$AG$4:$AJ$500)</f>
        <v>0</v>
      </c>
      <c r="CB367" s="17">
        <f>SUMIF('06'!$BA$4:$BA$500,J367,'06'!$AG$4:$AJ$500)</f>
        <v>0</v>
      </c>
      <c r="CC367" s="17">
        <f>SUMIF('06'!$BA$4:$BA$500,K367,'06'!$AG$4:$AJ$500)</f>
        <v>0</v>
      </c>
      <c r="CD367" s="23">
        <f t="shared" si="156"/>
        <v>0</v>
      </c>
      <c r="CE367" s="23">
        <f t="shared" si="157"/>
        <v>0</v>
      </c>
      <c r="CF367" s="15">
        <f>COUNTIF('07'!$BA$4:$BA$500,$G367)</f>
        <v>0</v>
      </c>
      <c r="CG367" s="15">
        <f>COUNTIF('07'!$BA$4:$BA$500,$H367)</f>
        <v>0</v>
      </c>
      <c r="CH367" s="15">
        <f>COUNTIF('07'!$BA$4:$BA$500,$I367)</f>
        <v>0</v>
      </c>
      <c r="CI367" s="15">
        <f>COUNTIF('07'!$BA$4:$BA$500,$J367)</f>
        <v>0</v>
      </c>
      <c r="CJ367" s="15">
        <f>COUNTIF('07'!$BA$4:$BA$500,$K367)</f>
        <v>0</v>
      </c>
      <c r="CK367" s="15">
        <f>SUMIF('07'!$BA$4:$BA$500,G367,'07'!$AG$4:$AJ$500)</f>
        <v>0</v>
      </c>
      <c r="CL367" s="15">
        <f>SUMIF('07'!$BA$4:$BA$500,H367,'07'!$AG$4:$AJ$500)</f>
        <v>0</v>
      </c>
      <c r="CM367" s="15">
        <f>SUMIF('07'!$BA$4:$BA$500,I367,'07'!$AG$4:$AJ$500)</f>
        <v>0</v>
      </c>
      <c r="CN367" s="15">
        <f>SUMIF('07'!$BA$4:$BA$500,J367,'07'!$AG$4:$AJ$500)</f>
        <v>0</v>
      </c>
      <c r="CO367" s="15">
        <f>SUMIF('07'!$BA$4:$BA$500,K367,'07'!$AG$4:$AJ$500)</f>
        <v>0</v>
      </c>
      <c r="CP367" s="23">
        <f t="shared" si="158"/>
        <v>0</v>
      </c>
      <c r="CQ367" s="23">
        <f t="shared" si="159"/>
        <v>0</v>
      </c>
      <c r="CR367" s="17">
        <f>COUNTIF('08'!$BA$4:$BA$500,$G367)</f>
        <v>0</v>
      </c>
      <c r="CS367" s="17">
        <f>COUNTIF('08'!$BA$4:$BA$500,$H367)</f>
        <v>0</v>
      </c>
      <c r="CT367" s="17">
        <f>COUNTIF('08'!$BA$4:$BA$500,$I367)</f>
        <v>0</v>
      </c>
      <c r="CU367" s="17">
        <f>COUNTIF('08'!$BA$4:$BA$500,$J367)</f>
        <v>0</v>
      </c>
      <c r="CV367" s="17">
        <f>COUNTIF('08'!$BA$4:$BA$500,$K367)</f>
        <v>0</v>
      </c>
      <c r="CW367" s="17">
        <f>SUMIF('08'!$BA$4:$BA$500,G367,'08'!$AG$4:$AJ$500)</f>
        <v>0</v>
      </c>
      <c r="CX367" s="17">
        <f>SUMIF('08'!$BA$4:$BA$500,H367,'08'!$AG$4:$AJ$500)</f>
        <v>0</v>
      </c>
      <c r="CY367" s="17">
        <f>SUMIF('08'!$BA$4:$BA$500,I367,'08'!$AG$4:$AJ$500)</f>
        <v>0</v>
      </c>
      <c r="CZ367" s="17">
        <f>SUMIF('08'!$BA$4:$BA$500,J367,'08'!$AG$4:$AJ$500)</f>
        <v>0</v>
      </c>
      <c r="DA367" s="17">
        <f>SUMIF('08'!$BA$4:$BA$500,K367,'08'!$AG$4:$AJ$500)</f>
        <v>0</v>
      </c>
      <c r="DB367" s="23">
        <f t="shared" si="160"/>
        <v>0</v>
      </c>
      <c r="DC367" s="23">
        <f t="shared" si="161"/>
        <v>0</v>
      </c>
      <c r="DD367" s="15">
        <f>COUNTIF('09'!$BA$4:$BA$500,$G367)</f>
        <v>0</v>
      </c>
      <c r="DE367" s="15">
        <f>COUNTIF('09'!$BA$4:$BA$500,$H367)</f>
        <v>0</v>
      </c>
      <c r="DF367" s="15">
        <f>COUNTIF('09'!$BA$4:$BA$500,$I367)</f>
        <v>0</v>
      </c>
      <c r="DG367" s="15">
        <f>COUNTIF('09'!$BA$4:$BA$500,$J367)</f>
        <v>0</v>
      </c>
      <c r="DH367" s="15">
        <f>COUNTIF('09'!$BA$4:$BA$500,$K367)</f>
        <v>0</v>
      </c>
      <c r="DI367" s="15">
        <f>SUMIF('09'!$BA$4:$BA$500,G367,'09'!$AG$4:$AJ$500)</f>
        <v>0</v>
      </c>
      <c r="DJ367" s="15">
        <f>SUMIF('09'!$BA$4:$BA$500,H367,'09'!$AG$4:$AJ$500)</f>
        <v>0</v>
      </c>
      <c r="DK367" s="15">
        <f>SUMIF('09'!$BA$4:$BA$500,I367,'09'!$AG$4:$AJ$500)</f>
        <v>0</v>
      </c>
      <c r="DL367" s="15">
        <f>SUMIF('09'!$BA$4:$BA$500,J367,'09'!$AG$4:$AJ$500)</f>
        <v>0</v>
      </c>
      <c r="DM367" s="15">
        <f>SUMIF('09'!$BA$4:$BA$500,K367,'09'!$AG$4:$AJ$500)</f>
        <v>0</v>
      </c>
      <c r="DN367" s="23">
        <f t="shared" si="162"/>
        <v>0</v>
      </c>
      <c r="DO367" s="23">
        <f t="shared" si="163"/>
        <v>0</v>
      </c>
      <c r="DP367" s="17">
        <f>COUNTIF('10'!$BA$4:$BA$500,$G367)</f>
        <v>0</v>
      </c>
      <c r="DQ367" s="17">
        <f>COUNTIF('10'!$BA$4:$BA$500,$H367)</f>
        <v>0</v>
      </c>
      <c r="DR367" s="17">
        <f>COUNTIF('10'!$BA$4:$BA$500,$I367)</f>
        <v>0</v>
      </c>
      <c r="DS367" s="17">
        <f>COUNTIF('10'!$BA$4:$BA$500,$J367)</f>
        <v>0</v>
      </c>
      <c r="DT367" s="17">
        <f>COUNTIF('10'!$BA$4:$BA$500,$K367)</f>
        <v>0</v>
      </c>
      <c r="DU367" s="17">
        <f>SUMIF('10'!$BA$4:$BA$500,G367,'10'!$AG$4:$AJ$500)</f>
        <v>0</v>
      </c>
      <c r="DV367" s="17">
        <f>SUMIF('10'!$BA$4:$BA$500,H367,'10'!$AG$4:$AJ$500)</f>
        <v>0</v>
      </c>
      <c r="DW367" s="17">
        <f>SUMIF('10'!$BA$4:$BA$500,I367,'10'!$AG$4:$AJ$500)</f>
        <v>0</v>
      </c>
      <c r="DX367" s="17">
        <f>SUMIF('10'!$BA$4:$BA$500,J367,'10'!$AG$4:$AJ$500)</f>
        <v>0</v>
      </c>
      <c r="DY367" s="17">
        <f>SUMIF('10'!$BA$4:$BA$500,K367,'10'!$AG$4:$AJ$500)</f>
        <v>0</v>
      </c>
      <c r="DZ367" s="23">
        <f t="shared" si="164"/>
        <v>0</v>
      </c>
      <c r="EA367" s="23">
        <f t="shared" si="165"/>
        <v>0</v>
      </c>
      <c r="EB367" s="15">
        <f>COUNTIF('11'!$BA$4:$BA$500,$G367)</f>
        <v>0</v>
      </c>
      <c r="EC367" s="15">
        <f>COUNTIF('11'!$BA$4:$BA$500,$H367)</f>
        <v>0</v>
      </c>
      <c r="ED367" s="15">
        <f>COUNTIF('11'!$BA$4:$BA$500,$I367)</f>
        <v>0</v>
      </c>
      <c r="EE367" s="15">
        <f>COUNTIF('11'!$BA$4:$BA$500,$J367)</f>
        <v>0</v>
      </c>
      <c r="EF367" s="15">
        <f>COUNTIF('11'!$BA$4:$BA$500,$K367)</f>
        <v>0</v>
      </c>
      <c r="EG367" s="15">
        <f>SUMIF('11'!$BA$4:$BA$500,G367,'11'!$AG$4:$AJ$500)</f>
        <v>0</v>
      </c>
      <c r="EH367" s="15">
        <f>SUMIF('11'!$BA$4:$BA$500,H367,'11'!$AG$4:$AJ$500)</f>
        <v>0</v>
      </c>
      <c r="EI367" s="15">
        <f>SUMIF('11'!$BA$4:$BA$500,I367,'11'!$AG$4:$AJ$500)</f>
        <v>0</v>
      </c>
      <c r="EJ367" s="15">
        <f>SUMIF('11'!$BA$4:$BA$500,J367,'11'!$AG$4:$AJ$500)</f>
        <v>0</v>
      </c>
      <c r="EK367" s="15">
        <f>SUMIF('11'!$BA$4:$BA$500,K367,'11'!$AG$4:$AJ$500)</f>
        <v>0</v>
      </c>
      <c r="EL367" s="23">
        <f t="shared" si="166"/>
        <v>0</v>
      </c>
      <c r="EM367" s="23">
        <f t="shared" si="167"/>
        <v>0</v>
      </c>
      <c r="EN367" s="17">
        <f>COUNTIF('12'!$BA$4:$BA$500,$G367)</f>
        <v>0</v>
      </c>
      <c r="EO367" s="17">
        <f>COUNTIF('12'!$BA$4:$BA$500,$H367)</f>
        <v>0</v>
      </c>
      <c r="EP367" s="17">
        <f>COUNTIF('12'!$BA$4:$BA$500,$I367)</f>
        <v>0</v>
      </c>
      <c r="EQ367" s="17">
        <f>COUNTIF('12'!$BA$4:$BA$500,$J367)</f>
        <v>0</v>
      </c>
      <c r="ER367" s="17">
        <f>COUNTIF('12'!$BA$4:$BA$500,$K367)</f>
        <v>0</v>
      </c>
      <c r="ES367" s="17">
        <f>SUMIF('12'!$BA$4:$BA$500,G367,'12'!$AG$4:$AJ$500)</f>
        <v>0</v>
      </c>
      <c r="ET367" s="17">
        <f>SUMIF('12'!$BA$4:$BA$500,H367,'12'!$AG$4:$AJ$500)</f>
        <v>0</v>
      </c>
      <c r="EU367" s="17">
        <f>SUMIF('12'!$BA$4:$BA$500,I367,'12'!$AG$4:$AJ$500)</f>
        <v>0</v>
      </c>
      <c r="EV367" s="17">
        <f>SUMIF('12'!$BA$4:$BA$500,J367,'12'!$AG$4:$AJ$500)</f>
        <v>0</v>
      </c>
      <c r="EW367" s="17">
        <f>SUMIF('12'!$BA$4:$BA$500,K367,'12'!$AG$4:$AJ$500)</f>
        <v>0</v>
      </c>
      <c r="EX367" s="23">
        <f t="shared" si="168"/>
        <v>0</v>
      </c>
      <c r="EY367" s="23">
        <f t="shared" si="169"/>
        <v>0</v>
      </c>
    </row>
    <row r="368" spans="1:155">
      <c r="A368" s="30">
        <v>365</v>
      </c>
      <c r="B368" s="32"/>
      <c r="C368" s="31">
        <f t="shared" si="143"/>
        <v>0</v>
      </c>
      <c r="D368" s="33">
        <f t="shared" si="144"/>
        <v>0</v>
      </c>
      <c r="E368" s="29"/>
      <c r="F368" s="2">
        <f t="shared" si="145"/>
        <v>0</v>
      </c>
      <c r="G368" s="14" t="str">
        <f t="shared" si="170"/>
        <v>0ق</v>
      </c>
      <c r="H368" s="14" t="str">
        <f t="shared" si="170"/>
        <v>0ق1</v>
      </c>
      <c r="I368" s="14" t="str">
        <f t="shared" si="170"/>
        <v>0ق2</v>
      </c>
      <c r="J368" s="14" t="str">
        <f t="shared" si="170"/>
        <v>0استيفاء</v>
      </c>
      <c r="K368" s="14" t="str">
        <f t="shared" si="170"/>
        <v>0نفذ</v>
      </c>
      <c r="L368" s="15">
        <f>COUNTIF('01'!$BA$4:$BA$500,$G368)</f>
        <v>0</v>
      </c>
      <c r="M368" s="15">
        <f>COUNTIF('01'!$BA$4:$BA$500,$H368)</f>
        <v>0</v>
      </c>
      <c r="N368" s="15">
        <f>COUNTIF('01'!$BA$4:$BA$500,$I368)</f>
        <v>0</v>
      </c>
      <c r="O368" s="15">
        <f>COUNTIF('01'!$BA$4:$BA$500,$J368)</f>
        <v>0</v>
      </c>
      <c r="P368" s="15">
        <f>COUNTIF('01'!$BA$4:$BA$500,$K368)</f>
        <v>0</v>
      </c>
      <c r="Q368" s="15">
        <f>SUMIF('01'!$BA$4:$BA$500,G368,'01'!$AG$4:$AJ$500)</f>
        <v>0</v>
      </c>
      <c r="R368" s="15">
        <f>SUMIF('01'!$BA$4:$BA$500,H368,'01'!$AG$4:$AJ$500)</f>
        <v>0</v>
      </c>
      <c r="S368" s="15">
        <f>SUMIF('01'!$BA$4:$BA$500,I368,'01'!$AG$4:$AJ$500)</f>
        <v>0</v>
      </c>
      <c r="T368" s="15">
        <f>SUMIF('01'!$BA$4:$BA$500,J368,'01'!$AG$4:$AJ$500)</f>
        <v>0</v>
      </c>
      <c r="U368" s="15">
        <f>SUMIF('01'!$BA$4:$BA$500,K368,'01'!$AG$4:$AJ$500)</f>
        <v>0</v>
      </c>
      <c r="V368" s="23">
        <f t="shared" si="146"/>
        <v>0</v>
      </c>
      <c r="W368" s="23">
        <f t="shared" si="147"/>
        <v>0</v>
      </c>
      <c r="X368" s="17">
        <f>COUNTIF('02'!$BA$4:$BA$500,$G368)</f>
        <v>0</v>
      </c>
      <c r="Y368" s="17">
        <f>COUNTIF('02'!$BA$4:$BA$500,$H368)</f>
        <v>0</v>
      </c>
      <c r="Z368" s="17">
        <f>COUNTIF('02'!$BA$4:$BA$500,$I368)</f>
        <v>0</v>
      </c>
      <c r="AA368" s="17">
        <f>COUNTIF('02'!$BA$4:$BA$500,$J368)</f>
        <v>0</v>
      </c>
      <c r="AB368" s="17">
        <f>COUNTIF('02'!$BA$4:$BA$500,$K368)</f>
        <v>0</v>
      </c>
      <c r="AC368" s="17">
        <f>SUMIF('02'!$BA$4:$BA$500,G368,'02'!$AG$4:$AJ$500)</f>
        <v>0</v>
      </c>
      <c r="AD368" s="17">
        <f>SUMIF('02'!$BA$4:$BA$500,H368,'02'!$AG$4:$AJ$500)</f>
        <v>0</v>
      </c>
      <c r="AE368" s="17">
        <f>SUMIF('02'!$BA$4:$BA$500,I368,'02'!$AG$4:$AJ$500)</f>
        <v>0</v>
      </c>
      <c r="AF368" s="17">
        <f>SUMIF('02'!$BA$4:$BA$500,J368,'02'!$AG$4:$AJ$500)</f>
        <v>0</v>
      </c>
      <c r="AG368" s="17">
        <f>SUMIF('02'!$BA$4:$BA$500,K368,'02'!$AG$4:$AJ$500)</f>
        <v>0</v>
      </c>
      <c r="AH368" s="23">
        <f t="shared" si="148"/>
        <v>0</v>
      </c>
      <c r="AI368" s="23">
        <f t="shared" si="149"/>
        <v>0</v>
      </c>
      <c r="AJ368" s="15">
        <f>COUNTIF('03'!$BA$4:$BA$500,$G368)</f>
        <v>0</v>
      </c>
      <c r="AK368" s="15">
        <f>COUNTIF('03'!$BA$4:$BA$500,$H368)</f>
        <v>0</v>
      </c>
      <c r="AL368" s="15">
        <f>COUNTIF('03'!$BA$4:$BA$500,$I368)</f>
        <v>0</v>
      </c>
      <c r="AM368" s="15">
        <f>COUNTIF('03'!$BA$4:$BA$500,$J368)</f>
        <v>0</v>
      </c>
      <c r="AN368" s="15">
        <f>COUNTIF('03'!$BA$4:$BA$500,$K368)</f>
        <v>0</v>
      </c>
      <c r="AO368" s="15">
        <f>SUMIF('03'!$BA$4:$BA$500,G368,'03'!$AG$4:$AJ$500)</f>
        <v>0</v>
      </c>
      <c r="AP368" s="15">
        <f>SUMIF('03'!$BA$4:$BA$500,H368,'03'!$AG$4:$AJ$500)</f>
        <v>0</v>
      </c>
      <c r="AQ368" s="15">
        <f>SUMIF('03'!$BA$4:$BA$500,I368,'03'!$AG$4:$AJ$500)</f>
        <v>0</v>
      </c>
      <c r="AR368" s="15">
        <f>SUMIF('03'!$BA$4:$BA$500,J368,'03'!$AG$4:$AJ$500)</f>
        <v>0</v>
      </c>
      <c r="AS368" s="15">
        <f>SUMIF('03'!$BA$4:$BA$500,K368,'03'!$AG$4:$AJ$500)</f>
        <v>0</v>
      </c>
      <c r="AT368" s="23">
        <f t="shared" si="150"/>
        <v>0</v>
      </c>
      <c r="AU368" s="23">
        <f t="shared" si="151"/>
        <v>0</v>
      </c>
      <c r="AV368" s="17">
        <f>COUNTIF('04'!$BA$4:$BA$500,$G368)</f>
        <v>0</v>
      </c>
      <c r="AW368" s="17">
        <f>COUNTIF('04'!$BA$4:$BA$500,$H368)</f>
        <v>0</v>
      </c>
      <c r="AX368" s="17">
        <f>COUNTIF('04'!$BA$4:$BA$500,$I368)</f>
        <v>0</v>
      </c>
      <c r="AY368" s="17">
        <f>COUNTIF('04'!$BA$4:$BA$500,$J368)</f>
        <v>0</v>
      </c>
      <c r="AZ368" s="17">
        <f>COUNTIF('04'!$BA$4:$BA$500,$K368)</f>
        <v>0</v>
      </c>
      <c r="BA368" s="17">
        <f>SUMIF('04'!$BA$4:$BA$500,G368,'04'!$AG$4:$AJ$500)</f>
        <v>0</v>
      </c>
      <c r="BB368" s="17">
        <f>SUMIF('04'!$BA$4:$BA$500,H368,'04'!$AG$4:$AJ$500)</f>
        <v>0</v>
      </c>
      <c r="BC368" s="17">
        <f>SUMIF('04'!$BA$4:$BA$500,I368,'04'!$AG$4:$AJ$500)</f>
        <v>0</v>
      </c>
      <c r="BD368" s="17">
        <f>SUMIF('04'!$BA$4:$BA$500,J368,'04'!$AG$4:$AJ$500)</f>
        <v>0</v>
      </c>
      <c r="BE368" s="17">
        <f>SUMIF('04'!$BA$4:$BA$500,K368,'04'!$AG$4:$AJ$500)</f>
        <v>0</v>
      </c>
      <c r="BF368" s="23">
        <f t="shared" si="152"/>
        <v>0</v>
      </c>
      <c r="BG368" s="23">
        <f t="shared" si="153"/>
        <v>0</v>
      </c>
      <c r="BH368" s="15">
        <f>COUNTIF('05'!$BA$4:$BA$500,$G368)</f>
        <v>0</v>
      </c>
      <c r="BI368" s="15">
        <f>COUNTIF('05'!$BA$4:$BA$500,$H368)</f>
        <v>0</v>
      </c>
      <c r="BJ368" s="15">
        <f>COUNTIF('05'!$BA$4:$BA$500,$I368)</f>
        <v>0</v>
      </c>
      <c r="BK368" s="15">
        <f>COUNTIF('05'!$BA$4:$BA$500,$J368)</f>
        <v>0</v>
      </c>
      <c r="BL368" s="15">
        <f>COUNTIF('05'!$BA$4:$BA$500,$K368)</f>
        <v>0</v>
      </c>
      <c r="BM368" s="15">
        <f>SUMIF('05'!$BA$4:$BA$500,G368,'05'!$AG$4:$AJ$500)</f>
        <v>0</v>
      </c>
      <c r="BN368" s="15">
        <f>SUMIF('05'!$BA$4:$BA$500,H368,'05'!$AG$4:$AJ$500)</f>
        <v>0</v>
      </c>
      <c r="BO368" s="15">
        <f>SUMIF('05'!$BA$4:$BA$500,I368,'05'!$AG$4:$AJ$500)</f>
        <v>0</v>
      </c>
      <c r="BP368" s="15">
        <f>SUMIF('05'!$BA$4:$BA$500,J368,'05'!$AG$4:$AJ$500)</f>
        <v>0</v>
      </c>
      <c r="BQ368" s="15">
        <f>SUMIF('05'!$BA$4:$BA$500,K368,'05'!$AG$4:$AJ$500)</f>
        <v>0</v>
      </c>
      <c r="BR368" s="23">
        <f t="shared" si="154"/>
        <v>0</v>
      </c>
      <c r="BS368" s="23">
        <f t="shared" si="155"/>
        <v>0</v>
      </c>
      <c r="BT368" s="17">
        <f>COUNTIF('06'!$BA$4:$BA$500,$G368)</f>
        <v>0</v>
      </c>
      <c r="BU368" s="17">
        <f>COUNTIF('06'!$BA$4:$BA$500,$H368)</f>
        <v>0</v>
      </c>
      <c r="BV368" s="17">
        <f>COUNTIF('06'!$BA$4:$BA$500,$I368)</f>
        <v>0</v>
      </c>
      <c r="BW368" s="17">
        <f>COUNTIF('06'!$BA$4:$BA$500,$J368)</f>
        <v>0</v>
      </c>
      <c r="BX368" s="17">
        <f>COUNTIF('06'!$BA$4:$BA$500,$K368)</f>
        <v>0</v>
      </c>
      <c r="BY368" s="17">
        <f>SUMIF('06'!$BA$4:$BA$500,G368,'06'!$AG$4:$AJ$500)</f>
        <v>0</v>
      </c>
      <c r="BZ368" s="17">
        <f>SUMIF('06'!$BA$4:$BA$500,H368,'06'!$AG$4:$AJ$500)</f>
        <v>0</v>
      </c>
      <c r="CA368" s="17">
        <f>SUMIF('06'!$BA$4:$BA$500,I368,'06'!$AG$4:$AJ$500)</f>
        <v>0</v>
      </c>
      <c r="CB368" s="17">
        <f>SUMIF('06'!$BA$4:$BA$500,J368,'06'!$AG$4:$AJ$500)</f>
        <v>0</v>
      </c>
      <c r="CC368" s="17">
        <f>SUMIF('06'!$BA$4:$BA$500,K368,'06'!$AG$4:$AJ$500)</f>
        <v>0</v>
      </c>
      <c r="CD368" s="23">
        <f t="shared" si="156"/>
        <v>0</v>
      </c>
      <c r="CE368" s="23">
        <f t="shared" si="157"/>
        <v>0</v>
      </c>
      <c r="CF368" s="15">
        <f>COUNTIF('07'!$BA$4:$BA$500,$G368)</f>
        <v>0</v>
      </c>
      <c r="CG368" s="15">
        <f>COUNTIF('07'!$BA$4:$BA$500,$H368)</f>
        <v>0</v>
      </c>
      <c r="CH368" s="15">
        <f>COUNTIF('07'!$BA$4:$BA$500,$I368)</f>
        <v>0</v>
      </c>
      <c r="CI368" s="15">
        <f>COUNTIF('07'!$BA$4:$BA$500,$J368)</f>
        <v>0</v>
      </c>
      <c r="CJ368" s="15">
        <f>COUNTIF('07'!$BA$4:$BA$500,$K368)</f>
        <v>0</v>
      </c>
      <c r="CK368" s="15">
        <f>SUMIF('07'!$BA$4:$BA$500,G368,'07'!$AG$4:$AJ$500)</f>
        <v>0</v>
      </c>
      <c r="CL368" s="15">
        <f>SUMIF('07'!$BA$4:$BA$500,H368,'07'!$AG$4:$AJ$500)</f>
        <v>0</v>
      </c>
      <c r="CM368" s="15">
        <f>SUMIF('07'!$BA$4:$BA$500,I368,'07'!$AG$4:$AJ$500)</f>
        <v>0</v>
      </c>
      <c r="CN368" s="15">
        <f>SUMIF('07'!$BA$4:$BA$500,J368,'07'!$AG$4:$AJ$500)</f>
        <v>0</v>
      </c>
      <c r="CO368" s="15">
        <f>SUMIF('07'!$BA$4:$BA$500,K368,'07'!$AG$4:$AJ$500)</f>
        <v>0</v>
      </c>
      <c r="CP368" s="23">
        <f t="shared" si="158"/>
        <v>0</v>
      </c>
      <c r="CQ368" s="23">
        <f t="shared" si="159"/>
        <v>0</v>
      </c>
      <c r="CR368" s="17">
        <f>COUNTIF('08'!$BA$4:$BA$500,$G368)</f>
        <v>0</v>
      </c>
      <c r="CS368" s="17">
        <f>COUNTIF('08'!$BA$4:$BA$500,$H368)</f>
        <v>0</v>
      </c>
      <c r="CT368" s="17">
        <f>COUNTIF('08'!$BA$4:$BA$500,$I368)</f>
        <v>0</v>
      </c>
      <c r="CU368" s="17">
        <f>COUNTIF('08'!$BA$4:$BA$500,$J368)</f>
        <v>0</v>
      </c>
      <c r="CV368" s="17">
        <f>COUNTIF('08'!$BA$4:$BA$500,$K368)</f>
        <v>0</v>
      </c>
      <c r="CW368" s="17">
        <f>SUMIF('08'!$BA$4:$BA$500,G368,'08'!$AG$4:$AJ$500)</f>
        <v>0</v>
      </c>
      <c r="CX368" s="17">
        <f>SUMIF('08'!$BA$4:$BA$500,H368,'08'!$AG$4:$AJ$500)</f>
        <v>0</v>
      </c>
      <c r="CY368" s="17">
        <f>SUMIF('08'!$BA$4:$BA$500,I368,'08'!$AG$4:$AJ$500)</f>
        <v>0</v>
      </c>
      <c r="CZ368" s="17">
        <f>SUMIF('08'!$BA$4:$BA$500,J368,'08'!$AG$4:$AJ$500)</f>
        <v>0</v>
      </c>
      <c r="DA368" s="17">
        <f>SUMIF('08'!$BA$4:$BA$500,K368,'08'!$AG$4:$AJ$500)</f>
        <v>0</v>
      </c>
      <c r="DB368" s="23">
        <f t="shared" si="160"/>
        <v>0</v>
      </c>
      <c r="DC368" s="23">
        <f t="shared" si="161"/>
        <v>0</v>
      </c>
      <c r="DD368" s="15">
        <f>COUNTIF('09'!$BA$4:$BA$500,$G368)</f>
        <v>0</v>
      </c>
      <c r="DE368" s="15">
        <f>COUNTIF('09'!$BA$4:$BA$500,$H368)</f>
        <v>0</v>
      </c>
      <c r="DF368" s="15">
        <f>COUNTIF('09'!$BA$4:$BA$500,$I368)</f>
        <v>0</v>
      </c>
      <c r="DG368" s="15">
        <f>COUNTIF('09'!$BA$4:$BA$500,$J368)</f>
        <v>0</v>
      </c>
      <c r="DH368" s="15">
        <f>COUNTIF('09'!$BA$4:$BA$500,$K368)</f>
        <v>0</v>
      </c>
      <c r="DI368" s="15">
        <f>SUMIF('09'!$BA$4:$BA$500,G368,'09'!$AG$4:$AJ$500)</f>
        <v>0</v>
      </c>
      <c r="DJ368" s="15">
        <f>SUMIF('09'!$BA$4:$BA$500,H368,'09'!$AG$4:$AJ$500)</f>
        <v>0</v>
      </c>
      <c r="DK368" s="15">
        <f>SUMIF('09'!$BA$4:$BA$500,I368,'09'!$AG$4:$AJ$500)</f>
        <v>0</v>
      </c>
      <c r="DL368" s="15">
        <f>SUMIF('09'!$BA$4:$BA$500,J368,'09'!$AG$4:$AJ$500)</f>
        <v>0</v>
      </c>
      <c r="DM368" s="15">
        <f>SUMIF('09'!$BA$4:$BA$500,K368,'09'!$AG$4:$AJ$500)</f>
        <v>0</v>
      </c>
      <c r="DN368" s="23">
        <f t="shared" si="162"/>
        <v>0</v>
      </c>
      <c r="DO368" s="23">
        <f t="shared" si="163"/>
        <v>0</v>
      </c>
      <c r="DP368" s="17">
        <f>COUNTIF('10'!$BA$4:$BA$500,$G368)</f>
        <v>0</v>
      </c>
      <c r="DQ368" s="17">
        <f>COUNTIF('10'!$BA$4:$BA$500,$H368)</f>
        <v>0</v>
      </c>
      <c r="DR368" s="17">
        <f>COUNTIF('10'!$BA$4:$BA$500,$I368)</f>
        <v>0</v>
      </c>
      <c r="DS368" s="17">
        <f>COUNTIF('10'!$BA$4:$BA$500,$J368)</f>
        <v>0</v>
      </c>
      <c r="DT368" s="17">
        <f>COUNTIF('10'!$BA$4:$BA$500,$K368)</f>
        <v>0</v>
      </c>
      <c r="DU368" s="17">
        <f>SUMIF('10'!$BA$4:$BA$500,G368,'10'!$AG$4:$AJ$500)</f>
        <v>0</v>
      </c>
      <c r="DV368" s="17">
        <f>SUMIF('10'!$BA$4:$BA$500,H368,'10'!$AG$4:$AJ$500)</f>
        <v>0</v>
      </c>
      <c r="DW368" s="17">
        <f>SUMIF('10'!$BA$4:$BA$500,I368,'10'!$AG$4:$AJ$500)</f>
        <v>0</v>
      </c>
      <c r="DX368" s="17">
        <f>SUMIF('10'!$BA$4:$BA$500,J368,'10'!$AG$4:$AJ$500)</f>
        <v>0</v>
      </c>
      <c r="DY368" s="17">
        <f>SUMIF('10'!$BA$4:$BA$500,K368,'10'!$AG$4:$AJ$500)</f>
        <v>0</v>
      </c>
      <c r="DZ368" s="23">
        <f t="shared" si="164"/>
        <v>0</v>
      </c>
      <c r="EA368" s="23">
        <f t="shared" si="165"/>
        <v>0</v>
      </c>
      <c r="EB368" s="15">
        <f>COUNTIF('11'!$BA$4:$BA$500,$G368)</f>
        <v>0</v>
      </c>
      <c r="EC368" s="15">
        <f>COUNTIF('11'!$BA$4:$BA$500,$H368)</f>
        <v>0</v>
      </c>
      <c r="ED368" s="15">
        <f>COUNTIF('11'!$BA$4:$BA$500,$I368)</f>
        <v>0</v>
      </c>
      <c r="EE368" s="15">
        <f>COUNTIF('11'!$BA$4:$BA$500,$J368)</f>
        <v>0</v>
      </c>
      <c r="EF368" s="15">
        <f>COUNTIF('11'!$BA$4:$BA$500,$K368)</f>
        <v>0</v>
      </c>
      <c r="EG368" s="15">
        <f>SUMIF('11'!$BA$4:$BA$500,G368,'11'!$AG$4:$AJ$500)</f>
        <v>0</v>
      </c>
      <c r="EH368" s="15">
        <f>SUMIF('11'!$BA$4:$BA$500,H368,'11'!$AG$4:$AJ$500)</f>
        <v>0</v>
      </c>
      <c r="EI368" s="15">
        <f>SUMIF('11'!$BA$4:$BA$500,I368,'11'!$AG$4:$AJ$500)</f>
        <v>0</v>
      </c>
      <c r="EJ368" s="15">
        <f>SUMIF('11'!$BA$4:$BA$500,J368,'11'!$AG$4:$AJ$500)</f>
        <v>0</v>
      </c>
      <c r="EK368" s="15">
        <f>SUMIF('11'!$BA$4:$BA$500,K368,'11'!$AG$4:$AJ$500)</f>
        <v>0</v>
      </c>
      <c r="EL368" s="23">
        <f t="shared" si="166"/>
        <v>0</v>
      </c>
      <c r="EM368" s="23">
        <f t="shared" si="167"/>
        <v>0</v>
      </c>
      <c r="EN368" s="17">
        <f>COUNTIF('12'!$BA$4:$BA$500,$G368)</f>
        <v>0</v>
      </c>
      <c r="EO368" s="17">
        <f>COUNTIF('12'!$BA$4:$BA$500,$H368)</f>
        <v>0</v>
      </c>
      <c r="EP368" s="17">
        <f>COUNTIF('12'!$BA$4:$BA$500,$I368)</f>
        <v>0</v>
      </c>
      <c r="EQ368" s="17">
        <f>COUNTIF('12'!$BA$4:$BA$500,$J368)</f>
        <v>0</v>
      </c>
      <c r="ER368" s="17">
        <f>COUNTIF('12'!$BA$4:$BA$500,$K368)</f>
        <v>0</v>
      </c>
      <c r="ES368" s="17">
        <f>SUMIF('12'!$BA$4:$BA$500,G368,'12'!$AG$4:$AJ$500)</f>
        <v>0</v>
      </c>
      <c r="ET368" s="17">
        <f>SUMIF('12'!$BA$4:$BA$500,H368,'12'!$AG$4:$AJ$500)</f>
        <v>0</v>
      </c>
      <c r="EU368" s="17">
        <f>SUMIF('12'!$BA$4:$BA$500,I368,'12'!$AG$4:$AJ$500)</f>
        <v>0</v>
      </c>
      <c r="EV368" s="17">
        <f>SUMIF('12'!$BA$4:$BA$500,J368,'12'!$AG$4:$AJ$500)</f>
        <v>0</v>
      </c>
      <c r="EW368" s="17">
        <f>SUMIF('12'!$BA$4:$BA$500,K368,'12'!$AG$4:$AJ$500)</f>
        <v>0</v>
      </c>
      <c r="EX368" s="23">
        <f t="shared" si="168"/>
        <v>0</v>
      </c>
      <c r="EY368" s="23">
        <f t="shared" si="169"/>
        <v>0</v>
      </c>
    </row>
    <row r="369" spans="1:155">
      <c r="A369" s="30">
        <v>366</v>
      </c>
      <c r="B369" s="32"/>
      <c r="C369" s="31">
        <f t="shared" si="143"/>
        <v>0</v>
      </c>
      <c r="D369" s="33">
        <f t="shared" si="144"/>
        <v>0</v>
      </c>
      <c r="E369" s="29"/>
      <c r="F369" s="2">
        <f t="shared" si="145"/>
        <v>0</v>
      </c>
      <c r="G369" s="14" t="str">
        <f t="shared" si="170"/>
        <v>0ق</v>
      </c>
      <c r="H369" s="14" t="str">
        <f t="shared" si="170"/>
        <v>0ق1</v>
      </c>
      <c r="I369" s="14" t="str">
        <f t="shared" si="170"/>
        <v>0ق2</v>
      </c>
      <c r="J369" s="14" t="str">
        <f t="shared" si="170"/>
        <v>0استيفاء</v>
      </c>
      <c r="K369" s="14" t="str">
        <f t="shared" si="170"/>
        <v>0نفذ</v>
      </c>
      <c r="L369" s="15">
        <f>COUNTIF('01'!$BA$4:$BA$500,$G369)</f>
        <v>0</v>
      </c>
      <c r="M369" s="15">
        <f>COUNTIF('01'!$BA$4:$BA$500,$H369)</f>
        <v>0</v>
      </c>
      <c r="N369" s="15">
        <f>COUNTIF('01'!$BA$4:$BA$500,$I369)</f>
        <v>0</v>
      </c>
      <c r="O369" s="15">
        <f>COUNTIF('01'!$BA$4:$BA$500,$J369)</f>
        <v>0</v>
      </c>
      <c r="P369" s="15">
        <f>COUNTIF('01'!$BA$4:$BA$500,$K369)</f>
        <v>0</v>
      </c>
      <c r="Q369" s="15">
        <f>SUMIF('01'!$BA$4:$BA$500,G369,'01'!$AG$4:$AJ$500)</f>
        <v>0</v>
      </c>
      <c r="R369" s="15">
        <f>SUMIF('01'!$BA$4:$BA$500,H369,'01'!$AG$4:$AJ$500)</f>
        <v>0</v>
      </c>
      <c r="S369" s="15">
        <f>SUMIF('01'!$BA$4:$BA$500,I369,'01'!$AG$4:$AJ$500)</f>
        <v>0</v>
      </c>
      <c r="T369" s="15">
        <f>SUMIF('01'!$BA$4:$BA$500,J369,'01'!$AG$4:$AJ$500)</f>
        <v>0</v>
      </c>
      <c r="U369" s="15">
        <f>SUMIF('01'!$BA$4:$BA$500,K369,'01'!$AG$4:$AJ$500)</f>
        <v>0</v>
      </c>
      <c r="V369" s="23">
        <f t="shared" si="146"/>
        <v>0</v>
      </c>
      <c r="W369" s="23">
        <f t="shared" si="147"/>
        <v>0</v>
      </c>
      <c r="X369" s="17">
        <f>COUNTIF('02'!$BA$4:$BA$500,$G369)</f>
        <v>0</v>
      </c>
      <c r="Y369" s="17">
        <f>COUNTIF('02'!$BA$4:$BA$500,$H369)</f>
        <v>0</v>
      </c>
      <c r="Z369" s="17">
        <f>COUNTIF('02'!$BA$4:$BA$500,$I369)</f>
        <v>0</v>
      </c>
      <c r="AA369" s="17">
        <f>COUNTIF('02'!$BA$4:$BA$500,$J369)</f>
        <v>0</v>
      </c>
      <c r="AB369" s="17">
        <f>COUNTIF('02'!$BA$4:$BA$500,$K369)</f>
        <v>0</v>
      </c>
      <c r="AC369" s="17">
        <f>SUMIF('02'!$BA$4:$BA$500,G369,'02'!$AG$4:$AJ$500)</f>
        <v>0</v>
      </c>
      <c r="AD369" s="17">
        <f>SUMIF('02'!$BA$4:$BA$500,H369,'02'!$AG$4:$AJ$500)</f>
        <v>0</v>
      </c>
      <c r="AE369" s="17">
        <f>SUMIF('02'!$BA$4:$BA$500,I369,'02'!$AG$4:$AJ$500)</f>
        <v>0</v>
      </c>
      <c r="AF369" s="17">
        <f>SUMIF('02'!$BA$4:$BA$500,J369,'02'!$AG$4:$AJ$500)</f>
        <v>0</v>
      </c>
      <c r="AG369" s="17">
        <f>SUMIF('02'!$BA$4:$BA$500,K369,'02'!$AG$4:$AJ$500)</f>
        <v>0</v>
      </c>
      <c r="AH369" s="23">
        <f t="shared" si="148"/>
        <v>0</v>
      </c>
      <c r="AI369" s="23">
        <f t="shared" si="149"/>
        <v>0</v>
      </c>
      <c r="AJ369" s="15">
        <f>COUNTIF('03'!$BA$4:$BA$500,$G369)</f>
        <v>0</v>
      </c>
      <c r="AK369" s="15">
        <f>COUNTIF('03'!$BA$4:$BA$500,$H369)</f>
        <v>0</v>
      </c>
      <c r="AL369" s="15">
        <f>COUNTIF('03'!$BA$4:$BA$500,$I369)</f>
        <v>0</v>
      </c>
      <c r="AM369" s="15">
        <f>COUNTIF('03'!$BA$4:$BA$500,$J369)</f>
        <v>0</v>
      </c>
      <c r="AN369" s="15">
        <f>COUNTIF('03'!$BA$4:$BA$500,$K369)</f>
        <v>0</v>
      </c>
      <c r="AO369" s="15">
        <f>SUMIF('03'!$BA$4:$BA$500,G369,'03'!$AG$4:$AJ$500)</f>
        <v>0</v>
      </c>
      <c r="AP369" s="15">
        <f>SUMIF('03'!$BA$4:$BA$500,H369,'03'!$AG$4:$AJ$500)</f>
        <v>0</v>
      </c>
      <c r="AQ369" s="15">
        <f>SUMIF('03'!$BA$4:$BA$500,I369,'03'!$AG$4:$AJ$500)</f>
        <v>0</v>
      </c>
      <c r="AR369" s="15">
        <f>SUMIF('03'!$BA$4:$BA$500,J369,'03'!$AG$4:$AJ$500)</f>
        <v>0</v>
      </c>
      <c r="AS369" s="15">
        <f>SUMIF('03'!$BA$4:$BA$500,K369,'03'!$AG$4:$AJ$500)</f>
        <v>0</v>
      </c>
      <c r="AT369" s="23">
        <f t="shared" si="150"/>
        <v>0</v>
      </c>
      <c r="AU369" s="23">
        <f t="shared" si="151"/>
        <v>0</v>
      </c>
      <c r="AV369" s="17">
        <f>COUNTIF('04'!$BA$4:$BA$500,$G369)</f>
        <v>0</v>
      </c>
      <c r="AW369" s="17">
        <f>COUNTIF('04'!$BA$4:$BA$500,$H369)</f>
        <v>0</v>
      </c>
      <c r="AX369" s="17">
        <f>COUNTIF('04'!$BA$4:$BA$500,$I369)</f>
        <v>0</v>
      </c>
      <c r="AY369" s="17">
        <f>COUNTIF('04'!$BA$4:$BA$500,$J369)</f>
        <v>0</v>
      </c>
      <c r="AZ369" s="17">
        <f>COUNTIF('04'!$BA$4:$BA$500,$K369)</f>
        <v>0</v>
      </c>
      <c r="BA369" s="17">
        <f>SUMIF('04'!$BA$4:$BA$500,G369,'04'!$AG$4:$AJ$500)</f>
        <v>0</v>
      </c>
      <c r="BB369" s="17">
        <f>SUMIF('04'!$BA$4:$BA$500,H369,'04'!$AG$4:$AJ$500)</f>
        <v>0</v>
      </c>
      <c r="BC369" s="17">
        <f>SUMIF('04'!$BA$4:$BA$500,I369,'04'!$AG$4:$AJ$500)</f>
        <v>0</v>
      </c>
      <c r="BD369" s="17">
        <f>SUMIF('04'!$BA$4:$BA$500,J369,'04'!$AG$4:$AJ$500)</f>
        <v>0</v>
      </c>
      <c r="BE369" s="17">
        <f>SUMIF('04'!$BA$4:$BA$500,K369,'04'!$AG$4:$AJ$500)</f>
        <v>0</v>
      </c>
      <c r="BF369" s="23">
        <f t="shared" si="152"/>
        <v>0</v>
      </c>
      <c r="BG369" s="23">
        <f t="shared" si="153"/>
        <v>0</v>
      </c>
      <c r="BH369" s="15">
        <f>COUNTIF('05'!$BA$4:$BA$500,$G369)</f>
        <v>0</v>
      </c>
      <c r="BI369" s="15">
        <f>COUNTIF('05'!$BA$4:$BA$500,$H369)</f>
        <v>0</v>
      </c>
      <c r="BJ369" s="15">
        <f>COUNTIF('05'!$BA$4:$BA$500,$I369)</f>
        <v>0</v>
      </c>
      <c r="BK369" s="15">
        <f>COUNTIF('05'!$BA$4:$BA$500,$J369)</f>
        <v>0</v>
      </c>
      <c r="BL369" s="15">
        <f>COUNTIF('05'!$BA$4:$BA$500,$K369)</f>
        <v>0</v>
      </c>
      <c r="BM369" s="15">
        <f>SUMIF('05'!$BA$4:$BA$500,G369,'05'!$AG$4:$AJ$500)</f>
        <v>0</v>
      </c>
      <c r="BN369" s="15">
        <f>SUMIF('05'!$BA$4:$BA$500,H369,'05'!$AG$4:$AJ$500)</f>
        <v>0</v>
      </c>
      <c r="BO369" s="15">
        <f>SUMIF('05'!$BA$4:$BA$500,I369,'05'!$AG$4:$AJ$500)</f>
        <v>0</v>
      </c>
      <c r="BP369" s="15">
        <f>SUMIF('05'!$BA$4:$BA$500,J369,'05'!$AG$4:$AJ$500)</f>
        <v>0</v>
      </c>
      <c r="BQ369" s="15">
        <f>SUMIF('05'!$BA$4:$BA$500,K369,'05'!$AG$4:$AJ$500)</f>
        <v>0</v>
      </c>
      <c r="BR369" s="23">
        <f t="shared" si="154"/>
        <v>0</v>
      </c>
      <c r="BS369" s="23">
        <f t="shared" si="155"/>
        <v>0</v>
      </c>
      <c r="BT369" s="17">
        <f>COUNTIF('06'!$BA$4:$BA$500,$G369)</f>
        <v>0</v>
      </c>
      <c r="BU369" s="17">
        <f>COUNTIF('06'!$BA$4:$BA$500,$H369)</f>
        <v>0</v>
      </c>
      <c r="BV369" s="17">
        <f>COUNTIF('06'!$BA$4:$BA$500,$I369)</f>
        <v>0</v>
      </c>
      <c r="BW369" s="17">
        <f>COUNTIF('06'!$BA$4:$BA$500,$J369)</f>
        <v>0</v>
      </c>
      <c r="BX369" s="17">
        <f>COUNTIF('06'!$BA$4:$BA$500,$K369)</f>
        <v>0</v>
      </c>
      <c r="BY369" s="17">
        <f>SUMIF('06'!$BA$4:$BA$500,G369,'06'!$AG$4:$AJ$500)</f>
        <v>0</v>
      </c>
      <c r="BZ369" s="17">
        <f>SUMIF('06'!$BA$4:$BA$500,H369,'06'!$AG$4:$AJ$500)</f>
        <v>0</v>
      </c>
      <c r="CA369" s="17">
        <f>SUMIF('06'!$BA$4:$BA$500,I369,'06'!$AG$4:$AJ$500)</f>
        <v>0</v>
      </c>
      <c r="CB369" s="17">
        <f>SUMIF('06'!$BA$4:$BA$500,J369,'06'!$AG$4:$AJ$500)</f>
        <v>0</v>
      </c>
      <c r="CC369" s="17">
        <f>SUMIF('06'!$BA$4:$BA$500,K369,'06'!$AG$4:$AJ$500)</f>
        <v>0</v>
      </c>
      <c r="CD369" s="23">
        <f t="shared" si="156"/>
        <v>0</v>
      </c>
      <c r="CE369" s="23">
        <f t="shared" si="157"/>
        <v>0</v>
      </c>
      <c r="CF369" s="15">
        <f>COUNTIF('07'!$BA$4:$BA$500,$G369)</f>
        <v>0</v>
      </c>
      <c r="CG369" s="15">
        <f>COUNTIF('07'!$BA$4:$BA$500,$H369)</f>
        <v>0</v>
      </c>
      <c r="CH369" s="15">
        <f>COUNTIF('07'!$BA$4:$BA$500,$I369)</f>
        <v>0</v>
      </c>
      <c r="CI369" s="15">
        <f>COUNTIF('07'!$BA$4:$BA$500,$J369)</f>
        <v>0</v>
      </c>
      <c r="CJ369" s="15">
        <f>COUNTIF('07'!$BA$4:$BA$500,$K369)</f>
        <v>0</v>
      </c>
      <c r="CK369" s="15">
        <f>SUMIF('07'!$BA$4:$BA$500,G369,'07'!$AG$4:$AJ$500)</f>
        <v>0</v>
      </c>
      <c r="CL369" s="15">
        <f>SUMIF('07'!$BA$4:$BA$500,H369,'07'!$AG$4:$AJ$500)</f>
        <v>0</v>
      </c>
      <c r="CM369" s="15">
        <f>SUMIF('07'!$BA$4:$BA$500,I369,'07'!$AG$4:$AJ$500)</f>
        <v>0</v>
      </c>
      <c r="CN369" s="15">
        <f>SUMIF('07'!$BA$4:$BA$500,J369,'07'!$AG$4:$AJ$500)</f>
        <v>0</v>
      </c>
      <c r="CO369" s="15">
        <f>SUMIF('07'!$BA$4:$BA$500,K369,'07'!$AG$4:$AJ$500)</f>
        <v>0</v>
      </c>
      <c r="CP369" s="23">
        <f t="shared" si="158"/>
        <v>0</v>
      </c>
      <c r="CQ369" s="23">
        <f t="shared" si="159"/>
        <v>0</v>
      </c>
      <c r="CR369" s="17">
        <f>COUNTIF('08'!$BA$4:$BA$500,$G369)</f>
        <v>0</v>
      </c>
      <c r="CS369" s="17">
        <f>COUNTIF('08'!$BA$4:$BA$500,$H369)</f>
        <v>0</v>
      </c>
      <c r="CT369" s="17">
        <f>COUNTIF('08'!$BA$4:$BA$500,$I369)</f>
        <v>0</v>
      </c>
      <c r="CU369" s="17">
        <f>COUNTIF('08'!$BA$4:$BA$500,$J369)</f>
        <v>0</v>
      </c>
      <c r="CV369" s="17">
        <f>COUNTIF('08'!$BA$4:$BA$500,$K369)</f>
        <v>0</v>
      </c>
      <c r="CW369" s="17">
        <f>SUMIF('08'!$BA$4:$BA$500,G369,'08'!$AG$4:$AJ$500)</f>
        <v>0</v>
      </c>
      <c r="CX369" s="17">
        <f>SUMIF('08'!$BA$4:$BA$500,H369,'08'!$AG$4:$AJ$500)</f>
        <v>0</v>
      </c>
      <c r="CY369" s="17">
        <f>SUMIF('08'!$BA$4:$BA$500,I369,'08'!$AG$4:$AJ$500)</f>
        <v>0</v>
      </c>
      <c r="CZ369" s="17">
        <f>SUMIF('08'!$BA$4:$BA$500,J369,'08'!$AG$4:$AJ$500)</f>
        <v>0</v>
      </c>
      <c r="DA369" s="17">
        <f>SUMIF('08'!$BA$4:$BA$500,K369,'08'!$AG$4:$AJ$500)</f>
        <v>0</v>
      </c>
      <c r="DB369" s="23">
        <f t="shared" si="160"/>
        <v>0</v>
      </c>
      <c r="DC369" s="23">
        <f t="shared" si="161"/>
        <v>0</v>
      </c>
      <c r="DD369" s="15">
        <f>COUNTIF('09'!$BA$4:$BA$500,$G369)</f>
        <v>0</v>
      </c>
      <c r="DE369" s="15">
        <f>COUNTIF('09'!$BA$4:$BA$500,$H369)</f>
        <v>0</v>
      </c>
      <c r="DF369" s="15">
        <f>COUNTIF('09'!$BA$4:$BA$500,$I369)</f>
        <v>0</v>
      </c>
      <c r="DG369" s="15">
        <f>COUNTIF('09'!$BA$4:$BA$500,$J369)</f>
        <v>0</v>
      </c>
      <c r="DH369" s="15">
        <f>COUNTIF('09'!$BA$4:$BA$500,$K369)</f>
        <v>0</v>
      </c>
      <c r="DI369" s="15">
        <f>SUMIF('09'!$BA$4:$BA$500,G369,'09'!$AG$4:$AJ$500)</f>
        <v>0</v>
      </c>
      <c r="DJ369" s="15">
        <f>SUMIF('09'!$BA$4:$BA$500,H369,'09'!$AG$4:$AJ$500)</f>
        <v>0</v>
      </c>
      <c r="DK369" s="15">
        <f>SUMIF('09'!$BA$4:$BA$500,I369,'09'!$AG$4:$AJ$500)</f>
        <v>0</v>
      </c>
      <c r="DL369" s="15">
        <f>SUMIF('09'!$BA$4:$BA$500,J369,'09'!$AG$4:$AJ$500)</f>
        <v>0</v>
      </c>
      <c r="DM369" s="15">
        <f>SUMIF('09'!$BA$4:$BA$500,K369,'09'!$AG$4:$AJ$500)</f>
        <v>0</v>
      </c>
      <c r="DN369" s="23">
        <f t="shared" si="162"/>
        <v>0</v>
      </c>
      <c r="DO369" s="23">
        <f t="shared" si="163"/>
        <v>0</v>
      </c>
      <c r="DP369" s="17">
        <f>COUNTIF('10'!$BA$4:$BA$500,$G369)</f>
        <v>0</v>
      </c>
      <c r="DQ369" s="17">
        <f>COUNTIF('10'!$BA$4:$BA$500,$H369)</f>
        <v>0</v>
      </c>
      <c r="DR369" s="17">
        <f>COUNTIF('10'!$BA$4:$BA$500,$I369)</f>
        <v>0</v>
      </c>
      <c r="DS369" s="17">
        <f>COUNTIF('10'!$BA$4:$BA$500,$J369)</f>
        <v>0</v>
      </c>
      <c r="DT369" s="17">
        <f>COUNTIF('10'!$BA$4:$BA$500,$K369)</f>
        <v>0</v>
      </c>
      <c r="DU369" s="17">
        <f>SUMIF('10'!$BA$4:$BA$500,G369,'10'!$AG$4:$AJ$500)</f>
        <v>0</v>
      </c>
      <c r="DV369" s="17">
        <f>SUMIF('10'!$BA$4:$BA$500,H369,'10'!$AG$4:$AJ$500)</f>
        <v>0</v>
      </c>
      <c r="DW369" s="17">
        <f>SUMIF('10'!$BA$4:$BA$500,I369,'10'!$AG$4:$AJ$500)</f>
        <v>0</v>
      </c>
      <c r="DX369" s="17">
        <f>SUMIF('10'!$BA$4:$BA$500,J369,'10'!$AG$4:$AJ$500)</f>
        <v>0</v>
      </c>
      <c r="DY369" s="17">
        <f>SUMIF('10'!$BA$4:$BA$500,K369,'10'!$AG$4:$AJ$500)</f>
        <v>0</v>
      </c>
      <c r="DZ369" s="23">
        <f t="shared" si="164"/>
        <v>0</v>
      </c>
      <c r="EA369" s="23">
        <f t="shared" si="165"/>
        <v>0</v>
      </c>
      <c r="EB369" s="15">
        <f>COUNTIF('11'!$BA$4:$BA$500,$G369)</f>
        <v>0</v>
      </c>
      <c r="EC369" s="15">
        <f>COUNTIF('11'!$BA$4:$BA$500,$H369)</f>
        <v>0</v>
      </c>
      <c r="ED369" s="15">
        <f>COUNTIF('11'!$BA$4:$BA$500,$I369)</f>
        <v>0</v>
      </c>
      <c r="EE369" s="15">
        <f>COUNTIF('11'!$BA$4:$BA$500,$J369)</f>
        <v>0</v>
      </c>
      <c r="EF369" s="15">
        <f>COUNTIF('11'!$BA$4:$BA$500,$K369)</f>
        <v>0</v>
      </c>
      <c r="EG369" s="15">
        <f>SUMIF('11'!$BA$4:$BA$500,G369,'11'!$AG$4:$AJ$500)</f>
        <v>0</v>
      </c>
      <c r="EH369" s="15">
        <f>SUMIF('11'!$BA$4:$BA$500,H369,'11'!$AG$4:$AJ$500)</f>
        <v>0</v>
      </c>
      <c r="EI369" s="15">
        <f>SUMIF('11'!$BA$4:$BA$500,I369,'11'!$AG$4:$AJ$500)</f>
        <v>0</v>
      </c>
      <c r="EJ369" s="15">
        <f>SUMIF('11'!$BA$4:$BA$500,J369,'11'!$AG$4:$AJ$500)</f>
        <v>0</v>
      </c>
      <c r="EK369" s="15">
        <f>SUMIF('11'!$BA$4:$BA$500,K369,'11'!$AG$4:$AJ$500)</f>
        <v>0</v>
      </c>
      <c r="EL369" s="23">
        <f t="shared" si="166"/>
        <v>0</v>
      </c>
      <c r="EM369" s="23">
        <f t="shared" si="167"/>
        <v>0</v>
      </c>
      <c r="EN369" s="17">
        <f>COUNTIF('12'!$BA$4:$BA$500,$G369)</f>
        <v>0</v>
      </c>
      <c r="EO369" s="17">
        <f>COUNTIF('12'!$BA$4:$BA$500,$H369)</f>
        <v>0</v>
      </c>
      <c r="EP369" s="17">
        <f>COUNTIF('12'!$BA$4:$BA$500,$I369)</f>
        <v>0</v>
      </c>
      <c r="EQ369" s="17">
        <f>COUNTIF('12'!$BA$4:$BA$500,$J369)</f>
        <v>0</v>
      </c>
      <c r="ER369" s="17">
        <f>COUNTIF('12'!$BA$4:$BA$500,$K369)</f>
        <v>0</v>
      </c>
      <c r="ES369" s="17">
        <f>SUMIF('12'!$BA$4:$BA$500,G369,'12'!$AG$4:$AJ$500)</f>
        <v>0</v>
      </c>
      <c r="ET369" s="17">
        <f>SUMIF('12'!$BA$4:$BA$500,H369,'12'!$AG$4:$AJ$500)</f>
        <v>0</v>
      </c>
      <c r="EU369" s="17">
        <f>SUMIF('12'!$BA$4:$BA$500,I369,'12'!$AG$4:$AJ$500)</f>
        <v>0</v>
      </c>
      <c r="EV369" s="17">
        <f>SUMIF('12'!$BA$4:$BA$500,J369,'12'!$AG$4:$AJ$500)</f>
        <v>0</v>
      </c>
      <c r="EW369" s="17">
        <f>SUMIF('12'!$BA$4:$BA$500,K369,'12'!$AG$4:$AJ$500)</f>
        <v>0</v>
      </c>
      <c r="EX369" s="23">
        <f t="shared" si="168"/>
        <v>0</v>
      </c>
      <c r="EY369" s="23">
        <f t="shared" si="169"/>
        <v>0</v>
      </c>
    </row>
    <row r="370" spans="1:155">
      <c r="A370" s="30">
        <v>367</v>
      </c>
      <c r="B370" s="32"/>
      <c r="C370" s="31">
        <f t="shared" si="143"/>
        <v>0</v>
      </c>
      <c r="D370" s="33">
        <f t="shared" si="144"/>
        <v>0</v>
      </c>
      <c r="E370" s="29"/>
      <c r="F370" s="2">
        <f t="shared" si="145"/>
        <v>0</v>
      </c>
      <c r="G370" s="14" t="str">
        <f t="shared" si="170"/>
        <v>0ق</v>
      </c>
      <c r="H370" s="14" t="str">
        <f t="shared" si="170"/>
        <v>0ق1</v>
      </c>
      <c r="I370" s="14" t="str">
        <f t="shared" si="170"/>
        <v>0ق2</v>
      </c>
      <c r="J370" s="14" t="str">
        <f t="shared" si="170"/>
        <v>0استيفاء</v>
      </c>
      <c r="K370" s="14" t="str">
        <f t="shared" si="170"/>
        <v>0نفذ</v>
      </c>
      <c r="L370" s="15">
        <f>COUNTIF('01'!$BA$4:$BA$500,$G370)</f>
        <v>0</v>
      </c>
      <c r="M370" s="15">
        <f>COUNTIF('01'!$BA$4:$BA$500,$H370)</f>
        <v>0</v>
      </c>
      <c r="N370" s="15">
        <f>COUNTIF('01'!$BA$4:$BA$500,$I370)</f>
        <v>0</v>
      </c>
      <c r="O370" s="15">
        <f>COUNTIF('01'!$BA$4:$BA$500,$J370)</f>
        <v>0</v>
      </c>
      <c r="P370" s="15">
        <f>COUNTIF('01'!$BA$4:$BA$500,$K370)</f>
        <v>0</v>
      </c>
      <c r="Q370" s="15">
        <f>SUMIF('01'!$BA$4:$BA$500,G370,'01'!$AG$4:$AJ$500)</f>
        <v>0</v>
      </c>
      <c r="R370" s="15">
        <f>SUMIF('01'!$BA$4:$BA$500,H370,'01'!$AG$4:$AJ$500)</f>
        <v>0</v>
      </c>
      <c r="S370" s="15">
        <f>SUMIF('01'!$BA$4:$BA$500,I370,'01'!$AG$4:$AJ$500)</f>
        <v>0</v>
      </c>
      <c r="T370" s="15">
        <f>SUMIF('01'!$BA$4:$BA$500,J370,'01'!$AG$4:$AJ$500)</f>
        <v>0</v>
      </c>
      <c r="U370" s="15">
        <f>SUMIF('01'!$BA$4:$BA$500,K370,'01'!$AG$4:$AJ$500)</f>
        <v>0</v>
      </c>
      <c r="V370" s="23">
        <f t="shared" si="146"/>
        <v>0</v>
      </c>
      <c r="W370" s="23">
        <f t="shared" si="147"/>
        <v>0</v>
      </c>
      <c r="X370" s="17">
        <f>COUNTIF('02'!$BA$4:$BA$500,$G370)</f>
        <v>0</v>
      </c>
      <c r="Y370" s="17">
        <f>COUNTIF('02'!$BA$4:$BA$500,$H370)</f>
        <v>0</v>
      </c>
      <c r="Z370" s="17">
        <f>COUNTIF('02'!$BA$4:$BA$500,$I370)</f>
        <v>0</v>
      </c>
      <c r="AA370" s="17">
        <f>COUNTIF('02'!$BA$4:$BA$500,$J370)</f>
        <v>0</v>
      </c>
      <c r="AB370" s="17">
        <f>COUNTIF('02'!$BA$4:$BA$500,$K370)</f>
        <v>0</v>
      </c>
      <c r="AC370" s="17">
        <f>SUMIF('02'!$BA$4:$BA$500,G370,'02'!$AG$4:$AJ$500)</f>
        <v>0</v>
      </c>
      <c r="AD370" s="17">
        <f>SUMIF('02'!$BA$4:$BA$500,H370,'02'!$AG$4:$AJ$500)</f>
        <v>0</v>
      </c>
      <c r="AE370" s="17">
        <f>SUMIF('02'!$BA$4:$BA$500,I370,'02'!$AG$4:$AJ$500)</f>
        <v>0</v>
      </c>
      <c r="AF370" s="17">
        <f>SUMIF('02'!$BA$4:$BA$500,J370,'02'!$AG$4:$AJ$500)</f>
        <v>0</v>
      </c>
      <c r="AG370" s="17">
        <f>SUMIF('02'!$BA$4:$BA$500,K370,'02'!$AG$4:$AJ$500)</f>
        <v>0</v>
      </c>
      <c r="AH370" s="23">
        <f t="shared" si="148"/>
        <v>0</v>
      </c>
      <c r="AI370" s="23">
        <f t="shared" si="149"/>
        <v>0</v>
      </c>
      <c r="AJ370" s="15">
        <f>COUNTIF('03'!$BA$4:$BA$500,$G370)</f>
        <v>0</v>
      </c>
      <c r="AK370" s="15">
        <f>COUNTIF('03'!$BA$4:$BA$500,$H370)</f>
        <v>0</v>
      </c>
      <c r="AL370" s="15">
        <f>COUNTIF('03'!$BA$4:$BA$500,$I370)</f>
        <v>0</v>
      </c>
      <c r="AM370" s="15">
        <f>COUNTIF('03'!$BA$4:$BA$500,$J370)</f>
        <v>0</v>
      </c>
      <c r="AN370" s="15">
        <f>COUNTIF('03'!$BA$4:$BA$500,$K370)</f>
        <v>0</v>
      </c>
      <c r="AO370" s="15">
        <f>SUMIF('03'!$BA$4:$BA$500,G370,'03'!$AG$4:$AJ$500)</f>
        <v>0</v>
      </c>
      <c r="AP370" s="15">
        <f>SUMIF('03'!$BA$4:$BA$500,H370,'03'!$AG$4:$AJ$500)</f>
        <v>0</v>
      </c>
      <c r="AQ370" s="15">
        <f>SUMIF('03'!$BA$4:$BA$500,I370,'03'!$AG$4:$AJ$500)</f>
        <v>0</v>
      </c>
      <c r="AR370" s="15">
        <f>SUMIF('03'!$BA$4:$BA$500,J370,'03'!$AG$4:$AJ$500)</f>
        <v>0</v>
      </c>
      <c r="AS370" s="15">
        <f>SUMIF('03'!$BA$4:$BA$500,K370,'03'!$AG$4:$AJ$500)</f>
        <v>0</v>
      </c>
      <c r="AT370" s="23">
        <f t="shared" si="150"/>
        <v>0</v>
      </c>
      <c r="AU370" s="23">
        <f t="shared" si="151"/>
        <v>0</v>
      </c>
      <c r="AV370" s="17">
        <f>COUNTIF('04'!$BA$4:$BA$500,$G370)</f>
        <v>0</v>
      </c>
      <c r="AW370" s="17">
        <f>COUNTIF('04'!$BA$4:$BA$500,$H370)</f>
        <v>0</v>
      </c>
      <c r="AX370" s="17">
        <f>COUNTIF('04'!$BA$4:$BA$500,$I370)</f>
        <v>0</v>
      </c>
      <c r="AY370" s="17">
        <f>COUNTIF('04'!$BA$4:$BA$500,$J370)</f>
        <v>0</v>
      </c>
      <c r="AZ370" s="17">
        <f>COUNTIF('04'!$BA$4:$BA$500,$K370)</f>
        <v>0</v>
      </c>
      <c r="BA370" s="17">
        <f>SUMIF('04'!$BA$4:$BA$500,G370,'04'!$AG$4:$AJ$500)</f>
        <v>0</v>
      </c>
      <c r="BB370" s="17">
        <f>SUMIF('04'!$BA$4:$BA$500,H370,'04'!$AG$4:$AJ$500)</f>
        <v>0</v>
      </c>
      <c r="BC370" s="17">
        <f>SUMIF('04'!$BA$4:$BA$500,I370,'04'!$AG$4:$AJ$500)</f>
        <v>0</v>
      </c>
      <c r="BD370" s="17">
        <f>SUMIF('04'!$BA$4:$BA$500,J370,'04'!$AG$4:$AJ$500)</f>
        <v>0</v>
      </c>
      <c r="BE370" s="17">
        <f>SUMIF('04'!$BA$4:$BA$500,K370,'04'!$AG$4:$AJ$500)</f>
        <v>0</v>
      </c>
      <c r="BF370" s="23">
        <f t="shared" si="152"/>
        <v>0</v>
      </c>
      <c r="BG370" s="23">
        <f t="shared" si="153"/>
        <v>0</v>
      </c>
      <c r="BH370" s="15">
        <f>COUNTIF('05'!$BA$4:$BA$500,$G370)</f>
        <v>0</v>
      </c>
      <c r="BI370" s="15">
        <f>COUNTIF('05'!$BA$4:$BA$500,$H370)</f>
        <v>0</v>
      </c>
      <c r="BJ370" s="15">
        <f>COUNTIF('05'!$BA$4:$BA$500,$I370)</f>
        <v>0</v>
      </c>
      <c r="BK370" s="15">
        <f>COUNTIF('05'!$BA$4:$BA$500,$J370)</f>
        <v>0</v>
      </c>
      <c r="BL370" s="15">
        <f>COUNTIF('05'!$BA$4:$BA$500,$K370)</f>
        <v>0</v>
      </c>
      <c r="BM370" s="15">
        <f>SUMIF('05'!$BA$4:$BA$500,G370,'05'!$AG$4:$AJ$500)</f>
        <v>0</v>
      </c>
      <c r="BN370" s="15">
        <f>SUMIF('05'!$BA$4:$BA$500,H370,'05'!$AG$4:$AJ$500)</f>
        <v>0</v>
      </c>
      <c r="BO370" s="15">
        <f>SUMIF('05'!$BA$4:$BA$500,I370,'05'!$AG$4:$AJ$500)</f>
        <v>0</v>
      </c>
      <c r="BP370" s="15">
        <f>SUMIF('05'!$BA$4:$BA$500,J370,'05'!$AG$4:$AJ$500)</f>
        <v>0</v>
      </c>
      <c r="BQ370" s="15">
        <f>SUMIF('05'!$BA$4:$BA$500,K370,'05'!$AG$4:$AJ$500)</f>
        <v>0</v>
      </c>
      <c r="BR370" s="23">
        <f t="shared" si="154"/>
        <v>0</v>
      </c>
      <c r="BS370" s="23">
        <f t="shared" si="155"/>
        <v>0</v>
      </c>
      <c r="BT370" s="17">
        <f>COUNTIF('06'!$BA$4:$BA$500,$G370)</f>
        <v>0</v>
      </c>
      <c r="BU370" s="17">
        <f>COUNTIF('06'!$BA$4:$BA$500,$H370)</f>
        <v>0</v>
      </c>
      <c r="BV370" s="17">
        <f>COUNTIF('06'!$BA$4:$BA$500,$I370)</f>
        <v>0</v>
      </c>
      <c r="BW370" s="17">
        <f>COUNTIF('06'!$BA$4:$BA$500,$J370)</f>
        <v>0</v>
      </c>
      <c r="BX370" s="17">
        <f>COUNTIF('06'!$BA$4:$BA$500,$K370)</f>
        <v>0</v>
      </c>
      <c r="BY370" s="17">
        <f>SUMIF('06'!$BA$4:$BA$500,G370,'06'!$AG$4:$AJ$500)</f>
        <v>0</v>
      </c>
      <c r="BZ370" s="17">
        <f>SUMIF('06'!$BA$4:$BA$500,H370,'06'!$AG$4:$AJ$500)</f>
        <v>0</v>
      </c>
      <c r="CA370" s="17">
        <f>SUMIF('06'!$BA$4:$BA$500,I370,'06'!$AG$4:$AJ$500)</f>
        <v>0</v>
      </c>
      <c r="CB370" s="17">
        <f>SUMIF('06'!$BA$4:$BA$500,J370,'06'!$AG$4:$AJ$500)</f>
        <v>0</v>
      </c>
      <c r="CC370" s="17">
        <f>SUMIF('06'!$BA$4:$BA$500,K370,'06'!$AG$4:$AJ$500)</f>
        <v>0</v>
      </c>
      <c r="CD370" s="23">
        <f t="shared" si="156"/>
        <v>0</v>
      </c>
      <c r="CE370" s="23">
        <f t="shared" si="157"/>
        <v>0</v>
      </c>
      <c r="CF370" s="15">
        <f>COUNTIF('07'!$BA$4:$BA$500,$G370)</f>
        <v>0</v>
      </c>
      <c r="CG370" s="15">
        <f>COUNTIF('07'!$BA$4:$BA$500,$H370)</f>
        <v>0</v>
      </c>
      <c r="CH370" s="15">
        <f>COUNTIF('07'!$BA$4:$BA$500,$I370)</f>
        <v>0</v>
      </c>
      <c r="CI370" s="15">
        <f>COUNTIF('07'!$BA$4:$BA$500,$J370)</f>
        <v>0</v>
      </c>
      <c r="CJ370" s="15">
        <f>COUNTIF('07'!$BA$4:$BA$500,$K370)</f>
        <v>0</v>
      </c>
      <c r="CK370" s="15">
        <f>SUMIF('07'!$BA$4:$BA$500,G370,'07'!$AG$4:$AJ$500)</f>
        <v>0</v>
      </c>
      <c r="CL370" s="15">
        <f>SUMIF('07'!$BA$4:$BA$500,H370,'07'!$AG$4:$AJ$500)</f>
        <v>0</v>
      </c>
      <c r="CM370" s="15">
        <f>SUMIF('07'!$BA$4:$BA$500,I370,'07'!$AG$4:$AJ$500)</f>
        <v>0</v>
      </c>
      <c r="CN370" s="15">
        <f>SUMIF('07'!$BA$4:$BA$500,J370,'07'!$AG$4:$AJ$500)</f>
        <v>0</v>
      </c>
      <c r="CO370" s="15">
        <f>SUMIF('07'!$BA$4:$BA$500,K370,'07'!$AG$4:$AJ$500)</f>
        <v>0</v>
      </c>
      <c r="CP370" s="23">
        <f t="shared" si="158"/>
        <v>0</v>
      </c>
      <c r="CQ370" s="23">
        <f t="shared" si="159"/>
        <v>0</v>
      </c>
      <c r="CR370" s="17">
        <f>COUNTIF('08'!$BA$4:$BA$500,$G370)</f>
        <v>0</v>
      </c>
      <c r="CS370" s="17">
        <f>COUNTIF('08'!$BA$4:$BA$500,$H370)</f>
        <v>0</v>
      </c>
      <c r="CT370" s="17">
        <f>COUNTIF('08'!$BA$4:$BA$500,$I370)</f>
        <v>0</v>
      </c>
      <c r="CU370" s="17">
        <f>COUNTIF('08'!$BA$4:$BA$500,$J370)</f>
        <v>0</v>
      </c>
      <c r="CV370" s="17">
        <f>COUNTIF('08'!$BA$4:$BA$500,$K370)</f>
        <v>0</v>
      </c>
      <c r="CW370" s="17">
        <f>SUMIF('08'!$BA$4:$BA$500,G370,'08'!$AG$4:$AJ$500)</f>
        <v>0</v>
      </c>
      <c r="CX370" s="17">
        <f>SUMIF('08'!$BA$4:$BA$500,H370,'08'!$AG$4:$AJ$500)</f>
        <v>0</v>
      </c>
      <c r="CY370" s="17">
        <f>SUMIF('08'!$BA$4:$BA$500,I370,'08'!$AG$4:$AJ$500)</f>
        <v>0</v>
      </c>
      <c r="CZ370" s="17">
        <f>SUMIF('08'!$BA$4:$BA$500,J370,'08'!$AG$4:$AJ$500)</f>
        <v>0</v>
      </c>
      <c r="DA370" s="17">
        <f>SUMIF('08'!$BA$4:$BA$500,K370,'08'!$AG$4:$AJ$500)</f>
        <v>0</v>
      </c>
      <c r="DB370" s="23">
        <f t="shared" si="160"/>
        <v>0</v>
      </c>
      <c r="DC370" s="23">
        <f t="shared" si="161"/>
        <v>0</v>
      </c>
      <c r="DD370" s="15">
        <f>COUNTIF('09'!$BA$4:$BA$500,$G370)</f>
        <v>0</v>
      </c>
      <c r="DE370" s="15">
        <f>COUNTIF('09'!$BA$4:$BA$500,$H370)</f>
        <v>0</v>
      </c>
      <c r="DF370" s="15">
        <f>COUNTIF('09'!$BA$4:$BA$500,$I370)</f>
        <v>0</v>
      </c>
      <c r="DG370" s="15">
        <f>COUNTIF('09'!$BA$4:$BA$500,$J370)</f>
        <v>0</v>
      </c>
      <c r="DH370" s="15">
        <f>COUNTIF('09'!$BA$4:$BA$500,$K370)</f>
        <v>0</v>
      </c>
      <c r="DI370" s="15">
        <f>SUMIF('09'!$BA$4:$BA$500,G370,'09'!$AG$4:$AJ$500)</f>
        <v>0</v>
      </c>
      <c r="DJ370" s="15">
        <f>SUMIF('09'!$BA$4:$BA$500,H370,'09'!$AG$4:$AJ$500)</f>
        <v>0</v>
      </c>
      <c r="DK370" s="15">
        <f>SUMIF('09'!$BA$4:$BA$500,I370,'09'!$AG$4:$AJ$500)</f>
        <v>0</v>
      </c>
      <c r="DL370" s="15">
        <f>SUMIF('09'!$BA$4:$BA$500,J370,'09'!$AG$4:$AJ$500)</f>
        <v>0</v>
      </c>
      <c r="DM370" s="15">
        <f>SUMIF('09'!$BA$4:$BA$500,K370,'09'!$AG$4:$AJ$500)</f>
        <v>0</v>
      </c>
      <c r="DN370" s="23">
        <f t="shared" si="162"/>
        <v>0</v>
      </c>
      <c r="DO370" s="23">
        <f t="shared" si="163"/>
        <v>0</v>
      </c>
      <c r="DP370" s="17">
        <f>COUNTIF('10'!$BA$4:$BA$500,$G370)</f>
        <v>0</v>
      </c>
      <c r="DQ370" s="17">
        <f>COUNTIF('10'!$BA$4:$BA$500,$H370)</f>
        <v>0</v>
      </c>
      <c r="DR370" s="17">
        <f>COUNTIF('10'!$BA$4:$BA$500,$I370)</f>
        <v>0</v>
      </c>
      <c r="DS370" s="17">
        <f>COUNTIF('10'!$BA$4:$BA$500,$J370)</f>
        <v>0</v>
      </c>
      <c r="DT370" s="17">
        <f>COUNTIF('10'!$BA$4:$BA$500,$K370)</f>
        <v>0</v>
      </c>
      <c r="DU370" s="17">
        <f>SUMIF('10'!$BA$4:$BA$500,G370,'10'!$AG$4:$AJ$500)</f>
        <v>0</v>
      </c>
      <c r="DV370" s="17">
        <f>SUMIF('10'!$BA$4:$BA$500,H370,'10'!$AG$4:$AJ$500)</f>
        <v>0</v>
      </c>
      <c r="DW370" s="17">
        <f>SUMIF('10'!$BA$4:$BA$500,I370,'10'!$AG$4:$AJ$500)</f>
        <v>0</v>
      </c>
      <c r="DX370" s="17">
        <f>SUMIF('10'!$BA$4:$BA$500,J370,'10'!$AG$4:$AJ$500)</f>
        <v>0</v>
      </c>
      <c r="DY370" s="17">
        <f>SUMIF('10'!$BA$4:$BA$500,K370,'10'!$AG$4:$AJ$500)</f>
        <v>0</v>
      </c>
      <c r="DZ370" s="23">
        <f t="shared" si="164"/>
        <v>0</v>
      </c>
      <c r="EA370" s="23">
        <f t="shared" si="165"/>
        <v>0</v>
      </c>
      <c r="EB370" s="15">
        <f>COUNTIF('11'!$BA$4:$BA$500,$G370)</f>
        <v>0</v>
      </c>
      <c r="EC370" s="15">
        <f>COUNTIF('11'!$BA$4:$BA$500,$H370)</f>
        <v>0</v>
      </c>
      <c r="ED370" s="15">
        <f>COUNTIF('11'!$BA$4:$BA$500,$I370)</f>
        <v>0</v>
      </c>
      <c r="EE370" s="15">
        <f>COUNTIF('11'!$BA$4:$BA$500,$J370)</f>
        <v>0</v>
      </c>
      <c r="EF370" s="15">
        <f>COUNTIF('11'!$BA$4:$BA$500,$K370)</f>
        <v>0</v>
      </c>
      <c r="EG370" s="15">
        <f>SUMIF('11'!$BA$4:$BA$500,G370,'11'!$AG$4:$AJ$500)</f>
        <v>0</v>
      </c>
      <c r="EH370" s="15">
        <f>SUMIF('11'!$BA$4:$BA$500,H370,'11'!$AG$4:$AJ$500)</f>
        <v>0</v>
      </c>
      <c r="EI370" s="15">
        <f>SUMIF('11'!$BA$4:$BA$500,I370,'11'!$AG$4:$AJ$500)</f>
        <v>0</v>
      </c>
      <c r="EJ370" s="15">
        <f>SUMIF('11'!$BA$4:$BA$500,J370,'11'!$AG$4:$AJ$500)</f>
        <v>0</v>
      </c>
      <c r="EK370" s="15">
        <f>SUMIF('11'!$BA$4:$BA$500,K370,'11'!$AG$4:$AJ$500)</f>
        <v>0</v>
      </c>
      <c r="EL370" s="23">
        <f t="shared" si="166"/>
        <v>0</v>
      </c>
      <c r="EM370" s="23">
        <f t="shared" si="167"/>
        <v>0</v>
      </c>
      <c r="EN370" s="17">
        <f>COUNTIF('12'!$BA$4:$BA$500,$G370)</f>
        <v>0</v>
      </c>
      <c r="EO370" s="17">
        <f>COUNTIF('12'!$BA$4:$BA$500,$H370)</f>
        <v>0</v>
      </c>
      <c r="EP370" s="17">
        <f>COUNTIF('12'!$BA$4:$BA$500,$I370)</f>
        <v>0</v>
      </c>
      <c r="EQ370" s="17">
        <f>COUNTIF('12'!$BA$4:$BA$500,$J370)</f>
        <v>0</v>
      </c>
      <c r="ER370" s="17">
        <f>COUNTIF('12'!$BA$4:$BA$500,$K370)</f>
        <v>0</v>
      </c>
      <c r="ES370" s="17">
        <f>SUMIF('12'!$BA$4:$BA$500,G370,'12'!$AG$4:$AJ$500)</f>
        <v>0</v>
      </c>
      <c r="ET370" s="17">
        <f>SUMIF('12'!$BA$4:$BA$500,H370,'12'!$AG$4:$AJ$500)</f>
        <v>0</v>
      </c>
      <c r="EU370" s="17">
        <f>SUMIF('12'!$BA$4:$BA$500,I370,'12'!$AG$4:$AJ$500)</f>
        <v>0</v>
      </c>
      <c r="EV370" s="17">
        <f>SUMIF('12'!$BA$4:$BA$500,J370,'12'!$AG$4:$AJ$500)</f>
        <v>0</v>
      </c>
      <c r="EW370" s="17">
        <f>SUMIF('12'!$BA$4:$BA$500,K370,'12'!$AG$4:$AJ$500)</f>
        <v>0</v>
      </c>
      <c r="EX370" s="23">
        <f t="shared" si="168"/>
        <v>0</v>
      </c>
      <c r="EY370" s="23">
        <f t="shared" si="169"/>
        <v>0</v>
      </c>
    </row>
    <row r="371" spans="1:155">
      <c r="A371" s="30">
        <v>368</v>
      </c>
      <c r="B371" s="32"/>
      <c r="C371" s="31">
        <f t="shared" si="143"/>
        <v>0</v>
      </c>
      <c r="D371" s="33">
        <f t="shared" si="144"/>
        <v>0</v>
      </c>
      <c r="E371" s="29"/>
      <c r="F371" s="2">
        <f t="shared" si="145"/>
        <v>0</v>
      </c>
      <c r="G371" s="14" t="str">
        <f t="shared" si="170"/>
        <v>0ق</v>
      </c>
      <c r="H371" s="14" t="str">
        <f t="shared" si="170"/>
        <v>0ق1</v>
      </c>
      <c r="I371" s="14" t="str">
        <f t="shared" si="170"/>
        <v>0ق2</v>
      </c>
      <c r="J371" s="14" t="str">
        <f t="shared" si="170"/>
        <v>0استيفاء</v>
      </c>
      <c r="K371" s="14" t="str">
        <f t="shared" si="170"/>
        <v>0نفذ</v>
      </c>
      <c r="L371" s="15">
        <f>COUNTIF('01'!$BA$4:$BA$500,$G371)</f>
        <v>0</v>
      </c>
      <c r="M371" s="15">
        <f>COUNTIF('01'!$BA$4:$BA$500,$H371)</f>
        <v>0</v>
      </c>
      <c r="N371" s="15">
        <f>COUNTIF('01'!$BA$4:$BA$500,$I371)</f>
        <v>0</v>
      </c>
      <c r="O371" s="15">
        <f>COUNTIF('01'!$BA$4:$BA$500,$J371)</f>
        <v>0</v>
      </c>
      <c r="P371" s="15">
        <f>COUNTIF('01'!$BA$4:$BA$500,$K371)</f>
        <v>0</v>
      </c>
      <c r="Q371" s="15">
        <f>SUMIF('01'!$BA$4:$BA$500,G371,'01'!$AG$4:$AJ$500)</f>
        <v>0</v>
      </c>
      <c r="R371" s="15">
        <f>SUMIF('01'!$BA$4:$BA$500,H371,'01'!$AG$4:$AJ$500)</f>
        <v>0</v>
      </c>
      <c r="S371" s="15">
        <f>SUMIF('01'!$BA$4:$BA$500,I371,'01'!$AG$4:$AJ$500)</f>
        <v>0</v>
      </c>
      <c r="T371" s="15">
        <f>SUMIF('01'!$BA$4:$BA$500,J371,'01'!$AG$4:$AJ$500)</f>
        <v>0</v>
      </c>
      <c r="U371" s="15">
        <f>SUMIF('01'!$BA$4:$BA$500,K371,'01'!$AG$4:$AJ$500)</f>
        <v>0</v>
      </c>
      <c r="V371" s="23">
        <f t="shared" si="146"/>
        <v>0</v>
      </c>
      <c r="W371" s="23">
        <f t="shared" si="147"/>
        <v>0</v>
      </c>
      <c r="X371" s="17">
        <f>COUNTIF('02'!$BA$4:$BA$500,$G371)</f>
        <v>0</v>
      </c>
      <c r="Y371" s="17">
        <f>COUNTIF('02'!$BA$4:$BA$500,$H371)</f>
        <v>0</v>
      </c>
      <c r="Z371" s="17">
        <f>COUNTIF('02'!$BA$4:$BA$500,$I371)</f>
        <v>0</v>
      </c>
      <c r="AA371" s="17">
        <f>COUNTIF('02'!$BA$4:$BA$500,$J371)</f>
        <v>0</v>
      </c>
      <c r="AB371" s="17">
        <f>COUNTIF('02'!$BA$4:$BA$500,$K371)</f>
        <v>0</v>
      </c>
      <c r="AC371" s="17">
        <f>SUMIF('02'!$BA$4:$BA$500,G371,'02'!$AG$4:$AJ$500)</f>
        <v>0</v>
      </c>
      <c r="AD371" s="17">
        <f>SUMIF('02'!$BA$4:$BA$500,H371,'02'!$AG$4:$AJ$500)</f>
        <v>0</v>
      </c>
      <c r="AE371" s="17">
        <f>SUMIF('02'!$BA$4:$BA$500,I371,'02'!$AG$4:$AJ$500)</f>
        <v>0</v>
      </c>
      <c r="AF371" s="17">
        <f>SUMIF('02'!$BA$4:$BA$500,J371,'02'!$AG$4:$AJ$500)</f>
        <v>0</v>
      </c>
      <c r="AG371" s="17">
        <f>SUMIF('02'!$BA$4:$BA$500,K371,'02'!$AG$4:$AJ$500)</f>
        <v>0</v>
      </c>
      <c r="AH371" s="23">
        <f t="shared" si="148"/>
        <v>0</v>
      </c>
      <c r="AI371" s="23">
        <f t="shared" si="149"/>
        <v>0</v>
      </c>
      <c r="AJ371" s="15">
        <f>COUNTIF('03'!$BA$4:$BA$500,$G371)</f>
        <v>0</v>
      </c>
      <c r="AK371" s="15">
        <f>COUNTIF('03'!$BA$4:$BA$500,$H371)</f>
        <v>0</v>
      </c>
      <c r="AL371" s="15">
        <f>COUNTIF('03'!$BA$4:$BA$500,$I371)</f>
        <v>0</v>
      </c>
      <c r="AM371" s="15">
        <f>COUNTIF('03'!$BA$4:$BA$500,$J371)</f>
        <v>0</v>
      </c>
      <c r="AN371" s="15">
        <f>COUNTIF('03'!$BA$4:$BA$500,$K371)</f>
        <v>0</v>
      </c>
      <c r="AO371" s="15">
        <f>SUMIF('03'!$BA$4:$BA$500,G371,'03'!$AG$4:$AJ$500)</f>
        <v>0</v>
      </c>
      <c r="AP371" s="15">
        <f>SUMIF('03'!$BA$4:$BA$500,H371,'03'!$AG$4:$AJ$500)</f>
        <v>0</v>
      </c>
      <c r="AQ371" s="15">
        <f>SUMIF('03'!$BA$4:$BA$500,I371,'03'!$AG$4:$AJ$500)</f>
        <v>0</v>
      </c>
      <c r="AR371" s="15">
        <f>SUMIF('03'!$BA$4:$BA$500,J371,'03'!$AG$4:$AJ$500)</f>
        <v>0</v>
      </c>
      <c r="AS371" s="15">
        <f>SUMIF('03'!$BA$4:$BA$500,K371,'03'!$AG$4:$AJ$500)</f>
        <v>0</v>
      </c>
      <c r="AT371" s="23">
        <f t="shared" si="150"/>
        <v>0</v>
      </c>
      <c r="AU371" s="23">
        <f t="shared" si="151"/>
        <v>0</v>
      </c>
      <c r="AV371" s="17">
        <f>COUNTIF('04'!$BA$4:$BA$500,$G371)</f>
        <v>0</v>
      </c>
      <c r="AW371" s="17">
        <f>COUNTIF('04'!$BA$4:$BA$500,$H371)</f>
        <v>0</v>
      </c>
      <c r="AX371" s="17">
        <f>COUNTIF('04'!$BA$4:$BA$500,$I371)</f>
        <v>0</v>
      </c>
      <c r="AY371" s="17">
        <f>COUNTIF('04'!$BA$4:$BA$500,$J371)</f>
        <v>0</v>
      </c>
      <c r="AZ371" s="17">
        <f>COUNTIF('04'!$BA$4:$BA$500,$K371)</f>
        <v>0</v>
      </c>
      <c r="BA371" s="17">
        <f>SUMIF('04'!$BA$4:$BA$500,G371,'04'!$AG$4:$AJ$500)</f>
        <v>0</v>
      </c>
      <c r="BB371" s="17">
        <f>SUMIF('04'!$BA$4:$BA$500,H371,'04'!$AG$4:$AJ$500)</f>
        <v>0</v>
      </c>
      <c r="BC371" s="17">
        <f>SUMIF('04'!$BA$4:$BA$500,I371,'04'!$AG$4:$AJ$500)</f>
        <v>0</v>
      </c>
      <c r="BD371" s="17">
        <f>SUMIF('04'!$BA$4:$BA$500,J371,'04'!$AG$4:$AJ$500)</f>
        <v>0</v>
      </c>
      <c r="BE371" s="17">
        <f>SUMIF('04'!$BA$4:$BA$500,K371,'04'!$AG$4:$AJ$500)</f>
        <v>0</v>
      </c>
      <c r="BF371" s="23">
        <f t="shared" si="152"/>
        <v>0</v>
      </c>
      <c r="BG371" s="23">
        <f t="shared" si="153"/>
        <v>0</v>
      </c>
      <c r="BH371" s="15">
        <f>COUNTIF('05'!$BA$4:$BA$500,$G371)</f>
        <v>0</v>
      </c>
      <c r="BI371" s="15">
        <f>COUNTIF('05'!$BA$4:$BA$500,$H371)</f>
        <v>0</v>
      </c>
      <c r="BJ371" s="15">
        <f>COUNTIF('05'!$BA$4:$BA$500,$I371)</f>
        <v>0</v>
      </c>
      <c r="BK371" s="15">
        <f>COUNTIF('05'!$BA$4:$BA$500,$J371)</f>
        <v>0</v>
      </c>
      <c r="BL371" s="15">
        <f>COUNTIF('05'!$BA$4:$BA$500,$K371)</f>
        <v>0</v>
      </c>
      <c r="BM371" s="15">
        <f>SUMIF('05'!$BA$4:$BA$500,G371,'05'!$AG$4:$AJ$500)</f>
        <v>0</v>
      </c>
      <c r="BN371" s="15">
        <f>SUMIF('05'!$BA$4:$BA$500,H371,'05'!$AG$4:$AJ$500)</f>
        <v>0</v>
      </c>
      <c r="BO371" s="15">
        <f>SUMIF('05'!$BA$4:$BA$500,I371,'05'!$AG$4:$AJ$500)</f>
        <v>0</v>
      </c>
      <c r="BP371" s="15">
        <f>SUMIF('05'!$BA$4:$BA$500,J371,'05'!$AG$4:$AJ$500)</f>
        <v>0</v>
      </c>
      <c r="BQ371" s="15">
        <f>SUMIF('05'!$BA$4:$BA$500,K371,'05'!$AG$4:$AJ$500)</f>
        <v>0</v>
      </c>
      <c r="BR371" s="23">
        <f t="shared" si="154"/>
        <v>0</v>
      </c>
      <c r="BS371" s="23">
        <f t="shared" si="155"/>
        <v>0</v>
      </c>
      <c r="BT371" s="17">
        <f>COUNTIF('06'!$BA$4:$BA$500,$G371)</f>
        <v>0</v>
      </c>
      <c r="BU371" s="17">
        <f>COUNTIF('06'!$BA$4:$BA$500,$H371)</f>
        <v>0</v>
      </c>
      <c r="BV371" s="17">
        <f>COUNTIF('06'!$BA$4:$BA$500,$I371)</f>
        <v>0</v>
      </c>
      <c r="BW371" s="17">
        <f>COUNTIF('06'!$BA$4:$BA$500,$J371)</f>
        <v>0</v>
      </c>
      <c r="BX371" s="17">
        <f>COUNTIF('06'!$BA$4:$BA$500,$K371)</f>
        <v>0</v>
      </c>
      <c r="BY371" s="17">
        <f>SUMIF('06'!$BA$4:$BA$500,G371,'06'!$AG$4:$AJ$500)</f>
        <v>0</v>
      </c>
      <c r="BZ371" s="17">
        <f>SUMIF('06'!$BA$4:$BA$500,H371,'06'!$AG$4:$AJ$500)</f>
        <v>0</v>
      </c>
      <c r="CA371" s="17">
        <f>SUMIF('06'!$BA$4:$BA$500,I371,'06'!$AG$4:$AJ$500)</f>
        <v>0</v>
      </c>
      <c r="CB371" s="17">
        <f>SUMIF('06'!$BA$4:$BA$500,J371,'06'!$AG$4:$AJ$500)</f>
        <v>0</v>
      </c>
      <c r="CC371" s="17">
        <f>SUMIF('06'!$BA$4:$BA$500,K371,'06'!$AG$4:$AJ$500)</f>
        <v>0</v>
      </c>
      <c r="CD371" s="23">
        <f t="shared" si="156"/>
        <v>0</v>
      </c>
      <c r="CE371" s="23">
        <f t="shared" si="157"/>
        <v>0</v>
      </c>
      <c r="CF371" s="15">
        <f>COUNTIF('07'!$BA$4:$BA$500,$G371)</f>
        <v>0</v>
      </c>
      <c r="CG371" s="15">
        <f>COUNTIF('07'!$BA$4:$BA$500,$H371)</f>
        <v>0</v>
      </c>
      <c r="CH371" s="15">
        <f>COUNTIF('07'!$BA$4:$BA$500,$I371)</f>
        <v>0</v>
      </c>
      <c r="CI371" s="15">
        <f>COUNTIF('07'!$BA$4:$BA$500,$J371)</f>
        <v>0</v>
      </c>
      <c r="CJ371" s="15">
        <f>COUNTIF('07'!$BA$4:$BA$500,$K371)</f>
        <v>0</v>
      </c>
      <c r="CK371" s="15">
        <f>SUMIF('07'!$BA$4:$BA$500,G371,'07'!$AG$4:$AJ$500)</f>
        <v>0</v>
      </c>
      <c r="CL371" s="15">
        <f>SUMIF('07'!$BA$4:$BA$500,H371,'07'!$AG$4:$AJ$500)</f>
        <v>0</v>
      </c>
      <c r="CM371" s="15">
        <f>SUMIF('07'!$BA$4:$BA$500,I371,'07'!$AG$4:$AJ$500)</f>
        <v>0</v>
      </c>
      <c r="CN371" s="15">
        <f>SUMIF('07'!$BA$4:$BA$500,J371,'07'!$AG$4:$AJ$500)</f>
        <v>0</v>
      </c>
      <c r="CO371" s="15">
        <f>SUMIF('07'!$BA$4:$BA$500,K371,'07'!$AG$4:$AJ$500)</f>
        <v>0</v>
      </c>
      <c r="CP371" s="23">
        <f t="shared" si="158"/>
        <v>0</v>
      </c>
      <c r="CQ371" s="23">
        <f t="shared" si="159"/>
        <v>0</v>
      </c>
      <c r="CR371" s="17">
        <f>COUNTIF('08'!$BA$4:$BA$500,$G371)</f>
        <v>0</v>
      </c>
      <c r="CS371" s="17">
        <f>COUNTIF('08'!$BA$4:$BA$500,$H371)</f>
        <v>0</v>
      </c>
      <c r="CT371" s="17">
        <f>COUNTIF('08'!$BA$4:$BA$500,$I371)</f>
        <v>0</v>
      </c>
      <c r="CU371" s="17">
        <f>COUNTIF('08'!$BA$4:$BA$500,$J371)</f>
        <v>0</v>
      </c>
      <c r="CV371" s="17">
        <f>COUNTIF('08'!$BA$4:$BA$500,$K371)</f>
        <v>0</v>
      </c>
      <c r="CW371" s="17">
        <f>SUMIF('08'!$BA$4:$BA$500,G371,'08'!$AG$4:$AJ$500)</f>
        <v>0</v>
      </c>
      <c r="CX371" s="17">
        <f>SUMIF('08'!$BA$4:$BA$500,H371,'08'!$AG$4:$AJ$500)</f>
        <v>0</v>
      </c>
      <c r="CY371" s="17">
        <f>SUMIF('08'!$BA$4:$BA$500,I371,'08'!$AG$4:$AJ$500)</f>
        <v>0</v>
      </c>
      <c r="CZ371" s="17">
        <f>SUMIF('08'!$BA$4:$BA$500,J371,'08'!$AG$4:$AJ$500)</f>
        <v>0</v>
      </c>
      <c r="DA371" s="17">
        <f>SUMIF('08'!$BA$4:$BA$500,K371,'08'!$AG$4:$AJ$500)</f>
        <v>0</v>
      </c>
      <c r="DB371" s="23">
        <f t="shared" si="160"/>
        <v>0</v>
      </c>
      <c r="DC371" s="23">
        <f t="shared" si="161"/>
        <v>0</v>
      </c>
      <c r="DD371" s="15">
        <f>COUNTIF('09'!$BA$4:$BA$500,$G371)</f>
        <v>0</v>
      </c>
      <c r="DE371" s="15">
        <f>COUNTIF('09'!$BA$4:$BA$500,$H371)</f>
        <v>0</v>
      </c>
      <c r="DF371" s="15">
        <f>COUNTIF('09'!$BA$4:$BA$500,$I371)</f>
        <v>0</v>
      </c>
      <c r="DG371" s="15">
        <f>COUNTIF('09'!$BA$4:$BA$500,$J371)</f>
        <v>0</v>
      </c>
      <c r="DH371" s="15">
        <f>COUNTIF('09'!$BA$4:$BA$500,$K371)</f>
        <v>0</v>
      </c>
      <c r="DI371" s="15">
        <f>SUMIF('09'!$BA$4:$BA$500,G371,'09'!$AG$4:$AJ$500)</f>
        <v>0</v>
      </c>
      <c r="DJ371" s="15">
        <f>SUMIF('09'!$BA$4:$BA$500,H371,'09'!$AG$4:$AJ$500)</f>
        <v>0</v>
      </c>
      <c r="DK371" s="15">
        <f>SUMIF('09'!$BA$4:$BA$500,I371,'09'!$AG$4:$AJ$500)</f>
        <v>0</v>
      </c>
      <c r="DL371" s="15">
        <f>SUMIF('09'!$BA$4:$BA$500,J371,'09'!$AG$4:$AJ$500)</f>
        <v>0</v>
      </c>
      <c r="DM371" s="15">
        <f>SUMIF('09'!$BA$4:$BA$500,K371,'09'!$AG$4:$AJ$500)</f>
        <v>0</v>
      </c>
      <c r="DN371" s="23">
        <f t="shared" si="162"/>
        <v>0</v>
      </c>
      <c r="DO371" s="23">
        <f t="shared" si="163"/>
        <v>0</v>
      </c>
      <c r="DP371" s="17">
        <f>COUNTIF('10'!$BA$4:$BA$500,$G371)</f>
        <v>0</v>
      </c>
      <c r="DQ371" s="17">
        <f>COUNTIF('10'!$BA$4:$BA$500,$H371)</f>
        <v>0</v>
      </c>
      <c r="DR371" s="17">
        <f>COUNTIF('10'!$BA$4:$BA$500,$I371)</f>
        <v>0</v>
      </c>
      <c r="DS371" s="17">
        <f>COUNTIF('10'!$BA$4:$BA$500,$J371)</f>
        <v>0</v>
      </c>
      <c r="DT371" s="17">
        <f>COUNTIF('10'!$BA$4:$BA$500,$K371)</f>
        <v>0</v>
      </c>
      <c r="DU371" s="17">
        <f>SUMIF('10'!$BA$4:$BA$500,G371,'10'!$AG$4:$AJ$500)</f>
        <v>0</v>
      </c>
      <c r="DV371" s="17">
        <f>SUMIF('10'!$BA$4:$BA$500,H371,'10'!$AG$4:$AJ$500)</f>
        <v>0</v>
      </c>
      <c r="DW371" s="17">
        <f>SUMIF('10'!$BA$4:$BA$500,I371,'10'!$AG$4:$AJ$500)</f>
        <v>0</v>
      </c>
      <c r="DX371" s="17">
        <f>SUMIF('10'!$BA$4:$BA$500,J371,'10'!$AG$4:$AJ$500)</f>
        <v>0</v>
      </c>
      <c r="DY371" s="17">
        <f>SUMIF('10'!$BA$4:$BA$500,K371,'10'!$AG$4:$AJ$500)</f>
        <v>0</v>
      </c>
      <c r="DZ371" s="23">
        <f t="shared" si="164"/>
        <v>0</v>
      </c>
      <c r="EA371" s="23">
        <f t="shared" si="165"/>
        <v>0</v>
      </c>
      <c r="EB371" s="15">
        <f>COUNTIF('11'!$BA$4:$BA$500,$G371)</f>
        <v>0</v>
      </c>
      <c r="EC371" s="15">
        <f>COUNTIF('11'!$BA$4:$BA$500,$H371)</f>
        <v>0</v>
      </c>
      <c r="ED371" s="15">
        <f>COUNTIF('11'!$BA$4:$BA$500,$I371)</f>
        <v>0</v>
      </c>
      <c r="EE371" s="15">
        <f>COUNTIF('11'!$BA$4:$BA$500,$J371)</f>
        <v>0</v>
      </c>
      <c r="EF371" s="15">
        <f>COUNTIF('11'!$BA$4:$BA$500,$K371)</f>
        <v>0</v>
      </c>
      <c r="EG371" s="15">
        <f>SUMIF('11'!$BA$4:$BA$500,G371,'11'!$AG$4:$AJ$500)</f>
        <v>0</v>
      </c>
      <c r="EH371" s="15">
        <f>SUMIF('11'!$BA$4:$BA$500,H371,'11'!$AG$4:$AJ$500)</f>
        <v>0</v>
      </c>
      <c r="EI371" s="15">
        <f>SUMIF('11'!$BA$4:$BA$500,I371,'11'!$AG$4:$AJ$500)</f>
        <v>0</v>
      </c>
      <c r="EJ371" s="15">
        <f>SUMIF('11'!$BA$4:$BA$500,J371,'11'!$AG$4:$AJ$500)</f>
        <v>0</v>
      </c>
      <c r="EK371" s="15">
        <f>SUMIF('11'!$BA$4:$BA$500,K371,'11'!$AG$4:$AJ$500)</f>
        <v>0</v>
      </c>
      <c r="EL371" s="23">
        <f t="shared" si="166"/>
        <v>0</v>
      </c>
      <c r="EM371" s="23">
        <f t="shared" si="167"/>
        <v>0</v>
      </c>
      <c r="EN371" s="17">
        <f>COUNTIF('12'!$BA$4:$BA$500,$G371)</f>
        <v>0</v>
      </c>
      <c r="EO371" s="17">
        <f>COUNTIF('12'!$BA$4:$BA$500,$H371)</f>
        <v>0</v>
      </c>
      <c r="EP371" s="17">
        <f>COUNTIF('12'!$BA$4:$BA$500,$I371)</f>
        <v>0</v>
      </c>
      <c r="EQ371" s="17">
        <f>COUNTIF('12'!$BA$4:$BA$500,$J371)</f>
        <v>0</v>
      </c>
      <c r="ER371" s="17">
        <f>COUNTIF('12'!$BA$4:$BA$500,$K371)</f>
        <v>0</v>
      </c>
      <c r="ES371" s="17">
        <f>SUMIF('12'!$BA$4:$BA$500,G371,'12'!$AG$4:$AJ$500)</f>
        <v>0</v>
      </c>
      <c r="ET371" s="17">
        <f>SUMIF('12'!$BA$4:$BA$500,H371,'12'!$AG$4:$AJ$500)</f>
        <v>0</v>
      </c>
      <c r="EU371" s="17">
        <f>SUMIF('12'!$BA$4:$BA$500,I371,'12'!$AG$4:$AJ$500)</f>
        <v>0</v>
      </c>
      <c r="EV371" s="17">
        <f>SUMIF('12'!$BA$4:$BA$500,J371,'12'!$AG$4:$AJ$500)</f>
        <v>0</v>
      </c>
      <c r="EW371" s="17">
        <f>SUMIF('12'!$BA$4:$BA$500,K371,'12'!$AG$4:$AJ$500)</f>
        <v>0</v>
      </c>
      <c r="EX371" s="23">
        <f t="shared" si="168"/>
        <v>0</v>
      </c>
      <c r="EY371" s="23">
        <f t="shared" si="169"/>
        <v>0</v>
      </c>
    </row>
    <row r="372" spans="1:155">
      <c r="A372" s="30">
        <v>369</v>
      </c>
      <c r="B372" s="32"/>
      <c r="C372" s="31">
        <f t="shared" si="143"/>
        <v>0</v>
      </c>
      <c r="D372" s="33">
        <f t="shared" si="144"/>
        <v>0</v>
      </c>
      <c r="E372" s="29"/>
      <c r="F372" s="2">
        <f t="shared" si="145"/>
        <v>0</v>
      </c>
      <c r="G372" s="14" t="str">
        <f t="shared" si="170"/>
        <v>0ق</v>
      </c>
      <c r="H372" s="14" t="str">
        <f t="shared" si="170"/>
        <v>0ق1</v>
      </c>
      <c r="I372" s="14" t="str">
        <f t="shared" si="170"/>
        <v>0ق2</v>
      </c>
      <c r="J372" s="14" t="str">
        <f t="shared" si="170"/>
        <v>0استيفاء</v>
      </c>
      <c r="K372" s="14" t="str">
        <f t="shared" si="170"/>
        <v>0نفذ</v>
      </c>
      <c r="L372" s="15">
        <f>COUNTIF('01'!$BA$4:$BA$500,$G372)</f>
        <v>0</v>
      </c>
      <c r="M372" s="15">
        <f>COUNTIF('01'!$BA$4:$BA$500,$H372)</f>
        <v>0</v>
      </c>
      <c r="N372" s="15">
        <f>COUNTIF('01'!$BA$4:$BA$500,$I372)</f>
        <v>0</v>
      </c>
      <c r="O372" s="15">
        <f>COUNTIF('01'!$BA$4:$BA$500,$J372)</f>
        <v>0</v>
      </c>
      <c r="P372" s="15">
        <f>COUNTIF('01'!$BA$4:$BA$500,$K372)</f>
        <v>0</v>
      </c>
      <c r="Q372" s="15">
        <f>SUMIF('01'!$BA$4:$BA$500,G372,'01'!$AG$4:$AJ$500)</f>
        <v>0</v>
      </c>
      <c r="R372" s="15">
        <f>SUMIF('01'!$BA$4:$BA$500,H372,'01'!$AG$4:$AJ$500)</f>
        <v>0</v>
      </c>
      <c r="S372" s="15">
        <f>SUMIF('01'!$BA$4:$BA$500,I372,'01'!$AG$4:$AJ$500)</f>
        <v>0</v>
      </c>
      <c r="T372" s="15">
        <f>SUMIF('01'!$BA$4:$BA$500,J372,'01'!$AG$4:$AJ$500)</f>
        <v>0</v>
      </c>
      <c r="U372" s="15">
        <f>SUMIF('01'!$BA$4:$BA$500,K372,'01'!$AG$4:$AJ$500)</f>
        <v>0</v>
      </c>
      <c r="V372" s="23">
        <f t="shared" si="146"/>
        <v>0</v>
      </c>
      <c r="W372" s="23">
        <f t="shared" si="147"/>
        <v>0</v>
      </c>
      <c r="X372" s="17">
        <f>COUNTIF('02'!$BA$4:$BA$500,$G372)</f>
        <v>0</v>
      </c>
      <c r="Y372" s="17">
        <f>COUNTIF('02'!$BA$4:$BA$500,$H372)</f>
        <v>0</v>
      </c>
      <c r="Z372" s="17">
        <f>COUNTIF('02'!$BA$4:$BA$500,$I372)</f>
        <v>0</v>
      </c>
      <c r="AA372" s="17">
        <f>COUNTIF('02'!$BA$4:$BA$500,$J372)</f>
        <v>0</v>
      </c>
      <c r="AB372" s="17">
        <f>COUNTIF('02'!$BA$4:$BA$500,$K372)</f>
        <v>0</v>
      </c>
      <c r="AC372" s="17">
        <f>SUMIF('02'!$BA$4:$BA$500,G372,'02'!$AG$4:$AJ$500)</f>
        <v>0</v>
      </c>
      <c r="AD372" s="17">
        <f>SUMIF('02'!$BA$4:$BA$500,H372,'02'!$AG$4:$AJ$500)</f>
        <v>0</v>
      </c>
      <c r="AE372" s="17">
        <f>SUMIF('02'!$BA$4:$BA$500,I372,'02'!$AG$4:$AJ$500)</f>
        <v>0</v>
      </c>
      <c r="AF372" s="17">
        <f>SUMIF('02'!$BA$4:$BA$500,J372,'02'!$AG$4:$AJ$500)</f>
        <v>0</v>
      </c>
      <c r="AG372" s="17">
        <f>SUMIF('02'!$BA$4:$BA$500,K372,'02'!$AG$4:$AJ$500)</f>
        <v>0</v>
      </c>
      <c r="AH372" s="23">
        <f t="shared" si="148"/>
        <v>0</v>
      </c>
      <c r="AI372" s="23">
        <f t="shared" si="149"/>
        <v>0</v>
      </c>
      <c r="AJ372" s="15">
        <f>COUNTIF('03'!$BA$4:$BA$500,$G372)</f>
        <v>0</v>
      </c>
      <c r="AK372" s="15">
        <f>COUNTIF('03'!$BA$4:$BA$500,$H372)</f>
        <v>0</v>
      </c>
      <c r="AL372" s="15">
        <f>COUNTIF('03'!$BA$4:$BA$500,$I372)</f>
        <v>0</v>
      </c>
      <c r="AM372" s="15">
        <f>COUNTIF('03'!$BA$4:$BA$500,$J372)</f>
        <v>0</v>
      </c>
      <c r="AN372" s="15">
        <f>COUNTIF('03'!$BA$4:$BA$500,$K372)</f>
        <v>0</v>
      </c>
      <c r="AO372" s="15">
        <f>SUMIF('03'!$BA$4:$BA$500,G372,'03'!$AG$4:$AJ$500)</f>
        <v>0</v>
      </c>
      <c r="AP372" s="15">
        <f>SUMIF('03'!$BA$4:$BA$500,H372,'03'!$AG$4:$AJ$500)</f>
        <v>0</v>
      </c>
      <c r="AQ372" s="15">
        <f>SUMIF('03'!$BA$4:$BA$500,I372,'03'!$AG$4:$AJ$500)</f>
        <v>0</v>
      </c>
      <c r="AR372" s="15">
        <f>SUMIF('03'!$BA$4:$BA$500,J372,'03'!$AG$4:$AJ$500)</f>
        <v>0</v>
      </c>
      <c r="AS372" s="15">
        <f>SUMIF('03'!$BA$4:$BA$500,K372,'03'!$AG$4:$AJ$500)</f>
        <v>0</v>
      </c>
      <c r="AT372" s="23">
        <f t="shared" si="150"/>
        <v>0</v>
      </c>
      <c r="AU372" s="23">
        <f t="shared" si="151"/>
        <v>0</v>
      </c>
      <c r="AV372" s="17">
        <f>COUNTIF('04'!$BA$4:$BA$500,$G372)</f>
        <v>0</v>
      </c>
      <c r="AW372" s="17">
        <f>COUNTIF('04'!$BA$4:$BA$500,$H372)</f>
        <v>0</v>
      </c>
      <c r="AX372" s="17">
        <f>COUNTIF('04'!$BA$4:$BA$500,$I372)</f>
        <v>0</v>
      </c>
      <c r="AY372" s="17">
        <f>COUNTIF('04'!$BA$4:$BA$500,$J372)</f>
        <v>0</v>
      </c>
      <c r="AZ372" s="17">
        <f>COUNTIF('04'!$BA$4:$BA$500,$K372)</f>
        <v>0</v>
      </c>
      <c r="BA372" s="17">
        <f>SUMIF('04'!$BA$4:$BA$500,G372,'04'!$AG$4:$AJ$500)</f>
        <v>0</v>
      </c>
      <c r="BB372" s="17">
        <f>SUMIF('04'!$BA$4:$BA$500,H372,'04'!$AG$4:$AJ$500)</f>
        <v>0</v>
      </c>
      <c r="BC372" s="17">
        <f>SUMIF('04'!$BA$4:$BA$500,I372,'04'!$AG$4:$AJ$500)</f>
        <v>0</v>
      </c>
      <c r="BD372" s="17">
        <f>SUMIF('04'!$BA$4:$BA$500,J372,'04'!$AG$4:$AJ$500)</f>
        <v>0</v>
      </c>
      <c r="BE372" s="17">
        <f>SUMIF('04'!$BA$4:$BA$500,K372,'04'!$AG$4:$AJ$500)</f>
        <v>0</v>
      </c>
      <c r="BF372" s="23">
        <f t="shared" si="152"/>
        <v>0</v>
      </c>
      <c r="BG372" s="23">
        <f t="shared" si="153"/>
        <v>0</v>
      </c>
      <c r="BH372" s="15">
        <f>COUNTIF('05'!$BA$4:$BA$500,$G372)</f>
        <v>0</v>
      </c>
      <c r="BI372" s="15">
        <f>COUNTIF('05'!$BA$4:$BA$500,$H372)</f>
        <v>0</v>
      </c>
      <c r="BJ372" s="15">
        <f>COUNTIF('05'!$BA$4:$BA$500,$I372)</f>
        <v>0</v>
      </c>
      <c r="BK372" s="15">
        <f>COUNTIF('05'!$BA$4:$BA$500,$J372)</f>
        <v>0</v>
      </c>
      <c r="BL372" s="15">
        <f>COUNTIF('05'!$BA$4:$BA$500,$K372)</f>
        <v>0</v>
      </c>
      <c r="BM372" s="15">
        <f>SUMIF('05'!$BA$4:$BA$500,G372,'05'!$AG$4:$AJ$500)</f>
        <v>0</v>
      </c>
      <c r="BN372" s="15">
        <f>SUMIF('05'!$BA$4:$BA$500,H372,'05'!$AG$4:$AJ$500)</f>
        <v>0</v>
      </c>
      <c r="BO372" s="15">
        <f>SUMIF('05'!$BA$4:$BA$500,I372,'05'!$AG$4:$AJ$500)</f>
        <v>0</v>
      </c>
      <c r="BP372" s="15">
        <f>SUMIF('05'!$BA$4:$BA$500,J372,'05'!$AG$4:$AJ$500)</f>
        <v>0</v>
      </c>
      <c r="BQ372" s="15">
        <f>SUMIF('05'!$BA$4:$BA$500,K372,'05'!$AG$4:$AJ$500)</f>
        <v>0</v>
      </c>
      <c r="BR372" s="23">
        <f t="shared" si="154"/>
        <v>0</v>
      </c>
      <c r="BS372" s="23">
        <f t="shared" si="155"/>
        <v>0</v>
      </c>
      <c r="BT372" s="17">
        <f>COUNTIF('06'!$BA$4:$BA$500,$G372)</f>
        <v>0</v>
      </c>
      <c r="BU372" s="17">
        <f>COUNTIF('06'!$BA$4:$BA$500,$H372)</f>
        <v>0</v>
      </c>
      <c r="BV372" s="17">
        <f>COUNTIF('06'!$BA$4:$BA$500,$I372)</f>
        <v>0</v>
      </c>
      <c r="BW372" s="17">
        <f>COUNTIF('06'!$BA$4:$BA$500,$J372)</f>
        <v>0</v>
      </c>
      <c r="BX372" s="17">
        <f>COUNTIF('06'!$BA$4:$BA$500,$K372)</f>
        <v>0</v>
      </c>
      <c r="BY372" s="17">
        <f>SUMIF('06'!$BA$4:$BA$500,G372,'06'!$AG$4:$AJ$500)</f>
        <v>0</v>
      </c>
      <c r="BZ372" s="17">
        <f>SUMIF('06'!$BA$4:$BA$500,H372,'06'!$AG$4:$AJ$500)</f>
        <v>0</v>
      </c>
      <c r="CA372" s="17">
        <f>SUMIF('06'!$BA$4:$BA$500,I372,'06'!$AG$4:$AJ$500)</f>
        <v>0</v>
      </c>
      <c r="CB372" s="17">
        <f>SUMIF('06'!$BA$4:$BA$500,J372,'06'!$AG$4:$AJ$500)</f>
        <v>0</v>
      </c>
      <c r="CC372" s="17">
        <f>SUMIF('06'!$BA$4:$BA$500,K372,'06'!$AG$4:$AJ$500)</f>
        <v>0</v>
      </c>
      <c r="CD372" s="23">
        <f t="shared" si="156"/>
        <v>0</v>
      </c>
      <c r="CE372" s="23">
        <f t="shared" si="157"/>
        <v>0</v>
      </c>
      <c r="CF372" s="15">
        <f>COUNTIF('07'!$BA$4:$BA$500,$G372)</f>
        <v>0</v>
      </c>
      <c r="CG372" s="15">
        <f>COUNTIF('07'!$BA$4:$BA$500,$H372)</f>
        <v>0</v>
      </c>
      <c r="CH372" s="15">
        <f>COUNTIF('07'!$BA$4:$BA$500,$I372)</f>
        <v>0</v>
      </c>
      <c r="CI372" s="15">
        <f>COUNTIF('07'!$BA$4:$BA$500,$J372)</f>
        <v>0</v>
      </c>
      <c r="CJ372" s="15">
        <f>COUNTIF('07'!$BA$4:$BA$500,$K372)</f>
        <v>0</v>
      </c>
      <c r="CK372" s="15">
        <f>SUMIF('07'!$BA$4:$BA$500,G372,'07'!$AG$4:$AJ$500)</f>
        <v>0</v>
      </c>
      <c r="CL372" s="15">
        <f>SUMIF('07'!$BA$4:$BA$500,H372,'07'!$AG$4:$AJ$500)</f>
        <v>0</v>
      </c>
      <c r="CM372" s="15">
        <f>SUMIF('07'!$BA$4:$BA$500,I372,'07'!$AG$4:$AJ$500)</f>
        <v>0</v>
      </c>
      <c r="CN372" s="15">
        <f>SUMIF('07'!$BA$4:$BA$500,J372,'07'!$AG$4:$AJ$500)</f>
        <v>0</v>
      </c>
      <c r="CO372" s="15">
        <f>SUMIF('07'!$BA$4:$BA$500,K372,'07'!$AG$4:$AJ$500)</f>
        <v>0</v>
      </c>
      <c r="CP372" s="23">
        <f t="shared" si="158"/>
        <v>0</v>
      </c>
      <c r="CQ372" s="23">
        <f t="shared" si="159"/>
        <v>0</v>
      </c>
      <c r="CR372" s="17">
        <f>COUNTIF('08'!$BA$4:$BA$500,$G372)</f>
        <v>0</v>
      </c>
      <c r="CS372" s="17">
        <f>COUNTIF('08'!$BA$4:$BA$500,$H372)</f>
        <v>0</v>
      </c>
      <c r="CT372" s="17">
        <f>COUNTIF('08'!$BA$4:$BA$500,$I372)</f>
        <v>0</v>
      </c>
      <c r="CU372" s="17">
        <f>COUNTIF('08'!$BA$4:$BA$500,$J372)</f>
        <v>0</v>
      </c>
      <c r="CV372" s="17">
        <f>COUNTIF('08'!$BA$4:$BA$500,$K372)</f>
        <v>0</v>
      </c>
      <c r="CW372" s="17">
        <f>SUMIF('08'!$BA$4:$BA$500,G372,'08'!$AG$4:$AJ$500)</f>
        <v>0</v>
      </c>
      <c r="CX372" s="17">
        <f>SUMIF('08'!$BA$4:$BA$500,H372,'08'!$AG$4:$AJ$500)</f>
        <v>0</v>
      </c>
      <c r="CY372" s="17">
        <f>SUMIF('08'!$BA$4:$BA$500,I372,'08'!$AG$4:$AJ$500)</f>
        <v>0</v>
      </c>
      <c r="CZ372" s="17">
        <f>SUMIF('08'!$BA$4:$BA$500,J372,'08'!$AG$4:$AJ$500)</f>
        <v>0</v>
      </c>
      <c r="DA372" s="17">
        <f>SUMIF('08'!$BA$4:$BA$500,K372,'08'!$AG$4:$AJ$500)</f>
        <v>0</v>
      </c>
      <c r="DB372" s="23">
        <f t="shared" si="160"/>
        <v>0</v>
      </c>
      <c r="DC372" s="23">
        <f t="shared" si="161"/>
        <v>0</v>
      </c>
      <c r="DD372" s="15">
        <f>COUNTIF('09'!$BA$4:$BA$500,$G372)</f>
        <v>0</v>
      </c>
      <c r="DE372" s="15">
        <f>COUNTIF('09'!$BA$4:$BA$500,$H372)</f>
        <v>0</v>
      </c>
      <c r="DF372" s="15">
        <f>COUNTIF('09'!$BA$4:$BA$500,$I372)</f>
        <v>0</v>
      </c>
      <c r="DG372" s="15">
        <f>COUNTIF('09'!$BA$4:$BA$500,$J372)</f>
        <v>0</v>
      </c>
      <c r="DH372" s="15">
        <f>COUNTIF('09'!$BA$4:$BA$500,$K372)</f>
        <v>0</v>
      </c>
      <c r="DI372" s="15">
        <f>SUMIF('09'!$BA$4:$BA$500,G372,'09'!$AG$4:$AJ$500)</f>
        <v>0</v>
      </c>
      <c r="DJ372" s="15">
        <f>SUMIF('09'!$BA$4:$BA$500,H372,'09'!$AG$4:$AJ$500)</f>
        <v>0</v>
      </c>
      <c r="DK372" s="15">
        <f>SUMIF('09'!$BA$4:$BA$500,I372,'09'!$AG$4:$AJ$500)</f>
        <v>0</v>
      </c>
      <c r="DL372" s="15">
        <f>SUMIF('09'!$BA$4:$BA$500,J372,'09'!$AG$4:$AJ$500)</f>
        <v>0</v>
      </c>
      <c r="DM372" s="15">
        <f>SUMIF('09'!$BA$4:$BA$500,K372,'09'!$AG$4:$AJ$500)</f>
        <v>0</v>
      </c>
      <c r="DN372" s="23">
        <f t="shared" si="162"/>
        <v>0</v>
      </c>
      <c r="DO372" s="23">
        <f t="shared" si="163"/>
        <v>0</v>
      </c>
      <c r="DP372" s="17">
        <f>COUNTIF('10'!$BA$4:$BA$500,$G372)</f>
        <v>0</v>
      </c>
      <c r="DQ372" s="17">
        <f>COUNTIF('10'!$BA$4:$BA$500,$H372)</f>
        <v>0</v>
      </c>
      <c r="DR372" s="17">
        <f>COUNTIF('10'!$BA$4:$BA$500,$I372)</f>
        <v>0</v>
      </c>
      <c r="DS372" s="17">
        <f>COUNTIF('10'!$BA$4:$BA$500,$J372)</f>
        <v>0</v>
      </c>
      <c r="DT372" s="17">
        <f>COUNTIF('10'!$BA$4:$BA$500,$K372)</f>
        <v>0</v>
      </c>
      <c r="DU372" s="17">
        <f>SUMIF('10'!$BA$4:$BA$500,G372,'10'!$AG$4:$AJ$500)</f>
        <v>0</v>
      </c>
      <c r="DV372" s="17">
        <f>SUMIF('10'!$BA$4:$BA$500,H372,'10'!$AG$4:$AJ$500)</f>
        <v>0</v>
      </c>
      <c r="DW372" s="17">
        <f>SUMIF('10'!$BA$4:$BA$500,I372,'10'!$AG$4:$AJ$500)</f>
        <v>0</v>
      </c>
      <c r="DX372" s="17">
        <f>SUMIF('10'!$BA$4:$BA$500,J372,'10'!$AG$4:$AJ$500)</f>
        <v>0</v>
      </c>
      <c r="DY372" s="17">
        <f>SUMIF('10'!$BA$4:$BA$500,K372,'10'!$AG$4:$AJ$500)</f>
        <v>0</v>
      </c>
      <c r="DZ372" s="23">
        <f t="shared" si="164"/>
        <v>0</v>
      </c>
      <c r="EA372" s="23">
        <f t="shared" si="165"/>
        <v>0</v>
      </c>
      <c r="EB372" s="15">
        <f>COUNTIF('11'!$BA$4:$BA$500,$G372)</f>
        <v>0</v>
      </c>
      <c r="EC372" s="15">
        <f>COUNTIF('11'!$BA$4:$BA$500,$H372)</f>
        <v>0</v>
      </c>
      <c r="ED372" s="15">
        <f>COUNTIF('11'!$BA$4:$BA$500,$I372)</f>
        <v>0</v>
      </c>
      <c r="EE372" s="15">
        <f>COUNTIF('11'!$BA$4:$BA$500,$J372)</f>
        <v>0</v>
      </c>
      <c r="EF372" s="15">
        <f>COUNTIF('11'!$BA$4:$BA$500,$K372)</f>
        <v>0</v>
      </c>
      <c r="EG372" s="15">
        <f>SUMIF('11'!$BA$4:$BA$500,G372,'11'!$AG$4:$AJ$500)</f>
        <v>0</v>
      </c>
      <c r="EH372" s="15">
        <f>SUMIF('11'!$BA$4:$BA$500,H372,'11'!$AG$4:$AJ$500)</f>
        <v>0</v>
      </c>
      <c r="EI372" s="15">
        <f>SUMIF('11'!$BA$4:$BA$500,I372,'11'!$AG$4:$AJ$500)</f>
        <v>0</v>
      </c>
      <c r="EJ372" s="15">
        <f>SUMIF('11'!$BA$4:$BA$500,J372,'11'!$AG$4:$AJ$500)</f>
        <v>0</v>
      </c>
      <c r="EK372" s="15">
        <f>SUMIF('11'!$BA$4:$BA$500,K372,'11'!$AG$4:$AJ$500)</f>
        <v>0</v>
      </c>
      <c r="EL372" s="23">
        <f t="shared" si="166"/>
        <v>0</v>
      </c>
      <c r="EM372" s="23">
        <f t="shared" si="167"/>
        <v>0</v>
      </c>
      <c r="EN372" s="17">
        <f>COUNTIF('12'!$BA$4:$BA$500,$G372)</f>
        <v>0</v>
      </c>
      <c r="EO372" s="17">
        <f>COUNTIF('12'!$BA$4:$BA$500,$H372)</f>
        <v>0</v>
      </c>
      <c r="EP372" s="17">
        <f>COUNTIF('12'!$BA$4:$BA$500,$I372)</f>
        <v>0</v>
      </c>
      <c r="EQ372" s="17">
        <f>COUNTIF('12'!$BA$4:$BA$500,$J372)</f>
        <v>0</v>
      </c>
      <c r="ER372" s="17">
        <f>COUNTIF('12'!$BA$4:$BA$500,$K372)</f>
        <v>0</v>
      </c>
      <c r="ES372" s="17">
        <f>SUMIF('12'!$BA$4:$BA$500,G372,'12'!$AG$4:$AJ$500)</f>
        <v>0</v>
      </c>
      <c r="ET372" s="17">
        <f>SUMIF('12'!$BA$4:$BA$500,H372,'12'!$AG$4:$AJ$500)</f>
        <v>0</v>
      </c>
      <c r="EU372" s="17">
        <f>SUMIF('12'!$BA$4:$BA$500,I372,'12'!$AG$4:$AJ$500)</f>
        <v>0</v>
      </c>
      <c r="EV372" s="17">
        <f>SUMIF('12'!$BA$4:$BA$500,J372,'12'!$AG$4:$AJ$500)</f>
        <v>0</v>
      </c>
      <c r="EW372" s="17">
        <f>SUMIF('12'!$BA$4:$BA$500,K372,'12'!$AG$4:$AJ$500)</f>
        <v>0</v>
      </c>
      <c r="EX372" s="23">
        <f t="shared" si="168"/>
        <v>0</v>
      </c>
      <c r="EY372" s="23">
        <f t="shared" si="169"/>
        <v>0</v>
      </c>
    </row>
    <row r="373" spans="1:155">
      <c r="A373" s="30">
        <v>370</v>
      </c>
      <c r="B373" s="32"/>
      <c r="C373" s="31">
        <f t="shared" si="143"/>
        <v>0</v>
      </c>
      <c r="D373" s="33">
        <f t="shared" si="144"/>
        <v>0</v>
      </c>
      <c r="E373" s="29"/>
      <c r="F373" s="2">
        <f t="shared" si="145"/>
        <v>0</v>
      </c>
      <c r="G373" s="14" t="str">
        <f t="shared" si="170"/>
        <v>0ق</v>
      </c>
      <c r="H373" s="14" t="str">
        <f t="shared" si="170"/>
        <v>0ق1</v>
      </c>
      <c r="I373" s="14" t="str">
        <f t="shared" si="170"/>
        <v>0ق2</v>
      </c>
      <c r="J373" s="14" t="str">
        <f t="shared" si="170"/>
        <v>0استيفاء</v>
      </c>
      <c r="K373" s="14" t="str">
        <f t="shared" si="170"/>
        <v>0نفذ</v>
      </c>
      <c r="L373" s="15">
        <f>COUNTIF('01'!$BA$4:$BA$500,$G373)</f>
        <v>0</v>
      </c>
      <c r="M373" s="15">
        <f>COUNTIF('01'!$BA$4:$BA$500,$H373)</f>
        <v>0</v>
      </c>
      <c r="N373" s="15">
        <f>COUNTIF('01'!$BA$4:$BA$500,$I373)</f>
        <v>0</v>
      </c>
      <c r="O373" s="15">
        <f>COUNTIF('01'!$BA$4:$BA$500,$J373)</f>
        <v>0</v>
      </c>
      <c r="P373" s="15">
        <f>COUNTIF('01'!$BA$4:$BA$500,$K373)</f>
        <v>0</v>
      </c>
      <c r="Q373" s="15">
        <f>SUMIF('01'!$BA$4:$BA$500,G373,'01'!$AG$4:$AJ$500)</f>
        <v>0</v>
      </c>
      <c r="R373" s="15">
        <f>SUMIF('01'!$BA$4:$BA$500,H373,'01'!$AG$4:$AJ$500)</f>
        <v>0</v>
      </c>
      <c r="S373" s="15">
        <f>SUMIF('01'!$BA$4:$BA$500,I373,'01'!$AG$4:$AJ$500)</f>
        <v>0</v>
      </c>
      <c r="T373" s="15">
        <f>SUMIF('01'!$BA$4:$BA$500,J373,'01'!$AG$4:$AJ$500)</f>
        <v>0</v>
      </c>
      <c r="U373" s="15">
        <f>SUMIF('01'!$BA$4:$BA$500,K373,'01'!$AG$4:$AJ$500)</f>
        <v>0</v>
      </c>
      <c r="V373" s="23">
        <f t="shared" si="146"/>
        <v>0</v>
      </c>
      <c r="W373" s="23">
        <f t="shared" si="147"/>
        <v>0</v>
      </c>
      <c r="X373" s="17">
        <f>COUNTIF('02'!$BA$4:$BA$500,$G373)</f>
        <v>0</v>
      </c>
      <c r="Y373" s="17">
        <f>COUNTIF('02'!$BA$4:$BA$500,$H373)</f>
        <v>0</v>
      </c>
      <c r="Z373" s="17">
        <f>COUNTIF('02'!$BA$4:$BA$500,$I373)</f>
        <v>0</v>
      </c>
      <c r="AA373" s="17">
        <f>COUNTIF('02'!$BA$4:$BA$500,$J373)</f>
        <v>0</v>
      </c>
      <c r="AB373" s="17">
        <f>COUNTIF('02'!$BA$4:$BA$500,$K373)</f>
        <v>0</v>
      </c>
      <c r="AC373" s="17">
        <f>SUMIF('02'!$BA$4:$BA$500,G373,'02'!$AG$4:$AJ$500)</f>
        <v>0</v>
      </c>
      <c r="AD373" s="17">
        <f>SUMIF('02'!$BA$4:$BA$500,H373,'02'!$AG$4:$AJ$500)</f>
        <v>0</v>
      </c>
      <c r="AE373" s="17">
        <f>SUMIF('02'!$BA$4:$BA$500,I373,'02'!$AG$4:$AJ$500)</f>
        <v>0</v>
      </c>
      <c r="AF373" s="17">
        <f>SUMIF('02'!$BA$4:$BA$500,J373,'02'!$AG$4:$AJ$500)</f>
        <v>0</v>
      </c>
      <c r="AG373" s="17">
        <f>SUMIF('02'!$BA$4:$BA$500,K373,'02'!$AG$4:$AJ$500)</f>
        <v>0</v>
      </c>
      <c r="AH373" s="23">
        <f t="shared" si="148"/>
        <v>0</v>
      </c>
      <c r="AI373" s="23">
        <f t="shared" si="149"/>
        <v>0</v>
      </c>
      <c r="AJ373" s="15">
        <f>COUNTIF('03'!$BA$4:$BA$500,$G373)</f>
        <v>0</v>
      </c>
      <c r="AK373" s="15">
        <f>COUNTIF('03'!$BA$4:$BA$500,$H373)</f>
        <v>0</v>
      </c>
      <c r="AL373" s="15">
        <f>COUNTIF('03'!$BA$4:$BA$500,$I373)</f>
        <v>0</v>
      </c>
      <c r="AM373" s="15">
        <f>COUNTIF('03'!$BA$4:$BA$500,$J373)</f>
        <v>0</v>
      </c>
      <c r="AN373" s="15">
        <f>COUNTIF('03'!$BA$4:$BA$500,$K373)</f>
        <v>0</v>
      </c>
      <c r="AO373" s="15">
        <f>SUMIF('03'!$BA$4:$BA$500,G373,'03'!$AG$4:$AJ$500)</f>
        <v>0</v>
      </c>
      <c r="AP373" s="15">
        <f>SUMIF('03'!$BA$4:$BA$500,H373,'03'!$AG$4:$AJ$500)</f>
        <v>0</v>
      </c>
      <c r="AQ373" s="15">
        <f>SUMIF('03'!$BA$4:$BA$500,I373,'03'!$AG$4:$AJ$500)</f>
        <v>0</v>
      </c>
      <c r="AR373" s="15">
        <f>SUMIF('03'!$BA$4:$BA$500,J373,'03'!$AG$4:$AJ$500)</f>
        <v>0</v>
      </c>
      <c r="AS373" s="15">
        <f>SUMIF('03'!$BA$4:$BA$500,K373,'03'!$AG$4:$AJ$500)</f>
        <v>0</v>
      </c>
      <c r="AT373" s="23">
        <f t="shared" si="150"/>
        <v>0</v>
      </c>
      <c r="AU373" s="23">
        <f t="shared" si="151"/>
        <v>0</v>
      </c>
      <c r="AV373" s="17">
        <f>COUNTIF('04'!$BA$4:$BA$500,$G373)</f>
        <v>0</v>
      </c>
      <c r="AW373" s="17">
        <f>COUNTIF('04'!$BA$4:$BA$500,$H373)</f>
        <v>0</v>
      </c>
      <c r="AX373" s="17">
        <f>COUNTIF('04'!$BA$4:$BA$500,$I373)</f>
        <v>0</v>
      </c>
      <c r="AY373" s="17">
        <f>COUNTIF('04'!$BA$4:$BA$500,$J373)</f>
        <v>0</v>
      </c>
      <c r="AZ373" s="17">
        <f>COUNTIF('04'!$BA$4:$BA$500,$K373)</f>
        <v>0</v>
      </c>
      <c r="BA373" s="17">
        <f>SUMIF('04'!$BA$4:$BA$500,G373,'04'!$AG$4:$AJ$500)</f>
        <v>0</v>
      </c>
      <c r="BB373" s="17">
        <f>SUMIF('04'!$BA$4:$BA$500,H373,'04'!$AG$4:$AJ$500)</f>
        <v>0</v>
      </c>
      <c r="BC373" s="17">
        <f>SUMIF('04'!$BA$4:$BA$500,I373,'04'!$AG$4:$AJ$500)</f>
        <v>0</v>
      </c>
      <c r="BD373" s="17">
        <f>SUMIF('04'!$BA$4:$BA$500,J373,'04'!$AG$4:$AJ$500)</f>
        <v>0</v>
      </c>
      <c r="BE373" s="17">
        <f>SUMIF('04'!$BA$4:$BA$500,K373,'04'!$AG$4:$AJ$500)</f>
        <v>0</v>
      </c>
      <c r="BF373" s="23">
        <f t="shared" si="152"/>
        <v>0</v>
      </c>
      <c r="BG373" s="23">
        <f t="shared" si="153"/>
        <v>0</v>
      </c>
      <c r="BH373" s="15">
        <f>COUNTIF('05'!$BA$4:$BA$500,$G373)</f>
        <v>0</v>
      </c>
      <c r="BI373" s="15">
        <f>COUNTIF('05'!$BA$4:$BA$500,$H373)</f>
        <v>0</v>
      </c>
      <c r="BJ373" s="15">
        <f>COUNTIF('05'!$BA$4:$BA$500,$I373)</f>
        <v>0</v>
      </c>
      <c r="BK373" s="15">
        <f>COUNTIF('05'!$BA$4:$BA$500,$J373)</f>
        <v>0</v>
      </c>
      <c r="BL373" s="15">
        <f>COUNTIF('05'!$BA$4:$BA$500,$K373)</f>
        <v>0</v>
      </c>
      <c r="BM373" s="15">
        <f>SUMIF('05'!$BA$4:$BA$500,G373,'05'!$AG$4:$AJ$500)</f>
        <v>0</v>
      </c>
      <c r="BN373" s="15">
        <f>SUMIF('05'!$BA$4:$BA$500,H373,'05'!$AG$4:$AJ$500)</f>
        <v>0</v>
      </c>
      <c r="BO373" s="15">
        <f>SUMIF('05'!$BA$4:$BA$500,I373,'05'!$AG$4:$AJ$500)</f>
        <v>0</v>
      </c>
      <c r="BP373" s="15">
        <f>SUMIF('05'!$BA$4:$BA$500,J373,'05'!$AG$4:$AJ$500)</f>
        <v>0</v>
      </c>
      <c r="BQ373" s="15">
        <f>SUMIF('05'!$BA$4:$BA$500,K373,'05'!$AG$4:$AJ$500)</f>
        <v>0</v>
      </c>
      <c r="BR373" s="23">
        <f t="shared" si="154"/>
        <v>0</v>
      </c>
      <c r="BS373" s="23">
        <f t="shared" si="155"/>
        <v>0</v>
      </c>
      <c r="BT373" s="17">
        <f>COUNTIF('06'!$BA$4:$BA$500,$G373)</f>
        <v>0</v>
      </c>
      <c r="BU373" s="17">
        <f>COUNTIF('06'!$BA$4:$BA$500,$H373)</f>
        <v>0</v>
      </c>
      <c r="BV373" s="17">
        <f>COUNTIF('06'!$BA$4:$BA$500,$I373)</f>
        <v>0</v>
      </c>
      <c r="BW373" s="17">
        <f>COUNTIF('06'!$BA$4:$BA$500,$J373)</f>
        <v>0</v>
      </c>
      <c r="BX373" s="17">
        <f>COUNTIF('06'!$BA$4:$BA$500,$K373)</f>
        <v>0</v>
      </c>
      <c r="BY373" s="17">
        <f>SUMIF('06'!$BA$4:$BA$500,G373,'06'!$AG$4:$AJ$500)</f>
        <v>0</v>
      </c>
      <c r="BZ373" s="17">
        <f>SUMIF('06'!$BA$4:$BA$500,H373,'06'!$AG$4:$AJ$500)</f>
        <v>0</v>
      </c>
      <c r="CA373" s="17">
        <f>SUMIF('06'!$BA$4:$BA$500,I373,'06'!$AG$4:$AJ$500)</f>
        <v>0</v>
      </c>
      <c r="CB373" s="17">
        <f>SUMIF('06'!$BA$4:$BA$500,J373,'06'!$AG$4:$AJ$500)</f>
        <v>0</v>
      </c>
      <c r="CC373" s="17">
        <f>SUMIF('06'!$BA$4:$BA$500,K373,'06'!$AG$4:$AJ$500)</f>
        <v>0</v>
      </c>
      <c r="CD373" s="23">
        <f t="shared" si="156"/>
        <v>0</v>
      </c>
      <c r="CE373" s="23">
        <f t="shared" si="157"/>
        <v>0</v>
      </c>
      <c r="CF373" s="15">
        <f>COUNTIF('07'!$BA$4:$BA$500,$G373)</f>
        <v>0</v>
      </c>
      <c r="CG373" s="15">
        <f>COUNTIF('07'!$BA$4:$BA$500,$H373)</f>
        <v>0</v>
      </c>
      <c r="CH373" s="15">
        <f>COUNTIF('07'!$BA$4:$BA$500,$I373)</f>
        <v>0</v>
      </c>
      <c r="CI373" s="15">
        <f>COUNTIF('07'!$BA$4:$BA$500,$J373)</f>
        <v>0</v>
      </c>
      <c r="CJ373" s="15">
        <f>COUNTIF('07'!$BA$4:$BA$500,$K373)</f>
        <v>0</v>
      </c>
      <c r="CK373" s="15">
        <f>SUMIF('07'!$BA$4:$BA$500,G373,'07'!$AG$4:$AJ$500)</f>
        <v>0</v>
      </c>
      <c r="CL373" s="15">
        <f>SUMIF('07'!$BA$4:$BA$500,H373,'07'!$AG$4:$AJ$500)</f>
        <v>0</v>
      </c>
      <c r="CM373" s="15">
        <f>SUMIF('07'!$BA$4:$BA$500,I373,'07'!$AG$4:$AJ$500)</f>
        <v>0</v>
      </c>
      <c r="CN373" s="15">
        <f>SUMIF('07'!$BA$4:$BA$500,J373,'07'!$AG$4:$AJ$500)</f>
        <v>0</v>
      </c>
      <c r="CO373" s="15">
        <f>SUMIF('07'!$BA$4:$BA$500,K373,'07'!$AG$4:$AJ$500)</f>
        <v>0</v>
      </c>
      <c r="CP373" s="23">
        <f t="shared" si="158"/>
        <v>0</v>
      </c>
      <c r="CQ373" s="23">
        <f t="shared" si="159"/>
        <v>0</v>
      </c>
      <c r="CR373" s="17">
        <f>COUNTIF('08'!$BA$4:$BA$500,$G373)</f>
        <v>0</v>
      </c>
      <c r="CS373" s="17">
        <f>COUNTIF('08'!$BA$4:$BA$500,$H373)</f>
        <v>0</v>
      </c>
      <c r="CT373" s="17">
        <f>COUNTIF('08'!$BA$4:$BA$500,$I373)</f>
        <v>0</v>
      </c>
      <c r="CU373" s="17">
        <f>COUNTIF('08'!$BA$4:$BA$500,$J373)</f>
        <v>0</v>
      </c>
      <c r="CV373" s="17">
        <f>COUNTIF('08'!$BA$4:$BA$500,$K373)</f>
        <v>0</v>
      </c>
      <c r="CW373" s="17">
        <f>SUMIF('08'!$BA$4:$BA$500,G373,'08'!$AG$4:$AJ$500)</f>
        <v>0</v>
      </c>
      <c r="CX373" s="17">
        <f>SUMIF('08'!$BA$4:$BA$500,H373,'08'!$AG$4:$AJ$500)</f>
        <v>0</v>
      </c>
      <c r="CY373" s="17">
        <f>SUMIF('08'!$BA$4:$BA$500,I373,'08'!$AG$4:$AJ$500)</f>
        <v>0</v>
      </c>
      <c r="CZ373" s="17">
        <f>SUMIF('08'!$BA$4:$BA$500,J373,'08'!$AG$4:$AJ$500)</f>
        <v>0</v>
      </c>
      <c r="DA373" s="17">
        <f>SUMIF('08'!$BA$4:$BA$500,K373,'08'!$AG$4:$AJ$500)</f>
        <v>0</v>
      </c>
      <c r="DB373" s="23">
        <f t="shared" si="160"/>
        <v>0</v>
      </c>
      <c r="DC373" s="23">
        <f t="shared" si="161"/>
        <v>0</v>
      </c>
      <c r="DD373" s="15">
        <f>COUNTIF('09'!$BA$4:$BA$500,$G373)</f>
        <v>0</v>
      </c>
      <c r="DE373" s="15">
        <f>COUNTIF('09'!$BA$4:$BA$500,$H373)</f>
        <v>0</v>
      </c>
      <c r="DF373" s="15">
        <f>COUNTIF('09'!$BA$4:$BA$500,$I373)</f>
        <v>0</v>
      </c>
      <c r="DG373" s="15">
        <f>COUNTIF('09'!$BA$4:$BA$500,$J373)</f>
        <v>0</v>
      </c>
      <c r="DH373" s="15">
        <f>COUNTIF('09'!$BA$4:$BA$500,$K373)</f>
        <v>0</v>
      </c>
      <c r="DI373" s="15">
        <f>SUMIF('09'!$BA$4:$BA$500,G373,'09'!$AG$4:$AJ$500)</f>
        <v>0</v>
      </c>
      <c r="DJ373" s="15">
        <f>SUMIF('09'!$BA$4:$BA$500,H373,'09'!$AG$4:$AJ$500)</f>
        <v>0</v>
      </c>
      <c r="DK373" s="15">
        <f>SUMIF('09'!$BA$4:$BA$500,I373,'09'!$AG$4:$AJ$500)</f>
        <v>0</v>
      </c>
      <c r="DL373" s="15">
        <f>SUMIF('09'!$BA$4:$BA$500,J373,'09'!$AG$4:$AJ$500)</f>
        <v>0</v>
      </c>
      <c r="DM373" s="15">
        <f>SUMIF('09'!$BA$4:$BA$500,K373,'09'!$AG$4:$AJ$500)</f>
        <v>0</v>
      </c>
      <c r="DN373" s="23">
        <f t="shared" si="162"/>
        <v>0</v>
      </c>
      <c r="DO373" s="23">
        <f t="shared" si="163"/>
        <v>0</v>
      </c>
      <c r="DP373" s="17">
        <f>COUNTIF('10'!$BA$4:$BA$500,$G373)</f>
        <v>0</v>
      </c>
      <c r="DQ373" s="17">
        <f>COUNTIF('10'!$BA$4:$BA$500,$H373)</f>
        <v>0</v>
      </c>
      <c r="DR373" s="17">
        <f>COUNTIF('10'!$BA$4:$BA$500,$I373)</f>
        <v>0</v>
      </c>
      <c r="DS373" s="17">
        <f>COUNTIF('10'!$BA$4:$BA$500,$J373)</f>
        <v>0</v>
      </c>
      <c r="DT373" s="17">
        <f>COUNTIF('10'!$BA$4:$BA$500,$K373)</f>
        <v>0</v>
      </c>
      <c r="DU373" s="17">
        <f>SUMIF('10'!$BA$4:$BA$500,G373,'10'!$AG$4:$AJ$500)</f>
        <v>0</v>
      </c>
      <c r="DV373" s="17">
        <f>SUMIF('10'!$BA$4:$BA$500,H373,'10'!$AG$4:$AJ$500)</f>
        <v>0</v>
      </c>
      <c r="DW373" s="17">
        <f>SUMIF('10'!$BA$4:$BA$500,I373,'10'!$AG$4:$AJ$500)</f>
        <v>0</v>
      </c>
      <c r="DX373" s="17">
        <f>SUMIF('10'!$BA$4:$BA$500,J373,'10'!$AG$4:$AJ$500)</f>
        <v>0</v>
      </c>
      <c r="DY373" s="17">
        <f>SUMIF('10'!$BA$4:$BA$500,K373,'10'!$AG$4:$AJ$500)</f>
        <v>0</v>
      </c>
      <c r="DZ373" s="23">
        <f t="shared" si="164"/>
        <v>0</v>
      </c>
      <c r="EA373" s="23">
        <f t="shared" si="165"/>
        <v>0</v>
      </c>
      <c r="EB373" s="15">
        <f>COUNTIF('11'!$BA$4:$BA$500,$G373)</f>
        <v>0</v>
      </c>
      <c r="EC373" s="15">
        <f>COUNTIF('11'!$BA$4:$BA$500,$H373)</f>
        <v>0</v>
      </c>
      <c r="ED373" s="15">
        <f>COUNTIF('11'!$BA$4:$BA$500,$I373)</f>
        <v>0</v>
      </c>
      <c r="EE373" s="15">
        <f>COUNTIF('11'!$BA$4:$BA$500,$J373)</f>
        <v>0</v>
      </c>
      <c r="EF373" s="15">
        <f>COUNTIF('11'!$BA$4:$BA$500,$K373)</f>
        <v>0</v>
      </c>
      <c r="EG373" s="15">
        <f>SUMIF('11'!$BA$4:$BA$500,G373,'11'!$AG$4:$AJ$500)</f>
        <v>0</v>
      </c>
      <c r="EH373" s="15">
        <f>SUMIF('11'!$BA$4:$BA$500,H373,'11'!$AG$4:$AJ$500)</f>
        <v>0</v>
      </c>
      <c r="EI373" s="15">
        <f>SUMIF('11'!$BA$4:$BA$500,I373,'11'!$AG$4:$AJ$500)</f>
        <v>0</v>
      </c>
      <c r="EJ373" s="15">
        <f>SUMIF('11'!$BA$4:$BA$500,J373,'11'!$AG$4:$AJ$500)</f>
        <v>0</v>
      </c>
      <c r="EK373" s="15">
        <f>SUMIF('11'!$BA$4:$BA$500,K373,'11'!$AG$4:$AJ$500)</f>
        <v>0</v>
      </c>
      <c r="EL373" s="23">
        <f t="shared" si="166"/>
        <v>0</v>
      </c>
      <c r="EM373" s="23">
        <f t="shared" si="167"/>
        <v>0</v>
      </c>
      <c r="EN373" s="17">
        <f>COUNTIF('12'!$BA$4:$BA$500,$G373)</f>
        <v>0</v>
      </c>
      <c r="EO373" s="17">
        <f>COUNTIF('12'!$BA$4:$BA$500,$H373)</f>
        <v>0</v>
      </c>
      <c r="EP373" s="17">
        <f>COUNTIF('12'!$BA$4:$BA$500,$I373)</f>
        <v>0</v>
      </c>
      <c r="EQ373" s="17">
        <f>COUNTIF('12'!$BA$4:$BA$500,$J373)</f>
        <v>0</v>
      </c>
      <c r="ER373" s="17">
        <f>COUNTIF('12'!$BA$4:$BA$500,$K373)</f>
        <v>0</v>
      </c>
      <c r="ES373" s="17">
        <f>SUMIF('12'!$BA$4:$BA$500,G373,'12'!$AG$4:$AJ$500)</f>
        <v>0</v>
      </c>
      <c r="ET373" s="17">
        <f>SUMIF('12'!$BA$4:$BA$500,H373,'12'!$AG$4:$AJ$500)</f>
        <v>0</v>
      </c>
      <c r="EU373" s="17">
        <f>SUMIF('12'!$BA$4:$BA$500,I373,'12'!$AG$4:$AJ$500)</f>
        <v>0</v>
      </c>
      <c r="EV373" s="17">
        <f>SUMIF('12'!$BA$4:$BA$500,J373,'12'!$AG$4:$AJ$500)</f>
        <v>0</v>
      </c>
      <c r="EW373" s="17">
        <f>SUMIF('12'!$BA$4:$BA$500,K373,'12'!$AG$4:$AJ$500)</f>
        <v>0</v>
      </c>
      <c r="EX373" s="23">
        <f t="shared" si="168"/>
        <v>0</v>
      </c>
      <c r="EY373" s="23">
        <f t="shared" si="169"/>
        <v>0</v>
      </c>
    </row>
    <row r="374" spans="1:155">
      <c r="A374" s="30">
        <v>371</v>
      </c>
      <c r="B374" s="32"/>
      <c r="C374" s="31">
        <f t="shared" si="143"/>
        <v>0</v>
      </c>
      <c r="D374" s="33">
        <f t="shared" si="144"/>
        <v>0</v>
      </c>
      <c r="E374" s="29"/>
      <c r="F374" s="2">
        <f t="shared" si="145"/>
        <v>0</v>
      </c>
      <c r="G374" s="14" t="str">
        <f t="shared" si="170"/>
        <v>0ق</v>
      </c>
      <c r="H374" s="14" t="str">
        <f t="shared" si="170"/>
        <v>0ق1</v>
      </c>
      <c r="I374" s="14" t="str">
        <f t="shared" si="170"/>
        <v>0ق2</v>
      </c>
      <c r="J374" s="14" t="str">
        <f t="shared" si="170"/>
        <v>0استيفاء</v>
      </c>
      <c r="K374" s="14" t="str">
        <f t="shared" si="170"/>
        <v>0نفذ</v>
      </c>
      <c r="L374" s="15">
        <f>COUNTIF('01'!$BA$4:$BA$500,$G374)</f>
        <v>0</v>
      </c>
      <c r="M374" s="15">
        <f>COUNTIF('01'!$BA$4:$BA$500,$H374)</f>
        <v>0</v>
      </c>
      <c r="N374" s="15">
        <f>COUNTIF('01'!$BA$4:$BA$500,$I374)</f>
        <v>0</v>
      </c>
      <c r="O374" s="15">
        <f>COUNTIF('01'!$BA$4:$BA$500,$J374)</f>
        <v>0</v>
      </c>
      <c r="P374" s="15">
        <f>COUNTIF('01'!$BA$4:$BA$500,$K374)</f>
        <v>0</v>
      </c>
      <c r="Q374" s="15">
        <f>SUMIF('01'!$BA$4:$BA$500,G374,'01'!$AG$4:$AJ$500)</f>
        <v>0</v>
      </c>
      <c r="R374" s="15">
        <f>SUMIF('01'!$BA$4:$BA$500,H374,'01'!$AG$4:$AJ$500)</f>
        <v>0</v>
      </c>
      <c r="S374" s="15">
        <f>SUMIF('01'!$BA$4:$BA$500,I374,'01'!$AG$4:$AJ$500)</f>
        <v>0</v>
      </c>
      <c r="T374" s="15">
        <f>SUMIF('01'!$BA$4:$BA$500,J374,'01'!$AG$4:$AJ$500)</f>
        <v>0</v>
      </c>
      <c r="U374" s="15">
        <f>SUMIF('01'!$BA$4:$BA$500,K374,'01'!$AG$4:$AJ$500)</f>
        <v>0</v>
      </c>
      <c r="V374" s="23">
        <f t="shared" si="146"/>
        <v>0</v>
      </c>
      <c r="W374" s="23">
        <f t="shared" si="147"/>
        <v>0</v>
      </c>
      <c r="X374" s="17">
        <f>COUNTIF('02'!$BA$4:$BA$500,$G374)</f>
        <v>0</v>
      </c>
      <c r="Y374" s="17">
        <f>COUNTIF('02'!$BA$4:$BA$500,$H374)</f>
        <v>0</v>
      </c>
      <c r="Z374" s="17">
        <f>COUNTIF('02'!$BA$4:$BA$500,$I374)</f>
        <v>0</v>
      </c>
      <c r="AA374" s="17">
        <f>COUNTIF('02'!$BA$4:$BA$500,$J374)</f>
        <v>0</v>
      </c>
      <c r="AB374" s="17">
        <f>COUNTIF('02'!$BA$4:$BA$500,$K374)</f>
        <v>0</v>
      </c>
      <c r="AC374" s="17">
        <f>SUMIF('02'!$BA$4:$BA$500,G374,'02'!$AG$4:$AJ$500)</f>
        <v>0</v>
      </c>
      <c r="AD374" s="17">
        <f>SUMIF('02'!$BA$4:$BA$500,H374,'02'!$AG$4:$AJ$500)</f>
        <v>0</v>
      </c>
      <c r="AE374" s="17">
        <f>SUMIF('02'!$BA$4:$BA$500,I374,'02'!$AG$4:$AJ$500)</f>
        <v>0</v>
      </c>
      <c r="AF374" s="17">
        <f>SUMIF('02'!$BA$4:$BA$500,J374,'02'!$AG$4:$AJ$500)</f>
        <v>0</v>
      </c>
      <c r="AG374" s="17">
        <f>SUMIF('02'!$BA$4:$BA$500,K374,'02'!$AG$4:$AJ$500)</f>
        <v>0</v>
      </c>
      <c r="AH374" s="23">
        <f t="shared" si="148"/>
        <v>0</v>
      </c>
      <c r="AI374" s="23">
        <f t="shared" si="149"/>
        <v>0</v>
      </c>
      <c r="AJ374" s="15">
        <f>COUNTIF('03'!$BA$4:$BA$500,$G374)</f>
        <v>0</v>
      </c>
      <c r="AK374" s="15">
        <f>COUNTIF('03'!$BA$4:$BA$500,$H374)</f>
        <v>0</v>
      </c>
      <c r="AL374" s="15">
        <f>COUNTIF('03'!$BA$4:$BA$500,$I374)</f>
        <v>0</v>
      </c>
      <c r="AM374" s="15">
        <f>COUNTIF('03'!$BA$4:$BA$500,$J374)</f>
        <v>0</v>
      </c>
      <c r="AN374" s="15">
        <f>COUNTIF('03'!$BA$4:$BA$500,$K374)</f>
        <v>0</v>
      </c>
      <c r="AO374" s="15">
        <f>SUMIF('03'!$BA$4:$BA$500,G374,'03'!$AG$4:$AJ$500)</f>
        <v>0</v>
      </c>
      <c r="AP374" s="15">
        <f>SUMIF('03'!$BA$4:$BA$500,H374,'03'!$AG$4:$AJ$500)</f>
        <v>0</v>
      </c>
      <c r="AQ374" s="15">
        <f>SUMIF('03'!$BA$4:$BA$500,I374,'03'!$AG$4:$AJ$500)</f>
        <v>0</v>
      </c>
      <c r="AR374" s="15">
        <f>SUMIF('03'!$BA$4:$BA$500,J374,'03'!$AG$4:$AJ$500)</f>
        <v>0</v>
      </c>
      <c r="AS374" s="15">
        <f>SUMIF('03'!$BA$4:$BA$500,K374,'03'!$AG$4:$AJ$500)</f>
        <v>0</v>
      </c>
      <c r="AT374" s="23">
        <f t="shared" si="150"/>
        <v>0</v>
      </c>
      <c r="AU374" s="23">
        <f t="shared" si="151"/>
        <v>0</v>
      </c>
      <c r="AV374" s="17">
        <f>COUNTIF('04'!$BA$4:$BA$500,$G374)</f>
        <v>0</v>
      </c>
      <c r="AW374" s="17">
        <f>COUNTIF('04'!$BA$4:$BA$500,$H374)</f>
        <v>0</v>
      </c>
      <c r="AX374" s="17">
        <f>COUNTIF('04'!$BA$4:$BA$500,$I374)</f>
        <v>0</v>
      </c>
      <c r="AY374" s="17">
        <f>COUNTIF('04'!$BA$4:$BA$500,$J374)</f>
        <v>0</v>
      </c>
      <c r="AZ374" s="17">
        <f>COUNTIF('04'!$BA$4:$BA$500,$K374)</f>
        <v>0</v>
      </c>
      <c r="BA374" s="17">
        <f>SUMIF('04'!$BA$4:$BA$500,G374,'04'!$AG$4:$AJ$500)</f>
        <v>0</v>
      </c>
      <c r="BB374" s="17">
        <f>SUMIF('04'!$BA$4:$BA$500,H374,'04'!$AG$4:$AJ$500)</f>
        <v>0</v>
      </c>
      <c r="BC374" s="17">
        <f>SUMIF('04'!$BA$4:$BA$500,I374,'04'!$AG$4:$AJ$500)</f>
        <v>0</v>
      </c>
      <c r="BD374" s="17">
        <f>SUMIF('04'!$BA$4:$BA$500,J374,'04'!$AG$4:$AJ$500)</f>
        <v>0</v>
      </c>
      <c r="BE374" s="17">
        <f>SUMIF('04'!$BA$4:$BA$500,K374,'04'!$AG$4:$AJ$500)</f>
        <v>0</v>
      </c>
      <c r="BF374" s="23">
        <f t="shared" si="152"/>
        <v>0</v>
      </c>
      <c r="BG374" s="23">
        <f t="shared" si="153"/>
        <v>0</v>
      </c>
      <c r="BH374" s="15">
        <f>COUNTIF('05'!$BA$4:$BA$500,$G374)</f>
        <v>0</v>
      </c>
      <c r="BI374" s="15">
        <f>COUNTIF('05'!$BA$4:$BA$500,$H374)</f>
        <v>0</v>
      </c>
      <c r="BJ374" s="15">
        <f>COUNTIF('05'!$BA$4:$BA$500,$I374)</f>
        <v>0</v>
      </c>
      <c r="BK374" s="15">
        <f>COUNTIF('05'!$BA$4:$BA$500,$J374)</f>
        <v>0</v>
      </c>
      <c r="BL374" s="15">
        <f>COUNTIF('05'!$BA$4:$BA$500,$K374)</f>
        <v>0</v>
      </c>
      <c r="BM374" s="15">
        <f>SUMIF('05'!$BA$4:$BA$500,G374,'05'!$AG$4:$AJ$500)</f>
        <v>0</v>
      </c>
      <c r="BN374" s="15">
        <f>SUMIF('05'!$BA$4:$BA$500,H374,'05'!$AG$4:$AJ$500)</f>
        <v>0</v>
      </c>
      <c r="BO374" s="15">
        <f>SUMIF('05'!$BA$4:$BA$500,I374,'05'!$AG$4:$AJ$500)</f>
        <v>0</v>
      </c>
      <c r="BP374" s="15">
        <f>SUMIF('05'!$BA$4:$BA$500,J374,'05'!$AG$4:$AJ$500)</f>
        <v>0</v>
      </c>
      <c r="BQ374" s="15">
        <f>SUMIF('05'!$BA$4:$BA$500,K374,'05'!$AG$4:$AJ$500)</f>
        <v>0</v>
      </c>
      <c r="BR374" s="23">
        <f t="shared" si="154"/>
        <v>0</v>
      </c>
      <c r="BS374" s="23">
        <f t="shared" si="155"/>
        <v>0</v>
      </c>
      <c r="BT374" s="17">
        <f>COUNTIF('06'!$BA$4:$BA$500,$G374)</f>
        <v>0</v>
      </c>
      <c r="BU374" s="17">
        <f>COUNTIF('06'!$BA$4:$BA$500,$H374)</f>
        <v>0</v>
      </c>
      <c r="BV374" s="17">
        <f>COUNTIF('06'!$BA$4:$BA$500,$I374)</f>
        <v>0</v>
      </c>
      <c r="BW374" s="17">
        <f>COUNTIF('06'!$BA$4:$BA$500,$J374)</f>
        <v>0</v>
      </c>
      <c r="BX374" s="17">
        <f>COUNTIF('06'!$BA$4:$BA$500,$K374)</f>
        <v>0</v>
      </c>
      <c r="BY374" s="17">
        <f>SUMIF('06'!$BA$4:$BA$500,G374,'06'!$AG$4:$AJ$500)</f>
        <v>0</v>
      </c>
      <c r="BZ374" s="17">
        <f>SUMIF('06'!$BA$4:$BA$500,H374,'06'!$AG$4:$AJ$500)</f>
        <v>0</v>
      </c>
      <c r="CA374" s="17">
        <f>SUMIF('06'!$BA$4:$BA$500,I374,'06'!$AG$4:$AJ$500)</f>
        <v>0</v>
      </c>
      <c r="CB374" s="17">
        <f>SUMIF('06'!$BA$4:$BA$500,J374,'06'!$AG$4:$AJ$500)</f>
        <v>0</v>
      </c>
      <c r="CC374" s="17">
        <f>SUMIF('06'!$BA$4:$BA$500,K374,'06'!$AG$4:$AJ$500)</f>
        <v>0</v>
      </c>
      <c r="CD374" s="23">
        <f t="shared" si="156"/>
        <v>0</v>
      </c>
      <c r="CE374" s="23">
        <f t="shared" si="157"/>
        <v>0</v>
      </c>
      <c r="CF374" s="15">
        <f>COUNTIF('07'!$BA$4:$BA$500,$G374)</f>
        <v>0</v>
      </c>
      <c r="CG374" s="15">
        <f>COUNTIF('07'!$BA$4:$BA$500,$H374)</f>
        <v>0</v>
      </c>
      <c r="CH374" s="15">
        <f>COUNTIF('07'!$BA$4:$BA$500,$I374)</f>
        <v>0</v>
      </c>
      <c r="CI374" s="15">
        <f>COUNTIF('07'!$BA$4:$BA$500,$J374)</f>
        <v>0</v>
      </c>
      <c r="CJ374" s="15">
        <f>COUNTIF('07'!$BA$4:$BA$500,$K374)</f>
        <v>0</v>
      </c>
      <c r="CK374" s="15">
        <f>SUMIF('07'!$BA$4:$BA$500,G374,'07'!$AG$4:$AJ$500)</f>
        <v>0</v>
      </c>
      <c r="CL374" s="15">
        <f>SUMIF('07'!$BA$4:$BA$500,H374,'07'!$AG$4:$AJ$500)</f>
        <v>0</v>
      </c>
      <c r="CM374" s="15">
        <f>SUMIF('07'!$BA$4:$BA$500,I374,'07'!$AG$4:$AJ$500)</f>
        <v>0</v>
      </c>
      <c r="CN374" s="15">
        <f>SUMIF('07'!$BA$4:$BA$500,J374,'07'!$AG$4:$AJ$500)</f>
        <v>0</v>
      </c>
      <c r="CO374" s="15">
        <f>SUMIF('07'!$BA$4:$BA$500,K374,'07'!$AG$4:$AJ$500)</f>
        <v>0</v>
      </c>
      <c r="CP374" s="23">
        <f t="shared" si="158"/>
        <v>0</v>
      </c>
      <c r="CQ374" s="23">
        <f t="shared" si="159"/>
        <v>0</v>
      </c>
      <c r="CR374" s="17">
        <f>COUNTIF('08'!$BA$4:$BA$500,$G374)</f>
        <v>0</v>
      </c>
      <c r="CS374" s="17">
        <f>COUNTIF('08'!$BA$4:$BA$500,$H374)</f>
        <v>0</v>
      </c>
      <c r="CT374" s="17">
        <f>COUNTIF('08'!$BA$4:$BA$500,$I374)</f>
        <v>0</v>
      </c>
      <c r="CU374" s="17">
        <f>COUNTIF('08'!$BA$4:$BA$500,$J374)</f>
        <v>0</v>
      </c>
      <c r="CV374" s="17">
        <f>COUNTIF('08'!$BA$4:$BA$500,$K374)</f>
        <v>0</v>
      </c>
      <c r="CW374" s="17">
        <f>SUMIF('08'!$BA$4:$BA$500,G374,'08'!$AG$4:$AJ$500)</f>
        <v>0</v>
      </c>
      <c r="CX374" s="17">
        <f>SUMIF('08'!$BA$4:$BA$500,H374,'08'!$AG$4:$AJ$500)</f>
        <v>0</v>
      </c>
      <c r="CY374" s="17">
        <f>SUMIF('08'!$BA$4:$BA$500,I374,'08'!$AG$4:$AJ$500)</f>
        <v>0</v>
      </c>
      <c r="CZ374" s="17">
        <f>SUMIF('08'!$BA$4:$BA$500,J374,'08'!$AG$4:$AJ$500)</f>
        <v>0</v>
      </c>
      <c r="DA374" s="17">
        <f>SUMIF('08'!$BA$4:$BA$500,K374,'08'!$AG$4:$AJ$500)</f>
        <v>0</v>
      </c>
      <c r="DB374" s="23">
        <f t="shared" si="160"/>
        <v>0</v>
      </c>
      <c r="DC374" s="23">
        <f t="shared" si="161"/>
        <v>0</v>
      </c>
      <c r="DD374" s="15">
        <f>COUNTIF('09'!$BA$4:$BA$500,$G374)</f>
        <v>0</v>
      </c>
      <c r="DE374" s="15">
        <f>COUNTIF('09'!$BA$4:$BA$500,$H374)</f>
        <v>0</v>
      </c>
      <c r="DF374" s="15">
        <f>COUNTIF('09'!$BA$4:$BA$500,$I374)</f>
        <v>0</v>
      </c>
      <c r="DG374" s="15">
        <f>COUNTIF('09'!$BA$4:$BA$500,$J374)</f>
        <v>0</v>
      </c>
      <c r="DH374" s="15">
        <f>COUNTIF('09'!$BA$4:$BA$500,$K374)</f>
        <v>0</v>
      </c>
      <c r="DI374" s="15">
        <f>SUMIF('09'!$BA$4:$BA$500,G374,'09'!$AG$4:$AJ$500)</f>
        <v>0</v>
      </c>
      <c r="DJ374" s="15">
        <f>SUMIF('09'!$BA$4:$BA$500,H374,'09'!$AG$4:$AJ$500)</f>
        <v>0</v>
      </c>
      <c r="DK374" s="15">
        <f>SUMIF('09'!$BA$4:$BA$500,I374,'09'!$AG$4:$AJ$500)</f>
        <v>0</v>
      </c>
      <c r="DL374" s="15">
        <f>SUMIF('09'!$BA$4:$BA$500,J374,'09'!$AG$4:$AJ$500)</f>
        <v>0</v>
      </c>
      <c r="DM374" s="15">
        <f>SUMIF('09'!$BA$4:$BA$500,K374,'09'!$AG$4:$AJ$500)</f>
        <v>0</v>
      </c>
      <c r="DN374" s="23">
        <f t="shared" si="162"/>
        <v>0</v>
      </c>
      <c r="DO374" s="23">
        <f t="shared" si="163"/>
        <v>0</v>
      </c>
      <c r="DP374" s="17">
        <f>COUNTIF('10'!$BA$4:$BA$500,$G374)</f>
        <v>0</v>
      </c>
      <c r="DQ374" s="17">
        <f>COUNTIF('10'!$BA$4:$BA$500,$H374)</f>
        <v>0</v>
      </c>
      <c r="DR374" s="17">
        <f>COUNTIF('10'!$BA$4:$BA$500,$I374)</f>
        <v>0</v>
      </c>
      <c r="DS374" s="17">
        <f>COUNTIF('10'!$BA$4:$BA$500,$J374)</f>
        <v>0</v>
      </c>
      <c r="DT374" s="17">
        <f>COUNTIF('10'!$BA$4:$BA$500,$K374)</f>
        <v>0</v>
      </c>
      <c r="DU374" s="17">
        <f>SUMIF('10'!$BA$4:$BA$500,G374,'10'!$AG$4:$AJ$500)</f>
        <v>0</v>
      </c>
      <c r="DV374" s="17">
        <f>SUMIF('10'!$BA$4:$BA$500,H374,'10'!$AG$4:$AJ$500)</f>
        <v>0</v>
      </c>
      <c r="DW374" s="17">
        <f>SUMIF('10'!$BA$4:$BA$500,I374,'10'!$AG$4:$AJ$500)</f>
        <v>0</v>
      </c>
      <c r="DX374" s="17">
        <f>SUMIF('10'!$BA$4:$BA$500,J374,'10'!$AG$4:$AJ$500)</f>
        <v>0</v>
      </c>
      <c r="DY374" s="17">
        <f>SUMIF('10'!$BA$4:$BA$500,K374,'10'!$AG$4:$AJ$500)</f>
        <v>0</v>
      </c>
      <c r="DZ374" s="23">
        <f t="shared" si="164"/>
        <v>0</v>
      </c>
      <c r="EA374" s="23">
        <f t="shared" si="165"/>
        <v>0</v>
      </c>
      <c r="EB374" s="15">
        <f>COUNTIF('11'!$BA$4:$BA$500,$G374)</f>
        <v>0</v>
      </c>
      <c r="EC374" s="15">
        <f>COUNTIF('11'!$BA$4:$BA$500,$H374)</f>
        <v>0</v>
      </c>
      <c r="ED374" s="15">
        <f>COUNTIF('11'!$BA$4:$BA$500,$I374)</f>
        <v>0</v>
      </c>
      <c r="EE374" s="15">
        <f>COUNTIF('11'!$BA$4:$BA$500,$J374)</f>
        <v>0</v>
      </c>
      <c r="EF374" s="15">
        <f>COUNTIF('11'!$BA$4:$BA$500,$K374)</f>
        <v>0</v>
      </c>
      <c r="EG374" s="15">
        <f>SUMIF('11'!$BA$4:$BA$500,G374,'11'!$AG$4:$AJ$500)</f>
        <v>0</v>
      </c>
      <c r="EH374" s="15">
        <f>SUMIF('11'!$BA$4:$BA$500,H374,'11'!$AG$4:$AJ$500)</f>
        <v>0</v>
      </c>
      <c r="EI374" s="15">
        <f>SUMIF('11'!$BA$4:$BA$500,I374,'11'!$AG$4:$AJ$500)</f>
        <v>0</v>
      </c>
      <c r="EJ374" s="15">
        <f>SUMIF('11'!$BA$4:$BA$500,J374,'11'!$AG$4:$AJ$500)</f>
        <v>0</v>
      </c>
      <c r="EK374" s="15">
        <f>SUMIF('11'!$BA$4:$BA$500,K374,'11'!$AG$4:$AJ$500)</f>
        <v>0</v>
      </c>
      <c r="EL374" s="23">
        <f t="shared" si="166"/>
        <v>0</v>
      </c>
      <c r="EM374" s="23">
        <f t="shared" si="167"/>
        <v>0</v>
      </c>
      <c r="EN374" s="17">
        <f>COUNTIF('12'!$BA$4:$BA$500,$G374)</f>
        <v>0</v>
      </c>
      <c r="EO374" s="17">
        <f>COUNTIF('12'!$BA$4:$BA$500,$H374)</f>
        <v>0</v>
      </c>
      <c r="EP374" s="17">
        <f>COUNTIF('12'!$BA$4:$BA$500,$I374)</f>
        <v>0</v>
      </c>
      <c r="EQ374" s="17">
        <f>COUNTIF('12'!$BA$4:$BA$500,$J374)</f>
        <v>0</v>
      </c>
      <c r="ER374" s="17">
        <f>COUNTIF('12'!$BA$4:$BA$500,$K374)</f>
        <v>0</v>
      </c>
      <c r="ES374" s="17">
        <f>SUMIF('12'!$BA$4:$BA$500,G374,'12'!$AG$4:$AJ$500)</f>
        <v>0</v>
      </c>
      <c r="ET374" s="17">
        <f>SUMIF('12'!$BA$4:$BA$500,H374,'12'!$AG$4:$AJ$500)</f>
        <v>0</v>
      </c>
      <c r="EU374" s="17">
        <f>SUMIF('12'!$BA$4:$BA$500,I374,'12'!$AG$4:$AJ$500)</f>
        <v>0</v>
      </c>
      <c r="EV374" s="17">
        <f>SUMIF('12'!$BA$4:$BA$500,J374,'12'!$AG$4:$AJ$500)</f>
        <v>0</v>
      </c>
      <c r="EW374" s="17">
        <f>SUMIF('12'!$BA$4:$BA$500,K374,'12'!$AG$4:$AJ$500)</f>
        <v>0</v>
      </c>
      <c r="EX374" s="23">
        <f t="shared" si="168"/>
        <v>0</v>
      </c>
      <c r="EY374" s="23">
        <f t="shared" si="169"/>
        <v>0</v>
      </c>
    </row>
    <row r="375" spans="1:155">
      <c r="A375" s="30">
        <v>372</v>
      </c>
      <c r="B375" s="32"/>
      <c r="C375" s="31">
        <f t="shared" si="143"/>
        <v>0</v>
      </c>
      <c r="D375" s="33">
        <f t="shared" si="144"/>
        <v>0</v>
      </c>
      <c r="E375" s="29"/>
      <c r="F375" s="2">
        <f t="shared" si="145"/>
        <v>0</v>
      </c>
      <c r="G375" s="14" t="str">
        <f t="shared" si="170"/>
        <v>0ق</v>
      </c>
      <c r="H375" s="14" t="str">
        <f t="shared" si="170"/>
        <v>0ق1</v>
      </c>
      <c r="I375" s="14" t="str">
        <f t="shared" si="170"/>
        <v>0ق2</v>
      </c>
      <c r="J375" s="14" t="str">
        <f t="shared" si="170"/>
        <v>0استيفاء</v>
      </c>
      <c r="K375" s="14" t="str">
        <f t="shared" si="170"/>
        <v>0نفذ</v>
      </c>
      <c r="L375" s="15">
        <f>COUNTIF('01'!$BA$4:$BA$500,$G375)</f>
        <v>0</v>
      </c>
      <c r="M375" s="15">
        <f>COUNTIF('01'!$BA$4:$BA$500,$H375)</f>
        <v>0</v>
      </c>
      <c r="N375" s="15">
        <f>COUNTIF('01'!$BA$4:$BA$500,$I375)</f>
        <v>0</v>
      </c>
      <c r="O375" s="15">
        <f>COUNTIF('01'!$BA$4:$BA$500,$J375)</f>
        <v>0</v>
      </c>
      <c r="P375" s="15">
        <f>COUNTIF('01'!$BA$4:$BA$500,$K375)</f>
        <v>0</v>
      </c>
      <c r="Q375" s="15">
        <f>SUMIF('01'!$BA$4:$BA$500,G375,'01'!$AG$4:$AJ$500)</f>
        <v>0</v>
      </c>
      <c r="R375" s="15">
        <f>SUMIF('01'!$BA$4:$BA$500,H375,'01'!$AG$4:$AJ$500)</f>
        <v>0</v>
      </c>
      <c r="S375" s="15">
        <f>SUMIF('01'!$BA$4:$BA$500,I375,'01'!$AG$4:$AJ$500)</f>
        <v>0</v>
      </c>
      <c r="T375" s="15">
        <f>SUMIF('01'!$BA$4:$BA$500,J375,'01'!$AG$4:$AJ$500)</f>
        <v>0</v>
      </c>
      <c r="U375" s="15">
        <f>SUMIF('01'!$BA$4:$BA$500,K375,'01'!$AG$4:$AJ$500)</f>
        <v>0</v>
      </c>
      <c r="V375" s="23">
        <f t="shared" si="146"/>
        <v>0</v>
      </c>
      <c r="W375" s="23">
        <f t="shared" si="147"/>
        <v>0</v>
      </c>
      <c r="X375" s="17">
        <f>COUNTIF('02'!$BA$4:$BA$500,$G375)</f>
        <v>0</v>
      </c>
      <c r="Y375" s="17">
        <f>COUNTIF('02'!$BA$4:$BA$500,$H375)</f>
        <v>0</v>
      </c>
      <c r="Z375" s="17">
        <f>COUNTIF('02'!$BA$4:$BA$500,$I375)</f>
        <v>0</v>
      </c>
      <c r="AA375" s="17">
        <f>COUNTIF('02'!$BA$4:$BA$500,$J375)</f>
        <v>0</v>
      </c>
      <c r="AB375" s="17">
        <f>COUNTIF('02'!$BA$4:$BA$500,$K375)</f>
        <v>0</v>
      </c>
      <c r="AC375" s="17">
        <f>SUMIF('02'!$BA$4:$BA$500,G375,'02'!$AG$4:$AJ$500)</f>
        <v>0</v>
      </c>
      <c r="AD375" s="17">
        <f>SUMIF('02'!$BA$4:$BA$500,H375,'02'!$AG$4:$AJ$500)</f>
        <v>0</v>
      </c>
      <c r="AE375" s="17">
        <f>SUMIF('02'!$BA$4:$BA$500,I375,'02'!$AG$4:$AJ$500)</f>
        <v>0</v>
      </c>
      <c r="AF375" s="17">
        <f>SUMIF('02'!$BA$4:$BA$500,J375,'02'!$AG$4:$AJ$500)</f>
        <v>0</v>
      </c>
      <c r="AG375" s="17">
        <f>SUMIF('02'!$BA$4:$BA$500,K375,'02'!$AG$4:$AJ$500)</f>
        <v>0</v>
      </c>
      <c r="AH375" s="23">
        <f t="shared" si="148"/>
        <v>0</v>
      </c>
      <c r="AI375" s="23">
        <f t="shared" si="149"/>
        <v>0</v>
      </c>
      <c r="AJ375" s="15">
        <f>COUNTIF('03'!$BA$4:$BA$500,$G375)</f>
        <v>0</v>
      </c>
      <c r="AK375" s="15">
        <f>COUNTIF('03'!$BA$4:$BA$500,$H375)</f>
        <v>0</v>
      </c>
      <c r="AL375" s="15">
        <f>COUNTIF('03'!$BA$4:$BA$500,$I375)</f>
        <v>0</v>
      </c>
      <c r="AM375" s="15">
        <f>COUNTIF('03'!$BA$4:$BA$500,$J375)</f>
        <v>0</v>
      </c>
      <c r="AN375" s="15">
        <f>COUNTIF('03'!$BA$4:$BA$500,$K375)</f>
        <v>0</v>
      </c>
      <c r="AO375" s="15">
        <f>SUMIF('03'!$BA$4:$BA$500,G375,'03'!$AG$4:$AJ$500)</f>
        <v>0</v>
      </c>
      <c r="AP375" s="15">
        <f>SUMIF('03'!$BA$4:$BA$500,H375,'03'!$AG$4:$AJ$500)</f>
        <v>0</v>
      </c>
      <c r="AQ375" s="15">
        <f>SUMIF('03'!$BA$4:$BA$500,I375,'03'!$AG$4:$AJ$500)</f>
        <v>0</v>
      </c>
      <c r="AR375" s="15">
        <f>SUMIF('03'!$BA$4:$BA$500,J375,'03'!$AG$4:$AJ$500)</f>
        <v>0</v>
      </c>
      <c r="AS375" s="15">
        <f>SUMIF('03'!$BA$4:$BA$500,K375,'03'!$AG$4:$AJ$500)</f>
        <v>0</v>
      </c>
      <c r="AT375" s="23">
        <f t="shared" si="150"/>
        <v>0</v>
      </c>
      <c r="AU375" s="23">
        <f t="shared" si="151"/>
        <v>0</v>
      </c>
      <c r="AV375" s="17">
        <f>COUNTIF('04'!$BA$4:$BA$500,$G375)</f>
        <v>0</v>
      </c>
      <c r="AW375" s="17">
        <f>COUNTIF('04'!$BA$4:$BA$500,$H375)</f>
        <v>0</v>
      </c>
      <c r="AX375" s="17">
        <f>COUNTIF('04'!$BA$4:$BA$500,$I375)</f>
        <v>0</v>
      </c>
      <c r="AY375" s="17">
        <f>COUNTIF('04'!$BA$4:$BA$500,$J375)</f>
        <v>0</v>
      </c>
      <c r="AZ375" s="17">
        <f>COUNTIF('04'!$BA$4:$BA$500,$K375)</f>
        <v>0</v>
      </c>
      <c r="BA375" s="17">
        <f>SUMIF('04'!$BA$4:$BA$500,G375,'04'!$AG$4:$AJ$500)</f>
        <v>0</v>
      </c>
      <c r="BB375" s="17">
        <f>SUMIF('04'!$BA$4:$BA$500,H375,'04'!$AG$4:$AJ$500)</f>
        <v>0</v>
      </c>
      <c r="BC375" s="17">
        <f>SUMIF('04'!$BA$4:$BA$500,I375,'04'!$AG$4:$AJ$500)</f>
        <v>0</v>
      </c>
      <c r="BD375" s="17">
        <f>SUMIF('04'!$BA$4:$BA$500,J375,'04'!$AG$4:$AJ$500)</f>
        <v>0</v>
      </c>
      <c r="BE375" s="17">
        <f>SUMIF('04'!$BA$4:$BA$500,K375,'04'!$AG$4:$AJ$500)</f>
        <v>0</v>
      </c>
      <c r="BF375" s="23">
        <f t="shared" si="152"/>
        <v>0</v>
      </c>
      <c r="BG375" s="23">
        <f t="shared" si="153"/>
        <v>0</v>
      </c>
      <c r="BH375" s="15">
        <f>COUNTIF('05'!$BA$4:$BA$500,$G375)</f>
        <v>0</v>
      </c>
      <c r="BI375" s="15">
        <f>COUNTIF('05'!$BA$4:$BA$500,$H375)</f>
        <v>0</v>
      </c>
      <c r="BJ375" s="15">
        <f>COUNTIF('05'!$BA$4:$BA$500,$I375)</f>
        <v>0</v>
      </c>
      <c r="BK375" s="15">
        <f>COUNTIF('05'!$BA$4:$BA$500,$J375)</f>
        <v>0</v>
      </c>
      <c r="BL375" s="15">
        <f>COUNTIF('05'!$BA$4:$BA$500,$K375)</f>
        <v>0</v>
      </c>
      <c r="BM375" s="15">
        <f>SUMIF('05'!$BA$4:$BA$500,G375,'05'!$AG$4:$AJ$500)</f>
        <v>0</v>
      </c>
      <c r="BN375" s="15">
        <f>SUMIF('05'!$BA$4:$BA$500,H375,'05'!$AG$4:$AJ$500)</f>
        <v>0</v>
      </c>
      <c r="BO375" s="15">
        <f>SUMIF('05'!$BA$4:$BA$500,I375,'05'!$AG$4:$AJ$500)</f>
        <v>0</v>
      </c>
      <c r="BP375" s="15">
        <f>SUMIF('05'!$BA$4:$BA$500,J375,'05'!$AG$4:$AJ$500)</f>
        <v>0</v>
      </c>
      <c r="BQ375" s="15">
        <f>SUMIF('05'!$BA$4:$BA$500,K375,'05'!$AG$4:$AJ$500)</f>
        <v>0</v>
      </c>
      <c r="BR375" s="23">
        <f t="shared" si="154"/>
        <v>0</v>
      </c>
      <c r="BS375" s="23">
        <f t="shared" si="155"/>
        <v>0</v>
      </c>
      <c r="BT375" s="17">
        <f>COUNTIF('06'!$BA$4:$BA$500,$G375)</f>
        <v>0</v>
      </c>
      <c r="BU375" s="17">
        <f>COUNTIF('06'!$BA$4:$BA$500,$H375)</f>
        <v>0</v>
      </c>
      <c r="BV375" s="17">
        <f>COUNTIF('06'!$BA$4:$BA$500,$I375)</f>
        <v>0</v>
      </c>
      <c r="BW375" s="17">
        <f>COUNTIF('06'!$BA$4:$BA$500,$J375)</f>
        <v>0</v>
      </c>
      <c r="BX375" s="17">
        <f>COUNTIF('06'!$BA$4:$BA$500,$K375)</f>
        <v>0</v>
      </c>
      <c r="BY375" s="17">
        <f>SUMIF('06'!$BA$4:$BA$500,G375,'06'!$AG$4:$AJ$500)</f>
        <v>0</v>
      </c>
      <c r="BZ375" s="17">
        <f>SUMIF('06'!$BA$4:$BA$500,H375,'06'!$AG$4:$AJ$500)</f>
        <v>0</v>
      </c>
      <c r="CA375" s="17">
        <f>SUMIF('06'!$BA$4:$BA$500,I375,'06'!$AG$4:$AJ$500)</f>
        <v>0</v>
      </c>
      <c r="CB375" s="17">
        <f>SUMIF('06'!$BA$4:$BA$500,J375,'06'!$AG$4:$AJ$500)</f>
        <v>0</v>
      </c>
      <c r="CC375" s="17">
        <f>SUMIF('06'!$BA$4:$BA$500,K375,'06'!$AG$4:$AJ$500)</f>
        <v>0</v>
      </c>
      <c r="CD375" s="23">
        <f t="shared" si="156"/>
        <v>0</v>
      </c>
      <c r="CE375" s="23">
        <f t="shared" si="157"/>
        <v>0</v>
      </c>
      <c r="CF375" s="15">
        <f>COUNTIF('07'!$BA$4:$BA$500,$G375)</f>
        <v>0</v>
      </c>
      <c r="CG375" s="15">
        <f>COUNTIF('07'!$BA$4:$BA$500,$H375)</f>
        <v>0</v>
      </c>
      <c r="CH375" s="15">
        <f>COUNTIF('07'!$BA$4:$BA$500,$I375)</f>
        <v>0</v>
      </c>
      <c r="CI375" s="15">
        <f>COUNTIF('07'!$BA$4:$BA$500,$J375)</f>
        <v>0</v>
      </c>
      <c r="CJ375" s="15">
        <f>COUNTIF('07'!$BA$4:$BA$500,$K375)</f>
        <v>0</v>
      </c>
      <c r="CK375" s="15">
        <f>SUMIF('07'!$BA$4:$BA$500,G375,'07'!$AG$4:$AJ$500)</f>
        <v>0</v>
      </c>
      <c r="CL375" s="15">
        <f>SUMIF('07'!$BA$4:$BA$500,H375,'07'!$AG$4:$AJ$500)</f>
        <v>0</v>
      </c>
      <c r="CM375" s="15">
        <f>SUMIF('07'!$BA$4:$BA$500,I375,'07'!$AG$4:$AJ$500)</f>
        <v>0</v>
      </c>
      <c r="CN375" s="15">
        <f>SUMIF('07'!$BA$4:$BA$500,J375,'07'!$AG$4:$AJ$500)</f>
        <v>0</v>
      </c>
      <c r="CO375" s="15">
        <f>SUMIF('07'!$BA$4:$BA$500,K375,'07'!$AG$4:$AJ$500)</f>
        <v>0</v>
      </c>
      <c r="CP375" s="23">
        <f t="shared" si="158"/>
        <v>0</v>
      </c>
      <c r="CQ375" s="23">
        <f t="shared" si="159"/>
        <v>0</v>
      </c>
      <c r="CR375" s="17">
        <f>COUNTIF('08'!$BA$4:$BA$500,$G375)</f>
        <v>0</v>
      </c>
      <c r="CS375" s="17">
        <f>COUNTIF('08'!$BA$4:$BA$500,$H375)</f>
        <v>0</v>
      </c>
      <c r="CT375" s="17">
        <f>COUNTIF('08'!$BA$4:$BA$500,$I375)</f>
        <v>0</v>
      </c>
      <c r="CU375" s="17">
        <f>COUNTIF('08'!$BA$4:$BA$500,$J375)</f>
        <v>0</v>
      </c>
      <c r="CV375" s="17">
        <f>COUNTIF('08'!$BA$4:$BA$500,$K375)</f>
        <v>0</v>
      </c>
      <c r="CW375" s="17">
        <f>SUMIF('08'!$BA$4:$BA$500,G375,'08'!$AG$4:$AJ$500)</f>
        <v>0</v>
      </c>
      <c r="CX375" s="17">
        <f>SUMIF('08'!$BA$4:$BA$500,H375,'08'!$AG$4:$AJ$500)</f>
        <v>0</v>
      </c>
      <c r="CY375" s="17">
        <f>SUMIF('08'!$BA$4:$BA$500,I375,'08'!$AG$4:$AJ$500)</f>
        <v>0</v>
      </c>
      <c r="CZ375" s="17">
        <f>SUMIF('08'!$BA$4:$BA$500,J375,'08'!$AG$4:$AJ$500)</f>
        <v>0</v>
      </c>
      <c r="DA375" s="17">
        <f>SUMIF('08'!$BA$4:$BA$500,K375,'08'!$AG$4:$AJ$500)</f>
        <v>0</v>
      </c>
      <c r="DB375" s="23">
        <f t="shared" si="160"/>
        <v>0</v>
      </c>
      <c r="DC375" s="23">
        <f t="shared" si="161"/>
        <v>0</v>
      </c>
      <c r="DD375" s="15">
        <f>COUNTIF('09'!$BA$4:$BA$500,$G375)</f>
        <v>0</v>
      </c>
      <c r="DE375" s="15">
        <f>COUNTIF('09'!$BA$4:$BA$500,$H375)</f>
        <v>0</v>
      </c>
      <c r="DF375" s="15">
        <f>COUNTIF('09'!$BA$4:$BA$500,$I375)</f>
        <v>0</v>
      </c>
      <c r="DG375" s="15">
        <f>COUNTIF('09'!$BA$4:$BA$500,$J375)</f>
        <v>0</v>
      </c>
      <c r="DH375" s="15">
        <f>COUNTIF('09'!$BA$4:$BA$500,$K375)</f>
        <v>0</v>
      </c>
      <c r="DI375" s="15">
        <f>SUMIF('09'!$BA$4:$BA$500,G375,'09'!$AG$4:$AJ$500)</f>
        <v>0</v>
      </c>
      <c r="DJ375" s="15">
        <f>SUMIF('09'!$BA$4:$BA$500,H375,'09'!$AG$4:$AJ$500)</f>
        <v>0</v>
      </c>
      <c r="DK375" s="15">
        <f>SUMIF('09'!$BA$4:$BA$500,I375,'09'!$AG$4:$AJ$500)</f>
        <v>0</v>
      </c>
      <c r="DL375" s="15">
        <f>SUMIF('09'!$BA$4:$BA$500,J375,'09'!$AG$4:$AJ$500)</f>
        <v>0</v>
      </c>
      <c r="DM375" s="15">
        <f>SUMIF('09'!$BA$4:$BA$500,K375,'09'!$AG$4:$AJ$500)</f>
        <v>0</v>
      </c>
      <c r="DN375" s="23">
        <f t="shared" si="162"/>
        <v>0</v>
      </c>
      <c r="DO375" s="23">
        <f t="shared" si="163"/>
        <v>0</v>
      </c>
      <c r="DP375" s="17">
        <f>COUNTIF('10'!$BA$4:$BA$500,$G375)</f>
        <v>0</v>
      </c>
      <c r="DQ375" s="17">
        <f>COUNTIF('10'!$BA$4:$BA$500,$H375)</f>
        <v>0</v>
      </c>
      <c r="DR375" s="17">
        <f>COUNTIF('10'!$BA$4:$BA$500,$I375)</f>
        <v>0</v>
      </c>
      <c r="DS375" s="17">
        <f>COUNTIF('10'!$BA$4:$BA$500,$J375)</f>
        <v>0</v>
      </c>
      <c r="DT375" s="17">
        <f>COUNTIF('10'!$BA$4:$BA$500,$K375)</f>
        <v>0</v>
      </c>
      <c r="DU375" s="17">
        <f>SUMIF('10'!$BA$4:$BA$500,G375,'10'!$AG$4:$AJ$500)</f>
        <v>0</v>
      </c>
      <c r="DV375" s="17">
        <f>SUMIF('10'!$BA$4:$BA$500,H375,'10'!$AG$4:$AJ$500)</f>
        <v>0</v>
      </c>
      <c r="DW375" s="17">
        <f>SUMIF('10'!$BA$4:$BA$500,I375,'10'!$AG$4:$AJ$500)</f>
        <v>0</v>
      </c>
      <c r="DX375" s="17">
        <f>SUMIF('10'!$BA$4:$BA$500,J375,'10'!$AG$4:$AJ$500)</f>
        <v>0</v>
      </c>
      <c r="DY375" s="17">
        <f>SUMIF('10'!$BA$4:$BA$500,K375,'10'!$AG$4:$AJ$500)</f>
        <v>0</v>
      </c>
      <c r="DZ375" s="23">
        <f t="shared" si="164"/>
        <v>0</v>
      </c>
      <c r="EA375" s="23">
        <f t="shared" si="165"/>
        <v>0</v>
      </c>
      <c r="EB375" s="15">
        <f>COUNTIF('11'!$BA$4:$BA$500,$G375)</f>
        <v>0</v>
      </c>
      <c r="EC375" s="15">
        <f>COUNTIF('11'!$BA$4:$BA$500,$H375)</f>
        <v>0</v>
      </c>
      <c r="ED375" s="15">
        <f>COUNTIF('11'!$BA$4:$BA$500,$I375)</f>
        <v>0</v>
      </c>
      <c r="EE375" s="15">
        <f>COUNTIF('11'!$BA$4:$BA$500,$J375)</f>
        <v>0</v>
      </c>
      <c r="EF375" s="15">
        <f>COUNTIF('11'!$BA$4:$BA$500,$K375)</f>
        <v>0</v>
      </c>
      <c r="EG375" s="15">
        <f>SUMIF('11'!$BA$4:$BA$500,G375,'11'!$AG$4:$AJ$500)</f>
        <v>0</v>
      </c>
      <c r="EH375" s="15">
        <f>SUMIF('11'!$BA$4:$BA$500,H375,'11'!$AG$4:$AJ$500)</f>
        <v>0</v>
      </c>
      <c r="EI375" s="15">
        <f>SUMIF('11'!$BA$4:$BA$500,I375,'11'!$AG$4:$AJ$500)</f>
        <v>0</v>
      </c>
      <c r="EJ375" s="15">
        <f>SUMIF('11'!$BA$4:$BA$500,J375,'11'!$AG$4:$AJ$500)</f>
        <v>0</v>
      </c>
      <c r="EK375" s="15">
        <f>SUMIF('11'!$BA$4:$BA$500,K375,'11'!$AG$4:$AJ$500)</f>
        <v>0</v>
      </c>
      <c r="EL375" s="23">
        <f t="shared" si="166"/>
        <v>0</v>
      </c>
      <c r="EM375" s="23">
        <f t="shared" si="167"/>
        <v>0</v>
      </c>
      <c r="EN375" s="17">
        <f>COUNTIF('12'!$BA$4:$BA$500,$G375)</f>
        <v>0</v>
      </c>
      <c r="EO375" s="17">
        <f>COUNTIF('12'!$BA$4:$BA$500,$H375)</f>
        <v>0</v>
      </c>
      <c r="EP375" s="17">
        <f>COUNTIF('12'!$BA$4:$BA$500,$I375)</f>
        <v>0</v>
      </c>
      <c r="EQ375" s="17">
        <f>COUNTIF('12'!$BA$4:$BA$500,$J375)</f>
        <v>0</v>
      </c>
      <c r="ER375" s="17">
        <f>COUNTIF('12'!$BA$4:$BA$500,$K375)</f>
        <v>0</v>
      </c>
      <c r="ES375" s="17">
        <f>SUMIF('12'!$BA$4:$BA$500,G375,'12'!$AG$4:$AJ$500)</f>
        <v>0</v>
      </c>
      <c r="ET375" s="17">
        <f>SUMIF('12'!$BA$4:$BA$500,H375,'12'!$AG$4:$AJ$500)</f>
        <v>0</v>
      </c>
      <c r="EU375" s="17">
        <f>SUMIF('12'!$BA$4:$BA$500,I375,'12'!$AG$4:$AJ$500)</f>
        <v>0</v>
      </c>
      <c r="EV375" s="17">
        <f>SUMIF('12'!$BA$4:$BA$500,J375,'12'!$AG$4:$AJ$500)</f>
        <v>0</v>
      </c>
      <c r="EW375" s="17">
        <f>SUMIF('12'!$BA$4:$BA$500,K375,'12'!$AG$4:$AJ$500)</f>
        <v>0</v>
      </c>
      <c r="EX375" s="23">
        <f t="shared" si="168"/>
        <v>0</v>
      </c>
      <c r="EY375" s="23">
        <f t="shared" si="169"/>
        <v>0</v>
      </c>
    </row>
    <row r="376" spans="1:155">
      <c r="A376" s="30">
        <v>373</v>
      </c>
      <c r="B376" s="32"/>
      <c r="C376" s="31">
        <f t="shared" si="143"/>
        <v>0</v>
      </c>
      <c r="D376" s="33">
        <f t="shared" si="144"/>
        <v>0</v>
      </c>
      <c r="E376" s="29"/>
      <c r="F376" s="2">
        <f t="shared" si="145"/>
        <v>0</v>
      </c>
      <c r="G376" s="14" t="str">
        <f t="shared" si="170"/>
        <v>0ق</v>
      </c>
      <c r="H376" s="14" t="str">
        <f t="shared" si="170"/>
        <v>0ق1</v>
      </c>
      <c r="I376" s="14" t="str">
        <f t="shared" si="170"/>
        <v>0ق2</v>
      </c>
      <c r="J376" s="14" t="str">
        <f t="shared" si="170"/>
        <v>0استيفاء</v>
      </c>
      <c r="K376" s="14" t="str">
        <f t="shared" si="170"/>
        <v>0نفذ</v>
      </c>
      <c r="L376" s="15">
        <f>COUNTIF('01'!$BA$4:$BA$500,$G376)</f>
        <v>0</v>
      </c>
      <c r="M376" s="15">
        <f>COUNTIF('01'!$BA$4:$BA$500,$H376)</f>
        <v>0</v>
      </c>
      <c r="N376" s="15">
        <f>COUNTIF('01'!$BA$4:$BA$500,$I376)</f>
        <v>0</v>
      </c>
      <c r="O376" s="15">
        <f>COUNTIF('01'!$BA$4:$BA$500,$J376)</f>
        <v>0</v>
      </c>
      <c r="P376" s="15">
        <f>COUNTIF('01'!$BA$4:$BA$500,$K376)</f>
        <v>0</v>
      </c>
      <c r="Q376" s="15">
        <f>SUMIF('01'!$BA$4:$BA$500,G376,'01'!$AG$4:$AJ$500)</f>
        <v>0</v>
      </c>
      <c r="R376" s="15">
        <f>SUMIF('01'!$BA$4:$BA$500,H376,'01'!$AG$4:$AJ$500)</f>
        <v>0</v>
      </c>
      <c r="S376" s="15">
        <f>SUMIF('01'!$BA$4:$BA$500,I376,'01'!$AG$4:$AJ$500)</f>
        <v>0</v>
      </c>
      <c r="T376" s="15">
        <f>SUMIF('01'!$BA$4:$BA$500,J376,'01'!$AG$4:$AJ$500)</f>
        <v>0</v>
      </c>
      <c r="U376" s="15">
        <f>SUMIF('01'!$BA$4:$BA$500,K376,'01'!$AG$4:$AJ$500)</f>
        <v>0</v>
      </c>
      <c r="V376" s="23">
        <f t="shared" si="146"/>
        <v>0</v>
      </c>
      <c r="W376" s="23">
        <f t="shared" si="147"/>
        <v>0</v>
      </c>
      <c r="X376" s="17">
        <f>COUNTIF('02'!$BA$4:$BA$500,$G376)</f>
        <v>0</v>
      </c>
      <c r="Y376" s="17">
        <f>COUNTIF('02'!$BA$4:$BA$500,$H376)</f>
        <v>0</v>
      </c>
      <c r="Z376" s="17">
        <f>COUNTIF('02'!$BA$4:$BA$500,$I376)</f>
        <v>0</v>
      </c>
      <c r="AA376" s="17">
        <f>COUNTIF('02'!$BA$4:$BA$500,$J376)</f>
        <v>0</v>
      </c>
      <c r="AB376" s="17">
        <f>COUNTIF('02'!$BA$4:$BA$500,$K376)</f>
        <v>0</v>
      </c>
      <c r="AC376" s="17">
        <f>SUMIF('02'!$BA$4:$BA$500,G376,'02'!$AG$4:$AJ$500)</f>
        <v>0</v>
      </c>
      <c r="AD376" s="17">
        <f>SUMIF('02'!$BA$4:$BA$500,H376,'02'!$AG$4:$AJ$500)</f>
        <v>0</v>
      </c>
      <c r="AE376" s="17">
        <f>SUMIF('02'!$BA$4:$BA$500,I376,'02'!$AG$4:$AJ$500)</f>
        <v>0</v>
      </c>
      <c r="AF376" s="17">
        <f>SUMIF('02'!$BA$4:$BA$500,J376,'02'!$AG$4:$AJ$500)</f>
        <v>0</v>
      </c>
      <c r="AG376" s="17">
        <f>SUMIF('02'!$BA$4:$BA$500,K376,'02'!$AG$4:$AJ$500)</f>
        <v>0</v>
      </c>
      <c r="AH376" s="23">
        <f t="shared" si="148"/>
        <v>0</v>
      </c>
      <c r="AI376" s="23">
        <f t="shared" si="149"/>
        <v>0</v>
      </c>
      <c r="AJ376" s="15">
        <f>COUNTIF('03'!$BA$4:$BA$500,$G376)</f>
        <v>0</v>
      </c>
      <c r="AK376" s="15">
        <f>COUNTIF('03'!$BA$4:$BA$500,$H376)</f>
        <v>0</v>
      </c>
      <c r="AL376" s="15">
        <f>COUNTIF('03'!$BA$4:$BA$500,$I376)</f>
        <v>0</v>
      </c>
      <c r="AM376" s="15">
        <f>COUNTIF('03'!$BA$4:$BA$500,$J376)</f>
        <v>0</v>
      </c>
      <c r="AN376" s="15">
        <f>COUNTIF('03'!$BA$4:$BA$500,$K376)</f>
        <v>0</v>
      </c>
      <c r="AO376" s="15">
        <f>SUMIF('03'!$BA$4:$BA$500,G376,'03'!$AG$4:$AJ$500)</f>
        <v>0</v>
      </c>
      <c r="AP376" s="15">
        <f>SUMIF('03'!$BA$4:$BA$500,H376,'03'!$AG$4:$AJ$500)</f>
        <v>0</v>
      </c>
      <c r="AQ376" s="15">
        <f>SUMIF('03'!$BA$4:$BA$500,I376,'03'!$AG$4:$AJ$500)</f>
        <v>0</v>
      </c>
      <c r="AR376" s="15">
        <f>SUMIF('03'!$BA$4:$BA$500,J376,'03'!$AG$4:$AJ$500)</f>
        <v>0</v>
      </c>
      <c r="AS376" s="15">
        <f>SUMIF('03'!$BA$4:$BA$500,K376,'03'!$AG$4:$AJ$500)</f>
        <v>0</v>
      </c>
      <c r="AT376" s="23">
        <f t="shared" si="150"/>
        <v>0</v>
      </c>
      <c r="AU376" s="23">
        <f t="shared" si="151"/>
        <v>0</v>
      </c>
      <c r="AV376" s="17">
        <f>COUNTIF('04'!$BA$4:$BA$500,$G376)</f>
        <v>0</v>
      </c>
      <c r="AW376" s="17">
        <f>COUNTIF('04'!$BA$4:$BA$500,$H376)</f>
        <v>0</v>
      </c>
      <c r="AX376" s="17">
        <f>COUNTIF('04'!$BA$4:$BA$500,$I376)</f>
        <v>0</v>
      </c>
      <c r="AY376" s="17">
        <f>COUNTIF('04'!$BA$4:$BA$500,$J376)</f>
        <v>0</v>
      </c>
      <c r="AZ376" s="17">
        <f>COUNTIF('04'!$BA$4:$BA$500,$K376)</f>
        <v>0</v>
      </c>
      <c r="BA376" s="17">
        <f>SUMIF('04'!$BA$4:$BA$500,G376,'04'!$AG$4:$AJ$500)</f>
        <v>0</v>
      </c>
      <c r="BB376" s="17">
        <f>SUMIF('04'!$BA$4:$BA$500,H376,'04'!$AG$4:$AJ$500)</f>
        <v>0</v>
      </c>
      <c r="BC376" s="17">
        <f>SUMIF('04'!$BA$4:$BA$500,I376,'04'!$AG$4:$AJ$500)</f>
        <v>0</v>
      </c>
      <c r="BD376" s="17">
        <f>SUMIF('04'!$BA$4:$BA$500,J376,'04'!$AG$4:$AJ$500)</f>
        <v>0</v>
      </c>
      <c r="BE376" s="17">
        <f>SUMIF('04'!$BA$4:$BA$500,K376,'04'!$AG$4:$AJ$500)</f>
        <v>0</v>
      </c>
      <c r="BF376" s="23">
        <f t="shared" si="152"/>
        <v>0</v>
      </c>
      <c r="BG376" s="23">
        <f t="shared" si="153"/>
        <v>0</v>
      </c>
      <c r="BH376" s="15">
        <f>COUNTIF('05'!$BA$4:$BA$500,$G376)</f>
        <v>0</v>
      </c>
      <c r="BI376" s="15">
        <f>COUNTIF('05'!$BA$4:$BA$500,$H376)</f>
        <v>0</v>
      </c>
      <c r="BJ376" s="15">
        <f>COUNTIF('05'!$BA$4:$BA$500,$I376)</f>
        <v>0</v>
      </c>
      <c r="BK376" s="15">
        <f>COUNTIF('05'!$BA$4:$BA$500,$J376)</f>
        <v>0</v>
      </c>
      <c r="BL376" s="15">
        <f>COUNTIF('05'!$BA$4:$BA$500,$K376)</f>
        <v>0</v>
      </c>
      <c r="BM376" s="15">
        <f>SUMIF('05'!$BA$4:$BA$500,G376,'05'!$AG$4:$AJ$500)</f>
        <v>0</v>
      </c>
      <c r="BN376" s="15">
        <f>SUMIF('05'!$BA$4:$BA$500,H376,'05'!$AG$4:$AJ$500)</f>
        <v>0</v>
      </c>
      <c r="BO376" s="15">
        <f>SUMIF('05'!$BA$4:$BA$500,I376,'05'!$AG$4:$AJ$500)</f>
        <v>0</v>
      </c>
      <c r="BP376" s="15">
        <f>SUMIF('05'!$BA$4:$BA$500,J376,'05'!$AG$4:$AJ$500)</f>
        <v>0</v>
      </c>
      <c r="BQ376" s="15">
        <f>SUMIF('05'!$BA$4:$BA$500,K376,'05'!$AG$4:$AJ$500)</f>
        <v>0</v>
      </c>
      <c r="BR376" s="23">
        <f t="shared" si="154"/>
        <v>0</v>
      </c>
      <c r="BS376" s="23">
        <f t="shared" si="155"/>
        <v>0</v>
      </c>
      <c r="BT376" s="17">
        <f>COUNTIF('06'!$BA$4:$BA$500,$G376)</f>
        <v>0</v>
      </c>
      <c r="BU376" s="17">
        <f>COUNTIF('06'!$BA$4:$BA$500,$H376)</f>
        <v>0</v>
      </c>
      <c r="BV376" s="17">
        <f>COUNTIF('06'!$BA$4:$BA$500,$I376)</f>
        <v>0</v>
      </c>
      <c r="BW376" s="17">
        <f>COUNTIF('06'!$BA$4:$BA$500,$J376)</f>
        <v>0</v>
      </c>
      <c r="BX376" s="17">
        <f>COUNTIF('06'!$BA$4:$BA$500,$K376)</f>
        <v>0</v>
      </c>
      <c r="BY376" s="17">
        <f>SUMIF('06'!$BA$4:$BA$500,G376,'06'!$AG$4:$AJ$500)</f>
        <v>0</v>
      </c>
      <c r="BZ376" s="17">
        <f>SUMIF('06'!$BA$4:$BA$500,H376,'06'!$AG$4:$AJ$500)</f>
        <v>0</v>
      </c>
      <c r="CA376" s="17">
        <f>SUMIF('06'!$BA$4:$BA$500,I376,'06'!$AG$4:$AJ$500)</f>
        <v>0</v>
      </c>
      <c r="CB376" s="17">
        <f>SUMIF('06'!$BA$4:$BA$500,J376,'06'!$AG$4:$AJ$500)</f>
        <v>0</v>
      </c>
      <c r="CC376" s="17">
        <f>SUMIF('06'!$BA$4:$BA$500,K376,'06'!$AG$4:$AJ$500)</f>
        <v>0</v>
      </c>
      <c r="CD376" s="23">
        <f t="shared" si="156"/>
        <v>0</v>
      </c>
      <c r="CE376" s="23">
        <f t="shared" si="157"/>
        <v>0</v>
      </c>
      <c r="CF376" s="15">
        <f>COUNTIF('07'!$BA$4:$BA$500,$G376)</f>
        <v>0</v>
      </c>
      <c r="CG376" s="15">
        <f>COUNTIF('07'!$BA$4:$BA$500,$H376)</f>
        <v>0</v>
      </c>
      <c r="CH376" s="15">
        <f>COUNTIF('07'!$BA$4:$BA$500,$I376)</f>
        <v>0</v>
      </c>
      <c r="CI376" s="15">
        <f>COUNTIF('07'!$BA$4:$BA$500,$J376)</f>
        <v>0</v>
      </c>
      <c r="CJ376" s="15">
        <f>COUNTIF('07'!$BA$4:$BA$500,$K376)</f>
        <v>0</v>
      </c>
      <c r="CK376" s="15">
        <f>SUMIF('07'!$BA$4:$BA$500,G376,'07'!$AG$4:$AJ$500)</f>
        <v>0</v>
      </c>
      <c r="CL376" s="15">
        <f>SUMIF('07'!$BA$4:$BA$500,H376,'07'!$AG$4:$AJ$500)</f>
        <v>0</v>
      </c>
      <c r="CM376" s="15">
        <f>SUMIF('07'!$BA$4:$BA$500,I376,'07'!$AG$4:$AJ$500)</f>
        <v>0</v>
      </c>
      <c r="CN376" s="15">
        <f>SUMIF('07'!$BA$4:$BA$500,J376,'07'!$AG$4:$AJ$500)</f>
        <v>0</v>
      </c>
      <c r="CO376" s="15">
        <f>SUMIF('07'!$BA$4:$BA$500,K376,'07'!$AG$4:$AJ$500)</f>
        <v>0</v>
      </c>
      <c r="CP376" s="23">
        <f t="shared" si="158"/>
        <v>0</v>
      </c>
      <c r="CQ376" s="23">
        <f t="shared" si="159"/>
        <v>0</v>
      </c>
      <c r="CR376" s="17">
        <f>COUNTIF('08'!$BA$4:$BA$500,$G376)</f>
        <v>0</v>
      </c>
      <c r="CS376" s="17">
        <f>COUNTIF('08'!$BA$4:$BA$500,$H376)</f>
        <v>0</v>
      </c>
      <c r="CT376" s="17">
        <f>COUNTIF('08'!$BA$4:$BA$500,$I376)</f>
        <v>0</v>
      </c>
      <c r="CU376" s="17">
        <f>COUNTIF('08'!$BA$4:$BA$500,$J376)</f>
        <v>0</v>
      </c>
      <c r="CV376" s="17">
        <f>COUNTIF('08'!$BA$4:$BA$500,$K376)</f>
        <v>0</v>
      </c>
      <c r="CW376" s="17">
        <f>SUMIF('08'!$BA$4:$BA$500,G376,'08'!$AG$4:$AJ$500)</f>
        <v>0</v>
      </c>
      <c r="CX376" s="17">
        <f>SUMIF('08'!$BA$4:$BA$500,H376,'08'!$AG$4:$AJ$500)</f>
        <v>0</v>
      </c>
      <c r="CY376" s="17">
        <f>SUMIF('08'!$BA$4:$BA$500,I376,'08'!$AG$4:$AJ$500)</f>
        <v>0</v>
      </c>
      <c r="CZ376" s="17">
        <f>SUMIF('08'!$BA$4:$BA$500,J376,'08'!$AG$4:$AJ$500)</f>
        <v>0</v>
      </c>
      <c r="DA376" s="17">
        <f>SUMIF('08'!$BA$4:$BA$500,K376,'08'!$AG$4:$AJ$500)</f>
        <v>0</v>
      </c>
      <c r="DB376" s="23">
        <f t="shared" si="160"/>
        <v>0</v>
      </c>
      <c r="DC376" s="23">
        <f t="shared" si="161"/>
        <v>0</v>
      </c>
      <c r="DD376" s="15">
        <f>COUNTIF('09'!$BA$4:$BA$500,$G376)</f>
        <v>0</v>
      </c>
      <c r="DE376" s="15">
        <f>COUNTIF('09'!$BA$4:$BA$500,$H376)</f>
        <v>0</v>
      </c>
      <c r="DF376" s="15">
        <f>COUNTIF('09'!$BA$4:$BA$500,$I376)</f>
        <v>0</v>
      </c>
      <c r="DG376" s="15">
        <f>COUNTIF('09'!$BA$4:$BA$500,$J376)</f>
        <v>0</v>
      </c>
      <c r="DH376" s="15">
        <f>COUNTIF('09'!$BA$4:$BA$500,$K376)</f>
        <v>0</v>
      </c>
      <c r="DI376" s="15">
        <f>SUMIF('09'!$BA$4:$BA$500,G376,'09'!$AG$4:$AJ$500)</f>
        <v>0</v>
      </c>
      <c r="DJ376" s="15">
        <f>SUMIF('09'!$BA$4:$BA$500,H376,'09'!$AG$4:$AJ$500)</f>
        <v>0</v>
      </c>
      <c r="DK376" s="15">
        <f>SUMIF('09'!$BA$4:$BA$500,I376,'09'!$AG$4:$AJ$500)</f>
        <v>0</v>
      </c>
      <c r="DL376" s="15">
        <f>SUMIF('09'!$BA$4:$BA$500,J376,'09'!$AG$4:$AJ$500)</f>
        <v>0</v>
      </c>
      <c r="DM376" s="15">
        <f>SUMIF('09'!$BA$4:$BA$500,K376,'09'!$AG$4:$AJ$500)</f>
        <v>0</v>
      </c>
      <c r="DN376" s="23">
        <f t="shared" si="162"/>
        <v>0</v>
      </c>
      <c r="DO376" s="23">
        <f t="shared" si="163"/>
        <v>0</v>
      </c>
      <c r="DP376" s="17">
        <f>COUNTIF('10'!$BA$4:$BA$500,$G376)</f>
        <v>0</v>
      </c>
      <c r="DQ376" s="17">
        <f>COUNTIF('10'!$BA$4:$BA$500,$H376)</f>
        <v>0</v>
      </c>
      <c r="DR376" s="17">
        <f>COUNTIF('10'!$BA$4:$BA$500,$I376)</f>
        <v>0</v>
      </c>
      <c r="DS376" s="17">
        <f>COUNTIF('10'!$BA$4:$BA$500,$J376)</f>
        <v>0</v>
      </c>
      <c r="DT376" s="17">
        <f>COUNTIF('10'!$BA$4:$BA$500,$K376)</f>
        <v>0</v>
      </c>
      <c r="DU376" s="17">
        <f>SUMIF('10'!$BA$4:$BA$500,G376,'10'!$AG$4:$AJ$500)</f>
        <v>0</v>
      </c>
      <c r="DV376" s="17">
        <f>SUMIF('10'!$BA$4:$BA$500,H376,'10'!$AG$4:$AJ$500)</f>
        <v>0</v>
      </c>
      <c r="DW376" s="17">
        <f>SUMIF('10'!$BA$4:$BA$500,I376,'10'!$AG$4:$AJ$500)</f>
        <v>0</v>
      </c>
      <c r="DX376" s="17">
        <f>SUMIF('10'!$BA$4:$BA$500,J376,'10'!$AG$4:$AJ$500)</f>
        <v>0</v>
      </c>
      <c r="DY376" s="17">
        <f>SUMIF('10'!$BA$4:$BA$500,K376,'10'!$AG$4:$AJ$500)</f>
        <v>0</v>
      </c>
      <c r="DZ376" s="23">
        <f t="shared" si="164"/>
        <v>0</v>
      </c>
      <c r="EA376" s="23">
        <f t="shared" si="165"/>
        <v>0</v>
      </c>
      <c r="EB376" s="15">
        <f>COUNTIF('11'!$BA$4:$BA$500,$G376)</f>
        <v>0</v>
      </c>
      <c r="EC376" s="15">
        <f>COUNTIF('11'!$BA$4:$BA$500,$H376)</f>
        <v>0</v>
      </c>
      <c r="ED376" s="15">
        <f>COUNTIF('11'!$BA$4:$BA$500,$I376)</f>
        <v>0</v>
      </c>
      <c r="EE376" s="15">
        <f>COUNTIF('11'!$BA$4:$BA$500,$J376)</f>
        <v>0</v>
      </c>
      <c r="EF376" s="15">
        <f>COUNTIF('11'!$BA$4:$BA$500,$K376)</f>
        <v>0</v>
      </c>
      <c r="EG376" s="15">
        <f>SUMIF('11'!$BA$4:$BA$500,G376,'11'!$AG$4:$AJ$500)</f>
        <v>0</v>
      </c>
      <c r="EH376" s="15">
        <f>SUMIF('11'!$BA$4:$BA$500,H376,'11'!$AG$4:$AJ$500)</f>
        <v>0</v>
      </c>
      <c r="EI376" s="15">
        <f>SUMIF('11'!$BA$4:$BA$500,I376,'11'!$AG$4:$AJ$500)</f>
        <v>0</v>
      </c>
      <c r="EJ376" s="15">
        <f>SUMIF('11'!$BA$4:$BA$500,J376,'11'!$AG$4:$AJ$500)</f>
        <v>0</v>
      </c>
      <c r="EK376" s="15">
        <f>SUMIF('11'!$BA$4:$BA$500,K376,'11'!$AG$4:$AJ$500)</f>
        <v>0</v>
      </c>
      <c r="EL376" s="23">
        <f t="shared" si="166"/>
        <v>0</v>
      </c>
      <c r="EM376" s="23">
        <f t="shared" si="167"/>
        <v>0</v>
      </c>
      <c r="EN376" s="17">
        <f>COUNTIF('12'!$BA$4:$BA$500,$G376)</f>
        <v>0</v>
      </c>
      <c r="EO376" s="17">
        <f>COUNTIF('12'!$BA$4:$BA$500,$H376)</f>
        <v>0</v>
      </c>
      <c r="EP376" s="17">
        <f>COUNTIF('12'!$BA$4:$BA$500,$I376)</f>
        <v>0</v>
      </c>
      <c r="EQ376" s="17">
        <f>COUNTIF('12'!$BA$4:$BA$500,$J376)</f>
        <v>0</v>
      </c>
      <c r="ER376" s="17">
        <f>COUNTIF('12'!$BA$4:$BA$500,$K376)</f>
        <v>0</v>
      </c>
      <c r="ES376" s="17">
        <f>SUMIF('12'!$BA$4:$BA$500,G376,'12'!$AG$4:$AJ$500)</f>
        <v>0</v>
      </c>
      <c r="ET376" s="17">
        <f>SUMIF('12'!$BA$4:$BA$500,H376,'12'!$AG$4:$AJ$500)</f>
        <v>0</v>
      </c>
      <c r="EU376" s="17">
        <f>SUMIF('12'!$BA$4:$BA$500,I376,'12'!$AG$4:$AJ$500)</f>
        <v>0</v>
      </c>
      <c r="EV376" s="17">
        <f>SUMIF('12'!$BA$4:$BA$500,J376,'12'!$AG$4:$AJ$500)</f>
        <v>0</v>
      </c>
      <c r="EW376" s="17">
        <f>SUMIF('12'!$BA$4:$BA$500,K376,'12'!$AG$4:$AJ$500)</f>
        <v>0</v>
      </c>
      <c r="EX376" s="23">
        <f t="shared" si="168"/>
        <v>0</v>
      </c>
      <c r="EY376" s="23">
        <f t="shared" si="169"/>
        <v>0</v>
      </c>
    </row>
    <row r="377" spans="1:155">
      <c r="A377" s="30">
        <v>374</v>
      </c>
      <c r="B377" s="32"/>
      <c r="C377" s="31">
        <f t="shared" si="143"/>
        <v>0</v>
      </c>
      <c r="D377" s="33">
        <f t="shared" si="144"/>
        <v>0</v>
      </c>
      <c r="E377" s="29"/>
      <c r="F377" s="2">
        <f t="shared" si="145"/>
        <v>0</v>
      </c>
      <c r="G377" s="14" t="str">
        <f t="shared" si="170"/>
        <v>0ق</v>
      </c>
      <c r="H377" s="14" t="str">
        <f t="shared" si="170"/>
        <v>0ق1</v>
      </c>
      <c r="I377" s="14" t="str">
        <f t="shared" si="170"/>
        <v>0ق2</v>
      </c>
      <c r="J377" s="14" t="str">
        <f t="shared" si="170"/>
        <v>0استيفاء</v>
      </c>
      <c r="K377" s="14" t="str">
        <f t="shared" si="170"/>
        <v>0نفذ</v>
      </c>
      <c r="L377" s="15">
        <f>COUNTIF('01'!$BA$4:$BA$500,$G377)</f>
        <v>0</v>
      </c>
      <c r="M377" s="15">
        <f>COUNTIF('01'!$BA$4:$BA$500,$H377)</f>
        <v>0</v>
      </c>
      <c r="N377" s="15">
        <f>COUNTIF('01'!$BA$4:$BA$500,$I377)</f>
        <v>0</v>
      </c>
      <c r="O377" s="15">
        <f>COUNTIF('01'!$BA$4:$BA$500,$J377)</f>
        <v>0</v>
      </c>
      <c r="P377" s="15">
        <f>COUNTIF('01'!$BA$4:$BA$500,$K377)</f>
        <v>0</v>
      </c>
      <c r="Q377" s="15">
        <f>SUMIF('01'!$BA$4:$BA$500,G377,'01'!$AG$4:$AJ$500)</f>
        <v>0</v>
      </c>
      <c r="R377" s="15">
        <f>SUMIF('01'!$BA$4:$BA$500,H377,'01'!$AG$4:$AJ$500)</f>
        <v>0</v>
      </c>
      <c r="S377" s="15">
        <f>SUMIF('01'!$BA$4:$BA$500,I377,'01'!$AG$4:$AJ$500)</f>
        <v>0</v>
      </c>
      <c r="T377" s="15">
        <f>SUMIF('01'!$BA$4:$BA$500,J377,'01'!$AG$4:$AJ$500)</f>
        <v>0</v>
      </c>
      <c r="U377" s="15">
        <f>SUMIF('01'!$BA$4:$BA$500,K377,'01'!$AG$4:$AJ$500)</f>
        <v>0</v>
      </c>
      <c r="V377" s="23">
        <f t="shared" si="146"/>
        <v>0</v>
      </c>
      <c r="W377" s="23">
        <f t="shared" si="147"/>
        <v>0</v>
      </c>
      <c r="X377" s="17">
        <f>COUNTIF('02'!$BA$4:$BA$500,$G377)</f>
        <v>0</v>
      </c>
      <c r="Y377" s="17">
        <f>COUNTIF('02'!$BA$4:$BA$500,$H377)</f>
        <v>0</v>
      </c>
      <c r="Z377" s="17">
        <f>COUNTIF('02'!$BA$4:$BA$500,$I377)</f>
        <v>0</v>
      </c>
      <c r="AA377" s="17">
        <f>COUNTIF('02'!$BA$4:$BA$500,$J377)</f>
        <v>0</v>
      </c>
      <c r="AB377" s="17">
        <f>COUNTIF('02'!$BA$4:$BA$500,$K377)</f>
        <v>0</v>
      </c>
      <c r="AC377" s="17">
        <f>SUMIF('02'!$BA$4:$BA$500,G377,'02'!$AG$4:$AJ$500)</f>
        <v>0</v>
      </c>
      <c r="AD377" s="17">
        <f>SUMIF('02'!$BA$4:$BA$500,H377,'02'!$AG$4:$AJ$500)</f>
        <v>0</v>
      </c>
      <c r="AE377" s="17">
        <f>SUMIF('02'!$BA$4:$BA$500,I377,'02'!$AG$4:$AJ$500)</f>
        <v>0</v>
      </c>
      <c r="AF377" s="17">
        <f>SUMIF('02'!$BA$4:$BA$500,J377,'02'!$AG$4:$AJ$500)</f>
        <v>0</v>
      </c>
      <c r="AG377" s="17">
        <f>SUMIF('02'!$BA$4:$BA$500,K377,'02'!$AG$4:$AJ$500)</f>
        <v>0</v>
      </c>
      <c r="AH377" s="23">
        <f t="shared" si="148"/>
        <v>0</v>
      </c>
      <c r="AI377" s="23">
        <f t="shared" si="149"/>
        <v>0</v>
      </c>
      <c r="AJ377" s="15">
        <f>COUNTIF('03'!$BA$4:$BA$500,$G377)</f>
        <v>0</v>
      </c>
      <c r="AK377" s="15">
        <f>COUNTIF('03'!$BA$4:$BA$500,$H377)</f>
        <v>0</v>
      </c>
      <c r="AL377" s="15">
        <f>COUNTIF('03'!$BA$4:$BA$500,$I377)</f>
        <v>0</v>
      </c>
      <c r="AM377" s="15">
        <f>COUNTIF('03'!$BA$4:$BA$500,$J377)</f>
        <v>0</v>
      </c>
      <c r="AN377" s="15">
        <f>COUNTIF('03'!$BA$4:$BA$500,$K377)</f>
        <v>0</v>
      </c>
      <c r="AO377" s="15">
        <f>SUMIF('03'!$BA$4:$BA$500,G377,'03'!$AG$4:$AJ$500)</f>
        <v>0</v>
      </c>
      <c r="AP377" s="15">
        <f>SUMIF('03'!$BA$4:$BA$500,H377,'03'!$AG$4:$AJ$500)</f>
        <v>0</v>
      </c>
      <c r="AQ377" s="15">
        <f>SUMIF('03'!$BA$4:$BA$500,I377,'03'!$AG$4:$AJ$500)</f>
        <v>0</v>
      </c>
      <c r="AR377" s="15">
        <f>SUMIF('03'!$BA$4:$BA$500,J377,'03'!$AG$4:$AJ$500)</f>
        <v>0</v>
      </c>
      <c r="AS377" s="15">
        <f>SUMIF('03'!$BA$4:$BA$500,K377,'03'!$AG$4:$AJ$500)</f>
        <v>0</v>
      </c>
      <c r="AT377" s="23">
        <f t="shared" si="150"/>
        <v>0</v>
      </c>
      <c r="AU377" s="23">
        <f t="shared" si="151"/>
        <v>0</v>
      </c>
      <c r="AV377" s="17">
        <f>COUNTIF('04'!$BA$4:$BA$500,$G377)</f>
        <v>0</v>
      </c>
      <c r="AW377" s="17">
        <f>COUNTIF('04'!$BA$4:$BA$500,$H377)</f>
        <v>0</v>
      </c>
      <c r="AX377" s="17">
        <f>COUNTIF('04'!$BA$4:$BA$500,$I377)</f>
        <v>0</v>
      </c>
      <c r="AY377" s="17">
        <f>COUNTIF('04'!$BA$4:$BA$500,$J377)</f>
        <v>0</v>
      </c>
      <c r="AZ377" s="17">
        <f>COUNTIF('04'!$BA$4:$BA$500,$K377)</f>
        <v>0</v>
      </c>
      <c r="BA377" s="17">
        <f>SUMIF('04'!$BA$4:$BA$500,G377,'04'!$AG$4:$AJ$500)</f>
        <v>0</v>
      </c>
      <c r="BB377" s="17">
        <f>SUMIF('04'!$BA$4:$BA$500,H377,'04'!$AG$4:$AJ$500)</f>
        <v>0</v>
      </c>
      <c r="BC377" s="17">
        <f>SUMIF('04'!$BA$4:$BA$500,I377,'04'!$AG$4:$AJ$500)</f>
        <v>0</v>
      </c>
      <c r="BD377" s="17">
        <f>SUMIF('04'!$BA$4:$BA$500,J377,'04'!$AG$4:$AJ$500)</f>
        <v>0</v>
      </c>
      <c r="BE377" s="17">
        <f>SUMIF('04'!$BA$4:$BA$500,K377,'04'!$AG$4:$AJ$500)</f>
        <v>0</v>
      </c>
      <c r="BF377" s="23">
        <f t="shared" si="152"/>
        <v>0</v>
      </c>
      <c r="BG377" s="23">
        <f t="shared" si="153"/>
        <v>0</v>
      </c>
      <c r="BH377" s="15">
        <f>COUNTIF('05'!$BA$4:$BA$500,$G377)</f>
        <v>0</v>
      </c>
      <c r="BI377" s="15">
        <f>COUNTIF('05'!$BA$4:$BA$500,$H377)</f>
        <v>0</v>
      </c>
      <c r="BJ377" s="15">
        <f>COUNTIF('05'!$BA$4:$BA$500,$I377)</f>
        <v>0</v>
      </c>
      <c r="BK377" s="15">
        <f>COUNTIF('05'!$BA$4:$BA$500,$J377)</f>
        <v>0</v>
      </c>
      <c r="BL377" s="15">
        <f>COUNTIF('05'!$BA$4:$BA$500,$K377)</f>
        <v>0</v>
      </c>
      <c r="BM377" s="15">
        <f>SUMIF('05'!$BA$4:$BA$500,G377,'05'!$AG$4:$AJ$500)</f>
        <v>0</v>
      </c>
      <c r="BN377" s="15">
        <f>SUMIF('05'!$BA$4:$BA$500,H377,'05'!$AG$4:$AJ$500)</f>
        <v>0</v>
      </c>
      <c r="BO377" s="15">
        <f>SUMIF('05'!$BA$4:$BA$500,I377,'05'!$AG$4:$AJ$500)</f>
        <v>0</v>
      </c>
      <c r="BP377" s="15">
        <f>SUMIF('05'!$BA$4:$BA$500,J377,'05'!$AG$4:$AJ$500)</f>
        <v>0</v>
      </c>
      <c r="BQ377" s="15">
        <f>SUMIF('05'!$BA$4:$BA$500,K377,'05'!$AG$4:$AJ$500)</f>
        <v>0</v>
      </c>
      <c r="BR377" s="23">
        <f t="shared" si="154"/>
        <v>0</v>
      </c>
      <c r="BS377" s="23">
        <f t="shared" si="155"/>
        <v>0</v>
      </c>
      <c r="BT377" s="17">
        <f>COUNTIF('06'!$BA$4:$BA$500,$G377)</f>
        <v>0</v>
      </c>
      <c r="BU377" s="17">
        <f>COUNTIF('06'!$BA$4:$BA$500,$H377)</f>
        <v>0</v>
      </c>
      <c r="BV377" s="17">
        <f>COUNTIF('06'!$BA$4:$BA$500,$I377)</f>
        <v>0</v>
      </c>
      <c r="BW377" s="17">
        <f>COUNTIF('06'!$BA$4:$BA$500,$J377)</f>
        <v>0</v>
      </c>
      <c r="BX377" s="17">
        <f>COUNTIF('06'!$BA$4:$BA$500,$K377)</f>
        <v>0</v>
      </c>
      <c r="BY377" s="17">
        <f>SUMIF('06'!$BA$4:$BA$500,G377,'06'!$AG$4:$AJ$500)</f>
        <v>0</v>
      </c>
      <c r="BZ377" s="17">
        <f>SUMIF('06'!$BA$4:$BA$500,H377,'06'!$AG$4:$AJ$500)</f>
        <v>0</v>
      </c>
      <c r="CA377" s="17">
        <f>SUMIF('06'!$BA$4:$BA$500,I377,'06'!$AG$4:$AJ$500)</f>
        <v>0</v>
      </c>
      <c r="CB377" s="17">
        <f>SUMIF('06'!$BA$4:$BA$500,J377,'06'!$AG$4:$AJ$500)</f>
        <v>0</v>
      </c>
      <c r="CC377" s="17">
        <f>SUMIF('06'!$BA$4:$BA$500,K377,'06'!$AG$4:$AJ$500)</f>
        <v>0</v>
      </c>
      <c r="CD377" s="23">
        <f t="shared" si="156"/>
        <v>0</v>
      </c>
      <c r="CE377" s="23">
        <f t="shared" si="157"/>
        <v>0</v>
      </c>
      <c r="CF377" s="15">
        <f>COUNTIF('07'!$BA$4:$BA$500,$G377)</f>
        <v>0</v>
      </c>
      <c r="CG377" s="15">
        <f>COUNTIF('07'!$BA$4:$BA$500,$H377)</f>
        <v>0</v>
      </c>
      <c r="CH377" s="15">
        <f>COUNTIF('07'!$BA$4:$BA$500,$I377)</f>
        <v>0</v>
      </c>
      <c r="CI377" s="15">
        <f>COUNTIF('07'!$BA$4:$BA$500,$J377)</f>
        <v>0</v>
      </c>
      <c r="CJ377" s="15">
        <f>COUNTIF('07'!$BA$4:$BA$500,$K377)</f>
        <v>0</v>
      </c>
      <c r="CK377" s="15">
        <f>SUMIF('07'!$BA$4:$BA$500,G377,'07'!$AG$4:$AJ$500)</f>
        <v>0</v>
      </c>
      <c r="CL377" s="15">
        <f>SUMIF('07'!$BA$4:$BA$500,H377,'07'!$AG$4:$AJ$500)</f>
        <v>0</v>
      </c>
      <c r="CM377" s="15">
        <f>SUMIF('07'!$BA$4:$BA$500,I377,'07'!$AG$4:$AJ$500)</f>
        <v>0</v>
      </c>
      <c r="CN377" s="15">
        <f>SUMIF('07'!$BA$4:$BA$500,J377,'07'!$AG$4:$AJ$500)</f>
        <v>0</v>
      </c>
      <c r="CO377" s="15">
        <f>SUMIF('07'!$BA$4:$BA$500,K377,'07'!$AG$4:$AJ$500)</f>
        <v>0</v>
      </c>
      <c r="CP377" s="23">
        <f t="shared" si="158"/>
        <v>0</v>
      </c>
      <c r="CQ377" s="23">
        <f t="shared" si="159"/>
        <v>0</v>
      </c>
      <c r="CR377" s="17">
        <f>COUNTIF('08'!$BA$4:$BA$500,$G377)</f>
        <v>0</v>
      </c>
      <c r="CS377" s="17">
        <f>COUNTIF('08'!$BA$4:$BA$500,$H377)</f>
        <v>0</v>
      </c>
      <c r="CT377" s="17">
        <f>COUNTIF('08'!$BA$4:$BA$500,$I377)</f>
        <v>0</v>
      </c>
      <c r="CU377" s="17">
        <f>COUNTIF('08'!$BA$4:$BA$500,$J377)</f>
        <v>0</v>
      </c>
      <c r="CV377" s="17">
        <f>COUNTIF('08'!$BA$4:$BA$500,$K377)</f>
        <v>0</v>
      </c>
      <c r="CW377" s="17">
        <f>SUMIF('08'!$BA$4:$BA$500,G377,'08'!$AG$4:$AJ$500)</f>
        <v>0</v>
      </c>
      <c r="CX377" s="17">
        <f>SUMIF('08'!$BA$4:$BA$500,H377,'08'!$AG$4:$AJ$500)</f>
        <v>0</v>
      </c>
      <c r="CY377" s="17">
        <f>SUMIF('08'!$BA$4:$BA$500,I377,'08'!$AG$4:$AJ$500)</f>
        <v>0</v>
      </c>
      <c r="CZ377" s="17">
        <f>SUMIF('08'!$BA$4:$BA$500,J377,'08'!$AG$4:$AJ$500)</f>
        <v>0</v>
      </c>
      <c r="DA377" s="17">
        <f>SUMIF('08'!$BA$4:$BA$500,K377,'08'!$AG$4:$AJ$500)</f>
        <v>0</v>
      </c>
      <c r="DB377" s="23">
        <f t="shared" si="160"/>
        <v>0</v>
      </c>
      <c r="DC377" s="23">
        <f t="shared" si="161"/>
        <v>0</v>
      </c>
      <c r="DD377" s="15">
        <f>COUNTIF('09'!$BA$4:$BA$500,$G377)</f>
        <v>0</v>
      </c>
      <c r="DE377" s="15">
        <f>COUNTIF('09'!$BA$4:$BA$500,$H377)</f>
        <v>0</v>
      </c>
      <c r="DF377" s="15">
        <f>COUNTIF('09'!$BA$4:$BA$500,$I377)</f>
        <v>0</v>
      </c>
      <c r="DG377" s="15">
        <f>COUNTIF('09'!$BA$4:$BA$500,$J377)</f>
        <v>0</v>
      </c>
      <c r="DH377" s="15">
        <f>COUNTIF('09'!$BA$4:$BA$500,$K377)</f>
        <v>0</v>
      </c>
      <c r="DI377" s="15">
        <f>SUMIF('09'!$BA$4:$BA$500,G377,'09'!$AG$4:$AJ$500)</f>
        <v>0</v>
      </c>
      <c r="DJ377" s="15">
        <f>SUMIF('09'!$BA$4:$BA$500,H377,'09'!$AG$4:$AJ$500)</f>
        <v>0</v>
      </c>
      <c r="DK377" s="15">
        <f>SUMIF('09'!$BA$4:$BA$500,I377,'09'!$AG$4:$AJ$500)</f>
        <v>0</v>
      </c>
      <c r="DL377" s="15">
        <f>SUMIF('09'!$BA$4:$BA$500,J377,'09'!$AG$4:$AJ$500)</f>
        <v>0</v>
      </c>
      <c r="DM377" s="15">
        <f>SUMIF('09'!$BA$4:$BA$500,K377,'09'!$AG$4:$AJ$500)</f>
        <v>0</v>
      </c>
      <c r="DN377" s="23">
        <f t="shared" si="162"/>
        <v>0</v>
      </c>
      <c r="DO377" s="23">
        <f t="shared" si="163"/>
        <v>0</v>
      </c>
      <c r="DP377" s="17">
        <f>COUNTIF('10'!$BA$4:$BA$500,$G377)</f>
        <v>0</v>
      </c>
      <c r="DQ377" s="17">
        <f>COUNTIF('10'!$BA$4:$BA$500,$H377)</f>
        <v>0</v>
      </c>
      <c r="DR377" s="17">
        <f>COUNTIF('10'!$BA$4:$BA$500,$I377)</f>
        <v>0</v>
      </c>
      <c r="DS377" s="17">
        <f>COUNTIF('10'!$BA$4:$BA$500,$J377)</f>
        <v>0</v>
      </c>
      <c r="DT377" s="17">
        <f>COUNTIF('10'!$BA$4:$BA$500,$K377)</f>
        <v>0</v>
      </c>
      <c r="DU377" s="17">
        <f>SUMIF('10'!$BA$4:$BA$500,G377,'10'!$AG$4:$AJ$500)</f>
        <v>0</v>
      </c>
      <c r="DV377" s="17">
        <f>SUMIF('10'!$BA$4:$BA$500,H377,'10'!$AG$4:$AJ$500)</f>
        <v>0</v>
      </c>
      <c r="DW377" s="17">
        <f>SUMIF('10'!$BA$4:$BA$500,I377,'10'!$AG$4:$AJ$500)</f>
        <v>0</v>
      </c>
      <c r="DX377" s="17">
        <f>SUMIF('10'!$BA$4:$BA$500,J377,'10'!$AG$4:$AJ$500)</f>
        <v>0</v>
      </c>
      <c r="DY377" s="17">
        <f>SUMIF('10'!$BA$4:$BA$500,K377,'10'!$AG$4:$AJ$500)</f>
        <v>0</v>
      </c>
      <c r="DZ377" s="23">
        <f t="shared" si="164"/>
        <v>0</v>
      </c>
      <c r="EA377" s="23">
        <f t="shared" si="165"/>
        <v>0</v>
      </c>
      <c r="EB377" s="15">
        <f>COUNTIF('11'!$BA$4:$BA$500,$G377)</f>
        <v>0</v>
      </c>
      <c r="EC377" s="15">
        <f>COUNTIF('11'!$BA$4:$BA$500,$H377)</f>
        <v>0</v>
      </c>
      <c r="ED377" s="15">
        <f>COUNTIF('11'!$BA$4:$BA$500,$I377)</f>
        <v>0</v>
      </c>
      <c r="EE377" s="15">
        <f>COUNTIF('11'!$BA$4:$BA$500,$J377)</f>
        <v>0</v>
      </c>
      <c r="EF377" s="15">
        <f>COUNTIF('11'!$BA$4:$BA$500,$K377)</f>
        <v>0</v>
      </c>
      <c r="EG377" s="15">
        <f>SUMIF('11'!$BA$4:$BA$500,G377,'11'!$AG$4:$AJ$500)</f>
        <v>0</v>
      </c>
      <c r="EH377" s="15">
        <f>SUMIF('11'!$BA$4:$BA$500,H377,'11'!$AG$4:$AJ$500)</f>
        <v>0</v>
      </c>
      <c r="EI377" s="15">
        <f>SUMIF('11'!$BA$4:$BA$500,I377,'11'!$AG$4:$AJ$500)</f>
        <v>0</v>
      </c>
      <c r="EJ377" s="15">
        <f>SUMIF('11'!$BA$4:$BA$500,J377,'11'!$AG$4:$AJ$500)</f>
        <v>0</v>
      </c>
      <c r="EK377" s="15">
        <f>SUMIF('11'!$BA$4:$BA$500,K377,'11'!$AG$4:$AJ$500)</f>
        <v>0</v>
      </c>
      <c r="EL377" s="23">
        <f t="shared" si="166"/>
        <v>0</v>
      </c>
      <c r="EM377" s="23">
        <f t="shared" si="167"/>
        <v>0</v>
      </c>
      <c r="EN377" s="17">
        <f>COUNTIF('12'!$BA$4:$BA$500,$G377)</f>
        <v>0</v>
      </c>
      <c r="EO377" s="17">
        <f>COUNTIF('12'!$BA$4:$BA$500,$H377)</f>
        <v>0</v>
      </c>
      <c r="EP377" s="17">
        <f>COUNTIF('12'!$BA$4:$BA$500,$I377)</f>
        <v>0</v>
      </c>
      <c r="EQ377" s="17">
        <f>COUNTIF('12'!$BA$4:$BA$500,$J377)</f>
        <v>0</v>
      </c>
      <c r="ER377" s="17">
        <f>COUNTIF('12'!$BA$4:$BA$500,$K377)</f>
        <v>0</v>
      </c>
      <c r="ES377" s="17">
        <f>SUMIF('12'!$BA$4:$BA$500,G377,'12'!$AG$4:$AJ$500)</f>
        <v>0</v>
      </c>
      <c r="ET377" s="17">
        <f>SUMIF('12'!$BA$4:$BA$500,H377,'12'!$AG$4:$AJ$500)</f>
        <v>0</v>
      </c>
      <c r="EU377" s="17">
        <f>SUMIF('12'!$BA$4:$BA$500,I377,'12'!$AG$4:$AJ$500)</f>
        <v>0</v>
      </c>
      <c r="EV377" s="17">
        <f>SUMIF('12'!$BA$4:$BA$500,J377,'12'!$AG$4:$AJ$500)</f>
        <v>0</v>
      </c>
      <c r="EW377" s="17">
        <f>SUMIF('12'!$BA$4:$BA$500,K377,'12'!$AG$4:$AJ$500)</f>
        <v>0</v>
      </c>
      <c r="EX377" s="23">
        <f t="shared" si="168"/>
        <v>0</v>
      </c>
      <c r="EY377" s="23">
        <f t="shared" si="169"/>
        <v>0</v>
      </c>
    </row>
    <row r="378" spans="1:155">
      <c r="A378" s="30">
        <v>375</v>
      </c>
      <c r="B378" s="32"/>
      <c r="C378" s="31">
        <f t="shared" si="143"/>
        <v>0</v>
      </c>
      <c r="D378" s="33">
        <f t="shared" si="144"/>
        <v>0</v>
      </c>
      <c r="E378" s="29"/>
      <c r="F378" s="2">
        <f t="shared" si="145"/>
        <v>0</v>
      </c>
      <c r="G378" s="14" t="str">
        <f t="shared" si="170"/>
        <v>0ق</v>
      </c>
      <c r="H378" s="14" t="str">
        <f t="shared" si="170"/>
        <v>0ق1</v>
      </c>
      <c r="I378" s="14" t="str">
        <f t="shared" si="170"/>
        <v>0ق2</v>
      </c>
      <c r="J378" s="14" t="str">
        <f t="shared" si="170"/>
        <v>0استيفاء</v>
      </c>
      <c r="K378" s="14" t="str">
        <f t="shared" si="170"/>
        <v>0نفذ</v>
      </c>
      <c r="L378" s="15">
        <f>COUNTIF('01'!$BA$4:$BA$500,$G378)</f>
        <v>0</v>
      </c>
      <c r="M378" s="15">
        <f>COUNTIF('01'!$BA$4:$BA$500,$H378)</f>
        <v>0</v>
      </c>
      <c r="N378" s="15">
        <f>COUNTIF('01'!$BA$4:$BA$500,$I378)</f>
        <v>0</v>
      </c>
      <c r="O378" s="15">
        <f>COUNTIF('01'!$BA$4:$BA$500,$J378)</f>
        <v>0</v>
      </c>
      <c r="P378" s="15">
        <f>COUNTIF('01'!$BA$4:$BA$500,$K378)</f>
        <v>0</v>
      </c>
      <c r="Q378" s="15">
        <f>SUMIF('01'!$BA$4:$BA$500,G378,'01'!$AG$4:$AJ$500)</f>
        <v>0</v>
      </c>
      <c r="R378" s="15">
        <f>SUMIF('01'!$BA$4:$BA$500,H378,'01'!$AG$4:$AJ$500)</f>
        <v>0</v>
      </c>
      <c r="S378" s="15">
        <f>SUMIF('01'!$BA$4:$BA$500,I378,'01'!$AG$4:$AJ$500)</f>
        <v>0</v>
      </c>
      <c r="T378" s="15">
        <f>SUMIF('01'!$BA$4:$BA$500,J378,'01'!$AG$4:$AJ$500)</f>
        <v>0</v>
      </c>
      <c r="U378" s="15">
        <f>SUMIF('01'!$BA$4:$BA$500,K378,'01'!$AG$4:$AJ$500)</f>
        <v>0</v>
      </c>
      <c r="V378" s="23">
        <f t="shared" si="146"/>
        <v>0</v>
      </c>
      <c r="W378" s="23">
        <f t="shared" si="147"/>
        <v>0</v>
      </c>
      <c r="X378" s="17">
        <f>COUNTIF('02'!$BA$4:$BA$500,$G378)</f>
        <v>0</v>
      </c>
      <c r="Y378" s="17">
        <f>COUNTIF('02'!$BA$4:$BA$500,$H378)</f>
        <v>0</v>
      </c>
      <c r="Z378" s="17">
        <f>COUNTIF('02'!$BA$4:$BA$500,$I378)</f>
        <v>0</v>
      </c>
      <c r="AA378" s="17">
        <f>COUNTIF('02'!$BA$4:$BA$500,$J378)</f>
        <v>0</v>
      </c>
      <c r="AB378" s="17">
        <f>COUNTIF('02'!$BA$4:$BA$500,$K378)</f>
        <v>0</v>
      </c>
      <c r="AC378" s="17">
        <f>SUMIF('02'!$BA$4:$BA$500,G378,'02'!$AG$4:$AJ$500)</f>
        <v>0</v>
      </c>
      <c r="AD378" s="17">
        <f>SUMIF('02'!$BA$4:$BA$500,H378,'02'!$AG$4:$AJ$500)</f>
        <v>0</v>
      </c>
      <c r="AE378" s="17">
        <f>SUMIF('02'!$BA$4:$BA$500,I378,'02'!$AG$4:$AJ$500)</f>
        <v>0</v>
      </c>
      <c r="AF378" s="17">
        <f>SUMIF('02'!$BA$4:$BA$500,J378,'02'!$AG$4:$AJ$500)</f>
        <v>0</v>
      </c>
      <c r="AG378" s="17">
        <f>SUMIF('02'!$BA$4:$BA$500,K378,'02'!$AG$4:$AJ$500)</f>
        <v>0</v>
      </c>
      <c r="AH378" s="23">
        <f t="shared" si="148"/>
        <v>0</v>
      </c>
      <c r="AI378" s="23">
        <f t="shared" si="149"/>
        <v>0</v>
      </c>
      <c r="AJ378" s="15">
        <f>COUNTIF('03'!$BA$4:$BA$500,$G378)</f>
        <v>0</v>
      </c>
      <c r="AK378" s="15">
        <f>COUNTIF('03'!$BA$4:$BA$500,$H378)</f>
        <v>0</v>
      </c>
      <c r="AL378" s="15">
        <f>COUNTIF('03'!$BA$4:$BA$500,$I378)</f>
        <v>0</v>
      </c>
      <c r="AM378" s="15">
        <f>COUNTIF('03'!$BA$4:$BA$500,$J378)</f>
        <v>0</v>
      </c>
      <c r="AN378" s="15">
        <f>COUNTIF('03'!$BA$4:$BA$500,$K378)</f>
        <v>0</v>
      </c>
      <c r="AO378" s="15">
        <f>SUMIF('03'!$BA$4:$BA$500,G378,'03'!$AG$4:$AJ$500)</f>
        <v>0</v>
      </c>
      <c r="AP378" s="15">
        <f>SUMIF('03'!$BA$4:$BA$500,H378,'03'!$AG$4:$AJ$500)</f>
        <v>0</v>
      </c>
      <c r="AQ378" s="15">
        <f>SUMIF('03'!$BA$4:$BA$500,I378,'03'!$AG$4:$AJ$500)</f>
        <v>0</v>
      </c>
      <c r="AR378" s="15">
        <f>SUMIF('03'!$BA$4:$BA$500,J378,'03'!$AG$4:$AJ$500)</f>
        <v>0</v>
      </c>
      <c r="AS378" s="15">
        <f>SUMIF('03'!$BA$4:$BA$500,K378,'03'!$AG$4:$AJ$500)</f>
        <v>0</v>
      </c>
      <c r="AT378" s="23">
        <f t="shared" si="150"/>
        <v>0</v>
      </c>
      <c r="AU378" s="23">
        <f t="shared" si="151"/>
        <v>0</v>
      </c>
      <c r="AV378" s="17">
        <f>COUNTIF('04'!$BA$4:$BA$500,$G378)</f>
        <v>0</v>
      </c>
      <c r="AW378" s="17">
        <f>COUNTIF('04'!$BA$4:$BA$500,$H378)</f>
        <v>0</v>
      </c>
      <c r="AX378" s="17">
        <f>COUNTIF('04'!$BA$4:$BA$500,$I378)</f>
        <v>0</v>
      </c>
      <c r="AY378" s="17">
        <f>COUNTIF('04'!$BA$4:$BA$500,$J378)</f>
        <v>0</v>
      </c>
      <c r="AZ378" s="17">
        <f>COUNTIF('04'!$BA$4:$BA$500,$K378)</f>
        <v>0</v>
      </c>
      <c r="BA378" s="17">
        <f>SUMIF('04'!$BA$4:$BA$500,G378,'04'!$AG$4:$AJ$500)</f>
        <v>0</v>
      </c>
      <c r="BB378" s="17">
        <f>SUMIF('04'!$BA$4:$BA$500,H378,'04'!$AG$4:$AJ$500)</f>
        <v>0</v>
      </c>
      <c r="BC378" s="17">
        <f>SUMIF('04'!$BA$4:$BA$500,I378,'04'!$AG$4:$AJ$500)</f>
        <v>0</v>
      </c>
      <c r="BD378" s="17">
        <f>SUMIF('04'!$BA$4:$BA$500,J378,'04'!$AG$4:$AJ$500)</f>
        <v>0</v>
      </c>
      <c r="BE378" s="17">
        <f>SUMIF('04'!$BA$4:$BA$500,K378,'04'!$AG$4:$AJ$500)</f>
        <v>0</v>
      </c>
      <c r="BF378" s="23">
        <f t="shared" si="152"/>
        <v>0</v>
      </c>
      <c r="BG378" s="23">
        <f t="shared" si="153"/>
        <v>0</v>
      </c>
      <c r="BH378" s="15">
        <f>COUNTIF('05'!$BA$4:$BA$500,$G378)</f>
        <v>0</v>
      </c>
      <c r="BI378" s="15">
        <f>COUNTIF('05'!$BA$4:$BA$500,$H378)</f>
        <v>0</v>
      </c>
      <c r="BJ378" s="15">
        <f>COUNTIF('05'!$BA$4:$BA$500,$I378)</f>
        <v>0</v>
      </c>
      <c r="BK378" s="15">
        <f>COUNTIF('05'!$BA$4:$BA$500,$J378)</f>
        <v>0</v>
      </c>
      <c r="BL378" s="15">
        <f>COUNTIF('05'!$BA$4:$BA$500,$K378)</f>
        <v>0</v>
      </c>
      <c r="BM378" s="15">
        <f>SUMIF('05'!$BA$4:$BA$500,G378,'05'!$AG$4:$AJ$500)</f>
        <v>0</v>
      </c>
      <c r="BN378" s="15">
        <f>SUMIF('05'!$BA$4:$BA$500,H378,'05'!$AG$4:$AJ$500)</f>
        <v>0</v>
      </c>
      <c r="BO378" s="15">
        <f>SUMIF('05'!$BA$4:$BA$500,I378,'05'!$AG$4:$AJ$500)</f>
        <v>0</v>
      </c>
      <c r="BP378" s="15">
        <f>SUMIF('05'!$BA$4:$BA$500,J378,'05'!$AG$4:$AJ$500)</f>
        <v>0</v>
      </c>
      <c r="BQ378" s="15">
        <f>SUMIF('05'!$BA$4:$BA$500,K378,'05'!$AG$4:$AJ$500)</f>
        <v>0</v>
      </c>
      <c r="BR378" s="23">
        <f t="shared" si="154"/>
        <v>0</v>
      </c>
      <c r="BS378" s="23">
        <f t="shared" si="155"/>
        <v>0</v>
      </c>
      <c r="BT378" s="17">
        <f>COUNTIF('06'!$BA$4:$BA$500,$G378)</f>
        <v>0</v>
      </c>
      <c r="BU378" s="17">
        <f>COUNTIF('06'!$BA$4:$BA$500,$H378)</f>
        <v>0</v>
      </c>
      <c r="BV378" s="17">
        <f>COUNTIF('06'!$BA$4:$BA$500,$I378)</f>
        <v>0</v>
      </c>
      <c r="BW378" s="17">
        <f>COUNTIF('06'!$BA$4:$BA$500,$J378)</f>
        <v>0</v>
      </c>
      <c r="BX378" s="17">
        <f>COUNTIF('06'!$BA$4:$BA$500,$K378)</f>
        <v>0</v>
      </c>
      <c r="BY378" s="17">
        <f>SUMIF('06'!$BA$4:$BA$500,G378,'06'!$AG$4:$AJ$500)</f>
        <v>0</v>
      </c>
      <c r="BZ378" s="17">
        <f>SUMIF('06'!$BA$4:$BA$500,H378,'06'!$AG$4:$AJ$500)</f>
        <v>0</v>
      </c>
      <c r="CA378" s="17">
        <f>SUMIF('06'!$BA$4:$BA$500,I378,'06'!$AG$4:$AJ$500)</f>
        <v>0</v>
      </c>
      <c r="CB378" s="17">
        <f>SUMIF('06'!$BA$4:$BA$500,J378,'06'!$AG$4:$AJ$500)</f>
        <v>0</v>
      </c>
      <c r="CC378" s="17">
        <f>SUMIF('06'!$BA$4:$BA$500,K378,'06'!$AG$4:$AJ$500)</f>
        <v>0</v>
      </c>
      <c r="CD378" s="23">
        <f t="shared" si="156"/>
        <v>0</v>
      </c>
      <c r="CE378" s="23">
        <f t="shared" si="157"/>
        <v>0</v>
      </c>
      <c r="CF378" s="15">
        <f>COUNTIF('07'!$BA$4:$BA$500,$G378)</f>
        <v>0</v>
      </c>
      <c r="CG378" s="15">
        <f>COUNTIF('07'!$BA$4:$BA$500,$H378)</f>
        <v>0</v>
      </c>
      <c r="CH378" s="15">
        <f>COUNTIF('07'!$BA$4:$BA$500,$I378)</f>
        <v>0</v>
      </c>
      <c r="CI378" s="15">
        <f>COUNTIF('07'!$BA$4:$BA$500,$J378)</f>
        <v>0</v>
      </c>
      <c r="CJ378" s="15">
        <f>COUNTIF('07'!$BA$4:$BA$500,$K378)</f>
        <v>0</v>
      </c>
      <c r="CK378" s="15">
        <f>SUMIF('07'!$BA$4:$BA$500,G378,'07'!$AG$4:$AJ$500)</f>
        <v>0</v>
      </c>
      <c r="CL378" s="15">
        <f>SUMIF('07'!$BA$4:$BA$500,H378,'07'!$AG$4:$AJ$500)</f>
        <v>0</v>
      </c>
      <c r="CM378" s="15">
        <f>SUMIF('07'!$BA$4:$BA$500,I378,'07'!$AG$4:$AJ$500)</f>
        <v>0</v>
      </c>
      <c r="CN378" s="15">
        <f>SUMIF('07'!$BA$4:$BA$500,J378,'07'!$AG$4:$AJ$500)</f>
        <v>0</v>
      </c>
      <c r="CO378" s="15">
        <f>SUMIF('07'!$BA$4:$BA$500,K378,'07'!$AG$4:$AJ$500)</f>
        <v>0</v>
      </c>
      <c r="CP378" s="23">
        <f t="shared" si="158"/>
        <v>0</v>
      </c>
      <c r="CQ378" s="23">
        <f t="shared" si="159"/>
        <v>0</v>
      </c>
      <c r="CR378" s="17">
        <f>COUNTIF('08'!$BA$4:$BA$500,$G378)</f>
        <v>0</v>
      </c>
      <c r="CS378" s="17">
        <f>COUNTIF('08'!$BA$4:$BA$500,$H378)</f>
        <v>0</v>
      </c>
      <c r="CT378" s="17">
        <f>COUNTIF('08'!$BA$4:$BA$500,$I378)</f>
        <v>0</v>
      </c>
      <c r="CU378" s="17">
        <f>COUNTIF('08'!$BA$4:$BA$500,$J378)</f>
        <v>0</v>
      </c>
      <c r="CV378" s="17">
        <f>COUNTIF('08'!$BA$4:$BA$500,$K378)</f>
        <v>0</v>
      </c>
      <c r="CW378" s="17">
        <f>SUMIF('08'!$BA$4:$BA$500,G378,'08'!$AG$4:$AJ$500)</f>
        <v>0</v>
      </c>
      <c r="CX378" s="17">
        <f>SUMIF('08'!$BA$4:$BA$500,H378,'08'!$AG$4:$AJ$500)</f>
        <v>0</v>
      </c>
      <c r="CY378" s="17">
        <f>SUMIF('08'!$BA$4:$BA$500,I378,'08'!$AG$4:$AJ$500)</f>
        <v>0</v>
      </c>
      <c r="CZ378" s="17">
        <f>SUMIF('08'!$BA$4:$BA$500,J378,'08'!$AG$4:$AJ$500)</f>
        <v>0</v>
      </c>
      <c r="DA378" s="17">
        <f>SUMIF('08'!$BA$4:$BA$500,K378,'08'!$AG$4:$AJ$500)</f>
        <v>0</v>
      </c>
      <c r="DB378" s="23">
        <f t="shared" si="160"/>
        <v>0</v>
      </c>
      <c r="DC378" s="23">
        <f t="shared" si="161"/>
        <v>0</v>
      </c>
      <c r="DD378" s="15">
        <f>COUNTIF('09'!$BA$4:$BA$500,$G378)</f>
        <v>0</v>
      </c>
      <c r="DE378" s="15">
        <f>COUNTIF('09'!$BA$4:$BA$500,$H378)</f>
        <v>0</v>
      </c>
      <c r="DF378" s="15">
        <f>COUNTIF('09'!$BA$4:$BA$500,$I378)</f>
        <v>0</v>
      </c>
      <c r="DG378" s="15">
        <f>COUNTIF('09'!$BA$4:$BA$500,$J378)</f>
        <v>0</v>
      </c>
      <c r="DH378" s="15">
        <f>COUNTIF('09'!$BA$4:$BA$500,$K378)</f>
        <v>0</v>
      </c>
      <c r="DI378" s="15">
        <f>SUMIF('09'!$BA$4:$BA$500,G378,'09'!$AG$4:$AJ$500)</f>
        <v>0</v>
      </c>
      <c r="DJ378" s="15">
        <f>SUMIF('09'!$BA$4:$BA$500,H378,'09'!$AG$4:$AJ$500)</f>
        <v>0</v>
      </c>
      <c r="DK378" s="15">
        <f>SUMIF('09'!$BA$4:$BA$500,I378,'09'!$AG$4:$AJ$500)</f>
        <v>0</v>
      </c>
      <c r="DL378" s="15">
        <f>SUMIF('09'!$BA$4:$BA$500,J378,'09'!$AG$4:$AJ$500)</f>
        <v>0</v>
      </c>
      <c r="DM378" s="15">
        <f>SUMIF('09'!$BA$4:$BA$500,K378,'09'!$AG$4:$AJ$500)</f>
        <v>0</v>
      </c>
      <c r="DN378" s="23">
        <f t="shared" si="162"/>
        <v>0</v>
      </c>
      <c r="DO378" s="23">
        <f t="shared" si="163"/>
        <v>0</v>
      </c>
      <c r="DP378" s="17">
        <f>COUNTIF('10'!$BA$4:$BA$500,$G378)</f>
        <v>0</v>
      </c>
      <c r="DQ378" s="17">
        <f>COUNTIF('10'!$BA$4:$BA$500,$H378)</f>
        <v>0</v>
      </c>
      <c r="DR378" s="17">
        <f>COUNTIF('10'!$BA$4:$BA$500,$I378)</f>
        <v>0</v>
      </c>
      <c r="DS378" s="17">
        <f>COUNTIF('10'!$BA$4:$BA$500,$J378)</f>
        <v>0</v>
      </c>
      <c r="DT378" s="17">
        <f>COUNTIF('10'!$BA$4:$BA$500,$K378)</f>
        <v>0</v>
      </c>
      <c r="DU378" s="17">
        <f>SUMIF('10'!$BA$4:$BA$500,G378,'10'!$AG$4:$AJ$500)</f>
        <v>0</v>
      </c>
      <c r="DV378" s="17">
        <f>SUMIF('10'!$BA$4:$BA$500,H378,'10'!$AG$4:$AJ$500)</f>
        <v>0</v>
      </c>
      <c r="DW378" s="17">
        <f>SUMIF('10'!$BA$4:$BA$500,I378,'10'!$AG$4:$AJ$500)</f>
        <v>0</v>
      </c>
      <c r="DX378" s="17">
        <f>SUMIF('10'!$BA$4:$BA$500,J378,'10'!$AG$4:$AJ$500)</f>
        <v>0</v>
      </c>
      <c r="DY378" s="17">
        <f>SUMIF('10'!$BA$4:$BA$500,K378,'10'!$AG$4:$AJ$500)</f>
        <v>0</v>
      </c>
      <c r="DZ378" s="23">
        <f t="shared" si="164"/>
        <v>0</v>
      </c>
      <c r="EA378" s="23">
        <f t="shared" si="165"/>
        <v>0</v>
      </c>
      <c r="EB378" s="15">
        <f>COUNTIF('11'!$BA$4:$BA$500,$G378)</f>
        <v>0</v>
      </c>
      <c r="EC378" s="15">
        <f>COUNTIF('11'!$BA$4:$BA$500,$H378)</f>
        <v>0</v>
      </c>
      <c r="ED378" s="15">
        <f>COUNTIF('11'!$BA$4:$BA$500,$I378)</f>
        <v>0</v>
      </c>
      <c r="EE378" s="15">
        <f>COUNTIF('11'!$BA$4:$BA$500,$J378)</f>
        <v>0</v>
      </c>
      <c r="EF378" s="15">
        <f>COUNTIF('11'!$BA$4:$BA$500,$K378)</f>
        <v>0</v>
      </c>
      <c r="EG378" s="15">
        <f>SUMIF('11'!$BA$4:$BA$500,G378,'11'!$AG$4:$AJ$500)</f>
        <v>0</v>
      </c>
      <c r="EH378" s="15">
        <f>SUMIF('11'!$BA$4:$BA$500,H378,'11'!$AG$4:$AJ$500)</f>
        <v>0</v>
      </c>
      <c r="EI378" s="15">
        <f>SUMIF('11'!$BA$4:$BA$500,I378,'11'!$AG$4:$AJ$500)</f>
        <v>0</v>
      </c>
      <c r="EJ378" s="15">
        <f>SUMIF('11'!$BA$4:$BA$500,J378,'11'!$AG$4:$AJ$500)</f>
        <v>0</v>
      </c>
      <c r="EK378" s="15">
        <f>SUMIF('11'!$BA$4:$BA$500,K378,'11'!$AG$4:$AJ$500)</f>
        <v>0</v>
      </c>
      <c r="EL378" s="23">
        <f t="shared" si="166"/>
        <v>0</v>
      </c>
      <c r="EM378" s="23">
        <f t="shared" si="167"/>
        <v>0</v>
      </c>
      <c r="EN378" s="17">
        <f>COUNTIF('12'!$BA$4:$BA$500,$G378)</f>
        <v>0</v>
      </c>
      <c r="EO378" s="17">
        <f>COUNTIF('12'!$BA$4:$BA$500,$H378)</f>
        <v>0</v>
      </c>
      <c r="EP378" s="17">
        <f>COUNTIF('12'!$BA$4:$BA$500,$I378)</f>
        <v>0</v>
      </c>
      <c r="EQ378" s="17">
        <f>COUNTIF('12'!$BA$4:$BA$500,$J378)</f>
        <v>0</v>
      </c>
      <c r="ER378" s="17">
        <f>COUNTIF('12'!$BA$4:$BA$500,$K378)</f>
        <v>0</v>
      </c>
      <c r="ES378" s="17">
        <f>SUMIF('12'!$BA$4:$BA$500,G378,'12'!$AG$4:$AJ$500)</f>
        <v>0</v>
      </c>
      <c r="ET378" s="17">
        <f>SUMIF('12'!$BA$4:$BA$500,H378,'12'!$AG$4:$AJ$500)</f>
        <v>0</v>
      </c>
      <c r="EU378" s="17">
        <f>SUMIF('12'!$BA$4:$BA$500,I378,'12'!$AG$4:$AJ$500)</f>
        <v>0</v>
      </c>
      <c r="EV378" s="17">
        <f>SUMIF('12'!$BA$4:$BA$500,J378,'12'!$AG$4:$AJ$500)</f>
        <v>0</v>
      </c>
      <c r="EW378" s="17">
        <f>SUMIF('12'!$BA$4:$BA$500,K378,'12'!$AG$4:$AJ$500)</f>
        <v>0</v>
      </c>
      <c r="EX378" s="23">
        <f t="shared" si="168"/>
        <v>0</v>
      </c>
      <c r="EY378" s="23">
        <f t="shared" si="169"/>
        <v>0</v>
      </c>
    </row>
    <row r="379" spans="1:155">
      <c r="A379" s="30">
        <v>376</v>
      </c>
      <c r="B379" s="32"/>
      <c r="C379" s="31">
        <f t="shared" si="143"/>
        <v>0</v>
      </c>
      <c r="D379" s="33">
        <f t="shared" si="144"/>
        <v>0</v>
      </c>
      <c r="E379" s="29"/>
      <c r="F379" s="2">
        <f t="shared" si="145"/>
        <v>0</v>
      </c>
      <c r="G379" s="14" t="str">
        <f t="shared" si="170"/>
        <v>0ق</v>
      </c>
      <c r="H379" s="14" t="str">
        <f t="shared" si="170"/>
        <v>0ق1</v>
      </c>
      <c r="I379" s="14" t="str">
        <f t="shared" si="170"/>
        <v>0ق2</v>
      </c>
      <c r="J379" s="14" t="str">
        <f t="shared" si="170"/>
        <v>0استيفاء</v>
      </c>
      <c r="K379" s="14" t="str">
        <f t="shared" si="170"/>
        <v>0نفذ</v>
      </c>
      <c r="L379" s="15">
        <f>COUNTIF('01'!$BA$4:$BA$500,$G379)</f>
        <v>0</v>
      </c>
      <c r="M379" s="15">
        <f>COUNTIF('01'!$BA$4:$BA$500,$H379)</f>
        <v>0</v>
      </c>
      <c r="N379" s="15">
        <f>COUNTIF('01'!$BA$4:$BA$500,$I379)</f>
        <v>0</v>
      </c>
      <c r="O379" s="15">
        <f>COUNTIF('01'!$BA$4:$BA$500,$J379)</f>
        <v>0</v>
      </c>
      <c r="P379" s="15">
        <f>COUNTIF('01'!$BA$4:$BA$500,$K379)</f>
        <v>0</v>
      </c>
      <c r="Q379" s="15">
        <f>SUMIF('01'!$BA$4:$BA$500,G379,'01'!$AG$4:$AJ$500)</f>
        <v>0</v>
      </c>
      <c r="R379" s="15">
        <f>SUMIF('01'!$BA$4:$BA$500,H379,'01'!$AG$4:$AJ$500)</f>
        <v>0</v>
      </c>
      <c r="S379" s="15">
        <f>SUMIF('01'!$BA$4:$BA$500,I379,'01'!$AG$4:$AJ$500)</f>
        <v>0</v>
      </c>
      <c r="T379" s="15">
        <f>SUMIF('01'!$BA$4:$BA$500,J379,'01'!$AG$4:$AJ$500)</f>
        <v>0</v>
      </c>
      <c r="U379" s="15">
        <f>SUMIF('01'!$BA$4:$BA$500,K379,'01'!$AG$4:$AJ$500)</f>
        <v>0</v>
      </c>
      <c r="V379" s="23">
        <f t="shared" si="146"/>
        <v>0</v>
      </c>
      <c r="W379" s="23">
        <f t="shared" si="147"/>
        <v>0</v>
      </c>
      <c r="X379" s="17">
        <f>COUNTIF('02'!$BA$4:$BA$500,$G379)</f>
        <v>0</v>
      </c>
      <c r="Y379" s="17">
        <f>COUNTIF('02'!$BA$4:$BA$500,$H379)</f>
        <v>0</v>
      </c>
      <c r="Z379" s="17">
        <f>COUNTIF('02'!$BA$4:$BA$500,$I379)</f>
        <v>0</v>
      </c>
      <c r="AA379" s="17">
        <f>COUNTIF('02'!$BA$4:$BA$500,$J379)</f>
        <v>0</v>
      </c>
      <c r="AB379" s="17">
        <f>COUNTIF('02'!$BA$4:$BA$500,$K379)</f>
        <v>0</v>
      </c>
      <c r="AC379" s="17">
        <f>SUMIF('02'!$BA$4:$BA$500,G379,'02'!$AG$4:$AJ$500)</f>
        <v>0</v>
      </c>
      <c r="AD379" s="17">
        <f>SUMIF('02'!$BA$4:$BA$500,H379,'02'!$AG$4:$AJ$500)</f>
        <v>0</v>
      </c>
      <c r="AE379" s="17">
        <f>SUMIF('02'!$BA$4:$BA$500,I379,'02'!$AG$4:$AJ$500)</f>
        <v>0</v>
      </c>
      <c r="AF379" s="17">
        <f>SUMIF('02'!$BA$4:$BA$500,J379,'02'!$AG$4:$AJ$500)</f>
        <v>0</v>
      </c>
      <c r="AG379" s="17">
        <f>SUMIF('02'!$BA$4:$BA$500,K379,'02'!$AG$4:$AJ$500)</f>
        <v>0</v>
      </c>
      <c r="AH379" s="23">
        <f t="shared" si="148"/>
        <v>0</v>
      </c>
      <c r="AI379" s="23">
        <f t="shared" si="149"/>
        <v>0</v>
      </c>
      <c r="AJ379" s="15">
        <f>COUNTIF('03'!$BA$4:$BA$500,$G379)</f>
        <v>0</v>
      </c>
      <c r="AK379" s="15">
        <f>COUNTIF('03'!$BA$4:$BA$500,$H379)</f>
        <v>0</v>
      </c>
      <c r="AL379" s="15">
        <f>COUNTIF('03'!$BA$4:$BA$500,$I379)</f>
        <v>0</v>
      </c>
      <c r="AM379" s="15">
        <f>COUNTIF('03'!$BA$4:$BA$500,$J379)</f>
        <v>0</v>
      </c>
      <c r="AN379" s="15">
        <f>COUNTIF('03'!$BA$4:$BA$500,$K379)</f>
        <v>0</v>
      </c>
      <c r="AO379" s="15">
        <f>SUMIF('03'!$BA$4:$BA$500,G379,'03'!$AG$4:$AJ$500)</f>
        <v>0</v>
      </c>
      <c r="AP379" s="15">
        <f>SUMIF('03'!$BA$4:$BA$500,H379,'03'!$AG$4:$AJ$500)</f>
        <v>0</v>
      </c>
      <c r="AQ379" s="15">
        <f>SUMIF('03'!$BA$4:$BA$500,I379,'03'!$AG$4:$AJ$500)</f>
        <v>0</v>
      </c>
      <c r="AR379" s="15">
        <f>SUMIF('03'!$BA$4:$BA$500,J379,'03'!$AG$4:$AJ$500)</f>
        <v>0</v>
      </c>
      <c r="AS379" s="15">
        <f>SUMIF('03'!$BA$4:$BA$500,K379,'03'!$AG$4:$AJ$500)</f>
        <v>0</v>
      </c>
      <c r="AT379" s="23">
        <f t="shared" si="150"/>
        <v>0</v>
      </c>
      <c r="AU379" s="23">
        <f t="shared" si="151"/>
        <v>0</v>
      </c>
      <c r="AV379" s="17">
        <f>COUNTIF('04'!$BA$4:$BA$500,$G379)</f>
        <v>0</v>
      </c>
      <c r="AW379" s="17">
        <f>COUNTIF('04'!$BA$4:$BA$500,$H379)</f>
        <v>0</v>
      </c>
      <c r="AX379" s="17">
        <f>COUNTIF('04'!$BA$4:$BA$500,$I379)</f>
        <v>0</v>
      </c>
      <c r="AY379" s="17">
        <f>COUNTIF('04'!$BA$4:$BA$500,$J379)</f>
        <v>0</v>
      </c>
      <c r="AZ379" s="17">
        <f>COUNTIF('04'!$BA$4:$BA$500,$K379)</f>
        <v>0</v>
      </c>
      <c r="BA379" s="17">
        <f>SUMIF('04'!$BA$4:$BA$500,G379,'04'!$AG$4:$AJ$500)</f>
        <v>0</v>
      </c>
      <c r="BB379" s="17">
        <f>SUMIF('04'!$BA$4:$BA$500,H379,'04'!$AG$4:$AJ$500)</f>
        <v>0</v>
      </c>
      <c r="BC379" s="17">
        <f>SUMIF('04'!$BA$4:$BA$500,I379,'04'!$AG$4:$AJ$500)</f>
        <v>0</v>
      </c>
      <c r="BD379" s="17">
        <f>SUMIF('04'!$BA$4:$BA$500,J379,'04'!$AG$4:$AJ$500)</f>
        <v>0</v>
      </c>
      <c r="BE379" s="17">
        <f>SUMIF('04'!$BA$4:$BA$500,K379,'04'!$AG$4:$AJ$500)</f>
        <v>0</v>
      </c>
      <c r="BF379" s="23">
        <f t="shared" si="152"/>
        <v>0</v>
      </c>
      <c r="BG379" s="23">
        <f t="shared" si="153"/>
        <v>0</v>
      </c>
      <c r="BH379" s="15">
        <f>COUNTIF('05'!$BA$4:$BA$500,$G379)</f>
        <v>0</v>
      </c>
      <c r="BI379" s="15">
        <f>COUNTIF('05'!$BA$4:$BA$500,$H379)</f>
        <v>0</v>
      </c>
      <c r="BJ379" s="15">
        <f>COUNTIF('05'!$BA$4:$BA$500,$I379)</f>
        <v>0</v>
      </c>
      <c r="BK379" s="15">
        <f>COUNTIF('05'!$BA$4:$BA$500,$J379)</f>
        <v>0</v>
      </c>
      <c r="BL379" s="15">
        <f>COUNTIF('05'!$BA$4:$BA$500,$K379)</f>
        <v>0</v>
      </c>
      <c r="BM379" s="15">
        <f>SUMIF('05'!$BA$4:$BA$500,G379,'05'!$AG$4:$AJ$500)</f>
        <v>0</v>
      </c>
      <c r="BN379" s="15">
        <f>SUMIF('05'!$BA$4:$BA$500,H379,'05'!$AG$4:$AJ$500)</f>
        <v>0</v>
      </c>
      <c r="BO379" s="15">
        <f>SUMIF('05'!$BA$4:$BA$500,I379,'05'!$AG$4:$AJ$500)</f>
        <v>0</v>
      </c>
      <c r="BP379" s="15">
        <f>SUMIF('05'!$BA$4:$BA$500,J379,'05'!$AG$4:$AJ$500)</f>
        <v>0</v>
      </c>
      <c r="BQ379" s="15">
        <f>SUMIF('05'!$BA$4:$BA$500,K379,'05'!$AG$4:$AJ$500)</f>
        <v>0</v>
      </c>
      <c r="BR379" s="23">
        <f t="shared" si="154"/>
        <v>0</v>
      </c>
      <c r="BS379" s="23">
        <f t="shared" si="155"/>
        <v>0</v>
      </c>
      <c r="BT379" s="17">
        <f>COUNTIF('06'!$BA$4:$BA$500,$G379)</f>
        <v>0</v>
      </c>
      <c r="BU379" s="17">
        <f>COUNTIF('06'!$BA$4:$BA$500,$H379)</f>
        <v>0</v>
      </c>
      <c r="BV379" s="17">
        <f>COUNTIF('06'!$BA$4:$BA$500,$I379)</f>
        <v>0</v>
      </c>
      <c r="BW379" s="17">
        <f>COUNTIF('06'!$BA$4:$BA$500,$J379)</f>
        <v>0</v>
      </c>
      <c r="BX379" s="17">
        <f>COUNTIF('06'!$BA$4:$BA$500,$K379)</f>
        <v>0</v>
      </c>
      <c r="BY379" s="17">
        <f>SUMIF('06'!$BA$4:$BA$500,G379,'06'!$AG$4:$AJ$500)</f>
        <v>0</v>
      </c>
      <c r="BZ379" s="17">
        <f>SUMIF('06'!$BA$4:$BA$500,H379,'06'!$AG$4:$AJ$500)</f>
        <v>0</v>
      </c>
      <c r="CA379" s="17">
        <f>SUMIF('06'!$BA$4:$BA$500,I379,'06'!$AG$4:$AJ$500)</f>
        <v>0</v>
      </c>
      <c r="CB379" s="17">
        <f>SUMIF('06'!$BA$4:$BA$500,J379,'06'!$AG$4:$AJ$500)</f>
        <v>0</v>
      </c>
      <c r="CC379" s="17">
        <f>SUMIF('06'!$BA$4:$BA$500,K379,'06'!$AG$4:$AJ$500)</f>
        <v>0</v>
      </c>
      <c r="CD379" s="23">
        <f t="shared" si="156"/>
        <v>0</v>
      </c>
      <c r="CE379" s="23">
        <f t="shared" si="157"/>
        <v>0</v>
      </c>
      <c r="CF379" s="15">
        <f>COUNTIF('07'!$BA$4:$BA$500,$G379)</f>
        <v>0</v>
      </c>
      <c r="CG379" s="15">
        <f>COUNTIF('07'!$BA$4:$BA$500,$H379)</f>
        <v>0</v>
      </c>
      <c r="CH379" s="15">
        <f>COUNTIF('07'!$BA$4:$BA$500,$I379)</f>
        <v>0</v>
      </c>
      <c r="CI379" s="15">
        <f>COUNTIF('07'!$BA$4:$BA$500,$J379)</f>
        <v>0</v>
      </c>
      <c r="CJ379" s="15">
        <f>COUNTIF('07'!$BA$4:$BA$500,$K379)</f>
        <v>0</v>
      </c>
      <c r="CK379" s="15">
        <f>SUMIF('07'!$BA$4:$BA$500,G379,'07'!$AG$4:$AJ$500)</f>
        <v>0</v>
      </c>
      <c r="CL379" s="15">
        <f>SUMIF('07'!$BA$4:$BA$500,H379,'07'!$AG$4:$AJ$500)</f>
        <v>0</v>
      </c>
      <c r="CM379" s="15">
        <f>SUMIF('07'!$BA$4:$BA$500,I379,'07'!$AG$4:$AJ$500)</f>
        <v>0</v>
      </c>
      <c r="CN379" s="15">
        <f>SUMIF('07'!$BA$4:$BA$500,J379,'07'!$AG$4:$AJ$500)</f>
        <v>0</v>
      </c>
      <c r="CO379" s="15">
        <f>SUMIF('07'!$BA$4:$BA$500,K379,'07'!$AG$4:$AJ$500)</f>
        <v>0</v>
      </c>
      <c r="CP379" s="23">
        <f t="shared" si="158"/>
        <v>0</v>
      </c>
      <c r="CQ379" s="23">
        <f t="shared" si="159"/>
        <v>0</v>
      </c>
      <c r="CR379" s="17">
        <f>COUNTIF('08'!$BA$4:$BA$500,$G379)</f>
        <v>0</v>
      </c>
      <c r="CS379" s="17">
        <f>COUNTIF('08'!$BA$4:$BA$500,$H379)</f>
        <v>0</v>
      </c>
      <c r="CT379" s="17">
        <f>COUNTIF('08'!$BA$4:$BA$500,$I379)</f>
        <v>0</v>
      </c>
      <c r="CU379" s="17">
        <f>COUNTIF('08'!$BA$4:$BA$500,$J379)</f>
        <v>0</v>
      </c>
      <c r="CV379" s="17">
        <f>COUNTIF('08'!$BA$4:$BA$500,$K379)</f>
        <v>0</v>
      </c>
      <c r="CW379" s="17">
        <f>SUMIF('08'!$BA$4:$BA$500,G379,'08'!$AG$4:$AJ$500)</f>
        <v>0</v>
      </c>
      <c r="CX379" s="17">
        <f>SUMIF('08'!$BA$4:$BA$500,H379,'08'!$AG$4:$AJ$500)</f>
        <v>0</v>
      </c>
      <c r="CY379" s="17">
        <f>SUMIF('08'!$BA$4:$BA$500,I379,'08'!$AG$4:$AJ$500)</f>
        <v>0</v>
      </c>
      <c r="CZ379" s="17">
        <f>SUMIF('08'!$BA$4:$BA$500,J379,'08'!$AG$4:$AJ$500)</f>
        <v>0</v>
      </c>
      <c r="DA379" s="17">
        <f>SUMIF('08'!$BA$4:$BA$500,K379,'08'!$AG$4:$AJ$500)</f>
        <v>0</v>
      </c>
      <c r="DB379" s="23">
        <f t="shared" si="160"/>
        <v>0</v>
      </c>
      <c r="DC379" s="23">
        <f t="shared" si="161"/>
        <v>0</v>
      </c>
      <c r="DD379" s="15">
        <f>COUNTIF('09'!$BA$4:$BA$500,$G379)</f>
        <v>0</v>
      </c>
      <c r="DE379" s="15">
        <f>COUNTIF('09'!$BA$4:$BA$500,$H379)</f>
        <v>0</v>
      </c>
      <c r="DF379" s="15">
        <f>COUNTIF('09'!$BA$4:$BA$500,$I379)</f>
        <v>0</v>
      </c>
      <c r="DG379" s="15">
        <f>COUNTIF('09'!$BA$4:$BA$500,$J379)</f>
        <v>0</v>
      </c>
      <c r="DH379" s="15">
        <f>COUNTIF('09'!$BA$4:$BA$500,$K379)</f>
        <v>0</v>
      </c>
      <c r="DI379" s="15">
        <f>SUMIF('09'!$BA$4:$BA$500,G379,'09'!$AG$4:$AJ$500)</f>
        <v>0</v>
      </c>
      <c r="DJ379" s="15">
        <f>SUMIF('09'!$BA$4:$BA$500,H379,'09'!$AG$4:$AJ$500)</f>
        <v>0</v>
      </c>
      <c r="DK379" s="15">
        <f>SUMIF('09'!$BA$4:$BA$500,I379,'09'!$AG$4:$AJ$500)</f>
        <v>0</v>
      </c>
      <c r="DL379" s="15">
        <f>SUMIF('09'!$BA$4:$BA$500,J379,'09'!$AG$4:$AJ$500)</f>
        <v>0</v>
      </c>
      <c r="DM379" s="15">
        <f>SUMIF('09'!$BA$4:$BA$500,K379,'09'!$AG$4:$AJ$500)</f>
        <v>0</v>
      </c>
      <c r="DN379" s="23">
        <f t="shared" si="162"/>
        <v>0</v>
      </c>
      <c r="DO379" s="23">
        <f t="shared" si="163"/>
        <v>0</v>
      </c>
      <c r="DP379" s="17">
        <f>COUNTIF('10'!$BA$4:$BA$500,$G379)</f>
        <v>0</v>
      </c>
      <c r="DQ379" s="17">
        <f>COUNTIF('10'!$BA$4:$BA$500,$H379)</f>
        <v>0</v>
      </c>
      <c r="DR379" s="17">
        <f>COUNTIF('10'!$BA$4:$BA$500,$I379)</f>
        <v>0</v>
      </c>
      <c r="DS379" s="17">
        <f>COUNTIF('10'!$BA$4:$BA$500,$J379)</f>
        <v>0</v>
      </c>
      <c r="DT379" s="17">
        <f>COUNTIF('10'!$BA$4:$BA$500,$K379)</f>
        <v>0</v>
      </c>
      <c r="DU379" s="17">
        <f>SUMIF('10'!$BA$4:$BA$500,G379,'10'!$AG$4:$AJ$500)</f>
        <v>0</v>
      </c>
      <c r="DV379" s="17">
        <f>SUMIF('10'!$BA$4:$BA$500,H379,'10'!$AG$4:$AJ$500)</f>
        <v>0</v>
      </c>
      <c r="DW379" s="17">
        <f>SUMIF('10'!$BA$4:$BA$500,I379,'10'!$AG$4:$AJ$500)</f>
        <v>0</v>
      </c>
      <c r="DX379" s="17">
        <f>SUMIF('10'!$BA$4:$BA$500,J379,'10'!$AG$4:$AJ$500)</f>
        <v>0</v>
      </c>
      <c r="DY379" s="17">
        <f>SUMIF('10'!$BA$4:$BA$500,K379,'10'!$AG$4:$AJ$500)</f>
        <v>0</v>
      </c>
      <c r="DZ379" s="23">
        <f t="shared" si="164"/>
        <v>0</v>
      </c>
      <c r="EA379" s="23">
        <f t="shared" si="165"/>
        <v>0</v>
      </c>
      <c r="EB379" s="15">
        <f>COUNTIF('11'!$BA$4:$BA$500,$G379)</f>
        <v>0</v>
      </c>
      <c r="EC379" s="15">
        <f>COUNTIF('11'!$BA$4:$BA$500,$H379)</f>
        <v>0</v>
      </c>
      <c r="ED379" s="15">
        <f>COUNTIF('11'!$BA$4:$BA$500,$I379)</f>
        <v>0</v>
      </c>
      <c r="EE379" s="15">
        <f>COUNTIF('11'!$BA$4:$BA$500,$J379)</f>
        <v>0</v>
      </c>
      <c r="EF379" s="15">
        <f>COUNTIF('11'!$BA$4:$BA$500,$K379)</f>
        <v>0</v>
      </c>
      <c r="EG379" s="15">
        <f>SUMIF('11'!$BA$4:$BA$500,G379,'11'!$AG$4:$AJ$500)</f>
        <v>0</v>
      </c>
      <c r="EH379" s="15">
        <f>SUMIF('11'!$BA$4:$BA$500,H379,'11'!$AG$4:$AJ$500)</f>
        <v>0</v>
      </c>
      <c r="EI379" s="15">
        <f>SUMIF('11'!$BA$4:$BA$500,I379,'11'!$AG$4:$AJ$500)</f>
        <v>0</v>
      </c>
      <c r="EJ379" s="15">
        <f>SUMIF('11'!$BA$4:$BA$500,J379,'11'!$AG$4:$AJ$500)</f>
        <v>0</v>
      </c>
      <c r="EK379" s="15">
        <f>SUMIF('11'!$BA$4:$BA$500,K379,'11'!$AG$4:$AJ$500)</f>
        <v>0</v>
      </c>
      <c r="EL379" s="23">
        <f t="shared" si="166"/>
        <v>0</v>
      </c>
      <c r="EM379" s="23">
        <f t="shared" si="167"/>
        <v>0</v>
      </c>
      <c r="EN379" s="17">
        <f>COUNTIF('12'!$BA$4:$BA$500,$G379)</f>
        <v>0</v>
      </c>
      <c r="EO379" s="17">
        <f>COUNTIF('12'!$BA$4:$BA$500,$H379)</f>
        <v>0</v>
      </c>
      <c r="EP379" s="17">
        <f>COUNTIF('12'!$BA$4:$BA$500,$I379)</f>
        <v>0</v>
      </c>
      <c r="EQ379" s="17">
        <f>COUNTIF('12'!$BA$4:$BA$500,$J379)</f>
        <v>0</v>
      </c>
      <c r="ER379" s="17">
        <f>COUNTIF('12'!$BA$4:$BA$500,$K379)</f>
        <v>0</v>
      </c>
      <c r="ES379" s="17">
        <f>SUMIF('12'!$BA$4:$BA$500,G379,'12'!$AG$4:$AJ$500)</f>
        <v>0</v>
      </c>
      <c r="ET379" s="17">
        <f>SUMIF('12'!$BA$4:$BA$500,H379,'12'!$AG$4:$AJ$500)</f>
        <v>0</v>
      </c>
      <c r="EU379" s="17">
        <f>SUMIF('12'!$BA$4:$BA$500,I379,'12'!$AG$4:$AJ$500)</f>
        <v>0</v>
      </c>
      <c r="EV379" s="17">
        <f>SUMIF('12'!$BA$4:$BA$500,J379,'12'!$AG$4:$AJ$500)</f>
        <v>0</v>
      </c>
      <c r="EW379" s="17">
        <f>SUMIF('12'!$BA$4:$BA$500,K379,'12'!$AG$4:$AJ$500)</f>
        <v>0</v>
      </c>
      <c r="EX379" s="23">
        <f t="shared" si="168"/>
        <v>0</v>
      </c>
      <c r="EY379" s="23">
        <f t="shared" si="169"/>
        <v>0</v>
      </c>
    </row>
    <row r="380" spans="1:155">
      <c r="A380" s="30">
        <v>377</v>
      </c>
      <c r="B380" s="32"/>
      <c r="C380" s="31">
        <f t="shared" si="143"/>
        <v>0</v>
      </c>
      <c r="D380" s="33">
        <f t="shared" si="144"/>
        <v>0</v>
      </c>
      <c r="E380" s="29"/>
      <c r="F380" s="2">
        <f t="shared" si="145"/>
        <v>0</v>
      </c>
      <c r="G380" s="14" t="str">
        <f t="shared" si="170"/>
        <v>0ق</v>
      </c>
      <c r="H380" s="14" t="str">
        <f t="shared" si="170"/>
        <v>0ق1</v>
      </c>
      <c r="I380" s="14" t="str">
        <f t="shared" si="170"/>
        <v>0ق2</v>
      </c>
      <c r="J380" s="14" t="str">
        <f t="shared" si="170"/>
        <v>0استيفاء</v>
      </c>
      <c r="K380" s="14" t="str">
        <f t="shared" si="170"/>
        <v>0نفذ</v>
      </c>
      <c r="L380" s="15">
        <f>COUNTIF('01'!$BA$4:$BA$500,$G380)</f>
        <v>0</v>
      </c>
      <c r="M380" s="15">
        <f>COUNTIF('01'!$BA$4:$BA$500,$H380)</f>
        <v>0</v>
      </c>
      <c r="N380" s="15">
        <f>COUNTIF('01'!$BA$4:$BA$500,$I380)</f>
        <v>0</v>
      </c>
      <c r="O380" s="15">
        <f>COUNTIF('01'!$BA$4:$BA$500,$J380)</f>
        <v>0</v>
      </c>
      <c r="P380" s="15">
        <f>COUNTIF('01'!$BA$4:$BA$500,$K380)</f>
        <v>0</v>
      </c>
      <c r="Q380" s="15">
        <f>SUMIF('01'!$BA$4:$BA$500,G380,'01'!$AG$4:$AJ$500)</f>
        <v>0</v>
      </c>
      <c r="R380" s="15">
        <f>SUMIF('01'!$BA$4:$BA$500,H380,'01'!$AG$4:$AJ$500)</f>
        <v>0</v>
      </c>
      <c r="S380" s="15">
        <f>SUMIF('01'!$BA$4:$BA$500,I380,'01'!$AG$4:$AJ$500)</f>
        <v>0</v>
      </c>
      <c r="T380" s="15">
        <f>SUMIF('01'!$BA$4:$BA$500,J380,'01'!$AG$4:$AJ$500)</f>
        <v>0</v>
      </c>
      <c r="U380" s="15">
        <f>SUMIF('01'!$BA$4:$BA$500,K380,'01'!$AG$4:$AJ$500)</f>
        <v>0</v>
      </c>
      <c r="V380" s="23">
        <f t="shared" si="146"/>
        <v>0</v>
      </c>
      <c r="W380" s="23">
        <f t="shared" si="147"/>
        <v>0</v>
      </c>
      <c r="X380" s="17">
        <f>COUNTIF('02'!$BA$4:$BA$500,$G380)</f>
        <v>0</v>
      </c>
      <c r="Y380" s="17">
        <f>COUNTIF('02'!$BA$4:$BA$500,$H380)</f>
        <v>0</v>
      </c>
      <c r="Z380" s="17">
        <f>COUNTIF('02'!$BA$4:$BA$500,$I380)</f>
        <v>0</v>
      </c>
      <c r="AA380" s="17">
        <f>COUNTIF('02'!$BA$4:$BA$500,$J380)</f>
        <v>0</v>
      </c>
      <c r="AB380" s="17">
        <f>COUNTIF('02'!$BA$4:$BA$500,$K380)</f>
        <v>0</v>
      </c>
      <c r="AC380" s="17">
        <f>SUMIF('02'!$BA$4:$BA$500,G380,'02'!$AG$4:$AJ$500)</f>
        <v>0</v>
      </c>
      <c r="AD380" s="17">
        <f>SUMIF('02'!$BA$4:$BA$500,H380,'02'!$AG$4:$AJ$500)</f>
        <v>0</v>
      </c>
      <c r="AE380" s="17">
        <f>SUMIF('02'!$BA$4:$BA$500,I380,'02'!$AG$4:$AJ$500)</f>
        <v>0</v>
      </c>
      <c r="AF380" s="17">
        <f>SUMIF('02'!$BA$4:$BA$500,J380,'02'!$AG$4:$AJ$500)</f>
        <v>0</v>
      </c>
      <c r="AG380" s="17">
        <f>SUMIF('02'!$BA$4:$BA$500,K380,'02'!$AG$4:$AJ$500)</f>
        <v>0</v>
      </c>
      <c r="AH380" s="23">
        <f t="shared" si="148"/>
        <v>0</v>
      </c>
      <c r="AI380" s="23">
        <f t="shared" si="149"/>
        <v>0</v>
      </c>
      <c r="AJ380" s="15">
        <f>COUNTIF('03'!$BA$4:$BA$500,$G380)</f>
        <v>0</v>
      </c>
      <c r="AK380" s="15">
        <f>COUNTIF('03'!$BA$4:$BA$500,$H380)</f>
        <v>0</v>
      </c>
      <c r="AL380" s="15">
        <f>COUNTIF('03'!$BA$4:$BA$500,$I380)</f>
        <v>0</v>
      </c>
      <c r="AM380" s="15">
        <f>COUNTIF('03'!$BA$4:$BA$500,$J380)</f>
        <v>0</v>
      </c>
      <c r="AN380" s="15">
        <f>COUNTIF('03'!$BA$4:$BA$500,$K380)</f>
        <v>0</v>
      </c>
      <c r="AO380" s="15">
        <f>SUMIF('03'!$BA$4:$BA$500,G380,'03'!$AG$4:$AJ$500)</f>
        <v>0</v>
      </c>
      <c r="AP380" s="15">
        <f>SUMIF('03'!$BA$4:$BA$500,H380,'03'!$AG$4:$AJ$500)</f>
        <v>0</v>
      </c>
      <c r="AQ380" s="15">
        <f>SUMIF('03'!$BA$4:$BA$500,I380,'03'!$AG$4:$AJ$500)</f>
        <v>0</v>
      </c>
      <c r="AR380" s="15">
        <f>SUMIF('03'!$BA$4:$BA$500,J380,'03'!$AG$4:$AJ$500)</f>
        <v>0</v>
      </c>
      <c r="AS380" s="15">
        <f>SUMIF('03'!$BA$4:$BA$500,K380,'03'!$AG$4:$AJ$500)</f>
        <v>0</v>
      </c>
      <c r="AT380" s="23">
        <f t="shared" si="150"/>
        <v>0</v>
      </c>
      <c r="AU380" s="23">
        <f t="shared" si="151"/>
        <v>0</v>
      </c>
      <c r="AV380" s="17">
        <f>COUNTIF('04'!$BA$4:$BA$500,$G380)</f>
        <v>0</v>
      </c>
      <c r="AW380" s="17">
        <f>COUNTIF('04'!$BA$4:$BA$500,$H380)</f>
        <v>0</v>
      </c>
      <c r="AX380" s="17">
        <f>COUNTIF('04'!$BA$4:$BA$500,$I380)</f>
        <v>0</v>
      </c>
      <c r="AY380" s="17">
        <f>COUNTIF('04'!$BA$4:$BA$500,$J380)</f>
        <v>0</v>
      </c>
      <c r="AZ380" s="17">
        <f>COUNTIF('04'!$BA$4:$BA$500,$K380)</f>
        <v>0</v>
      </c>
      <c r="BA380" s="17">
        <f>SUMIF('04'!$BA$4:$BA$500,G380,'04'!$AG$4:$AJ$500)</f>
        <v>0</v>
      </c>
      <c r="BB380" s="17">
        <f>SUMIF('04'!$BA$4:$BA$500,H380,'04'!$AG$4:$AJ$500)</f>
        <v>0</v>
      </c>
      <c r="BC380" s="17">
        <f>SUMIF('04'!$BA$4:$BA$500,I380,'04'!$AG$4:$AJ$500)</f>
        <v>0</v>
      </c>
      <c r="BD380" s="17">
        <f>SUMIF('04'!$BA$4:$BA$500,J380,'04'!$AG$4:$AJ$500)</f>
        <v>0</v>
      </c>
      <c r="BE380" s="17">
        <f>SUMIF('04'!$BA$4:$BA$500,K380,'04'!$AG$4:$AJ$500)</f>
        <v>0</v>
      </c>
      <c r="BF380" s="23">
        <f t="shared" si="152"/>
        <v>0</v>
      </c>
      <c r="BG380" s="23">
        <f t="shared" si="153"/>
        <v>0</v>
      </c>
      <c r="BH380" s="15">
        <f>COUNTIF('05'!$BA$4:$BA$500,$G380)</f>
        <v>0</v>
      </c>
      <c r="BI380" s="15">
        <f>COUNTIF('05'!$BA$4:$BA$500,$H380)</f>
        <v>0</v>
      </c>
      <c r="BJ380" s="15">
        <f>COUNTIF('05'!$BA$4:$BA$500,$I380)</f>
        <v>0</v>
      </c>
      <c r="BK380" s="15">
        <f>COUNTIF('05'!$BA$4:$BA$500,$J380)</f>
        <v>0</v>
      </c>
      <c r="BL380" s="15">
        <f>COUNTIF('05'!$BA$4:$BA$500,$K380)</f>
        <v>0</v>
      </c>
      <c r="BM380" s="15">
        <f>SUMIF('05'!$BA$4:$BA$500,G380,'05'!$AG$4:$AJ$500)</f>
        <v>0</v>
      </c>
      <c r="BN380" s="15">
        <f>SUMIF('05'!$BA$4:$BA$500,H380,'05'!$AG$4:$AJ$500)</f>
        <v>0</v>
      </c>
      <c r="BO380" s="15">
        <f>SUMIF('05'!$BA$4:$BA$500,I380,'05'!$AG$4:$AJ$500)</f>
        <v>0</v>
      </c>
      <c r="BP380" s="15">
        <f>SUMIF('05'!$BA$4:$BA$500,J380,'05'!$AG$4:$AJ$500)</f>
        <v>0</v>
      </c>
      <c r="BQ380" s="15">
        <f>SUMIF('05'!$BA$4:$BA$500,K380,'05'!$AG$4:$AJ$500)</f>
        <v>0</v>
      </c>
      <c r="BR380" s="23">
        <f t="shared" si="154"/>
        <v>0</v>
      </c>
      <c r="BS380" s="23">
        <f t="shared" si="155"/>
        <v>0</v>
      </c>
      <c r="BT380" s="17">
        <f>COUNTIF('06'!$BA$4:$BA$500,$G380)</f>
        <v>0</v>
      </c>
      <c r="BU380" s="17">
        <f>COUNTIF('06'!$BA$4:$BA$500,$H380)</f>
        <v>0</v>
      </c>
      <c r="BV380" s="17">
        <f>COUNTIF('06'!$BA$4:$BA$500,$I380)</f>
        <v>0</v>
      </c>
      <c r="BW380" s="17">
        <f>COUNTIF('06'!$BA$4:$BA$500,$J380)</f>
        <v>0</v>
      </c>
      <c r="BX380" s="17">
        <f>COUNTIF('06'!$BA$4:$BA$500,$K380)</f>
        <v>0</v>
      </c>
      <c r="BY380" s="17">
        <f>SUMIF('06'!$BA$4:$BA$500,G380,'06'!$AG$4:$AJ$500)</f>
        <v>0</v>
      </c>
      <c r="BZ380" s="17">
        <f>SUMIF('06'!$BA$4:$BA$500,H380,'06'!$AG$4:$AJ$500)</f>
        <v>0</v>
      </c>
      <c r="CA380" s="17">
        <f>SUMIF('06'!$BA$4:$BA$500,I380,'06'!$AG$4:$AJ$500)</f>
        <v>0</v>
      </c>
      <c r="CB380" s="17">
        <f>SUMIF('06'!$BA$4:$BA$500,J380,'06'!$AG$4:$AJ$500)</f>
        <v>0</v>
      </c>
      <c r="CC380" s="17">
        <f>SUMIF('06'!$BA$4:$BA$500,K380,'06'!$AG$4:$AJ$500)</f>
        <v>0</v>
      </c>
      <c r="CD380" s="23">
        <f t="shared" si="156"/>
        <v>0</v>
      </c>
      <c r="CE380" s="23">
        <f t="shared" si="157"/>
        <v>0</v>
      </c>
      <c r="CF380" s="15">
        <f>COUNTIF('07'!$BA$4:$BA$500,$G380)</f>
        <v>0</v>
      </c>
      <c r="CG380" s="15">
        <f>COUNTIF('07'!$BA$4:$BA$500,$H380)</f>
        <v>0</v>
      </c>
      <c r="CH380" s="15">
        <f>COUNTIF('07'!$BA$4:$BA$500,$I380)</f>
        <v>0</v>
      </c>
      <c r="CI380" s="15">
        <f>COUNTIF('07'!$BA$4:$BA$500,$J380)</f>
        <v>0</v>
      </c>
      <c r="CJ380" s="15">
        <f>COUNTIF('07'!$BA$4:$BA$500,$K380)</f>
        <v>0</v>
      </c>
      <c r="CK380" s="15">
        <f>SUMIF('07'!$BA$4:$BA$500,G380,'07'!$AG$4:$AJ$500)</f>
        <v>0</v>
      </c>
      <c r="CL380" s="15">
        <f>SUMIF('07'!$BA$4:$BA$500,H380,'07'!$AG$4:$AJ$500)</f>
        <v>0</v>
      </c>
      <c r="CM380" s="15">
        <f>SUMIF('07'!$BA$4:$BA$500,I380,'07'!$AG$4:$AJ$500)</f>
        <v>0</v>
      </c>
      <c r="CN380" s="15">
        <f>SUMIF('07'!$BA$4:$BA$500,J380,'07'!$AG$4:$AJ$500)</f>
        <v>0</v>
      </c>
      <c r="CO380" s="15">
        <f>SUMIF('07'!$BA$4:$BA$500,K380,'07'!$AG$4:$AJ$500)</f>
        <v>0</v>
      </c>
      <c r="CP380" s="23">
        <f t="shared" si="158"/>
        <v>0</v>
      </c>
      <c r="CQ380" s="23">
        <f t="shared" si="159"/>
        <v>0</v>
      </c>
      <c r="CR380" s="17">
        <f>COUNTIF('08'!$BA$4:$BA$500,$G380)</f>
        <v>0</v>
      </c>
      <c r="CS380" s="17">
        <f>COUNTIF('08'!$BA$4:$BA$500,$H380)</f>
        <v>0</v>
      </c>
      <c r="CT380" s="17">
        <f>COUNTIF('08'!$BA$4:$BA$500,$I380)</f>
        <v>0</v>
      </c>
      <c r="CU380" s="17">
        <f>COUNTIF('08'!$BA$4:$BA$500,$J380)</f>
        <v>0</v>
      </c>
      <c r="CV380" s="17">
        <f>COUNTIF('08'!$BA$4:$BA$500,$K380)</f>
        <v>0</v>
      </c>
      <c r="CW380" s="17">
        <f>SUMIF('08'!$BA$4:$BA$500,G380,'08'!$AG$4:$AJ$500)</f>
        <v>0</v>
      </c>
      <c r="CX380" s="17">
        <f>SUMIF('08'!$BA$4:$BA$500,H380,'08'!$AG$4:$AJ$500)</f>
        <v>0</v>
      </c>
      <c r="CY380" s="17">
        <f>SUMIF('08'!$BA$4:$BA$500,I380,'08'!$AG$4:$AJ$500)</f>
        <v>0</v>
      </c>
      <c r="CZ380" s="17">
        <f>SUMIF('08'!$BA$4:$BA$500,J380,'08'!$AG$4:$AJ$500)</f>
        <v>0</v>
      </c>
      <c r="DA380" s="17">
        <f>SUMIF('08'!$BA$4:$BA$500,K380,'08'!$AG$4:$AJ$500)</f>
        <v>0</v>
      </c>
      <c r="DB380" s="23">
        <f t="shared" si="160"/>
        <v>0</v>
      </c>
      <c r="DC380" s="23">
        <f t="shared" si="161"/>
        <v>0</v>
      </c>
      <c r="DD380" s="15">
        <f>COUNTIF('09'!$BA$4:$BA$500,$G380)</f>
        <v>0</v>
      </c>
      <c r="DE380" s="15">
        <f>COUNTIF('09'!$BA$4:$BA$500,$H380)</f>
        <v>0</v>
      </c>
      <c r="DF380" s="15">
        <f>COUNTIF('09'!$BA$4:$BA$500,$I380)</f>
        <v>0</v>
      </c>
      <c r="DG380" s="15">
        <f>COUNTIF('09'!$BA$4:$BA$500,$J380)</f>
        <v>0</v>
      </c>
      <c r="DH380" s="15">
        <f>COUNTIF('09'!$BA$4:$BA$500,$K380)</f>
        <v>0</v>
      </c>
      <c r="DI380" s="15">
        <f>SUMIF('09'!$BA$4:$BA$500,G380,'09'!$AG$4:$AJ$500)</f>
        <v>0</v>
      </c>
      <c r="DJ380" s="15">
        <f>SUMIF('09'!$BA$4:$BA$500,H380,'09'!$AG$4:$AJ$500)</f>
        <v>0</v>
      </c>
      <c r="DK380" s="15">
        <f>SUMIF('09'!$BA$4:$BA$500,I380,'09'!$AG$4:$AJ$500)</f>
        <v>0</v>
      </c>
      <c r="DL380" s="15">
        <f>SUMIF('09'!$BA$4:$BA$500,J380,'09'!$AG$4:$AJ$500)</f>
        <v>0</v>
      </c>
      <c r="DM380" s="15">
        <f>SUMIF('09'!$BA$4:$BA$500,K380,'09'!$AG$4:$AJ$500)</f>
        <v>0</v>
      </c>
      <c r="DN380" s="23">
        <f t="shared" si="162"/>
        <v>0</v>
      </c>
      <c r="DO380" s="23">
        <f t="shared" si="163"/>
        <v>0</v>
      </c>
      <c r="DP380" s="17">
        <f>COUNTIF('10'!$BA$4:$BA$500,$G380)</f>
        <v>0</v>
      </c>
      <c r="DQ380" s="17">
        <f>COUNTIF('10'!$BA$4:$BA$500,$H380)</f>
        <v>0</v>
      </c>
      <c r="DR380" s="17">
        <f>COUNTIF('10'!$BA$4:$BA$500,$I380)</f>
        <v>0</v>
      </c>
      <c r="DS380" s="17">
        <f>COUNTIF('10'!$BA$4:$BA$500,$J380)</f>
        <v>0</v>
      </c>
      <c r="DT380" s="17">
        <f>COUNTIF('10'!$BA$4:$BA$500,$K380)</f>
        <v>0</v>
      </c>
      <c r="DU380" s="17">
        <f>SUMIF('10'!$BA$4:$BA$500,G380,'10'!$AG$4:$AJ$500)</f>
        <v>0</v>
      </c>
      <c r="DV380" s="17">
        <f>SUMIF('10'!$BA$4:$BA$500,H380,'10'!$AG$4:$AJ$500)</f>
        <v>0</v>
      </c>
      <c r="DW380" s="17">
        <f>SUMIF('10'!$BA$4:$BA$500,I380,'10'!$AG$4:$AJ$500)</f>
        <v>0</v>
      </c>
      <c r="DX380" s="17">
        <f>SUMIF('10'!$BA$4:$BA$500,J380,'10'!$AG$4:$AJ$500)</f>
        <v>0</v>
      </c>
      <c r="DY380" s="17">
        <f>SUMIF('10'!$BA$4:$BA$500,K380,'10'!$AG$4:$AJ$500)</f>
        <v>0</v>
      </c>
      <c r="DZ380" s="23">
        <f t="shared" si="164"/>
        <v>0</v>
      </c>
      <c r="EA380" s="23">
        <f t="shared" si="165"/>
        <v>0</v>
      </c>
      <c r="EB380" s="15">
        <f>COUNTIF('11'!$BA$4:$BA$500,$G380)</f>
        <v>0</v>
      </c>
      <c r="EC380" s="15">
        <f>COUNTIF('11'!$BA$4:$BA$500,$H380)</f>
        <v>0</v>
      </c>
      <c r="ED380" s="15">
        <f>COUNTIF('11'!$BA$4:$BA$500,$I380)</f>
        <v>0</v>
      </c>
      <c r="EE380" s="15">
        <f>COUNTIF('11'!$BA$4:$BA$500,$J380)</f>
        <v>0</v>
      </c>
      <c r="EF380" s="15">
        <f>COUNTIF('11'!$BA$4:$BA$500,$K380)</f>
        <v>0</v>
      </c>
      <c r="EG380" s="15">
        <f>SUMIF('11'!$BA$4:$BA$500,G380,'11'!$AG$4:$AJ$500)</f>
        <v>0</v>
      </c>
      <c r="EH380" s="15">
        <f>SUMIF('11'!$BA$4:$BA$500,H380,'11'!$AG$4:$AJ$500)</f>
        <v>0</v>
      </c>
      <c r="EI380" s="15">
        <f>SUMIF('11'!$BA$4:$BA$500,I380,'11'!$AG$4:$AJ$500)</f>
        <v>0</v>
      </c>
      <c r="EJ380" s="15">
        <f>SUMIF('11'!$BA$4:$BA$500,J380,'11'!$AG$4:$AJ$500)</f>
        <v>0</v>
      </c>
      <c r="EK380" s="15">
        <f>SUMIF('11'!$BA$4:$BA$500,K380,'11'!$AG$4:$AJ$500)</f>
        <v>0</v>
      </c>
      <c r="EL380" s="23">
        <f t="shared" si="166"/>
        <v>0</v>
      </c>
      <c r="EM380" s="23">
        <f t="shared" si="167"/>
        <v>0</v>
      </c>
      <c r="EN380" s="17">
        <f>COUNTIF('12'!$BA$4:$BA$500,$G380)</f>
        <v>0</v>
      </c>
      <c r="EO380" s="17">
        <f>COUNTIF('12'!$BA$4:$BA$500,$H380)</f>
        <v>0</v>
      </c>
      <c r="EP380" s="17">
        <f>COUNTIF('12'!$BA$4:$BA$500,$I380)</f>
        <v>0</v>
      </c>
      <c r="EQ380" s="17">
        <f>COUNTIF('12'!$BA$4:$BA$500,$J380)</f>
        <v>0</v>
      </c>
      <c r="ER380" s="17">
        <f>COUNTIF('12'!$BA$4:$BA$500,$K380)</f>
        <v>0</v>
      </c>
      <c r="ES380" s="17">
        <f>SUMIF('12'!$BA$4:$BA$500,G380,'12'!$AG$4:$AJ$500)</f>
        <v>0</v>
      </c>
      <c r="ET380" s="17">
        <f>SUMIF('12'!$BA$4:$BA$500,H380,'12'!$AG$4:$AJ$500)</f>
        <v>0</v>
      </c>
      <c r="EU380" s="17">
        <f>SUMIF('12'!$BA$4:$BA$500,I380,'12'!$AG$4:$AJ$500)</f>
        <v>0</v>
      </c>
      <c r="EV380" s="17">
        <f>SUMIF('12'!$BA$4:$BA$500,J380,'12'!$AG$4:$AJ$500)</f>
        <v>0</v>
      </c>
      <c r="EW380" s="17">
        <f>SUMIF('12'!$BA$4:$BA$500,K380,'12'!$AG$4:$AJ$500)</f>
        <v>0</v>
      </c>
      <c r="EX380" s="23">
        <f t="shared" si="168"/>
        <v>0</v>
      </c>
      <c r="EY380" s="23">
        <f t="shared" si="169"/>
        <v>0</v>
      </c>
    </row>
    <row r="381" spans="1:155">
      <c r="A381" s="30">
        <v>378</v>
      </c>
      <c r="B381" s="32"/>
      <c r="C381" s="31">
        <f t="shared" si="143"/>
        <v>0</v>
      </c>
      <c r="D381" s="33">
        <f t="shared" si="144"/>
        <v>0</v>
      </c>
      <c r="E381" s="29"/>
      <c r="F381" s="2">
        <f t="shared" si="145"/>
        <v>0</v>
      </c>
      <c r="G381" s="14" t="str">
        <f t="shared" si="170"/>
        <v>0ق</v>
      </c>
      <c r="H381" s="14" t="str">
        <f t="shared" si="170"/>
        <v>0ق1</v>
      </c>
      <c r="I381" s="14" t="str">
        <f t="shared" si="170"/>
        <v>0ق2</v>
      </c>
      <c r="J381" s="14" t="str">
        <f t="shared" si="170"/>
        <v>0استيفاء</v>
      </c>
      <c r="K381" s="14" t="str">
        <f t="shared" si="170"/>
        <v>0نفذ</v>
      </c>
      <c r="L381" s="15">
        <f>COUNTIF('01'!$BA$4:$BA$500,$G381)</f>
        <v>0</v>
      </c>
      <c r="M381" s="15">
        <f>COUNTIF('01'!$BA$4:$BA$500,$H381)</f>
        <v>0</v>
      </c>
      <c r="N381" s="15">
        <f>COUNTIF('01'!$BA$4:$BA$500,$I381)</f>
        <v>0</v>
      </c>
      <c r="O381" s="15">
        <f>COUNTIF('01'!$BA$4:$BA$500,$J381)</f>
        <v>0</v>
      </c>
      <c r="P381" s="15">
        <f>COUNTIF('01'!$BA$4:$BA$500,$K381)</f>
        <v>0</v>
      </c>
      <c r="Q381" s="15">
        <f>SUMIF('01'!$BA$4:$BA$500,G381,'01'!$AG$4:$AJ$500)</f>
        <v>0</v>
      </c>
      <c r="R381" s="15">
        <f>SUMIF('01'!$BA$4:$BA$500,H381,'01'!$AG$4:$AJ$500)</f>
        <v>0</v>
      </c>
      <c r="S381" s="15">
        <f>SUMIF('01'!$BA$4:$BA$500,I381,'01'!$AG$4:$AJ$500)</f>
        <v>0</v>
      </c>
      <c r="T381" s="15">
        <f>SUMIF('01'!$BA$4:$BA$500,J381,'01'!$AG$4:$AJ$500)</f>
        <v>0</v>
      </c>
      <c r="U381" s="15">
        <f>SUMIF('01'!$BA$4:$BA$500,K381,'01'!$AG$4:$AJ$500)</f>
        <v>0</v>
      </c>
      <c r="V381" s="23">
        <f t="shared" si="146"/>
        <v>0</v>
      </c>
      <c r="W381" s="23">
        <f t="shared" si="147"/>
        <v>0</v>
      </c>
      <c r="X381" s="17">
        <f>COUNTIF('02'!$BA$4:$BA$500,$G381)</f>
        <v>0</v>
      </c>
      <c r="Y381" s="17">
        <f>COUNTIF('02'!$BA$4:$BA$500,$H381)</f>
        <v>0</v>
      </c>
      <c r="Z381" s="17">
        <f>COUNTIF('02'!$BA$4:$BA$500,$I381)</f>
        <v>0</v>
      </c>
      <c r="AA381" s="17">
        <f>COUNTIF('02'!$BA$4:$BA$500,$J381)</f>
        <v>0</v>
      </c>
      <c r="AB381" s="17">
        <f>COUNTIF('02'!$BA$4:$BA$500,$K381)</f>
        <v>0</v>
      </c>
      <c r="AC381" s="17">
        <f>SUMIF('02'!$BA$4:$BA$500,G381,'02'!$AG$4:$AJ$500)</f>
        <v>0</v>
      </c>
      <c r="AD381" s="17">
        <f>SUMIF('02'!$BA$4:$BA$500,H381,'02'!$AG$4:$AJ$500)</f>
        <v>0</v>
      </c>
      <c r="AE381" s="17">
        <f>SUMIF('02'!$BA$4:$BA$500,I381,'02'!$AG$4:$AJ$500)</f>
        <v>0</v>
      </c>
      <c r="AF381" s="17">
        <f>SUMIF('02'!$BA$4:$BA$500,J381,'02'!$AG$4:$AJ$500)</f>
        <v>0</v>
      </c>
      <c r="AG381" s="17">
        <f>SUMIF('02'!$BA$4:$BA$500,K381,'02'!$AG$4:$AJ$500)</f>
        <v>0</v>
      </c>
      <c r="AH381" s="23">
        <f t="shared" si="148"/>
        <v>0</v>
      </c>
      <c r="AI381" s="23">
        <f t="shared" si="149"/>
        <v>0</v>
      </c>
      <c r="AJ381" s="15">
        <f>COUNTIF('03'!$BA$4:$BA$500,$G381)</f>
        <v>0</v>
      </c>
      <c r="AK381" s="15">
        <f>COUNTIF('03'!$BA$4:$BA$500,$H381)</f>
        <v>0</v>
      </c>
      <c r="AL381" s="15">
        <f>COUNTIF('03'!$BA$4:$BA$500,$I381)</f>
        <v>0</v>
      </c>
      <c r="AM381" s="15">
        <f>COUNTIF('03'!$BA$4:$BA$500,$J381)</f>
        <v>0</v>
      </c>
      <c r="AN381" s="15">
        <f>COUNTIF('03'!$BA$4:$BA$500,$K381)</f>
        <v>0</v>
      </c>
      <c r="AO381" s="15">
        <f>SUMIF('03'!$BA$4:$BA$500,G381,'03'!$AG$4:$AJ$500)</f>
        <v>0</v>
      </c>
      <c r="AP381" s="15">
        <f>SUMIF('03'!$BA$4:$BA$500,H381,'03'!$AG$4:$AJ$500)</f>
        <v>0</v>
      </c>
      <c r="AQ381" s="15">
        <f>SUMIF('03'!$BA$4:$BA$500,I381,'03'!$AG$4:$AJ$500)</f>
        <v>0</v>
      </c>
      <c r="AR381" s="15">
        <f>SUMIF('03'!$BA$4:$BA$500,J381,'03'!$AG$4:$AJ$500)</f>
        <v>0</v>
      </c>
      <c r="AS381" s="15">
        <f>SUMIF('03'!$BA$4:$BA$500,K381,'03'!$AG$4:$AJ$500)</f>
        <v>0</v>
      </c>
      <c r="AT381" s="23">
        <f t="shared" si="150"/>
        <v>0</v>
      </c>
      <c r="AU381" s="23">
        <f t="shared" si="151"/>
        <v>0</v>
      </c>
      <c r="AV381" s="17">
        <f>COUNTIF('04'!$BA$4:$BA$500,$G381)</f>
        <v>0</v>
      </c>
      <c r="AW381" s="17">
        <f>COUNTIF('04'!$BA$4:$BA$500,$H381)</f>
        <v>0</v>
      </c>
      <c r="AX381" s="17">
        <f>COUNTIF('04'!$BA$4:$BA$500,$I381)</f>
        <v>0</v>
      </c>
      <c r="AY381" s="17">
        <f>COUNTIF('04'!$BA$4:$BA$500,$J381)</f>
        <v>0</v>
      </c>
      <c r="AZ381" s="17">
        <f>COUNTIF('04'!$BA$4:$BA$500,$K381)</f>
        <v>0</v>
      </c>
      <c r="BA381" s="17">
        <f>SUMIF('04'!$BA$4:$BA$500,G381,'04'!$AG$4:$AJ$500)</f>
        <v>0</v>
      </c>
      <c r="BB381" s="17">
        <f>SUMIF('04'!$BA$4:$BA$500,H381,'04'!$AG$4:$AJ$500)</f>
        <v>0</v>
      </c>
      <c r="BC381" s="17">
        <f>SUMIF('04'!$BA$4:$BA$500,I381,'04'!$AG$4:$AJ$500)</f>
        <v>0</v>
      </c>
      <c r="BD381" s="17">
        <f>SUMIF('04'!$BA$4:$BA$500,J381,'04'!$AG$4:$AJ$500)</f>
        <v>0</v>
      </c>
      <c r="BE381" s="17">
        <f>SUMIF('04'!$BA$4:$BA$500,K381,'04'!$AG$4:$AJ$500)</f>
        <v>0</v>
      </c>
      <c r="BF381" s="23">
        <f t="shared" si="152"/>
        <v>0</v>
      </c>
      <c r="BG381" s="23">
        <f t="shared" si="153"/>
        <v>0</v>
      </c>
      <c r="BH381" s="15">
        <f>COUNTIF('05'!$BA$4:$BA$500,$G381)</f>
        <v>0</v>
      </c>
      <c r="BI381" s="15">
        <f>COUNTIF('05'!$BA$4:$BA$500,$H381)</f>
        <v>0</v>
      </c>
      <c r="BJ381" s="15">
        <f>COUNTIF('05'!$BA$4:$BA$500,$I381)</f>
        <v>0</v>
      </c>
      <c r="BK381" s="15">
        <f>COUNTIF('05'!$BA$4:$BA$500,$J381)</f>
        <v>0</v>
      </c>
      <c r="BL381" s="15">
        <f>COUNTIF('05'!$BA$4:$BA$500,$K381)</f>
        <v>0</v>
      </c>
      <c r="BM381" s="15">
        <f>SUMIF('05'!$BA$4:$BA$500,G381,'05'!$AG$4:$AJ$500)</f>
        <v>0</v>
      </c>
      <c r="BN381" s="15">
        <f>SUMIF('05'!$BA$4:$BA$500,H381,'05'!$AG$4:$AJ$500)</f>
        <v>0</v>
      </c>
      <c r="BO381" s="15">
        <f>SUMIF('05'!$BA$4:$BA$500,I381,'05'!$AG$4:$AJ$500)</f>
        <v>0</v>
      </c>
      <c r="BP381" s="15">
        <f>SUMIF('05'!$BA$4:$BA$500,J381,'05'!$AG$4:$AJ$500)</f>
        <v>0</v>
      </c>
      <c r="BQ381" s="15">
        <f>SUMIF('05'!$BA$4:$BA$500,K381,'05'!$AG$4:$AJ$500)</f>
        <v>0</v>
      </c>
      <c r="BR381" s="23">
        <f t="shared" si="154"/>
        <v>0</v>
      </c>
      <c r="BS381" s="23">
        <f t="shared" si="155"/>
        <v>0</v>
      </c>
      <c r="BT381" s="17">
        <f>COUNTIF('06'!$BA$4:$BA$500,$G381)</f>
        <v>0</v>
      </c>
      <c r="BU381" s="17">
        <f>COUNTIF('06'!$BA$4:$BA$500,$H381)</f>
        <v>0</v>
      </c>
      <c r="BV381" s="17">
        <f>COUNTIF('06'!$BA$4:$BA$500,$I381)</f>
        <v>0</v>
      </c>
      <c r="BW381" s="17">
        <f>COUNTIF('06'!$BA$4:$BA$500,$J381)</f>
        <v>0</v>
      </c>
      <c r="BX381" s="17">
        <f>COUNTIF('06'!$BA$4:$BA$500,$K381)</f>
        <v>0</v>
      </c>
      <c r="BY381" s="17">
        <f>SUMIF('06'!$BA$4:$BA$500,G381,'06'!$AG$4:$AJ$500)</f>
        <v>0</v>
      </c>
      <c r="BZ381" s="17">
        <f>SUMIF('06'!$BA$4:$BA$500,H381,'06'!$AG$4:$AJ$500)</f>
        <v>0</v>
      </c>
      <c r="CA381" s="17">
        <f>SUMIF('06'!$BA$4:$BA$500,I381,'06'!$AG$4:$AJ$500)</f>
        <v>0</v>
      </c>
      <c r="CB381" s="17">
        <f>SUMIF('06'!$BA$4:$BA$500,J381,'06'!$AG$4:$AJ$500)</f>
        <v>0</v>
      </c>
      <c r="CC381" s="17">
        <f>SUMIF('06'!$BA$4:$BA$500,K381,'06'!$AG$4:$AJ$500)</f>
        <v>0</v>
      </c>
      <c r="CD381" s="23">
        <f t="shared" si="156"/>
        <v>0</v>
      </c>
      <c r="CE381" s="23">
        <f t="shared" si="157"/>
        <v>0</v>
      </c>
      <c r="CF381" s="15">
        <f>COUNTIF('07'!$BA$4:$BA$500,$G381)</f>
        <v>0</v>
      </c>
      <c r="CG381" s="15">
        <f>COUNTIF('07'!$BA$4:$BA$500,$H381)</f>
        <v>0</v>
      </c>
      <c r="CH381" s="15">
        <f>COUNTIF('07'!$BA$4:$BA$500,$I381)</f>
        <v>0</v>
      </c>
      <c r="CI381" s="15">
        <f>COUNTIF('07'!$BA$4:$BA$500,$J381)</f>
        <v>0</v>
      </c>
      <c r="CJ381" s="15">
        <f>COUNTIF('07'!$BA$4:$BA$500,$K381)</f>
        <v>0</v>
      </c>
      <c r="CK381" s="15">
        <f>SUMIF('07'!$BA$4:$BA$500,G381,'07'!$AG$4:$AJ$500)</f>
        <v>0</v>
      </c>
      <c r="CL381" s="15">
        <f>SUMIF('07'!$BA$4:$BA$500,H381,'07'!$AG$4:$AJ$500)</f>
        <v>0</v>
      </c>
      <c r="CM381" s="15">
        <f>SUMIF('07'!$BA$4:$BA$500,I381,'07'!$AG$4:$AJ$500)</f>
        <v>0</v>
      </c>
      <c r="CN381" s="15">
        <f>SUMIF('07'!$BA$4:$BA$500,J381,'07'!$AG$4:$AJ$500)</f>
        <v>0</v>
      </c>
      <c r="CO381" s="15">
        <f>SUMIF('07'!$BA$4:$BA$500,K381,'07'!$AG$4:$AJ$500)</f>
        <v>0</v>
      </c>
      <c r="CP381" s="23">
        <f t="shared" si="158"/>
        <v>0</v>
      </c>
      <c r="CQ381" s="23">
        <f t="shared" si="159"/>
        <v>0</v>
      </c>
      <c r="CR381" s="17">
        <f>COUNTIF('08'!$BA$4:$BA$500,$G381)</f>
        <v>0</v>
      </c>
      <c r="CS381" s="17">
        <f>COUNTIF('08'!$BA$4:$BA$500,$H381)</f>
        <v>0</v>
      </c>
      <c r="CT381" s="17">
        <f>COUNTIF('08'!$BA$4:$BA$500,$I381)</f>
        <v>0</v>
      </c>
      <c r="CU381" s="17">
        <f>COUNTIF('08'!$BA$4:$BA$500,$J381)</f>
        <v>0</v>
      </c>
      <c r="CV381" s="17">
        <f>COUNTIF('08'!$BA$4:$BA$500,$K381)</f>
        <v>0</v>
      </c>
      <c r="CW381" s="17">
        <f>SUMIF('08'!$BA$4:$BA$500,G381,'08'!$AG$4:$AJ$500)</f>
        <v>0</v>
      </c>
      <c r="CX381" s="17">
        <f>SUMIF('08'!$BA$4:$BA$500,H381,'08'!$AG$4:$AJ$500)</f>
        <v>0</v>
      </c>
      <c r="CY381" s="17">
        <f>SUMIF('08'!$BA$4:$BA$500,I381,'08'!$AG$4:$AJ$500)</f>
        <v>0</v>
      </c>
      <c r="CZ381" s="17">
        <f>SUMIF('08'!$BA$4:$BA$500,J381,'08'!$AG$4:$AJ$500)</f>
        <v>0</v>
      </c>
      <c r="DA381" s="17">
        <f>SUMIF('08'!$BA$4:$BA$500,K381,'08'!$AG$4:$AJ$500)</f>
        <v>0</v>
      </c>
      <c r="DB381" s="23">
        <f t="shared" si="160"/>
        <v>0</v>
      </c>
      <c r="DC381" s="23">
        <f t="shared" si="161"/>
        <v>0</v>
      </c>
      <c r="DD381" s="15">
        <f>COUNTIF('09'!$BA$4:$BA$500,$G381)</f>
        <v>0</v>
      </c>
      <c r="DE381" s="15">
        <f>COUNTIF('09'!$BA$4:$BA$500,$H381)</f>
        <v>0</v>
      </c>
      <c r="DF381" s="15">
        <f>COUNTIF('09'!$BA$4:$BA$500,$I381)</f>
        <v>0</v>
      </c>
      <c r="DG381" s="15">
        <f>COUNTIF('09'!$BA$4:$BA$500,$J381)</f>
        <v>0</v>
      </c>
      <c r="DH381" s="15">
        <f>COUNTIF('09'!$BA$4:$BA$500,$K381)</f>
        <v>0</v>
      </c>
      <c r="DI381" s="15">
        <f>SUMIF('09'!$BA$4:$BA$500,G381,'09'!$AG$4:$AJ$500)</f>
        <v>0</v>
      </c>
      <c r="DJ381" s="15">
        <f>SUMIF('09'!$BA$4:$BA$500,H381,'09'!$AG$4:$AJ$500)</f>
        <v>0</v>
      </c>
      <c r="DK381" s="15">
        <f>SUMIF('09'!$BA$4:$BA$500,I381,'09'!$AG$4:$AJ$500)</f>
        <v>0</v>
      </c>
      <c r="DL381" s="15">
        <f>SUMIF('09'!$BA$4:$BA$500,J381,'09'!$AG$4:$AJ$500)</f>
        <v>0</v>
      </c>
      <c r="DM381" s="15">
        <f>SUMIF('09'!$BA$4:$BA$500,K381,'09'!$AG$4:$AJ$500)</f>
        <v>0</v>
      </c>
      <c r="DN381" s="23">
        <f t="shared" si="162"/>
        <v>0</v>
      </c>
      <c r="DO381" s="23">
        <f t="shared" si="163"/>
        <v>0</v>
      </c>
      <c r="DP381" s="17">
        <f>COUNTIF('10'!$BA$4:$BA$500,$G381)</f>
        <v>0</v>
      </c>
      <c r="DQ381" s="17">
        <f>COUNTIF('10'!$BA$4:$BA$500,$H381)</f>
        <v>0</v>
      </c>
      <c r="DR381" s="17">
        <f>COUNTIF('10'!$BA$4:$BA$500,$I381)</f>
        <v>0</v>
      </c>
      <c r="DS381" s="17">
        <f>COUNTIF('10'!$BA$4:$BA$500,$J381)</f>
        <v>0</v>
      </c>
      <c r="DT381" s="17">
        <f>COUNTIF('10'!$BA$4:$BA$500,$K381)</f>
        <v>0</v>
      </c>
      <c r="DU381" s="17">
        <f>SUMIF('10'!$BA$4:$BA$500,G381,'10'!$AG$4:$AJ$500)</f>
        <v>0</v>
      </c>
      <c r="DV381" s="17">
        <f>SUMIF('10'!$BA$4:$BA$500,H381,'10'!$AG$4:$AJ$500)</f>
        <v>0</v>
      </c>
      <c r="DW381" s="17">
        <f>SUMIF('10'!$BA$4:$BA$500,I381,'10'!$AG$4:$AJ$500)</f>
        <v>0</v>
      </c>
      <c r="DX381" s="17">
        <f>SUMIF('10'!$BA$4:$BA$500,J381,'10'!$AG$4:$AJ$500)</f>
        <v>0</v>
      </c>
      <c r="DY381" s="17">
        <f>SUMIF('10'!$BA$4:$BA$500,K381,'10'!$AG$4:$AJ$500)</f>
        <v>0</v>
      </c>
      <c r="DZ381" s="23">
        <f t="shared" si="164"/>
        <v>0</v>
      </c>
      <c r="EA381" s="23">
        <f t="shared" si="165"/>
        <v>0</v>
      </c>
      <c r="EB381" s="15">
        <f>COUNTIF('11'!$BA$4:$BA$500,$G381)</f>
        <v>0</v>
      </c>
      <c r="EC381" s="15">
        <f>COUNTIF('11'!$BA$4:$BA$500,$H381)</f>
        <v>0</v>
      </c>
      <c r="ED381" s="15">
        <f>COUNTIF('11'!$BA$4:$BA$500,$I381)</f>
        <v>0</v>
      </c>
      <c r="EE381" s="15">
        <f>COUNTIF('11'!$BA$4:$BA$500,$J381)</f>
        <v>0</v>
      </c>
      <c r="EF381" s="15">
        <f>COUNTIF('11'!$BA$4:$BA$500,$K381)</f>
        <v>0</v>
      </c>
      <c r="EG381" s="15">
        <f>SUMIF('11'!$BA$4:$BA$500,G381,'11'!$AG$4:$AJ$500)</f>
        <v>0</v>
      </c>
      <c r="EH381" s="15">
        <f>SUMIF('11'!$BA$4:$BA$500,H381,'11'!$AG$4:$AJ$500)</f>
        <v>0</v>
      </c>
      <c r="EI381" s="15">
        <f>SUMIF('11'!$BA$4:$BA$500,I381,'11'!$AG$4:$AJ$500)</f>
        <v>0</v>
      </c>
      <c r="EJ381" s="15">
        <f>SUMIF('11'!$BA$4:$BA$500,J381,'11'!$AG$4:$AJ$500)</f>
        <v>0</v>
      </c>
      <c r="EK381" s="15">
        <f>SUMIF('11'!$BA$4:$BA$500,K381,'11'!$AG$4:$AJ$500)</f>
        <v>0</v>
      </c>
      <c r="EL381" s="23">
        <f t="shared" si="166"/>
        <v>0</v>
      </c>
      <c r="EM381" s="23">
        <f t="shared" si="167"/>
        <v>0</v>
      </c>
      <c r="EN381" s="17">
        <f>COUNTIF('12'!$BA$4:$BA$500,$G381)</f>
        <v>0</v>
      </c>
      <c r="EO381" s="17">
        <f>COUNTIF('12'!$BA$4:$BA$500,$H381)</f>
        <v>0</v>
      </c>
      <c r="EP381" s="17">
        <f>COUNTIF('12'!$BA$4:$BA$500,$I381)</f>
        <v>0</v>
      </c>
      <c r="EQ381" s="17">
        <f>COUNTIF('12'!$BA$4:$BA$500,$J381)</f>
        <v>0</v>
      </c>
      <c r="ER381" s="17">
        <f>COUNTIF('12'!$BA$4:$BA$500,$K381)</f>
        <v>0</v>
      </c>
      <c r="ES381" s="17">
        <f>SUMIF('12'!$BA$4:$BA$500,G381,'12'!$AG$4:$AJ$500)</f>
        <v>0</v>
      </c>
      <c r="ET381" s="17">
        <f>SUMIF('12'!$BA$4:$BA$500,H381,'12'!$AG$4:$AJ$500)</f>
        <v>0</v>
      </c>
      <c r="EU381" s="17">
        <f>SUMIF('12'!$BA$4:$BA$500,I381,'12'!$AG$4:$AJ$500)</f>
        <v>0</v>
      </c>
      <c r="EV381" s="17">
        <f>SUMIF('12'!$BA$4:$BA$500,J381,'12'!$AG$4:$AJ$500)</f>
        <v>0</v>
      </c>
      <c r="EW381" s="17">
        <f>SUMIF('12'!$BA$4:$BA$500,K381,'12'!$AG$4:$AJ$500)</f>
        <v>0</v>
      </c>
      <c r="EX381" s="23">
        <f t="shared" si="168"/>
        <v>0</v>
      </c>
      <c r="EY381" s="23">
        <f t="shared" si="169"/>
        <v>0</v>
      </c>
    </row>
    <row r="382" spans="1:155">
      <c r="A382" s="30">
        <v>379</v>
      </c>
      <c r="B382" s="32"/>
      <c r="C382" s="31">
        <f t="shared" si="143"/>
        <v>0</v>
      </c>
      <c r="D382" s="33">
        <f t="shared" si="144"/>
        <v>0</v>
      </c>
      <c r="E382" s="29"/>
      <c r="F382" s="2">
        <f t="shared" si="145"/>
        <v>0</v>
      </c>
      <c r="G382" s="14" t="str">
        <f t="shared" si="170"/>
        <v>0ق</v>
      </c>
      <c r="H382" s="14" t="str">
        <f t="shared" si="170"/>
        <v>0ق1</v>
      </c>
      <c r="I382" s="14" t="str">
        <f t="shared" si="170"/>
        <v>0ق2</v>
      </c>
      <c r="J382" s="14" t="str">
        <f t="shared" si="170"/>
        <v>0استيفاء</v>
      </c>
      <c r="K382" s="14" t="str">
        <f t="shared" si="170"/>
        <v>0نفذ</v>
      </c>
      <c r="L382" s="15">
        <f>COUNTIF('01'!$BA$4:$BA$500,$G382)</f>
        <v>0</v>
      </c>
      <c r="M382" s="15">
        <f>COUNTIF('01'!$BA$4:$BA$500,$H382)</f>
        <v>0</v>
      </c>
      <c r="N382" s="15">
        <f>COUNTIF('01'!$BA$4:$BA$500,$I382)</f>
        <v>0</v>
      </c>
      <c r="O382" s="15">
        <f>COUNTIF('01'!$BA$4:$BA$500,$J382)</f>
        <v>0</v>
      </c>
      <c r="P382" s="15">
        <f>COUNTIF('01'!$BA$4:$BA$500,$K382)</f>
        <v>0</v>
      </c>
      <c r="Q382" s="15">
        <f>SUMIF('01'!$BA$4:$BA$500,G382,'01'!$AG$4:$AJ$500)</f>
        <v>0</v>
      </c>
      <c r="R382" s="15">
        <f>SUMIF('01'!$BA$4:$BA$500,H382,'01'!$AG$4:$AJ$500)</f>
        <v>0</v>
      </c>
      <c r="S382" s="15">
        <f>SUMIF('01'!$BA$4:$BA$500,I382,'01'!$AG$4:$AJ$500)</f>
        <v>0</v>
      </c>
      <c r="T382" s="15">
        <f>SUMIF('01'!$BA$4:$BA$500,J382,'01'!$AG$4:$AJ$500)</f>
        <v>0</v>
      </c>
      <c r="U382" s="15">
        <f>SUMIF('01'!$BA$4:$BA$500,K382,'01'!$AG$4:$AJ$500)</f>
        <v>0</v>
      </c>
      <c r="V382" s="23">
        <f t="shared" si="146"/>
        <v>0</v>
      </c>
      <c r="W382" s="23">
        <f t="shared" si="147"/>
        <v>0</v>
      </c>
      <c r="X382" s="17">
        <f>COUNTIF('02'!$BA$4:$BA$500,$G382)</f>
        <v>0</v>
      </c>
      <c r="Y382" s="17">
        <f>COUNTIF('02'!$BA$4:$BA$500,$H382)</f>
        <v>0</v>
      </c>
      <c r="Z382" s="17">
        <f>COUNTIF('02'!$BA$4:$BA$500,$I382)</f>
        <v>0</v>
      </c>
      <c r="AA382" s="17">
        <f>COUNTIF('02'!$BA$4:$BA$500,$J382)</f>
        <v>0</v>
      </c>
      <c r="AB382" s="17">
        <f>COUNTIF('02'!$BA$4:$BA$500,$K382)</f>
        <v>0</v>
      </c>
      <c r="AC382" s="17">
        <f>SUMIF('02'!$BA$4:$BA$500,G382,'02'!$AG$4:$AJ$500)</f>
        <v>0</v>
      </c>
      <c r="AD382" s="17">
        <f>SUMIF('02'!$BA$4:$BA$500,H382,'02'!$AG$4:$AJ$500)</f>
        <v>0</v>
      </c>
      <c r="AE382" s="17">
        <f>SUMIF('02'!$BA$4:$BA$500,I382,'02'!$AG$4:$AJ$500)</f>
        <v>0</v>
      </c>
      <c r="AF382" s="17">
        <f>SUMIF('02'!$BA$4:$BA$500,J382,'02'!$AG$4:$AJ$500)</f>
        <v>0</v>
      </c>
      <c r="AG382" s="17">
        <f>SUMIF('02'!$BA$4:$BA$500,K382,'02'!$AG$4:$AJ$500)</f>
        <v>0</v>
      </c>
      <c r="AH382" s="23">
        <f t="shared" si="148"/>
        <v>0</v>
      </c>
      <c r="AI382" s="23">
        <f t="shared" si="149"/>
        <v>0</v>
      </c>
      <c r="AJ382" s="15">
        <f>COUNTIF('03'!$BA$4:$BA$500,$G382)</f>
        <v>0</v>
      </c>
      <c r="AK382" s="15">
        <f>COUNTIF('03'!$BA$4:$BA$500,$H382)</f>
        <v>0</v>
      </c>
      <c r="AL382" s="15">
        <f>COUNTIF('03'!$BA$4:$BA$500,$I382)</f>
        <v>0</v>
      </c>
      <c r="AM382" s="15">
        <f>COUNTIF('03'!$BA$4:$BA$500,$J382)</f>
        <v>0</v>
      </c>
      <c r="AN382" s="15">
        <f>COUNTIF('03'!$BA$4:$BA$500,$K382)</f>
        <v>0</v>
      </c>
      <c r="AO382" s="15">
        <f>SUMIF('03'!$BA$4:$BA$500,G382,'03'!$AG$4:$AJ$500)</f>
        <v>0</v>
      </c>
      <c r="AP382" s="15">
        <f>SUMIF('03'!$BA$4:$BA$500,H382,'03'!$AG$4:$AJ$500)</f>
        <v>0</v>
      </c>
      <c r="AQ382" s="15">
        <f>SUMIF('03'!$BA$4:$BA$500,I382,'03'!$AG$4:$AJ$500)</f>
        <v>0</v>
      </c>
      <c r="AR382" s="15">
        <f>SUMIF('03'!$BA$4:$BA$500,J382,'03'!$AG$4:$AJ$500)</f>
        <v>0</v>
      </c>
      <c r="AS382" s="15">
        <f>SUMIF('03'!$BA$4:$BA$500,K382,'03'!$AG$4:$AJ$500)</f>
        <v>0</v>
      </c>
      <c r="AT382" s="23">
        <f t="shared" si="150"/>
        <v>0</v>
      </c>
      <c r="AU382" s="23">
        <f t="shared" si="151"/>
        <v>0</v>
      </c>
      <c r="AV382" s="17">
        <f>COUNTIF('04'!$BA$4:$BA$500,$G382)</f>
        <v>0</v>
      </c>
      <c r="AW382" s="17">
        <f>COUNTIF('04'!$BA$4:$BA$500,$H382)</f>
        <v>0</v>
      </c>
      <c r="AX382" s="17">
        <f>COUNTIF('04'!$BA$4:$BA$500,$I382)</f>
        <v>0</v>
      </c>
      <c r="AY382" s="17">
        <f>COUNTIF('04'!$BA$4:$BA$500,$J382)</f>
        <v>0</v>
      </c>
      <c r="AZ382" s="17">
        <f>COUNTIF('04'!$BA$4:$BA$500,$K382)</f>
        <v>0</v>
      </c>
      <c r="BA382" s="17">
        <f>SUMIF('04'!$BA$4:$BA$500,G382,'04'!$AG$4:$AJ$500)</f>
        <v>0</v>
      </c>
      <c r="BB382" s="17">
        <f>SUMIF('04'!$BA$4:$BA$500,H382,'04'!$AG$4:$AJ$500)</f>
        <v>0</v>
      </c>
      <c r="BC382" s="17">
        <f>SUMIF('04'!$BA$4:$BA$500,I382,'04'!$AG$4:$AJ$500)</f>
        <v>0</v>
      </c>
      <c r="BD382" s="17">
        <f>SUMIF('04'!$BA$4:$BA$500,J382,'04'!$AG$4:$AJ$500)</f>
        <v>0</v>
      </c>
      <c r="BE382" s="17">
        <f>SUMIF('04'!$BA$4:$BA$500,K382,'04'!$AG$4:$AJ$500)</f>
        <v>0</v>
      </c>
      <c r="BF382" s="23">
        <f t="shared" si="152"/>
        <v>0</v>
      </c>
      <c r="BG382" s="23">
        <f t="shared" si="153"/>
        <v>0</v>
      </c>
      <c r="BH382" s="15">
        <f>COUNTIF('05'!$BA$4:$BA$500,$G382)</f>
        <v>0</v>
      </c>
      <c r="BI382" s="15">
        <f>COUNTIF('05'!$BA$4:$BA$500,$H382)</f>
        <v>0</v>
      </c>
      <c r="BJ382" s="15">
        <f>COUNTIF('05'!$BA$4:$BA$500,$I382)</f>
        <v>0</v>
      </c>
      <c r="BK382" s="15">
        <f>COUNTIF('05'!$BA$4:$BA$500,$J382)</f>
        <v>0</v>
      </c>
      <c r="BL382" s="15">
        <f>COUNTIF('05'!$BA$4:$BA$500,$K382)</f>
        <v>0</v>
      </c>
      <c r="BM382" s="15">
        <f>SUMIF('05'!$BA$4:$BA$500,G382,'05'!$AG$4:$AJ$500)</f>
        <v>0</v>
      </c>
      <c r="BN382" s="15">
        <f>SUMIF('05'!$BA$4:$BA$500,H382,'05'!$AG$4:$AJ$500)</f>
        <v>0</v>
      </c>
      <c r="BO382" s="15">
        <f>SUMIF('05'!$BA$4:$BA$500,I382,'05'!$AG$4:$AJ$500)</f>
        <v>0</v>
      </c>
      <c r="BP382" s="15">
        <f>SUMIF('05'!$BA$4:$BA$500,J382,'05'!$AG$4:$AJ$500)</f>
        <v>0</v>
      </c>
      <c r="BQ382" s="15">
        <f>SUMIF('05'!$BA$4:$BA$500,K382,'05'!$AG$4:$AJ$500)</f>
        <v>0</v>
      </c>
      <c r="BR382" s="23">
        <f t="shared" si="154"/>
        <v>0</v>
      </c>
      <c r="BS382" s="23">
        <f t="shared" si="155"/>
        <v>0</v>
      </c>
      <c r="BT382" s="17">
        <f>COUNTIF('06'!$BA$4:$BA$500,$G382)</f>
        <v>0</v>
      </c>
      <c r="BU382" s="17">
        <f>COUNTIF('06'!$BA$4:$BA$500,$H382)</f>
        <v>0</v>
      </c>
      <c r="BV382" s="17">
        <f>COUNTIF('06'!$BA$4:$BA$500,$I382)</f>
        <v>0</v>
      </c>
      <c r="BW382" s="17">
        <f>COUNTIF('06'!$BA$4:$BA$500,$J382)</f>
        <v>0</v>
      </c>
      <c r="BX382" s="17">
        <f>COUNTIF('06'!$BA$4:$BA$500,$K382)</f>
        <v>0</v>
      </c>
      <c r="BY382" s="17">
        <f>SUMIF('06'!$BA$4:$BA$500,G382,'06'!$AG$4:$AJ$500)</f>
        <v>0</v>
      </c>
      <c r="BZ382" s="17">
        <f>SUMIF('06'!$BA$4:$BA$500,H382,'06'!$AG$4:$AJ$500)</f>
        <v>0</v>
      </c>
      <c r="CA382" s="17">
        <f>SUMIF('06'!$BA$4:$BA$500,I382,'06'!$AG$4:$AJ$500)</f>
        <v>0</v>
      </c>
      <c r="CB382" s="17">
        <f>SUMIF('06'!$BA$4:$BA$500,J382,'06'!$AG$4:$AJ$500)</f>
        <v>0</v>
      </c>
      <c r="CC382" s="17">
        <f>SUMIF('06'!$BA$4:$BA$500,K382,'06'!$AG$4:$AJ$500)</f>
        <v>0</v>
      </c>
      <c r="CD382" s="23">
        <f t="shared" si="156"/>
        <v>0</v>
      </c>
      <c r="CE382" s="23">
        <f t="shared" si="157"/>
        <v>0</v>
      </c>
      <c r="CF382" s="15">
        <f>COUNTIF('07'!$BA$4:$BA$500,$G382)</f>
        <v>0</v>
      </c>
      <c r="CG382" s="15">
        <f>COUNTIF('07'!$BA$4:$BA$500,$H382)</f>
        <v>0</v>
      </c>
      <c r="CH382" s="15">
        <f>COUNTIF('07'!$BA$4:$BA$500,$I382)</f>
        <v>0</v>
      </c>
      <c r="CI382" s="15">
        <f>COUNTIF('07'!$BA$4:$BA$500,$J382)</f>
        <v>0</v>
      </c>
      <c r="CJ382" s="15">
        <f>COUNTIF('07'!$BA$4:$BA$500,$K382)</f>
        <v>0</v>
      </c>
      <c r="CK382" s="15">
        <f>SUMIF('07'!$BA$4:$BA$500,G382,'07'!$AG$4:$AJ$500)</f>
        <v>0</v>
      </c>
      <c r="CL382" s="15">
        <f>SUMIF('07'!$BA$4:$BA$500,H382,'07'!$AG$4:$AJ$500)</f>
        <v>0</v>
      </c>
      <c r="CM382" s="15">
        <f>SUMIF('07'!$BA$4:$BA$500,I382,'07'!$AG$4:$AJ$500)</f>
        <v>0</v>
      </c>
      <c r="CN382" s="15">
        <f>SUMIF('07'!$BA$4:$BA$500,J382,'07'!$AG$4:$AJ$500)</f>
        <v>0</v>
      </c>
      <c r="CO382" s="15">
        <f>SUMIF('07'!$BA$4:$BA$500,K382,'07'!$AG$4:$AJ$500)</f>
        <v>0</v>
      </c>
      <c r="CP382" s="23">
        <f t="shared" si="158"/>
        <v>0</v>
      </c>
      <c r="CQ382" s="23">
        <f t="shared" si="159"/>
        <v>0</v>
      </c>
      <c r="CR382" s="17">
        <f>COUNTIF('08'!$BA$4:$BA$500,$G382)</f>
        <v>0</v>
      </c>
      <c r="CS382" s="17">
        <f>COUNTIF('08'!$BA$4:$BA$500,$H382)</f>
        <v>0</v>
      </c>
      <c r="CT382" s="17">
        <f>COUNTIF('08'!$BA$4:$BA$500,$I382)</f>
        <v>0</v>
      </c>
      <c r="CU382" s="17">
        <f>COUNTIF('08'!$BA$4:$BA$500,$J382)</f>
        <v>0</v>
      </c>
      <c r="CV382" s="17">
        <f>COUNTIF('08'!$BA$4:$BA$500,$K382)</f>
        <v>0</v>
      </c>
      <c r="CW382" s="17">
        <f>SUMIF('08'!$BA$4:$BA$500,G382,'08'!$AG$4:$AJ$500)</f>
        <v>0</v>
      </c>
      <c r="CX382" s="17">
        <f>SUMIF('08'!$BA$4:$BA$500,H382,'08'!$AG$4:$AJ$500)</f>
        <v>0</v>
      </c>
      <c r="CY382" s="17">
        <f>SUMIF('08'!$BA$4:$BA$500,I382,'08'!$AG$4:$AJ$500)</f>
        <v>0</v>
      </c>
      <c r="CZ382" s="17">
        <f>SUMIF('08'!$BA$4:$BA$500,J382,'08'!$AG$4:$AJ$500)</f>
        <v>0</v>
      </c>
      <c r="DA382" s="17">
        <f>SUMIF('08'!$BA$4:$BA$500,K382,'08'!$AG$4:$AJ$500)</f>
        <v>0</v>
      </c>
      <c r="DB382" s="23">
        <f t="shared" si="160"/>
        <v>0</v>
      </c>
      <c r="DC382" s="23">
        <f t="shared" si="161"/>
        <v>0</v>
      </c>
      <c r="DD382" s="15">
        <f>COUNTIF('09'!$BA$4:$BA$500,$G382)</f>
        <v>0</v>
      </c>
      <c r="DE382" s="15">
        <f>COUNTIF('09'!$BA$4:$BA$500,$H382)</f>
        <v>0</v>
      </c>
      <c r="DF382" s="15">
        <f>COUNTIF('09'!$BA$4:$BA$500,$I382)</f>
        <v>0</v>
      </c>
      <c r="DG382" s="15">
        <f>COUNTIF('09'!$BA$4:$BA$500,$J382)</f>
        <v>0</v>
      </c>
      <c r="DH382" s="15">
        <f>COUNTIF('09'!$BA$4:$BA$500,$K382)</f>
        <v>0</v>
      </c>
      <c r="DI382" s="15">
        <f>SUMIF('09'!$BA$4:$BA$500,G382,'09'!$AG$4:$AJ$500)</f>
        <v>0</v>
      </c>
      <c r="DJ382" s="15">
        <f>SUMIF('09'!$BA$4:$BA$500,H382,'09'!$AG$4:$AJ$500)</f>
        <v>0</v>
      </c>
      <c r="DK382" s="15">
        <f>SUMIF('09'!$BA$4:$BA$500,I382,'09'!$AG$4:$AJ$500)</f>
        <v>0</v>
      </c>
      <c r="DL382" s="15">
        <f>SUMIF('09'!$BA$4:$BA$500,J382,'09'!$AG$4:$AJ$500)</f>
        <v>0</v>
      </c>
      <c r="DM382" s="15">
        <f>SUMIF('09'!$BA$4:$BA$500,K382,'09'!$AG$4:$AJ$500)</f>
        <v>0</v>
      </c>
      <c r="DN382" s="23">
        <f t="shared" si="162"/>
        <v>0</v>
      </c>
      <c r="DO382" s="23">
        <f t="shared" si="163"/>
        <v>0</v>
      </c>
      <c r="DP382" s="17">
        <f>COUNTIF('10'!$BA$4:$BA$500,$G382)</f>
        <v>0</v>
      </c>
      <c r="DQ382" s="17">
        <f>COUNTIF('10'!$BA$4:$BA$500,$H382)</f>
        <v>0</v>
      </c>
      <c r="DR382" s="17">
        <f>COUNTIF('10'!$BA$4:$BA$500,$I382)</f>
        <v>0</v>
      </c>
      <c r="DS382" s="17">
        <f>COUNTIF('10'!$BA$4:$BA$500,$J382)</f>
        <v>0</v>
      </c>
      <c r="DT382" s="17">
        <f>COUNTIF('10'!$BA$4:$BA$500,$K382)</f>
        <v>0</v>
      </c>
      <c r="DU382" s="17">
        <f>SUMIF('10'!$BA$4:$BA$500,G382,'10'!$AG$4:$AJ$500)</f>
        <v>0</v>
      </c>
      <c r="DV382" s="17">
        <f>SUMIF('10'!$BA$4:$BA$500,H382,'10'!$AG$4:$AJ$500)</f>
        <v>0</v>
      </c>
      <c r="DW382" s="17">
        <f>SUMIF('10'!$BA$4:$BA$500,I382,'10'!$AG$4:$AJ$500)</f>
        <v>0</v>
      </c>
      <c r="DX382" s="17">
        <f>SUMIF('10'!$BA$4:$BA$500,J382,'10'!$AG$4:$AJ$500)</f>
        <v>0</v>
      </c>
      <c r="DY382" s="17">
        <f>SUMIF('10'!$BA$4:$BA$500,K382,'10'!$AG$4:$AJ$500)</f>
        <v>0</v>
      </c>
      <c r="DZ382" s="23">
        <f t="shared" si="164"/>
        <v>0</v>
      </c>
      <c r="EA382" s="23">
        <f t="shared" si="165"/>
        <v>0</v>
      </c>
      <c r="EB382" s="15">
        <f>COUNTIF('11'!$BA$4:$BA$500,$G382)</f>
        <v>0</v>
      </c>
      <c r="EC382" s="15">
        <f>COUNTIF('11'!$BA$4:$BA$500,$H382)</f>
        <v>0</v>
      </c>
      <c r="ED382" s="15">
        <f>COUNTIF('11'!$BA$4:$BA$500,$I382)</f>
        <v>0</v>
      </c>
      <c r="EE382" s="15">
        <f>COUNTIF('11'!$BA$4:$BA$500,$J382)</f>
        <v>0</v>
      </c>
      <c r="EF382" s="15">
        <f>COUNTIF('11'!$BA$4:$BA$500,$K382)</f>
        <v>0</v>
      </c>
      <c r="EG382" s="15">
        <f>SUMIF('11'!$BA$4:$BA$500,G382,'11'!$AG$4:$AJ$500)</f>
        <v>0</v>
      </c>
      <c r="EH382" s="15">
        <f>SUMIF('11'!$BA$4:$BA$500,H382,'11'!$AG$4:$AJ$500)</f>
        <v>0</v>
      </c>
      <c r="EI382" s="15">
        <f>SUMIF('11'!$BA$4:$BA$500,I382,'11'!$AG$4:$AJ$500)</f>
        <v>0</v>
      </c>
      <c r="EJ382" s="15">
        <f>SUMIF('11'!$BA$4:$BA$500,J382,'11'!$AG$4:$AJ$500)</f>
        <v>0</v>
      </c>
      <c r="EK382" s="15">
        <f>SUMIF('11'!$BA$4:$BA$500,K382,'11'!$AG$4:$AJ$500)</f>
        <v>0</v>
      </c>
      <c r="EL382" s="23">
        <f t="shared" si="166"/>
        <v>0</v>
      </c>
      <c r="EM382" s="23">
        <f t="shared" si="167"/>
        <v>0</v>
      </c>
      <c r="EN382" s="17">
        <f>COUNTIF('12'!$BA$4:$BA$500,$G382)</f>
        <v>0</v>
      </c>
      <c r="EO382" s="17">
        <f>COUNTIF('12'!$BA$4:$BA$500,$H382)</f>
        <v>0</v>
      </c>
      <c r="EP382" s="17">
        <f>COUNTIF('12'!$BA$4:$BA$500,$I382)</f>
        <v>0</v>
      </c>
      <c r="EQ382" s="17">
        <f>COUNTIF('12'!$BA$4:$BA$500,$J382)</f>
        <v>0</v>
      </c>
      <c r="ER382" s="17">
        <f>COUNTIF('12'!$BA$4:$BA$500,$K382)</f>
        <v>0</v>
      </c>
      <c r="ES382" s="17">
        <f>SUMIF('12'!$BA$4:$BA$500,G382,'12'!$AG$4:$AJ$500)</f>
        <v>0</v>
      </c>
      <c r="ET382" s="17">
        <f>SUMIF('12'!$BA$4:$BA$500,H382,'12'!$AG$4:$AJ$500)</f>
        <v>0</v>
      </c>
      <c r="EU382" s="17">
        <f>SUMIF('12'!$BA$4:$BA$500,I382,'12'!$AG$4:$AJ$500)</f>
        <v>0</v>
      </c>
      <c r="EV382" s="17">
        <f>SUMIF('12'!$BA$4:$BA$500,J382,'12'!$AG$4:$AJ$500)</f>
        <v>0</v>
      </c>
      <c r="EW382" s="17">
        <f>SUMIF('12'!$BA$4:$BA$500,K382,'12'!$AG$4:$AJ$500)</f>
        <v>0</v>
      </c>
      <c r="EX382" s="23">
        <f t="shared" si="168"/>
        <v>0</v>
      </c>
      <c r="EY382" s="23">
        <f t="shared" si="169"/>
        <v>0</v>
      </c>
    </row>
    <row r="383" spans="1:155">
      <c r="A383" s="30">
        <v>380</v>
      </c>
      <c r="B383" s="32"/>
      <c r="C383" s="31">
        <f t="shared" si="143"/>
        <v>0</v>
      </c>
      <c r="D383" s="33">
        <f t="shared" si="144"/>
        <v>0</v>
      </c>
      <c r="E383" s="29"/>
      <c r="F383" s="2">
        <f t="shared" si="145"/>
        <v>0</v>
      </c>
      <c r="G383" s="14" t="str">
        <f t="shared" si="170"/>
        <v>0ق</v>
      </c>
      <c r="H383" s="14" t="str">
        <f t="shared" si="170"/>
        <v>0ق1</v>
      </c>
      <c r="I383" s="14" t="str">
        <f t="shared" si="170"/>
        <v>0ق2</v>
      </c>
      <c r="J383" s="14" t="str">
        <f t="shared" si="170"/>
        <v>0استيفاء</v>
      </c>
      <c r="K383" s="14" t="str">
        <f t="shared" si="170"/>
        <v>0نفذ</v>
      </c>
      <c r="L383" s="15">
        <f>COUNTIF('01'!$BA$4:$BA$500,$G383)</f>
        <v>0</v>
      </c>
      <c r="M383" s="15">
        <f>COUNTIF('01'!$BA$4:$BA$500,$H383)</f>
        <v>0</v>
      </c>
      <c r="N383" s="15">
        <f>COUNTIF('01'!$BA$4:$BA$500,$I383)</f>
        <v>0</v>
      </c>
      <c r="O383" s="15">
        <f>COUNTIF('01'!$BA$4:$BA$500,$J383)</f>
        <v>0</v>
      </c>
      <c r="P383" s="15">
        <f>COUNTIF('01'!$BA$4:$BA$500,$K383)</f>
        <v>0</v>
      </c>
      <c r="Q383" s="15">
        <f>SUMIF('01'!$BA$4:$BA$500,G383,'01'!$AG$4:$AJ$500)</f>
        <v>0</v>
      </c>
      <c r="R383" s="15">
        <f>SUMIF('01'!$BA$4:$BA$500,H383,'01'!$AG$4:$AJ$500)</f>
        <v>0</v>
      </c>
      <c r="S383" s="15">
        <f>SUMIF('01'!$BA$4:$BA$500,I383,'01'!$AG$4:$AJ$500)</f>
        <v>0</v>
      </c>
      <c r="T383" s="15">
        <f>SUMIF('01'!$BA$4:$BA$500,J383,'01'!$AG$4:$AJ$500)</f>
        <v>0</v>
      </c>
      <c r="U383" s="15">
        <f>SUMIF('01'!$BA$4:$BA$500,K383,'01'!$AG$4:$AJ$500)</f>
        <v>0</v>
      </c>
      <c r="V383" s="23">
        <f t="shared" si="146"/>
        <v>0</v>
      </c>
      <c r="W383" s="23">
        <f t="shared" si="147"/>
        <v>0</v>
      </c>
      <c r="X383" s="17">
        <f>COUNTIF('02'!$BA$4:$BA$500,$G383)</f>
        <v>0</v>
      </c>
      <c r="Y383" s="17">
        <f>COUNTIF('02'!$BA$4:$BA$500,$H383)</f>
        <v>0</v>
      </c>
      <c r="Z383" s="17">
        <f>COUNTIF('02'!$BA$4:$BA$500,$I383)</f>
        <v>0</v>
      </c>
      <c r="AA383" s="17">
        <f>COUNTIF('02'!$BA$4:$BA$500,$J383)</f>
        <v>0</v>
      </c>
      <c r="AB383" s="17">
        <f>COUNTIF('02'!$BA$4:$BA$500,$K383)</f>
        <v>0</v>
      </c>
      <c r="AC383" s="17">
        <f>SUMIF('02'!$BA$4:$BA$500,G383,'02'!$AG$4:$AJ$500)</f>
        <v>0</v>
      </c>
      <c r="AD383" s="17">
        <f>SUMIF('02'!$BA$4:$BA$500,H383,'02'!$AG$4:$AJ$500)</f>
        <v>0</v>
      </c>
      <c r="AE383" s="17">
        <f>SUMIF('02'!$BA$4:$BA$500,I383,'02'!$AG$4:$AJ$500)</f>
        <v>0</v>
      </c>
      <c r="AF383" s="17">
        <f>SUMIF('02'!$BA$4:$BA$500,J383,'02'!$AG$4:$AJ$500)</f>
        <v>0</v>
      </c>
      <c r="AG383" s="17">
        <f>SUMIF('02'!$BA$4:$BA$500,K383,'02'!$AG$4:$AJ$500)</f>
        <v>0</v>
      </c>
      <c r="AH383" s="23">
        <f t="shared" si="148"/>
        <v>0</v>
      </c>
      <c r="AI383" s="23">
        <f t="shared" si="149"/>
        <v>0</v>
      </c>
      <c r="AJ383" s="15">
        <f>COUNTIF('03'!$BA$4:$BA$500,$G383)</f>
        <v>0</v>
      </c>
      <c r="AK383" s="15">
        <f>COUNTIF('03'!$BA$4:$BA$500,$H383)</f>
        <v>0</v>
      </c>
      <c r="AL383" s="15">
        <f>COUNTIF('03'!$BA$4:$BA$500,$I383)</f>
        <v>0</v>
      </c>
      <c r="AM383" s="15">
        <f>COUNTIF('03'!$BA$4:$BA$500,$J383)</f>
        <v>0</v>
      </c>
      <c r="AN383" s="15">
        <f>COUNTIF('03'!$BA$4:$BA$500,$K383)</f>
        <v>0</v>
      </c>
      <c r="AO383" s="15">
        <f>SUMIF('03'!$BA$4:$BA$500,G383,'03'!$AG$4:$AJ$500)</f>
        <v>0</v>
      </c>
      <c r="AP383" s="15">
        <f>SUMIF('03'!$BA$4:$BA$500,H383,'03'!$AG$4:$AJ$500)</f>
        <v>0</v>
      </c>
      <c r="AQ383" s="15">
        <f>SUMIF('03'!$BA$4:$BA$500,I383,'03'!$AG$4:$AJ$500)</f>
        <v>0</v>
      </c>
      <c r="AR383" s="15">
        <f>SUMIF('03'!$BA$4:$BA$500,J383,'03'!$AG$4:$AJ$500)</f>
        <v>0</v>
      </c>
      <c r="AS383" s="15">
        <f>SUMIF('03'!$BA$4:$BA$500,K383,'03'!$AG$4:$AJ$500)</f>
        <v>0</v>
      </c>
      <c r="AT383" s="23">
        <f t="shared" si="150"/>
        <v>0</v>
      </c>
      <c r="AU383" s="23">
        <f t="shared" si="151"/>
        <v>0</v>
      </c>
      <c r="AV383" s="17">
        <f>COUNTIF('04'!$BA$4:$BA$500,$G383)</f>
        <v>0</v>
      </c>
      <c r="AW383" s="17">
        <f>COUNTIF('04'!$BA$4:$BA$500,$H383)</f>
        <v>0</v>
      </c>
      <c r="AX383" s="17">
        <f>COUNTIF('04'!$BA$4:$BA$500,$I383)</f>
        <v>0</v>
      </c>
      <c r="AY383" s="17">
        <f>COUNTIF('04'!$BA$4:$BA$500,$J383)</f>
        <v>0</v>
      </c>
      <c r="AZ383" s="17">
        <f>COUNTIF('04'!$BA$4:$BA$500,$K383)</f>
        <v>0</v>
      </c>
      <c r="BA383" s="17">
        <f>SUMIF('04'!$BA$4:$BA$500,G383,'04'!$AG$4:$AJ$500)</f>
        <v>0</v>
      </c>
      <c r="BB383" s="17">
        <f>SUMIF('04'!$BA$4:$BA$500,H383,'04'!$AG$4:$AJ$500)</f>
        <v>0</v>
      </c>
      <c r="BC383" s="17">
        <f>SUMIF('04'!$BA$4:$BA$500,I383,'04'!$AG$4:$AJ$500)</f>
        <v>0</v>
      </c>
      <c r="BD383" s="17">
        <f>SUMIF('04'!$BA$4:$BA$500,J383,'04'!$AG$4:$AJ$500)</f>
        <v>0</v>
      </c>
      <c r="BE383" s="17">
        <f>SUMIF('04'!$BA$4:$BA$500,K383,'04'!$AG$4:$AJ$500)</f>
        <v>0</v>
      </c>
      <c r="BF383" s="23">
        <f t="shared" si="152"/>
        <v>0</v>
      </c>
      <c r="BG383" s="23">
        <f t="shared" si="153"/>
        <v>0</v>
      </c>
      <c r="BH383" s="15">
        <f>COUNTIF('05'!$BA$4:$BA$500,$G383)</f>
        <v>0</v>
      </c>
      <c r="BI383" s="15">
        <f>COUNTIF('05'!$BA$4:$BA$500,$H383)</f>
        <v>0</v>
      </c>
      <c r="BJ383" s="15">
        <f>COUNTIF('05'!$BA$4:$BA$500,$I383)</f>
        <v>0</v>
      </c>
      <c r="BK383" s="15">
        <f>COUNTIF('05'!$BA$4:$BA$500,$J383)</f>
        <v>0</v>
      </c>
      <c r="BL383" s="15">
        <f>COUNTIF('05'!$BA$4:$BA$500,$K383)</f>
        <v>0</v>
      </c>
      <c r="BM383" s="15">
        <f>SUMIF('05'!$BA$4:$BA$500,G383,'05'!$AG$4:$AJ$500)</f>
        <v>0</v>
      </c>
      <c r="BN383" s="15">
        <f>SUMIF('05'!$BA$4:$BA$500,H383,'05'!$AG$4:$AJ$500)</f>
        <v>0</v>
      </c>
      <c r="BO383" s="15">
        <f>SUMIF('05'!$BA$4:$BA$500,I383,'05'!$AG$4:$AJ$500)</f>
        <v>0</v>
      </c>
      <c r="BP383" s="15">
        <f>SUMIF('05'!$BA$4:$BA$500,J383,'05'!$AG$4:$AJ$500)</f>
        <v>0</v>
      </c>
      <c r="BQ383" s="15">
        <f>SUMIF('05'!$BA$4:$BA$500,K383,'05'!$AG$4:$AJ$500)</f>
        <v>0</v>
      </c>
      <c r="BR383" s="23">
        <f t="shared" si="154"/>
        <v>0</v>
      </c>
      <c r="BS383" s="23">
        <f t="shared" si="155"/>
        <v>0</v>
      </c>
      <c r="BT383" s="17">
        <f>COUNTIF('06'!$BA$4:$BA$500,$G383)</f>
        <v>0</v>
      </c>
      <c r="BU383" s="17">
        <f>COUNTIF('06'!$BA$4:$BA$500,$H383)</f>
        <v>0</v>
      </c>
      <c r="BV383" s="17">
        <f>COUNTIF('06'!$BA$4:$BA$500,$I383)</f>
        <v>0</v>
      </c>
      <c r="BW383" s="17">
        <f>COUNTIF('06'!$BA$4:$BA$500,$J383)</f>
        <v>0</v>
      </c>
      <c r="BX383" s="17">
        <f>COUNTIF('06'!$BA$4:$BA$500,$K383)</f>
        <v>0</v>
      </c>
      <c r="BY383" s="17">
        <f>SUMIF('06'!$BA$4:$BA$500,G383,'06'!$AG$4:$AJ$500)</f>
        <v>0</v>
      </c>
      <c r="BZ383" s="17">
        <f>SUMIF('06'!$BA$4:$BA$500,H383,'06'!$AG$4:$AJ$500)</f>
        <v>0</v>
      </c>
      <c r="CA383" s="17">
        <f>SUMIF('06'!$BA$4:$BA$500,I383,'06'!$AG$4:$AJ$500)</f>
        <v>0</v>
      </c>
      <c r="CB383" s="17">
        <f>SUMIF('06'!$BA$4:$BA$500,J383,'06'!$AG$4:$AJ$500)</f>
        <v>0</v>
      </c>
      <c r="CC383" s="17">
        <f>SUMIF('06'!$BA$4:$BA$500,K383,'06'!$AG$4:$AJ$500)</f>
        <v>0</v>
      </c>
      <c r="CD383" s="23">
        <f t="shared" si="156"/>
        <v>0</v>
      </c>
      <c r="CE383" s="23">
        <f t="shared" si="157"/>
        <v>0</v>
      </c>
      <c r="CF383" s="15">
        <f>COUNTIF('07'!$BA$4:$BA$500,$G383)</f>
        <v>0</v>
      </c>
      <c r="CG383" s="15">
        <f>COUNTIF('07'!$BA$4:$BA$500,$H383)</f>
        <v>0</v>
      </c>
      <c r="CH383" s="15">
        <f>COUNTIF('07'!$BA$4:$BA$500,$I383)</f>
        <v>0</v>
      </c>
      <c r="CI383" s="15">
        <f>COUNTIF('07'!$BA$4:$BA$500,$J383)</f>
        <v>0</v>
      </c>
      <c r="CJ383" s="15">
        <f>COUNTIF('07'!$BA$4:$BA$500,$K383)</f>
        <v>0</v>
      </c>
      <c r="CK383" s="15">
        <f>SUMIF('07'!$BA$4:$BA$500,G383,'07'!$AG$4:$AJ$500)</f>
        <v>0</v>
      </c>
      <c r="CL383" s="15">
        <f>SUMIF('07'!$BA$4:$BA$500,H383,'07'!$AG$4:$AJ$500)</f>
        <v>0</v>
      </c>
      <c r="CM383" s="15">
        <f>SUMIF('07'!$BA$4:$BA$500,I383,'07'!$AG$4:$AJ$500)</f>
        <v>0</v>
      </c>
      <c r="CN383" s="15">
        <f>SUMIF('07'!$BA$4:$BA$500,J383,'07'!$AG$4:$AJ$500)</f>
        <v>0</v>
      </c>
      <c r="CO383" s="15">
        <f>SUMIF('07'!$BA$4:$BA$500,K383,'07'!$AG$4:$AJ$500)</f>
        <v>0</v>
      </c>
      <c r="CP383" s="23">
        <f t="shared" si="158"/>
        <v>0</v>
      </c>
      <c r="CQ383" s="23">
        <f t="shared" si="159"/>
        <v>0</v>
      </c>
      <c r="CR383" s="17">
        <f>COUNTIF('08'!$BA$4:$BA$500,$G383)</f>
        <v>0</v>
      </c>
      <c r="CS383" s="17">
        <f>COUNTIF('08'!$BA$4:$BA$500,$H383)</f>
        <v>0</v>
      </c>
      <c r="CT383" s="17">
        <f>COUNTIF('08'!$BA$4:$BA$500,$I383)</f>
        <v>0</v>
      </c>
      <c r="CU383" s="17">
        <f>COUNTIF('08'!$BA$4:$BA$500,$J383)</f>
        <v>0</v>
      </c>
      <c r="CV383" s="17">
        <f>COUNTIF('08'!$BA$4:$BA$500,$K383)</f>
        <v>0</v>
      </c>
      <c r="CW383" s="17">
        <f>SUMIF('08'!$BA$4:$BA$500,G383,'08'!$AG$4:$AJ$500)</f>
        <v>0</v>
      </c>
      <c r="CX383" s="17">
        <f>SUMIF('08'!$BA$4:$BA$500,H383,'08'!$AG$4:$AJ$500)</f>
        <v>0</v>
      </c>
      <c r="CY383" s="17">
        <f>SUMIF('08'!$BA$4:$BA$500,I383,'08'!$AG$4:$AJ$500)</f>
        <v>0</v>
      </c>
      <c r="CZ383" s="17">
        <f>SUMIF('08'!$BA$4:$BA$500,J383,'08'!$AG$4:$AJ$500)</f>
        <v>0</v>
      </c>
      <c r="DA383" s="17">
        <f>SUMIF('08'!$BA$4:$BA$500,K383,'08'!$AG$4:$AJ$500)</f>
        <v>0</v>
      </c>
      <c r="DB383" s="23">
        <f t="shared" si="160"/>
        <v>0</v>
      </c>
      <c r="DC383" s="23">
        <f t="shared" si="161"/>
        <v>0</v>
      </c>
      <c r="DD383" s="15">
        <f>COUNTIF('09'!$BA$4:$BA$500,$G383)</f>
        <v>0</v>
      </c>
      <c r="DE383" s="15">
        <f>COUNTIF('09'!$BA$4:$BA$500,$H383)</f>
        <v>0</v>
      </c>
      <c r="DF383" s="15">
        <f>COUNTIF('09'!$BA$4:$BA$500,$I383)</f>
        <v>0</v>
      </c>
      <c r="DG383" s="15">
        <f>COUNTIF('09'!$BA$4:$BA$500,$J383)</f>
        <v>0</v>
      </c>
      <c r="DH383" s="15">
        <f>COUNTIF('09'!$BA$4:$BA$500,$K383)</f>
        <v>0</v>
      </c>
      <c r="DI383" s="15">
        <f>SUMIF('09'!$BA$4:$BA$500,G383,'09'!$AG$4:$AJ$500)</f>
        <v>0</v>
      </c>
      <c r="DJ383" s="15">
        <f>SUMIF('09'!$BA$4:$BA$500,H383,'09'!$AG$4:$AJ$500)</f>
        <v>0</v>
      </c>
      <c r="DK383" s="15">
        <f>SUMIF('09'!$BA$4:$BA$500,I383,'09'!$AG$4:$AJ$500)</f>
        <v>0</v>
      </c>
      <c r="DL383" s="15">
        <f>SUMIF('09'!$BA$4:$BA$500,J383,'09'!$AG$4:$AJ$500)</f>
        <v>0</v>
      </c>
      <c r="DM383" s="15">
        <f>SUMIF('09'!$BA$4:$BA$500,K383,'09'!$AG$4:$AJ$500)</f>
        <v>0</v>
      </c>
      <c r="DN383" s="23">
        <f t="shared" si="162"/>
        <v>0</v>
      </c>
      <c r="DO383" s="23">
        <f t="shared" si="163"/>
        <v>0</v>
      </c>
      <c r="DP383" s="17">
        <f>COUNTIF('10'!$BA$4:$BA$500,$G383)</f>
        <v>0</v>
      </c>
      <c r="DQ383" s="17">
        <f>COUNTIF('10'!$BA$4:$BA$500,$H383)</f>
        <v>0</v>
      </c>
      <c r="DR383" s="17">
        <f>COUNTIF('10'!$BA$4:$BA$500,$I383)</f>
        <v>0</v>
      </c>
      <c r="DS383" s="17">
        <f>COUNTIF('10'!$BA$4:$BA$500,$J383)</f>
        <v>0</v>
      </c>
      <c r="DT383" s="17">
        <f>COUNTIF('10'!$BA$4:$BA$500,$K383)</f>
        <v>0</v>
      </c>
      <c r="DU383" s="17">
        <f>SUMIF('10'!$BA$4:$BA$500,G383,'10'!$AG$4:$AJ$500)</f>
        <v>0</v>
      </c>
      <c r="DV383" s="17">
        <f>SUMIF('10'!$BA$4:$BA$500,H383,'10'!$AG$4:$AJ$500)</f>
        <v>0</v>
      </c>
      <c r="DW383" s="17">
        <f>SUMIF('10'!$BA$4:$BA$500,I383,'10'!$AG$4:$AJ$500)</f>
        <v>0</v>
      </c>
      <c r="DX383" s="17">
        <f>SUMIF('10'!$BA$4:$BA$500,J383,'10'!$AG$4:$AJ$500)</f>
        <v>0</v>
      </c>
      <c r="DY383" s="17">
        <f>SUMIF('10'!$BA$4:$BA$500,K383,'10'!$AG$4:$AJ$500)</f>
        <v>0</v>
      </c>
      <c r="DZ383" s="23">
        <f t="shared" si="164"/>
        <v>0</v>
      </c>
      <c r="EA383" s="23">
        <f t="shared" si="165"/>
        <v>0</v>
      </c>
      <c r="EB383" s="15">
        <f>COUNTIF('11'!$BA$4:$BA$500,$G383)</f>
        <v>0</v>
      </c>
      <c r="EC383" s="15">
        <f>COUNTIF('11'!$BA$4:$BA$500,$H383)</f>
        <v>0</v>
      </c>
      <c r="ED383" s="15">
        <f>COUNTIF('11'!$BA$4:$BA$500,$I383)</f>
        <v>0</v>
      </c>
      <c r="EE383" s="15">
        <f>COUNTIF('11'!$BA$4:$BA$500,$J383)</f>
        <v>0</v>
      </c>
      <c r="EF383" s="15">
        <f>COUNTIF('11'!$BA$4:$BA$500,$K383)</f>
        <v>0</v>
      </c>
      <c r="EG383" s="15">
        <f>SUMIF('11'!$BA$4:$BA$500,G383,'11'!$AG$4:$AJ$500)</f>
        <v>0</v>
      </c>
      <c r="EH383" s="15">
        <f>SUMIF('11'!$BA$4:$BA$500,H383,'11'!$AG$4:$AJ$500)</f>
        <v>0</v>
      </c>
      <c r="EI383" s="15">
        <f>SUMIF('11'!$BA$4:$BA$500,I383,'11'!$AG$4:$AJ$500)</f>
        <v>0</v>
      </c>
      <c r="EJ383" s="15">
        <f>SUMIF('11'!$BA$4:$BA$500,J383,'11'!$AG$4:$AJ$500)</f>
        <v>0</v>
      </c>
      <c r="EK383" s="15">
        <f>SUMIF('11'!$BA$4:$BA$500,K383,'11'!$AG$4:$AJ$500)</f>
        <v>0</v>
      </c>
      <c r="EL383" s="23">
        <f t="shared" si="166"/>
        <v>0</v>
      </c>
      <c r="EM383" s="23">
        <f t="shared" si="167"/>
        <v>0</v>
      </c>
      <c r="EN383" s="17">
        <f>COUNTIF('12'!$BA$4:$BA$500,$G383)</f>
        <v>0</v>
      </c>
      <c r="EO383" s="17">
        <f>COUNTIF('12'!$BA$4:$BA$500,$H383)</f>
        <v>0</v>
      </c>
      <c r="EP383" s="17">
        <f>COUNTIF('12'!$BA$4:$BA$500,$I383)</f>
        <v>0</v>
      </c>
      <c r="EQ383" s="17">
        <f>COUNTIF('12'!$BA$4:$BA$500,$J383)</f>
        <v>0</v>
      </c>
      <c r="ER383" s="17">
        <f>COUNTIF('12'!$BA$4:$BA$500,$K383)</f>
        <v>0</v>
      </c>
      <c r="ES383" s="17">
        <f>SUMIF('12'!$BA$4:$BA$500,G383,'12'!$AG$4:$AJ$500)</f>
        <v>0</v>
      </c>
      <c r="ET383" s="17">
        <f>SUMIF('12'!$BA$4:$BA$500,H383,'12'!$AG$4:$AJ$500)</f>
        <v>0</v>
      </c>
      <c r="EU383" s="17">
        <f>SUMIF('12'!$BA$4:$BA$500,I383,'12'!$AG$4:$AJ$500)</f>
        <v>0</v>
      </c>
      <c r="EV383" s="17">
        <f>SUMIF('12'!$BA$4:$BA$500,J383,'12'!$AG$4:$AJ$500)</f>
        <v>0</v>
      </c>
      <c r="EW383" s="17">
        <f>SUMIF('12'!$BA$4:$BA$500,K383,'12'!$AG$4:$AJ$500)</f>
        <v>0</v>
      </c>
      <c r="EX383" s="23">
        <f t="shared" si="168"/>
        <v>0</v>
      </c>
      <c r="EY383" s="23">
        <f t="shared" si="169"/>
        <v>0</v>
      </c>
    </row>
    <row r="384" spans="1:155">
      <c r="A384" s="30">
        <v>381</v>
      </c>
      <c r="B384" s="32"/>
      <c r="C384" s="31">
        <f t="shared" si="143"/>
        <v>0</v>
      </c>
      <c r="D384" s="33">
        <f t="shared" si="144"/>
        <v>0</v>
      </c>
      <c r="E384" s="29"/>
      <c r="F384" s="2">
        <f t="shared" si="145"/>
        <v>0</v>
      </c>
      <c r="G384" s="14" t="str">
        <f t="shared" si="170"/>
        <v>0ق</v>
      </c>
      <c r="H384" s="14" t="str">
        <f t="shared" si="170"/>
        <v>0ق1</v>
      </c>
      <c r="I384" s="14" t="str">
        <f t="shared" si="170"/>
        <v>0ق2</v>
      </c>
      <c r="J384" s="14" t="str">
        <f t="shared" si="170"/>
        <v>0استيفاء</v>
      </c>
      <c r="K384" s="14" t="str">
        <f t="shared" si="170"/>
        <v>0نفذ</v>
      </c>
      <c r="L384" s="15">
        <f>COUNTIF('01'!$BA$4:$BA$500,$G384)</f>
        <v>0</v>
      </c>
      <c r="M384" s="15">
        <f>COUNTIF('01'!$BA$4:$BA$500,$H384)</f>
        <v>0</v>
      </c>
      <c r="N384" s="15">
        <f>COUNTIF('01'!$BA$4:$BA$500,$I384)</f>
        <v>0</v>
      </c>
      <c r="O384" s="15">
        <f>COUNTIF('01'!$BA$4:$BA$500,$J384)</f>
        <v>0</v>
      </c>
      <c r="P384" s="15">
        <f>COUNTIF('01'!$BA$4:$BA$500,$K384)</f>
        <v>0</v>
      </c>
      <c r="Q384" s="15">
        <f>SUMIF('01'!$BA$4:$BA$500,G384,'01'!$AG$4:$AJ$500)</f>
        <v>0</v>
      </c>
      <c r="R384" s="15">
        <f>SUMIF('01'!$BA$4:$BA$500,H384,'01'!$AG$4:$AJ$500)</f>
        <v>0</v>
      </c>
      <c r="S384" s="15">
        <f>SUMIF('01'!$BA$4:$BA$500,I384,'01'!$AG$4:$AJ$500)</f>
        <v>0</v>
      </c>
      <c r="T384" s="15">
        <f>SUMIF('01'!$BA$4:$BA$500,J384,'01'!$AG$4:$AJ$500)</f>
        <v>0</v>
      </c>
      <c r="U384" s="15">
        <f>SUMIF('01'!$BA$4:$BA$500,K384,'01'!$AG$4:$AJ$500)</f>
        <v>0</v>
      </c>
      <c r="V384" s="23">
        <f t="shared" si="146"/>
        <v>0</v>
      </c>
      <c r="W384" s="23">
        <f t="shared" si="147"/>
        <v>0</v>
      </c>
      <c r="X384" s="17">
        <f>COUNTIF('02'!$BA$4:$BA$500,$G384)</f>
        <v>0</v>
      </c>
      <c r="Y384" s="17">
        <f>COUNTIF('02'!$BA$4:$BA$500,$H384)</f>
        <v>0</v>
      </c>
      <c r="Z384" s="17">
        <f>COUNTIF('02'!$BA$4:$BA$500,$I384)</f>
        <v>0</v>
      </c>
      <c r="AA384" s="17">
        <f>COUNTIF('02'!$BA$4:$BA$500,$J384)</f>
        <v>0</v>
      </c>
      <c r="AB384" s="17">
        <f>COUNTIF('02'!$BA$4:$BA$500,$K384)</f>
        <v>0</v>
      </c>
      <c r="AC384" s="17">
        <f>SUMIF('02'!$BA$4:$BA$500,G384,'02'!$AG$4:$AJ$500)</f>
        <v>0</v>
      </c>
      <c r="AD384" s="17">
        <f>SUMIF('02'!$BA$4:$BA$500,H384,'02'!$AG$4:$AJ$500)</f>
        <v>0</v>
      </c>
      <c r="AE384" s="17">
        <f>SUMIF('02'!$BA$4:$BA$500,I384,'02'!$AG$4:$AJ$500)</f>
        <v>0</v>
      </c>
      <c r="AF384" s="17">
        <f>SUMIF('02'!$BA$4:$BA$500,J384,'02'!$AG$4:$AJ$500)</f>
        <v>0</v>
      </c>
      <c r="AG384" s="17">
        <f>SUMIF('02'!$BA$4:$BA$500,K384,'02'!$AG$4:$AJ$500)</f>
        <v>0</v>
      </c>
      <c r="AH384" s="23">
        <f t="shared" si="148"/>
        <v>0</v>
      </c>
      <c r="AI384" s="23">
        <f t="shared" si="149"/>
        <v>0</v>
      </c>
      <c r="AJ384" s="15">
        <f>COUNTIF('03'!$BA$4:$BA$500,$G384)</f>
        <v>0</v>
      </c>
      <c r="AK384" s="15">
        <f>COUNTIF('03'!$BA$4:$BA$500,$H384)</f>
        <v>0</v>
      </c>
      <c r="AL384" s="15">
        <f>COUNTIF('03'!$BA$4:$BA$500,$I384)</f>
        <v>0</v>
      </c>
      <c r="AM384" s="15">
        <f>COUNTIF('03'!$BA$4:$BA$500,$J384)</f>
        <v>0</v>
      </c>
      <c r="AN384" s="15">
        <f>COUNTIF('03'!$BA$4:$BA$500,$K384)</f>
        <v>0</v>
      </c>
      <c r="AO384" s="15">
        <f>SUMIF('03'!$BA$4:$BA$500,G384,'03'!$AG$4:$AJ$500)</f>
        <v>0</v>
      </c>
      <c r="AP384" s="15">
        <f>SUMIF('03'!$BA$4:$BA$500,H384,'03'!$AG$4:$AJ$500)</f>
        <v>0</v>
      </c>
      <c r="AQ384" s="15">
        <f>SUMIF('03'!$BA$4:$BA$500,I384,'03'!$AG$4:$AJ$500)</f>
        <v>0</v>
      </c>
      <c r="AR384" s="15">
        <f>SUMIF('03'!$BA$4:$BA$500,J384,'03'!$AG$4:$AJ$500)</f>
        <v>0</v>
      </c>
      <c r="AS384" s="15">
        <f>SUMIF('03'!$BA$4:$BA$500,K384,'03'!$AG$4:$AJ$500)</f>
        <v>0</v>
      </c>
      <c r="AT384" s="23">
        <f t="shared" si="150"/>
        <v>0</v>
      </c>
      <c r="AU384" s="23">
        <f t="shared" si="151"/>
        <v>0</v>
      </c>
      <c r="AV384" s="17">
        <f>COUNTIF('04'!$BA$4:$BA$500,$G384)</f>
        <v>0</v>
      </c>
      <c r="AW384" s="17">
        <f>COUNTIF('04'!$BA$4:$BA$500,$H384)</f>
        <v>0</v>
      </c>
      <c r="AX384" s="17">
        <f>COUNTIF('04'!$BA$4:$BA$500,$I384)</f>
        <v>0</v>
      </c>
      <c r="AY384" s="17">
        <f>COUNTIF('04'!$BA$4:$BA$500,$J384)</f>
        <v>0</v>
      </c>
      <c r="AZ384" s="17">
        <f>COUNTIF('04'!$BA$4:$BA$500,$K384)</f>
        <v>0</v>
      </c>
      <c r="BA384" s="17">
        <f>SUMIF('04'!$BA$4:$BA$500,G384,'04'!$AG$4:$AJ$500)</f>
        <v>0</v>
      </c>
      <c r="BB384" s="17">
        <f>SUMIF('04'!$BA$4:$BA$500,H384,'04'!$AG$4:$AJ$500)</f>
        <v>0</v>
      </c>
      <c r="BC384" s="17">
        <f>SUMIF('04'!$BA$4:$BA$500,I384,'04'!$AG$4:$AJ$500)</f>
        <v>0</v>
      </c>
      <c r="BD384" s="17">
        <f>SUMIF('04'!$BA$4:$BA$500,J384,'04'!$AG$4:$AJ$500)</f>
        <v>0</v>
      </c>
      <c r="BE384" s="17">
        <f>SUMIF('04'!$BA$4:$BA$500,K384,'04'!$AG$4:$AJ$500)</f>
        <v>0</v>
      </c>
      <c r="BF384" s="23">
        <f t="shared" si="152"/>
        <v>0</v>
      </c>
      <c r="BG384" s="23">
        <f t="shared" si="153"/>
        <v>0</v>
      </c>
      <c r="BH384" s="15">
        <f>COUNTIF('05'!$BA$4:$BA$500,$G384)</f>
        <v>0</v>
      </c>
      <c r="BI384" s="15">
        <f>COUNTIF('05'!$BA$4:$BA$500,$H384)</f>
        <v>0</v>
      </c>
      <c r="BJ384" s="15">
        <f>COUNTIF('05'!$BA$4:$BA$500,$I384)</f>
        <v>0</v>
      </c>
      <c r="BK384" s="15">
        <f>COUNTIF('05'!$BA$4:$BA$500,$J384)</f>
        <v>0</v>
      </c>
      <c r="BL384" s="15">
        <f>COUNTIF('05'!$BA$4:$BA$500,$K384)</f>
        <v>0</v>
      </c>
      <c r="BM384" s="15">
        <f>SUMIF('05'!$BA$4:$BA$500,G384,'05'!$AG$4:$AJ$500)</f>
        <v>0</v>
      </c>
      <c r="BN384" s="15">
        <f>SUMIF('05'!$BA$4:$BA$500,H384,'05'!$AG$4:$AJ$500)</f>
        <v>0</v>
      </c>
      <c r="BO384" s="15">
        <f>SUMIF('05'!$BA$4:$BA$500,I384,'05'!$AG$4:$AJ$500)</f>
        <v>0</v>
      </c>
      <c r="BP384" s="15">
        <f>SUMIF('05'!$BA$4:$BA$500,J384,'05'!$AG$4:$AJ$500)</f>
        <v>0</v>
      </c>
      <c r="BQ384" s="15">
        <f>SUMIF('05'!$BA$4:$BA$500,K384,'05'!$AG$4:$AJ$500)</f>
        <v>0</v>
      </c>
      <c r="BR384" s="23">
        <f t="shared" si="154"/>
        <v>0</v>
      </c>
      <c r="BS384" s="23">
        <f t="shared" si="155"/>
        <v>0</v>
      </c>
      <c r="BT384" s="17">
        <f>COUNTIF('06'!$BA$4:$BA$500,$G384)</f>
        <v>0</v>
      </c>
      <c r="BU384" s="17">
        <f>COUNTIF('06'!$BA$4:$BA$500,$H384)</f>
        <v>0</v>
      </c>
      <c r="BV384" s="17">
        <f>COUNTIF('06'!$BA$4:$BA$500,$I384)</f>
        <v>0</v>
      </c>
      <c r="BW384" s="17">
        <f>COUNTIF('06'!$BA$4:$BA$500,$J384)</f>
        <v>0</v>
      </c>
      <c r="BX384" s="17">
        <f>COUNTIF('06'!$BA$4:$BA$500,$K384)</f>
        <v>0</v>
      </c>
      <c r="BY384" s="17">
        <f>SUMIF('06'!$BA$4:$BA$500,G384,'06'!$AG$4:$AJ$500)</f>
        <v>0</v>
      </c>
      <c r="BZ384" s="17">
        <f>SUMIF('06'!$BA$4:$BA$500,H384,'06'!$AG$4:$AJ$500)</f>
        <v>0</v>
      </c>
      <c r="CA384" s="17">
        <f>SUMIF('06'!$BA$4:$BA$500,I384,'06'!$AG$4:$AJ$500)</f>
        <v>0</v>
      </c>
      <c r="CB384" s="17">
        <f>SUMIF('06'!$BA$4:$BA$500,J384,'06'!$AG$4:$AJ$500)</f>
        <v>0</v>
      </c>
      <c r="CC384" s="17">
        <f>SUMIF('06'!$BA$4:$BA$500,K384,'06'!$AG$4:$AJ$500)</f>
        <v>0</v>
      </c>
      <c r="CD384" s="23">
        <f t="shared" si="156"/>
        <v>0</v>
      </c>
      <c r="CE384" s="23">
        <f t="shared" si="157"/>
        <v>0</v>
      </c>
      <c r="CF384" s="15">
        <f>COUNTIF('07'!$BA$4:$BA$500,$G384)</f>
        <v>0</v>
      </c>
      <c r="CG384" s="15">
        <f>COUNTIF('07'!$BA$4:$BA$500,$H384)</f>
        <v>0</v>
      </c>
      <c r="CH384" s="15">
        <f>COUNTIF('07'!$BA$4:$BA$500,$I384)</f>
        <v>0</v>
      </c>
      <c r="CI384" s="15">
        <f>COUNTIF('07'!$BA$4:$BA$500,$J384)</f>
        <v>0</v>
      </c>
      <c r="CJ384" s="15">
        <f>COUNTIF('07'!$BA$4:$BA$500,$K384)</f>
        <v>0</v>
      </c>
      <c r="CK384" s="15">
        <f>SUMIF('07'!$BA$4:$BA$500,G384,'07'!$AG$4:$AJ$500)</f>
        <v>0</v>
      </c>
      <c r="CL384" s="15">
        <f>SUMIF('07'!$BA$4:$BA$500,H384,'07'!$AG$4:$AJ$500)</f>
        <v>0</v>
      </c>
      <c r="CM384" s="15">
        <f>SUMIF('07'!$BA$4:$BA$500,I384,'07'!$AG$4:$AJ$500)</f>
        <v>0</v>
      </c>
      <c r="CN384" s="15">
        <f>SUMIF('07'!$BA$4:$BA$500,J384,'07'!$AG$4:$AJ$500)</f>
        <v>0</v>
      </c>
      <c r="CO384" s="15">
        <f>SUMIF('07'!$BA$4:$BA$500,K384,'07'!$AG$4:$AJ$500)</f>
        <v>0</v>
      </c>
      <c r="CP384" s="23">
        <f t="shared" si="158"/>
        <v>0</v>
      </c>
      <c r="CQ384" s="23">
        <f t="shared" si="159"/>
        <v>0</v>
      </c>
      <c r="CR384" s="17">
        <f>COUNTIF('08'!$BA$4:$BA$500,$G384)</f>
        <v>0</v>
      </c>
      <c r="CS384" s="17">
        <f>COUNTIF('08'!$BA$4:$BA$500,$H384)</f>
        <v>0</v>
      </c>
      <c r="CT384" s="17">
        <f>COUNTIF('08'!$BA$4:$BA$500,$I384)</f>
        <v>0</v>
      </c>
      <c r="CU384" s="17">
        <f>COUNTIF('08'!$BA$4:$BA$500,$J384)</f>
        <v>0</v>
      </c>
      <c r="CV384" s="17">
        <f>COUNTIF('08'!$BA$4:$BA$500,$K384)</f>
        <v>0</v>
      </c>
      <c r="CW384" s="17">
        <f>SUMIF('08'!$BA$4:$BA$500,G384,'08'!$AG$4:$AJ$500)</f>
        <v>0</v>
      </c>
      <c r="CX384" s="17">
        <f>SUMIF('08'!$BA$4:$BA$500,H384,'08'!$AG$4:$AJ$500)</f>
        <v>0</v>
      </c>
      <c r="CY384" s="17">
        <f>SUMIF('08'!$BA$4:$BA$500,I384,'08'!$AG$4:$AJ$500)</f>
        <v>0</v>
      </c>
      <c r="CZ384" s="17">
        <f>SUMIF('08'!$BA$4:$BA$500,J384,'08'!$AG$4:$AJ$500)</f>
        <v>0</v>
      </c>
      <c r="DA384" s="17">
        <f>SUMIF('08'!$BA$4:$BA$500,K384,'08'!$AG$4:$AJ$500)</f>
        <v>0</v>
      </c>
      <c r="DB384" s="23">
        <f t="shared" si="160"/>
        <v>0</v>
      </c>
      <c r="DC384" s="23">
        <f t="shared" si="161"/>
        <v>0</v>
      </c>
      <c r="DD384" s="15">
        <f>COUNTIF('09'!$BA$4:$BA$500,$G384)</f>
        <v>0</v>
      </c>
      <c r="DE384" s="15">
        <f>COUNTIF('09'!$BA$4:$BA$500,$H384)</f>
        <v>0</v>
      </c>
      <c r="DF384" s="15">
        <f>COUNTIF('09'!$BA$4:$BA$500,$I384)</f>
        <v>0</v>
      </c>
      <c r="DG384" s="15">
        <f>COUNTIF('09'!$BA$4:$BA$500,$J384)</f>
        <v>0</v>
      </c>
      <c r="DH384" s="15">
        <f>COUNTIF('09'!$BA$4:$BA$500,$K384)</f>
        <v>0</v>
      </c>
      <c r="DI384" s="15">
        <f>SUMIF('09'!$BA$4:$BA$500,G384,'09'!$AG$4:$AJ$500)</f>
        <v>0</v>
      </c>
      <c r="DJ384" s="15">
        <f>SUMIF('09'!$BA$4:$BA$500,H384,'09'!$AG$4:$AJ$500)</f>
        <v>0</v>
      </c>
      <c r="DK384" s="15">
        <f>SUMIF('09'!$BA$4:$BA$500,I384,'09'!$AG$4:$AJ$500)</f>
        <v>0</v>
      </c>
      <c r="DL384" s="15">
        <f>SUMIF('09'!$BA$4:$BA$500,J384,'09'!$AG$4:$AJ$500)</f>
        <v>0</v>
      </c>
      <c r="DM384" s="15">
        <f>SUMIF('09'!$BA$4:$BA$500,K384,'09'!$AG$4:$AJ$500)</f>
        <v>0</v>
      </c>
      <c r="DN384" s="23">
        <f t="shared" si="162"/>
        <v>0</v>
      </c>
      <c r="DO384" s="23">
        <f t="shared" si="163"/>
        <v>0</v>
      </c>
      <c r="DP384" s="17">
        <f>COUNTIF('10'!$BA$4:$BA$500,$G384)</f>
        <v>0</v>
      </c>
      <c r="DQ384" s="17">
        <f>COUNTIF('10'!$BA$4:$BA$500,$H384)</f>
        <v>0</v>
      </c>
      <c r="DR384" s="17">
        <f>COUNTIF('10'!$BA$4:$BA$500,$I384)</f>
        <v>0</v>
      </c>
      <c r="DS384" s="17">
        <f>COUNTIF('10'!$BA$4:$BA$500,$J384)</f>
        <v>0</v>
      </c>
      <c r="DT384" s="17">
        <f>COUNTIF('10'!$BA$4:$BA$500,$K384)</f>
        <v>0</v>
      </c>
      <c r="DU384" s="17">
        <f>SUMIF('10'!$BA$4:$BA$500,G384,'10'!$AG$4:$AJ$500)</f>
        <v>0</v>
      </c>
      <c r="DV384" s="17">
        <f>SUMIF('10'!$BA$4:$BA$500,H384,'10'!$AG$4:$AJ$500)</f>
        <v>0</v>
      </c>
      <c r="DW384" s="17">
        <f>SUMIF('10'!$BA$4:$BA$500,I384,'10'!$AG$4:$AJ$500)</f>
        <v>0</v>
      </c>
      <c r="DX384" s="17">
        <f>SUMIF('10'!$BA$4:$BA$500,J384,'10'!$AG$4:$AJ$500)</f>
        <v>0</v>
      </c>
      <c r="DY384" s="17">
        <f>SUMIF('10'!$BA$4:$BA$500,K384,'10'!$AG$4:$AJ$500)</f>
        <v>0</v>
      </c>
      <c r="DZ384" s="23">
        <f t="shared" si="164"/>
        <v>0</v>
      </c>
      <c r="EA384" s="23">
        <f t="shared" si="165"/>
        <v>0</v>
      </c>
      <c r="EB384" s="15">
        <f>COUNTIF('11'!$BA$4:$BA$500,$G384)</f>
        <v>0</v>
      </c>
      <c r="EC384" s="15">
        <f>COUNTIF('11'!$BA$4:$BA$500,$H384)</f>
        <v>0</v>
      </c>
      <c r="ED384" s="15">
        <f>COUNTIF('11'!$BA$4:$BA$500,$I384)</f>
        <v>0</v>
      </c>
      <c r="EE384" s="15">
        <f>COUNTIF('11'!$BA$4:$BA$500,$J384)</f>
        <v>0</v>
      </c>
      <c r="EF384" s="15">
        <f>COUNTIF('11'!$BA$4:$BA$500,$K384)</f>
        <v>0</v>
      </c>
      <c r="EG384" s="15">
        <f>SUMIF('11'!$BA$4:$BA$500,G384,'11'!$AG$4:$AJ$500)</f>
        <v>0</v>
      </c>
      <c r="EH384" s="15">
        <f>SUMIF('11'!$BA$4:$BA$500,H384,'11'!$AG$4:$AJ$500)</f>
        <v>0</v>
      </c>
      <c r="EI384" s="15">
        <f>SUMIF('11'!$BA$4:$BA$500,I384,'11'!$AG$4:$AJ$500)</f>
        <v>0</v>
      </c>
      <c r="EJ384" s="15">
        <f>SUMIF('11'!$BA$4:$BA$500,J384,'11'!$AG$4:$AJ$500)</f>
        <v>0</v>
      </c>
      <c r="EK384" s="15">
        <f>SUMIF('11'!$BA$4:$BA$500,K384,'11'!$AG$4:$AJ$500)</f>
        <v>0</v>
      </c>
      <c r="EL384" s="23">
        <f t="shared" si="166"/>
        <v>0</v>
      </c>
      <c r="EM384" s="23">
        <f t="shared" si="167"/>
        <v>0</v>
      </c>
      <c r="EN384" s="17">
        <f>COUNTIF('12'!$BA$4:$BA$500,$G384)</f>
        <v>0</v>
      </c>
      <c r="EO384" s="17">
        <f>COUNTIF('12'!$BA$4:$BA$500,$H384)</f>
        <v>0</v>
      </c>
      <c r="EP384" s="17">
        <f>COUNTIF('12'!$BA$4:$BA$500,$I384)</f>
        <v>0</v>
      </c>
      <c r="EQ384" s="17">
        <f>COUNTIF('12'!$BA$4:$BA$500,$J384)</f>
        <v>0</v>
      </c>
      <c r="ER384" s="17">
        <f>COUNTIF('12'!$BA$4:$BA$500,$K384)</f>
        <v>0</v>
      </c>
      <c r="ES384" s="17">
        <f>SUMIF('12'!$BA$4:$BA$500,G384,'12'!$AG$4:$AJ$500)</f>
        <v>0</v>
      </c>
      <c r="ET384" s="17">
        <f>SUMIF('12'!$BA$4:$BA$500,H384,'12'!$AG$4:$AJ$500)</f>
        <v>0</v>
      </c>
      <c r="EU384" s="17">
        <f>SUMIF('12'!$BA$4:$BA$500,I384,'12'!$AG$4:$AJ$500)</f>
        <v>0</v>
      </c>
      <c r="EV384" s="17">
        <f>SUMIF('12'!$BA$4:$BA$500,J384,'12'!$AG$4:$AJ$500)</f>
        <v>0</v>
      </c>
      <c r="EW384" s="17">
        <f>SUMIF('12'!$BA$4:$BA$500,K384,'12'!$AG$4:$AJ$500)</f>
        <v>0</v>
      </c>
      <c r="EX384" s="23">
        <f t="shared" si="168"/>
        <v>0</v>
      </c>
      <c r="EY384" s="23">
        <f t="shared" si="169"/>
        <v>0</v>
      </c>
    </row>
    <row r="385" spans="1:155">
      <c r="A385" s="30">
        <v>382</v>
      </c>
      <c r="B385" s="32"/>
      <c r="C385" s="31">
        <f t="shared" si="143"/>
        <v>0</v>
      </c>
      <c r="D385" s="33">
        <f t="shared" si="144"/>
        <v>0</v>
      </c>
      <c r="E385" s="29"/>
      <c r="F385" s="2">
        <f t="shared" si="145"/>
        <v>0</v>
      </c>
      <c r="G385" s="14" t="str">
        <f t="shared" si="170"/>
        <v>0ق</v>
      </c>
      <c r="H385" s="14" t="str">
        <f t="shared" si="170"/>
        <v>0ق1</v>
      </c>
      <c r="I385" s="14" t="str">
        <f t="shared" si="170"/>
        <v>0ق2</v>
      </c>
      <c r="J385" s="14" t="str">
        <f t="shared" si="170"/>
        <v>0استيفاء</v>
      </c>
      <c r="K385" s="14" t="str">
        <f t="shared" si="170"/>
        <v>0نفذ</v>
      </c>
      <c r="L385" s="15">
        <f>COUNTIF('01'!$BA$4:$BA$500,$G385)</f>
        <v>0</v>
      </c>
      <c r="M385" s="15">
        <f>COUNTIF('01'!$BA$4:$BA$500,$H385)</f>
        <v>0</v>
      </c>
      <c r="N385" s="15">
        <f>COUNTIF('01'!$BA$4:$BA$500,$I385)</f>
        <v>0</v>
      </c>
      <c r="O385" s="15">
        <f>COUNTIF('01'!$BA$4:$BA$500,$J385)</f>
        <v>0</v>
      </c>
      <c r="P385" s="15">
        <f>COUNTIF('01'!$BA$4:$BA$500,$K385)</f>
        <v>0</v>
      </c>
      <c r="Q385" s="15">
        <f>SUMIF('01'!$BA$4:$BA$500,G385,'01'!$AG$4:$AJ$500)</f>
        <v>0</v>
      </c>
      <c r="R385" s="15">
        <f>SUMIF('01'!$BA$4:$BA$500,H385,'01'!$AG$4:$AJ$500)</f>
        <v>0</v>
      </c>
      <c r="S385" s="15">
        <f>SUMIF('01'!$BA$4:$BA$500,I385,'01'!$AG$4:$AJ$500)</f>
        <v>0</v>
      </c>
      <c r="T385" s="15">
        <f>SUMIF('01'!$BA$4:$BA$500,J385,'01'!$AG$4:$AJ$500)</f>
        <v>0</v>
      </c>
      <c r="U385" s="15">
        <f>SUMIF('01'!$BA$4:$BA$500,K385,'01'!$AG$4:$AJ$500)</f>
        <v>0</v>
      </c>
      <c r="V385" s="23">
        <f t="shared" si="146"/>
        <v>0</v>
      </c>
      <c r="W385" s="23">
        <f t="shared" si="147"/>
        <v>0</v>
      </c>
      <c r="X385" s="17">
        <f>COUNTIF('02'!$BA$4:$BA$500,$G385)</f>
        <v>0</v>
      </c>
      <c r="Y385" s="17">
        <f>COUNTIF('02'!$BA$4:$BA$500,$H385)</f>
        <v>0</v>
      </c>
      <c r="Z385" s="17">
        <f>COUNTIF('02'!$BA$4:$BA$500,$I385)</f>
        <v>0</v>
      </c>
      <c r="AA385" s="17">
        <f>COUNTIF('02'!$BA$4:$BA$500,$J385)</f>
        <v>0</v>
      </c>
      <c r="AB385" s="17">
        <f>COUNTIF('02'!$BA$4:$BA$500,$K385)</f>
        <v>0</v>
      </c>
      <c r="AC385" s="17">
        <f>SUMIF('02'!$BA$4:$BA$500,G385,'02'!$AG$4:$AJ$500)</f>
        <v>0</v>
      </c>
      <c r="AD385" s="17">
        <f>SUMIF('02'!$BA$4:$BA$500,H385,'02'!$AG$4:$AJ$500)</f>
        <v>0</v>
      </c>
      <c r="AE385" s="17">
        <f>SUMIF('02'!$BA$4:$BA$500,I385,'02'!$AG$4:$AJ$500)</f>
        <v>0</v>
      </c>
      <c r="AF385" s="17">
        <f>SUMIF('02'!$BA$4:$BA$500,J385,'02'!$AG$4:$AJ$500)</f>
        <v>0</v>
      </c>
      <c r="AG385" s="17">
        <f>SUMIF('02'!$BA$4:$BA$500,K385,'02'!$AG$4:$AJ$500)</f>
        <v>0</v>
      </c>
      <c r="AH385" s="23">
        <f t="shared" si="148"/>
        <v>0</v>
      </c>
      <c r="AI385" s="23">
        <f t="shared" si="149"/>
        <v>0</v>
      </c>
      <c r="AJ385" s="15">
        <f>COUNTIF('03'!$BA$4:$BA$500,$G385)</f>
        <v>0</v>
      </c>
      <c r="AK385" s="15">
        <f>COUNTIF('03'!$BA$4:$BA$500,$H385)</f>
        <v>0</v>
      </c>
      <c r="AL385" s="15">
        <f>COUNTIF('03'!$BA$4:$BA$500,$I385)</f>
        <v>0</v>
      </c>
      <c r="AM385" s="15">
        <f>COUNTIF('03'!$BA$4:$BA$500,$J385)</f>
        <v>0</v>
      </c>
      <c r="AN385" s="15">
        <f>COUNTIF('03'!$BA$4:$BA$500,$K385)</f>
        <v>0</v>
      </c>
      <c r="AO385" s="15">
        <f>SUMIF('03'!$BA$4:$BA$500,G385,'03'!$AG$4:$AJ$500)</f>
        <v>0</v>
      </c>
      <c r="AP385" s="15">
        <f>SUMIF('03'!$BA$4:$BA$500,H385,'03'!$AG$4:$AJ$500)</f>
        <v>0</v>
      </c>
      <c r="AQ385" s="15">
        <f>SUMIF('03'!$BA$4:$BA$500,I385,'03'!$AG$4:$AJ$500)</f>
        <v>0</v>
      </c>
      <c r="AR385" s="15">
        <f>SUMIF('03'!$BA$4:$BA$500,J385,'03'!$AG$4:$AJ$500)</f>
        <v>0</v>
      </c>
      <c r="AS385" s="15">
        <f>SUMIF('03'!$BA$4:$BA$500,K385,'03'!$AG$4:$AJ$500)</f>
        <v>0</v>
      </c>
      <c r="AT385" s="23">
        <f t="shared" si="150"/>
        <v>0</v>
      </c>
      <c r="AU385" s="23">
        <f t="shared" si="151"/>
        <v>0</v>
      </c>
      <c r="AV385" s="17">
        <f>COUNTIF('04'!$BA$4:$BA$500,$G385)</f>
        <v>0</v>
      </c>
      <c r="AW385" s="17">
        <f>COUNTIF('04'!$BA$4:$BA$500,$H385)</f>
        <v>0</v>
      </c>
      <c r="AX385" s="17">
        <f>COUNTIF('04'!$BA$4:$BA$500,$I385)</f>
        <v>0</v>
      </c>
      <c r="AY385" s="17">
        <f>COUNTIF('04'!$BA$4:$BA$500,$J385)</f>
        <v>0</v>
      </c>
      <c r="AZ385" s="17">
        <f>COUNTIF('04'!$BA$4:$BA$500,$K385)</f>
        <v>0</v>
      </c>
      <c r="BA385" s="17">
        <f>SUMIF('04'!$BA$4:$BA$500,G385,'04'!$AG$4:$AJ$500)</f>
        <v>0</v>
      </c>
      <c r="BB385" s="17">
        <f>SUMIF('04'!$BA$4:$BA$500,H385,'04'!$AG$4:$AJ$500)</f>
        <v>0</v>
      </c>
      <c r="BC385" s="17">
        <f>SUMIF('04'!$BA$4:$BA$500,I385,'04'!$AG$4:$AJ$500)</f>
        <v>0</v>
      </c>
      <c r="BD385" s="17">
        <f>SUMIF('04'!$BA$4:$BA$500,J385,'04'!$AG$4:$AJ$500)</f>
        <v>0</v>
      </c>
      <c r="BE385" s="17">
        <f>SUMIF('04'!$BA$4:$BA$500,K385,'04'!$AG$4:$AJ$500)</f>
        <v>0</v>
      </c>
      <c r="BF385" s="23">
        <f t="shared" si="152"/>
        <v>0</v>
      </c>
      <c r="BG385" s="23">
        <f t="shared" si="153"/>
        <v>0</v>
      </c>
      <c r="BH385" s="15">
        <f>COUNTIF('05'!$BA$4:$BA$500,$G385)</f>
        <v>0</v>
      </c>
      <c r="BI385" s="15">
        <f>COUNTIF('05'!$BA$4:$BA$500,$H385)</f>
        <v>0</v>
      </c>
      <c r="BJ385" s="15">
        <f>COUNTIF('05'!$BA$4:$BA$500,$I385)</f>
        <v>0</v>
      </c>
      <c r="BK385" s="15">
        <f>COUNTIF('05'!$BA$4:$BA$500,$J385)</f>
        <v>0</v>
      </c>
      <c r="BL385" s="15">
        <f>COUNTIF('05'!$BA$4:$BA$500,$K385)</f>
        <v>0</v>
      </c>
      <c r="BM385" s="15">
        <f>SUMIF('05'!$BA$4:$BA$500,G385,'05'!$AG$4:$AJ$500)</f>
        <v>0</v>
      </c>
      <c r="BN385" s="15">
        <f>SUMIF('05'!$BA$4:$BA$500,H385,'05'!$AG$4:$AJ$500)</f>
        <v>0</v>
      </c>
      <c r="BO385" s="15">
        <f>SUMIF('05'!$BA$4:$BA$500,I385,'05'!$AG$4:$AJ$500)</f>
        <v>0</v>
      </c>
      <c r="BP385" s="15">
        <f>SUMIF('05'!$BA$4:$BA$500,J385,'05'!$AG$4:$AJ$500)</f>
        <v>0</v>
      </c>
      <c r="BQ385" s="15">
        <f>SUMIF('05'!$BA$4:$BA$500,K385,'05'!$AG$4:$AJ$500)</f>
        <v>0</v>
      </c>
      <c r="BR385" s="23">
        <f t="shared" si="154"/>
        <v>0</v>
      </c>
      <c r="BS385" s="23">
        <f t="shared" si="155"/>
        <v>0</v>
      </c>
      <c r="BT385" s="17">
        <f>COUNTIF('06'!$BA$4:$BA$500,$G385)</f>
        <v>0</v>
      </c>
      <c r="BU385" s="17">
        <f>COUNTIF('06'!$BA$4:$BA$500,$H385)</f>
        <v>0</v>
      </c>
      <c r="BV385" s="17">
        <f>COUNTIF('06'!$BA$4:$BA$500,$I385)</f>
        <v>0</v>
      </c>
      <c r="BW385" s="17">
        <f>COUNTIF('06'!$BA$4:$BA$500,$J385)</f>
        <v>0</v>
      </c>
      <c r="BX385" s="17">
        <f>COUNTIF('06'!$BA$4:$BA$500,$K385)</f>
        <v>0</v>
      </c>
      <c r="BY385" s="17">
        <f>SUMIF('06'!$BA$4:$BA$500,G385,'06'!$AG$4:$AJ$500)</f>
        <v>0</v>
      </c>
      <c r="BZ385" s="17">
        <f>SUMIF('06'!$BA$4:$BA$500,H385,'06'!$AG$4:$AJ$500)</f>
        <v>0</v>
      </c>
      <c r="CA385" s="17">
        <f>SUMIF('06'!$BA$4:$BA$500,I385,'06'!$AG$4:$AJ$500)</f>
        <v>0</v>
      </c>
      <c r="CB385" s="17">
        <f>SUMIF('06'!$BA$4:$BA$500,J385,'06'!$AG$4:$AJ$500)</f>
        <v>0</v>
      </c>
      <c r="CC385" s="17">
        <f>SUMIF('06'!$BA$4:$BA$500,K385,'06'!$AG$4:$AJ$500)</f>
        <v>0</v>
      </c>
      <c r="CD385" s="23">
        <f t="shared" si="156"/>
        <v>0</v>
      </c>
      <c r="CE385" s="23">
        <f t="shared" si="157"/>
        <v>0</v>
      </c>
      <c r="CF385" s="15">
        <f>COUNTIF('07'!$BA$4:$BA$500,$G385)</f>
        <v>0</v>
      </c>
      <c r="CG385" s="15">
        <f>COUNTIF('07'!$BA$4:$BA$500,$H385)</f>
        <v>0</v>
      </c>
      <c r="CH385" s="15">
        <f>COUNTIF('07'!$BA$4:$BA$500,$I385)</f>
        <v>0</v>
      </c>
      <c r="CI385" s="15">
        <f>COUNTIF('07'!$BA$4:$BA$500,$J385)</f>
        <v>0</v>
      </c>
      <c r="CJ385" s="15">
        <f>COUNTIF('07'!$BA$4:$BA$500,$K385)</f>
        <v>0</v>
      </c>
      <c r="CK385" s="15">
        <f>SUMIF('07'!$BA$4:$BA$500,G385,'07'!$AG$4:$AJ$500)</f>
        <v>0</v>
      </c>
      <c r="CL385" s="15">
        <f>SUMIF('07'!$BA$4:$BA$500,H385,'07'!$AG$4:$AJ$500)</f>
        <v>0</v>
      </c>
      <c r="CM385" s="15">
        <f>SUMIF('07'!$BA$4:$BA$500,I385,'07'!$AG$4:$AJ$500)</f>
        <v>0</v>
      </c>
      <c r="CN385" s="15">
        <f>SUMIF('07'!$BA$4:$BA$500,J385,'07'!$AG$4:$AJ$500)</f>
        <v>0</v>
      </c>
      <c r="CO385" s="15">
        <f>SUMIF('07'!$BA$4:$BA$500,K385,'07'!$AG$4:$AJ$500)</f>
        <v>0</v>
      </c>
      <c r="CP385" s="23">
        <f t="shared" si="158"/>
        <v>0</v>
      </c>
      <c r="CQ385" s="23">
        <f t="shared" si="159"/>
        <v>0</v>
      </c>
      <c r="CR385" s="17">
        <f>COUNTIF('08'!$BA$4:$BA$500,$G385)</f>
        <v>0</v>
      </c>
      <c r="CS385" s="17">
        <f>COUNTIF('08'!$BA$4:$BA$500,$H385)</f>
        <v>0</v>
      </c>
      <c r="CT385" s="17">
        <f>COUNTIF('08'!$BA$4:$BA$500,$I385)</f>
        <v>0</v>
      </c>
      <c r="CU385" s="17">
        <f>COUNTIF('08'!$BA$4:$BA$500,$J385)</f>
        <v>0</v>
      </c>
      <c r="CV385" s="17">
        <f>COUNTIF('08'!$BA$4:$BA$500,$K385)</f>
        <v>0</v>
      </c>
      <c r="CW385" s="17">
        <f>SUMIF('08'!$BA$4:$BA$500,G385,'08'!$AG$4:$AJ$500)</f>
        <v>0</v>
      </c>
      <c r="CX385" s="17">
        <f>SUMIF('08'!$BA$4:$BA$500,H385,'08'!$AG$4:$AJ$500)</f>
        <v>0</v>
      </c>
      <c r="CY385" s="17">
        <f>SUMIF('08'!$BA$4:$BA$500,I385,'08'!$AG$4:$AJ$500)</f>
        <v>0</v>
      </c>
      <c r="CZ385" s="17">
        <f>SUMIF('08'!$BA$4:$BA$500,J385,'08'!$AG$4:$AJ$500)</f>
        <v>0</v>
      </c>
      <c r="DA385" s="17">
        <f>SUMIF('08'!$BA$4:$BA$500,K385,'08'!$AG$4:$AJ$500)</f>
        <v>0</v>
      </c>
      <c r="DB385" s="23">
        <f t="shared" si="160"/>
        <v>0</v>
      </c>
      <c r="DC385" s="23">
        <f t="shared" si="161"/>
        <v>0</v>
      </c>
      <c r="DD385" s="15">
        <f>COUNTIF('09'!$BA$4:$BA$500,$G385)</f>
        <v>0</v>
      </c>
      <c r="DE385" s="15">
        <f>COUNTIF('09'!$BA$4:$BA$500,$H385)</f>
        <v>0</v>
      </c>
      <c r="DF385" s="15">
        <f>COUNTIF('09'!$BA$4:$BA$500,$I385)</f>
        <v>0</v>
      </c>
      <c r="DG385" s="15">
        <f>COUNTIF('09'!$BA$4:$BA$500,$J385)</f>
        <v>0</v>
      </c>
      <c r="DH385" s="15">
        <f>COUNTIF('09'!$BA$4:$BA$500,$K385)</f>
        <v>0</v>
      </c>
      <c r="DI385" s="15">
        <f>SUMIF('09'!$BA$4:$BA$500,G385,'09'!$AG$4:$AJ$500)</f>
        <v>0</v>
      </c>
      <c r="DJ385" s="15">
        <f>SUMIF('09'!$BA$4:$BA$500,H385,'09'!$AG$4:$AJ$500)</f>
        <v>0</v>
      </c>
      <c r="DK385" s="15">
        <f>SUMIF('09'!$BA$4:$BA$500,I385,'09'!$AG$4:$AJ$500)</f>
        <v>0</v>
      </c>
      <c r="DL385" s="15">
        <f>SUMIF('09'!$BA$4:$BA$500,J385,'09'!$AG$4:$AJ$500)</f>
        <v>0</v>
      </c>
      <c r="DM385" s="15">
        <f>SUMIF('09'!$BA$4:$BA$500,K385,'09'!$AG$4:$AJ$500)</f>
        <v>0</v>
      </c>
      <c r="DN385" s="23">
        <f t="shared" si="162"/>
        <v>0</v>
      </c>
      <c r="DO385" s="23">
        <f t="shared" si="163"/>
        <v>0</v>
      </c>
      <c r="DP385" s="17">
        <f>COUNTIF('10'!$BA$4:$BA$500,$G385)</f>
        <v>0</v>
      </c>
      <c r="DQ385" s="17">
        <f>COUNTIF('10'!$BA$4:$BA$500,$H385)</f>
        <v>0</v>
      </c>
      <c r="DR385" s="17">
        <f>COUNTIF('10'!$BA$4:$BA$500,$I385)</f>
        <v>0</v>
      </c>
      <c r="DS385" s="17">
        <f>COUNTIF('10'!$BA$4:$BA$500,$J385)</f>
        <v>0</v>
      </c>
      <c r="DT385" s="17">
        <f>COUNTIF('10'!$BA$4:$BA$500,$K385)</f>
        <v>0</v>
      </c>
      <c r="DU385" s="17">
        <f>SUMIF('10'!$BA$4:$BA$500,G385,'10'!$AG$4:$AJ$500)</f>
        <v>0</v>
      </c>
      <c r="DV385" s="17">
        <f>SUMIF('10'!$BA$4:$BA$500,H385,'10'!$AG$4:$AJ$500)</f>
        <v>0</v>
      </c>
      <c r="DW385" s="17">
        <f>SUMIF('10'!$BA$4:$BA$500,I385,'10'!$AG$4:$AJ$500)</f>
        <v>0</v>
      </c>
      <c r="DX385" s="17">
        <f>SUMIF('10'!$BA$4:$BA$500,J385,'10'!$AG$4:$AJ$500)</f>
        <v>0</v>
      </c>
      <c r="DY385" s="17">
        <f>SUMIF('10'!$BA$4:$BA$500,K385,'10'!$AG$4:$AJ$500)</f>
        <v>0</v>
      </c>
      <c r="DZ385" s="23">
        <f t="shared" si="164"/>
        <v>0</v>
      </c>
      <c r="EA385" s="23">
        <f t="shared" si="165"/>
        <v>0</v>
      </c>
      <c r="EB385" s="15">
        <f>COUNTIF('11'!$BA$4:$BA$500,$G385)</f>
        <v>0</v>
      </c>
      <c r="EC385" s="15">
        <f>COUNTIF('11'!$BA$4:$BA$500,$H385)</f>
        <v>0</v>
      </c>
      <c r="ED385" s="15">
        <f>COUNTIF('11'!$BA$4:$BA$500,$I385)</f>
        <v>0</v>
      </c>
      <c r="EE385" s="15">
        <f>COUNTIF('11'!$BA$4:$BA$500,$J385)</f>
        <v>0</v>
      </c>
      <c r="EF385" s="15">
        <f>COUNTIF('11'!$BA$4:$BA$500,$K385)</f>
        <v>0</v>
      </c>
      <c r="EG385" s="15">
        <f>SUMIF('11'!$BA$4:$BA$500,G385,'11'!$AG$4:$AJ$500)</f>
        <v>0</v>
      </c>
      <c r="EH385" s="15">
        <f>SUMIF('11'!$BA$4:$BA$500,H385,'11'!$AG$4:$AJ$500)</f>
        <v>0</v>
      </c>
      <c r="EI385" s="15">
        <f>SUMIF('11'!$BA$4:$BA$500,I385,'11'!$AG$4:$AJ$500)</f>
        <v>0</v>
      </c>
      <c r="EJ385" s="15">
        <f>SUMIF('11'!$BA$4:$BA$500,J385,'11'!$AG$4:$AJ$500)</f>
        <v>0</v>
      </c>
      <c r="EK385" s="15">
        <f>SUMIF('11'!$BA$4:$BA$500,K385,'11'!$AG$4:$AJ$500)</f>
        <v>0</v>
      </c>
      <c r="EL385" s="23">
        <f t="shared" si="166"/>
        <v>0</v>
      </c>
      <c r="EM385" s="23">
        <f t="shared" si="167"/>
        <v>0</v>
      </c>
      <c r="EN385" s="17">
        <f>COUNTIF('12'!$BA$4:$BA$500,$G385)</f>
        <v>0</v>
      </c>
      <c r="EO385" s="17">
        <f>COUNTIF('12'!$BA$4:$BA$500,$H385)</f>
        <v>0</v>
      </c>
      <c r="EP385" s="17">
        <f>COUNTIF('12'!$BA$4:$BA$500,$I385)</f>
        <v>0</v>
      </c>
      <c r="EQ385" s="17">
        <f>COUNTIF('12'!$BA$4:$BA$500,$J385)</f>
        <v>0</v>
      </c>
      <c r="ER385" s="17">
        <f>COUNTIF('12'!$BA$4:$BA$500,$K385)</f>
        <v>0</v>
      </c>
      <c r="ES385" s="17">
        <f>SUMIF('12'!$BA$4:$BA$500,G385,'12'!$AG$4:$AJ$500)</f>
        <v>0</v>
      </c>
      <c r="ET385" s="17">
        <f>SUMIF('12'!$BA$4:$BA$500,H385,'12'!$AG$4:$AJ$500)</f>
        <v>0</v>
      </c>
      <c r="EU385" s="17">
        <f>SUMIF('12'!$BA$4:$BA$500,I385,'12'!$AG$4:$AJ$500)</f>
        <v>0</v>
      </c>
      <c r="EV385" s="17">
        <f>SUMIF('12'!$BA$4:$BA$500,J385,'12'!$AG$4:$AJ$500)</f>
        <v>0</v>
      </c>
      <c r="EW385" s="17">
        <f>SUMIF('12'!$BA$4:$BA$500,K385,'12'!$AG$4:$AJ$500)</f>
        <v>0</v>
      </c>
      <c r="EX385" s="23">
        <f t="shared" si="168"/>
        <v>0</v>
      </c>
      <c r="EY385" s="23">
        <f t="shared" si="169"/>
        <v>0</v>
      </c>
    </row>
    <row r="386" spans="1:155">
      <c r="A386" s="30">
        <v>383</v>
      </c>
      <c r="B386" s="32"/>
      <c r="C386" s="31">
        <f t="shared" si="143"/>
        <v>0</v>
      </c>
      <c r="D386" s="33">
        <f t="shared" si="144"/>
        <v>0</v>
      </c>
      <c r="E386" s="29"/>
      <c r="F386" s="2">
        <f t="shared" si="145"/>
        <v>0</v>
      </c>
      <c r="G386" s="14" t="str">
        <f t="shared" si="170"/>
        <v>0ق</v>
      </c>
      <c r="H386" s="14" t="str">
        <f t="shared" si="170"/>
        <v>0ق1</v>
      </c>
      <c r="I386" s="14" t="str">
        <f t="shared" si="170"/>
        <v>0ق2</v>
      </c>
      <c r="J386" s="14" t="str">
        <f t="shared" si="170"/>
        <v>0استيفاء</v>
      </c>
      <c r="K386" s="14" t="str">
        <f t="shared" si="170"/>
        <v>0نفذ</v>
      </c>
      <c r="L386" s="15">
        <f>COUNTIF('01'!$BA$4:$BA$500,$G386)</f>
        <v>0</v>
      </c>
      <c r="M386" s="15">
        <f>COUNTIF('01'!$BA$4:$BA$500,$H386)</f>
        <v>0</v>
      </c>
      <c r="N386" s="15">
        <f>COUNTIF('01'!$BA$4:$BA$500,$I386)</f>
        <v>0</v>
      </c>
      <c r="O386" s="15">
        <f>COUNTIF('01'!$BA$4:$BA$500,$J386)</f>
        <v>0</v>
      </c>
      <c r="P386" s="15">
        <f>COUNTIF('01'!$BA$4:$BA$500,$K386)</f>
        <v>0</v>
      </c>
      <c r="Q386" s="15">
        <f>SUMIF('01'!$BA$4:$BA$500,G386,'01'!$AG$4:$AJ$500)</f>
        <v>0</v>
      </c>
      <c r="R386" s="15">
        <f>SUMIF('01'!$BA$4:$BA$500,H386,'01'!$AG$4:$AJ$500)</f>
        <v>0</v>
      </c>
      <c r="S386" s="15">
        <f>SUMIF('01'!$BA$4:$BA$500,I386,'01'!$AG$4:$AJ$500)</f>
        <v>0</v>
      </c>
      <c r="T386" s="15">
        <f>SUMIF('01'!$BA$4:$BA$500,J386,'01'!$AG$4:$AJ$500)</f>
        <v>0</v>
      </c>
      <c r="U386" s="15">
        <f>SUMIF('01'!$BA$4:$BA$500,K386,'01'!$AG$4:$AJ$500)</f>
        <v>0</v>
      </c>
      <c r="V386" s="23">
        <f t="shared" si="146"/>
        <v>0</v>
      </c>
      <c r="W386" s="23">
        <f t="shared" si="147"/>
        <v>0</v>
      </c>
      <c r="X386" s="17">
        <f>COUNTIF('02'!$BA$4:$BA$500,$G386)</f>
        <v>0</v>
      </c>
      <c r="Y386" s="17">
        <f>COUNTIF('02'!$BA$4:$BA$500,$H386)</f>
        <v>0</v>
      </c>
      <c r="Z386" s="17">
        <f>COUNTIF('02'!$BA$4:$BA$500,$I386)</f>
        <v>0</v>
      </c>
      <c r="AA386" s="17">
        <f>COUNTIF('02'!$BA$4:$BA$500,$J386)</f>
        <v>0</v>
      </c>
      <c r="AB386" s="17">
        <f>COUNTIF('02'!$BA$4:$BA$500,$K386)</f>
        <v>0</v>
      </c>
      <c r="AC386" s="17">
        <f>SUMIF('02'!$BA$4:$BA$500,G386,'02'!$AG$4:$AJ$500)</f>
        <v>0</v>
      </c>
      <c r="AD386" s="17">
        <f>SUMIF('02'!$BA$4:$BA$500,H386,'02'!$AG$4:$AJ$500)</f>
        <v>0</v>
      </c>
      <c r="AE386" s="17">
        <f>SUMIF('02'!$BA$4:$BA$500,I386,'02'!$AG$4:$AJ$500)</f>
        <v>0</v>
      </c>
      <c r="AF386" s="17">
        <f>SUMIF('02'!$BA$4:$BA$500,J386,'02'!$AG$4:$AJ$500)</f>
        <v>0</v>
      </c>
      <c r="AG386" s="17">
        <f>SUMIF('02'!$BA$4:$BA$500,K386,'02'!$AG$4:$AJ$500)</f>
        <v>0</v>
      </c>
      <c r="AH386" s="23">
        <f t="shared" si="148"/>
        <v>0</v>
      </c>
      <c r="AI386" s="23">
        <f t="shared" si="149"/>
        <v>0</v>
      </c>
      <c r="AJ386" s="15">
        <f>COUNTIF('03'!$BA$4:$BA$500,$G386)</f>
        <v>0</v>
      </c>
      <c r="AK386" s="15">
        <f>COUNTIF('03'!$BA$4:$BA$500,$H386)</f>
        <v>0</v>
      </c>
      <c r="AL386" s="15">
        <f>COUNTIF('03'!$BA$4:$BA$500,$I386)</f>
        <v>0</v>
      </c>
      <c r="AM386" s="15">
        <f>COUNTIF('03'!$BA$4:$BA$500,$J386)</f>
        <v>0</v>
      </c>
      <c r="AN386" s="15">
        <f>COUNTIF('03'!$BA$4:$BA$500,$K386)</f>
        <v>0</v>
      </c>
      <c r="AO386" s="15">
        <f>SUMIF('03'!$BA$4:$BA$500,G386,'03'!$AG$4:$AJ$500)</f>
        <v>0</v>
      </c>
      <c r="AP386" s="15">
        <f>SUMIF('03'!$BA$4:$BA$500,H386,'03'!$AG$4:$AJ$500)</f>
        <v>0</v>
      </c>
      <c r="AQ386" s="15">
        <f>SUMIF('03'!$BA$4:$BA$500,I386,'03'!$AG$4:$AJ$500)</f>
        <v>0</v>
      </c>
      <c r="AR386" s="15">
        <f>SUMIF('03'!$BA$4:$BA$500,J386,'03'!$AG$4:$AJ$500)</f>
        <v>0</v>
      </c>
      <c r="AS386" s="15">
        <f>SUMIF('03'!$BA$4:$BA$500,K386,'03'!$AG$4:$AJ$500)</f>
        <v>0</v>
      </c>
      <c r="AT386" s="23">
        <f t="shared" si="150"/>
        <v>0</v>
      </c>
      <c r="AU386" s="23">
        <f t="shared" si="151"/>
        <v>0</v>
      </c>
      <c r="AV386" s="17">
        <f>COUNTIF('04'!$BA$4:$BA$500,$G386)</f>
        <v>0</v>
      </c>
      <c r="AW386" s="17">
        <f>COUNTIF('04'!$BA$4:$BA$500,$H386)</f>
        <v>0</v>
      </c>
      <c r="AX386" s="17">
        <f>COUNTIF('04'!$BA$4:$BA$500,$I386)</f>
        <v>0</v>
      </c>
      <c r="AY386" s="17">
        <f>COUNTIF('04'!$BA$4:$BA$500,$J386)</f>
        <v>0</v>
      </c>
      <c r="AZ386" s="17">
        <f>COUNTIF('04'!$BA$4:$BA$500,$K386)</f>
        <v>0</v>
      </c>
      <c r="BA386" s="17">
        <f>SUMIF('04'!$BA$4:$BA$500,G386,'04'!$AG$4:$AJ$500)</f>
        <v>0</v>
      </c>
      <c r="BB386" s="17">
        <f>SUMIF('04'!$BA$4:$BA$500,H386,'04'!$AG$4:$AJ$500)</f>
        <v>0</v>
      </c>
      <c r="BC386" s="17">
        <f>SUMIF('04'!$BA$4:$BA$500,I386,'04'!$AG$4:$AJ$500)</f>
        <v>0</v>
      </c>
      <c r="BD386" s="17">
        <f>SUMIF('04'!$BA$4:$BA$500,J386,'04'!$AG$4:$AJ$500)</f>
        <v>0</v>
      </c>
      <c r="BE386" s="17">
        <f>SUMIF('04'!$BA$4:$BA$500,K386,'04'!$AG$4:$AJ$500)</f>
        <v>0</v>
      </c>
      <c r="BF386" s="23">
        <f t="shared" si="152"/>
        <v>0</v>
      </c>
      <c r="BG386" s="23">
        <f t="shared" si="153"/>
        <v>0</v>
      </c>
      <c r="BH386" s="15">
        <f>COUNTIF('05'!$BA$4:$BA$500,$G386)</f>
        <v>0</v>
      </c>
      <c r="BI386" s="15">
        <f>COUNTIF('05'!$BA$4:$BA$500,$H386)</f>
        <v>0</v>
      </c>
      <c r="BJ386" s="15">
        <f>COUNTIF('05'!$BA$4:$BA$500,$I386)</f>
        <v>0</v>
      </c>
      <c r="BK386" s="15">
        <f>COUNTIF('05'!$BA$4:$BA$500,$J386)</f>
        <v>0</v>
      </c>
      <c r="BL386" s="15">
        <f>COUNTIF('05'!$BA$4:$BA$500,$K386)</f>
        <v>0</v>
      </c>
      <c r="BM386" s="15">
        <f>SUMIF('05'!$BA$4:$BA$500,G386,'05'!$AG$4:$AJ$500)</f>
        <v>0</v>
      </c>
      <c r="BN386" s="15">
        <f>SUMIF('05'!$BA$4:$BA$500,H386,'05'!$AG$4:$AJ$500)</f>
        <v>0</v>
      </c>
      <c r="BO386" s="15">
        <f>SUMIF('05'!$BA$4:$BA$500,I386,'05'!$AG$4:$AJ$500)</f>
        <v>0</v>
      </c>
      <c r="BP386" s="15">
        <f>SUMIF('05'!$BA$4:$BA$500,J386,'05'!$AG$4:$AJ$500)</f>
        <v>0</v>
      </c>
      <c r="BQ386" s="15">
        <f>SUMIF('05'!$BA$4:$BA$500,K386,'05'!$AG$4:$AJ$500)</f>
        <v>0</v>
      </c>
      <c r="BR386" s="23">
        <f t="shared" si="154"/>
        <v>0</v>
      </c>
      <c r="BS386" s="23">
        <f t="shared" si="155"/>
        <v>0</v>
      </c>
      <c r="BT386" s="17">
        <f>COUNTIF('06'!$BA$4:$BA$500,$G386)</f>
        <v>0</v>
      </c>
      <c r="BU386" s="17">
        <f>COUNTIF('06'!$BA$4:$BA$500,$H386)</f>
        <v>0</v>
      </c>
      <c r="BV386" s="17">
        <f>COUNTIF('06'!$BA$4:$BA$500,$I386)</f>
        <v>0</v>
      </c>
      <c r="BW386" s="17">
        <f>COUNTIF('06'!$BA$4:$BA$500,$J386)</f>
        <v>0</v>
      </c>
      <c r="BX386" s="17">
        <f>COUNTIF('06'!$BA$4:$BA$500,$K386)</f>
        <v>0</v>
      </c>
      <c r="BY386" s="17">
        <f>SUMIF('06'!$BA$4:$BA$500,G386,'06'!$AG$4:$AJ$500)</f>
        <v>0</v>
      </c>
      <c r="BZ386" s="17">
        <f>SUMIF('06'!$BA$4:$BA$500,H386,'06'!$AG$4:$AJ$500)</f>
        <v>0</v>
      </c>
      <c r="CA386" s="17">
        <f>SUMIF('06'!$BA$4:$BA$500,I386,'06'!$AG$4:$AJ$500)</f>
        <v>0</v>
      </c>
      <c r="CB386" s="17">
        <f>SUMIF('06'!$BA$4:$BA$500,J386,'06'!$AG$4:$AJ$500)</f>
        <v>0</v>
      </c>
      <c r="CC386" s="17">
        <f>SUMIF('06'!$BA$4:$BA$500,K386,'06'!$AG$4:$AJ$500)</f>
        <v>0</v>
      </c>
      <c r="CD386" s="23">
        <f t="shared" si="156"/>
        <v>0</v>
      </c>
      <c r="CE386" s="23">
        <f t="shared" si="157"/>
        <v>0</v>
      </c>
      <c r="CF386" s="15">
        <f>COUNTIF('07'!$BA$4:$BA$500,$G386)</f>
        <v>0</v>
      </c>
      <c r="CG386" s="15">
        <f>COUNTIF('07'!$BA$4:$BA$500,$H386)</f>
        <v>0</v>
      </c>
      <c r="CH386" s="15">
        <f>COUNTIF('07'!$BA$4:$BA$500,$I386)</f>
        <v>0</v>
      </c>
      <c r="CI386" s="15">
        <f>COUNTIF('07'!$BA$4:$BA$500,$J386)</f>
        <v>0</v>
      </c>
      <c r="CJ386" s="15">
        <f>COUNTIF('07'!$BA$4:$BA$500,$K386)</f>
        <v>0</v>
      </c>
      <c r="CK386" s="15">
        <f>SUMIF('07'!$BA$4:$BA$500,G386,'07'!$AG$4:$AJ$500)</f>
        <v>0</v>
      </c>
      <c r="CL386" s="15">
        <f>SUMIF('07'!$BA$4:$BA$500,H386,'07'!$AG$4:$AJ$500)</f>
        <v>0</v>
      </c>
      <c r="CM386" s="15">
        <f>SUMIF('07'!$BA$4:$BA$500,I386,'07'!$AG$4:$AJ$500)</f>
        <v>0</v>
      </c>
      <c r="CN386" s="15">
        <f>SUMIF('07'!$BA$4:$BA$500,J386,'07'!$AG$4:$AJ$500)</f>
        <v>0</v>
      </c>
      <c r="CO386" s="15">
        <f>SUMIF('07'!$BA$4:$BA$500,K386,'07'!$AG$4:$AJ$500)</f>
        <v>0</v>
      </c>
      <c r="CP386" s="23">
        <f t="shared" si="158"/>
        <v>0</v>
      </c>
      <c r="CQ386" s="23">
        <f t="shared" si="159"/>
        <v>0</v>
      </c>
      <c r="CR386" s="17">
        <f>COUNTIF('08'!$BA$4:$BA$500,$G386)</f>
        <v>0</v>
      </c>
      <c r="CS386" s="17">
        <f>COUNTIF('08'!$BA$4:$BA$500,$H386)</f>
        <v>0</v>
      </c>
      <c r="CT386" s="17">
        <f>COUNTIF('08'!$BA$4:$BA$500,$I386)</f>
        <v>0</v>
      </c>
      <c r="CU386" s="17">
        <f>COUNTIF('08'!$BA$4:$BA$500,$J386)</f>
        <v>0</v>
      </c>
      <c r="CV386" s="17">
        <f>COUNTIF('08'!$BA$4:$BA$500,$K386)</f>
        <v>0</v>
      </c>
      <c r="CW386" s="17">
        <f>SUMIF('08'!$BA$4:$BA$500,G386,'08'!$AG$4:$AJ$500)</f>
        <v>0</v>
      </c>
      <c r="CX386" s="17">
        <f>SUMIF('08'!$BA$4:$BA$500,H386,'08'!$AG$4:$AJ$500)</f>
        <v>0</v>
      </c>
      <c r="CY386" s="17">
        <f>SUMIF('08'!$BA$4:$BA$500,I386,'08'!$AG$4:$AJ$500)</f>
        <v>0</v>
      </c>
      <c r="CZ386" s="17">
        <f>SUMIF('08'!$BA$4:$BA$500,J386,'08'!$AG$4:$AJ$500)</f>
        <v>0</v>
      </c>
      <c r="DA386" s="17">
        <f>SUMIF('08'!$BA$4:$BA$500,K386,'08'!$AG$4:$AJ$500)</f>
        <v>0</v>
      </c>
      <c r="DB386" s="23">
        <f t="shared" si="160"/>
        <v>0</v>
      </c>
      <c r="DC386" s="23">
        <f t="shared" si="161"/>
        <v>0</v>
      </c>
      <c r="DD386" s="15">
        <f>COUNTIF('09'!$BA$4:$BA$500,$G386)</f>
        <v>0</v>
      </c>
      <c r="DE386" s="15">
        <f>COUNTIF('09'!$BA$4:$BA$500,$H386)</f>
        <v>0</v>
      </c>
      <c r="DF386" s="15">
        <f>COUNTIF('09'!$BA$4:$BA$500,$I386)</f>
        <v>0</v>
      </c>
      <c r="DG386" s="15">
        <f>COUNTIF('09'!$BA$4:$BA$500,$J386)</f>
        <v>0</v>
      </c>
      <c r="DH386" s="15">
        <f>COUNTIF('09'!$BA$4:$BA$500,$K386)</f>
        <v>0</v>
      </c>
      <c r="DI386" s="15">
        <f>SUMIF('09'!$BA$4:$BA$500,G386,'09'!$AG$4:$AJ$500)</f>
        <v>0</v>
      </c>
      <c r="DJ386" s="15">
        <f>SUMIF('09'!$BA$4:$BA$500,H386,'09'!$AG$4:$AJ$500)</f>
        <v>0</v>
      </c>
      <c r="DK386" s="15">
        <f>SUMIF('09'!$BA$4:$BA$500,I386,'09'!$AG$4:$AJ$500)</f>
        <v>0</v>
      </c>
      <c r="DL386" s="15">
        <f>SUMIF('09'!$BA$4:$BA$500,J386,'09'!$AG$4:$AJ$500)</f>
        <v>0</v>
      </c>
      <c r="DM386" s="15">
        <f>SUMIF('09'!$BA$4:$BA$500,K386,'09'!$AG$4:$AJ$500)</f>
        <v>0</v>
      </c>
      <c r="DN386" s="23">
        <f t="shared" si="162"/>
        <v>0</v>
      </c>
      <c r="DO386" s="23">
        <f t="shared" si="163"/>
        <v>0</v>
      </c>
      <c r="DP386" s="17">
        <f>COUNTIF('10'!$BA$4:$BA$500,$G386)</f>
        <v>0</v>
      </c>
      <c r="DQ386" s="17">
        <f>COUNTIF('10'!$BA$4:$BA$500,$H386)</f>
        <v>0</v>
      </c>
      <c r="DR386" s="17">
        <f>COUNTIF('10'!$BA$4:$BA$500,$I386)</f>
        <v>0</v>
      </c>
      <c r="DS386" s="17">
        <f>COUNTIF('10'!$BA$4:$BA$500,$J386)</f>
        <v>0</v>
      </c>
      <c r="DT386" s="17">
        <f>COUNTIF('10'!$BA$4:$BA$500,$K386)</f>
        <v>0</v>
      </c>
      <c r="DU386" s="17">
        <f>SUMIF('10'!$BA$4:$BA$500,G386,'10'!$AG$4:$AJ$500)</f>
        <v>0</v>
      </c>
      <c r="DV386" s="17">
        <f>SUMIF('10'!$BA$4:$BA$500,H386,'10'!$AG$4:$AJ$500)</f>
        <v>0</v>
      </c>
      <c r="DW386" s="17">
        <f>SUMIF('10'!$BA$4:$BA$500,I386,'10'!$AG$4:$AJ$500)</f>
        <v>0</v>
      </c>
      <c r="DX386" s="17">
        <f>SUMIF('10'!$BA$4:$BA$500,J386,'10'!$AG$4:$AJ$500)</f>
        <v>0</v>
      </c>
      <c r="DY386" s="17">
        <f>SUMIF('10'!$BA$4:$BA$500,K386,'10'!$AG$4:$AJ$500)</f>
        <v>0</v>
      </c>
      <c r="DZ386" s="23">
        <f t="shared" si="164"/>
        <v>0</v>
      </c>
      <c r="EA386" s="23">
        <f t="shared" si="165"/>
        <v>0</v>
      </c>
      <c r="EB386" s="15">
        <f>COUNTIF('11'!$BA$4:$BA$500,$G386)</f>
        <v>0</v>
      </c>
      <c r="EC386" s="15">
        <f>COUNTIF('11'!$BA$4:$BA$500,$H386)</f>
        <v>0</v>
      </c>
      <c r="ED386" s="15">
        <f>COUNTIF('11'!$BA$4:$BA$500,$I386)</f>
        <v>0</v>
      </c>
      <c r="EE386" s="15">
        <f>COUNTIF('11'!$BA$4:$BA$500,$J386)</f>
        <v>0</v>
      </c>
      <c r="EF386" s="15">
        <f>COUNTIF('11'!$BA$4:$BA$500,$K386)</f>
        <v>0</v>
      </c>
      <c r="EG386" s="15">
        <f>SUMIF('11'!$BA$4:$BA$500,G386,'11'!$AG$4:$AJ$500)</f>
        <v>0</v>
      </c>
      <c r="EH386" s="15">
        <f>SUMIF('11'!$BA$4:$BA$500,H386,'11'!$AG$4:$AJ$500)</f>
        <v>0</v>
      </c>
      <c r="EI386" s="15">
        <f>SUMIF('11'!$BA$4:$BA$500,I386,'11'!$AG$4:$AJ$500)</f>
        <v>0</v>
      </c>
      <c r="EJ386" s="15">
        <f>SUMIF('11'!$BA$4:$BA$500,J386,'11'!$AG$4:$AJ$500)</f>
        <v>0</v>
      </c>
      <c r="EK386" s="15">
        <f>SUMIF('11'!$BA$4:$BA$500,K386,'11'!$AG$4:$AJ$500)</f>
        <v>0</v>
      </c>
      <c r="EL386" s="23">
        <f t="shared" si="166"/>
        <v>0</v>
      </c>
      <c r="EM386" s="23">
        <f t="shared" si="167"/>
        <v>0</v>
      </c>
      <c r="EN386" s="17">
        <f>COUNTIF('12'!$BA$4:$BA$500,$G386)</f>
        <v>0</v>
      </c>
      <c r="EO386" s="17">
        <f>COUNTIF('12'!$BA$4:$BA$500,$H386)</f>
        <v>0</v>
      </c>
      <c r="EP386" s="17">
        <f>COUNTIF('12'!$BA$4:$BA$500,$I386)</f>
        <v>0</v>
      </c>
      <c r="EQ386" s="17">
        <f>COUNTIF('12'!$BA$4:$BA$500,$J386)</f>
        <v>0</v>
      </c>
      <c r="ER386" s="17">
        <f>COUNTIF('12'!$BA$4:$BA$500,$K386)</f>
        <v>0</v>
      </c>
      <c r="ES386" s="17">
        <f>SUMIF('12'!$BA$4:$BA$500,G386,'12'!$AG$4:$AJ$500)</f>
        <v>0</v>
      </c>
      <c r="ET386" s="17">
        <f>SUMIF('12'!$BA$4:$BA$500,H386,'12'!$AG$4:$AJ$500)</f>
        <v>0</v>
      </c>
      <c r="EU386" s="17">
        <f>SUMIF('12'!$BA$4:$BA$500,I386,'12'!$AG$4:$AJ$500)</f>
        <v>0</v>
      </c>
      <c r="EV386" s="17">
        <f>SUMIF('12'!$BA$4:$BA$500,J386,'12'!$AG$4:$AJ$500)</f>
        <v>0</v>
      </c>
      <c r="EW386" s="17">
        <f>SUMIF('12'!$BA$4:$BA$500,K386,'12'!$AG$4:$AJ$500)</f>
        <v>0</v>
      </c>
      <c r="EX386" s="23">
        <f t="shared" si="168"/>
        <v>0</v>
      </c>
      <c r="EY386" s="23">
        <f t="shared" si="169"/>
        <v>0</v>
      </c>
    </row>
    <row r="387" spans="1:155">
      <c r="A387" s="30">
        <v>384</v>
      </c>
      <c r="B387" s="32"/>
      <c r="C387" s="31">
        <f t="shared" si="143"/>
        <v>0</v>
      </c>
      <c r="D387" s="33">
        <f t="shared" si="144"/>
        <v>0</v>
      </c>
      <c r="E387" s="29"/>
      <c r="F387" s="2">
        <f t="shared" si="145"/>
        <v>0</v>
      </c>
      <c r="G387" s="14" t="str">
        <f t="shared" ref="G387:K418" si="171">$F387&amp;G$3</f>
        <v>0ق</v>
      </c>
      <c r="H387" s="14" t="str">
        <f t="shared" si="171"/>
        <v>0ق1</v>
      </c>
      <c r="I387" s="14" t="str">
        <f t="shared" si="171"/>
        <v>0ق2</v>
      </c>
      <c r="J387" s="14" t="str">
        <f t="shared" si="171"/>
        <v>0استيفاء</v>
      </c>
      <c r="K387" s="14" t="str">
        <f t="shared" si="171"/>
        <v>0نفذ</v>
      </c>
      <c r="L387" s="15">
        <f>COUNTIF('01'!$BA$4:$BA$500,$G387)</f>
        <v>0</v>
      </c>
      <c r="M387" s="15">
        <f>COUNTIF('01'!$BA$4:$BA$500,$H387)</f>
        <v>0</v>
      </c>
      <c r="N387" s="15">
        <f>COUNTIF('01'!$BA$4:$BA$500,$I387)</f>
        <v>0</v>
      </c>
      <c r="O387" s="15">
        <f>COUNTIF('01'!$BA$4:$BA$500,$J387)</f>
        <v>0</v>
      </c>
      <c r="P387" s="15">
        <f>COUNTIF('01'!$BA$4:$BA$500,$K387)</f>
        <v>0</v>
      </c>
      <c r="Q387" s="15">
        <f>SUMIF('01'!$BA$4:$BA$500,G387,'01'!$AG$4:$AJ$500)</f>
        <v>0</v>
      </c>
      <c r="R387" s="15">
        <f>SUMIF('01'!$BA$4:$BA$500,H387,'01'!$AG$4:$AJ$500)</f>
        <v>0</v>
      </c>
      <c r="S387" s="15">
        <f>SUMIF('01'!$BA$4:$BA$500,I387,'01'!$AG$4:$AJ$500)</f>
        <v>0</v>
      </c>
      <c r="T387" s="15">
        <f>SUMIF('01'!$BA$4:$BA$500,J387,'01'!$AG$4:$AJ$500)</f>
        <v>0</v>
      </c>
      <c r="U387" s="15">
        <f>SUMIF('01'!$BA$4:$BA$500,K387,'01'!$AG$4:$AJ$500)</f>
        <v>0</v>
      </c>
      <c r="V387" s="23">
        <f t="shared" si="146"/>
        <v>0</v>
      </c>
      <c r="W387" s="23">
        <f t="shared" si="147"/>
        <v>0</v>
      </c>
      <c r="X387" s="17">
        <f>COUNTIF('02'!$BA$4:$BA$500,$G387)</f>
        <v>0</v>
      </c>
      <c r="Y387" s="17">
        <f>COUNTIF('02'!$BA$4:$BA$500,$H387)</f>
        <v>0</v>
      </c>
      <c r="Z387" s="17">
        <f>COUNTIF('02'!$BA$4:$BA$500,$I387)</f>
        <v>0</v>
      </c>
      <c r="AA387" s="17">
        <f>COUNTIF('02'!$BA$4:$BA$500,$J387)</f>
        <v>0</v>
      </c>
      <c r="AB387" s="17">
        <f>COUNTIF('02'!$BA$4:$BA$500,$K387)</f>
        <v>0</v>
      </c>
      <c r="AC387" s="17">
        <f>SUMIF('02'!$BA$4:$BA$500,G387,'02'!$AG$4:$AJ$500)</f>
        <v>0</v>
      </c>
      <c r="AD387" s="17">
        <f>SUMIF('02'!$BA$4:$BA$500,H387,'02'!$AG$4:$AJ$500)</f>
        <v>0</v>
      </c>
      <c r="AE387" s="17">
        <f>SUMIF('02'!$BA$4:$BA$500,I387,'02'!$AG$4:$AJ$500)</f>
        <v>0</v>
      </c>
      <c r="AF387" s="17">
        <f>SUMIF('02'!$BA$4:$BA$500,J387,'02'!$AG$4:$AJ$500)</f>
        <v>0</v>
      </c>
      <c r="AG387" s="17">
        <f>SUMIF('02'!$BA$4:$BA$500,K387,'02'!$AG$4:$AJ$500)</f>
        <v>0</v>
      </c>
      <c r="AH387" s="23">
        <f t="shared" si="148"/>
        <v>0</v>
      </c>
      <c r="AI387" s="23">
        <f t="shared" si="149"/>
        <v>0</v>
      </c>
      <c r="AJ387" s="15">
        <f>COUNTIF('03'!$BA$4:$BA$500,$G387)</f>
        <v>0</v>
      </c>
      <c r="AK387" s="15">
        <f>COUNTIF('03'!$BA$4:$BA$500,$H387)</f>
        <v>0</v>
      </c>
      <c r="AL387" s="15">
        <f>COUNTIF('03'!$BA$4:$BA$500,$I387)</f>
        <v>0</v>
      </c>
      <c r="AM387" s="15">
        <f>COUNTIF('03'!$BA$4:$BA$500,$J387)</f>
        <v>0</v>
      </c>
      <c r="AN387" s="15">
        <f>COUNTIF('03'!$BA$4:$BA$500,$K387)</f>
        <v>0</v>
      </c>
      <c r="AO387" s="15">
        <f>SUMIF('03'!$BA$4:$BA$500,G387,'03'!$AG$4:$AJ$500)</f>
        <v>0</v>
      </c>
      <c r="AP387" s="15">
        <f>SUMIF('03'!$BA$4:$BA$500,H387,'03'!$AG$4:$AJ$500)</f>
        <v>0</v>
      </c>
      <c r="AQ387" s="15">
        <f>SUMIF('03'!$BA$4:$BA$500,I387,'03'!$AG$4:$AJ$500)</f>
        <v>0</v>
      </c>
      <c r="AR387" s="15">
        <f>SUMIF('03'!$BA$4:$BA$500,J387,'03'!$AG$4:$AJ$500)</f>
        <v>0</v>
      </c>
      <c r="AS387" s="15">
        <f>SUMIF('03'!$BA$4:$BA$500,K387,'03'!$AG$4:$AJ$500)</f>
        <v>0</v>
      </c>
      <c r="AT387" s="23">
        <f t="shared" si="150"/>
        <v>0</v>
      </c>
      <c r="AU387" s="23">
        <f t="shared" si="151"/>
        <v>0</v>
      </c>
      <c r="AV387" s="17">
        <f>COUNTIF('04'!$BA$4:$BA$500,$G387)</f>
        <v>0</v>
      </c>
      <c r="AW387" s="17">
        <f>COUNTIF('04'!$BA$4:$BA$500,$H387)</f>
        <v>0</v>
      </c>
      <c r="AX387" s="17">
        <f>COUNTIF('04'!$BA$4:$BA$500,$I387)</f>
        <v>0</v>
      </c>
      <c r="AY387" s="17">
        <f>COUNTIF('04'!$BA$4:$BA$500,$J387)</f>
        <v>0</v>
      </c>
      <c r="AZ387" s="17">
        <f>COUNTIF('04'!$BA$4:$BA$500,$K387)</f>
        <v>0</v>
      </c>
      <c r="BA387" s="17">
        <f>SUMIF('04'!$BA$4:$BA$500,G387,'04'!$AG$4:$AJ$500)</f>
        <v>0</v>
      </c>
      <c r="BB387" s="17">
        <f>SUMIF('04'!$BA$4:$BA$500,H387,'04'!$AG$4:$AJ$500)</f>
        <v>0</v>
      </c>
      <c r="BC387" s="17">
        <f>SUMIF('04'!$BA$4:$BA$500,I387,'04'!$AG$4:$AJ$500)</f>
        <v>0</v>
      </c>
      <c r="BD387" s="17">
        <f>SUMIF('04'!$BA$4:$BA$500,J387,'04'!$AG$4:$AJ$500)</f>
        <v>0</v>
      </c>
      <c r="BE387" s="17">
        <f>SUMIF('04'!$BA$4:$BA$500,K387,'04'!$AG$4:$AJ$500)</f>
        <v>0</v>
      </c>
      <c r="BF387" s="23">
        <f t="shared" si="152"/>
        <v>0</v>
      </c>
      <c r="BG387" s="23">
        <f t="shared" si="153"/>
        <v>0</v>
      </c>
      <c r="BH387" s="15">
        <f>COUNTIF('05'!$BA$4:$BA$500,$G387)</f>
        <v>0</v>
      </c>
      <c r="BI387" s="15">
        <f>COUNTIF('05'!$BA$4:$BA$500,$H387)</f>
        <v>0</v>
      </c>
      <c r="BJ387" s="15">
        <f>COUNTIF('05'!$BA$4:$BA$500,$I387)</f>
        <v>0</v>
      </c>
      <c r="BK387" s="15">
        <f>COUNTIF('05'!$BA$4:$BA$500,$J387)</f>
        <v>0</v>
      </c>
      <c r="BL387" s="15">
        <f>COUNTIF('05'!$BA$4:$BA$500,$K387)</f>
        <v>0</v>
      </c>
      <c r="BM387" s="15">
        <f>SUMIF('05'!$BA$4:$BA$500,G387,'05'!$AG$4:$AJ$500)</f>
        <v>0</v>
      </c>
      <c r="BN387" s="15">
        <f>SUMIF('05'!$BA$4:$BA$500,H387,'05'!$AG$4:$AJ$500)</f>
        <v>0</v>
      </c>
      <c r="BO387" s="15">
        <f>SUMIF('05'!$BA$4:$BA$500,I387,'05'!$AG$4:$AJ$500)</f>
        <v>0</v>
      </c>
      <c r="BP387" s="15">
        <f>SUMIF('05'!$BA$4:$BA$500,J387,'05'!$AG$4:$AJ$500)</f>
        <v>0</v>
      </c>
      <c r="BQ387" s="15">
        <f>SUMIF('05'!$BA$4:$BA$500,K387,'05'!$AG$4:$AJ$500)</f>
        <v>0</v>
      </c>
      <c r="BR387" s="23">
        <f t="shared" si="154"/>
        <v>0</v>
      </c>
      <c r="BS387" s="23">
        <f t="shared" si="155"/>
        <v>0</v>
      </c>
      <c r="BT387" s="17">
        <f>COUNTIF('06'!$BA$4:$BA$500,$G387)</f>
        <v>0</v>
      </c>
      <c r="BU387" s="17">
        <f>COUNTIF('06'!$BA$4:$BA$500,$H387)</f>
        <v>0</v>
      </c>
      <c r="BV387" s="17">
        <f>COUNTIF('06'!$BA$4:$BA$500,$I387)</f>
        <v>0</v>
      </c>
      <c r="BW387" s="17">
        <f>COUNTIF('06'!$BA$4:$BA$500,$J387)</f>
        <v>0</v>
      </c>
      <c r="BX387" s="17">
        <f>COUNTIF('06'!$BA$4:$BA$500,$K387)</f>
        <v>0</v>
      </c>
      <c r="BY387" s="17">
        <f>SUMIF('06'!$BA$4:$BA$500,G387,'06'!$AG$4:$AJ$500)</f>
        <v>0</v>
      </c>
      <c r="BZ387" s="17">
        <f>SUMIF('06'!$BA$4:$BA$500,H387,'06'!$AG$4:$AJ$500)</f>
        <v>0</v>
      </c>
      <c r="CA387" s="17">
        <f>SUMIF('06'!$BA$4:$BA$500,I387,'06'!$AG$4:$AJ$500)</f>
        <v>0</v>
      </c>
      <c r="CB387" s="17">
        <f>SUMIF('06'!$BA$4:$BA$500,J387,'06'!$AG$4:$AJ$500)</f>
        <v>0</v>
      </c>
      <c r="CC387" s="17">
        <f>SUMIF('06'!$BA$4:$BA$500,K387,'06'!$AG$4:$AJ$500)</f>
        <v>0</v>
      </c>
      <c r="CD387" s="23">
        <f t="shared" si="156"/>
        <v>0</v>
      </c>
      <c r="CE387" s="23">
        <f t="shared" si="157"/>
        <v>0</v>
      </c>
      <c r="CF387" s="15">
        <f>COUNTIF('07'!$BA$4:$BA$500,$G387)</f>
        <v>0</v>
      </c>
      <c r="CG387" s="15">
        <f>COUNTIF('07'!$BA$4:$BA$500,$H387)</f>
        <v>0</v>
      </c>
      <c r="CH387" s="15">
        <f>COUNTIF('07'!$BA$4:$BA$500,$I387)</f>
        <v>0</v>
      </c>
      <c r="CI387" s="15">
        <f>COUNTIF('07'!$BA$4:$BA$500,$J387)</f>
        <v>0</v>
      </c>
      <c r="CJ387" s="15">
        <f>COUNTIF('07'!$BA$4:$BA$500,$K387)</f>
        <v>0</v>
      </c>
      <c r="CK387" s="15">
        <f>SUMIF('07'!$BA$4:$BA$500,G387,'07'!$AG$4:$AJ$500)</f>
        <v>0</v>
      </c>
      <c r="CL387" s="15">
        <f>SUMIF('07'!$BA$4:$BA$500,H387,'07'!$AG$4:$AJ$500)</f>
        <v>0</v>
      </c>
      <c r="CM387" s="15">
        <f>SUMIF('07'!$BA$4:$BA$500,I387,'07'!$AG$4:$AJ$500)</f>
        <v>0</v>
      </c>
      <c r="CN387" s="15">
        <f>SUMIF('07'!$BA$4:$BA$500,J387,'07'!$AG$4:$AJ$500)</f>
        <v>0</v>
      </c>
      <c r="CO387" s="15">
        <f>SUMIF('07'!$BA$4:$BA$500,K387,'07'!$AG$4:$AJ$500)</f>
        <v>0</v>
      </c>
      <c r="CP387" s="23">
        <f t="shared" si="158"/>
        <v>0</v>
      </c>
      <c r="CQ387" s="23">
        <f t="shared" si="159"/>
        <v>0</v>
      </c>
      <c r="CR387" s="17">
        <f>COUNTIF('08'!$BA$4:$BA$500,$G387)</f>
        <v>0</v>
      </c>
      <c r="CS387" s="17">
        <f>COUNTIF('08'!$BA$4:$BA$500,$H387)</f>
        <v>0</v>
      </c>
      <c r="CT387" s="17">
        <f>COUNTIF('08'!$BA$4:$BA$500,$I387)</f>
        <v>0</v>
      </c>
      <c r="CU387" s="17">
        <f>COUNTIF('08'!$BA$4:$BA$500,$J387)</f>
        <v>0</v>
      </c>
      <c r="CV387" s="17">
        <f>COUNTIF('08'!$BA$4:$BA$500,$K387)</f>
        <v>0</v>
      </c>
      <c r="CW387" s="17">
        <f>SUMIF('08'!$BA$4:$BA$500,G387,'08'!$AG$4:$AJ$500)</f>
        <v>0</v>
      </c>
      <c r="CX387" s="17">
        <f>SUMIF('08'!$BA$4:$BA$500,H387,'08'!$AG$4:$AJ$500)</f>
        <v>0</v>
      </c>
      <c r="CY387" s="17">
        <f>SUMIF('08'!$BA$4:$BA$500,I387,'08'!$AG$4:$AJ$500)</f>
        <v>0</v>
      </c>
      <c r="CZ387" s="17">
        <f>SUMIF('08'!$BA$4:$BA$500,J387,'08'!$AG$4:$AJ$500)</f>
        <v>0</v>
      </c>
      <c r="DA387" s="17">
        <f>SUMIF('08'!$BA$4:$BA$500,K387,'08'!$AG$4:$AJ$500)</f>
        <v>0</v>
      </c>
      <c r="DB387" s="23">
        <f t="shared" si="160"/>
        <v>0</v>
      </c>
      <c r="DC387" s="23">
        <f t="shared" si="161"/>
        <v>0</v>
      </c>
      <c r="DD387" s="15">
        <f>COUNTIF('09'!$BA$4:$BA$500,$G387)</f>
        <v>0</v>
      </c>
      <c r="DE387" s="15">
        <f>COUNTIF('09'!$BA$4:$BA$500,$H387)</f>
        <v>0</v>
      </c>
      <c r="DF387" s="15">
        <f>COUNTIF('09'!$BA$4:$BA$500,$I387)</f>
        <v>0</v>
      </c>
      <c r="DG387" s="15">
        <f>COUNTIF('09'!$BA$4:$BA$500,$J387)</f>
        <v>0</v>
      </c>
      <c r="DH387" s="15">
        <f>COUNTIF('09'!$BA$4:$BA$500,$K387)</f>
        <v>0</v>
      </c>
      <c r="DI387" s="15">
        <f>SUMIF('09'!$BA$4:$BA$500,G387,'09'!$AG$4:$AJ$500)</f>
        <v>0</v>
      </c>
      <c r="DJ387" s="15">
        <f>SUMIF('09'!$BA$4:$BA$500,H387,'09'!$AG$4:$AJ$500)</f>
        <v>0</v>
      </c>
      <c r="DK387" s="15">
        <f>SUMIF('09'!$BA$4:$BA$500,I387,'09'!$AG$4:$AJ$500)</f>
        <v>0</v>
      </c>
      <c r="DL387" s="15">
        <f>SUMIF('09'!$BA$4:$BA$500,J387,'09'!$AG$4:$AJ$500)</f>
        <v>0</v>
      </c>
      <c r="DM387" s="15">
        <f>SUMIF('09'!$BA$4:$BA$500,K387,'09'!$AG$4:$AJ$500)</f>
        <v>0</v>
      </c>
      <c r="DN387" s="23">
        <f t="shared" si="162"/>
        <v>0</v>
      </c>
      <c r="DO387" s="23">
        <f t="shared" si="163"/>
        <v>0</v>
      </c>
      <c r="DP387" s="17">
        <f>COUNTIF('10'!$BA$4:$BA$500,$G387)</f>
        <v>0</v>
      </c>
      <c r="DQ387" s="17">
        <f>COUNTIF('10'!$BA$4:$BA$500,$H387)</f>
        <v>0</v>
      </c>
      <c r="DR387" s="17">
        <f>COUNTIF('10'!$BA$4:$BA$500,$I387)</f>
        <v>0</v>
      </c>
      <c r="DS387" s="17">
        <f>COUNTIF('10'!$BA$4:$BA$500,$J387)</f>
        <v>0</v>
      </c>
      <c r="DT387" s="17">
        <f>COUNTIF('10'!$BA$4:$BA$500,$K387)</f>
        <v>0</v>
      </c>
      <c r="DU387" s="17">
        <f>SUMIF('10'!$BA$4:$BA$500,G387,'10'!$AG$4:$AJ$500)</f>
        <v>0</v>
      </c>
      <c r="DV387" s="17">
        <f>SUMIF('10'!$BA$4:$BA$500,H387,'10'!$AG$4:$AJ$500)</f>
        <v>0</v>
      </c>
      <c r="DW387" s="17">
        <f>SUMIF('10'!$BA$4:$BA$500,I387,'10'!$AG$4:$AJ$500)</f>
        <v>0</v>
      </c>
      <c r="DX387" s="17">
        <f>SUMIF('10'!$BA$4:$BA$500,J387,'10'!$AG$4:$AJ$500)</f>
        <v>0</v>
      </c>
      <c r="DY387" s="17">
        <f>SUMIF('10'!$BA$4:$BA$500,K387,'10'!$AG$4:$AJ$500)</f>
        <v>0</v>
      </c>
      <c r="DZ387" s="23">
        <f t="shared" si="164"/>
        <v>0</v>
      </c>
      <c r="EA387" s="23">
        <f t="shared" si="165"/>
        <v>0</v>
      </c>
      <c r="EB387" s="15">
        <f>COUNTIF('11'!$BA$4:$BA$500,$G387)</f>
        <v>0</v>
      </c>
      <c r="EC387" s="15">
        <f>COUNTIF('11'!$BA$4:$BA$500,$H387)</f>
        <v>0</v>
      </c>
      <c r="ED387" s="15">
        <f>COUNTIF('11'!$BA$4:$BA$500,$I387)</f>
        <v>0</v>
      </c>
      <c r="EE387" s="15">
        <f>COUNTIF('11'!$BA$4:$BA$500,$J387)</f>
        <v>0</v>
      </c>
      <c r="EF387" s="15">
        <f>COUNTIF('11'!$BA$4:$BA$500,$K387)</f>
        <v>0</v>
      </c>
      <c r="EG387" s="15">
        <f>SUMIF('11'!$BA$4:$BA$500,G387,'11'!$AG$4:$AJ$500)</f>
        <v>0</v>
      </c>
      <c r="EH387" s="15">
        <f>SUMIF('11'!$BA$4:$BA$500,H387,'11'!$AG$4:$AJ$500)</f>
        <v>0</v>
      </c>
      <c r="EI387" s="15">
        <f>SUMIF('11'!$BA$4:$BA$500,I387,'11'!$AG$4:$AJ$500)</f>
        <v>0</v>
      </c>
      <c r="EJ387" s="15">
        <f>SUMIF('11'!$BA$4:$BA$500,J387,'11'!$AG$4:$AJ$500)</f>
        <v>0</v>
      </c>
      <c r="EK387" s="15">
        <f>SUMIF('11'!$BA$4:$BA$500,K387,'11'!$AG$4:$AJ$500)</f>
        <v>0</v>
      </c>
      <c r="EL387" s="23">
        <f t="shared" si="166"/>
        <v>0</v>
      </c>
      <c r="EM387" s="23">
        <f t="shared" si="167"/>
        <v>0</v>
      </c>
      <c r="EN387" s="17">
        <f>COUNTIF('12'!$BA$4:$BA$500,$G387)</f>
        <v>0</v>
      </c>
      <c r="EO387" s="17">
        <f>COUNTIF('12'!$BA$4:$BA$500,$H387)</f>
        <v>0</v>
      </c>
      <c r="EP387" s="17">
        <f>COUNTIF('12'!$BA$4:$BA$500,$I387)</f>
        <v>0</v>
      </c>
      <c r="EQ387" s="17">
        <f>COUNTIF('12'!$BA$4:$BA$500,$J387)</f>
        <v>0</v>
      </c>
      <c r="ER387" s="17">
        <f>COUNTIF('12'!$BA$4:$BA$500,$K387)</f>
        <v>0</v>
      </c>
      <c r="ES387" s="17">
        <f>SUMIF('12'!$BA$4:$BA$500,G387,'12'!$AG$4:$AJ$500)</f>
        <v>0</v>
      </c>
      <c r="ET387" s="17">
        <f>SUMIF('12'!$BA$4:$BA$500,H387,'12'!$AG$4:$AJ$500)</f>
        <v>0</v>
      </c>
      <c r="EU387" s="17">
        <f>SUMIF('12'!$BA$4:$BA$500,I387,'12'!$AG$4:$AJ$500)</f>
        <v>0</v>
      </c>
      <c r="EV387" s="17">
        <f>SUMIF('12'!$BA$4:$BA$500,J387,'12'!$AG$4:$AJ$500)</f>
        <v>0</v>
      </c>
      <c r="EW387" s="17">
        <f>SUMIF('12'!$BA$4:$BA$500,K387,'12'!$AG$4:$AJ$500)</f>
        <v>0</v>
      </c>
      <c r="EX387" s="23">
        <f t="shared" si="168"/>
        <v>0</v>
      </c>
      <c r="EY387" s="23">
        <f t="shared" si="169"/>
        <v>0</v>
      </c>
    </row>
    <row r="388" spans="1:155">
      <c r="A388" s="30">
        <v>385</v>
      </c>
      <c r="B388" s="32"/>
      <c r="C388" s="31">
        <f t="shared" si="143"/>
        <v>0</v>
      </c>
      <c r="D388" s="33">
        <f t="shared" si="144"/>
        <v>0</v>
      </c>
      <c r="E388" s="29"/>
      <c r="F388" s="2">
        <f t="shared" si="145"/>
        <v>0</v>
      </c>
      <c r="G388" s="14" t="str">
        <f t="shared" si="171"/>
        <v>0ق</v>
      </c>
      <c r="H388" s="14" t="str">
        <f t="shared" si="171"/>
        <v>0ق1</v>
      </c>
      <c r="I388" s="14" t="str">
        <f t="shared" si="171"/>
        <v>0ق2</v>
      </c>
      <c r="J388" s="14" t="str">
        <f t="shared" si="171"/>
        <v>0استيفاء</v>
      </c>
      <c r="K388" s="14" t="str">
        <f t="shared" si="171"/>
        <v>0نفذ</v>
      </c>
      <c r="L388" s="15">
        <f>COUNTIF('01'!$BA$4:$BA$500,$G388)</f>
        <v>0</v>
      </c>
      <c r="M388" s="15">
        <f>COUNTIF('01'!$BA$4:$BA$500,$H388)</f>
        <v>0</v>
      </c>
      <c r="N388" s="15">
        <f>COUNTIF('01'!$BA$4:$BA$500,$I388)</f>
        <v>0</v>
      </c>
      <c r="O388" s="15">
        <f>COUNTIF('01'!$BA$4:$BA$500,$J388)</f>
        <v>0</v>
      </c>
      <c r="P388" s="15">
        <f>COUNTIF('01'!$BA$4:$BA$500,$K388)</f>
        <v>0</v>
      </c>
      <c r="Q388" s="15">
        <f>SUMIF('01'!$BA$4:$BA$500,G388,'01'!$AG$4:$AJ$500)</f>
        <v>0</v>
      </c>
      <c r="R388" s="15">
        <f>SUMIF('01'!$BA$4:$BA$500,H388,'01'!$AG$4:$AJ$500)</f>
        <v>0</v>
      </c>
      <c r="S388" s="15">
        <f>SUMIF('01'!$BA$4:$BA$500,I388,'01'!$AG$4:$AJ$500)</f>
        <v>0</v>
      </c>
      <c r="T388" s="15">
        <f>SUMIF('01'!$BA$4:$BA$500,J388,'01'!$AG$4:$AJ$500)</f>
        <v>0</v>
      </c>
      <c r="U388" s="15">
        <f>SUMIF('01'!$BA$4:$BA$500,K388,'01'!$AG$4:$AJ$500)</f>
        <v>0</v>
      </c>
      <c r="V388" s="23">
        <f t="shared" si="146"/>
        <v>0</v>
      </c>
      <c r="W388" s="23">
        <f t="shared" si="147"/>
        <v>0</v>
      </c>
      <c r="X388" s="17">
        <f>COUNTIF('02'!$BA$4:$BA$500,$G388)</f>
        <v>0</v>
      </c>
      <c r="Y388" s="17">
        <f>COUNTIF('02'!$BA$4:$BA$500,$H388)</f>
        <v>0</v>
      </c>
      <c r="Z388" s="17">
        <f>COUNTIF('02'!$BA$4:$BA$500,$I388)</f>
        <v>0</v>
      </c>
      <c r="AA388" s="17">
        <f>COUNTIF('02'!$BA$4:$BA$500,$J388)</f>
        <v>0</v>
      </c>
      <c r="AB388" s="17">
        <f>COUNTIF('02'!$BA$4:$BA$500,$K388)</f>
        <v>0</v>
      </c>
      <c r="AC388" s="17">
        <f>SUMIF('02'!$BA$4:$BA$500,G388,'02'!$AG$4:$AJ$500)</f>
        <v>0</v>
      </c>
      <c r="AD388" s="17">
        <f>SUMIF('02'!$BA$4:$BA$500,H388,'02'!$AG$4:$AJ$500)</f>
        <v>0</v>
      </c>
      <c r="AE388" s="17">
        <f>SUMIF('02'!$BA$4:$BA$500,I388,'02'!$AG$4:$AJ$500)</f>
        <v>0</v>
      </c>
      <c r="AF388" s="17">
        <f>SUMIF('02'!$BA$4:$BA$500,J388,'02'!$AG$4:$AJ$500)</f>
        <v>0</v>
      </c>
      <c r="AG388" s="17">
        <f>SUMIF('02'!$BA$4:$BA$500,K388,'02'!$AG$4:$AJ$500)</f>
        <v>0</v>
      </c>
      <c r="AH388" s="23">
        <f t="shared" si="148"/>
        <v>0</v>
      </c>
      <c r="AI388" s="23">
        <f t="shared" si="149"/>
        <v>0</v>
      </c>
      <c r="AJ388" s="15">
        <f>COUNTIF('03'!$BA$4:$BA$500,$G388)</f>
        <v>0</v>
      </c>
      <c r="AK388" s="15">
        <f>COUNTIF('03'!$BA$4:$BA$500,$H388)</f>
        <v>0</v>
      </c>
      <c r="AL388" s="15">
        <f>COUNTIF('03'!$BA$4:$BA$500,$I388)</f>
        <v>0</v>
      </c>
      <c r="AM388" s="15">
        <f>COUNTIF('03'!$BA$4:$BA$500,$J388)</f>
        <v>0</v>
      </c>
      <c r="AN388" s="15">
        <f>COUNTIF('03'!$BA$4:$BA$500,$K388)</f>
        <v>0</v>
      </c>
      <c r="AO388" s="15">
        <f>SUMIF('03'!$BA$4:$BA$500,G388,'03'!$AG$4:$AJ$500)</f>
        <v>0</v>
      </c>
      <c r="AP388" s="15">
        <f>SUMIF('03'!$BA$4:$BA$500,H388,'03'!$AG$4:$AJ$500)</f>
        <v>0</v>
      </c>
      <c r="AQ388" s="15">
        <f>SUMIF('03'!$BA$4:$BA$500,I388,'03'!$AG$4:$AJ$500)</f>
        <v>0</v>
      </c>
      <c r="AR388" s="15">
        <f>SUMIF('03'!$BA$4:$BA$500,J388,'03'!$AG$4:$AJ$500)</f>
        <v>0</v>
      </c>
      <c r="AS388" s="15">
        <f>SUMIF('03'!$BA$4:$BA$500,K388,'03'!$AG$4:$AJ$500)</f>
        <v>0</v>
      </c>
      <c r="AT388" s="23">
        <f t="shared" si="150"/>
        <v>0</v>
      </c>
      <c r="AU388" s="23">
        <f t="shared" si="151"/>
        <v>0</v>
      </c>
      <c r="AV388" s="17">
        <f>COUNTIF('04'!$BA$4:$BA$500,$G388)</f>
        <v>0</v>
      </c>
      <c r="AW388" s="17">
        <f>COUNTIF('04'!$BA$4:$BA$500,$H388)</f>
        <v>0</v>
      </c>
      <c r="AX388" s="17">
        <f>COUNTIF('04'!$BA$4:$BA$500,$I388)</f>
        <v>0</v>
      </c>
      <c r="AY388" s="17">
        <f>COUNTIF('04'!$BA$4:$BA$500,$J388)</f>
        <v>0</v>
      </c>
      <c r="AZ388" s="17">
        <f>COUNTIF('04'!$BA$4:$BA$500,$K388)</f>
        <v>0</v>
      </c>
      <c r="BA388" s="17">
        <f>SUMIF('04'!$BA$4:$BA$500,G388,'04'!$AG$4:$AJ$500)</f>
        <v>0</v>
      </c>
      <c r="BB388" s="17">
        <f>SUMIF('04'!$BA$4:$BA$500,H388,'04'!$AG$4:$AJ$500)</f>
        <v>0</v>
      </c>
      <c r="BC388" s="17">
        <f>SUMIF('04'!$BA$4:$BA$500,I388,'04'!$AG$4:$AJ$500)</f>
        <v>0</v>
      </c>
      <c r="BD388" s="17">
        <f>SUMIF('04'!$BA$4:$BA$500,J388,'04'!$AG$4:$AJ$500)</f>
        <v>0</v>
      </c>
      <c r="BE388" s="17">
        <f>SUMIF('04'!$BA$4:$BA$500,K388,'04'!$AG$4:$AJ$500)</f>
        <v>0</v>
      </c>
      <c r="BF388" s="23">
        <f t="shared" si="152"/>
        <v>0</v>
      </c>
      <c r="BG388" s="23">
        <f t="shared" si="153"/>
        <v>0</v>
      </c>
      <c r="BH388" s="15">
        <f>COUNTIF('05'!$BA$4:$BA$500,$G388)</f>
        <v>0</v>
      </c>
      <c r="BI388" s="15">
        <f>COUNTIF('05'!$BA$4:$BA$500,$H388)</f>
        <v>0</v>
      </c>
      <c r="BJ388" s="15">
        <f>COUNTIF('05'!$BA$4:$BA$500,$I388)</f>
        <v>0</v>
      </c>
      <c r="BK388" s="15">
        <f>COUNTIF('05'!$BA$4:$BA$500,$J388)</f>
        <v>0</v>
      </c>
      <c r="BL388" s="15">
        <f>COUNTIF('05'!$BA$4:$BA$500,$K388)</f>
        <v>0</v>
      </c>
      <c r="BM388" s="15">
        <f>SUMIF('05'!$BA$4:$BA$500,G388,'05'!$AG$4:$AJ$500)</f>
        <v>0</v>
      </c>
      <c r="BN388" s="15">
        <f>SUMIF('05'!$BA$4:$BA$500,H388,'05'!$AG$4:$AJ$500)</f>
        <v>0</v>
      </c>
      <c r="BO388" s="15">
        <f>SUMIF('05'!$BA$4:$BA$500,I388,'05'!$AG$4:$AJ$500)</f>
        <v>0</v>
      </c>
      <c r="BP388" s="15">
        <f>SUMIF('05'!$BA$4:$BA$500,J388,'05'!$AG$4:$AJ$500)</f>
        <v>0</v>
      </c>
      <c r="BQ388" s="15">
        <f>SUMIF('05'!$BA$4:$BA$500,K388,'05'!$AG$4:$AJ$500)</f>
        <v>0</v>
      </c>
      <c r="BR388" s="23">
        <f t="shared" si="154"/>
        <v>0</v>
      </c>
      <c r="BS388" s="23">
        <f t="shared" si="155"/>
        <v>0</v>
      </c>
      <c r="BT388" s="17">
        <f>COUNTIF('06'!$BA$4:$BA$500,$G388)</f>
        <v>0</v>
      </c>
      <c r="BU388" s="17">
        <f>COUNTIF('06'!$BA$4:$BA$500,$H388)</f>
        <v>0</v>
      </c>
      <c r="BV388" s="17">
        <f>COUNTIF('06'!$BA$4:$BA$500,$I388)</f>
        <v>0</v>
      </c>
      <c r="BW388" s="17">
        <f>COUNTIF('06'!$BA$4:$BA$500,$J388)</f>
        <v>0</v>
      </c>
      <c r="BX388" s="17">
        <f>COUNTIF('06'!$BA$4:$BA$500,$K388)</f>
        <v>0</v>
      </c>
      <c r="BY388" s="17">
        <f>SUMIF('06'!$BA$4:$BA$500,G388,'06'!$AG$4:$AJ$500)</f>
        <v>0</v>
      </c>
      <c r="BZ388" s="17">
        <f>SUMIF('06'!$BA$4:$BA$500,H388,'06'!$AG$4:$AJ$500)</f>
        <v>0</v>
      </c>
      <c r="CA388" s="17">
        <f>SUMIF('06'!$BA$4:$BA$500,I388,'06'!$AG$4:$AJ$500)</f>
        <v>0</v>
      </c>
      <c r="CB388" s="17">
        <f>SUMIF('06'!$BA$4:$BA$500,J388,'06'!$AG$4:$AJ$500)</f>
        <v>0</v>
      </c>
      <c r="CC388" s="17">
        <f>SUMIF('06'!$BA$4:$BA$500,K388,'06'!$AG$4:$AJ$500)</f>
        <v>0</v>
      </c>
      <c r="CD388" s="23">
        <f t="shared" si="156"/>
        <v>0</v>
      </c>
      <c r="CE388" s="23">
        <f t="shared" si="157"/>
        <v>0</v>
      </c>
      <c r="CF388" s="15">
        <f>COUNTIF('07'!$BA$4:$BA$500,$G388)</f>
        <v>0</v>
      </c>
      <c r="CG388" s="15">
        <f>COUNTIF('07'!$BA$4:$BA$500,$H388)</f>
        <v>0</v>
      </c>
      <c r="CH388" s="15">
        <f>COUNTIF('07'!$BA$4:$BA$500,$I388)</f>
        <v>0</v>
      </c>
      <c r="CI388" s="15">
        <f>COUNTIF('07'!$BA$4:$BA$500,$J388)</f>
        <v>0</v>
      </c>
      <c r="CJ388" s="15">
        <f>COUNTIF('07'!$BA$4:$BA$500,$K388)</f>
        <v>0</v>
      </c>
      <c r="CK388" s="15">
        <f>SUMIF('07'!$BA$4:$BA$500,G388,'07'!$AG$4:$AJ$500)</f>
        <v>0</v>
      </c>
      <c r="CL388" s="15">
        <f>SUMIF('07'!$BA$4:$BA$500,H388,'07'!$AG$4:$AJ$500)</f>
        <v>0</v>
      </c>
      <c r="CM388" s="15">
        <f>SUMIF('07'!$BA$4:$BA$500,I388,'07'!$AG$4:$AJ$500)</f>
        <v>0</v>
      </c>
      <c r="CN388" s="15">
        <f>SUMIF('07'!$BA$4:$BA$500,J388,'07'!$AG$4:$AJ$500)</f>
        <v>0</v>
      </c>
      <c r="CO388" s="15">
        <f>SUMIF('07'!$BA$4:$BA$500,K388,'07'!$AG$4:$AJ$500)</f>
        <v>0</v>
      </c>
      <c r="CP388" s="23">
        <f t="shared" si="158"/>
        <v>0</v>
      </c>
      <c r="CQ388" s="23">
        <f t="shared" si="159"/>
        <v>0</v>
      </c>
      <c r="CR388" s="17">
        <f>COUNTIF('08'!$BA$4:$BA$500,$G388)</f>
        <v>0</v>
      </c>
      <c r="CS388" s="17">
        <f>COUNTIF('08'!$BA$4:$BA$500,$H388)</f>
        <v>0</v>
      </c>
      <c r="CT388" s="17">
        <f>COUNTIF('08'!$BA$4:$BA$500,$I388)</f>
        <v>0</v>
      </c>
      <c r="CU388" s="17">
        <f>COUNTIF('08'!$BA$4:$BA$500,$J388)</f>
        <v>0</v>
      </c>
      <c r="CV388" s="17">
        <f>COUNTIF('08'!$BA$4:$BA$500,$K388)</f>
        <v>0</v>
      </c>
      <c r="CW388" s="17">
        <f>SUMIF('08'!$BA$4:$BA$500,G388,'08'!$AG$4:$AJ$500)</f>
        <v>0</v>
      </c>
      <c r="CX388" s="17">
        <f>SUMIF('08'!$BA$4:$BA$500,H388,'08'!$AG$4:$AJ$500)</f>
        <v>0</v>
      </c>
      <c r="CY388" s="17">
        <f>SUMIF('08'!$BA$4:$BA$500,I388,'08'!$AG$4:$AJ$500)</f>
        <v>0</v>
      </c>
      <c r="CZ388" s="17">
        <f>SUMIF('08'!$BA$4:$BA$500,J388,'08'!$AG$4:$AJ$500)</f>
        <v>0</v>
      </c>
      <c r="DA388" s="17">
        <f>SUMIF('08'!$BA$4:$BA$500,K388,'08'!$AG$4:$AJ$500)</f>
        <v>0</v>
      </c>
      <c r="DB388" s="23">
        <f t="shared" si="160"/>
        <v>0</v>
      </c>
      <c r="DC388" s="23">
        <f t="shared" si="161"/>
        <v>0</v>
      </c>
      <c r="DD388" s="15">
        <f>COUNTIF('09'!$BA$4:$BA$500,$G388)</f>
        <v>0</v>
      </c>
      <c r="DE388" s="15">
        <f>COUNTIF('09'!$BA$4:$BA$500,$H388)</f>
        <v>0</v>
      </c>
      <c r="DF388" s="15">
        <f>COUNTIF('09'!$BA$4:$BA$500,$I388)</f>
        <v>0</v>
      </c>
      <c r="DG388" s="15">
        <f>COUNTIF('09'!$BA$4:$BA$500,$J388)</f>
        <v>0</v>
      </c>
      <c r="DH388" s="15">
        <f>COUNTIF('09'!$BA$4:$BA$500,$K388)</f>
        <v>0</v>
      </c>
      <c r="DI388" s="15">
        <f>SUMIF('09'!$BA$4:$BA$500,G388,'09'!$AG$4:$AJ$500)</f>
        <v>0</v>
      </c>
      <c r="DJ388" s="15">
        <f>SUMIF('09'!$BA$4:$BA$500,H388,'09'!$AG$4:$AJ$500)</f>
        <v>0</v>
      </c>
      <c r="DK388" s="15">
        <f>SUMIF('09'!$BA$4:$BA$500,I388,'09'!$AG$4:$AJ$500)</f>
        <v>0</v>
      </c>
      <c r="DL388" s="15">
        <f>SUMIF('09'!$BA$4:$BA$500,J388,'09'!$AG$4:$AJ$500)</f>
        <v>0</v>
      </c>
      <c r="DM388" s="15">
        <f>SUMIF('09'!$BA$4:$BA$500,K388,'09'!$AG$4:$AJ$500)</f>
        <v>0</v>
      </c>
      <c r="DN388" s="23">
        <f t="shared" si="162"/>
        <v>0</v>
      </c>
      <c r="DO388" s="23">
        <f t="shared" si="163"/>
        <v>0</v>
      </c>
      <c r="DP388" s="17">
        <f>COUNTIF('10'!$BA$4:$BA$500,$G388)</f>
        <v>0</v>
      </c>
      <c r="DQ388" s="17">
        <f>COUNTIF('10'!$BA$4:$BA$500,$H388)</f>
        <v>0</v>
      </c>
      <c r="DR388" s="17">
        <f>COUNTIF('10'!$BA$4:$BA$500,$I388)</f>
        <v>0</v>
      </c>
      <c r="DS388" s="17">
        <f>COUNTIF('10'!$BA$4:$BA$500,$J388)</f>
        <v>0</v>
      </c>
      <c r="DT388" s="17">
        <f>COUNTIF('10'!$BA$4:$BA$500,$K388)</f>
        <v>0</v>
      </c>
      <c r="DU388" s="17">
        <f>SUMIF('10'!$BA$4:$BA$500,G388,'10'!$AG$4:$AJ$500)</f>
        <v>0</v>
      </c>
      <c r="DV388" s="17">
        <f>SUMIF('10'!$BA$4:$BA$500,H388,'10'!$AG$4:$AJ$500)</f>
        <v>0</v>
      </c>
      <c r="DW388" s="17">
        <f>SUMIF('10'!$BA$4:$BA$500,I388,'10'!$AG$4:$AJ$500)</f>
        <v>0</v>
      </c>
      <c r="DX388" s="17">
        <f>SUMIF('10'!$BA$4:$BA$500,J388,'10'!$AG$4:$AJ$500)</f>
        <v>0</v>
      </c>
      <c r="DY388" s="17">
        <f>SUMIF('10'!$BA$4:$BA$500,K388,'10'!$AG$4:$AJ$500)</f>
        <v>0</v>
      </c>
      <c r="DZ388" s="23">
        <f t="shared" si="164"/>
        <v>0</v>
      </c>
      <c r="EA388" s="23">
        <f t="shared" si="165"/>
        <v>0</v>
      </c>
      <c r="EB388" s="15">
        <f>COUNTIF('11'!$BA$4:$BA$500,$G388)</f>
        <v>0</v>
      </c>
      <c r="EC388" s="15">
        <f>COUNTIF('11'!$BA$4:$BA$500,$H388)</f>
        <v>0</v>
      </c>
      <c r="ED388" s="15">
        <f>COUNTIF('11'!$BA$4:$BA$500,$I388)</f>
        <v>0</v>
      </c>
      <c r="EE388" s="15">
        <f>COUNTIF('11'!$BA$4:$BA$500,$J388)</f>
        <v>0</v>
      </c>
      <c r="EF388" s="15">
        <f>COUNTIF('11'!$BA$4:$BA$500,$K388)</f>
        <v>0</v>
      </c>
      <c r="EG388" s="15">
        <f>SUMIF('11'!$BA$4:$BA$500,G388,'11'!$AG$4:$AJ$500)</f>
        <v>0</v>
      </c>
      <c r="EH388" s="15">
        <f>SUMIF('11'!$BA$4:$BA$500,H388,'11'!$AG$4:$AJ$500)</f>
        <v>0</v>
      </c>
      <c r="EI388" s="15">
        <f>SUMIF('11'!$BA$4:$BA$500,I388,'11'!$AG$4:$AJ$500)</f>
        <v>0</v>
      </c>
      <c r="EJ388" s="15">
        <f>SUMIF('11'!$BA$4:$BA$500,J388,'11'!$AG$4:$AJ$500)</f>
        <v>0</v>
      </c>
      <c r="EK388" s="15">
        <f>SUMIF('11'!$BA$4:$BA$500,K388,'11'!$AG$4:$AJ$500)</f>
        <v>0</v>
      </c>
      <c r="EL388" s="23">
        <f t="shared" si="166"/>
        <v>0</v>
      </c>
      <c r="EM388" s="23">
        <f t="shared" si="167"/>
        <v>0</v>
      </c>
      <c r="EN388" s="17">
        <f>COUNTIF('12'!$BA$4:$BA$500,$G388)</f>
        <v>0</v>
      </c>
      <c r="EO388" s="17">
        <f>COUNTIF('12'!$BA$4:$BA$500,$H388)</f>
        <v>0</v>
      </c>
      <c r="EP388" s="17">
        <f>COUNTIF('12'!$BA$4:$BA$500,$I388)</f>
        <v>0</v>
      </c>
      <c r="EQ388" s="17">
        <f>COUNTIF('12'!$BA$4:$BA$500,$J388)</f>
        <v>0</v>
      </c>
      <c r="ER388" s="17">
        <f>COUNTIF('12'!$BA$4:$BA$500,$K388)</f>
        <v>0</v>
      </c>
      <c r="ES388" s="17">
        <f>SUMIF('12'!$BA$4:$BA$500,G388,'12'!$AG$4:$AJ$500)</f>
        <v>0</v>
      </c>
      <c r="ET388" s="17">
        <f>SUMIF('12'!$BA$4:$BA$500,H388,'12'!$AG$4:$AJ$500)</f>
        <v>0</v>
      </c>
      <c r="EU388" s="17">
        <f>SUMIF('12'!$BA$4:$BA$500,I388,'12'!$AG$4:$AJ$500)</f>
        <v>0</v>
      </c>
      <c r="EV388" s="17">
        <f>SUMIF('12'!$BA$4:$BA$500,J388,'12'!$AG$4:$AJ$500)</f>
        <v>0</v>
      </c>
      <c r="EW388" s="17">
        <f>SUMIF('12'!$BA$4:$BA$500,K388,'12'!$AG$4:$AJ$500)</f>
        <v>0</v>
      </c>
      <c r="EX388" s="23">
        <f t="shared" si="168"/>
        <v>0</v>
      </c>
      <c r="EY388" s="23">
        <f t="shared" si="169"/>
        <v>0</v>
      </c>
    </row>
    <row r="389" spans="1:155">
      <c r="A389" s="30">
        <v>386</v>
      </c>
      <c r="B389" s="32"/>
      <c r="C389" s="31">
        <f t="shared" ref="C389:C452" si="172">V389+AH389+AT389+BF389+BR389+CD389+CP389+DB389+DN389+DZ389+EL389+EX389</f>
        <v>0</v>
      </c>
      <c r="D389" s="33">
        <f t="shared" ref="D389:D452" si="173">W389+AI389+AU389+BG389+BS389+CE389+CQ389+DC389+DO389+EA389+EM389+EY389</f>
        <v>0</v>
      </c>
      <c r="E389" s="29"/>
      <c r="F389" s="2">
        <f t="shared" ref="F389:F452" si="174">IF(B389&gt;0,B389,0)</f>
        <v>0</v>
      </c>
      <c r="G389" s="14" t="str">
        <f t="shared" si="171"/>
        <v>0ق</v>
      </c>
      <c r="H389" s="14" t="str">
        <f t="shared" si="171"/>
        <v>0ق1</v>
      </c>
      <c r="I389" s="14" t="str">
        <f t="shared" si="171"/>
        <v>0ق2</v>
      </c>
      <c r="J389" s="14" t="str">
        <f t="shared" si="171"/>
        <v>0استيفاء</v>
      </c>
      <c r="K389" s="14" t="str">
        <f t="shared" si="171"/>
        <v>0نفذ</v>
      </c>
      <c r="L389" s="15">
        <f>COUNTIF('01'!$BA$4:$BA$500,$G389)</f>
        <v>0</v>
      </c>
      <c r="M389" s="15">
        <f>COUNTIF('01'!$BA$4:$BA$500,$H389)</f>
        <v>0</v>
      </c>
      <c r="N389" s="15">
        <f>COUNTIF('01'!$BA$4:$BA$500,$I389)</f>
        <v>0</v>
      </c>
      <c r="O389" s="15">
        <f>COUNTIF('01'!$BA$4:$BA$500,$J389)</f>
        <v>0</v>
      </c>
      <c r="P389" s="15">
        <f>COUNTIF('01'!$BA$4:$BA$500,$K389)</f>
        <v>0</v>
      </c>
      <c r="Q389" s="15">
        <f>SUMIF('01'!$BA$4:$BA$500,G389,'01'!$AG$4:$AJ$500)</f>
        <v>0</v>
      </c>
      <c r="R389" s="15">
        <f>SUMIF('01'!$BA$4:$BA$500,H389,'01'!$AG$4:$AJ$500)</f>
        <v>0</v>
      </c>
      <c r="S389" s="15">
        <f>SUMIF('01'!$BA$4:$BA$500,I389,'01'!$AG$4:$AJ$500)</f>
        <v>0</v>
      </c>
      <c r="T389" s="15">
        <f>SUMIF('01'!$BA$4:$BA$500,J389,'01'!$AG$4:$AJ$500)</f>
        <v>0</v>
      </c>
      <c r="U389" s="15">
        <f>SUMIF('01'!$BA$4:$BA$500,K389,'01'!$AG$4:$AJ$500)</f>
        <v>0</v>
      </c>
      <c r="V389" s="23">
        <f t="shared" ref="V389:V452" si="175">SUM(L389:P389)</f>
        <v>0</v>
      </c>
      <c r="W389" s="23">
        <f t="shared" ref="W389:W452" si="176">SUM(Q389:U389)</f>
        <v>0</v>
      </c>
      <c r="X389" s="17">
        <f>COUNTIF('02'!$BA$4:$BA$500,$G389)</f>
        <v>0</v>
      </c>
      <c r="Y389" s="17">
        <f>COUNTIF('02'!$BA$4:$BA$500,$H389)</f>
        <v>0</v>
      </c>
      <c r="Z389" s="17">
        <f>COUNTIF('02'!$BA$4:$BA$500,$I389)</f>
        <v>0</v>
      </c>
      <c r="AA389" s="17">
        <f>COUNTIF('02'!$BA$4:$BA$500,$J389)</f>
        <v>0</v>
      </c>
      <c r="AB389" s="17">
        <f>COUNTIF('02'!$BA$4:$BA$500,$K389)</f>
        <v>0</v>
      </c>
      <c r="AC389" s="17">
        <f>SUMIF('02'!$BA$4:$BA$500,G389,'02'!$AG$4:$AJ$500)</f>
        <v>0</v>
      </c>
      <c r="AD389" s="17">
        <f>SUMIF('02'!$BA$4:$BA$500,H389,'02'!$AG$4:$AJ$500)</f>
        <v>0</v>
      </c>
      <c r="AE389" s="17">
        <f>SUMIF('02'!$BA$4:$BA$500,I389,'02'!$AG$4:$AJ$500)</f>
        <v>0</v>
      </c>
      <c r="AF389" s="17">
        <f>SUMIF('02'!$BA$4:$BA$500,J389,'02'!$AG$4:$AJ$500)</f>
        <v>0</v>
      </c>
      <c r="AG389" s="17">
        <f>SUMIF('02'!$BA$4:$BA$500,K389,'02'!$AG$4:$AJ$500)</f>
        <v>0</v>
      </c>
      <c r="AH389" s="23">
        <f t="shared" ref="AH389:AH452" si="177">SUM(X389:AB389)</f>
        <v>0</v>
      </c>
      <c r="AI389" s="23">
        <f t="shared" ref="AI389:AI452" si="178">SUM(AC389:AG389)</f>
        <v>0</v>
      </c>
      <c r="AJ389" s="15">
        <f>COUNTIF('03'!$BA$4:$BA$500,$G389)</f>
        <v>0</v>
      </c>
      <c r="AK389" s="15">
        <f>COUNTIF('03'!$BA$4:$BA$500,$H389)</f>
        <v>0</v>
      </c>
      <c r="AL389" s="15">
        <f>COUNTIF('03'!$BA$4:$BA$500,$I389)</f>
        <v>0</v>
      </c>
      <c r="AM389" s="15">
        <f>COUNTIF('03'!$BA$4:$BA$500,$J389)</f>
        <v>0</v>
      </c>
      <c r="AN389" s="15">
        <f>COUNTIF('03'!$BA$4:$BA$500,$K389)</f>
        <v>0</v>
      </c>
      <c r="AO389" s="15">
        <f>SUMIF('03'!$BA$4:$BA$500,G389,'03'!$AG$4:$AJ$500)</f>
        <v>0</v>
      </c>
      <c r="AP389" s="15">
        <f>SUMIF('03'!$BA$4:$BA$500,H389,'03'!$AG$4:$AJ$500)</f>
        <v>0</v>
      </c>
      <c r="AQ389" s="15">
        <f>SUMIF('03'!$BA$4:$BA$500,I389,'03'!$AG$4:$AJ$500)</f>
        <v>0</v>
      </c>
      <c r="AR389" s="15">
        <f>SUMIF('03'!$BA$4:$BA$500,J389,'03'!$AG$4:$AJ$500)</f>
        <v>0</v>
      </c>
      <c r="AS389" s="15">
        <f>SUMIF('03'!$BA$4:$BA$500,K389,'03'!$AG$4:$AJ$500)</f>
        <v>0</v>
      </c>
      <c r="AT389" s="23">
        <f t="shared" ref="AT389:AT452" si="179">SUM(AJ389:AN389)</f>
        <v>0</v>
      </c>
      <c r="AU389" s="23">
        <f t="shared" ref="AU389:AU452" si="180">SUM(AO389:AS389)</f>
        <v>0</v>
      </c>
      <c r="AV389" s="17">
        <f>COUNTIF('04'!$BA$4:$BA$500,$G389)</f>
        <v>0</v>
      </c>
      <c r="AW389" s="17">
        <f>COUNTIF('04'!$BA$4:$BA$500,$H389)</f>
        <v>0</v>
      </c>
      <c r="AX389" s="17">
        <f>COUNTIF('04'!$BA$4:$BA$500,$I389)</f>
        <v>0</v>
      </c>
      <c r="AY389" s="17">
        <f>COUNTIF('04'!$BA$4:$BA$500,$J389)</f>
        <v>0</v>
      </c>
      <c r="AZ389" s="17">
        <f>COUNTIF('04'!$BA$4:$BA$500,$K389)</f>
        <v>0</v>
      </c>
      <c r="BA389" s="17">
        <f>SUMIF('04'!$BA$4:$BA$500,G389,'04'!$AG$4:$AJ$500)</f>
        <v>0</v>
      </c>
      <c r="BB389" s="17">
        <f>SUMIF('04'!$BA$4:$BA$500,H389,'04'!$AG$4:$AJ$500)</f>
        <v>0</v>
      </c>
      <c r="BC389" s="17">
        <f>SUMIF('04'!$BA$4:$BA$500,I389,'04'!$AG$4:$AJ$500)</f>
        <v>0</v>
      </c>
      <c r="BD389" s="17">
        <f>SUMIF('04'!$BA$4:$BA$500,J389,'04'!$AG$4:$AJ$500)</f>
        <v>0</v>
      </c>
      <c r="BE389" s="17">
        <f>SUMIF('04'!$BA$4:$BA$500,K389,'04'!$AG$4:$AJ$500)</f>
        <v>0</v>
      </c>
      <c r="BF389" s="23">
        <f t="shared" ref="BF389:BF452" si="181">SUM(AV389:AZ389)</f>
        <v>0</v>
      </c>
      <c r="BG389" s="23">
        <f t="shared" ref="BG389:BG452" si="182">SUM(BA389:BE389)</f>
        <v>0</v>
      </c>
      <c r="BH389" s="15">
        <f>COUNTIF('05'!$BA$4:$BA$500,$G389)</f>
        <v>0</v>
      </c>
      <c r="BI389" s="15">
        <f>COUNTIF('05'!$BA$4:$BA$500,$H389)</f>
        <v>0</v>
      </c>
      <c r="BJ389" s="15">
        <f>COUNTIF('05'!$BA$4:$BA$500,$I389)</f>
        <v>0</v>
      </c>
      <c r="BK389" s="15">
        <f>COUNTIF('05'!$BA$4:$BA$500,$J389)</f>
        <v>0</v>
      </c>
      <c r="BL389" s="15">
        <f>COUNTIF('05'!$BA$4:$BA$500,$K389)</f>
        <v>0</v>
      </c>
      <c r="BM389" s="15">
        <f>SUMIF('05'!$BA$4:$BA$500,G389,'05'!$AG$4:$AJ$500)</f>
        <v>0</v>
      </c>
      <c r="BN389" s="15">
        <f>SUMIF('05'!$BA$4:$BA$500,H389,'05'!$AG$4:$AJ$500)</f>
        <v>0</v>
      </c>
      <c r="BO389" s="15">
        <f>SUMIF('05'!$BA$4:$BA$500,I389,'05'!$AG$4:$AJ$500)</f>
        <v>0</v>
      </c>
      <c r="BP389" s="15">
        <f>SUMIF('05'!$BA$4:$BA$500,J389,'05'!$AG$4:$AJ$500)</f>
        <v>0</v>
      </c>
      <c r="BQ389" s="15">
        <f>SUMIF('05'!$BA$4:$BA$500,K389,'05'!$AG$4:$AJ$500)</f>
        <v>0</v>
      </c>
      <c r="BR389" s="23">
        <f t="shared" ref="BR389:BR452" si="183">SUM(BH389:BL389)</f>
        <v>0</v>
      </c>
      <c r="BS389" s="23">
        <f t="shared" ref="BS389:BS452" si="184">SUM(BM389:BQ389)</f>
        <v>0</v>
      </c>
      <c r="BT389" s="17">
        <f>COUNTIF('06'!$BA$4:$BA$500,$G389)</f>
        <v>0</v>
      </c>
      <c r="BU389" s="17">
        <f>COUNTIF('06'!$BA$4:$BA$500,$H389)</f>
        <v>0</v>
      </c>
      <c r="BV389" s="17">
        <f>COUNTIF('06'!$BA$4:$BA$500,$I389)</f>
        <v>0</v>
      </c>
      <c r="BW389" s="17">
        <f>COUNTIF('06'!$BA$4:$BA$500,$J389)</f>
        <v>0</v>
      </c>
      <c r="BX389" s="17">
        <f>COUNTIF('06'!$BA$4:$BA$500,$K389)</f>
        <v>0</v>
      </c>
      <c r="BY389" s="17">
        <f>SUMIF('06'!$BA$4:$BA$500,G389,'06'!$AG$4:$AJ$500)</f>
        <v>0</v>
      </c>
      <c r="BZ389" s="17">
        <f>SUMIF('06'!$BA$4:$BA$500,H389,'06'!$AG$4:$AJ$500)</f>
        <v>0</v>
      </c>
      <c r="CA389" s="17">
        <f>SUMIF('06'!$BA$4:$BA$500,I389,'06'!$AG$4:$AJ$500)</f>
        <v>0</v>
      </c>
      <c r="CB389" s="17">
        <f>SUMIF('06'!$BA$4:$BA$500,J389,'06'!$AG$4:$AJ$500)</f>
        <v>0</v>
      </c>
      <c r="CC389" s="17">
        <f>SUMIF('06'!$BA$4:$BA$500,K389,'06'!$AG$4:$AJ$500)</f>
        <v>0</v>
      </c>
      <c r="CD389" s="23">
        <f t="shared" ref="CD389:CD452" si="185">SUM(BT389:BX389)</f>
        <v>0</v>
      </c>
      <c r="CE389" s="23">
        <f t="shared" ref="CE389:CE452" si="186">SUM(BY389:CC389)</f>
        <v>0</v>
      </c>
      <c r="CF389" s="15">
        <f>COUNTIF('07'!$BA$4:$BA$500,$G389)</f>
        <v>0</v>
      </c>
      <c r="CG389" s="15">
        <f>COUNTIF('07'!$BA$4:$BA$500,$H389)</f>
        <v>0</v>
      </c>
      <c r="CH389" s="15">
        <f>COUNTIF('07'!$BA$4:$BA$500,$I389)</f>
        <v>0</v>
      </c>
      <c r="CI389" s="15">
        <f>COUNTIF('07'!$BA$4:$BA$500,$J389)</f>
        <v>0</v>
      </c>
      <c r="CJ389" s="15">
        <f>COUNTIF('07'!$BA$4:$BA$500,$K389)</f>
        <v>0</v>
      </c>
      <c r="CK389" s="15">
        <f>SUMIF('07'!$BA$4:$BA$500,G389,'07'!$AG$4:$AJ$500)</f>
        <v>0</v>
      </c>
      <c r="CL389" s="15">
        <f>SUMIF('07'!$BA$4:$BA$500,H389,'07'!$AG$4:$AJ$500)</f>
        <v>0</v>
      </c>
      <c r="CM389" s="15">
        <f>SUMIF('07'!$BA$4:$BA$500,I389,'07'!$AG$4:$AJ$500)</f>
        <v>0</v>
      </c>
      <c r="CN389" s="15">
        <f>SUMIF('07'!$BA$4:$BA$500,J389,'07'!$AG$4:$AJ$500)</f>
        <v>0</v>
      </c>
      <c r="CO389" s="15">
        <f>SUMIF('07'!$BA$4:$BA$500,K389,'07'!$AG$4:$AJ$500)</f>
        <v>0</v>
      </c>
      <c r="CP389" s="23">
        <f t="shared" ref="CP389:CP452" si="187">SUM(CF389:CJ389)</f>
        <v>0</v>
      </c>
      <c r="CQ389" s="23">
        <f t="shared" ref="CQ389:CQ452" si="188">SUM(CK389:CO389)</f>
        <v>0</v>
      </c>
      <c r="CR389" s="17">
        <f>COUNTIF('08'!$BA$4:$BA$500,$G389)</f>
        <v>0</v>
      </c>
      <c r="CS389" s="17">
        <f>COUNTIF('08'!$BA$4:$BA$500,$H389)</f>
        <v>0</v>
      </c>
      <c r="CT389" s="17">
        <f>COUNTIF('08'!$BA$4:$BA$500,$I389)</f>
        <v>0</v>
      </c>
      <c r="CU389" s="17">
        <f>COUNTIF('08'!$BA$4:$BA$500,$J389)</f>
        <v>0</v>
      </c>
      <c r="CV389" s="17">
        <f>COUNTIF('08'!$BA$4:$BA$500,$K389)</f>
        <v>0</v>
      </c>
      <c r="CW389" s="17">
        <f>SUMIF('08'!$BA$4:$BA$500,G389,'08'!$AG$4:$AJ$500)</f>
        <v>0</v>
      </c>
      <c r="CX389" s="17">
        <f>SUMIF('08'!$BA$4:$BA$500,H389,'08'!$AG$4:$AJ$500)</f>
        <v>0</v>
      </c>
      <c r="CY389" s="17">
        <f>SUMIF('08'!$BA$4:$BA$500,I389,'08'!$AG$4:$AJ$500)</f>
        <v>0</v>
      </c>
      <c r="CZ389" s="17">
        <f>SUMIF('08'!$BA$4:$BA$500,J389,'08'!$AG$4:$AJ$500)</f>
        <v>0</v>
      </c>
      <c r="DA389" s="17">
        <f>SUMIF('08'!$BA$4:$BA$500,K389,'08'!$AG$4:$AJ$500)</f>
        <v>0</v>
      </c>
      <c r="DB389" s="23">
        <f t="shared" ref="DB389:DB452" si="189">SUM(CR389:CV389)</f>
        <v>0</v>
      </c>
      <c r="DC389" s="23">
        <f t="shared" ref="DC389:DC452" si="190">SUM(CW389:DA389)</f>
        <v>0</v>
      </c>
      <c r="DD389" s="15">
        <f>COUNTIF('09'!$BA$4:$BA$500,$G389)</f>
        <v>0</v>
      </c>
      <c r="DE389" s="15">
        <f>COUNTIF('09'!$BA$4:$BA$500,$H389)</f>
        <v>0</v>
      </c>
      <c r="DF389" s="15">
        <f>COUNTIF('09'!$BA$4:$BA$500,$I389)</f>
        <v>0</v>
      </c>
      <c r="DG389" s="15">
        <f>COUNTIF('09'!$BA$4:$BA$500,$J389)</f>
        <v>0</v>
      </c>
      <c r="DH389" s="15">
        <f>COUNTIF('09'!$BA$4:$BA$500,$K389)</f>
        <v>0</v>
      </c>
      <c r="DI389" s="15">
        <f>SUMIF('09'!$BA$4:$BA$500,G389,'09'!$AG$4:$AJ$500)</f>
        <v>0</v>
      </c>
      <c r="DJ389" s="15">
        <f>SUMIF('09'!$BA$4:$BA$500,H389,'09'!$AG$4:$AJ$500)</f>
        <v>0</v>
      </c>
      <c r="DK389" s="15">
        <f>SUMIF('09'!$BA$4:$BA$500,I389,'09'!$AG$4:$AJ$500)</f>
        <v>0</v>
      </c>
      <c r="DL389" s="15">
        <f>SUMIF('09'!$BA$4:$BA$500,J389,'09'!$AG$4:$AJ$500)</f>
        <v>0</v>
      </c>
      <c r="DM389" s="15">
        <f>SUMIF('09'!$BA$4:$BA$500,K389,'09'!$AG$4:$AJ$500)</f>
        <v>0</v>
      </c>
      <c r="DN389" s="23">
        <f t="shared" ref="DN389:DN452" si="191">SUM(DD389:DH389)</f>
        <v>0</v>
      </c>
      <c r="DO389" s="23">
        <f t="shared" ref="DO389:DO452" si="192">SUM(DI389:DM389)</f>
        <v>0</v>
      </c>
      <c r="DP389" s="17">
        <f>COUNTIF('10'!$BA$4:$BA$500,$G389)</f>
        <v>0</v>
      </c>
      <c r="DQ389" s="17">
        <f>COUNTIF('10'!$BA$4:$BA$500,$H389)</f>
        <v>0</v>
      </c>
      <c r="DR389" s="17">
        <f>COUNTIF('10'!$BA$4:$BA$500,$I389)</f>
        <v>0</v>
      </c>
      <c r="DS389" s="17">
        <f>COUNTIF('10'!$BA$4:$BA$500,$J389)</f>
        <v>0</v>
      </c>
      <c r="DT389" s="17">
        <f>COUNTIF('10'!$BA$4:$BA$500,$K389)</f>
        <v>0</v>
      </c>
      <c r="DU389" s="17">
        <f>SUMIF('10'!$BA$4:$BA$500,G389,'10'!$AG$4:$AJ$500)</f>
        <v>0</v>
      </c>
      <c r="DV389" s="17">
        <f>SUMIF('10'!$BA$4:$BA$500,H389,'10'!$AG$4:$AJ$500)</f>
        <v>0</v>
      </c>
      <c r="DW389" s="17">
        <f>SUMIF('10'!$BA$4:$BA$500,I389,'10'!$AG$4:$AJ$500)</f>
        <v>0</v>
      </c>
      <c r="DX389" s="17">
        <f>SUMIF('10'!$BA$4:$BA$500,J389,'10'!$AG$4:$AJ$500)</f>
        <v>0</v>
      </c>
      <c r="DY389" s="17">
        <f>SUMIF('10'!$BA$4:$BA$500,K389,'10'!$AG$4:$AJ$500)</f>
        <v>0</v>
      </c>
      <c r="DZ389" s="23">
        <f t="shared" ref="DZ389:DZ452" si="193">SUM(DP389:DT389)</f>
        <v>0</v>
      </c>
      <c r="EA389" s="23">
        <f t="shared" ref="EA389:EA452" si="194">SUM(DU389:DY389)</f>
        <v>0</v>
      </c>
      <c r="EB389" s="15">
        <f>COUNTIF('11'!$BA$4:$BA$500,$G389)</f>
        <v>0</v>
      </c>
      <c r="EC389" s="15">
        <f>COUNTIF('11'!$BA$4:$BA$500,$H389)</f>
        <v>0</v>
      </c>
      <c r="ED389" s="15">
        <f>COUNTIF('11'!$BA$4:$BA$500,$I389)</f>
        <v>0</v>
      </c>
      <c r="EE389" s="15">
        <f>COUNTIF('11'!$BA$4:$BA$500,$J389)</f>
        <v>0</v>
      </c>
      <c r="EF389" s="15">
        <f>COUNTIF('11'!$BA$4:$BA$500,$K389)</f>
        <v>0</v>
      </c>
      <c r="EG389" s="15">
        <f>SUMIF('11'!$BA$4:$BA$500,G389,'11'!$AG$4:$AJ$500)</f>
        <v>0</v>
      </c>
      <c r="EH389" s="15">
        <f>SUMIF('11'!$BA$4:$BA$500,H389,'11'!$AG$4:$AJ$500)</f>
        <v>0</v>
      </c>
      <c r="EI389" s="15">
        <f>SUMIF('11'!$BA$4:$BA$500,I389,'11'!$AG$4:$AJ$500)</f>
        <v>0</v>
      </c>
      <c r="EJ389" s="15">
        <f>SUMIF('11'!$BA$4:$BA$500,J389,'11'!$AG$4:$AJ$500)</f>
        <v>0</v>
      </c>
      <c r="EK389" s="15">
        <f>SUMIF('11'!$BA$4:$BA$500,K389,'11'!$AG$4:$AJ$500)</f>
        <v>0</v>
      </c>
      <c r="EL389" s="23">
        <f t="shared" ref="EL389:EL452" si="195">SUM(EB389:EF389)</f>
        <v>0</v>
      </c>
      <c r="EM389" s="23">
        <f t="shared" ref="EM389:EM452" si="196">SUM(EG389:EK389)</f>
        <v>0</v>
      </c>
      <c r="EN389" s="17">
        <f>COUNTIF('12'!$BA$4:$BA$500,$G389)</f>
        <v>0</v>
      </c>
      <c r="EO389" s="17">
        <f>COUNTIF('12'!$BA$4:$BA$500,$H389)</f>
        <v>0</v>
      </c>
      <c r="EP389" s="17">
        <f>COUNTIF('12'!$BA$4:$BA$500,$I389)</f>
        <v>0</v>
      </c>
      <c r="EQ389" s="17">
        <f>COUNTIF('12'!$BA$4:$BA$500,$J389)</f>
        <v>0</v>
      </c>
      <c r="ER389" s="17">
        <f>COUNTIF('12'!$BA$4:$BA$500,$K389)</f>
        <v>0</v>
      </c>
      <c r="ES389" s="17">
        <f>SUMIF('12'!$BA$4:$BA$500,G389,'12'!$AG$4:$AJ$500)</f>
        <v>0</v>
      </c>
      <c r="ET389" s="17">
        <f>SUMIF('12'!$BA$4:$BA$500,H389,'12'!$AG$4:$AJ$500)</f>
        <v>0</v>
      </c>
      <c r="EU389" s="17">
        <f>SUMIF('12'!$BA$4:$BA$500,I389,'12'!$AG$4:$AJ$500)</f>
        <v>0</v>
      </c>
      <c r="EV389" s="17">
        <f>SUMIF('12'!$BA$4:$BA$500,J389,'12'!$AG$4:$AJ$500)</f>
        <v>0</v>
      </c>
      <c r="EW389" s="17">
        <f>SUMIF('12'!$BA$4:$BA$500,K389,'12'!$AG$4:$AJ$500)</f>
        <v>0</v>
      </c>
      <c r="EX389" s="23">
        <f t="shared" ref="EX389:EX452" si="197">SUM(EN389:ER389)</f>
        <v>0</v>
      </c>
      <c r="EY389" s="23">
        <f t="shared" ref="EY389:EY452" si="198">SUM(ES389:EW389)</f>
        <v>0</v>
      </c>
    </row>
    <row r="390" spans="1:155">
      <c r="A390" s="30">
        <v>387</v>
      </c>
      <c r="B390" s="32"/>
      <c r="C390" s="31">
        <f t="shared" si="172"/>
        <v>0</v>
      </c>
      <c r="D390" s="33">
        <f t="shared" si="173"/>
        <v>0</v>
      </c>
      <c r="E390" s="29"/>
      <c r="F390" s="2">
        <f t="shared" si="174"/>
        <v>0</v>
      </c>
      <c r="G390" s="14" t="str">
        <f t="shared" si="171"/>
        <v>0ق</v>
      </c>
      <c r="H390" s="14" t="str">
        <f t="shared" si="171"/>
        <v>0ق1</v>
      </c>
      <c r="I390" s="14" t="str">
        <f t="shared" si="171"/>
        <v>0ق2</v>
      </c>
      <c r="J390" s="14" t="str">
        <f t="shared" si="171"/>
        <v>0استيفاء</v>
      </c>
      <c r="K390" s="14" t="str">
        <f t="shared" si="171"/>
        <v>0نفذ</v>
      </c>
      <c r="L390" s="15">
        <f>COUNTIF('01'!$BA$4:$BA$500,$G390)</f>
        <v>0</v>
      </c>
      <c r="M390" s="15">
        <f>COUNTIF('01'!$BA$4:$BA$500,$H390)</f>
        <v>0</v>
      </c>
      <c r="N390" s="15">
        <f>COUNTIF('01'!$BA$4:$BA$500,$I390)</f>
        <v>0</v>
      </c>
      <c r="O390" s="15">
        <f>COUNTIF('01'!$BA$4:$BA$500,$J390)</f>
        <v>0</v>
      </c>
      <c r="P390" s="15">
        <f>COUNTIF('01'!$BA$4:$BA$500,$K390)</f>
        <v>0</v>
      </c>
      <c r="Q390" s="15">
        <f>SUMIF('01'!$BA$4:$BA$500,G390,'01'!$AG$4:$AJ$500)</f>
        <v>0</v>
      </c>
      <c r="R390" s="15">
        <f>SUMIF('01'!$BA$4:$BA$500,H390,'01'!$AG$4:$AJ$500)</f>
        <v>0</v>
      </c>
      <c r="S390" s="15">
        <f>SUMIF('01'!$BA$4:$BA$500,I390,'01'!$AG$4:$AJ$500)</f>
        <v>0</v>
      </c>
      <c r="T390" s="15">
        <f>SUMIF('01'!$BA$4:$BA$500,J390,'01'!$AG$4:$AJ$500)</f>
        <v>0</v>
      </c>
      <c r="U390" s="15">
        <f>SUMIF('01'!$BA$4:$BA$500,K390,'01'!$AG$4:$AJ$500)</f>
        <v>0</v>
      </c>
      <c r="V390" s="23">
        <f t="shared" si="175"/>
        <v>0</v>
      </c>
      <c r="W390" s="23">
        <f t="shared" si="176"/>
        <v>0</v>
      </c>
      <c r="X390" s="17">
        <f>COUNTIF('02'!$BA$4:$BA$500,$G390)</f>
        <v>0</v>
      </c>
      <c r="Y390" s="17">
        <f>COUNTIF('02'!$BA$4:$BA$500,$H390)</f>
        <v>0</v>
      </c>
      <c r="Z390" s="17">
        <f>COUNTIF('02'!$BA$4:$BA$500,$I390)</f>
        <v>0</v>
      </c>
      <c r="AA390" s="17">
        <f>COUNTIF('02'!$BA$4:$BA$500,$J390)</f>
        <v>0</v>
      </c>
      <c r="AB390" s="17">
        <f>COUNTIF('02'!$BA$4:$BA$500,$K390)</f>
        <v>0</v>
      </c>
      <c r="AC390" s="17">
        <f>SUMIF('02'!$BA$4:$BA$500,G390,'02'!$AG$4:$AJ$500)</f>
        <v>0</v>
      </c>
      <c r="AD390" s="17">
        <f>SUMIF('02'!$BA$4:$BA$500,H390,'02'!$AG$4:$AJ$500)</f>
        <v>0</v>
      </c>
      <c r="AE390" s="17">
        <f>SUMIF('02'!$BA$4:$BA$500,I390,'02'!$AG$4:$AJ$500)</f>
        <v>0</v>
      </c>
      <c r="AF390" s="17">
        <f>SUMIF('02'!$BA$4:$BA$500,J390,'02'!$AG$4:$AJ$500)</f>
        <v>0</v>
      </c>
      <c r="AG390" s="17">
        <f>SUMIF('02'!$BA$4:$BA$500,K390,'02'!$AG$4:$AJ$500)</f>
        <v>0</v>
      </c>
      <c r="AH390" s="23">
        <f t="shared" si="177"/>
        <v>0</v>
      </c>
      <c r="AI390" s="23">
        <f t="shared" si="178"/>
        <v>0</v>
      </c>
      <c r="AJ390" s="15">
        <f>COUNTIF('03'!$BA$4:$BA$500,$G390)</f>
        <v>0</v>
      </c>
      <c r="AK390" s="15">
        <f>COUNTIF('03'!$BA$4:$BA$500,$H390)</f>
        <v>0</v>
      </c>
      <c r="AL390" s="15">
        <f>COUNTIF('03'!$BA$4:$BA$500,$I390)</f>
        <v>0</v>
      </c>
      <c r="AM390" s="15">
        <f>COUNTIF('03'!$BA$4:$BA$500,$J390)</f>
        <v>0</v>
      </c>
      <c r="AN390" s="15">
        <f>COUNTIF('03'!$BA$4:$BA$500,$K390)</f>
        <v>0</v>
      </c>
      <c r="AO390" s="15">
        <f>SUMIF('03'!$BA$4:$BA$500,G390,'03'!$AG$4:$AJ$500)</f>
        <v>0</v>
      </c>
      <c r="AP390" s="15">
        <f>SUMIF('03'!$BA$4:$BA$500,H390,'03'!$AG$4:$AJ$500)</f>
        <v>0</v>
      </c>
      <c r="AQ390" s="15">
        <f>SUMIF('03'!$BA$4:$BA$500,I390,'03'!$AG$4:$AJ$500)</f>
        <v>0</v>
      </c>
      <c r="AR390" s="15">
        <f>SUMIF('03'!$BA$4:$BA$500,J390,'03'!$AG$4:$AJ$500)</f>
        <v>0</v>
      </c>
      <c r="AS390" s="15">
        <f>SUMIF('03'!$BA$4:$BA$500,K390,'03'!$AG$4:$AJ$500)</f>
        <v>0</v>
      </c>
      <c r="AT390" s="23">
        <f t="shared" si="179"/>
        <v>0</v>
      </c>
      <c r="AU390" s="23">
        <f t="shared" si="180"/>
        <v>0</v>
      </c>
      <c r="AV390" s="17">
        <f>COUNTIF('04'!$BA$4:$BA$500,$G390)</f>
        <v>0</v>
      </c>
      <c r="AW390" s="17">
        <f>COUNTIF('04'!$BA$4:$BA$500,$H390)</f>
        <v>0</v>
      </c>
      <c r="AX390" s="17">
        <f>COUNTIF('04'!$BA$4:$BA$500,$I390)</f>
        <v>0</v>
      </c>
      <c r="AY390" s="17">
        <f>COUNTIF('04'!$BA$4:$BA$500,$J390)</f>
        <v>0</v>
      </c>
      <c r="AZ390" s="17">
        <f>COUNTIF('04'!$BA$4:$BA$500,$K390)</f>
        <v>0</v>
      </c>
      <c r="BA390" s="17">
        <f>SUMIF('04'!$BA$4:$BA$500,G390,'04'!$AG$4:$AJ$500)</f>
        <v>0</v>
      </c>
      <c r="BB390" s="17">
        <f>SUMIF('04'!$BA$4:$BA$500,H390,'04'!$AG$4:$AJ$500)</f>
        <v>0</v>
      </c>
      <c r="BC390" s="17">
        <f>SUMIF('04'!$BA$4:$BA$500,I390,'04'!$AG$4:$AJ$500)</f>
        <v>0</v>
      </c>
      <c r="BD390" s="17">
        <f>SUMIF('04'!$BA$4:$BA$500,J390,'04'!$AG$4:$AJ$500)</f>
        <v>0</v>
      </c>
      <c r="BE390" s="17">
        <f>SUMIF('04'!$BA$4:$BA$500,K390,'04'!$AG$4:$AJ$500)</f>
        <v>0</v>
      </c>
      <c r="BF390" s="23">
        <f t="shared" si="181"/>
        <v>0</v>
      </c>
      <c r="BG390" s="23">
        <f t="shared" si="182"/>
        <v>0</v>
      </c>
      <c r="BH390" s="15">
        <f>COUNTIF('05'!$BA$4:$BA$500,$G390)</f>
        <v>0</v>
      </c>
      <c r="BI390" s="15">
        <f>COUNTIF('05'!$BA$4:$BA$500,$H390)</f>
        <v>0</v>
      </c>
      <c r="BJ390" s="15">
        <f>COUNTIF('05'!$BA$4:$BA$500,$I390)</f>
        <v>0</v>
      </c>
      <c r="BK390" s="15">
        <f>COUNTIF('05'!$BA$4:$BA$500,$J390)</f>
        <v>0</v>
      </c>
      <c r="BL390" s="15">
        <f>COUNTIF('05'!$BA$4:$BA$500,$K390)</f>
        <v>0</v>
      </c>
      <c r="BM390" s="15">
        <f>SUMIF('05'!$BA$4:$BA$500,G390,'05'!$AG$4:$AJ$500)</f>
        <v>0</v>
      </c>
      <c r="BN390" s="15">
        <f>SUMIF('05'!$BA$4:$BA$500,H390,'05'!$AG$4:$AJ$500)</f>
        <v>0</v>
      </c>
      <c r="BO390" s="15">
        <f>SUMIF('05'!$BA$4:$BA$500,I390,'05'!$AG$4:$AJ$500)</f>
        <v>0</v>
      </c>
      <c r="BP390" s="15">
        <f>SUMIF('05'!$BA$4:$BA$500,J390,'05'!$AG$4:$AJ$500)</f>
        <v>0</v>
      </c>
      <c r="BQ390" s="15">
        <f>SUMIF('05'!$BA$4:$BA$500,K390,'05'!$AG$4:$AJ$500)</f>
        <v>0</v>
      </c>
      <c r="BR390" s="23">
        <f t="shared" si="183"/>
        <v>0</v>
      </c>
      <c r="BS390" s="23">
        <f t="shared" si="184"/>
        <v>0</v>
      </c>
      <c r="BT390" s="17">
        <f>COUNTIF('06'!$BA$4:$BA$500,$G390)</f>
        <v>0</v>
      </c>
      <c r="BU390" s="17">
        <f>COUNTIF('06'!$BA$4:$BA$500,$H390)</f>
        <v>0</v>
      </c>
      <c r="BV390" s="17">
        <f>COUNTIF('06'!$BA$4:$BA$500,$I390)</f>
        <v>0</v>
      </c>
      <c r="BW390" s="17">
        <f>COUNTIF('06'!$BA$4:$BA$500,$J390)</f>
        <v>0</v>
      </c>
      <c r="BX390" s="17">
        <f>COUNTIF('06'!$BA$4:$BA$500,$K390)</f>
        <v>0</v>
      </c>
      <c r="BY390" s="17">
        <f>SUMIF('06'!$BA$4:$BA$500,G390,'06'!$AG$4:$AJ$500)</f>
        <v>0</v>
      </c>
      <c r="BZ390" s="17">
        <f>SUMIF('06'!$BA$4:$BA$500,H390,'06'!$AG$4:$AJ$500)</f>
        <v>0</v>
      </c>
      <c r="CA390" s="17">
        <f>SUMIF('06'!$BA$4:$BA$500,I390,'06'!$AG$4:$AJ$500)</f>
        <v>0</v>
      </c>
      <c r="CB390" s="17">
        <f>SUMIF('06'!$BA$4:$BA$500,J390,'06'!$AG$4:$AJ$500)</f>
        <v>0</v>
      </c>
      <c r="CC390" s="17">
        <f>SUMIF('06'!$BA$4:$BA$500,K390,'06'!$AG$4:$AJ$500)</f>
        <v>0</v>
      </c>
      <c r="CD390" s="23">
        <f t="shared" si="185"/>
        <v>0</v>
      </c>
      <c r="CE390" s="23">
        <f t="shared" si="186"/>
        <v>0</v>
      </c>
      <c r="CF390" s="15">
        <f>COUNTIF('07'!$BA$4:$BA$500,$G390)</f>
        <v>0</v>
      </c>
      <c r="CG390" s="15">
        <f>COUNTIF('07'!$BA$4:$BA$500,$H390)</f>
        <v>0</v>
      </c>
      <c r="CH390" s="15">
        <f>COUNTIF('07'!$BA$4:$BA$500,$I390)</f>
        <v>0</v>
      </c>
      <c r="CI390" s="15">
        <f>COUNTIF('07'!$BA$4:$BA$500,$J390)</f>
        <v>0</v>
      </c>
      <c r="CJ390" s="15">
        <f>COUNTIF('07'!$BA$4:$BA$500,$K390)</f>
        <v>0</v>
      </c>
      <c r="CK390" s="15">
        <f>SUMIF('07'!$BA$4:$BA$500,G390,'07'!$AG$4:$AJ$500)</f>
        <v>0</v>
      </c>
      <c r="CL390" s="15">
        <f>SUMIF('07'!$BA$4:$BA$500,H390,'07'!$AG$4:$AJ$500)</f>
        <v>0</v>
      </c>
      <c r="CM390" s="15">
        <f>SUMIF('07'!$BA$4:$BA$500,I390,'07'!$AG$4:$AJ$500)</f>
        <v>0</v>
      </c>
      <c r="CN390" s="15">
        <f>SUMIF('07'!$BA$4:$BA$500,J390,'07'!$AG$4:$AJ$500)</f>
        <v>0</v>
      </c>
      <c r="CO390" s="15">
        <f>SUMIF('07'!$BA$4:$BA$500,K390,'07'!$AG$4:$AJ$500)</f>
        <v>0</v>
      </c>
      <c r="CP390" s="23">
        <f t="shared" si="187"/>
        <v>0</v>
      </c>
      <c r="CQ390" s="23">
        <f t="shared" si="188"/>
        <v>0</v>
      </c>
      <c r="CR390" s="17">
        <f>COUNTIF('08'!$BA$4:$BA$500,$G390)</f>
        <v>0</v>
      </c>
      <c r="CS390" s="17">
        <f>COUNTIF('08'!$BA$4:$BA$500,$H390)</f>
        <v>0</v>
      </c>
      <c r="CT390" s="17">
        <f>COUNTIF('08'!$BA$4:$BA$500,$I390)</f>
        <v>0</v>
      </c>
      <c r="CU390" s="17">
        <f>COUNTIF('08'!$BA$4:$BA$500,$J390)</f>
        <v>0</v>
      </c>
      <c r="CV390" s="17">
        <f>COUNTIF('08'!$BA$4:$BA$500,$K390)</f>
        <v>0</v>
      </c>
      <c r="CW390" s="17">
        <f>SUMIF('08'!$BA$4:$BA$500,G390,'08'!$AG$4:$AJ$500)</f>
        <v>0</v>
      </c>
      <c r="CX390" s="17">
        <f>SUMIF('08'!$BA$4:$BA$500,H390,'08'!$AG$4:$AJ$500)</f>
        <v>0</v>
      </c>
      <c r="CY390" s="17">
        <f>SUMIF('08'!$BA$4:$BA$500,I390,'08'!$AG$4:$AJ$500)</f>
        <v>0</v>
      </c>
      <c r="CZ390" s="17">
        <f>SUMIF('08'!$BA$4:$BA$500,J390,'08'!$AG$4:$AJ$500)</f>
        <v>0</v>
      </c>
      <c r="DA390" s="17">
        <f>SUMIF('08'!$BA$4:$BA$500,K390,'08'!$AG$4:$AJ$500)</f>
        <v>0</v>
      </c>
      <c r="DB390" s="23">
        <f t="shared" si="189"/>
        <v>0</v>
      </c>
      <c r="DC390" s="23">
        <f t="shared" si="190"/>
        <v>0</v>
      </c>
      <c r="DD390" s="15">
        <f>COUNTIF('09'!$BA$4:$BA$500,$G390)</f>
        <v>0</v>
      </c>
      <c r="DE390" s="15">
        <f>COUNTIF('09'!$BA$4:$BA$500,$H390)</f>
        <v>0</v>
      </c>
      <c r="DF390" s="15">
        <f>COUNTIF('09'!$BA$4:$BA$500,$I390)</f>
        <v>0</v>
      </c>
      <c r="DG390" s="15">
        <f>COUNTIF('09'!$BA$4:$BA$500,$J390)</f>
        <v>0</v>
      </c>
      <c r="DH390" s="15">
        <f>COUNTIF('09'!$BA$4:$BA$500,$K390)</f>
        <v>0</v>
      </c>
      <c r="DI390" s="15">
        <f>SUMIF('09'!$BA$4:$BA$500,G390,'09'!$AG$4:$AJ$500)</f>
        <v>0</v>
      </c>
      <c r="DJ390" s="15">
        <f>SUMIF('09'!$BA$4:$BA$500,H390,'09'!$AG$4:$AJ$500)</f>
        <v>0</v>
      </c>
      <c r="DK390" s="15">
        <f>SUMIF('09'!$BA$4:$BA$500,I390,'09'!$AG$4:$AJ$500)</f>
        <v>0</v>
      </c>
      <c r="DL390" s="15">
        <f>SUMIF('09'!$BA$4:$BA$500,J390,'09'!$AG$4:$AJ$500)</f>
        <v>0</v>
      </c>
      <c r="DM390" s="15">
        <f>SUMIF('09'!$BA$4:$BA$500,K390,'09'!$AG$4:$AJ$500)</f>
        <v>0</v>
      </c>
      <c r="DN390" s="23">
        <f t="shared" si="191"/>
        <v>0</v>
      </c>
      <c r="DO390" s="23">
        <f t="shared" si="192"/>
        <v>0</v>
      </c>
      <c r="DP390" s="17">
        <f>COUNTIF('10'!$BA$4:$BA$500,$G390)</f>
        <v>0</v>
      </c>
      <c r="DQ390" s="17">
        <f>COUNTIF('10'!$BA$4:$BA$500,$H390)</f>
        <v>0</v>
      </c>
      <c r="DR390" s="17">
        <f>COUNTIF('10'!$BA$4:$BA$500,$I390)</f>
        <v>0</v>
      </c>
      <c r="DS390" s="17">
        <f>COUNTIF('10'!$BA$4:$BA$500,$J390)</f>
        <v>0</v>
      </c>
      <c r="DT390" s="17">
        <f>COUNTIF('10'!$BA$4:$BA$500,$K390)</f>
        <v>0</v>
      </c>
      <c r="DU390" s="17">
        <f>SUMIF('10'!$BA$4:$BA$500,G390,'10'!$AG$4:$AJ$500)</f>
        <v>0</v>
      </c>
      <c r="DV390" s="17">
        <f>SUMIF('10'!$BA$4:$BA$500,H390,'10'!$AG$4:$AJ$500)</f>
        <v>0</v>
      </c>
      <c r="DW390" s="17">
        <f>SUMIF('10'!$BA$4:$BA$500,I390,'10'!$AG$4:$AJ$500)</f>
        <v>0</v>
      </c>
      <c r="DX390" s="17">
        <f>SUMIF('10'!$BA$4:$BA$500,J390,'10'!$AG$4:$AJ$500)</f>
        <v>0</v>
      </c>
      <c r="DY390" s="17">
        <f>SUMIF('10'!$BA$4:$BA$500,K390,'10'!$AG$4:$AJ$500)</f>
        <v>0</v>
      </c>
      <c r="DZ390" s="23">
        <f t="shared" si="193"/>
        <v>0</v>
      </c>
      <c r="EA390" s="23">
        <f t="shared" si="194"/>
        <v>0</v>
      </c>
      <c r="EB390" s="15">
        <f>COUNTIF('11'!$BA$4:$BA$500,$G390)</f>
        <v>0</v>
      </c>
      <c r="EC390" s="15">
        <f>COUNTIF('11'!$BA$4:$BA$500,$H390)</f>
        <v>0</v>
      </c>
      <c r="ED390" s="15">
        <f>COUNTIF('11'!$BA$4:$BA$500,$I390)</f>
        <v>0</v>
      </c>
      <c r="EE390" s="15">
        <f>COUNTIF('11'!$BA$4:$BA$500,$J390)</f>
        <v>0</v>
      </c>
      <c r="EF390" s="15">
        <f>COUNTIF('11'!$BA$4:$BA$500,$K390)</f>
        <v>0</v>
      </c>
      <c r="EG390" s="15">
        <f>SUMIF('11'!$BA$4:$BA$500,G390,'11'!$AG$4:$AJ$500)</f>
        <v>0</v>
      </c>
      <c r="EH390" s="15">
        <f>SUMIF('11'!$BA$4:$BA$500,H390,'11'!$AG$4:$AJ$500)</f>
        <v>0</v>
      </c>
      <c r="EI390" s="15">
        <f>SUMIF('11'!$BA$4:$BA$500,I390,'11'!$AG$4:$AJ$500)</f>
        <v>0</v>
      </c>
      <c r="EJ390" s="15">
        <f>SUMIF('11'!$BA$4:$BA$500,J390,'11'!$AG$4:$AJ$500)</f>
        <v>0</v>
      </c>
      <c r="EK390" s="15">
        <f>SUMIF('11'!$BA$4:$BA$500,K390,'11'!$AG$4:$AJ$500)</f>
        <v>0</v>
      </c>
      <c r="EL390" s="23">
        <f t="shared" si="195"/>
        <v>0</v>
      </c>
      <c r="EM390" s="23">
        <f t="shared" si="196"/>
        <v>0</v>
      </c>
      <c r="EN390" s="17">
        <f>COUNTIF('12'!$BA$4:$BA$500,$G390)</f>
        <v>0</v>
      </c>
      <c r="EO390" s="17">
        <f>COUNTIF('12'!$BA$4:$BA$500,$H390)</f>
        <v>0</v>
      </c>
      <c r="EP390" s="17">
        <f>COUNTIF('12'!$BA$4:$BA$500,$I390)</f>
        <v>0</v>
      </c>
      <c r="EQ390" s="17">
        <f>COUNTIF('12'!$BA$4:$BA$500,$J390)</f>
        <v>0</v>
      </c>
      <c r="ER390" s="17">
        <f>COUNTIF('12'!$BA$4:$BA$500,$K390)</f>
        <v>0</v>
      </c>
      <c r="ES390" s="17">
        <f>SUMIF('12'!$BA$4:$BA$500,G390,'12'!$AG$4:$AJ$500)</f>
        <v>0</v>
      </c>
      <c r="ET390" s="17">
        <f>SUMIF('12'!$BA$4:$BA$500,H390,'12'!$AG$4:$AJ$500)</f>
        <v>0</v>
      </c>
      <c r="EU390" s="17">
        <f>SUMIF('12'!$BA$4:$BA$500,I390,'12'!$AG$4:$AJ$500)</f>
        <v>0</v>
      </c>
      <c r="EV390" s="17">
        <f>SUMIF('12'!$BA$4:$BA$500,J390,'12'!$AG$4:$AJ$500)</f>
        <v>0</v>
      </c>
      <c r="EW390" s="17">
        <f>SUMIF('12'!$BA$4:$BA$500,K390,'12'!$AG$4:$AJ$500)</f>
        <v>0</v>
      </c>
      <c r="EX390" s="23">
        <f t="shared" si="197"/>
        <v>0</v>
      </c>
      <c r="EY390" s="23">
        <f t="shared" si="198"/>
        <v>0</v>
      </c>
    </row>
    <row r="391" spans="1:155">
      <c r="A391" s="30">
        <v>388</v>
      </c>
      <c r="B391" s="32"/>
      <c r="C391" s="31">
        <f t="shared" si="172"/>
        <v>0</v>
      </c>
      <c r="D391" s="33">
        <f t="shared" si="173"/>
        <v>0</v>
      </c>
      <c r="E391" s="29"/>
      <c r="F391" s="2">
        <f t="shared" si="174"/>
        <v>0</v>
      </c>
      <c r="G391" s="14" t="str">
        <f t="shared" si="171"/>
        <v>0ق</v>
      </c>
      <c r="H391" s="14" t="str">
        <f t="shared" si="171"/>
        <v>0ق1</v>
      </c>
      <c r="I391" s="14" t="str">
        <f t="shared" si="171"/>
        <v>0ق2</v>
      </c>
      <c r="J391" s="14" t="str">
        <f t="shared" si="171"/>
        <v>0استيفاء</v>
      </c>
      <c r="K391" s="14" t="str">
        <f t="shared" si="171"/>
        <v>0نفذ</v>
      </c>
      <c r="L391" s="15">
        <f>COUNTIF('01'!$BA$4:$BA$500,$G391)</f>
        <v>0</v>
      </c>
      <c r="M391" s="15">
        <f>COUNTIF('01'!$BA$4:$BA$500,$H391)</f>
        <v>0</v>
      </c>
      <c r="N391" s="15">
        <f>COUNTIF('01'!$BA$4:$BA$500,$I391)</f>
        <v>0</v>
      </c>
      <c r="O391" s="15">
        <f>COUNTIF('01'!$BA$4:$BA$500,$J391)</f>
        <v>0</v>
      </c>
      <c r="P391" s="15">
        <f>COUNTIF('01'!$BA$4:$BA$500,$K391)</f>
        <v>0</v>
      </c>
      <c r="Q391" s="15">
        <f>SUMIF('01'!$BA$4:$BA$500,G391,'01'!$AG$4:$AJ$500)</f>
        <v>0</v>
      </c>
      <c r="R391" s="15">
        <f>SUMIF('01'!$BA$4:$BA$500,H391,'01'!$AG$4:$AJ$500)</f>
        <v>0</v>
      </c>
      <c r="S391" s="15">
        <f>SUMIF('01'!$BA$4:$BA$500,I391,'01'!$AG$4:$AJ$500)</f>
        <v>0</v>
      </c>
      <c r="T391" s="15">
        <f>SUMIF('01'!$BA$4:$BA$500,J391,'01'!$AG$4:$AJ$500)</f>
        <v>0</v>
      </c>
      <c r="U391" s="15">
        <f>SUMIF('01'!$BA$4:$BA$500,K391,'01'!$AG$4:$AJ$500)</f>
        <v>0</v>
      </c>
      <c r="V391" s="23">
        <f t="shared" si="175"/>
        <v>0</v>
      </c>
      <c r="W391" s="23">
        <f t="shared" si="176"/>
        <v>0</v>
      </c>
      <c r="X391" s="17">
        <f>COUNTIF('02'!$BA$4:$BA$500,$G391)</f>
        <v>0</v>
      </c>
      <c r="Y391" s="17">
        <f>COUNTIF('02'!$BA$4:$BA$500,$H391)</f>
        <v>0</v>
      </c>
      <c r="Z391" s="17">
        <f>COUNTIF('02'!$BA$4:$BA$500,$I391)</f>
        <v>0</v>
      </c>
      <c r="AA391" s="17">
        <f>COUNTIF('02'!$BA$4:$BA$500,$J391)</f>
        <v>0</v>
      </c>
      <c r="AB391" s="17">
        <f>COUNTIF('02'!$BA$4:$BA$500,$K391)</f>
        <v>0</v>
      </c>
      <c r="AC391" s="17">
        <f>SUMIF('02'!$BA$4:$BA$500,G391,'02'!$AG$4:$AJ$500)</f>
        <v>0</v>
      </c>
      <c r="AD391" s="17">
        <f>SUMIF('02'!$BA$4:$BA$500,H391,'02'!$AG$4:$AJ$500)</f>
        <v>0</v>
      </c>
      <c r="AE391" s="17">
        <f>SUMIF('02'!$BA$4:$BA$500,I391,'02'!$AG$4:$AJ$500)</f>
        <v>0</v>
      </c>
      <c r="AF391" s="17">
        <f>SUMIF('02'!$BA$4:$BA$500,J391,'02'!$AG$4:$AJ$500)</f>
        <v>0</v>
      </c>
      <c r="AG391" s="17">
        <f>SUMIF('02'!$BA$4:$BA$500,K391,'02'!$AG$4:$AJ$500)</f>
        <v>0</v>
      </c>
      <c r="AH391" s="23">
        <f t="shared" si="177"/>
        <v>0</v>
      </c>
      <c r="AI391" s="23">
        <f t="shared" si="178"/>
        <v>0</v>
      </c>
      <c r="AJ391" s="15">
        <f>COUNTIF('03'!$BA$4:$BA$500,$G391)</f>
        <v>0</v>
      </c>
      <c r="AK391" s="15">
        <f>COUNTIF('03'!$BA$4:$BA$500,$H391)</f>
        <v>0</v>
      </c>
      <c r="AL391" s="15">
        <f>COUNTIF('03'!$BA$4:$BA$500,$I391)</f>
        <v>0</v>
      </c>
      <c r="AM391" s="15">
        <f>COUNTIF('03'!$BA$4:$BA$500,$J391)</f>
        <v>0</v>
      </c>
      <c r="AN391" s="15">
        <f>COUNTIF('03'!$BA$4:$BA$500,$K391)</f>
        <v>0</v>
      </c>
      <c r="AO391" s="15">
        <f>SUMIF('03'!$BA$4:$BA$500,G391,'03'!$AG$4:$AJ$500)</f>
        <v>0</v>
      </c>
      <c r="AP391" s="15">
        <f>SUMIF('03'!$BA$4:$BA$500,H391,'03'!$AG$4:$AJ$500)</f>
        <v>0</v>
      </c>
      <c r="AQ391" s="15">
        <f>SUMIF('03'!$BA$4:$BA$500,I391,'03'!$AG$4:$AJ$500)</f>
        <v>0</v>
      </c>
      <c r="AR391" s="15">
        <f>SUMIF('03'!$BA$4:$BA$500,J391,'03'!$AG$4:$AJ$500)</f>
        <v>0</v>
      </c>
      <c r="AS391" s="15">
        <f>SUMIF('03'!$BA$4:$BA$500,K391,'03'!$AG$4:$AJ$500)</f>
        <v>0</v>
      </c>
      <c r="AT391" s="23">
        <f t="shared" si="179"/>
        <v>0</v>
      </c>
      <c r="AU391" s="23">
        <f t="shared" si="180"/>
        <v>0</v>
      </c>
      <c r="AV391" s="17">
        <f>COUNTIF('04'!$BA$4:$BA$500,$G391)</f>
        <v>0</v>
      </c>
      <c r="AW391" s="17">
        <f>COUNTIF('04'!$BA$4:$BA$500,$H391)</f>
        <v>0</v>
      </c>
      <c r="AX391" s="17">
        <f>COUNTIF('04'!$BA$4:$BA$500,$I391)</f>
        <v>0</v>
      </c>
      <c r="AY391" s="17">
        <f>COUNTIF('04'!$BA$4:$BA$500,$J391)</f>
        <v>0</v>
      </c>
      <c r="AZ391" s="17">
        <f>COUNTIF('04'!$BA$4:$BA$500,$K391)</f>
        <v>0</v>
      </c>
      <c r="BA391" s="17">
        <f>SUMIF('04'!$BA$4:$BA$500,G391,'04'!$AG$4:$AJ$500)</f>
        <v>0</v>
      </c>
      <c r="BB391" s="17">
        <f>SUMIF('04'!$BA$4:$BA$500,H391,'04'!$AG$4:$AJ$500)</f>
        <v>0</v>
      </c>
      <c r="BC391" s="17">
        <f>SUMIF('04'!$BA$4:$BA$500,I391,'04'!$AG$4:$AJ$500)</f>
        <v>0</v>
      </c>
      <c r="BD391" s="17">
        <f>SUMIF('04'!$BA$4:$BA$500,J391,'04'!$AG$4:$AJ$500)</f>
        <v>0</v>
      </c>
      <c r="BE391" s="17">
        <f>SUMIF('04'!$BA$4:$BA$500,K391,'04'!$AG$4:$AJ$500)</f>
        <v>0</v>
      </c>
      <c r="BF391" s="23">
        <f t="shared" si="181"/>
        <v>0</v>
      </c>
      <c r="BG391" s="23">
        <f t="shared" si="182"/>
        <v>0</v>
      </c>
      <c r="BH391" s="15">
        <f>COUNTIF('05'!$BA$4:$BA$500,$G391)</f>
        <v>0</v>
      </c>
      <c r="BI391" s="15">
        <f>COUNTIF('05'!$BA$4:$BA$500,$H391)</f>
        <v>0</v>
      </c>
      <c r="BJ391" s="15">
        <f>COUNTIF('05'!$BA$4:$BA$500,$I391)</f>
        <v>0</v>
      </c>
      <c r="BK391" s="15">
        <f>COUNTIF('05'!$BA$4:$BA$500,$J391)</f>
        <v>0</v>
      </c>
      <c r="BL391" s="15">
        <f>COUNTIF('05'!$BA$4:$BA$500,$K391)</f>
        <v>0</v>
      </c>
      <c r="BM391" s="15">
        <f>SUMIF('05'!$BA$4:$BA$500,G391,'05'!$AG$4:$AJ$500)</f>
        <v>0</v>
      </c>
      <c r="BN391" s="15">
        <f>SUMIF('05'!$BA$4:$BA$500,H391,'05'!$AG$4:$AJ$500)</f>
        <v>0</v>
      </c>
      <c r="BO391" s="15">
        <f>SUMIF('05'!$BA$4:$BA$500,I391,'05'!$AG$4:$AJ$500)</f>
        <v>0</v>
      </c>
      <c r="BP391" s="15">
        <f>SUMIF('05'!$BA$4:$BA$500,J391,'05'!$AG$4:$AJ$500)</f>
        <v>0</v>
      </c>
      <c r="BQ391" s="15">
        <f>SUMIF('05'!$BA$4:$BA$500,K391,'05'!$AG$4:$AJ$500)</f>
        <v>0</v>
      </c>
      <c r="BR391" s="23">
        <f t="shared" si="183"/>
        <v>0</v>
      </c>
      <c r="BS391" s="23">
        <f t="shared" si="184"/>
        <v>0</v>
      </c>
      <c r="BT391" s="17">
        <f>COUNTIF('06'!$BA$4:$BA$500,$G391)</f>
        <v>0</v>
      </c>
      <c r="BU391" s="17">
        <f>COUNTIF('06'!$BA$4:$BA$500,$H391)</f>
        <v>0</v>
      </c>
      <c r="BV391" s="17">
        <f>COUNTIF('06'!$BA$4:$BA$500,$I391)</f>
        <v>0</v>
      </c>
      <c r="BW391" s="17">
        <f>COUNTIF('06'!$BA$4:$BA$500,$J391)</f>
        <v>0</v>
      </c>
      <c r="BX391" s="17">
        <f>COUNTIF('06'!$BA$4:$BA$500,$K391)</f>
        <v>0</v>
      </c>
      <c r="BY391" s="17">
        <f>SUMIF('06'!$BA$4:$BA$500,G391,'06'!$AG$4:$AJ$500)</f>
        <v>0</v>
      </c>
      <c r="BZ391" s="17">
        <f>SUMIF('06'!$BA$4:$BA$500,H391,'06'!$AG$4:$AJ$500)</f>
        <v>0</v>
      </c>
      <c r="CA391" s="17">
        <f>SUMIF('06'!$BA$4:$BA$500,I391,'06'!$AG$4:$AJ$500)</f>
        <v>0</v>
      </c>
      <c r="CB391" s="17">
        <f>SUMIF('06'!$BA$4:$BA$500,J391,'06'!$AG$4:$AJ$500)</f>
        <v>0</v>
      </c>
      <c r="CC391" s="17">
        <f>SUMIF('06'!$BA$4:$BA$500,K391,'06'!$AG$4:$AJ$500)</f>
        <v>0</v>
      </c>
      <c r="CD391" s="23">
        <f t="shared" si="185"/>
        <v>0</v>
      </c>
      <c r="CE391" s="23">
        <f t="shared" si="186"/>
        <v>0</v>
      </c>
      <c r="CF391" s="15">
        <f>COUNTIF('07'!$BA$4:$BA$500,$G391)</f>
        <v>0</v>
      </c>
      <c r="CG391" s="15">
        <f>COUNTIF('07'!$BA$4:$BA$500,$H391)</f>
        <v>0</v>
      </c>
      <c r="CH391" s="15">
        <f>COUNTIF('07'!$BA$4:$BA$500,$I391)</f>
        <v>0</v>
      </c>
      <c r="CI391" s="15">
        <f>COUNTIF('07'!$BA$4:$BA$500,$J391)</f>
        <v>0</v>
      </c>
      <c r="CJ391" s="15">
        <f>COUNTIF('07'!$BA$4:$BA$500,$K391)</f>
        <v>0</v>
      </c>
      <c r="CK391" s="15">
        <f>SUMIF('07'!$BA$4:$BA$500,G391,'07'!$AG$4:$AJ$500)</f>
        <v>0</v>
      </c>
      <c r="CL391" s="15">
        <f>SUMIF('07'!$BA$4:$BA$500,H391,'07'!$AG$4:$AJ$500)</f>
        <v>0</v>
      </c>
      <c r="CM391" s="15">
        <f>SUMIF('07'!$BA$4:$BA$500,I391,'07'!$AG$4:$AJ$500)</f>
        <v>0</v>
      </c>
      <c r="CN391" s="15">
        <f>SUMIF('07'!$BA$4:$BA$500,J391,'07'!$AG$4:$AJ$500)</f>
        <v>0</v>
      </c>
      <c r="CO391" s="15">
        <f>SUMIF('07'!$BA$4:$BA$500,K391,'07'!$AG$4:$AJ$500)</f>
        <v>0</v>
      </c>
      <c r="CP391" s="23">
        <f t="shared" si="187"/>
        <v>0</v>
      </c>
      <c r="CQ391" s="23">
        <f t="shared" si="188"/>
        <v>0</v>
      </c>
      <c r="CR391" s="17">
        <f>COUNTIF('08'!$BA$4:$BA$500,$G391)</f>
        <v>0</v>
      </c>
      <c r="CS391" s="17">
        <f>COUNTIF('08'!$BA$4:$BA$500,$H391)</f>
        <v>0</v>
      </c>
      <c r="CT391" s="17">
        <f>COUNTIF('08'!$BA$4:$BA$500,$I391)</f>
        <v>0</v>
      </c>
      <c r="CU391" s="17">
        <f>COUNTIF('08'!$BA$4:$BA$500,$J391)</f>
        <v>0</v>
      </c>
      <c r="CV391" s="17">
        <f>COUNTIF('08'!$BA$4:$BA$500,$K391)</f>
        <v>0</v>
      </c>
      <c r="CW391" s="17">
        <f>SUMIF('08'!$BA$4:$BA$500,G391,'08'!$AG$4:$AJ$500)</f>
        <v>0</v>
      </c>
      <c r="CX391" s="17">
        <f>SUMIF('08'!$BA$4:$BA$500,H391,'08'!$AG$4:$AJ$500)</f>
        <v>0</v>
      </c>
      <c r="CY391" s="17">
        <f>SUMIF('08'!$BA$4:$BA$500,I391,'08'!$AG$4:$AJ$500)</f>
        <v>0</v>
      </c>
      <c r="CZ391" s="17">
        <f>SUMIF('08'!$BA$4:$BA$500,J391,'08'!$AG$4:$AJ$500)</f>
        <v>0</v>
      </c>
      <c r="DA391" s="17">
        <f>SUMIF('08'!$BA$4:$BA$500,K391,'08'!$AG$4:$AJ$500)</f>
        <v>0</v>
      </c>
      <c r="DB391" s="23">
        <f t="shared" si="189"/>
        <v>0</v>
      </c>
      <c r="DC391" s="23">
        <f t="shared" si="190"/>
        <v>0</v>
      </c>
      <c r="DD391" s="15">
        <f>COUNTIF('09'!$BA$4:$BA$500,$G391)</f>
        <v>0</v>
      </c>
      <c r="DE391" s="15">
        <f>COUNTIF('09'!$BA$4:$BA$500,$H391)</f>
        <v>0</v>
      </c>
      <c r="DF391" s="15">
        <f>COUNTIF('09'!$BA$4:$BA$500,$I391)</f>
        <v>0</v>
      </c>
      <c r="DG391" s="15">
        <f>COUNTIF('09'!$BA$4:$BA$500,$J391)</f>
        <v>0</v>
      </c>
      <c r="DH391" s="15">
        <f>COUNTIF('09'!$BA$4:$BA$500,$K391)</f>
        <v>0</v>
      </c>
      <c r="DI391" s="15">
        <f>SUMIF('09'!$BA$4:$BA$500,G391,'09'!$AG$4:$AJ$500)</f>
        <v>0</v>
      </c>
      <c r="DJ391" s="15">
        <f>SUMIF('09'!$BA$4:$BA$500,H391,'09'!$AG$4:$AJ$500)</f>
        <v>0</v>
      </c>
      <c r="DK391" s="15">
        <f>SUMIF('09'!$BA$4:$BA$500,I391,'09'!$AG$4:$AJ$500)</f>
        <v>0</v>
      </c>
      <c r="DL391" s="15">
        <f>SUMIF('09'!$BA$4:$BA$500,J391,'09'!$AG$4:$AJ$500)</f>
        <v>0</v>
      </c>
      <c r="DM391" s="15">
        <f>SUMIF('09'!$BA$4:$BA$500,K391,'09'!$AG$4:$AJ$500)</f>
        <v>0</v>
      </c>
      <c r="DN391" s="23">
        <f t="shared" si="191"/>
        <v>0</v>
      </c>
      <c r="DO391" s="23">
        <f t="shared" si="192"/>
        <v>0</v>
      </c>
      <c r="DP391" s="17">
        <f>COUNTIF('10'!$BA$4:$BA$500,$G391)</f>
        <v>0</v>
      </c>
      <c r="DQ391" s="17">
        <f>COUNTIF('10'!$BA$4:$BA$500,$H391)</f>
        <v>0</v>
      </c>
      <c r="DR391" s="17">
        <f>COUNTIF('10'!$BA$4:$BA$500,$I391)</f>
        <v>0</v>
      </c>
      <c r="DS391" s="17">
        <f>COUNTIF('10'!$BA$4:$BA$500,$J391)</f>
        <v>0</v>
      </c>
      <c r="DT391" s="17">
        <f>COUNTIF('10'!$BA$4:$BA$500,$K391)</f>
        <v>0</v>
      </c>
      <c r="DU391" s="17">
        <f>SUMIF('10'!$BA$4:$BA$500,G391,'10'!$AG$4:$AJ$500)</f>
        <v>0</v>
      </c>
      <c r="DV391" s="17">
        <f>SUMIF('10'!$BA$4:$BA$500,H391,'10'!$AG$4:$AJ$500)</f>
        <v>0</v>
      </c>
      <c r="DW391" s="17">
        <f>SUMIF('10'!$BA$4:$BA$500,I391,'10'!$AG$4:$AJ$500)</f>
        <v>0</v>
      </c>
      <c r="DX391" s="17">
        <f>SUMIF('10'!$BA$4:$BA$500,J391,'10'!$AG$4:$AJ$500)</f>
        <v>0</v>
      </c>
      <c r="DY391" s="17">
        <f>SUMIF('10'!$BA$4:$BA$500,K391,'10'!$AG$4:$AJ$500)</f>
        <v>0</v>
      </c>
      <c r="DZ391" s="23">
        <f t="shared" si="193"/>
        <v>0</v>
      </c>
      <c r="EA391" s="23">
        <f t="shared" si="194"/>
        <v>0</v>
      </c>
      <c r="EB391" s="15">
        <f>COUNTIF('11'!$BA$4:$BA$500,$G391)</f>
        <v>0</v>
      </c>
      <c r="EC391" s="15">
        <f>COUNTIF('11'!$BA$4:$BA$500,$H391)</f>
        <v>0</v>
      </c>
      <c r="ED391" s="15">
        <f>COUNTIF('11'!$BA$4:$BA$500,$I391)</f>
        <v>0</v>
      </c>
      <c r="EE391" s="15">
        <f>COUNTIF('11'!$BA$4:$BA$500,$J391)</f>
        <v>0</v>
      </c>
      <c r="EF391" s="15">
        <f>COUNTIF('11'!$BA$4:$BA$500,$K391)</f>
        <v>0</v>
      </c>
      <c r="EG391" s="15">
        <f>SUMIF('11'!$BA$4:$BA$500,G391,'11'!$AG$4:$AJ$500)</f>
        <v>0</v>
      </c>
      <c r="EH391" s="15">
        <f>SUMIF('11'!$BA$4:$BA$500,H391,'11'!$AG$4:$AJ$500)</f>
        <v>0</v>
      </c>
      <c r="EI391" s="15">
        <f>SUMIF('11'!$BA$4:$BA$500,I391,'11'!$AG$4:$AJ$500)</f>
        <v>0</v>
      </c>
      <c r="EJ391" s="15">
        <f>SUMIF('11'!$BA$4:$BA$500,J391,'11'!$AG$4:$AJ$500)</f>
        <v>0</v>
      </c>
      <c r="EK391" s="15">
        <f>SUMIF('11'!$BA$4:$BA$500,K391,'11'!$AG$4:$AJ$500)</f>
        <v>0</v>
      </c>
      <c r="EL391" s="23">
        <f t="shared" si="195"/>
        <v>0</v>
      </c>
      <c r="EM391" s="23">
        <f t="shared" si="196"/>
        <v>0</v>
      </c>
      <c r="EN391" s="17">
        <f>COUNTIF('12'!$BA$4:$BA$500,$G391)</f>
        <v>0</v>
      </c>
      <c r="EO391" s="17">
        <f>COUNTIF('12'!$BA$4:$BA$500,$H391)</f>
        <v>0</v>
      </c>
      <c r="EP391" s="17">
        <f>COUNTIF('12'!$BA$4:$BA$500,$I391)</f>
        <v>0</v>
      </c>
      <c r="EQ391" s="17">
        <f>COUNTIF('12'!$BA$4:$BA$500,$J391)</f>
        <v>0</v>
      </c>
      <c r="ER391" s="17">
        <f>COUNTIF('12'!$BA$4:$BA$500,$K391)</f>
        <v>0</v>
      </c>
      <c r="ES391" s="17">
        <f>SUMIF('12'!$BA$4:$BA$500,G391,'12'!$AG$4:$AJ$500)</f>
        <v>0</v>
      </c>
      <c r="ET391" s="17">
        <f>SUMIF('12'!$BA$4:$BA$500,H391,'12'!$AG$4:$AJ$500)</f>
        <v>0</v>
      </c>
      <c r="EU391" s="17">
        <f>SUMIF('12'!$BA$4:$BA$500,I391,'12'!$AG$4:$AJ$500)</f>
        <v>0</v>
      </c>
      <c r="EV391" s="17">
        <f>SUMIF('12'!$BA$4:$BA$500,J391,'12'!$AG$4:$AJ$500)</f>
        <v>0</v>
      </c>
      <c r="EW391" s="17">
        <f>SUMIF('12'!$BA$4:$BA$500,K391,'12'!$AG$4:$AJ$500)</f>
        <v>0</v>
      </c>
      <c r="EX391" s="23">
        <f t="shared" si="197"/>
        <v>0</v>
      </c>
      <c r="EY391" s="23">
        <f t="shared" si="198"/>
        <v>0</v>
      </c>
    </row>
    <row r="392" spans="1:155">
      <c r="A392" s="30">
        <v>389</v>
      </c>
      <c r="B392" s="32"/>
      <c r="C392" s="31">
        <f t="shared" si="172"/>
        <v>0</v>
      </c>
      <c r="D392" s="33">
        <f t="shared" si="173"/>
        <v>0</v>
      </c>
      <c r="E392" s="29"/>
      <c r="F392" s="2">
        <f t="shared" si="174"/>
        <v>0</v>
      </c>
      <c r="G392" s="14" t="str">
        <f t="shared" si="171"/>
        <v>0ق</v>
      </c>
      <c r="H392" s="14" t="str">
        <f t="shared" si="171"/>
        <v>0ق1</v>
      </c>
      <c r="I392" s="14" t="str">
        <f t="shared" si="171"/>
        <v>0ق2</v>
      </c>
      <c r="J392" s="14" t="str">
        <f t="shared" si="171"/>
        <v>0استيفاء</v>
      </c>
      <c r="K392" s="14" t="str">
        <f t="shared" si="171"/>
        <v>0نفذ</v>
      </c>
      <c r="L392" s="15">
        <f>COUNTIF('01'!$BA$4:$BA$500,$G392)</f>
        <v>0</v>
      </c>
      <c r="M392" s="15">
        <f>COUNTIF('01'!$BA$4:$BA$500,$H392)</f>
        <v>0</v>
      </c>
      <c r="N392" s="15">
        <f>COUNTIF('01'!$BA$4:$BA$500,$I392)</f>
        <v>0</v>
      </c>
      <c r="O392" s="15">
        <f>COUNTIF('01'!$BA$4:$BA$500,$J392)</f>
        <v>0</v>
      </c>
      <c r="P392" s="15">
        <f>COUNTIF('01'!$BA$4:$BA$500,$K392)</f>
        <v>0</v>
      </c>
      <c r="Q392" s="15">
        <f>SUMIF('01'!$BA$4:$BA$500,G392,'01'!$AG$4:$AJ$500)</f>
        <v>0</v>
      </c>
      <c r="R392" s="15">
        <f>SUMIF('01'!$BA$4:$BA$500,H392,'01'!$AG$4:$AJ$500)</f>
        <v>0</v>
      </c>
      <c r="S392" s="15">
        <f>SUMIF('01'!$BA$4:$BA$500,I392,'01'!$AG$4:$AJ$500)</f>
        <v>0</v>
      </c>
      <c r="T392" s="15">
        <f>SUMIF('01'!$BA$4:$BA$500,J392,'01'!$AG$4:$AJ$500)</f>
        <v>0</v>
      </c>
      <c r="U392" s="15">
        <f>SUMIF('01'!$BA$4:$BA$500,K392,'01'!$AG$4:$AJ$500)</f>
        <v>0</v>
      </c>
      <c r="V392" s="23">
        <f t="shared" si="175"/>
        <v>0</v>
      </c>
      <c r="W392" s="23">
        <f t="shared" si="176"/>
        <v>0</v>
      </c>
      <c r="X392" s="17">
        <f>COUNTIF('02'!$BA$4:$BA$500,$G392)</f>
        <v>0</v>
      </c>
      <c r="Y392" s="17">
        <f>COUNTIF('02'!$BA$4:$BA$500,$H392)</f>
        <v>0</v>
      </c>
      <c r="Z392" s="17">
        <f>COUNTIF('02'!$BA$4:$BA$500,$I392)</f>
        <v>0</v>
      </c>
      <c r="AA392" s="17">
        <f>COUNTIF('02'!$BA$4:$BA$500,$J392)</f>
        <v>0</v>
      </c>
      <c r="AB392" s="17">
        <f>COUNTIF('02'!$BA$4:$BA$500,$K392)</f>
        <v>0</v>
      </c>
      <c r="AC392" s="17">
        <f>SUMIF('02'!$BA$4:$BA$500,G392,'02'!$AG$4:$AJ$500)</f>
        <v>0</v>
      </c>
      <c r="AD392" s="17">
        <f>SUMIF('02'!$BA$4:$BA$500,H392,'02'!$AG$4:$AJ$500)</f>
        <v>0</v>
      </c>
      <c r="AE392" s="17">
        <f>SUMIF('02'!$BA$4:$BA$500,I392,'02'!$AG$4:$AJ$500)</f>
        <v>0</v>
      </c>
      <c r="AF392" s="17">
        <f>SUMIF('02'!$BA$4:$BA$500,J392,'02'!$AG$4:$AJ$500)</f>
        <v>0</v>
      </c>
      <c r="AG392" s="17">
        <f>SUMIF('02'!$BA$4:$BA$500,K392,'02'!$AG$4:$AJ$500)</f>
        <v>0</v>
      </c>
      <c r="AH392" s="23">
        <f t="shared" si="177"/>
        <v>0</v>
      </c>
      <c r="AI392" s="23">
        <f t="shared" si="178"/>
        <v>0</v>
      </c>
      <c r="AJ392" s="15">
        <f>COUNTIF('03'!$BA$4:$BA$500,$G392)</f>
        <v>0</v>
      </c>
      <c r="AK392" s="15">
        <f>COUNTIF('03'!$BA$4:$BA$500,$H392)</f>
        <v>0</v>
      </c>
      <c r="AL392" s="15">
        <f>COUNTIF('03'!$BA$4:$BA$500,$I392)</f>
        <v>0</v>
      </c>
      <c r="AM392" s="15">
        <f>COUNTIF('03'!$BA$4:$BA$500,$J392)</f>
        <v>0</v>
      </c>
      <c r="AN392" s="15">
        <f>COUNTIF('03'!$BA$4:$BA$500,$K392)</f>
        <v>0</v>
      </c>
      <c r="AO392" s="15">
        <f>SUMIF('03'!$BA$4:$BA$500,G392,'03'!$AG$4:$AJ$500)</f>
        <v>0</v>
      </c>
      <c r="AP392" s="15">
        <f>SUMIF('03'!$BA$4:$BA$500,H392,'03'!$AG$4:$AJ$500)</f>
        <v>0</v>
      </c>
      <c r="AQ392" s="15">
        <f>SUMIF('03'!$BA$4:$BA$500,I392,'03'!$AG$4:$AJ$500)</f>
        <v>0</v>
      </c>
      <c r="AR392" s="15">
        <f>SUMIF('03'!$BA$4:$BA$500,J392,'03'!$AG$4:$AJ$500)</f>
        <v>0</v>
      </c>
      <c r="AS392" s="15">
        <f>SUMIF('03'!$BA$4:$BA$500,K392,'03'!$AG$4:$AJ$500)</f>
        <v>0</v>
      </c>
      <c r="AT392" s="23">
        <f t="shared" si="179"/>
        <v>0</v>
      </c>
      <c r="AU392" s="23">
        <f t="shared" si="180"/>
        <v>0</v>
      </c>
      <c r="AV392" s="17">
        <f>COUNTIF('04'!$BA$4:$BA$500,$G392)</f>
        <v>0</v>
      </c>
      <c r="AW392" s="17">
        <f>COUNTIF('04'!$BA$4:$BA$500,$H392)</f>
        <v>0</v>
      </c>
      <c r="AX392" s="17">
        <f>COUNTIF('04'!$BA$4:$BA$500,$I392)</f>
        <v>0</v>
      </c>
      <c r="AY392" s="17">
        <f>COUNTIF('04'!$BA$4:$BA$500,$J392)</f>
        <v>0</v>
      </c>
      <c r="AZ392" s="17">
        <f>COUNTIF('04'!$BA$4:$BA$500,$K392)</f>
        <v>0</v>
      </c>
      <c r="BA392" s="17">
        <f>SUMIF('04'!$BA$4:$BA$500,G392,'04'!$AG$4:$AJ$500)</f>
        <v>0</v>
      </c>
      <c r="BB392" s="17">
        <f>SUMIF('04'!$BA$4:$BA$500,H392,'04'!$AG$4:$AJ$500)</f>
        <v>0</v>
      </c>
      <c r="BC392" s="17">
        <f>SUMIF('04'!$BA$4:$BA$500,I392,'04'!$AG$4:$AJ$500)</f>
        <v>0</v>
      </c>
      <c r="BD392" s="17">
        <f>SUMIF('04'!$BA$4:$BA$500,J392,'04'!$AG$4:$AJ$500)</f>
        <v>0</v>
      </c>
      <c r="BE392" s="17">
        <f>SUMIF('04'!$BA$4:$BA$500,K392,'04'!$AG$4:$AJ$500)</f>
        <v>0</v>
      </c>
      <c r="BF392" s="23">
        <f t="shared" si="181"/>
        <v>0</v>
      </c>
      <c r="BG392" s="23">
        <f t="shared" si="182"/>
        <v>0</v>
      </c>
      <c r="BH392" s="15">
        <f>COUNTIF('05'!$BA$4:$BA$500,$G392)</f>
        <v>0</v>
      </c>
      <c r="BI392" s="15">
        <f>COUNTIF('05'!$BA$4:$BA$500,$H392)</f>
        <v>0</v>
      </c>
      <c r="BJ392" s="15">
        <f>COUNTIF('05'!$BA$4:$BA$500,$I392)</f>
        <v>0</v>
      </c>
      <c r="BK392" s="15">
        <f>COUNTIF('05'!$BA$4:$BA$500,$J392)</f>
        <v>0</v>
      </c>
      <c r="BL392" s="15">
        <f>COUNTIF('05'!$BA$4:$BA$500,$K392)</f>
        <v>0</v>
      </c>
      <c r="BM392" s="15">
        <f>SUMIF('05'!$BA$4:$BA$500,G392,'05'!$AG$4:$AJ$500)</f>
        <v>0</v>
      </c>
      <c r="BN392" s="15">
        <f>SUMIF('05'!$BA$4:$BA$500,H392,'05'!$AG$4:$AJ$500)</f>
        <v>0</v>
      </c>
      <c r="BO392" s="15">
        <f>SUMIF('05'!$BA$4:$BA$500,I392,'05'!$AG$4:$AJ$500)</f>
        <v>0</v>
      </c>
      <c r="BP392" s="15">
        <f>SUMIF('05'!$BA$4:$BA$500,J392,'05'!$AG$4:$AJ$500)</f>
        <v>0</v>
      </c>
      <c r="BQ392" s="15">
        <f>SUMIF('05'!$BA$4:$BA$500,K392,'05'!$AG$4:$AJ$500)</f>
        <v>0</v>
      </c>
      <c r="BR392" s="23">
        <f t="shared" si="183"/>
        <v>0</v>
      </c>
      <c r="BS392" s="23">
        <f t="shared" si="184"/>
        <v>0</v>
      </c>
      <c r="BT392" s="17">
        <f>COUNTIF('06'!$BA$4:$BA$500,$G392)</f>
        <v>0</v>
      </c>
      <c r="BU392" s="17">
        <f>COUNTIF('06'!$BA$4:$BA$500,$H392)</f>
        <v>0</v>
      </c>
      <c r="BV392" s="17">
        <f>COUNTIF('06'!$BA$4:$BA$500,$I392)</f>
        <v>0</v>
      </c>
      <c r="BW392" s="17">
        <f>COUNTIF('06'!$BA$4:$BA$500,$J392)</f>
        <v>0</v>
      </c>
      <c r="BX392" s="17">
        <f>COUNTIF('06'!$BA$4:$BA$500,$K392)</f>
        <v>0</v>
      </c>
      <c r="BY392" s="17">
        <f>SUMIF('06'!$BA$4:$BA$500,G392,'06'!$AG$4:$AJ$500)</f>
        <v>0</v>
      </c>
      <c r="BZ392" s="17">
        <f>SUMIF('06'!$BA$4:$BA$500,H392,'06'!$AG$4:$AJ$500)</f>
        <v>0</v>
      </c>
      <c r="CA392" s="17">
        <f>SUMIF('06'!$BA$4:$BA$500,I392,'06'!$AG$4:$AJ$500)</f>
        <v>0</v>
      </c>
      <c r="CB392" s="17">
        <f>SUMIF('06'!$BA$4:$BA$500,J392,'06'!$AG$4:$AJ$500)</f>
        <v>0</v>
      </c>
      <c r="CC392" s="17">
        <f>SUMIF('06'!$BA$4:$BA$500,K392,'06'!$AG$4:$AJ$500)</f>
        <v>0</v>
      </c>
      <c r="CD392" s="23">
        <f t="shared" si="185"/>
        <v>0</v>
      </c>
      <c r="CE392" s="23">
        <f t="shared" si="186"/>
        <v>0</v>
      </c>
      <c r="CF392" s="15">
        <f>COUNTIF('07'!$BA$4:$BA$500,$G392)</f>
        <v>0</v>
      </c>
      <c r="CG392" s="15">
        <f>COUNTIF('07'!$BA$4:$BA$500,$H392)</f>
        <v>0</v>
      </c>
      <c r="CH392" s="15">
        <f>COUNTIF('07'!$BA$4:$BA$500,$I392)</f>
        <v>0</v>
      </c>
      <c r="CI392" s="15">
        <f>COUNTIF('07'!$BA$4:$BA$500,$J392)</f>
        <v>0</v>
      </c>
      <c r="CJ392" s="15">
        <f>COUNTIF('07'!$BA$4:$BA$500,$K392)</f>
        <v>0</v>
      </c>
      <c r="CK392" s="15">
        <f>SUMIF('07'!$BA$4:$BA$500,G392,'07'!$AG$4:$AJ$500)</f>
        <v>0</v>
      </c>
      <c r="CL392" s="15">
        <f>SUMIF('07'!$BA$4:$BA$500,H392,'07'!$AG$4:$AJ$500)</f>
        <v>0</v>
      </c>
      <c r="CM392" s="15">
        <f>SUMIF('07'!$BA$4:$BA$500,I392,'07'!$AG$4:$AJ$500)</f>
        <v>0</v>
      </c>
      <c r="CN392" s="15">
        <f>SUMIF('07'!$BA$4:$BA$500,J392,'07'!$AG$4:$AJ$500)</f>
        <v>0</v>
      </c>
      <c r="CO392" s="15">
        <f>SUMIF('07'!$BA$4:$BA$500,K392,'07'!$AG$4:$AJ$500)</f>
        <v>0</v>
      </c>
      <c r="CP392" s="23">
        <f t="shared" si="187"/>
        <v>0</v>
      </c>
      <c r="CQ392" s="23">
        <f t="shared" si="188"/>
        <v>0</v>
      </c>
      <c r="CR392" s="17">
        <f>COUNTIF('08'!$BA$4:$BA$500,$G392)</f>
        <v>0</v>
      </c>
      <c r="CS392" s="17">
        <f>COUNTIF('08'!$BA$4:$BA$500,$H392)</f>
        <v>0</v>
      </c>
      <c r="CT392" s="17">
        <f>COUNTIF('08'!$BA$4:$BA$500,$I392)</f>
        <v>0</v>
      </c>
      <c r="CU392" s="17">
        <f>COUNTIF('08'!$BA$4:$BA$500,$J392)</f>
        <v>0</v>
      </c>
      <c r="CV392" s="17">
        <f>COUNTIF('08'!$BA$4:$BA$500,$K392)</f>
        <v>0</v>
      </c>
      <c r="CW392" s="17">
        <f>SUMIF('08'!$BA$4:$BA$500,G392,'08'!$AG$4:$AJ$500)</f>
        <v>0</v>
      </c>
      <c r="CX392" s="17">
        <f>SUMIF('08'!$BA$4:$BA$500,H392,'08'!$AG$4:$AJ$500)</f>
        <v>0</v>
      </c>
      <c r="CY392" s="17">
        <f>SUMIF('08'!$BA$4:$BA$500,I392,'08'!$AG$4:$AJ$500)</f>
        <v>0</v>
      </c>
      <c r="CZ392" s="17">
        <f>SUMIF('08'!$BA$4:$BA$500,J392,'08'!$AG$4:$AJ$500)</f>
        <v>0</v>
      </c>
      <c r="DA392" s="17">
        <f>SUMIF('08'!$BA$4:$BA$500,K392,'08'!$AG$4:$AJ$500)</f>
        <v>0</v>
      </c>
      <c r="DB392" s="23">
        <f t="shared" si="189"/>
        <v>0</v>
      </c>
      <c r="DC392" s="23">
        <f t="shared" si="190"/>
        <v>0</v>
      </c>
      <c r="DD392" s="15">
        <f>COUNTIF('09'!$BA$4:$BA$500,$G392)</f>
        <v>0</v>
      </c>
      <c r="DE392" s="15">
        <f>COUNTIF('09'!$BA$4:$BA$500,$H392)</f>
        <v>0</v>
      </c>
      <c r="DF392" s="15">
        <f>COUNTIF('09'!$BA$4:$BA$500,$I392)</f>
        <v>0</v>
      </c>
      <c r="DG392" s="15">
        <f>COUNTIF('09'!$BA$4:$BA$500,$J392)</f>
        <v>0</v>
      </c>
      <c r="DH392" s="15">
        <f>COUNTIF('09'!$BA$4:$BA$500,$K392)</f>
        <v>0</v>
      </c>
      <c r="DI392" s="15">
        <f>SUMIF('09'!$BA$4:$BA$500,G392,'09'!$AG$4:$AJ$500)</f>
        <v>0</v>
      </c>
      <c r="DJ392" s="15">
        <f>SUMIF('09'!$BA$4:$BA$500,H392,'09'!$AG$4:$AJ$500)</f>
        <v>0</v>
      </c>
      <c r="DK392" s="15">
        <f>SUMIF('09'!$BA$4:$BA$500,I392,'09'!$AG$4:$AJ$500)</f>
        <v>0</v>
      </c>
      <c r="DL392" s="15">
        <f>SUMIF('09'!$BA$4:$BA$500,J392,'09'!$AG$4:$AJ$500)</f>
        <v>0</v>
      </c>
      <c r="DM392" s="15">
        <f>SUMIF('09'!$BA$4:$BA$500,K392,'09'!$AG$4:$AJ$500)</f>
        <v>0</v>
      </c>
      <c r="DN392" s="23">
        <f t="shared" si="191"/>
        <v>0</v>
      </c>
      <c r="DO392" s="23">
        <f t="shared" si="192"/>
        <v>0</v>
      </c>
      <c r="DP392" s="17">
        <f>COUNTIF('10'!$BA$4:$BA$500,$G392)</f>
        <v>0</v>
      </c>
      <c r="DQ392" s="17">
        <f>COUNTIF('10'!$BA$4:$BA$500,$H392)</f>
        <v>0</v>
      </c>
      <c r="DR392" s="17">
        <f>COUNTIF('10'!$BA$4:$BA$500,$I392)</f>
        <v>0</v>
      </c>
      <c r="DS392" s="17">
        <f>COUNTIF('10'!$BA$4:$BA$500,$J392)</f>
        <v>0</v>
      </c>
      <c r="DT392" s="17">
        <f>COUNTIF('10'!$BA$4:$BA$500,$K392)</f>
        <v>0</v>
      </c>
      <c r="DU392" s="17">
        <f>SUMIF('10'!$BA$4:$BA$500,G392,'10'!$AG$4:$AJ$500)</f>
        <v>0</v>
      </c>
      <c r="DV392" s="17">
        <f>SUMIF('10'!$BA$4:$BA$500,H392,'10'!$AG$4:$AJ$500)</f>
        <v>0</v>
      </c>
      <c r="DW392" s="17">
        <f>SUMIF('10'!$BA$4:$BA$500,I392,'10'!$AG$4:$AJ$500)</f>
        <v>0</v>
      </c>
      <c r="DX392" s="17">
        <f>SUMIF('10'!$BA$4:$BA$500,J392,'10'!$AG$4:$AJ$500)</f>
        <v>0</v>
      </c>
      <c r="DY392" s="17">
        <f>SUMIF('10'!$BA$4:$BA$500,K392,'10'!$AG$4:$AJ$500)</f>
        <v>0</v>
      </c>
      <c r="DZ392" s="23">
        <f t="shared" si="193"/>
        <v>0</v>
      </c>
      <c r="EA392" s="23">
        <f t="shared" si="194"/>
        <v>0</v>
      </c>
      <c r="EB392" s="15">
        <f>COUNTIF('11'!$BA$4:$BA$500,$G392)</f>
        <v>0</v>
      </c>
      <c r="EC392" s="15">
        <f>COUNTIF('11'!$BA$4:$BA$500,$H392)</f>
        <v>0</v>
      </c>
      <c r="ED392" s="15">
        <f>COUNTIF('11'!$BA$4:$BA$500,$I392)</f>
        <v>0</v>
      </c>
      <c r="EE392" s="15">
        <f>COUNTIF('11'!$BA$4:$BA$500,$J392)</f>
        <v>0</v>
      </c>
      <c r="EF392" s="15">
        <f>COUNTIF('11'!$BA$4:$BA$500,$K392)</f>
        <v>0</v>
      </c>
      <c r="EG392" s="15">
        <f>SUMIF('11'!$BA$4:$BA$500,G392,'11'!$AG$4:$AJ$500)</f>
        <v>0</v>
      </c>
      <c r="EH392" s="15">
        <f>SUMIF('11'!$BA$4:$BA$500,H392,'11'!$AG$4:$AJ$500)</f>
        <v>0</v>
      </c>
      <c r="EI392" s="15">
        <f>SUMIF('11'!$BA$4:$BA$500,I392,'11'!$AG$4:$AJ$500)</f>
        <v>0</v>
      </c>
      <c r="EJ392" s="15">
        <f>SUMIF('11'!$BA$4:$BA$500,J392,'11'!$AG$4:$AJ$500)</f>
        <v>0</v>
      </c>
      <c r="EK392" s="15">
        <f>SUMIF('11'!$BA$4:$BA$500,K392,'11'!$AG$4:$AJ$500)</f>
        <v>0</v>
      </c>
      <c r="EL392" s="23">
        <f t="shared" si="195"/>
        <v>0</v>
      </c>
      <c r="EM392" s="23">
        <f t="shared" si="196"/>
        <v>0</v>
      </c>
      <c r="EN392" s="17">
        <f>COUNTIF('12'!$BA$4:$BA$500,$G392)</f>
        <v>0</v>
      </c>
      <c r="EO392" s="17">
        <f>COUNTIF('12'!$BA$4:$BA$500,$H392)</f>
        <v>0</v>
      </c>
      <c r="EP392" s="17">
        <f>COUNTIF('12'!$BA$4:$BA$500,$I392)</f>
        <v>0</v>
      </c>
      <c r="EQ392" s="17">
        <f>COUNTIF('12'!$BA$4:$BA$500,$J392)</f>
        <v>0</v>
      </c>
      <c r="ER392" s="17">
        <f>COUNTIF('12'!$BA$4:$BA$500,$K392)</f>
        <v>0</v>
      </c>
      <c r="ES392" s="17">
        <f>SUMIF('12'!$BA$4:$BA$500,G392,'12'!$AG$4:$AJ$500)</f>
        <v>0</v>
      </c>
      <c r="ET392" s="17">
        <f>SUMIF('12'!$BA$4:$BA$500,H392,'12'!$AG$4:$AJ$500)</f>
        <v>0</v>
      </c>
      <c r="EU392" s="17">
        <f>SUMIF('12'!$BA$4:$BA$500,I392,'12'!$AG$4:$AJ$500)</f>
        <v>0</v>
      </c>
      <c r="EV392" s="17">
        <f>SUMIF('12'!$BA$4:$BA$500,J392,'12'!$AG$4:$AJ$500)</f>
        <v>0</v>
      </c>
      <c r="EW392" s="17">
        <f>SUMIF('12'!$BA$4:$BA$500,K392,'12'!$AG$4:$AJ$500)</f>
        <v>0</v>
      </c>
      <c r="EX392" s="23">
        <f t="shared" si="197"/>
        <v>0</v>
      </c>
      <c r="EY392" s="23">
        <f t="shared" si="198"/>
        <v>0</v>
      </c>
    </row>
    <row r="393" spans="1:155">
      <c r="A393" s="30">
        <v>390</v>
      </c>
      <c r="B393" s="32"/>
      <c r="C393" s="31">
        <f t="shared" si="172"/>
        <v>0</v>
      </c>
      <c r="D393" s="33">
        <f t="shared" si="173"/>
        <v>0</v>
      </c>
      <c r="E393" s="29"/>
      <c r="F393" s="2">
        <f t="shared" si="174"/>
        <v>0</v>
      </c>
      <c r="G393" s="14" t="str">
        <f t="shared" si="171"/>
        <v>0ق</v>
      </c>
      <c r="H393" s="14" t="str">
        <f t="shared" si="171"/>
        <v>0ق1</v>
      </c>
      <c r="I393" s="14" t="str">
        <f t="shared" si="171"/>
        <v>0ق2</v>
      </c>
      <c r="J393" s="14" t="str">
        <f t="shared" si="171"/>
        <v>0استيفاء</v>
      </c>
      <c r="K393" s="14" t="str">
        <f t="shared" si="171"/>
        <v>0نفذ</v>
      </c>
      <c r="L393" s="15">
        <f>COUNTIF('01'!$BA$4:$BA$500,$G393)</f>
        <v>0</v>
      </c>
      <c r="M393" s="15">
        <f>COUNTIF('01'!$BA$4:$BA$500,$H393)</f>
        <v>0</v>
      </c>
      <c r="N393" s="15">
        <f>COUNTIF('01'!$BA$4:$BA$500,$I393)</f>
        <v>0</v>
      </c>
      <c r="O393" s="15">
        <f>COUNTIF('01'!$BA$4:$BA$500,$J393)</f>
        <v>0</v>
      </c>
      <c r="P393" s="15">
        <f>COUNTIF('01'!$BA$4:$BA$500,$K393)</f>
        <v>0</v>
      </c>
      <c r="Q393" s="15">
        <f>SUMIF('01'!$BA$4:$BA$500,G393,'01'!$AG$4:$AJ$500)</f>
        <v>0</v>
      </c>
      <c r="R393" s="15">
        <f>SUMIF('01'!$BA$4:$BA$500,H393,'01'!$AG$4:$AJ$500)</f>
        <v>0</v>
      </c>
      <c r="S393" s="15">
        <f>SUMIF('01'!$BA$4:$BA$500,I393,'01'!$AG$4:$AJ$500)</f>
        <v>0</v>
      </c>
      <c r="T393" s="15">
        <f>SUMIF('01'!$BA$4:$BA$500,J393,'01'!$AG$4:$AJ$500)</f>
        <v>0</v>
      </c>
      <c r="U393" s="15">
        <f>SUMIF('01'!$BA$4:$BA$500,K393,'01'!$AG$4:$AJ$500)</f>
        <v>0</v>
      </c>
      <c r="V393" s="23">
        <f t="shared" si="175"/>
        <v>0</v>
      </c>
      <c r="W393" s="23">
        <f t="shared" si="176"/>
        <v>0</v>
      </c>
      <c r="X393" s="17">
        <f>COUNTIF('02'!$BA$4:$BA$500,$G393)</f>
        <v>0</v>
      </c>
      <c r="Y393" s="17">
        <f>COUNTIF('02'!$BA$4:$BA$500,$H393)</f>
        <v>0</v>
      </c>
      <c r="Z393" s="17">
        <f>COUNTIF('02'!$BA$4:$BA$500,$I393)</f>
        <v>0</v>
      </c>
      <c r="AA393" s="17">
        <f>COUNTIF('02'!$BA$4:$BA$500,$J393)</f>
        <v>0</v>
      </c>
      <c r="AB393" s="17">
        <f>COUNTIF('02'!$BA$4:$BA$500,$K393)</f>
        <v>0</v>
      </c>
      <c r="AC393" s="17">
        <f>SUMIF('02'!$BA$4:$BA$500,G393,'02'!$AG$4:$AJ$500)</f>
        <v>0</v>
      </c>
      <c r="AD393" s="17">
        <f>SUMIF('02'!$BA$4:$BA$500,H393,'02'!$AG$4:$AJ$500)</f>
        <v>0</v>
      </c>
      <c r="AE393" s="17">
        <f>SUMIF('02'!$BA$4:$BA$500,I393,'02'!$AG$4:$AJ$500)</f>
        <v>0</v>
      </c>
      <c r="AF393" s="17">
        <f>SUMIF('02'!$BA$4:$BA$500,J393,'02'!$AG$4:$AJ$500)</f>
        <v>0</v>
      </c>
      <c r="AG393" s="17">
        <f>SUMIF('02'!$BA$4:$BA$500,K393,'02'!$AG$4:$AJ$500)</f>
        <v>0</v>
      </c>
      <c r="AH393" s="23">
        <f t="shared" si="177"/>
        <v>0</v>
      </c>
      <c r="AI393" s="23">
        <f t="shared" si="178"/>
        <v>0</v>
      </c>
      <c r="AJ393" s="15">
        <f>COUNTIF('03'!$BA$4:$BA$500,$G393)</f>
        <v>0</v>
      </c>
      <c r="AK393" s="15">
        <f>COUNTIF('03'!$BA$4:$BA$500,$H393)</f>
        <v>0</v>
      </c>
      <c r="AL393" s="15">
        <f>COUNTIF('03'!$BA$4:$BA$500,$I393)</f>
        <v>0</v>
      </c>
      <c r="AM393" s="15">
        <f>COUNTIF('03'!$BA$4:$BA$500,$J393)</f>
        <v>0</v>
      </c>
      <c r="AN393" s="15">
        <f>COUNTIF('03'!$BA$4:$BA$500,$K393)</f>
        <v>0</v>
      </c>
      <c r="AO393" s="15">
        <f>SUMIF('03'!$BA$4:$BA$500,G393,'03'!$AG$4:$AJ$500)</f>
        <v>0</v>
      </c>
      <c r="AP393" s="15">
        <f>SUMIF('03'!$BA$4:$BA$500,H393,'03'!$AG$4:$AJ$500)</f>
        <v>0</v>
      </c>
      <c r="AQ393" s="15">
        <f>SUMIF('03'!$BA$4:$BA$500,I393,'03'!$AG$4:$AJ$500)</f>
        <v>0</v>
      </c>
      <c r="AR393" s="15">
        <f>SUMIF('03'!$BA$4:$BA$500,J393,'03'!$AG$4:$AJ$500)</f>
        <v>0</v>
      </c>
      <c r="AS393" s="15">
        <f>SUMIF('03'!$BA$4:$BA$500,K393,'03'!$AG$4:$AJ$500)</f>
        <v>0</v>
      </c>
      <c r="AT393" s="23">
        <f t="shared" si="179"/>
        <v>0</v>
      </c>
      <c r="AU393" s="23">
        <f t="shared" si="180"/>
        <v>0</v>
      </c>
      <c r="AV393" s="17">
        <f>COUNTIF('04'!$BA$4:$BA$500,$G393)</f>
        <v>0</v>
      </c>
      <c r="AW393" s="17">
        <f>COUNTIF('04'!$BA$4:$BA$500,$H393)</f>
        <v>0</v>
      </c>
      <c r="AX393" s="17">
        <f>COUNTIF('04'!$BA$4:$BA$500,$I393)</f>
        <v>0</v>
      </c>
      <c r="AY393" s="17">
        <f>COUNTIF('04'!$BA$4:$BA$500,$J393)</f>
        <v>0</v>
      </c>
      <c r="AZ393" s="17">
        <f>COUNTIF('04'!$BA$4:$BA$500,$K393)</f>
        <v>0</v>
      </c>
      <c r="BA393" s="17">
        <f>SUMIF('04'!$BA$4:$BA$500,G393,'04'!$AG$4:$AJ$500)</f>
        <v>0</v>
      </c>
      <c r="BB393" s="17">
        <f>SUMIF('04'!$BA$4:$BA$500,H393,'04'!$AG$4:$AJ$500)</f>
        <v>0</v>
      </c>
      <c r="BC393" s="17">
        <f>SUMIF('04'!$BA$4:$BA$500,I393,'04'!$AG$4:$AJ$500)</f>
        <v>0</v>
      </c>
      <c r="BD393" s="17">
        <f>SUMIF('04'!$BA$4:$BA$500,J393,'04'!$AG$4:$AJ$500)</f>
        <v>0</v>
      </c>
      <c r="BE393" s="17">
        <f>SUMIF('04'!$BA$4:$BA$500,K393,'04'!$AG$4:$AJ$500)</f>
        <v>0</v>
      </c>
      <c r="BF393" s="23">
        <f t="shared" si="181"/>
        <v>0</v>
      </c>
      <c r="BG393" s="23">
        <f t="shared" si="182"/>
        <v>0</v>
      </c>
      <c r="BH393" s="15">
        <f>COUNTIF('05'!$BA$4:$BA$500,$G393)</f>
        <v>0</v>
      </c>
      <c r="BI393" s="15">
        <f>COUNTIF('05'!$BA$4:$BA$500,$H393)</f>
        <v>0</v>
      </c>
      <c r="BJ393" s="15">
        <f>COUNTIF('05'!$BA$4:$BA$500,$I393)</f>
        <v>0</v>
      </c>
      <c r="BK393" s="15">
        <f>COUNTIF('05'!$BA$4:$BA$500,$J393)</f>
        <v>0</v>
      </c>
      <c r="BL393" s="15">
        <f>COUNTIF('05'!$BA$4:$BA$500,$K393)</f>
        <v>0</v>
      </c>
      <c r="BM393" s="15">
        <f>SUMIF('05'!$BA$4:$BA$500,G393,'05'!$AG$4:$AJ$500)</f>
        <v>0</v>
      </c>
      <c r="BN393" s="15">
        <f>SUMIF('05'!$BA$4:$BA$500,H393,'05'!$AG$4:$AJ$500)</f>
        <v>0</v>
      </c>
      <c r="BO393" s="15">
        <f>SUMIF('05'!$BA$4:$BA$500,I393,'05'!$AG$4:$AJ$500)</f>
        <v>0</v>
      </c>
      <c r="BP393" s="15">
        <f>SUMIF('05'!$BA$4:$BA$500,J393,'05'!$AG$4:$AJ$500)</f>
        <v>0</v>
      </c>
      <c r="BQ393" s="15">
        <f>SUMIF('05'!$BA$4:$BA$500,K393,'05'!$AG$4:$AJ$500)</f>
        <v>0</v>
      </c>
      <c r="BR393" s="23">
        <f t="shared" si="183"/>
        <v>0</v>
      </c>
      <c r="BS393" s="23">
        <f t="shared" si="184"/>
        <v>0</v>
      </c>
      <c r="BT393" s="17">
        <f>COUNTIF('06'!$BA$4:$BA$500,$G393)</f>
        <v>0</v>
      </c>
      <c r="BU393" s="17">
        <f>COUNTIF('06'!$BA$4:$BA$500,$H393)</f>
        <v>0</v>
      </c>
      <c r="BV393" s="17">
        <f>COUNTIF('06'!$BA$4:$BA$500,$I393)</f>
        <v>0</v>
      </c>
      <c r="BW393" s="17">
        <f>COUNTIF('06'!$BA$4:$BA$500,$J393)</f>
        <v>0</v>
      </c>
      <c r="BX393" s="17">
        <f>COUNTIF('06'!$BA$4:$BA$500,$K393)</f>
        <v>0</v>
      </c>
      <c r="BY393" s="17">
        <f>SUMIF('06'!$BA$4:$BA$500,G393,'06'!$AG$4:$AJ$500)</f>
        <v>0</v>
      </c>
      <c r="BZ393" s="17">
        <f>SUMIF('06'!$BA$4:$BA$500,H393,'06'!$AG$4:$AJ$500)</f>
        <v>0</v>
      </c>
      <c r="CA393" s="17">
        <f>SUMIF('06'!$BA$4:$BA$500,I393,'06'!$AG$4:$AJ$500)</f>
        <v>0</v>
      </c>
      <c r="CB393" s="17">
        <f>SUMIF('06'!$BA$4:$BA$500,J393,'06'!$AG$4:$AJ$500)</f>
        <v>0</v>
      </c>
      <c r="CC393" s="17">
        <f>SUMIF('06'!$BA$4:$BA$500,K393,'06'!$AG$4:$AJ$500)</f>
        <v>0</v>
      </c>
      <c r="CD393" s="23">
        <f t="shared" si="185"/>
        <v>0</v>
      </c>
      <c r="CE393" s="23">
        <f t="shared" si="186"/>
        <v>0</v>
      </c>
      <c r="CF393" s="15">
        <f>COUNTIF('07'!$BA$4:$BA$500,$G393)</f>
        <v>0</v>
      </c>
      <c r="CG393" s="15">
        <f>COUNTIF('07'!$BA$4:$BA$500,$H393)</f>
        <v>0</v>
      </c>
      <c r="CH393" s="15">
        <f>COUNTIF('07'!$BA$4:$BA$500,$I393)</f>
        <v>0</v>
      </c>
      <c r="CI393" s="15">
        <f>COUNTIF('07'!$BA$4:$BA$500,$J393)</f>
        <v>0</v>
      </c>
      <c r="CJ393" s="15">
        <f>COUNTIF('07'!$BA$4:$BA$500,$K393)</f>
        <v>0</v>
      </c>
      <c r="CK393" s="15">
        <f>SUMIF('07'!$BA$4:$BA$500,G393,'07'!$AG$4:$AJ$500)</f>
        <v>0</v>
      </c>
      <c r="CL393" s="15">
        <f>SUMIF('07'!$BA$4:$BA$500,H393,'07'!$AG$4:$AJ$500)</f>
        <v>0</v>
      </c>
      <c r="CM393" s="15">
        <f>SUMIF('07'!$BA$4:$BA$500,I393,'07'!$AG$4:$AJ$500)</f>
        <v>0</v>
      </c>
      <c r="CN393" s="15">
        <f>SUMIF('07'!$BA$4:$BA$500,J393,'07'!$AG$4:$AJ$500)</f>
        <v>0</v>
      </c>
      <c r="CO393" s="15">
        <f>SUMIF('07'!$BA$4:$BA$500,K393,'07'!$AG$4:$AJ$500)</f>
        <v>0</v>
      </c>
      <c r="CP393" s="23">
        <f t="shared" si="187"/>
        <v>0</v>
      </c>
      <c r="CQ393" s="23">
        <f t="shared" si="188"/>
        <v>0</v>
      </c>
      <c r="CR393" s="17">
        <f>COUNTIF('08'!$BA$4:$BA$500,$G393)</f>
        <v>0</v>
      </c>
      <c r="CS393" s="17">
        <f>COUNTIF('08'!$BA$4:$BA$500,$H393)</f>
        <v>0</v>
      </c>
      <c r="CT393" s="17">
        <f>COUNTIF('08'!$BA$4:$BA$500,$I393)</f>
        <v>0</v>
      </c>
      <c r="CU393" s="17">
        <f>COUNTIF('08'!$BA$4:$BA$500,$J393)</f>
        <v>0</v>
      </c>
      <c r="CV393" s="17">
        <f>COUNTIF('08'!$BA$4:$BA$500,$K393)</f>
        <v>0</v>
      </c>
      <c r="CW393" s="17">
        <f>SUMIF('08'!$BA$4:$BA$500,G393,'08'!$AG$4:$AJ$500)</f>
        <v>0</v>
      </c>
      <c r="CX393" s="17">
        <f>SUMIF('08'!$BA$4:$BA$500,H393,'08'!$AG$4:$AJ$500)</f>
        <v>0</v>
      </c>
      <c r="CY393" s="17">
        <f>SUMIF('08'!$BA$4:$BA$500,I393,'08'!$AG$4:$AJ$500)</f>
        <v>0</v>
      </c>
      <c r="CZ393" s="17">
        <f>SUMIF('08'!$BA$4:$BA$500,J393,'08'!$AG$4:$AJ$500)</f>
        <v>0</v>
      </c>
      <c r="DA393" s="17">
        <f>SUMIF('08'!$BA$4:$BA$500,K393,'08'!$AG$4:$AJ$500)</f>
        <v>0</v>
      </c>
      <c r="DB393" s="23">
        <f t="shared" si="189"/>
        <v>0</v>
      </c>
      <c r="DC393" s="23">
        <f t="shared" si="190"/>
        <v>0</v>
      </c>
      <c r="DD393" s="15">
        <f>COUNTIF('09'!$BA$4:$BA$500,$G393)</f>
        <v>0</v>
      </c>
      <c r="DE393" s="15">
        <f>COUNTIF('09'!$BA$4:$BA$500,$H393)</f>
        <v>0</v>
      </c>
      <c r="DF393" s="15">
        <f>COUNTIF('09'!$BA$4:$BA$500,$I393)</f>
        <v>0</v>
      </c>
      <c r="DG393" s="15">
        <f>COUNTIF('09'!$BA$4:$BA$500,$J393)</f>
        <v>0</v>
      </c>
      <c r="DH393" s="15">
        <f>COUNTIF('09'!$BA$4:$BA$500,$K393)</f>
        <v>0</v>
      </c>
      <c r="DI393" s="15">
        <f>SUMIF('09'!$BA$4:$BA$500,G393,'09'!$AG$4:$AJ$500)</f>
        <v>0</v>
      </c>
      <c r="DJ393" s="15">
        <f>SUMIF('09'!$BA$4:$BA$500,H393,'09'!$AG$4:$AJ$500)</f>
        <v>0</v>
      </c>
      <c r="DK393" s="15">
        <f>SUMIF('09'!$BA$4:$BA$500,I393,'09'!$AG$4:$AJ$500)</f>
        <v>0</v>
      </c>
      <c r="DL393" s="15">
        <f>SUMIF('09'!$BA$4:$BA$500,J393,'09'!$AG$4:$AJ$500)</f>
        <v>0</v>
      </c>
      <c r="DM393" s="15">
        <f>SUMIF('09'!$BA$4:$BA$500,K393,'09'!$AG$4:$AJ$500)</f>
        <v>0</v>
      </c>
      <c r="DN393" s="23">
        <f t="shared" si="191"/>
        <v>0</v>
      </c>
      <c r="DO393" s="23">
        <f t="shared" si="192"/>
        <v>0</v>
      </c>
      <c r="DP393" s="17">
        <f>COUNTIF('10'!$BA$4:$BA$500,$G393)</f>
        <v>0</v>
      </c>
      <c r="DQ393" s="17">
        <f>COUNTIF('10'!$BA$4:$BA$500,$H393)</f>
        <v>0</v>
      </c>
      <c r="DR393" s="17">
        <f>COUNTIF('10'!$BA$4:$BA$500,$I393)</f>
        <v>0</v>
      </c>
      <c r="DS393" s="17">
        <f>COUNTIF('10'!$BA$4:$BA$500,$J393)</f>
        <v>0</v>
      </c>
      <c r="DT393" s="17">
        <f>COUNTIF('10'!$BA$4:$BA$500,$K393)</f>
        <v>0</v>
      </c>
      <c r="DU393" s="17">
        <f>SUMIF('10'!$BA$4:$BA$500,G393,'10'!$AG$4:$AJ$500)</f>
        <v>0</v>
      </c>
      <c r="DV393" s="17">
        <f>SUMIF('10'!$BA$4:$BA$500,H393,'10'!$AG$4:$AJ$500)</f>
        <v>0</v>
      </c>
      <c r="DW393" s="17">
        <f>SUMIF('10'!$BA$4:$BA$500,I393,'10'!$AG$4:$AJ$500)</f>
        <v>0</v>
      </c>
      <c r="DX393" s="17">
        <f>SUMIF('10'!$BA$4:$BA$500,J393,'10'!$AG$4:$AJ$500)</f>
        <v>0</v>
      </c>
      <c r="DY393" s="17">
        <f>SUMIF('10'!$BA$4:$BA$500,K393,'10'!$AG$4:$AJ$500)</f>
        <v>0</v>
      </c>
      <c r="DZ393" s="23">
        <f t="shared" si="193"/>
        <v>0</v>
      </c>
      <c r="EA393" s="23">
        <f t="shared" si="194"/>
        <v>0</v>
      </c>
      <c r="EB393" s="15">
        <f>COUNTIF('11'!$BA$4:$BA$500,$G393)</f>
        <v>0</v>
      </c>
      <c r="EC393" s="15">
        <f>COUNTIF('11'!$BA$4:$BA$500,$H393)</f>
        <v>0</v>
      </c>
      <c r="ED393" s="15">
        <f>COUNTIF('11'!$BA$4:$BA$500,$I393)</f>
        <v>0</v>
      </c>
      <c r="EE393" s="15">
        <f>COUNTIF('11'!$BA$4:$BA$500,$J393)</f>
        <v>0</v>
      </c>
      <c r="EF393" s="15">
        <f>COUNTIF('11'!$BA$4:$BA$500,$K393)</f>
        <v>0</v>
      </c>
      <c r="EG393" s="15">
        <f>SUMIF('11'!$BA$4:$BA$500,G393,'11'!$AG$4:$AJ$500)</f>
        <v>0</v>
      </c>
      <c r="EH393" s="15">
        <f>SUMIF('11'!$BA$4:$BA$500,H393,'11'!$AG$4:$AJ$500)</f>
        <v>0</v>
      </c>
      <c r="EI393" s="15">
        <f>SUMIF('11'!$BA$4:$BA$500,I393,'11'!$AG$4:$AJ$500)</f>
        <v>0</v>
      </c>
      <c r="EJ393" s="15">
        <f>SUMIF('11'!$BA$4:$BA$500,J393,'11'!$AG$4:$AJ$500)</f>
        <v>0</v>
      </c>
      <c r="EK393" s="15">
        <f>SUMIF('11'!$BA$4:$BA$500,K393,'11'!$AG$4:$AJ$500)</f>
        <v>0</v>
      </c>
      <c r="EL393" s="23">
        <f t="shared" si="195"/>
        <v>0</v>
      </c>
      <c r="EM393" s="23">
        <f t="shared" si="196"/>
        <v>0</v>
      </c>
      <c r="EN393" s="17">
        <f>COUNTIF('12'!$BA$4:$BA$500,$G393)</f>
        <v>0</v>
      </c>
      <c r="EO393" s="17">
        <f>COUNTIF('12'!$BA$4:$BA$500,$H393)</f>
        <v>0</v>
      </c>
      <c r="EP393" s="17">
        <f>COUNTIF('12'!$BA$4:$BA$500,$I393)</f>
        <v>0</v>
      </c>
      <c r="EQ393" s="17">
        <f>COUNTIF('12'!$BA$4:$BA$500,$J393)</f>
        <v>0</v>
      </c>
      <c r="ER393" s="17">
        <f>COUNTIF('12'!$BA$4:$BA$500,$K393)</f>
        <v>0</v>
      </c>
      <c r="ES393" s="17">
        <f>SUMIF('12'!$BA$4:$BA$500,G393,'12'!$AG$4:$AJ$500)</f>
        <v>0</v>
      </c>
      <c r="ET393" s="17">
        <f>SUMIF('12'!$BA$4:$BA$500,H393,'12'!$AG$4:$AJ$500)</f>
        <v>0</v>
      </c>
      <c r="EU393" s="17">
        <f>SUMIF('12'!$BA$4:$BA$500,I393,'12'!$AG$4:$AJ$500)</f>
        <v>0</v>
      </c>
      <c r="EV393" s="17">
        <f>SUMIF('12'!$BA$4:$BA$500,J393,'12'!$AG$4:$AJ$500)</f>
        <v>0</v>
      </c>
      <c r="EW393" s="17">
        <f>SUMIF('12'!$BA$4:$BA$500,K393,'12'!$AG$4:$AJ$500)</f>
        <v>0</v>
      </c>
      <c r="EX393" s="23">
        <f t="shared" si="197"/>
        <v>0</v>
      </c>
      <c r="EY393" s="23">
        <f t="shared" si="198"/>
        <v>0</v>
      </c>
    </row>
    <row r="394" spans="1:155">
      <c r="A394" s="30">
        <v>391</v>
      </c>
      <c r="B394" s="32"/>
      <c r="C394" s="31">
        <f t="shared" si="172"/>
        <v>0</v>
      </c>
      <c r="D394" s="33">
        <f t="shared" si="173"/>
        <v>0</v>
      </c>
      <c r="E394" s="29"/>
      <c r="F394" s="2">
        <f t="shared" si="174"/>
        <v>0</v>
      </c>
      <c r="G394" s="14" t="str">
        <f t="shared" si="171"/>
        <v>0ق</v>
      </c>
      <c r="H394" s="14" t="str">
        <f t="shared" si="171"/>
        <v>0ق1</v>
      </c>
      <c r="I394" s="14" t="str">
        <f t="shared" si="171"/>
        <v>0ق2</v>
      </c>
      <c r="J394" s="14" t="str">
        <f t="shared" si="171"/>
        <v>0استيفاء</v>
      </c>
      <c r="K394" s="14" t="str">
        <f t="shared" si="171"/>
        <v>0نفذ</v>
      </c>
      <c r="L394" s="15">
        <f>COUNTIF('01'!$BA$4:$BA$500,$G394)</f>
        <v>0</v>
      </c>
      <c r="M394" s="15">
        <f>COUNTIF('01'!$BA$4:$BA$500,$H394)</f>
        <v>0</v>
      </c>
      <c r="N394" s="15">
        <f>COUNTIF('01'!$BA$4:$BA$500,$I394)</f>
        <v>0</v>
      </c>
      <c r="O394" s="15">
        <f>COUNTIF('01'!$BA$4:$BA$500,$J394)</f>
        <v>0</v>
      </c>
      <c r="P394" s="15">
        <f>COUNTIF('01'!$BA$4:$BA$500,$K394)</f>
        <v>0</v>
      </c>
      <c r="Q394" s="15">
        <f>SUMIF('01'!$BA$4:$BA$500,G394,'01'!$AG$4:$AJ$500)</f>
        <v>0</v>
      </c>
      <c r="R394" s="15">
        <f>SUMIF('01'!$BA$4:$BA$500,H394,'01'!$AG$4:$AJ$500)</f>
        <v>0</v>
      </c>
      <c r="S394" s="15">
        <f>SUMIF('01'!$BA$4:$BA$500,I394,'01'!$AG$4:$AJ$500)</f>
        <v>0</v>
      </c>
      <c r="T394" s="15">
        <f>SUMIF('01'!$BA$4:$BA$500,J394,'01'!$AG$4:$AJ$500)</f>
        <v>0</v>
      </c>
      <c r="U394" s="15">
        <f>SUMIF('01'!$BA$4:$BA$500,K394,'01'!$AG$4:$AJ$500)</f>
        <v>0</v>
      </c>
      <c r="V394" s="23">
        <f t="shared" si="175"/>
        <v>0</v>
      </c>
      <c r="W394" s="23">
        <f t="shared" si="176"/>
        <v>0</v>
      </c>
      <c r="X394" s="17">
        <f>COUNTIF('02'!$BA$4:$BA$500,$G394)</f>
        <v>0</v>
      </c>
      <c r="Y394" s="17">
        <f>COUNTIF('02'!$BA$4:$BA$500,$H394)</f>
        <v>0</v>
      </c>
      <c r="Z394" s="17">
        <f>COUNTIF('02'!$BA$4:$BA$500,$I394)</f>
        <v>0</v>
      </c>
      <c r="AA394" s="17">
        <f>COUNTIF('02'!$BA$4:$BA$500,$J394)</f>
        <v>0</v>
      </c>
      <c r="AB394" s="17">
        <f>COUNTIF('02'!$BA$4:$BA$500,$K394)</f>
        <v>0</v>
      </c>
      <c r="AC394" s="17">
        <f>SUMIF('02'!$BA$4:$BA$500,G394,'02'!$AG$4:$AJ$500)</f>
        <v>0</v>
      </c>
      <c r="AD394" s="17">
        <f>SUMIF('02'!$BA$4:$BA$500,H394,'02'!$AG$4:$AJ$500)</f>
        <v>0</v>
      </c>
      <c r="AE394" s="17">
        <f>SUMIF('02'!$BA$4:$BA$500,I394,'02'!$AG$4:$AJ$500)</f>
        <v>0</v>
      </c>
      <c r="AF394" s="17">
        <f>SUMIF('02'!$BA$4:$BA$500,J394,'02'!$AG$4:$AJ$500)</f>
        <v>0</v>
      </c>
      <c r="AG394" s="17">
        <f>SUMIF('02'!$BA$4:$BA$500,K394,'02'!$AG$4:$AJ$500)</f>
        <v>0</v>
      </c>
      <c r="AH394" s="23">
        <f t="shared" si="177"/>
        <v>0</v>
      </c>
      <c r="AI394" s="23">
        <f t="shared" si="178"/>
        <v>0</v>
      </c>
      <c r="AJ394" s="15">
        <f>COUNTIF('03'!$BA$4:$BA$500,$G394)</f>
        <v>0</v>
      </c>
      <c r="AK394" s="15">
        <f>COUNTIF('03'!$BA$4:$BA$500,$H394)</f>
        <v>0</v>
      </c>
      <c r="AL394" s="15">
        <f>COUNTIF('03'!$BA$4:$BA$500,$I394)</f>
        <v>0</v>
      </c>
      <c r="AM394" s="15">
        <f>COUNTIF('03'!$BA$4:$BA$500,$J394)</f>
        <v>0</v>
      </c>
      <c r="AN394" s="15">
        <f>COUNTIF('03'!$BA$4:$BA$500,$K394)</f>
        <v>0</v>
      </c>
      <c r="AO394" s="15">
        <f>SUMIF('03'!$BA$4:$BA$500,G394,'03'!$AG$4:$AJ$500)</f>
        <v>0</v>
      </c>
      <c r="AP394" s="15">
        <f>SUMIF('03'!$BA$4:$BA$500,H394,'03'!$AG$4:$AJ$500)</f>
        <v>0</v>
      </c>
      <c r="AQ394" s="15">
        <f>SUMIF('03'!$BA$4:$BA$500,I394,'03'!$AG$4:$AJ$500)</f>
        <v>0</v>
      </c>
      <c r="AR394" s="15">
        <f>SUMIF('03'!$BA$4:$BA$500,J394,'03'!$AG$4:$AJ$500)</f>
        <v>0</v>
      </c>
      <c r="AS394" s="15">
        <f>SUMIF('03'!$BA$4:$BA$500,K394,'03'!$AG$4:$AJ$500)</f>
        <v>0</v>
      </c>
      <c r="AT394" s="23">
        <f t="shared" si="179"/>
        <v>0</v>
      </c>
      <c r="AU394" s="23">
        <f t="shared" si="180"/>
        <v>0</v>
      </c>
      <c r="AV394" s="17">
        <f>COUNTIF('04'!$BA$4:$BA$500,$G394)</f>
        <v>0</v>
      </c>
      <c r="AW394" s="17">
        <f>COUNTIF('04'!$BA$4:$BA$500,$H394)</f>
        <v>0</v>
      </c>
      <c r="AX394" s="17">
        <f>COUNTIF('04'!$BA$4:$BA$500,$I394)</f>
        <v>0</v>
      </c>
      <c r="AY394" s="17">
        <f>COUNTIF('04'!$BA$4:$BA$500,$J394)</f>
        <v>0</v>
      </c>
      <c r="AZ394" s="17">
        <f>COUNTIF('04'!$BA$4:$BA$500,$K394)</f>
        <v>0</v>
      </c>
      <c r="BA394" s="17">
        <f>SUMIF('04'!$BA$4:$BA$500,G394,'04'!$AG$4:$AJ$500)</f>
        <v>0</v>
      </c>
      <c r="BB394" s="17">
        <f>SUMIF('04'!$BA$4:$BA$500,H394,'04'!$AG$4:$AJ$500)</f>
        <v>0</v>
      </c>
      <c r="BC394" s="17">
        <f>SUMIF('04'!$BA$4:$BA$500,I394,'04'!$AG$4:$AJ$500)</f>
        <v>0</v>
      </c>
      <c r="BD394" s="17">
        <f>SUMIF('04'!$BA$4:$BA$500,J394,'04'!$AG$4:$AJ$500)</f>
        <v>0</v>
      </c>
      <c r="BE394" s="17">
        <f>SUMIF('04'!$BA$4:$BA$500,K394,'04'!$AG$4:$AJ$500)</f>
        <v>0</v>
      </c>
      <c r="BF394" s="23">
        <f t="shared" si="181"/>
        <v>0</v>
      </c>
      <c r="BG394" s="23">
        <f t="shared" si="182"/>
        <v>0</v>
      </c>
      <c r="BH394" s="15">
        <f>COUNTIF('05'!$BA$4:$BA$500,$G394)</f>
        <v>0</v>
      </c>
      <c r="BI394" s="15">
        <f>COUNTIF('05'!$BA$4:$BA$500,$H394)</f>
        <v>0</v>
      </c>
      <c r="BJ394" s="15">
        <f>COUNTIF('05'!$BA$4:$BA$500,$I394)</f>
        <v>0</v>
      </c>
      <c r="BK394" s="15">
        <f>COUNTIF('05'!$BA$4:$BA$500,$J394)</f>
        <v>0</v>
      </c>
      <c r="BL394" s="15">
        <f>COUNTIF('05'!$BA$4:$BA$500,$K394)</f>
        <v>0</v>
      </c>
      <c r="BM394" s="15">
        <f>SUMIF('05'!$BA$4:$BA$500,G394,'05'!$AG$4:$AJ$500)</f>
        <v>0</v>
      </c>
      <c r="BN394" s="15">
        <f>SUMIF('05'!$BA$4:$BA$500,H394,'05'!$AG$4:$AJ$500)</f>
        <v>0</v>
      </c>
      <c r="BO394" s="15">
        <f>SUMIF('05'!$BA$4:$BA$500,I394,'05'!$AG$4:$AJ$500)</f>
        <v>0</v>
      </c>
      <c r="BP394" s="15">
        <f>SUMIF('05'!$BA$4:$BA$500,J394,'05'!$AG$4:$AJ$500)</f>
        <v>0</v>
      </c>
      <c r="BQ394" s="15">
        <f>SUMIF('05'!$BA$4:$BA$500,K394,'05'!$AG$4:$AJ$500)</f>
        <v>0</v>
      </c>
      <c r="BR394" s="23">
        <f t="shared" si="183"/>
        <v>0</v>
      </c>
      <c r="BS394" s="23">
        <f t="shared" si="184"/>
        <v>0</v>
      </c>
      <c r="BT394" s="17">
        <f>COUNTIF('06'!$BA$4:$BA$500,$G394)</f>
        <v>0</v>
      </c>
      <c r="BU394" s="17">
        <f>COUNTIF('06'!$BA$4:$BA$500,$H394)</f>
        <v>0</v>
      </c>
      <c r="BV394" s="17">
        <f>COUNTIF('06'!$BA$4:$BA$500,$I394)</f>
        <v>0</v>
      </c>
      <c r="BW394" s="17">
        <f>COUNTIF('06'!$BA$4:$BA$500,$J394)</f>
        <v>0</v>
      </c>
      <c r="BX394" s="17">
        <f>COUNTIF('06'!$BA$4:$BA$500,$K394)</f>
        <v>0</v>
      </c>
      <c r="BY394" s="17">
        <f>SUMIF('06'!$BA$4:$BA$500,G394,'06'!$AG$4:$AJ$500)</f>
        <v>0</v>
      </c>
      <c r="BZ394" s="17">
        <f>SUMIF('06'!$BA$4:$BA$500,H394,'06'!$AG$4:$AJ$500)</f>
        <v>0</v>
      </c>
      <c r="CA394" s="17">
        <f>SUMIF('06'!$BA$4:$BA$500,I394,'06'!$AG$4:$AJ$500)</f>
        <v>0</v>
      </c>
      <c r="CB394" s="17">
        <f>SUMIF('06'!$BA$4:$BA$500,J394,'06'!$AG$4:$AJ$500)</f>
        <v>0</v>
      </c>
      <c r="CC394" s="17">
        <f>SUMIF('06'!$BA$4:$BA$500,K394,'06'!$AG$4:$AJ$500)</f>
        <v>0</v>
      </c>
      <c r="CD394" s="23">
        <f t="shared" si="185"/>
        <v>0</v>
      </c>
      <c r="CE394" s="23">
        <f t="shared" si="186"/>
        <v>0</v>
      </c>
      <c r="CF394" s="15">
        <f>COUNTIF('07'!$BA$4:$BA$500,$G394)</f>
        <v>0</v>
      </c>
      <c r="CG394" s="15">
        <f>COUNTIF('07'!$BA$4:$BA$500,$H394)</f>
        <v>0</v>
      </c>
      <c r="CH394" s="15">
        <f>COUNTIF('07'!$BA$4:$BA$500,$I394)</f>
        <v>0</v>
      </c>
      <c r="CI394" s="15">
        <f>COUNTIF('07'!$BA$4:$BA$500,$J394)</f>
        <v>0</v>
      </c>
      <c r="CJ394" s="15">
        <f>COUNTIF('07'!$BA$4:$BA$500,$K394)</f>
        <v>0</v>
      </c>
      <c r="CK394" s="15">
        <f>SUMIF('07'!$BA$4:$BA$500,G394,'07'!$AG$4:$AJ$500)</f>
        <v>0</v>
      </c>
      <c r="CL394" s="15">
        <f>SUMIF('07'!$BA$4:$BA$500,H394,'07'!$AG$4:$AJ$500)</f>
        <v>0</v>
      </c>
      <c r="CM394" s="15">
        <f>SUMIF('07'!$BA$4:$BA$500,I394,'07'!$AG$4:$AJ$500)</f>
        <v>0</v>
      </c>
      <c r="CN394" s="15">
        <f>SUMIF('07'!$BA$4:$BA$500,J394,'07'!$AG$4:$AJ$500)</f>
        <v>0</v>
      </c>
      <c r="CO394" s="15">
        <f>SUMIF('07'!$BA$4:$BA$500,K394,'07'!$AG$4:$AJ$500)</f>
        <v>0</v>
      </c>
      <c r="CP394" s="23">
        <f t="shared" si="187"/>
        <v>0</v>
      </c>
      <c r="CQ394" s="23">
        <f t="shared" si="188"/>
        <v>0</v>
      </c>
      <c r="CR394" s="17">
        <f>COUNTIF('08'!$BA$4:$BA$500,$G394)</f>
        <v>0</v>
      </c>
      <c r="CS394" s="17">
        <f>COUNTIF('08'!$BA$4:$BA$500,$H394)</f>
        <v>0</v>
      </c>
      <c r="CT394" s="17">
        <f>COUNTIF('08'!$BA$4:$BA$500,$I394)</f>
        <v>0</v>
      </c>
      <c r="CU394" s="17">
        <f>COUNTIF('08'!$BA$4:$BA$500,$J394)</f>
        <v>0</v>
      </c>
      <c r="CV394" s="17">
        <f>COUNTIF('08'!$BA$4:$BA$500,$K394)</f>
        <v>0</v>
      </c>
      <c r="CW394" s="17">
        <f>SUMIF('08'!$BA$4:$BA$500,G394,'08'!$AG$4:$AJ$500)</f>
        <v>0</v>
      </c>
      <c r="CX394" s="17">
        <f>SUMIF('08'!$BA$4:$BA$500,H394,'08'!$AG$4:$AJ$500)</f>
        <v>0</v>
      </c>
      <c r="CY394" s="17">
        <f>SUMIF('08'!$BA$4:$BA$500,I394,'08'!$AG$4:$AJ$500)</f>
        <v>0</v>
      </c>
      <c r="CZ394" s="17">
        <f>SUMIF('08'!$BA$4:$BA$500,J394,'08'!$AG$4:$AJ$500)</f>
        <v>0</v>
      </c>
      <c r="DA394" s="17">
        <f>SUMIF('08'!$BA$4:$BA$500,K394,'08'!$AG$4:$AJ$500)</f>
        <v>0</v>
      </c>
      <c r="DB394" s="23">
        <f t="shared" si="189"/>
        <v>0</v>
      </c>
      <c r="DC394" s="23">
        <f t="shared" si="190"/>
        <v>0</v>
      </c>
      <c r="DD394" s="15">
        <f>COUNTIF('09'!$BA$4:$BA$500,$G394)</f>
        <v>0</v>
      </c>
      <c r="DE394" s="15">
        <f>COUNTIF('09'!$BA$4:$BA$500,$H394)</f>
        <v>0</v>
      </c>
      <c r="DF394" s="15">
        <f>COUNTIF('09'!$BA$4:$BA$500,$I394)</f>
        <v>0</v>
      </c>
      <c r="DG394" s="15">
        <f>COUNTIF('09'!$BA$4:$BA$500,$J394)</f>
        <v>0</v>
      </c>
      <c r="DH394" s="15">
        <f>COUNTIF('09'!$BA$4:$BA$500,$K394)</f>
        <v>0</v>
      </c>
      <c r="DI394" s="15">
        <f>SUMIF('09'!$BA$4:$BA$500,G394,'09'!$AG$4:$AJ$500)</f>
        <v>0</v>
      </c>
      <c r="DJ394" s="15">
        <f>SUMIF('09'!$BA$4:$BA$500,H394,'09'!$AG$4:$AJ$500)</f>
        <v>0</v>
      </c>
      <c r="DK394" s="15">
        <f>SUMIF('09'!$BA$4:$BA$500,I394,'09'!$AG$4:$AJ$500)</f>
        <v>0</v>
      </c>
      <c r="DL394" s="15">
        <f>SUMIF('09'!$BA$4:$BA$500,J394,'09'!$AG$4:$AJ$500)</f>
        <v>0</v>
      </c>
      <c r="DM394" s="15">
        <f>SUMIF('09'!$BA$4:$BA$500,K394,'09'!$AG$4:$AJ$500)</f>
        <v>0</v>
      </c>
      <c r="DN394" s="23">
        <f t="shared" si="191"/>
        <v>0</v>
      </c>
      <c r="DO394" s="23">
        <f t="shared" si="192"/>
        <v>0</v>
      </c>
      <c r="DP394" s="17">
        <f>COUNTIF('10'!$BA$4:$BA$500,$G394)</f>
        <v>0</v>
      </c>
      <c r="DQ394" s="17">
        <f>COUNTIF('10'!$BA$4:$BA$500,$H394)</f>
        <v>0</v>
      </c>
      <c r="DR394" s="17">
        <f>COUNTIF('10'!$BA$4:$BA$500,$I394)</f>
        <v>0</v>
      </c>
      <c r="DS394" s="17">
        <f>COUNTIF('10'!$BA$4:$BA$500,$J394)</f>
        <v>0</v>
      </c>
      <c r="DT394" s="17">
        <f>COUNTIF('10'!$BA$4:$BA$500,$K394)</f>
        <v>0</v>
      </c>
      <c r="DU394" s="17">
        <f>SUMIF('10'!$BA$4:$BA$500,G394,'10'!$AG$4:$AJ$500)</f>
        <v>0</v>
      </c>
      <c r="DV394" s="17">
        <f>SUMIF('10'!$BA$4:$BA$500,H394,'10'!$AG$4:$AJ$500)</f>
        <v>0</v>
      </c>
      <c r="DW394" s="17">
        <f>SUMIF('10'!$BA$4:$BA$500,I394,'10'!$AG$4:$AJ$500)</f>
        <v>0</v>
      </c>
      <c r="DX394" s="17">
        <f>SUMIF('10'!$BA$4:$BA$500,J394,'10'!$AG$4:$AJ$500)</f>
        <v>0</v>
      </c>
      <c r="DY394" s="17">
        <f>SUMIF('10'!$BA$4:$BA$500,K394,'10'!$AG$4:$AJ$500)</f>
        <v>0</v>
      </c>
      <c r="DZ394" s="23">
        <f t="shared" si="193"/>
        <v>0</v>
      </c>
      <c r="EA394" s="23">
        <f t="shared" si="194"/>
        <v>0</v>
      </c>
      <c r="EB394" s="15">
        <f>COUNTIF('11'!$BA$4:$BA$500,$G394)</f>
        <v>0</v>
      </c>
      <c r="EC394" s="15">
        <f>COUNTIF('11'!$BA$4:$BA$500,$H394)</f>
        <v>0</v>
      </c>
      <c r="ED394" s="15">
        <f>COUNTIF('11'!$BA$4:$BA$500,$I394)</f>
        <v>0</v>
      </c>
      <c r="EE394" s="15">
        <f>COUNTIF('11'!$BA$4:$BA$500,$J394)</f>
        <v>0</v>
      </c>
      <c r="EF394" s="15">
        <f>COUNTIF('11'!$BA$4:$BA$500,$K394)</f>
        <v>0</v>
      </c>
      <c r="EG394" s="15">
        <f>SUMIF('11'!$BA$4:$BA$500,G394,'11'!$AG$4:$AJ$500)</f>
        <v>0</v>
      </c>
      <c r="EH394" s="15">
        <f>SUMIF('11'!$BA$4:$BA$500,H394,'11'!$AG$4:$AJ$500)</f>
        <v>0</v>
      </c>
      <c r="EI394" s="15">
        <f>SUMIF('11'!$BA$4:$BA$500,I394,'11'!$AG$4:$AJ$500)</f>
        <v>0</v>
      </c>
      <c r="EJ394" s="15">
        <f>SUMIF('11'!$BA$4:$BA$500,J394,'11'!$AG$4:$AJ$500)</f>
        <v>0</v>
      </c>
      <c r="EK394" s="15">
        <f>SUMIF('11'!$BA$4:$BA$500,K394,'11'!$AG$4:$AJ$500)</f>
        <v>0</v>
      </c>
      <c r="EL394" s="23">
        <f t="shared" si="195"/>
        <v>0</v>
      </c>
      <c r="EM394" s="23">
        <f t="shared" si="196"/>
        <v>0</v>
      </c>
      <c r="EN394" s="17">
        <f>COUNTIF('12'!$BA$4:$BA$500,$G394)</f>
        <v>0</v>
      </c>
      <c r="EO394" s="17">
        <f>COUNTIF('12'!$BA$4:$BA$500,$H394)</f>
        <v>0</v>
      </c>
      <c r="EP394" s="17">
        <f>COUNTIF('12'!$BA$4:$BA$500,$I394)</f>
        <v>0</v>
      </c>
      <c r="EQ394" s="17">
        <f>COUNTIF('12'!$BA$4:$BA$500,$J394)</f>
        <v>0</v>
      </c>
      <c r="ER394" s="17">
        <f>COUNTIF('12'!$BA$4:$BA$500,$K394)</f>
        <v>0</v>
      </c>
      <c r="ES394" s="17">
        <f>SUMIF('12'!$BA$4:$BA$500,G394,'12'!$AG$4:$AJ$500)</f>
        <v>0</v>
      </c>
      <c r="ET394" s="17">
        <f>SUMIF('12'!$BA$4:$BA$500,H394,'12'!$AG$4:$AJ$500)</f>
        <v>0</v>
      </c>
      <c r="EU394" s="17">
        <f>SUMIF('12'!$BA$4:$BA$500,I394,'12'!$AG$4:$AJ$500)</f>
        <v>0</v>
      </c>
      <c r="EV394" s="17">
        <f>SUMIF('12'!$BA$4:$BA$500,J394,'12'!$AG$4:$AJ$500)</f>
        <v>0</v>
      </c>
      <c r="EW394" s="17">
        <f>SUMIF('12'!$BA$4:$BA$500,K394,'12'!$AG$4:$AJ$500)</f>
        <v>0</v>
      </c>
      <c r="EX394" s="23">
        <f t="shared" si="197"/>
        <v>0</v>
      </c>
      <c r="EY394" s="23">
        <f t="shared" si="198"/>
        <v>0</v>
      </c>
    </row>
    <row r="395" spans="1:155">
      <c r="A395" s="30">
        <v>392</v>
      </c>
      <c r="B395" s="32"/>
      <c r="C395" s="31">
        <f t="shared" si="172"/>
        <v>0</v>
      </c>
      <c r="D395" s="33">
        <f t="shared" si="173"/>
        <v>0</v>
      </c>
      <c r="E395" s="29"/>
      <c r="F395" s="2">
        <f t="shared" si="174"/>
        <v>0</v>
      </c>
      <c r="G395" s="14" t="str">
        <f t="shared" si="171"/>
        <v>0ق</v>
      </c>
      <c r="H395" s="14" t="str">
        <f t="shared" si="171"/>
        <v>0ق1</v>
      </c>
      <c r="I395" s="14" t="str">
        <f t="shared" si="171"/>
        <v>0ق2</v>
      </c>
      <c r="J395" s="14" t="str">
        <f t="shared" si="171"/>
        <v>0استيفاء</v>
      </c>
      <c r="K395" s="14" t="str">
        <f t="shared" si="171"/>
        <v>0نفذ</v>
      </c>
      <c r="L395" s="15">
        <f>COUNTIF('01'!$BA$4:$BA$500,$G395)</f>
        <v>0</v>
      </c>
      <c r="M395" s="15">
        <f>COUNTIF('01'!$BA$4:$BA$500,$H395)</f>
        <v>0</v>
      </c>
      <c r="N395" s="15">
        <f>COUNTIF('01'!$BA$4:$BA$500,$I395)</f>
        <v>0</v>
      </c>
      <c r="O395" s="15">
        <f>COUNTIF('01'!$BA$4:$BA$500,$J395)</f>
        <v>0</v>
      </c>
      <c r="P395" s="15">
        <f>COUNTIF('01'!$BA$4:$BA$500,$K395)</f>
        <v>0</v>
      </c>
      <c r="Q395" s="15">
        <f>SUMIF('01'!$BA$4:$BA$500,G395,'01'!$AG$4:$AJ$500)</f>
        <v>0</v>
      </c>
      <c r="R395" s="15">
        <f>SUMIF('01'!$BA$4:$BA$500,H395,'01'!$AG$4:$AJ$500)</f>
        <v>0</v>
      </c>
      <c r="S395" s="15">
        <f>SUMIF('01'!$BA$4:$BA$500,I395,'01'!$AG$4:$AJ$500)</f>
        <v>0</v>
      </c>
      <c r="T395" s="15">
        <f>SUMIF('01'!$BA$4:$BA$500,J395,'01'!$AG$4:$AJ$500)</f>
        <v>0</v>
      </c>
      <c r="U395" s="15">
        <f>SUMIF('01'!$BA$4:$BA$500,K395,'01'!$AG$4:$AJ$500)</f>
        <v>0</v>
      </c>
      <c r="V395" s="23">
        <f t="shared" si="175"/>
        <v>0</v>
      </c>
      <c r="W395" s="23">
        <f t="shared" si="176"/>
        <v>0</v>
      </c>
      <c r="X395" s="17">
        <f>COUNTIF('02'!$BA$4:$BA$500,$G395)</f>
        <v>0</v>
      </c>
      <c r="Y395" s="17">
        <f>COUNTIF('02'!$BA$4:$BA$500,$H395)</f>
        <v>0</v>
      </c>
      <c r="Z395" s="17">
        <f>COUNTIF('02'!$BA$4:$BA$500,$I395)</f>
        <v>0</v>
      </c>
      <c r="AA395" s="17">
        <f>COUNTIF('02'!$BA$4:$BA$500,$J395)</f>
        <v>0</v>
      </c>
      <c r="AB395" s="17">
        <f>COUNTIF('02'!$BA$4:$BA$500,$K395)</f>
        <v>0</v>
      </c>
      <c r="AC395" s="17">
        <f>SUMIF('02'!$BA$4:$BA$500,G395,'02'!$AG$4:$AJ$500)</f>
        <v>0</v>
      </c>
      <c r="AD395" s="17">
        <f>SUMIF('02'!$BA$4:$BA$500,H395,'02'!$AG$4:$AJ$500)</f>
        <v>0</v>
      </c>
      <c r="AE395" s="17">
        <f>SUMIF('02'!$BA$4:$BA$500,I395,'02'!$AG$4:$AJ$500)</f>
        <v>0</v>
      </c>
      <c r="AF395" s="17">
        <f>SUMIF('02'!$BA$4:$BA$500,J395,'02'!$AG$4:$AJ$500)</f>
        <v>0</v>
      </c>
      <c r="AG395" s="17">
        <f>SUMIF('02'!$BA$4:$BA$500,K395,'02'!$AG$4:$AJ$500)</f>
        <v>0</v>
      </c>
      <c r="AH395" s="23">
        <f t="shared" si="177"/>
        <v>0</v>
      </c>
      <c r="AI395" s="23">
        <f t="shared" si="178"/>
        <v>0</v>
      </c>
      <c r="AJ395" s="15">
        <f>COUNTIF('03'!$BA$4:$BA$500,$G395)</f>
        <v>0</v>
      </c>
      <c r="AK395" s="15">
        <f>COUNTIF('03'!$BA$4:$BA$500,$H395)</f>
        <v>0</v>
      </c>
      <c r="AL395" s="15">
        <f>COUNTIF('03'!$BA$4:$BA$500,$I395)</f>
        <v>0</v>
      </c>
      <c r="AM395" s="15">
        <f>COUNTIF('03'!$BA$4:$BA$500,$J395)</f>
        <v>0</v>
      </c>
      <c r="AN395" s="15">
        <f>COUNTIF('03'!$BA$4:$BA$500,$K395)</f>
        <v>0</v>
      </c>
      <c r="AO395" s="15">
        <f>SUMIF('03'!$BA$4:$BA$500,G395,'03'!$AG$4:$AJ$500)</f>
        <v>0</v>
      </c>
      <c r="AP395" s="15">
        <f>SUMIF('03'!$BA$4:$BA$500,H395,'03'!$AG$4:$AJ$500)</f>
        <v>0</v>
      </c>
      <c r="AQ395" s="15">
        <f>SUMIF('03'!$BA$4:$BA$500,I395,'03'!$AG$4:$AJ$500)</f>
        <v>0</v>
      </c>
      <c r="AR395" s="15">
        <f>SUMIF('03'!$BA$4:$BA$500,J395,'03'!$AG$4:$AJ$500)</f>
        <v>0</v>
      </c>
      <c r="AS395" s="15">
        <f>SUMIF('03'!$BA$4:$BA$500,K395,'03'!$AG$4:$AJ$500)</f>
        <v>0</v>
      </c>
      <c r="AT395" s="23">
        <f t="shared" si="179"/>
        <v>0</v>
      </c>
      <c r="AU395" s="23">
        <f t="shared" si="180"/>
        <v>0</v>
      </c>
      <c r="AV395" s="17">
        <f>COUNTIF('04'!$BA$4:$BA$500,$G395)</f>
        <v>0</v>
      </c>
      <c r="AW395" s="17">
        <f>COUNTIF('04'!$BA$4:$BA$500,$H395)</f>
        <v>0</v>
      </c>
      <c r="AX395" s="17">
        <f>COUNTIF('04'!$BA$4:$BA$500,$I395)</f>
        <v>0</v>
      </c>
      <c r="AY395" s="17">
        <f>COUNTIF('04'!$BA$4:$BA$500,$J395)</f>
        <v>0</v>
      </c>
      <c r="AZ395" s="17">
        <f>COUNTIF('04'!$BA$4:$BA$500,$K395)</f>
        <v>0</v>
      </c>
      <c r="BA395" s="17">
        <f>SUMIF('04'!$BA$4:$BA$500,G395,'04'!$AG$4:$AJ$500)</f>
        <v>0</v>
      </c>
      <c r="BB395" s="17">
        <f>SUMIF('04'!$BA$4:$BA$500,H395,'04'!$AG$4:$AJ$500)</f>
        <v>0</v>
      </c>
      <c r="BC395" s="17">
        <f>SUMIF('04'!$BA$4:$BA$500,I395,'04'!$AG$4:$AJ$500)</f>
        <v>0</v>
      </c>
      <c r="BD395" s="17">
        <f>SUMIF('04'!$BA$4:$BA$500,J395,'04'!$AG$4:$AJ$500)</f>
        <v>0</v>
      </c>
      <c r="BE395" s="17">
        <f>SUMIF('04'!$BA$4:$BA$500,K395,'04'!$AG$4:$AJ$500)</f>
        <v>0</v>
      </c>
      <c r="BF395" s="23">
        <f t="shared" si="181"/>
        <v>0</v>
      </c>
      <c r="BG395" s="23">
        <f t="shared" si="182"/>
        <v>0</v>
      </c>
      <c r="BH395" s="15">
        <f>COUNTIF('05'!$BA$4:$BA$500,$G395)</f>
        <v>0</v>
      </c>
      <c r="BI395" s="15">
        <f>COUNTIF('05'!$BA$4:$BA$500,$H395)</f>
        <v>0</v>
      </c>
      <c r="BJ395" s="15">
        <f>COUNTIF('05'!$BA$4:$BA$500,$I395)</f>
        <v>0</v>
      </c>
      <c r="BK395" s="15">
        <f>COUNTIF('05'!$BA$4:$BA$500,$J395)</f>
        <v>0</v>
      </c>
      <c r="BL395" s="15">
        <f>COUNTIF('05'!$BA$4:$BA$500,$K395)</f>
        <v>0</v>
      </c>
      <c r="BM395" s="15">
        <f>SUMIF('05'!$BA$4:$BA$500,G395,'05'!$AG$4:$AJ$500)</f>
        <v>0</v>
      </c>
      <c r="BN395" s="15">
        <f>SUMIF('05'!$BA$4:$BA$500,H395,'05'!$AG$4:$AJ$500)</f>
        <v>0</v>
      </c>
      <c r="BO395" s="15">
        <f>SUMIF('05'!$BA$4:$BA$500,I395,'05'!$AG$4:$AJ$500)</f>
        <v>0</v>
      </c>
      <c r="BP395" s="15">
        <f>SUMIF('05'!$BA$4:$BA$500,J395,'05'!$AG$4:$AJ$500)</f>
        <v>0</v>
      </c>
      <c r="BQ395" s="15">
        <f>SUMIF('05'!$BA$4:$BA$500,K395,'05'!$AG$4:$AJ$500)</f>
        <v>0</v>
      </c>
      <c r="BR395" s="23">
        <f t="shared" si="183"/>
        <v>0</v>
      </c>
      <c r="BS395" s="23">
        <f t="shared" si="184"/>
        <v>0</v>
      </c>
      <c r="BT395" s="17">
        <f>COUNTIF('06'!$BA$4:$BA$500,$G395)</f>
        <v>0</v>
      </c>
      <c r="BU395" s="17">
        <f>COUNTIF('06'!$BA$4:$BA$500,$H395)</f>
        <v>0</v>
      </c>
      <c r="BV395" s="17">
        <f>COUNTIF('06'!$BA$4:$BA$500,$I395)</f>
        <v>0</v>
      </c>
      <c r="BW395" s="17">
        <f>COUNTIF('06'!$BA$4:$BA$500,$J395)</f>
        <v>0</v>
      </c>
      <c r="BX395" s="17">
        <f>COUNTIF('06'!$BA$4:$BA$500,$K395)</f>
        <v>0</v>
      </c>
      <c r="BY395" s="17">
        <f>SUMIF('06'!$BA$4:$BA$500,G395,'06'!$AG$4:$AJ$500)</f>
        <v>0</v>
      </c>
      <c r="BZ395" s="17">
        <f>SUMIF('06'!$BA$4:$BA$500,H395,'06'!$AG$4:$AJ$500)</f>
        <v>0</v>
      </c>
      <c r="CA395" s="17">
        <f>SUMIF('06'!$BA$4:$BA$500,I395,'06'!$AG$4:$AJ$500)</f>
        <v>0</v>
      </c>
      <c r="CB395" s="17">
        <f>SUMIF('06'!$BA$4:$BA$500,J395,'06'!$AG$4:$AJ$500)</f>
        <v>0</v>
      </c>
      <c r="CC395" s="17">
        <f>SUMIF('06'!$BA$4:$BA$500,K395,'06'!$AG$4:$AJ$500)</f>
        <v>0</v>
      </c>
      <c r="CD395" s="23">
        <f t="shared" si="185"/>
        <v>0</v>
      </c>
      <c r="CE395" s="23">
        <f t="shared" si="186"/>
        <v>0</v>
      </c>
      <c r="CF395" s="15">
        <f>COUNTIF('07'!$BA$4:$BA$500,$G395)</f>
        <v>0</v>
      </c>
      <c r="CG395" s="15">
        <f>COUNTIF('07'!$BA$4:$BA$500,$H395)</f>
        <v>0</v>
      </c>
      <c r="CH395" s="15">
        <f>COUNTIF('07'!$BA$4:$BA$500,$I395)</f>
        <v>0</v>
      </c>
      <c r="CI395" s="15">
        <f>COUNTIF('07'!$BA$4:$BA$500,$J395)</f>
        <v>0</v>
      </c>
      <c r="CJ395" s="15">
        <f>COUNTIF('07'!$BA$4:$BA$500,$K395)</f>
        <v>0</v>
      </c>
      <c r="CK395" s="15">
        <f>SUMIF('07'!$BA$4:$BA$500,G395,'07'!$AG$4:$AJ$500)</f>
        <v>0</v>
      </c>
      <c r="CL395" s="15">
        <f>SUMIF('07'!$BA$4:$BA$500,H395,'07'!$AG$4:$AJ$500)</f>
        <v>0</v>
      </c>
      <c r="CM395" s="15">
        <f>SUMIF('07'!$BA$4:$BA$500,I395,'07'!$AG$4:$AJ$500)</f>
        <v>0</v>
      </c>
      <c r="CN395" s="15">
        <f>SUMIF('07'!$BA$4:$BA$500,J395,'07'!$AG$4:$AJ$500)</f>
        <v>0</v>
      </c>
      <c r="CO395" s="15">
        <f>SUMIF('07'!$BA$4:$BA$500,K395,'07'!$AG$4:$AJ$500)</f>
        <v>0</v>
      </c>
      <c r="CP395" s="23">
        <f t="shared" si="187"/>
        <v>0</v>
      </c>
      <c r="CQ395" s="23">
        <f t="shared" si="188"/>
        <v>0</v>
      </c>
      <c r="CR395" s="17">
        <f>COUNTIF('08'!$BA$4:$BA$500,$G395)</f>
        <v>0</v>
      </c>
      <c r="CS395" s="17">
        <f>COUNTIF('08'!$BA$4:$BA$500,$H395)</f>
        <v>0</v>
      </c>
      <c r="CT395" s="17">
        <f>COUNTIF('08'!$BA$4:$BA$500,$I395)</f>
        <v>0</v>
      </c>
      <c r="CU395" s="17">
        <f>COUNTIF('08'!$BA$4:$BA$500,$J395)</f>
        <v>0</v>
      </c>
      <c r="CV395" s="17">
        <f>COUNTIF('08'!$BA$4:$BA$500,$K395)</f>
        <v>0</v>
      </c>
      <c r="CW395" s="17">
        <f>SUMIF('08'!$BA$4:$BA$500,G395,'08'!$AG$4:$AJ$500)</f>
        <v>0</v>
      </c>
      <c r="CX395" s="17">
        <f>SUMIF('08'!$BA$4:$BA$500,H395,'08'!$AG$4:$AJ$500)</f>
        <v>0</v>
      </c>
      <c r="CY395" s="17">
        <f>SUMIF('08'!$BA$4:$BA$500,I395,'08'!$AG$4:$AJ$500)</f>
        <v>0</v>
      </c>
      <c r="CZ395" s="17">
        <f>SUMIF('08'!$BA$4:$BA$500,J395,'08'!$AG$4:$AJ$500)</f>
        <v>0</v>
      </c>
      <c r="DA395" s="17">
        <f>SUMIF('08'!$BA$4:$BA$500,K395,'08'!$AG$4:$AJ$500)</f>
        <v>0</v>
      </c>
      <c r="DB395" s="23">
        <f t="shared" si="189"/>
        <v>0</v>
      </c>
      <c r="DC395" s="23">
        <f t="shared" si="190"/>
        <v>0</v>
      </c>
      <c r="DD395" s="15">
        <f>COUNTIF('09'!$BA$4:$BA$500,$G395)</f>
        <v>0</v>
      </c>
      <c r="DE395" s="15">
        <f>COUNTIF('09'!$BA$4:$BA$500,$H395)</f>
        <v>0</v>
      </c>
      <c r="DF395" s="15">
        <f>COUNTIF('09'!$BA$4:$BA$500,$I395)</f>
        <v>0</v>
      </c>
      <c r="DG395" s="15">
        <f>COUNTIF('09'!$BA$4:$BA$500,$J395)</f>
        <v>0</v>
      </c>
      <c r="DH395" s="15">
        <f>COUNTIF('09'!$BA$4:$BA$500,$K395)</f>
        <v>0</v>
      </c>
      <c r="DI395" s="15">
        <f>SUMIF('09'!$BA$4:$BA$500,G395,'09'!$AG$4:$AJ$500)</f>
        <v>0</v>
      </c>
      <c r="DJ395" s="15">
        <f>SUMIF('09'!$BA$4:$BA$500,H395,'09'!$AG$4:$AJ$500)</f>
        <v>0</v>
      </c>
      <c r="DK395" s="15">
        <f>SUMIF('09'!$BA$4:$BA$500,I395,'09'!$AG$4:$AJ$500)</f>
        <v>0</v>
      </c>
      <c r="DL395" s="15">
        <f>SUMIF('09'!$BA$4:$BA$500,J395,'09'!$AG$4:$AJ$500)</f>
        <v>0</v>
      </c>
      <c r="DM395" s="15">
        <f>SUMIF('09'!$BA$4:$BA$500,K395,'09'!$AG$4:$AJ$500)</f>
        <v>0</v>
      </c>
      <c r="DN395" s="23">
        <f t="shared" si="191"/>
        <v>0</v>
      </c>
      <c r="DO395" s="23">
        <f t="shared" si="192"/>
        <v>0</v>
      </c>
      <c r="DP395" s="17">
        <f>COUNTIF('10'!$BA$4:$BA$500,$G395)</f>
        <v>0</v>
      </c>
      <c r="DQ395" s="17">
        <f>COUNTIF('10'!$BA$4:$BA$500,$H395)</f>
        <v>0</v>
      </c>
      <c r="DR395" s="17">
        <f>COUNTIF('10'!$BA$4:$BA$500,$I395)</f>
        <v>0</v>
      </c>
      <c r="DS395" s="17">
        <f>COUNTIF('10'!$BA$4:$BA$500,$J395)</f>
        <v>0</v>
      </c>
      <c r="DT395" s="17">
        <f>COUNTIF('10'!$BA$4:$BA$500,$K395)</f>
        <v>0</v>
      </c>
      <c r="DU395" s="17">
        <f>SUMIF('10'!$BA$4:$BA$500,G395,'10'!$AG$4:$AJ$500)</f>
        <v>0</v>
      </c>
      <c r="DV395" s="17">
        <f>SUMIF('10'!$BA$4:$BA$500,H395,'10'!$AG$4:$AJ$500)</f>
        <v>0</v>
      </c>
      <c r="DW395" s="17">
        <f>SUMIF('10'!$BA$4:$BA$500,I395,'10'!$AG$4:$AJ$500)</f>
        <v>0</v>
      </c>
      <c r="DX395" s="17">
        <f>SUMIF('10'!$BA$4:$BA$500,J395,'10'!$AG$4:$AJ$500)</f>
        <v>0</v>
      </c>
      <c r="DY395" s="17">
        <f>SUMIF('10'!$BA$4:$BA$500,K395,'10'!$AG$4:$AJ$500)</f>
        <v>0</v>
      </c>
      <c r="DZ395" s="23">
        <f t="shared" si="193"/>
        <v>0</v>
      </c>
      <c r="EA395" s="23">
        <f t="shared" si="194"/>
        <v>0</v>
      </c>
      <c r="EB395" s="15">
        <f>COUNTIF('11'!$BA$4:$BA$500,$G395)</f>
        <v>0</v>
      </c>
      <c r="EC395" s="15">
        <f>COUNTIF('11'!$BA$4:$BA$500,$H395)</f>
        <v>0</v>
      </c>
      <c r="ED395" s="15">
        <f>COUNTIF('11'!$BA$4:$BA$500,$I395)</f>
        <v>0</v>
      </c>
      <c r="EE395" s="15">
        <f>COUNTIF('11'!$BA$4:$BA$500,$J395)</f>
        <v>0</v>
      </c>
      <c r="EF395" s="15">
        <f>COUNTIF('11'!$BA$4:$BA$500,$K395)</f>
        <v>0</v>
      </c>
      <c r="EG395" s="15">
        <f>SUMIF('11'!$BA$4:$BA$500,G395,'11'!$AG$4:$AJ$500)</f>
        <v>0</v>
      </c>
      <c r="EH395" s="15">
        <f>SUMIF('11'!$BA$4:$BA$500,H395,'11'!$AG$4:$AJ$500)</f>
        <v>0</v>
      </c>
      <c r="EI395" s="15">
        <f>SUMIF('11'!$BA$4:$BA$500,I395,'11'!$AG$4:$AJ$500)</f>
        <v>0</v>
      </c>
      <c r="EJ395" s="15">
        <f>SUMIF('11'!$BA$4:$BA$500,J395,'11'!$AG$4:$AJ$500)</f>
        <v>0</v>
      </c>
      <c r="EK395" s="15">
        <f>SUMIF('11'!$BA$4:$BA$500,K395,'11'!$AG$4:$AJ$500)</f>
        <v>0</v>
      </c>
      <c r="EL395" s="23">
        <f t="shared" si="195"/>
        <v>0</v>
      </c>
      <c r="EM395" s="23">
        <f t="shared" si="196"/>
        <v>0</v>
      </c>
      <c r="EN395" s="17">
        <f>COUNTIF('12'!$BA$4:$BA$500,$G395)</f>
        <v>0</v>
      </c>
      <c r="EO395" s="17">
        <f>COUNTIF('12'!$BA$4:$BA$500,$H395)</f>
        <v>0</v>
      </c>
      <c r="EP395" s="17">
        <f>COUNTIF('12'!$BA$4:$BA$500,$I395)</f>
        <v>0</v>
      </c>
      <c r="EQ395" s="17">
        <f>COUNTIF('12'!$BA$4:$BA$500,$J395)</f>
        <v>0</v>
      </c>
      <c r="ER395" s="17">
        <f>COUNTIF('12'!$BA$4:$BA$500,$K395)</f>
        <v>0</v>
      </c>
      <c r="ES395" s="17">
        <f>SUMIF('12'!$BA$4:$BA$500,G395,'12'!$AG$4:$AJ$500)</f>
        <v>0</v>
      </c>
      <c r="ET395" s="17">
        <f>SUMIF('12'!$BA$4:$BA$500,H395,'12'!$AG$4:$AJ$500)</f>
        <v>0</v>
      </c>
      <c r="EU395" s="17">
        <f>SUMIF('12'!$BA$4:$BA$500,I395,'12'!$AG$4:$AJ$500)</f>
        <v>0</v>
      </c>
      <c r="EV395" s="17">
        <f>SUMIF('12'!$BA$4:$BA$500,J395,'12'!$AG$4:$AJ$500)</f>
        <v>0</v>
      </c>
      <c r="EW395" s="17">
        <f>SUMIF('12'!$BA$4:$BA$500,K395,'12'!$AG$4:$AJ$500)</f>
        <v>0</v>
      </c>
      <c r="EX395" s="23">
        <f t="shared" si="197"/>
        <v>0</v>
      </c>
      <c r="EY395" s="23">
        <f t="shared" si="198"/>
        <v>0</v>
      </c>
    </row>
    <row r="396" spans="1:155">
      <c r="A396" s="30">
        <v>393</v>
      </c>
      <c r="B396" s="32"/>
      <c r="C396" s="31">
        <f t="shared" si="172"/>
        <v>0</v>
      </c>
      <c r="D396" s="33">
        <f t="shared" si="173"/>
        <v>0</v>
      </c>
      <c r="E396" s="29"/>
      <c r="F396" s="2">
        <f t="shared" si="174"/>
        <v>0</v>
      </c>
      <c r="G396" s="14" t="str">
        <f t="shared" si="171"/>
        <v>0ق</v>
      </c>
      <c r="H396" s="14" t="str">
        <f t="shared" si="171"/>
        <v>0ق1</v>
      </c>
      <c r="I396" s="14" t="str">
        <f t="shared" si="171"/>
        <v>0ق2</v>
      </c>
      <c r="J396" s="14" t="str">
        <f t="shared" si="171"/>
        <v>0استيفاء</v>
      </c>
      <c r="K396" s="14" t="str">
        <f t="shared" si="171"/>
        <v>0نفذ</v>
      </c>
      <c r="L396" s="15">
        <f>COUNTIF('01'!$BA$4:$BA$500,$G396)</f>
        <v>0</v>
      </c>
      <c r="M396" s="15">
        <f>COUNTIF('01'!$BA$4:$BA$500,$H396)</f>
        <v>0</v>
      </c>
      <c r="N396" s="15">
        <f>COUNTIF('01'!$BA$4:$BA$500,$I396)</f>
        <v>0</v>
      </c>
      <c r="O396" s="15">
        <f>COUNTIF('01'!$BA$4:$BA$500,$J396)</f>
        <v>0</v>
      </c>
      <c r="P396" s="15">
        <f>COUNTIF('01'!$BA$4:$BA$500,$K396)</f>
        <v>0</v>
      </c>
      <c r="Q396" s="15">
        <f>SUMIF('01'!$BA$4:$BA$500,G396,'01'!$AG$4:$AJ$500)</f>
        <v>0</v>
      </c>
      <c r="R396" s="15">
        <f>SUMIF('01'!$BA$4:$BA$500,H396,'01'!$AG$4:$AJ$500)</f>
        <v>0</v>
      </c>
      <c r="S396" s="15">
        <f>SUMIF('01'!$BA$4:$BA$500,I396,'01'!$AG$4:$AJ$500)</f>
        <v>0</v>
      </c>
      <c r="T396" s="15">
        <f>SUMIF('01'!$BA$4:$BA$500,J396,'01'!$AG$4:$AJ$500)</f>
        <v>0</v>
      </c>
      <c r="U396" s="15">
        <f>SUMIF('01'!$BA$4:$BA$500,K396,'01'!$AG$4:$AJ$500)</f>
        <v>0</v>
      </c>
      <c r="V396" s="23">
        <f t="shared" si="175"/>
        <v>0</v>
      </c>
      <c r="W396" s="23">
        <f t="shared" si="176"/>
        <v>0</v>
      </c>
      <c r="X396" s="17">
        <f>COUNTIF('02'!$BA$4:$BA$500,$G396)</f>
        <v>0</v>
      </c>
      <c r="Y396" s="17">
        <f>COUNTIF('02'!$BA$4:$BA$500,$H396)</f>
        <v>0</v>
      </c>
      <c r="Z396" s="17">
        <f>COUNTIF('02'!$BA$4:$BA$500,$I396)</f>
        <v>0</v>
      </c>
      <c r="AA396" s="17">
        <f>COUNTIF('02'!$BA$4:$BA$500,$J396)</f>
        <v>0</v>
      </c>
      <c r="AB396" s="17">
        <f>COUNTIF('02'!$BA$4:$BA$500,$K396)</f>
        <v>0</v>
      </c>
      <c r="AC396" s="17">
        <f>SUMIF('02'!$BA$4:$BA$500,G396,'02'!$AG$4:$AJ$500)</f>
        <v>0</v>
      </c>
      <c r="AD396" s="17">
        <f>SUMIF('02'!$BA$4:$BA$500,H396,'02'!$AG$4:$AJ$500)</f>
        <v>0</v>
      </c>
      <c r="AE396" s="17">
        <f>SUMIF('02'!$BA$4:$BA$500,I396,'02'!$AG$4:$AJ$500)</f>
        <v>0</v>
      </c>
      <c r="AF396" s="17">
        <f>SUMIF('02'!$BA$4:$BA$500,J396,'02'!$AG$4:$AJ$500)</f>
        <v>0</v>
      </c>
      <c r="AG396" s="17">
        <f>SUMIF('02'!$BA$4:$BA$500,K396,'02'!$AG$4:$AJ$500)</f>
        <v>0</v>
      </c>
      <c r="AH396" s="23">
        <f t="shared" si="177"/>
        <v>0</v>
      </c>
      <c r="AI396" s="23">
        <f t="shared" si="178"/>
        <v>0</v>
      </c>
      <c r="AJ396" s="15">
        <f>COUNTIF('03'!$BA$4:$BA$500,$G396)</f>
        <v>0</v>
      </c>
      <c r="AK396" s="15">
        <f>COUNTIF('03'!$BA$4:$BA$500,$H396)</f>
        <v>0</v>
      </c>
      <c r="AL396" s="15">
        <f>COUNTIF('03'!$BA$4:$BA$500,$I396)</f>
        <v>0</v>
      </c>
      <c r="AM396" s="15">
        <f>COUNTIF('03'!$BA$4:$BA$500,$J396)</f>
        <v>0</v>
      </c>
      <c r="AN396" s="15">
        <f>COUNTIF('03'!$BA$4:$BA$500,$K396)</f>
        <v>0</v>
      </c>
      <c r="AO396" s="15">
        <f>SUMIF('03'!$BA$4:$BA$500,G396,'03'!$AG$4:$AJ$500)</f>
        <v>0</v>
      </c>
      <c r="AP396" s="15">
        <f>SUMIF('03'!$BA$4:$BA$500,H396,'03'!$AG$4:$AJ$500)</f>
        <v>0</v>
      </c>
      <c r="AQ396" s="15">
        <f>SUMIF('03'!$BA$4:$BA$500,I396,'03'!$AG$4:$AJ$500)</f>
        <v>0</v>
      </c>
      <c r="AR396" s="15">
        <f>SUMIF('03'!$BA$4:$BA$500,J396,'03'!$AG$4:$AJ$500)</f>
        <v>0</v>
      </c>
      <c r="AS396" s="15">
        <f>SUMIF('03'!$BA$4:$BA$500,K396,'03'!$AG$4:$AJ$500)</f>
        <v>0</v>
      </c>
      <c r="AT396" s="23">
        <f t="shared" si="179"/>
        <v>0</v>
      </c>
      <c r="AU396" s="23">
        <f t="shared" si="180"/>
        <v>0</v>
      </c>
      <c r="AV396" s="17">
        <f>COUNTIF('04'!$BA$4:$BA$500,$G396)</f>
        <v>0</v>
      </c>
      <c r="AW396" s="17">
        <f>COUNTIF('04'!$BA$4:$BA$500,$H396)</f>
        <v>0</v>
      </c>
      <c r="AX396" s="17">
        <f>COUNTIF('04'!$BA$4:$BA$500,$I396)</f>
        <v>0</v>
      </c>
      <c r="AY396" s="17">
        <f>COUNTIF('04'!$BA$4:$BA$500,$J396)</f>
        <v>0</v>
      </c>
      <c r="AZ396" s="17">
        <f>COUNTIF('04'!$BA$4:$BA$500,$K396)</f>
        <v>0</v>
      </c>
      <c r="BA396" s="17">
        <f>SUMIF('04'!$BA$4:$BA$500,G396,'04'!$AG$4:$AJ$500)</f>
        <v>0</v>
      </c>
      <c r="BB396" s="17">
        <f>SUMIF('04'!$BA$4:$BA$500,H396,'04'!$AG$4:$AJ$500)</f>
        <v>0</v>
      </c>
      <c r="BC396" s="17">
        <f>SUMIF('04'!$BA$4:$BA$500,I396,'04'!$AG$4:$AJ$500)</f>
        <v>0</v>
      </c>
      <c r="BD396" s="17">
        <f>SUMIF('04'!$BA$4:$BA$500,J396,'04'!$AG$4:$AJ$500)</f>
        <v>0</v>
      </c>
      <c r="BE396" s="17">
        <f>SUMIF('04'!$BA$4:$BA$500,K396,'04'!$AG$4:$AJ$500)</f>
        <v>0</v>
      </c>
      <c r="BF396" s="23">
        <f t="shared" si="181"/>
        <v>0</v>
      </c>
      <c r="BG396" s="23">
        <f t="shared" si="182"/>
        <v>0</v>
      </c>
      <c r="BH396" s="15">
        <f>COUNTIF('05'!$BA$4:$BA$500,$G396)</f>
        <v>0</v>
      </c>
      <c r="BI396" s="15">
        <f>COUNTIF('05'!$BA$4:$BA$500,$H396)</f>
        <v>0</v>
      </c>
      <c r="BJ396" s="15">
        <f>COUNTIF('05'!$BA$4:$BA$500,$I396)</f>
        <v>0</v>
      </c>
      <c r="BK396" s="15">
        <f>COUNTIF('05'!$BA$4:$BA$500,$J396)</f>
        <v>0</v>
      </c>
      <c r="BL396" s="15">
        <f>COUNTIF('05'!$BA$4:$BA$500,$K396)</f>
        <v>0</v>
      </c>
      <c r="BM396" s="15">
        <f>SUMIF('05'!$BA$4:$BA$500,G396,'05'!$AG$4:$AJ$500)</f>
        <v>0</v>
      </c>
      <c r="BN396" s="15">
        <f>SUMIF('05'!$BA$4:$BA$500,H396,'05'!$AG$4:$AJ$500)</f>
        <v>0</v>
      </c>
      <c r="BO396" s="15">
        <f>SUMIF('05'!$BA$4:$BA$500,I396,'05'!$AG$4:$AJ$500)</f>
        <v>0</v>
      </c>
      <c r="BP396" s="15">
        <f>SUMIF('05'!$BA$4:$BA$500,J396,'05'!$AG$4:$AJ$500)</f>
        <v>0</v>
      </c>
      <c r="BQ396" s="15">
        <f>SUMIF('05'!$BA$4:$BA$500,K396,'05'!$AG$4:$AJ$500)</f>
        <v>0</v>
      </c>
      <c r="BR396" s="23">
        <f t="shared" si="183"/>
        <v>0</v>
      </c>
      <c r="BS396" s="23">
        <f t="shared" si="184"/>
        <v>0</v>
      </c>
      <c r="BT396" s="17">
        <f>COUNTIF('06'!$BA$4:$BA$500,$G396)</f>
        <v>0</v>
      </c>
      <c r="BU396" s="17">
        <f>COUNTIF('06'!$BA$4:$BA$500,$H396)</f>
        <v>0</v>
      </c>
      <c r="BV396" s="17">
        <f>COUNTIF('06'!$BA$4:$BA$500,$I396)</f>
        <v>0</v>
      </c>
      <c r="BW396" s="17">
        <f>COUNTIF('06'!$BA$4:$BA$500,$J396)</f>
        <v>0</v>
      </c>
      <c r="BX396" s="17">
        <f>COUNTIF('06'!$BA$4:$BA$500,$K396)</f>
        <v>0</v>
      </c>
      <c r="BY396" s="17">
        <f>SUMIF('06'!$BA$4:$BA$500,G396,'06'!$AG$4:$AJ$500)</f>
        <v>0</v>
      </c>
      <c r="BZ396" s="17">
        <f>SUMIF('06'!$BA$4:$BA$500,H396,'06'!$AG$4:$AJ$500)</f>
        <v>0</v>
      </c>
      <c r="CA396" s="17">
        <f>SUMIF('06'!$BA$4:$BA$500,I396,'06'!$AG$4:$AJ$500)</f>
        <v>0</v>
      </c>
      <c r="CB396" s="17">
        <f>SUMIF('06'!$BA$4:$BA$500,J396,'06'!$AG$4:$AJ$500)</f>
        <v>0</v>
      </c>
      <c r="CC396" s="17">
        <f>SUMIF('06'!$BA$4:$BA$500,K396,'06'!$AG$4:$AJ$500)</f>
        <v>0</v>
      </c>
      <c r="CD396" s="23">
        <f t="shared" si="185"/>
        <v>0</v>
      </c>
      <c r="CE396" s="23">
        <f t="shared" si="186"/>
        <v>0</v>
      </c>
      <c r="CF396" s="15">
        <f>COUNTIF('07'!$BA$4:$BA$500,$G396)</f>
        <v>0</v>
      </c>
      <c r="CG396" s="15">
        <f>COUNTIF('07'!$BA$4:$BA$500,$H396)</f>
        <v>0</v>
      </c>
      <c r="CH396" s="15">
        <f>COUNTIF('07'!$BA$4:$BA$500,$I396)</f>
        <v>0</v>
      </c>
      <c r="CI396" s="15">
        <f>COUNTIF('07'!$BA$4:$BA$500,$J396)</f>
        <v>0</v>
      </c>
      <c r="CJ396" s="15">
        <f>COUNTIF('07'!$BA$4:$BA$500,$K396)</f>
        <v>0</v>
      </c>
      <c r="CK396" s="15">
        <f>SUMIF('07'!$BA$4:$BA$500,G396,'07'!$AG$4:$AJ$500)</f>
        <v>0</v>
      </c>
      <c r="CL396" s="15">
        <f>SUMIF('07'!$BA$4:$BA$500,H396,'07'!$AG$4:$AJ$500)</f>
        <v>0</v>
      </c>
      <c r="CM396" s="15">
        <f>SUMIF('07'!$BA$4:$BA$500,I396,'07'!$AG$4:$AJ$500)</f>
        <v>0</v>
      </c>
      <c r="CN396" s="15">
        <f>SUMIF('07'!$BA$4:$BA$500,J396,'07'!$AG$4:$AJ$500)</f>
        <v>0</v>
      </c>
      <c r="CO396" s="15">
        <f>SUMIF('07'!$BA$4:$BA$500,K396,'07'!$AG$4:$AJ$500)</f>
        <v>0</v>
      </c>
      <c r="CP396" s="23">
        <f t="shared" si="187"/>
        <v>0</v>
      </c>
      <c r="CQ396" s="23">
        <f t="shared" si="188"/>
        <v>0</v>
      </c>
      <c r="CR396" s="17">
        <f>COUNTIF('08'!$BA$4:$BA$500,$G396)</f>
        <v>0</v>
      </c>
      <c r="CS396" s="17">
        <f>COUNTIF('08'!$BA$4:$BA$500,$H396)</f>
        <v>0</v>
      </c>
      <c r="CT396" s="17">
        <f>COUNTIF('08'!$BA$4:$BA$500,$I396)</f>
        <v>0</v>
      </c>
      <c r="CU396" s="17">
        <f>COUNTIF('08'!$BA$4:$BA$500,$J396)</f>
        <v>0</v>
      </c>
      <c r="CV396" s="17">
        <f>COUNTIF('08'!$BA$4:$BA$500,$K396)</f>
        <v>0</v>
      </c>
      <c r="CW396" s="17">
        <f>SUMIF('08'!$BA$4:$BA$500,G396,'08'!$AG$4:$AJ$500)</f>
        <v>0</v>
      </c>
      <c r="CX396" s="17">
        <f>SUMIF('08'!$BA$4:$BA$500,H396,'08'!$AG$4:$AJ$500)</f>
        <v>0</v>
      </c>
      <c r="CY396" s="17">
        <f>SUMIF('08'!$BA$4:$BA$500,I396,'08'!$AG$4:$AJ$500)</f>
        <v>0</v>
      </c>
      <c r="CZ396" s="17">
        <f>SUMIF('08'!$BA$4:$BA$500,J396,'08'!$AG$4:$AJ$500)</f>
        <v>0</v>
      </c>
      <c r="DA396" s="17">
        <f>SUMIF('08'!$BA$4:$BA$500,K396,'08'!$AG$4:$AJ$500)</f>
        <v>0</v>
      </c>
      <c r="DB396" s="23">
        <f t="shared" si="189"/>
        <v>0</v>
      </c>
      <c r="DC396" s="23">
        <f t="shared" si="190"/>
        <v>0</v>
      </c>
      <c r="DD396" s="15">
        <f>COUNTIF('09'!$BA$4:$BA$500,$G396)</f>
        <v>0</v>
      </c>
      <c r="DE396" s="15">
        <f>COUNTIF('09'!$BA$4:$BA$500,$H396)</f>
        <v>0</v>
      </c>
      <c r="DF396" s="15">
        <f>COUNTIF('09'!$BA$4:$BA$500,$I396)</f>
        <v>0</v>
      </c>
      <c r="DG396" s="15">
        <f>COUNTIF('09'!$BA$4:$BA$500,$J396)</f>
        <v>0</v>
      </c>
      <c r="DH396" s="15">
        <f>COUNTIF('09'!$BA$4:$BA$500,$K396)</f>
        <v>0</v>
      </c>
      <c r="DI396" s="15">
        <f>SUMIF('09'!$BA$4:$BA$500,G396,'09'!$AG$4:$AJ$500)</f>
        <v>0</v>
      </c>
      <c r="DJ396" s="15">
        <f>SUMIF('09'!$BA$4:$BA$500,H396,'09'!$AG$4:$AJ$500)</f>
        <v>0</v>
      </c>
      <c r="DK396" s="15">
        <f>SUMIF('09'!$BA$4:$BA$500,I396,'09'!$AG$4:$AJ$500)</f>
        <v>0</v>
      </c>
      <c r="DL396" s="15">
        <f>SUMIF('09'!$BA$4:$BA$500,J396,'09'!$AG$4:$AJ$500)</f>
        <v>0</v>
      </c>
      <c r="DM396" s="15">
        <f>SUMIF('09'!$BA$4:$BA$500,K396,'09'!$AG$4:$AJ$500)</f>
        <v>0</v>
      </c>
      <c r="DN396" s="23">
        <f t="shared" si="191"/>
        <v>0</v>
      </c>
      <c r="DO396" s="23">
        <f t="shared" si="192"/>
        <v>0</v>
      </c>
      <c r="DP396" s="17">
        <f>COUNTIF('10'!$BA$4:$BA$500,$G396)</f>
        <v>0</v>
      </c>
      <c r="DQ396" s="17">
        <f>COUNTIF('10'!$BA$4:$BA$500,$H396)</f>
        <v>0</v>
      </c>
      <c r="DR396" s="17">
        <f>COUNTIF('10'!$BA$4:$BA$500,$I396)</f>
        <v>0</v>
      </c>
      <c r="DS396" s="17">
        <f>COUNTIF('10'!$BA$4:$BA$500,$J396)</f>
        <v>0</v>
      </c>
      <c r="DT396" s="17">
        <f>COUNTIF('10'!$BA$4:$BA$500,$K396)</f>
        <v>0</v>
      </c>
      <c r="DU396" s="17">
        <f>SUMIF('10'!$BA$4:$BA$500,G396,'10'!$AG$4:$AJ$500)</f>
        <v>0</v>
      </c>
      <c r="DV396" s="17">
        <f>SUMIF('10'!$BA$4:$BA$500,H396,'10'!$AG$4:$AJ$500)</f>
        <v>0</v>
      </c>
      <c r="DW396" s="17">
        <f>SUMIF('10'!$BA$4:$BA$500,I396,'10'!$AG$4:$AJ$500)</f>
        <v>0</v>
      </c>
      <c r="DX396" s="17">
        <f>SUMIF('10'!$BA$4:$BA$500,J396,'10'!$AG$4:$AJ$500)</f>
        <v>0</v>
      </c>
      <c r="DY396" s="17">
        <f>SUMIF('10'!$BA$4:$BA$500,K396,'10'!$AG$4:$AJ$500)</f>
        <v>0</v>
      </c>
      <c r="DZ396" s="23">
        <f t="shared" si="193"/>
        <v>0</v>
      </c>
      <c r="EA396" s="23">
        <f t="shared" si="194"/>
        <v>0</v>
      </c>
      <c r="EB396" s="15">
        <f>COUNTIF('11'!$BA$4:$BA$500,$G396)</f>
        <v>0</v>
      </c>
      <c r="EC396" s="15">
        <f>COUNTIF('11'!$BA$4:$BA$500,$H396)</f>
        <v>0</v>
      </c>
      <c r="ED396" s="15">
        <f>COUNTIF('11'!$BA$4:$BA$500,$I396)</f>
        <v>0</v>
      </c>
      <c r="EE396" s="15">
        <f>COUNTIF('11'!$BA$4:$BA$500,$J396)</f>
        <v>0</v>
      </c>
      <c r="EF396" s="15">
        <f>COUNTIF('11'!$BA$4:$BA$500,$K396)</f>
        <v>0</v>
      </c>
      <c r="EG396" s="15">
        <f>SUMIF('11'!$BA$4:$BA$500,G396,'11'!$AG$4:$AJ$500)</f>
        <v>0</v>
      </c>
      <c r="EH396" s="15">
        <f>SUMIF('11'!$BA$4:$BA$500,H396,'11'!$AG$4:$AJ$500)</f>
        <v>0</v>
      </c>
      <c r="EI396" s="15">
        <f>SUMIF('11'!$BA$4:$BA$500,I396,'11'!$AG$4:$AJ$500)</f>
        <v>0</v>
      </c>
      <c r="EJ396" s="15">
        <f>SUMIF('11'!$BA$4:$BA$500,J396,'11'!$AG$4:$AJ$500)</f>
        <v>0</v>
      </c>
      <c r="EK396" s="15">
        <f>SUMIF('11'!$BA$4:$BA$500,K396,'11'!$AG$4:$AJ$500)</f>
        <v>0</v>
      </c>
      <c r="EL396" s="23">
        <f t="shared" si="195"/>
        <v>0</v>
      </c>
      <c r="EM396" s="23">
        <f t="shared" si="196"/>
        <v>0</v>
      </c>
      <c r="EN396" s="17">
        <f>COUNTIF('12'!$BA$4:$BA$500,$G396)</f>
        <v>0</v>
      </c>
      <c r="EO396" s="17">
        <f>COUNTIF('12'!$BA$4:$BA$500,$H396)</f>
        <v>0</v>
      </c>
      <c r="EP396" s="17">
        <f>COUNTIF('12'!$BA$4:$BA$500,$I396)</f>
        <v>0</v>
      </c>
      <c r="EQ396" s="17">
        <f>COUNTIF('12'!$BA$4:$BA$500,$J396)</f>
        <v>0</v>
      </c>
      <c r="ER396" s="17">
        <f>COUNTIF('12'!$BA$4:$BA$500,$K396)</f>
        <v>0</v>
      </c>
      <c r="ES396" s="17">
        <f>SUMIF('12'!$BA$4:$BA$500,G396,'12'!$AG$4:$AJ$500)</f>
        <v>0</v>
      </c>
      <c r="ET396" s="17">
        <f>SUMIF('12'!$BA$4:$BA$500,H396,'12'!$AG$4:$AJ$500)</f>
        <v>0</v>
      </c>
      <c r="EU396" s="17">
        <f>SUMIF('12'!$BA$4:$BA$500,I396,'12'!$AG$4:$AJ$500)</f>
        <v>0</v>
      </c>
      <c r="EV396" s="17">
        <f>SUMIF('12'!$BA$4:$BA$500,J396,'12'!$AG$4:$AJ$500)</f>
        <v>0</v>
      </c>
      <c r="EW396" s="17">
        <f>SUMIF('12'!$BA$4:$BA$500,K396,'12'!$AG$4:$AJ$500)</f>
        <v>0</v>
      </c>
      <c r="EX396" s="23">
        <f t="shared" si="197"/>
        <v>0</v>
      </c>
      <c r="EY396" s="23">
        <f t="shared" si="198"/>
        <v>0</v>
      </c>
    </row>
    <row r="397" spans="1:155">
      <c r="A397" s="30">
        <v>394</v>
      </c>
      <c r="B397" s="32"/>
      <c r="C397" s="31">
        <f t="shared" si="172"/>
        <v>0</v>
      </c>
      <c r="D397" s="33">
        <f t="shared" si="173"/>
        <v>0</v>
      </c>
      <c r="E397" s="29"/>
      <c r="F397" s="2">
        <f t="shared" si="174"/>
        <v>0</v>
      </c>
      <c r="G397" s="14" t="str">
        <f t="shared" si="171"/>
        <v>0ق</v>
      </c>
      <c r="H397" s="14" t="str">
        <f t="shared" si="171"/>
        <v>0ق1</v>
      </c>
      <c r="I397" s="14" t="str">
        <f t="shared" si="171"/>
        <v>0ق2</v>
      </c>
      <c r="J397" s="14" t="str">
        <f t="shared" si="171"/>
        <v>0استيفاء</v>
      </c>
      <c r="K397" s="14" t="str">
        <f t="shared" si="171"/>
        <v>0نفذ</v>
      </c>
      <c r="L397" s="15">
        <f>COUNTIF('01'!$BA$4:$BA$500,$G397)</f>
        <v>0</v>
      </c>
      <c r="M397" s="15">
        <f>COUNTIF('01'!$BA$4:$BA$500,$H397)</f>
        <v>0</v>
      </c>
      <c r="N397" s="15">
        <f>COUNTIF('01'!$BA$4:$BA$500,$I397)</f>
        <v>0</v>
      </c>
      <c r="O397" s="15">
        <f>COUNTIF('01'!$BA$4:$BA$500,$J397)</f>
        <v>0</v>
      </c>
      <c r="P397" s="15">
        <f>COUNTIF('01'!$BA$4:$BA$500,$K397)</f>
        <v>0</v>
      </c>
      <c r="Q397" s="15">
        <f>SUMIF('01'!$BA$4:$BA$500,G397,'01'!$AG$4:$AJ$500)</f>
        <v>0</v>
      </c>
      <c r="R397" s="15">
        <f>SUMIF('01'!$BA$4:$BA$500,H397,'01'!$AG$4:$AJ$500)</f>
        <v>0</v>
      </c>
      <c r="S397" s="15">
        <f>SUMIF('01'!$BA$4:$BA$500,I397,'01'!$AG$4:$AJ$500)</f>
        <v>0</v>
      </c>
      <c r="T397" s="15">
        <f>SUMIF('01'!$BA$4:$BA$500,J397,'01'!$AG$4:$AJ$500)</f>
        <v>0</v>
      </c>
      <c r="U397" s="15">
        <f>SUMIF('01'!$BA$4:$BA$500,K397,'01'!$AG$4:$AJ$500)</f>
        <v>0</v>
      </c>
      <c r="V397" s="23">
        <f t="shared" si="175"/>
        <v>0</v>
      </c>
      <c r="W397" s="23">
        <f t="shared" si="176"/>
        <v>0</v>
      </c>
      <c r="X397" s="17">
        <f>COUNTIF('02'!$BA$4:$BA$500,$G397)</f>
        <v>0</v>
      </c>
      <c r="Y397" s="17">
        <f>COUNTIF('02'!$BA$4:$BA$500,$H397)</f>
        <v>0</v>
      </c>
      <c r="Z397" s="17">
        <f>COUNTIF('02'!$BA$4:$BA$500,$I397)</f>
        <v>0</v>
      </c>
      <c r="AA397" s="17">
        <f>COUNTIF('02'!$BA$4:$BA$500,$J397)</f>
        <v>0</v>
      </c>
      <c r="AB397" s="17">
        <f>COUNTIF('02'!$BA$4:$BA$500,$K397)</f>
        <v>0</v>
      </c>
      <c r="AC397" s="17">
        <f>SUMIF('02'!$BA$4:$BA$500,G397,'02'!$AG$4:$AJ$500)</f>
        <v>0</v>
      </c>
      <c r="AD397" s="17">
        <f>SUMIF('02'!$BA$4:$BA$500,H397,'02'!$AG$4:$AJ$500)</f>
        <v>0</v>
      </c>
      <c r="AE397" s="17">
        <f>SUMIF('02'!$BA$4:$BA$500,I397,'02'!$AG$4:$AJ$500)</f>
        <v>0</v>
      </c>
      <c r="AF397" s="17">
        <f>SUMIF('02'!$BA$4:$BA$500,J397,'02'!$AG$4:$AJ$500)</f>
        <v>0</v>
      </c>
      <c r="AG397" s="17">
        <f>SUMIF('02'!$BA$4:$BA$500,K397,'02'!$AG$4:$AJ$500)</f>
        <v>0</v>
      </c>
      <c r="AH397" s="23">
        <f t="shared" si="177"/>
        <v>0</v>
      </c>
      <c r="AI397" s="23">
        <f t="shared" si="178"/>
        <v>0</v>
      </c>
      <c r="AJ397" s="15">
        <f>COUNTIF('03'!$BA$4:$BA$500,$G397)</f>
        <v>0</v>
      </c>
      <c r="AK397" s="15">
        <f>COUNTIF('03'!$BA$4:$BA$500,$H397)</f>
        <v>0</v>
      </c>
      <c r="AL397" s="15">
        <f>COUNTIF('03'!$BA$4:$BA$500,$I397)</f>
        <v>0</v>
      </c>
      <c r="AM397" s="15">
        <f>COUNTIF('03'!$BA$4:$BA$500,$J397)</f>
        <v>0</v>
      </c>
      <c r="AN397" s="15">
        <f>COUNTIF('03'!$BA$4:$BA$500,$K397)</f>
        <v>0</v>
      </c>
      <c r="AO397" s="15">
        <f>SUMIF('03'!$BA$4:$BA$500,G397,'03'!$AG$4:$AJ$500)</f>
        <v>0</v>
      </c>
      <c r="AP397" s="15">
        <f>SUMIF('03'!$BA$4:$BA$500,H397,'03'!$AG$4:$AJ$500)</f>
        <v>0</v>
      </c>
      <c r="AQ397" s="15">
        <f>SUMIF('03'!$BA$4:$BA$500,I397,'03'!$AG$4:$AJ$500)</f>
        <v>0</v>
      </c>
      <c r="AR397" s="15">
        <f>SUMIF('03'!$BA$4:$BA$500,J397,'03'!$AG$4:$AJ$500)</f>
        <v>0</v>
      </c>
      <c r="AS397" s="15">
        <f>SUMIF('03'!$BA$4:$BA$500,K397,'03'!$AG$4:$AJ$500)</f>
        <v>0</v>
      </c>
      <c r="AT397" s="23">
        <f t="shared" si="179"/>
        <v>0</v>
      </c>
      <c r="AU397" s="23">
        <f t="shared" si="180"/>
        <v>0</v>
      </c>
      <c r="AV397" s="17">
        <f>COUNTIF('04'!$BA$4:$BA$500,$G397)</f>
        <v>0</v>
      </c>
      <c r="AW397" s="17">
        <f>COUNTIF('04'!$BA$4:$BA$500,$H397)</f>
        <v>0</v>
      </c>
      <c r="AX397" s="17">
        <f>COUNTIF('04'!$BA$4:$BA$500,$I397)</f>
        <v>0</v>
      </c>
      <c r="AY397" s="17">
        <f>COUNTIF('04'!$BA$4:$BA$500,$J397)</f>
        <v>0</v>
      </c>
      <c r="AZ397" s="17">
        <f>COUNTIF('04'!$BA$4:$BA$500,$K397)</f>
        <v>0</v>
      </c>
      <c r="BA397" s="17">
        <f>SUMIF('04'!$BA$4:$BA$500,G397,'04'!$AG$4:$AJ$500)</f>
        <v>0</v>
      </c>
      <c r="BB397" s="17">
        <f>SUMIF('04'!$BA$4:$BA$500,H397,'04'!$AG$4:$AJ$500)</f>
        <v>0</v>
      </c>
      <c r="BC397" s="17">
        <f>SUMIF('04'!$BA$4:$BA$500,I397,'04'!$AG$4:$AJ$500)</f>
        <v>0</v>
      </c>
      <c r="BD397" s="17">
        <f>SUMIF('04'!$BA$4:$BA$500,J397,'04'!$AG$4:$AJ$500)</f>
        <v>0</v>
      </c>
      <c r="BE397" s="17">
        <f>SUMIF('04'!$BA$4:$BA$500,K397,'04'!$AG$4:$AJ$500)</f>
        <v>0</v>
      </c>
      <c r="BF397" s="23">
        <f t="shared" si="181"/>
        <v>0</v>
      </c>
      <c r="BG397" s="23">
        <f t="shared" si="182"/>
        <v>0</v>
      </c>
      <c r="BH397" s="15">
        <f>COUNTIF('05'!$BA$4:$BA$500,$G397)</f>
        <v>0</v>
      </c>
      <c r="BI397" s="15">
        <f>COUNTIF('05'!$BA$4:$BA$500,$H397)</f>
        <v>0</v>
      </c>
      <c r="BJ397" s="15">
        <f>COUNTIF('05'!$BA$4:$BA$500,$I397)</f>
        <v>0</v>
      </c>
      <c r="BK397" s="15">
        <f>COUNTIF('05'!$BA$4:$BA$500,$J397)</f>
        <v>0</v>
      </c>
      <c r="BL397" s="15">
        <f>COUNTIF('05'!$BA$4:$BA$500,$K397)</f>
        <v>0</v>
      </c>
      <c r="BM397" s="15">
        <f>SUMIF('05'!$BA$4:$BA$500,G397,'05'!$AG$4:$AJ$500)</f>
        <v>0</v>
      </c>
      <c r="BN397" s="15">
        <f>SUMIF('05'!$BA$4:$BA$500,H397,'05'!$AG$4:$AJ$500)</f>
        <v>0</v>
      </c>
      <c r="BO397" s="15">
        <f>SUMIF('05'!$BA$4:$BA$500,I397,'05'!$AG$4:$AJ$500)</f>
        <v>0</v>
      </c>
      <c r="BP397" s="15">
        <f>SUMIF('05'!$BA$4:$BA$500,J397,'05'!$AG$4:$AJ$500)</f>
        <v>0</v>
      </c>
      <c r="BQ397" s="15">
        <f>SUMIF('05'!$BA$4:$BA$500,K397,'05'!$AG$4:$AJ$500)</f>
        <v>0</v>
      </c>
      <c r="BR397" s="23">
        <f t="shared" si="183"/>
        <v>0</v>
      </c>
      <c r="BS397" s="23">
        <f t="shared" si="184"/>
        <v>0</v>
      </c>
      <c r="BT397" s="17">
        <f>COUNTIF('06'!$BA$4:$BA$500,$G397)</f>
        <v>0</v>
      </c>
      <c r="BU397" s="17">
        <f>COUNTIF('06'!$BA$4:$BA$500,$H397)</f>
        <v>0</v>
      </c>
      <c r="BV397" s="17">
        <f>COUNTIF('06'!$BA$4:$BA$500,$I397)</f>
        <v>0</v>
      </c>
      <c r="BW397" s="17">
        <f>COUNTIF('06'!$BA$4:$BA$500,$J397)</f>
        <v>0</v>
      </c>
      <c r="BX397" s="17">
        <f>COUNTIF('06'!$BA$4:$BA$500,$K397)</f>
        <v>0</v>
      </c>
      <c r="BY397" s="17">
        <f>SUMIF('06'!$BA$4:$BA$500,G397,'06'!$AG$4:$AJ$500)</f>
        <v>0</v>
      </c>
      <c r="BZ397" s="17">
        <f>SUMIF('06'!$BA$4:$BA$500,H397,'06'!$AG$4:$AJ$500)</f>
        <v>0</v>
      </c>
      <c r="CA397" s="17">
        <f>SUMIF('06'!$BA$4:$BA$500,I397,'06'!$AG$4:$AJ$500)</f>
        <v>0</v>
      </c>
      <c r="CB397" s="17">
        <f>SUMIF('06'!$BA$4:$BA$500,J397,'06'!$AG$4:$AJ$500)</f>
        <v>0</v>
      </c>
      <c r="CC397" s="17">
        <f>SUMIF('06'!$BA$4:$BA$500,K397,'06'!$AG$4:$AJ$500)</f>
        <v>0</v>
      </c>
      <c r="CD397" s="23">
        <f t="shared" si="185"/>
        <v>0</v>
      </c>
      <c r="CE397" s="23">
        <f t="shared" si="186"/>
        <v>0</v>
      </c>
      <c r="CF397" s="15">
        <f>COUNTIF('07'!$BA$4:$BA$500,$G397)</f>
        <v>0</v>
      </c>
      <c r="CG397" s="15">
        <f>COUNTIF('07'!$BA$4:$BA$500,$H397)</f>
        <v>0</v>
      </c>
      <c r="CH397" s="15">
        <f>COUNTIF('07'!$BA$4:$BA$500,$I397)</f>
        <v>0</v>
      </c>
      <c r="CI397" s="15">
        <f>COUNTIF('07'!$BA$4:$BA$500,$J397)</f>
        <v>0</v>
      </c>
      <c r="CJ397" s="15">
        <f>COUNTIF('07'!$BA$4:$BA$500,$K397)</f>
        <v>0</v>
      </c>
      <c r="CK397" s="15">
        <f>SUMIF('07'!$BA$4:$BA$500,G397,'07'!$AG$4:$AJ$500)</f>
        <v>0</v>
      </c>
      <c r="CL397" s="15">
        <f>SUMIF('07'!$BA$4:$BA$500,H397,'07'!$AG$4:$AJ$500)</f>
        <v>0</v>
      </c>
      <c r="CM397" s="15">
        <f>SUMIF('07'!$BA$4:$BA$500,I397,'07'!$AG$4:$AJ$500)</f>
        <v>0</v>
      </c>
      <c r="CN397" s="15">
        <f>SUMIF('07'!$BA$4:$BA$500,J397,'07'!$AG$4:$AJ$500)</f>
        <v>0</v>
      </c>
      <c r="CO397" s="15">
        <f>SUMIF('07'!$BA$4:$BA$500,K397,'07'!$AG$4:$AJ$500)</f>
        <v>0</v>
      </c>
      <c r="CP397" s="23">
        <f t="shared" si="187"/>
        <v>0</v>
      </c>
      <c r="CQ397" s="23">
        <f t="shared" si="188"/>
        <v>0</v>
      </c>
      <c r="CR397" s="17">
        <f>COUNTIF('08'!$BA$4:$BA$500,$G397)</f>
        <v>0</v>
      </c>
      <c r="CS397" s="17">
        <f>COUNTIF('08'!$BA$4:$BA$500,$H397)</f>
        <v>0</v>
      </c>
      <c r="CT397" s="17">
        <f>COUNTIF('08'!$BA$4:$BA$500,$I397)</f>
        <v>0</v>
      </c>
      <c r="CU397" s="17">
        <f>COUNTIF('08'!$BA$4:$BA$500,$J397)</f>
        <v>0</v>
      </c>
      <c r="CV397" s="17">
        <f>COUNTIF('08'!$BA$4:$BA$500,$K397)</f>
        <v>0</v>
      </c>
      <c r="CW397" s="17">
        <f>SUMIF('08'!$BA$4:$BA$500,G397,'08'!$AG$4:$AJ$500)</f>
        <v>0</v>
      </c>
      <c r="CX397" s="17">
        <f>SUMIF('08'!$BA$4:$BA$500,H397,'08'!$AG$4:$AJ$500)</f>
        <v>0</v>
      </c>
      <c r="CY397" s="17">
        <f>SUMIF('08'!$BA$4:$BA$500,I397,'08'!$AG$4:$AJ$500)</f>
        <v>0</v>
      </c>
      <c r="CZ397" s="17">
        <f>SUMIF('08'!$BA$4:$BA$500,J397,'08'!$AG$4:$AJ$500)</f>
        <v>0</v>
      </c>
      <c r="DA397" s="17">
        <f>SUMIF('08'!$BA$4:$BA$500,K397,'08'!$AG$4:$AJ$500)</f>
        <v>0</v>
      </c>
      <c r="DB397" s="23">
        <f t="shared" si="189"/>
        <v>0</v>
      </c>
      <c r="DC397" s="23">
        <f t="shared" si="190"/>
        <v>0</v>
      </c>
      <c r="DD397" s="15">
        <f>COUNTIF('09'!$BA$4:$BA$500,$G397)</f>
        <v>0</v>
      </c>
      <c r="DE397" s="15">
        <f>COUNTIF('09'!$BA$4:$BA$500,$H397)</f>
        <v>0</v>
      </c>
      <c r="DF397" s="15">
        <f>COUNTIF('09'!$BA$4:$BA$500,$I397)</f>
        <v>0</v>
      </c>
      <c r="DG397" s="15">
        <f>COUNTIF('09'!$BA$4:$BA$500,$J397)</f>
        <v>0</v>
      </c>
      <c r="DH397" s="15">
        <f>COUNTIF('09'!$BA$4:$BA$500,$K397)</f>
        <v>0</v>
      </c>
      <c r="DI397" s="15">
        <f>SUMIF('09'!$BA$4:$BA$500,G397,'09'!$AG$4:$AJ$500)</f>
        <v>0</v>
      </c>
      <c r="DJ397" s="15">
        <f>SUMIF('09'!$BA$4:$BA$500,H397,'09'!$AG$4:$AJ$500)</f>
        <v>0</v>
      </c>
      <c r="DK397" s="15">
        <f>SUMIF('09'!$BA$4:$BA$500,I397,'09'!$AG$4:$AJ$500)</f>
        <v>0</v>
      </c>
      <c r="DL397" s="15">
        <f>SUMIF('09'!$BA$4:$BA$500,J397,'09'!$AG$4:$AJ$500)</f>
        <v>0</v>
      </c>
      <c r="DM397" s="15">
        <f>SUMIF('09'!$BA$4:$BA$500,K397,'09'!$AG$4:$AJ$500)</f>
        <v>0</v>
      </c>
      <c r="DN397" s="23">
        <f t="shared" si="191"/>
        <v>0</v>
      </c>
      <c r="DO397" s="23">
        <f t="shared" si="192"/>
        <v>0</v>
      </c>
      <c r="DP397" s="17">
        <f>COUNTIF('10'!$BA$4:$BA$500,$G397)</f>
        <v>0</v>
      </c>
      <c r="DQ397" s="17">
        <f>COUNTIF('10'!$BA$4:$BA$500,$H397)</f>
        <v>0</v>
      </c>
      <c r="DR397" s="17">
        <f>COUNTIF('10'!$BA$4:$BA$500,$I397)</f>
        <v>0</v>
      </c>
      <c r="DS397" s="17">
        <f>COUNTIF('10'!$BA$4:$BA$500,$J397)</f>
        <v>0</v>
      </c>
      <c r="DT397" s="17">
        <f>COUNTIF('10'!$BA$4:$BA$500,$K397)</f>
        <v>0</v>
      </c>
      <c r="DU397" s="17">
        <f>SUMIF('10'!$BA$4:$BA$500,G397,'10'!$AG$4:$AJ$500)</f>
        <v>0</v>
      </c>
      <c r="DV397" s="17">
        <f>SUMIF('10'!$BA$4:$BA$500,H397,'10'!$AG$4:$AJ$500)</f>
        <v>0</v>
      </c>
      <c r="DW397" s="17">
        <f>SUMIF('10'!$BA$4:$BA$500,I397,'10'!$AG$4:$AJ$500)</f>
        <v>0</v>
      </c>
      <c r="DX397" s="17">
        <f>SUMIF('10'!$BA$4:$BA$500,J397,'10'!$AG$4:$AJ$500)</f>
        <v>0</v>
      </c>
      <c r="DY397" s="17">
        <f>SUMIF('10'!$BA$4:$BA$500,K397,'10'!$AG$4:$AJ$500)</f>
        <v>0</v>
      </c>
      <c r="DZ397" s="23">
        <f t="shared" si="193"/>
        <v>0</v>
      </c>
      <c r="EA397" s="23">
        <f t="shared" si="194"/>
        <v>0</v>
      </c>
      <c r="EB397" s="15">
        <f>COUNTIF('11'!$BA$4:$BA$500,$G397)</f>
        <v>0</v>
      </c>
      <c r="EC397" s="15">
        <f>COUNTIF('11'!$BA$4:$BA$500,$H397)</f>
        <v>0</v>
      </c>
      <c r="ED397" s="15">
        <f>COUNTIF('11'!$BA$4:$BA$500,$I397)</f>
        <v>0</v>
      </c>
      <c r="EE397" s="15">
        <f>COUNTIF('11'!$BA$4:$BA$500,$J397)</f>
        <v>0</v>
      </c>
      <c r="EF397" s="15">
        <f>COUNTIF('11'!$BA$4:$BA$500,$K397)</f>
        <v>0</v>
      </c>
      <c r="EG397" s="15">
        <f>SUMIF('11'!$BA$4:$BA$500,G397,'11'!$AG$4:$AJ$500)</f>
        <v>0</v>
      </c>
      <c r="EH397" s="15">
        <f>SUMIF('11'!$BA$4:$BA$500,H397,'11'!$AG$4:$AJ$500)</f>
        <v>0</v>
      </c>
      <c r="EI397" s="15">
        <f>SUMIF('11'!$BA$4:$BA$500,I397,'11'!$AG$4:$AJ$500)</f>
        <v>0</v>
      </c>
      <c r="EJ397" s="15">
        <f>SUMIF('11'!$BA$4:$BA$500,J397,'11'!$AG$4:$AJ$500)</f>
        <v>0</v>
      </c>
      <c r="EK397" s="15">
        <f>SUMIF('11'!$BA$4:$BA$500,K397,'11'!$AG$4:$AJ$500)</f>
        <v>0</v>
      </c>
      <c r="EL397" s="23">
        <f t="shared" si="195"/>
        <v>0</v>
      </c>
      <c r="EM397" s="23">
        <f t="shared" si="196"/>
        <v>0</v>
      </c>
      <c r="EN397" s="17">
        <f>COUNTIF('12'!$BA$4:$BA$500,$G397)</f>
        <v>0</v>
      </c>
      <c r="EO397" s="17">
        <f>COUNTIF('12'!$BA$4:$BA$500,$H397)</f>
        <v>0</v>
      </c>
      <c r="EP397" s="17">
        <f>COUNTIF('12'!$BA$4:$BA$500,$I397)</f>
        <v>0</v>
      </c>
      <c r="EQ397" s="17">
        <f>COUNTIF('12'!$BA$4:$BA$500,$J397)</f>
        <v>0</v>
      </c>
      <c r="ER397" s="17">
        <f>COUNTIF('12'!$BA$4:$BA$500,$K397)</f>
        <v>0</v>
      </c>
      <c r="ES397" s="17">
        <f>SUMIF('12'!$BA$4:$BA$500,G397,'12'!$AG$4:$AJ$500)</f>
        <v>0</v>
      </c>
      <c r="ET397" s="17">
        <f>SUMIF('12'!$BA$4:$BA$500,H397,'12'!$AG$4:$AJ$500)</f>
        <v>0</v>
      </c>
      <c r="EU397" s="17">
        <f>SUMIF('12'!$BA$4:$BA$500,I397,'12'!$AG$4:$AJ$500)</f>
        <v>0</v>
      </c>
      <c r="EV397" s="17">
        <f>SUMIF('12'!$BA$4:$BA$500,J397,'12'!$AG$4:$AJ$500)</f>
        <v>0</v>
      </c>
      <c r="EW397" s="17">
        <f>SUMIF('12'!$BA$4:$BA$500,K397,'12'!$AG$4:$AJ$500)</f>
        <v>0</v>
      </c>
      <c r="EX397" s="23">
        <f t="shared" si="197"/>
        <v>0</v>
      </c>
      <c r="EY397" s="23">
        <f t="shared" si="198"/>
        <v>0</v>
      </c>
    </row>
    <row r="398" spans="1:155">
      <c r="A398" s="30">
        <v>395</v>
      </c>
      <c r="B398" s="32"/>
      <c r="C398" s="31">
        <f t="shared" si="172"/>
        <v>0</v>
      </c>
      <c r="D398" s="33">
        <f t="shared" si="173"/>
        <v>0</v>
      </c>
      <c r="E398" s="29"/>
      <c r="F398" s="2">
        <f t="shared" si="174"/>
        <v>0</v>
      </c>
      <c r="G398" s="14" t="str">
        <f t="shared" si="171"/>
        <v>0ق</v>
      </c>
      <c r="H398" s="14" t="str">
        <f t="shared" si="171"/>
        <v>0ق1</v>
      </c>
      <c r="I398" s="14" t="str">
        <f t="shared" si="171"/>
        <v>0ق2</v>
      </c>
      <c r="J398" s="14" t="str">
        <f t="shared" si="171"/>
        <v>0استيفاء</v>
      </c>
      <c r="K398" s="14" t="str">
        <f t="shared" si="171"/>
        <v>0نفذ</v>
      </c>
      <c r="L398" s="15">
        <f>COUNTIF('01'!$BA$4:$BA$500,$G398)</f>
        <v>0</v>
      </c>
      <c r="M398" s="15">
        <f>COUNTIF('01'!$BA$4:$BA$500,$H398)</f>
        <v>0</v>
      </c>
      <c r="N398" s="15">
        <f>COUNTIF('01'!$BA$4:$BA$500,$I398)</f>
        <v>0</v>
      </c>
      <c r="O398" s="15">
        <f>COUNTIF('01'!$BA$4:$BA$500,$J398)</f>
        <v>0</v>
      </c>
      <c r="P398" s="15">
        <f>COUNTIF('01'!$BA$4:$BA$500,$K398)</f>
        <v>0</v>
      </c>
      <c r="Q398" s="15">
        <f>SUMIF('01'!$BA$4:$BA$500,G398,'01'!$AG$4:$AJ$500)</f>
        <v>0</v>
      </c>
      <c r="R398" s="15">
        <f>SUMIF('01'!$BA$4:$BA$500,H398,'01'!$AG$4:$AJ$500)</f>
        <v>0</v>
      </c>
      <c r="S398" s="15">
        <f>SUMIF('01'!$BA$4:$BA$500,I398,'01'!$AG$4:$AJ$500)</f>
        <v>0</v>
      </c>
      <c r="T398" s="15">
        <f>SUMIF('01'!$BA$4:$BA$500,J398,'01'!$AG$4:$AJ$500)</f>
        <v>0</v>
      </c>
      <c r="U398" s="15">
        <f>SUMIF('01'!$BA$4:$BA$500,K398,'01'!$AG$4:$AJ$500)</f>
        <v>0</v>
      </c>
      <c r="V398" s="23">
        <f t="shared" si="175"/>
        <v>0</v>
      </c>
      <c r="W398" s="23">
        <f t="shared" si="176"/>
        <v>0</v>
      </c>
      <c r="X398" s="17">
        <f>COUNTIF('02'!$BA$4:$BA$500,$G398)</f>
        <v>0</v>
      </c>
      <c r="Y398" s="17">
        <f>COUNTIF('02'!$BA$4:$BA$500,$H398)</f>
        <v>0</v>
      </c>
      <c r="Z398" s="17">
        <f>COUNTIF('02'!$BA$4:$BA$500,$I398)</f>
        <v>0</v>
      </c>
      <c r="AA398" s="17">
        <f>COUNTIF('02'!$BA$4:$BA$500,$J398)</f>
        <v>0</v>
      </c>
      <c r="AB398" s="17">
        <f>COUNTIF('02'!$BA$4:$BA$500,$K398)</f>
        <v>0</v>
      </c>
      <c r="AC398" s="17">
        <f>SUMIF('02'!$BA$4:$BA$500,G398,'02'!$AG$4:$AJ$500)</f>
        <v>0</v>
      </c>
      <c r="AD398" s="17">
        <f>SUMIF('02'!$BA$4:$BA$500,H398,'02'!$AG$4:$AJ$500)</f>
        <v>0</v>
      </c>
      <c r="AE398" s="17">
        <f>SUMIF('02'!$BA$4:$BA$500,I398,'02'!$AG$4:$AJ$500)</f>
        <v>0</v>
      </c>
      <c r="AF398" s="17">
        <f>SUMIF('02'!$BA$4:$BA$500,J398,'02'!$AG$4:$AJ$500)</f>
        <v>0</v>
      </c>
      <c r="AG398" s="17">
        <f>SUMIF('02'!$BA$4:$BA$500,K398,'02'!$AG$4:$AJ$500)</f>
        <v>0</v>
      </c>
      <c r="AH398" s="23">
        <f t="shared" si="177"/>
        <v>0</v>
      </c>
      <c r="AI398" s="23">
        <f t="shared" si="178"/>
        <v>0</v>
      </c>
      <c r="AJ398" s="15">
        <f>COUNTIF('03'!$BA$4:$BA$500,$G398)</f>
        <v>0</v>
      </c>
      <c r="AK398" s="15">
        <f>COUNTIF('03'!$BA$4:$BA$500,$H398)</f>
        <v>0</v>
      </c>
      <c r="AL398" s="15">
        <f>COUNTIF('03'!$BA$4:$BA$500,$I398)</f>
        <v>0</v>
      </c>
      <c r="AM398" s="15">
        <f>COUNTIF('03'!$BA$4:$BA$500,$J398)</f>
        <v>0</v>
      </c>
      <c r="AN398" s="15">
        <f>COUNTIF('03'!$BA$4:$BA$500,$K398)</f>
        <v>0</v>
      </c>
      <c r="AO398" s="15">
        <f>SUMIF('03'!$BA$4:$BA$500,G398,'03'!$AG$4:$AJ$500)</f>
        <v>0</v>
      </c>
      <c r="AP398" s="15">
        <f>SUMIF('03'!$BA$4:$BA$500,H398,'03'!$AG$4:$AJ$500)</f>
        <v>0</v>
      </c>
      <c r="AQ398" s="15">
        <f>SUMIF('03'!$BA$4:$BA$500,I398,'03'!$AG$4:$AJ$500)</f>
        <v>0</v>
      </c>
      <c r="AR398" s="15">
        <f>SUMIF('03'!$BA$4:$BA$500,J398,'03'!$AG$4:$AJ$500)</f>
        <v>0</v>
      </c>
      <c r="AS398" s="15">
        <f>SUMIF('03'!$BA$4:$BA$500,K398,'03'!$AG$4:$AJ$500)</f>
        <v>0</v>
      </c>
      <c r="AT398" s="23">
        <f t="shared" si="179"/>
        <v>0</v>
      </c>
      <c r="AU398" s="23">
        <f t="shared" si="180"/>
        <v>0</v>
      </c>
      <c r="AV398" s="17">
        <f>COUNTIF('04'!$BA$4:$BA$500,$G398)</f>
        <v>0</v>
      </c>
      <c r="AW398" s="17">
        <f>COUNTIF('04'!$BA$4:$BA$500,$H398)</f>
        <v>0</v>
      </c>
      <c r="AX398" s="17">
        <f>COUNTIF('04'!$BA$4:$BA$500,$I398)</f>
        <v>0</v>
      </c>
      <c r="AY398" s="17">
        <f>COUNTIF('04'!$BA$4:$BA$500,$J398)</f>
        <v>0</v>
      </c>
      <c r="AZ398" s="17">
        <f>COUNTIF('04'!$BA$4:$BA$500,$K398)</f>
        <v>0</v>
      </c>
      <c r="BA398" s="17">
        <f>SUMIF('04'!$BA$4:$BA$500,G398,'04'!$AG$4:$AJ$500)</f>
        <v>0</v>
      </c>
      <c r="BB398" s="17">
        <f>SUMIF('04'!$BA$4:$BA$500,H398,'04'!$AG$4:$AJ$500)</f>
        <v>0</v>
      </c>
      <c r="BC398" s="17">
        <f>SUMIF('04'!$BA$4:$BA$500,I398,'04'!$AG$4:$AJ$500)</f>
        <v>0</v>
      </c>
      <c r="BD398" s="17">
        <f>SUMIF('04'!$BA$4:$BA$500,J398,'04'!$AG$4:$AJ$500)</f>
        <v>0</v>
      </c>
      <c r="BE398" s="17">
        <f>SUMIF('04'!$BA$4:$BA$500,K398,'04'!$AG$4:$AJ$500)</f>
        <v>0</v>
      </c>
      <c r="BF398" s="23">
        <f t="shared" si="181"/>
        <v>0</v>
      </c>
      <c r="BG398" s="23">
        <f t="shared" si="182"/>
        <v>0</v>
      </c>
      <c r="BH398" s="15">
        <f>COUNTIF('05'!$BA$4:$BA$500,$G398)</f>
        <v>0</v>
      </c>
      <c r="BI398" s="15">
        <f>COUNTIF('05'!$BA$4:$BA$500,$H398)</f>
        <v>0</v>
      </c>
      <c r="BJ398" s="15">
        <f>COUNTIF('05'!$BA$4:$BA$500,$I398)</f>
        <v>0</v>
      </c>
      <c r="BK398" s="15">
        <f>COUNTIF('05'!$BA$4:$BA$500,$J398)</f>
        <v>0</v>
      </c>
      <c r="BL398" s="15">
        <f>COUNTIF('05'!$BA$4:$BA$500,$K398)</f>
        <v>0</v>
      </c>
      <c r="BM398" s="15">
        <f>SUMIF('05'!$BA$4:$BA$500,G398,'05'!$AG$4:$AJ$500)</f>
        <v>0</v>
      </c>
      <c r="BN398" s="15">
        <f>SUMIF('05'!$BA$4:$BA$500,H398,'05'!$AG$4:$AJ$500)</f>
        <v>0</v>
      </c>
      <c r="BO398" s="15">
        <f>SUMIF('05'!$BA$4:$BA$500,I398,'05'!$AG$4:$AJ$500)</f>
        <v>0</v>
      </c>
      <c r="BP398" s="15">
        <f>SUMIF('05'!$BA$4:$BA$500,J398,'05'!$AG$4:$AJ$500)</f>
        <v>0</v>
      </c>
      <c r="BQ398" s="15">
        <f>SUMIF('05'!$BA$4:$BA$500,K398,'05'!$AG$4:$AJ$500)</f>
        <v>0</v>
      </c>
      <c r="BR398" s="23">
        <f t="shared" si="183"/>
        <v>0</v>
      </c>
      <c r="BS398" s="23">
        <f t="shared" si="184"/>
        <v>0</v>
      </c>
      <c r="BT398" s="17">
        <f>COUNTIF('06'!$BA$4:$BA$500,$G398)</f>
        <v>0</v>
      </c>
      <c r="BU398" s="17">
        <f>COUNTIF('06'!$BA$4:$BA$500,$H398)</f>
        <v>0</v>
      </c>
      <c r="BV398" s="17">
        <f>COUNTIF('06'!$BA$4:$BA$500,$I398)</f>
        <v>0</v>
      </c>
      <c r="BW398" s="17">
        <f>COUNTIF('06'!$BA$4:$BA$500,$J398)</f>
        <v>0</v>
      </c>
      <c r="BX398" s="17">
        <f>COUNTIF('06'!$BA$4:$BA$500,$K398)</f>
        <v>0</v>
      </c>
      <c r="BY398" s="17">
        <f>SUMIF('06'!$BA$4:$BA$500,G398,'06'!$AG$4:$AJ$500)</f>
        <v>0</v>
      </c>
      <c r="BZ398" s="17">
        <f>SUMIF('06'!$BA$4:$BA$500,H398,'06'!$AG$4:$AJ$500)</f>
        <v>0</v>
      </c>
      <c r="CA398" s="17">
        <f>SUMIF('06'!$BA$4:$BA$500,I398,'06'!$AG$4:$AJ$500)</f>
        <v>0</v>
      </c>
      <c r="CB398" s="17">
        <f>SUMIF('06'!$BA$4:$BA$500,J398,'06'!$AG$4:$AJ$500)</f>
        <v>0</v>
      </c>
      <c r="CC398" s="17">
        <f>SUMIF('06'!$BA$4:$BA$500,K398,'06'!$AG$4:$AJ$500)</f>
        <v>0</v>
      </c>
      <c r="CD398" s="23">
        <f t="shared" si="185"/>
        <v>0</v>
      </c>
      <c r="CE398" s="23">
        <f t="shared" si="186"/>
        <v>0</v>
      </c>
      <c r="CF398" s="15">
        <f>COUNTIF('07'!$BA$4:$BA$500,$G398)</f>
        <v>0</v>
      </c>
      <c r="CG398" s="15">
        <f>COUNTIF('07'!$BA$4:$BA$500,$H398)</f>
        <v>0</v>
      </c>
      <c r="CH398" s="15">
        <f>COUNTIF('07'!$BA$4:$BA$500,$I398)</f>
        <v>0</v>
      </c>
      <c r="CI398" s="15">
        <f>COUNTIF('07'!$BA$4:$BA$500,$J398)</f>
        <v>0</v>
      </c>
      <c r="CJ398" s="15">
        <f>COUNTIF('07'!$BA$4:$BA$500,$K398)</f>
        <v>0</v>
      </c>
      <c r="CK398" s="15">
        <f>SUMIF('07'!$BA$4:$BA$500,G398,'07'!$AG$4:$AJ$500)</f>
        <v>0</v>
      </c>
      <c r="CL398" s="15">
        <f>SUMIF('07'!$BA$4:$BA$500,H398,'07'!$AG$4:$AJ$500)</f>
        <v>0</v>
      </c>
      <c r="CM398" s="15">
        <f>SUMIF('07'!$BA$4:$BA$500,I398,'07'!$AG$4:$AJ$500)</f>
        <v>0</v>
      </c>
      <c r="CN398" s="15">
        <f>SUMIF('07'!$BA$4:$BA$500,J398,'07'!$AG$4:$AJ$500)</f>
        <v>0</v>
      </c>
      <c r="CO398" s="15">
        <f>SUMIF('07'!$BA$4:$BA$500,K398,'07'!$AG$4:$AJ$500)</f>
        <v>0</v>
      </c>
      <c r="CP398" s="23">
        <f t="shared" si="187"/>
        <v>0</v>
      </c>
      <c r="CQ398" s="23">
        <f t="shared" si="188"/>
        <v>0</v>
      </c>
      <c r="CR398" s="17">
        <f>COUNTIF('08'!$BA$4:$BA$500,$G398)</f>
        <v>0</v>
      </c>
      <c r="CS398" s="17">
        <f>COUNTIF('08'!$BA$4:$BA$500,$H398)</f>
        <v>0</v>
      </c>
      <c r="CT398" s="17">
        <f>COUNTIF('08'!$BA$4:$BA$500,$I398)</f>
        <v>0</v>
      </c>
      <c r="CU398" s="17">
        <f>COUNTIF('08'!$BA$4:$BA$500,$J398)</f>
        <v>0</v>
      </c>
      <c r="CV398" s="17">
        <f>COUNTIF('08'!$BA$4:$BA$500,$K398)</f>
        <v>0</v>
      </c>
      <c r="CW398" s="17">
        <f>SUMIF('08'!$BA$4:$BA$500,G398,'08'!$AG$4:$AJ$500)</f>
        <v>0</v>
      </c>
      <c r="CX398" s="17">
        <f>SUMIF('08'!$BA$4:$BA$500,H398,'08'!$AG$4:$AJ$500)</f>
        <v>0</v>
      </c>
      <c r="CY398" s="17">
        <f>SUMIF('08'!$BA$4:$BA$500,I398,'08'!$AG$4:$AJ$500)</f>
        <v>0</v>
      </c>
      <c r="CZ398" s="17">
        <f>SUMIF('08'!$BA$4:$BA$500,J398,'08'!$AG$4:$AJ$500)</f>
        <v>0</v>
      </c>
      <c r="DA398" s="17">
        <f>SUMIF('08'!$BA$4:$BA$500,K398,'08'!$AG$4:$AJ$500)</f>
        <v>0</v>
      </c>
      <c r="DB398" s="23">
        <f t="shared" si="189"/>
        <v>0</v>
      </c>
      <c r="DC398" s="23">
        <f t="shared" si="190"/>
        <v>0</v>
      </c>
      <c r="DD398" s="15">
        <f>COUNTIF('09'!$BA$4:$BA$500,$G398)</f>
        <v>0</v>
      </c>
      <c r="DE398" s="15">
        <f>COUNTIF('09'!$BA$4:$BA$500,$H398)</f>
        <v>0</v>
      </c>
      <c r="DF398" s="15">
        <f>COUNTIF('09'!$BA$4:$BA$500,$I398)</f>
        <v>0</v>
      </c>
      <c r="DG398" s="15">
        <f>COUNTIF('09'!$BA$4:$BA$500,$J398)</f>
        <v>0</v>
      </c>
      <c r="DH398" s="15">
        <f>COUNTIF('09'!$BA$4:$BA$500,$K398)</f>
        <v>0</v>
      </c>
      <c r="DI398" s="15">
        <f>SUMIF('09'!$BA$4:$BA$500,G398,'09'!$AG$4:$AJ$500)</f>
        <v>0</v>
      </c>
      <c r="DJ398" s="15">
        <f>SUMIF('09'!$BA$4:$BA$500,H398,'09'!$AG$4:$AJ$500)</f>
        <v>0</v>
      </c>
      <c r="DK398" s="15">
        <f>SUMIF('09'!$BA$4:$BA$500,I398,'09'!$AG$4:$AJ$500)</f>
        <v>0</v>
      </c>
      <c r="DL398" s="15">
        <f>SUMIF('09'!$BA$4:$BA$500,J398,'09'!$AG$4:$AJ$500)</f>
        <v>0</v>
      </c>
      <c r="DM398" s="15">
        <f>SUMIF('09'!$BA$4:$BA$500,K398,'09'!$AG$4:$AJ$500)</f>
        <v>0</v>
      </c>
      <c r="DN398" s="23">
        <f t="shared" si="191"/>
        <v>0</v>
      </c>
      <c r="DO398" s="23">
        <f t="shared" si="192"/>
        <v>0</v>
      </c>
      <c r="DP398" s="17">
        <f>COUNTIF('10'!$BA$4:$BA$500,$G398)</f>
        <v>0</v>
      </c>
      <c r="DQ398" s="17">
        <f>COUNTIF('10'!$BA$4:$BA$500,$H398)</f>
        <v>0</v>
      </c>
      <c r="DR398" s="17">
        <f>COUNTIF('10'!$BA$4:$BA$500,$I398)</f>
        <v>0</v>
      </c>
      <c r="DS398" s="17">
        <f>COUNTIF('10'!$BA$4:$BA$500,$J398)</f>
        <v>0</v>
      </c>
      <c r="DT398" s="17">
        <f>COUNTIF('10'!$BA$4:$BA$500,$K398)</f>
        <v>0</v>
      </c>
      <c r="DU398" s="17">
        <f>SUMIF('10'!$BA$4:$BA$500,G398,'10'!$AG$4:$AJ$500)</f>
        <v>0</v>
      </c>
      <c r="DV398" s="17">
        <f>SUMIF('10'!$BA$4:$BA$500,H398,'10'!$AG$4:$AJ$500)</f>
        <v>0</v>
      </c>
      <c r="DW398" s="17">
        <f>SUMIF('10'!$BA$4:$BA$500,I398,'10'!$AG$4:$AJ$500)</f>
        <v>0</v>
      </c>
      <c r="DX398" s="17">
        <f>SUMIF('10'!$BA$4:$BA$500,J398,'10'!$AG$4:$AJ$500)</f>
        <v>0</v>
      </c>
      <c r="DY398" s="17">
        <f>SUMIF('10'!$BA$4:$BA$500,K398,'10'!$AG$4:$AJ$500)</f>
        <v>0</v>
      </c>
      <c r="DZ398" s="23">
        <f t="shared" si="193"/>
        <v>0</v>
      </c>
      <c r="EA398" s="23">
        <f t="shared" si="194"/>
        <v>0</v>
      </c>
      <c r="EB398" s="15">
        <f>COUNTIF('11'!$BA$4:$BA$500,$G398)</f>
        <v>0</v>
      </c>
      <c r="EC398" s="15">
        <f>COUNTIF('11'!$BA$4:$BA$500,$H398)</f>
        <v>0</v>
      </c>
      <c r="ED398" s="15">
        <f>COUNTIF('11'!$BA$4:$BA$500,$I398)</f>
        <v>0</v>
      </c>
      <c r="EE398" s="15">
        <f>COUNTIF('11'!$BA$4:$BA$500,$J398)</f>
        <v>0</v>
      </c>
      <c r="EF398" s="15">
        <f>COUNTIF('11'!$BA$4:$BA$500,$K398)</f>
        <v>0</v>
      </c>
      <c r="EG398" s="15">
        <f>SUMIF('11'!$BA$4:$BA$500,G398,'11'!$AG$4:$AJ$500)</f>
        <v>0</v>
      </c>
      <c r="EH398" s="15">
        <f>SUMIF('11'!$BA$4:$BA$500,H398,'11'!$AG$4:$AJ$500)</f>
        <v>0</v>
      </c>
      <c r="EI398" s="15">
        <f>SUMIF('11'!$BA$4:$BA$500,I398,'11'!$AG$4:$AJ$500)</f>
        <v>0</v>
      </c>
      <c r="EJ398" s="15">
        <f>SUMIF('11'!$BA$4:$BA$500,J398,'11'!$AG$4:$AJ$500)</f>
        <v>0</v>
      </c>
      <c r="EK398" s="15">
        <f>SUMIF('11'!$BA$4:$BA$500,K398,'11'!$AG$4:$AJ$500)</f>
        <v>0</v>
      </c>
      <c r="EL398" s="23">
        <f t="shared" si="195"/>
        <v>0</v>
      </c>
      <c r="EM398" s="23">
        <f t="shared" si="196"/>
        <v>0</v>
      </c>
      <c r="EN398" s="17">
        <f>COUNTIF('12'!$BA$4:$BA$500,$G398)</f>
        <v>0</v>
      </c>
      <c r="EO398" s="17">
        <f>COUNTIF('12'!$BA$4:$BA$500,$H398)</f>
        <v>0</v>
      </c>
      <c r="EP398" s="17">
        <f>COUNTIF('12'!$BA$4:$BA$500,$I398)</f>
        <v>0</v>
      </c>
      <c r="EQ398" s="17">
        <f>COUNTIF('12'!$BA$4:$BA$500,$J398)</f>
        <v>0</v>
      </c>
      <c r="ER398" s="17">
        <f>COUNTIF('12'!$BA$4:$BA$500,$K398)</f>
        <v>0</v>
      </c>
      <c r="ES398" s="17">
        <f>SUMIF('12'!$BA$4:$BA$500,G398,'12'!$AG$4:$AJ$500)</f>
        <v>0</v>
      </c>
      <c r="ET398" s="17">
        <f>SUMIF('12'!$BA$4:$BA$500,H398,'12'!$AG$4:$AJ$500)</f>
        <v>0</v>
      </c>
      <c r="EU398" s="17">
        <f>SUMIF('12'!$BA$4:$BA$500,I398,'12'!$AG$4:$AJ$500)</f>
        <v>0</v>
      </c>
      <c r="EV398" s="17">
        <f>SUMIF('12'!$BA$4:$BA$500,J398,'12'!$AG$4:$AJ$500)</f>
        <v>0</v>
      </c>
      <c r="EW398" s="17">
        <f>SUMIF('12'!$BA$4:$BA$500,K398,'12'!$AG$4:$AJ$500)</f>
        <v>0</v>
      </c>
      <c r="EX398" s="23">
        <f t="shared" si="197"/>
        <v>0</v>
      </c>
      <c r="EY398" s="23">
        <f t="shared" si="198"/>
        <v>0</v>
      </c>
    </row>
    <row r="399" spans="1:155">
      <c r="A399" s="30">
        <v>396</v>
      </c>
      <c r="B399" s="32"/>
      <c r="C399" s="31">
        <f t="shared" si="172"/>
        <v>0</v>
      </c>
      <c r="D399" s="33">
        <f t="shared" si="173"/>
        <v>0</v>
      </c>
      <c r="E399" s="29"/>
      <c r="F399" s="2">
        <f t="shared" si="174"/>
        <v>0</v>
      </c>
      <c r="G399" s="14" t="str">
        <f t="shared" si="171"/>
        <v>0ق</v>
      </c>
      <c r="H399" s="14" t="str">
        <f t="shared" si="171"/>
        <v>0ق1</v>
      </c>
      <c r="I399" s="14" t="str">
        <f t="shared" si="171"/>
        <v>0ق2</v>
      </c>
      <c r="J399" s="14" t="str">
        <f t="shared" si="171"/>
        <v>0استيفاء</v>
      </c>
      <c r="K399" s="14" t="str">
        <f t="shared" si="171"/>
        <v>0نفذ</v>
      </c>
      <c r="L399" s="15">
        <f>COUNTIF('01'!$BA$4:$BA$500,$G399)</f>
        <v>0</v>
      </c>
      <c r="M399" s="15">
        <f>COUNTIF('01'!$BA$4:$BA$500,$H399)</f>
        <v>0</v>
      </c>
      <c r="N399" s="15">
        <f>COUNTIF('01'!$BA$4:$BA$500,$I399)</f>
        <v>0</v>
      </c>
      <c r="O399" s="15">
        <f>COUNTIF('01'!$BA$4:$BA$500,$J399)</f>
        <v>0</v>
      </c>
      <c r="P399" s="15">
        <f>COUNTIF('01'!$BA$4:$BA$500,$K399)</f>
        <v>0</v>
      </c>
      <c r="Q399" s="15">
        <f>SUMIF('01'!$BA$4:$BA$500,G399,'01'!$AG$4:$AJ$500)</f>
        <v>0</v>
      </c>
      <c r="R399" s="15">
        <f>SUMIF('01'!$BA$4:$BA$500,H399,'01'!$AG$4:$AJ$500)</f>
        <v>0</v>
      </c>
      <c r="S399" s="15">
        <f>SUMIF('01'!$BA$4:$BA$500,I399,'01'!$AG$4:$AJ$500)</f>
        <v>0</v>
      </c>
      <c r="T399" s="15">
        <f>SUMIF('01'!$BA$4:$BA$500,J399,'01'!$AG$4:$AJ$500)</f>
        <v>0</v>
      </c>
      <c r="U399" s="15">
        <f>SUMIF('01'!$BA$4:$BA$500,K399,'01'!$AG$4:$AJ$500)</f>
        <v>0</v>
      </c>
      <c r="V399" s="23">
        <f t="shared" si="175"/>
        <v>0</v>
      </c>
      <c r="W399" s="23">
        <f t="shared" si="176"/>
        <v>0</v>
      </c>
      <c r="X399" s="17">
        <f>COUNTIF('02'!$BA$4:$BA$500,$G399)</f>
        <v>0</v>
      </c>
      <c r="Y399" s="17">
        <f>COUNTIF('02'!$BA$4:$BA$500,$H399)</f>
        <v>0</v>
      </c>
      <c r="Z399" s="17">
        <f>COUNTIF('02'!$BA$4:$BA$500,$I399)</f>
        <v>0</v>
      </c>
      <c r="AA399" s="17">
        <f>COUNTIF('02'!$BA$4:$BA$500,$J399)</f>
        <v>0</v>
      </c>
      <c r="AB399" s="17">
        <f>COUNTIF('02'!$BA$4:$BA$500,$K399)</f>
        <v>0</v>
      </c>
      <c r="AC399" s="17">
        <f>SUMIF('02'!$BA$4:$BA$500,G399,'02'!$AG$4:$AJ$500)</f>
        <v>0</v>
      </c>
      <c r="AD399" s="17">
        <f>SUMIF('02'!$BA$4:$BA$500,H399,'02'!$AG$4:$AJ$500)</f>
        <v>0</v>
      </c>
      <c r="AE399" s="17">
        <f>SUMIF('02'!$BA$4:$BA$500,I399,'02'!$AG$4:$AJ$500)</f>
        <v>0</v>
      </c>
      <c r="AF399" s="17">
        <f>SUMIF('02'!$BA$4:$BA$500,J399,'02'!$AG$4:$AJ$500)</f>
        <v>0</v>
      </c>
      <c r="AG399" s="17">
        <f>SUMIF('02'!$BA$4:$BA$500,K399,'02'!$AG$4:$AJ$500)</f>
        <v>0</v>
      </c>
      <c r="AH399" s="23">
        <f t="shared" si="177"/>
        <v>0</v>
      </c>
      <c r="AI399" s="23">
        <f t="shared" si="178"/>
        <v>0</v>
      </c>
      <c r="AJ399" s="15">
        <f>COUNTIF('03'!$BA$4:$BA$500,$G399)</f>
        <v>0</v>
      </c>
      <c r="AK399" s="15">
        <f>COUNTIF('03'!$BA$4:$BA$500,$H399)</f>
        <v>0</v>
      </c>
      <c r="AL399" s="15">
        <f>COUNTIF('03'!$BA$4:$BA$500,$I399)</f>
        <v>0</v>
      </c>
      <c r="AM399" s="15">
        <f>COUNTIF('03'!$BA$4:$BA$500,$J399)</f>
        <v>0</v>
      </c>
      <c r="AN399" s="15">
        <f>COUNTIF('03'!$BA$4:$BA$500,$K399)</f>
        <v>0</v>
      </c>
      <c r="AO399" s="15">
        <f>SUMIF('03'!$BA$4:$BA$500,G399,'03'!$AG$4:$AJ$500)</f>
        <v>0</v>
      </c>
      <c r="AP399" s="15">
        <f>SUMIF('03'!$BA$4:$BA$500,H399,'03'!$AG$4:$AJ$500)</f>
        <v>0</v>
      </c>
      <c r="AQ399" s="15">
        <f>SUMIF('03'!$BA$4:$BA$500,I399,'03'!$AG$4:$AJ$500)</f>
        <v>0</v>
      </c>
      <c r="AR399" s="15">
        <f>SUMIF('03'!$BA$4:$BA$500,J399,'03'!$AG$4:$AJ$500)</f>
        <v>0</v>
      </c>
      <c r="AS399" s="15">
        <f>SUMIF('03'!$BA$4:$BA$500,K399,'03'!$AG$4:$AJ$500)</f>
        <v>0</v>
      </c>
      <c r="AT399" s="23">
        <f t="shared" si="179"/>
        <v>0</v>
      </c>
      <c r="AU399" s="23">
        <f t="shared" si="180"/>
        <v>0</v>
      </c>
      <c r="AV399" s="17">
        <f>COUNTIF('04'!$BA$4:$BA$500,$G399)</f>
        <v>0</v>
      </c>
      <c r="AW399" s="17">
        <f>COUNTIF('04'!$BA$4:$BA$500,$H399)</f>
        <v>0</v>
      </c>
      <c r="AX399" s="17">
        <f>COUNTIF('04'!$BA$4:$BA$500,$I399)</f>
        <v>0</v>
      </c>
      <c r="AY399" s="17">
        <f>COUNTIF('04'!$BA$4:$BA$500,$J399)</f>
        <v>0</v>
      </c>
      <c r="AZ399" s="17">
        <f>COUNTIF('04'!$BA$4:$BA$500,$K399)</f>
        <v>0</v>
      </c>
      <c r="BA399" s="17">
        <f>SUMIF('04'!$BA$4:$BA$500,G399,'04'!$AG$4:$AJ$500)</f>
        <v>0</v>
      </c>
      <c r="BB399" s="17">
        <f>SUMIF('04'!$BA$4:$BA$500,H399,'04'!$AG$4:$AJ$500)</f>
        <v>0</v>
      </c>
      <c r="BC399" s="17">
        <f>SUMIF('04'!$BA$4:$BA$500,I399,'04'!$AG$4:$AJ$500)</f>
        <v>0</v>
      </c>
      <c r="BD399" s="17">
        <f>SUMIF('04'!$BA$4:$BA$500,J399,'04'!$AG$4:$AJ$500)</f>
        <v>0</v>
      </c>
      <c r="BE399" s="17">
        <f>SUMIF('04'!$BA$4:$BA$500,K399,'04'!$AG$4:$AJ$500)</f>
        <v>0</v>
      </c>
      <c r="BF399" s="23">
        <f t="shared" si="181"/>
        <v>0</v>
      </c>
      <c r="BG399" s="23">
        <f t="shared" si="182"/>
        <v>0</v>
      </c>
      <c r="BH399" s="15">
        <f>COUNTIF('05'!$BA$4:$BA$500,$G399)</f>
        <v>0</v>
      </c>
      <c r="BI399" s="15">
        <f>COUNTIF('05'!$BA$4:$BA$500,$H399)</f>
        <v>0</v>
      </c>
      <c r="BJ399" s="15">
        <f>COUNTIF('05'!$BA$4:$BA$500,$I399)</f>
        <v>0</v>
      </c>
      <c r="BK399" s="15">
        <f>COUNTIF('05'!$BA$4:$BA$500,$J399)</f>
        <v>0</v>
      </c>
      <c r="BL399" s="15">
        <f>COUNTIF('05'!$BA$4:$BA$500,$K399)</f>
        <v>0</v>
      </c>
      <c r="BM399" s="15">
        <f>SUMIF('05'!$BA$4:$BA$500,G399,'05'!$AG$4:$AJ$500)</f>
        <v>0</v>
      </c>
      <c r="BN399" s="15">
        <f>SUMIF('05'!$BA$4:$BA$500,H399,'05'!$AG$4:$AJ$500)</f>
        <v>0</v>
      </c>
      <c r="BO399" s="15">
        <f>SUMIF('05'!$BA$4:$BA$500,I399,'05'!$AG$4:$AJ$500)</f>
        <v>0</v>
      </c>
      <c r="BP399" s="15">
        <f>SUMIF('05'!$BA$4:$BA$500,J399,'05'!$AG$4:$AJ$500)</f>
        <v>0</v>
      </c>
      <c r="BQ399" s="15">
        <f>SUMIF('05'!$BA$4:$BA$500,K399,'05'!$AG$4:$AJ$500)</f>
        <v>0</v>
      </c>
      <c r="BR399" s="23">
        <f t="shared" si="183"/>
        <v>0</v>
      </c>
      <c r="BS399" s="23">
        <f t="shared" si="184"/>
        <v>0</v>
      </c>
      <c r="BT399" s="17">
        <f>COUNTIF('06'!$BA$4:$BA$500,$G399)</f>
        <v>0</v>
      </c>
      <c r="BU399" s="17">
        <f>COUNTIF('06'!$BA$4:$BA$500,$H399)</f>
        <v>0</v>
      </c>
      <c r="BV399" s="17">
        <f>COUNTIF('06'!$BA$4:$BA$500,$I399)</f>
        <v>0</v>
      </c>
      <c r="BW399" s="17">
        <f>COUNTIF('06'!$BA$4:$BA$500,$J399)</f>
        <v>0</v>
      </c>
      <c r="BX399" s="17">
        <f>COUNTIF('06'!$BA$4:$BA$500,$K399)</f>
        <v>0</v>
      </c>
      <c r="BY399" s="17">
        <f>SUMIF('06'!$BA$4:$BA$500,G399,'06'!$AG$4:$AJ$500)</f>
        <v>0</v>
      </c>
      <c r="BZ399" s="17">
        <f>SUMIF('06'!$BA$4:$BA$500,H399,'06'!$AG$4:$AJ$500)</f>
        <v>0</v>
      </c>
      <c r="CA399" s="17">
        <f>SUMIF('06'!$BA$4:$BA$500,I399,'06'!$AG$4:$AJ$500)</f>
        <v>0</v>
      </c>
      <c r="CB399" s="17">
        <f>SUMIF('06'!$BA$4:$BA$500,J399,'06'!$AG$4:$AJ$500)</f>
        <v>0</v>
      </c>
      <c r="CC399" s="17">
        <f>SUMIF('06'!$BA$4:$BA$500,K399,'06'!$AG$4:$AJ$500)</f>
        <v>0</v>
      </c>
      <c r="CD399" s="23">
        <f t="shared" si="185"/>
        <v>0</v>
      </c>
      <c r="CE399" s="23">
        <f t="shared" si="186"/>
        <v>0</v>
      </c>
      <c r="CF399" s="15">
        <f>COUNTIF('07'!$BA$4:$BA$500,$G399)</f>
        <v>0</v>
      </c>
      <c r="CG399" s="15">
        <f>COUNTIF('07'!$BA$4:$BA$500,$H399)</f>
        <v>0</v>
      </c>
      <c r="CH399" s="15">
        <f>COUNTIF('07'!$BA$4:$BA$500,$I399)</f>
        <v>0</v>
      </c>
      <c r="CI399" s="15">
        <f>COUNTIF('07'!$BA$4:$BA$500,$J399)</f>
        <v>0</v>
      </c>
      <c r="CJ399" s="15">
        <f>COUNTIF('07'!$BA$4:$BA$500,$K399)</f>
        <v>0</v>
      </c>
      <c r="CK399" s="15">
        <f>SUMIF('07'!$BA$4:$BA$500,G399,'07'!$AG$4:$AJ$500)</f>
        <v>0</v>
      </c>
      <c r="CL399" s="15">
        <f>SUMIF('07'!$BA$4:$BA$500,H399,'07'!$AG$4:$AJ$500)</f>
        <v>0</v>
      </c>
      <c r="CM399" s="15">
        <f>SUMIF('07'!$BA$4:$BA$500,I399,'07'!$AG$4:$AJ$500)</f>
        <v>0</v>
      </c>
      <c r="CN399" s="15">
        <f>SUMIF('07'!$BA$4:$BA$500,J399,'07'!$AG$4:$AJ$500)</f>
        <v>0</v>
      </c>
      <c r="CO399" s="15">
        <f>SUMIF('07'!$BA$4:$BA$500,K399,'07'!$AG$4:$AJ$500)</f>
        <v>0</v>
      </c>
      <c r="CP399" s="23">
        <f t="shared" si="187"/>
        <v>0</v>
      </c>
      <c r="CQ399" s="23">
        <f t="shared" si="188"/>
        <v>0</v>
      </c>
      <c r="CR399" s="17">
        <f>COUNTIF('08'!$BA$4:$BA$500,$G399)</f>
        <v>0</v>
      </c>
      <c r="CS399" s="17">
        <f>COUNTIF('08'!$BA$4:$BA$500,$H399)</f>
        <v>0</v>
      </c>
      <c r="CT399" s="17">
        <f>COUNTIF('08'!$BA$4:$BA$500,$I399)</f>
        <v>0</v>
      </c>
      <c r="CU399" s="17">
        <f>COUNTIF('08'!$BA$4:$BA$500,$J399)</f>
        <v>0</v>
      </c>
      <c r="CV399" s="17">
        <f>COUNTIF('08'!$BA$4:$BA$500,$K399)</f>
        <v>0</v>
      </c>
      <c r="CW399" s="17">
        <f>SUMIF('08'!$BA$4:$BA$500,G399,'08'!$AG$4:$AJ$500)</f>
        <v>0</v>
      </c>
      <c r="CX399" s="17">
        <f>SUMIF('08'!$BA$4:$BA$500,H399,'08'!$AG$4:$AJ$500)</f>
        <v>0</v>
      </c>
      <c r="CY399" s="17">
        <f>SUMIF('08'!$BA$4:$BA$500,I399,'08'!$AG$4:$AJ$500)</f>
        <v>0</v>
      </c>
      <c r="CZ399" s="17">
        <f>SUMIF('08'!$BA$4:$BA$500,J399,'08'!$AG$4:$AJ$500)</f>
        <v>0</v>
      </c>
      <c r="DA399" s="17">
        <f>SUMIF('08'!$BA$4:$BA$500,K399,'08'!$AG$4:$AJ$500)</f>
        <v>0</v>
      </c>
      <c r="DB399" s="23">
        <f t="shared" si="189"/>
        <v>0</v>
      </c>
      <c r="DC399" s="23">
        <f t="shared" si="190"/>
        <v>0</v>
      </c>
      <c r="DD399" s="15">
        <f>COUNTIF('09'!$BA$4:$BA$500,$G399)</f>
        <v>0</v>
      </c>
      <c r="DE399" s="15">
        <f>COUNTIF('09'!$BA$4:$BA$500,$H399)</f>
        <v>0</v>
      </c>
      <c r="DF399" s="15">
        <f>COUNTIF('09'!$BA$4:$BA$500,$I399)</f>
        <v>0</v>
      </c>
      <c r="DG399" s="15">
        <f>COUNTIF('09'!$BA$4:$BA$500,$J399)</f>
        <v>0</v>
      </c>
      <c r="DH399" s="15">
        <f>COUNTIF('09'!$BA$4:$BA$500,$K399)</f>
        <v>0</v>
      </c>
      <c r="DI399" s="15">
        <f>SUMIF('09'!$BA$4:$BA$500,G399,'09'!$AG$4:$AJ$500)</f>
        <v>0</v>
      </c>
      <c r="DJ399" s="15">
        <f>SUMIF('09'!$BA$4:$BA$500,H399,'09'!$AG$4:$AJ$500)</f>
        <v>0</v>
      </c>
      <c r="DK399" s="15">
        <f>SUMIF('09'!$BA$4:$BA$500,I399,'09'!$AG$4:$AJ$500)</f>
        <v>0</v>
      </c>
      <c r="DL399" s="15">
        <f>SUMIF('09'!$BA$4:$BA$500,J399,'09'!$AG$4:$AJ$500)</f>
        <v>0</v>
      </c>
      <c r="DM399" s="15">
        <f>SUMIF('09'!$BA$4:$BA$500,K399,'09'!$AG$4:$AJ$500)</f>
        <v>0</v>
      </c>
      <c r="DN399" s="23">
        <f t="shared" si="191"/>
        <v>0</v>
      </c>
      <c r="DO399" s="23">
        <f t="shared" si="192"/>
        <v>0</v>
      </c>
      <c r="DP399" s="17">
        <f>COUNTIF('10'!$BA$4:$BA$500,$G399)</f>
        <v>0</v>
      </c>
      <c r="DQ399" s="17">
        <f>COUNTIF('10'!$BA$4:$BA$500,$H399)</f>
        <v>0</v>
      </c>
      <c r="DR399" s="17">
        <f>COUNTIF('10'!$BA$4:$BA$500,$I399)</f>
        <v>0</v>
      </c>
      <c r="DS399" s="17">
        <f>COUNTIF('10'!$BA$4:$BA$500,$J399)</f>
        <v>0</v>
      </c>
      <c r="DT399" s="17">
        <f>COUNTIF('10'!$BA$4:$BA$500,$K399)</f>
        <v>0</v>
      </c>
      <c r="DU399" s="17">
        <f>SUMIF('10'!$BA$4:$BA$500,G399,'10'!$AG$4:$AJ$500)</f>
        <v>0</v>
      </c>
      <c r="DV399" s="17">
        <f>SUMIF('10'!$BA$4:$BA$500,H399,'10'!$AG$4:$AJ$500)</f>
        <v>0</v>
      </c>
      <c r="DW399" s="17">
        <f>SUMIF('10'!$BA$4:$BA$500,I399,'10'!$AG$4:$AJ$500)</f>
        <v>0</v>
      </c>
      <c r="DX399" s="17">
        <f>SUMIF('10'!$BA$4:$BA$500,J399,'10'!$AG$4:$AJ$500)</f>
        <v>0</v>
      </c>
      <c r="DY399" s="17">
        <f>SUMIF('10'!$BA$4:$BA$500,K399,'10'!$AG$4:$AJ$500)</f>
        <v>0</v>
      </c>
      <c r="DZ399" s="23">
        <f t="shared" si="193"/>
        <v>0</v>
      </c>
      <c r="EA399" s="23">
        <f t="shared" si="194"/>
        <v>0</v>
      </c>
      <c r="EB399" s="15">
        <f>COUNTIF('11'!$BA$4:$BA$500,$G399)</f>
        <v>0</v>
      </c>
      <c r="EC399" s="15">
        <f>COUNTIF('11'!$BA$4:$BA$500,$H399)</f>
        <v>0</v>
      </c>
      <c r="ED399" s="15">
        <f>COUNTIF('11'!$BA$4:$BA$500,$I399)</f>
        <v>0</v>
      </c>
      <c r="EE399" s="15">
        <f>COUNTIF('11'!$BA$4:$BA$500,$J399)</f>
        <v>0</v>
      </c>
      <c r="EF399" s="15">
        <f>COUNTIF('11'!$BA$4:$BA$500,$K399)</f>
        <v>0</v>
      </c>
      <c r="EG399" s="15">
        <f>SUMIF('11'!$BA$4:$BA$500,G399,'11'!$AG$4:$AJ$500)</f>
        <v>0</v>
      </c>
      <c r="EH399" s="15">
        <f>SUMIF('11'!$BA$4:$BA$500,H399,'11'!$AG$4:$AJ$500)</f>
        <v>0</v>
      </c>
      <c r="EI399" s="15">
        <f>SUMIF('11'!$BA$4:$BA$500,I399,'11'!$AG$4:$AJ$500)</f>
        <v>0</v>
      </c>
      <c r="EJ399" s="15">
        <f>SUMIF('11'!$BA$4:$BA$500,J399,'11'!$AG$4:$AJ$500)</f>
        <v>0</v>
      </c>
      <c r="EK399" s="15">
        <f>SUMIF('11'!$BA$4:$BA$500,K399,'11'!$AG$4:$AJ$500)</f>
        <v>0</v>
      </c>
      <c r="EL399" s="23">
        <f t="shared" si="195"/>
        <v>0</v>
      </c>
      <c r="EM399" s="23">
        <f t="shared" si="196"/>
        <v>0</v>
      </c>
      <c r="EN399" s="17">
        <f>COUNTIF('12'!$BA$4:$BA$500,$G399)</f>
        <v>0</v>
      </c>
      <c r="EO399" s="17">
        <f>COUNTIF('12'!$BA$4:$BA$500,$H399)</f>
        <v>0</v>
      </c>
      <c r="EP399" s="17">
        <f>COUNTIF('12'!$BA$4:$BA$500,$I399)</f>
        <v>0</v>
      </c>
      <c r="EQ399" s="17">
        <f>COUNTIF('12'!$BA$4:$BA$500,$J399)</f>
        <v>0</v>
      </c>
      <c r="ER399" s="17">
        <f>COUNTIF('12'!$BA$4:$BA$500,$K399)</f>
        <v>0</v>
      </c>
      <c r="ES399" s="17">
        <f>SUMIF('12'!$BA$4:$BA$500,G399,'12'!$AG$4:$AJ$500)</f>
        <v>0</v>
      </c>
      <c r="ET399" s="17">
        <f>SUMIF('12'!$BA$4:$BA$500,H399,'12'!$AG$4:$AJ$500)</f>
        <v>0</v>
      </c>
      <c r="EU399" s="17">
        <f>SUMIF('12'!$BA$4:$BA$500,I399,'12'!$AG$4:$AJ$500)</f>
        <v>0</v>
      </c>
      <c r="EV399" s="17">
        <f>SUMIF('12'!$BA$4:$BA$500,J399,'12'!$AG$4:$AJ$500)</f>
        <v>0</v>
      </c>
      <c r="EW399" s="17">
        <f>SUMIF('12'!$BA$4:$BA$500,K399,'12'!$AG$4:$AJ$500)</f>
        <v>0</v>
      </c>
      <c r="EX399" s="23">
        <f t="shared" si="197"/>
        <v>0</v>
      </c>
      <c r="EY399" s="23">
        <f t="shared" si="198"/>
        <v>0</v>
      </c>
    </row>
    <row r="400" spans="1:155">
      <c r="A400" s="30">
        <v>397</v>
      </c>
      <c r="B400" s="32"/>
      <c r="C400" s="31">
        <f t="shared" si="172"/>
        <v>0</v>
      </c>
      <c r="D400" s="33">
        <f t="shared" si="173"/>
        <v>0</v>
      </c>
      <c r="E400" s="29"/>
      <c r="F400" s="2">
        <f t="shared" si="174"/>
        <v>0</v>
      </c>
      <c r="G400" s="14" t="str">
        <f t="shared" si="171"/>
        <v>0ق</v>
      </c>
      <c r="H400" s="14" t="str">
        <f t="shared" si="171"/>
        <v>0ق1</v>
      </c>
      <c r="I400" s="14" t="str">
        <f t="shared" si="171"/>
        <v>0ق2</v>
      </c>
      <c r="J400" s="14" t="str">
        <f t="shared" si="171"/>
        <v>0استيفاء</v>
      </c>
      <c r="K400" s="14" t="str">
        <f t="shared" si="171"/>
        <v>0نفذ</v>
      </c>
      <c r="L400" s="15">
        <f>COUNTIF('01'!$BA$4:$BA$500,$G400)</f>
        <v>0</v>
      </c>
      <c r="M400" s="15">
        <f>COUNTIF('01'!$BA$4:$BA$500,$H400)</f>
        <v>0</v>
      </c>
      <c r="N400" s="15">
        <f>COUNTIF('01'!$BA$4:$BA$500,$I400)</f>
        <v>0</v>
      </c>
      <c r="O400" s="15">
        <f>COUNTIF('01'!$BA$4:$BA$500,$J400)</f>
        <v>0</v>
      </c>
      <c r="P400" s="15">
        <f>COUNTIF('01'!$BA$4:$BA$500,$K400)</f>
        <v>0</v>
      </c>
      <c r="Q400" s="15">
        <f>SUMIF('01'!$BA$4:$BA$500,G400,'01'!$AG$4:$AJ$500)</f>
        <v>0</v>
      </c>
      <c r="R400" s="15">
        <f>SUMIF('01'!$BA$4:$BA$500,H400,'01'!$AG$4:$AJ$500)</f>
        <v>0</v>
      </c>
      <c r="S400" s="15">
        <f>SUMIF('01'!$BA$4:$BA$500,I400,'01'!$AG$4:$AJ$500)</f>
        <v>0</v>
      </c>
      <c r="T400" s="15">
        <f>SUMIF('01'!$BA$4:$BA$500,J400,'01'!$AG$4:$AJ$500)</f>
        <v>0</v>
      </c>
      <c r="U400" s="15">
        <f>SUMIF('01'!$BA$4:$BA$500,K400,'01'!$AG$4:$AJ$500)</f>
        <v>0</v>
      </c>
      <c r="V400" s="23">
        <f t="shared" si="175"/>
        <v>0</v>
      </c>
      <c r="W400" s="23">
        <f t="shared" si="176"/>
        <v>0</v>
      </c>
      <c r="X400" s="17">
        <f>COUNTIF('02'!$BA$4:$BA$500,$G400)</f>
        <v>0</v>
      </c>
      <c r="Y400" s="17">
        <f>COUNTIF('02'!$BA$4:$BA$500,$H400)</f>
        <v>0</v>
      </c>
      <c r="Z400" s="17">
        <f>COUNTIF('02'!$BA$4:$BA$500,$I400)</f>
        <v>0</v>
      </c>
      <c r="AA400" s="17">
        <f>COUNTIF('02'!$BA$4:$BA$500,$J400)</f>
        <v>0</v>
      </c>
      <c r="AB400" s="17">
        <f>COUNTIF('02'!$BA$4:$BA$500,$K400)</f>
        <v>0</v>
      </c>
      <c r="AC400" s="17">
        <f>SUMIF('02'!$BA$4:$BA$500,G400,'02'!$AG$4:$AJ$500)</f>
        <v>0</v>
      </c>
      <c r="AD400" s="17">
        <f>SUMIF('02'!$BA$4:$BA$500,H400,'02'!$AG$4:$AJ$500)</f>
        <v>0</v>
      </c>
      <c r="AE400" s="17">
        <f>SUMIF('02'!$BA$4:$BA$500,I400,'02'!$AG$4:$AJ$500)</f>
        <v>0</v>
      </c>
      <c r="AF400" s="17">
        <f>SUMIF('02'!$BA$4:$BA$500,J400,'02'!$AG$4:$AJ$500)</f>
        <v>0</v>
      </c>
      <c r="AG400" s="17">
        <f>SUMIF('02'!$BA$4:$BA$500,K400,'02'!$AG$4:$AJ$500)</f>
        <v>0</v>
      </c>
      <c r="AH400" s="23">
        <f t="shared" si="177"/>
        <v>0</v>
      </c>
      <c r="AI400" s="23">
        <f t="shared" si="178"/>
        <v>0</v>
      </c>
      <c r="AJ400" s="15">
        <f>COUNTIF('03'!$BA$4:$BA$500,$G400)</f>
        <v>0</v>
      </c>
      <c r="AK400" s="15">
        <f>COUNTIF('03'!$BA$4:$BA$500,$H400)</f>
        <v>0</v>
      </c>
      <c r="AL400" s="15">
        <f>COUNTIF('03'!$BA$4:$BA$500,$I400)</f>
        <v>0</v>
      </c>
      <c r="AM400" s="15">
        <f>COUNTIF('03'!$BA$4:$BA$500,$J400)</f>
        <v>0</v>
      </c>
      <c r="AN400" s="15">
        <f>COUNTIF('03'!$BA$4:$BA$500,$K400)</f>
        <v>0</v>
      </c>
      <c r="AO400" s="15">
        <f>SUMIF('03'!$BA$4:$BA$500,G400,'03'!$AG$4:$AJ$500)</f>
        <v>0</v>
      </c>
      <c r="AP400" s="15">
        <f>SUMIF('03'!$BA$4:$BA$500,H400,'03'!$AG$4:$AJ$500)</f>
        <v>0</v>
      </c>
      <c r="AQ400" s="15">
        <f>SUMIF('03'!$BA$4:$BA$500,I400,'03'!$AG$4:$AJ$500)</f>
        <v>0</v>
      </c>
      <c r="AR400" s="15">
        <f>SUMIF('03'!$BA$4:$BA$500,J400,'03'!$AG$4:$AJ$500)</f>
        <v>0</v>
      </c>
      <c r="AS400" s="15">
        <f>SUMIF('03'!$BA$4:$BA$500,K400,'03'!$AG$4:$AJ$500)</f>
        <v>0</v>
      </c>
      <c r="AT400" s="23">
        <f t="shared" si="179"/>
        <v>0</v>
      </c>
      <c r="AU400" s="23">
        <f t="shared" si="180"/>
        <v>0</v>
      </c>
      <c r="AV400" s="17">
        <f>COUNTIF('04'!$BA$4:$BA$500,$G400)</f>
        <v>0</v>
      </c>
      <c r="AW400" s="17">
        <f>COUNTIF('04'!$BA$4:$BA$500,$H400)</f>
        <v>0</v>
      </c>
      <c r="AX400" s="17">
        <f>COUNTIF('04'!$BA$4:$BA$500,$I400)</f>
        <v>0</v>
      </c>
      <c r="AY400" s="17">
        <f>COUNTIF('04'!$BA$4:$BA$500,$J400)</f>
        <v>0</v>
      </c>
      <c r="AZ400" s="17">
        <f>COUNTIF('04'!$BA$4:$BA$500,$K400)</f>
        <v>0</v>
      </c>
      <c r="BA400" s="17">
        <f>SUMIF('04'!$BA$4:$BA$500,G400,'04'!$AG$4:$AJ$500)</f>
        <v>0</v>
      </c>
      <c r="BB400" s="17">
        <f>SUMIF('04'!$BA$4:$BA$500,H400,'04'!$AG$4:$AJ$500)</f>
        <v>0</v>
      </c>
      <c r="BC400" s="17">
        <f>SUMIF('04'!$BA$4:$BA$500,I400,'04'!$AG$4:$AJ$500)</f>
        <v>0</v>
      </c>
      <c r="BD400" s="17">
        <f>SUMIF('04'!$BA$4:$BA$500,J400,'04'!$AG$4:$AJ$500)</f>
        <v>0</v>
      </c>
      <c r="BE400" s="17">
        <f>SUMIF('04'!$BA$4:$BA$500,K400,'04'!$AG$4:$AJ$500)</f>
        <v>0</v>
      </c>
      <c r="BF400" s="23">
        <f t="shared" si="181"/>
        <v>0</v>
      </c>
      <c r="BG400" s="23">
        <f t="shared" si="182"/>
        <v>0</v>
      </c>
      <c r="BH400" s="15">
        <f>COUNTIF('05'!$BA$4:$BA$500,$G400)</f>
        <v>0</v>
      </c>
      <c r="BI400" s="15">
        <f>COUNTIF('05'!$BA$4:$BA$500,$H400)</f>
        <v>0</v>
      </c>
      <c r="BJ400" s="15">
        <f>COUNTIF('05'!$BA$4:$BA$500,$I400)</f>
        <v>0</v>
      </c>
      <c r="BK400" s="15">
        <f>COUNTIF('05'!$BA$4:$BA$500,$J400)</f>
        <v>0</v>
      </c>
      <c r="BL400" s="15">
        <f>COUNTIF('05'!$BA$4:$BA$500,$K400)</f>
        <v>0</v>
      </c>
      <c r="BM400" s="15">
        <f>SUMIF('05'!$BA$4:$BA$500,G400,'05'!$AG$4:$AJ$500)</f>
        <v>0</v>
      </c>
      <c r="BN400" s="15">
        <f>SUMIF('05'!$BA$4:$BA$500,H400,'05'!$AG$4:$AJ$500)</f>
        <v>0</v>
      </c>
      <c r="BO400" s="15">
        <f>SUMIF('05'!$BA$4:$BA$500,I400,'05'!$AG$4:$AJ$500)</f>
        <v>0</v>
      </c>
      <c r="BP400" s="15">
        <f>SUMIF('05'!$BA$4:$BA$500,J400,'05'!$AG$4:$AJ$500)</f>
        <v>0</v>
      </c>
      <c r="BQ400" s="15">
        <f>SUMIF('05'!$BA$4:$BA$500,K400,'05'!$AG$4:$AJ$500)</f>
        <v>0</v>
      </c>
      <c r="BR400" s="23">
        <f t="shared" si="183"/>
        <v>0</v>
      </c>
      <c r="BS400" s="23">
        <f t="shared" si="184"/>
        <v>0</v>
      </c>
      <c r="BT400" s="17">
        <f>COUNTIF('06'!$BA$4:$BA$500,$G400)</f>
        <v>0</v>
      </c>
      <c r="BU400" s="17">
        <f>COUNTIF('06'!$BA$4:$BA$500,$H400)</f>
        <v>0</v>
      </c>
      <c r="BV400" s="17">
        <f>COUNTIF('06'!$BA$4:$BA$500,$I400)</f>
        <v>0</v>
      </c>
      <c r="BW400" s="17">
        <f>COUNTIF('06'!$BA$4:$BA$500,$J400)</f>
        <v>0</v>
      </c>
      <c r="BX400" s="17">
        <f>COUNTIF('06'!$BA$4:$BA$500,$K400)</f>
        <v>0</v>
      </c>
      <c r="BY400" s="17">
        <f>SUMIF('06'!$BA$4:$BA$500,G400,'06'!$AG$4:$AJ$500)</f>
        <v>0</v>
      </c>
      <c r="BZ400" s="17">
        <f>SUMIF('06'!$BA$4:$BA$500,H400,'06'!$AG$4:$AJ$500)</f>
        <v>0</v>
      </c>
      <c r="CA400" s="17">
        <f>SUMIF('06'!$BA$4:$BA$500,I400,'06'!$AG$4:$AJ$500)</f>
        <v>0</v>
      </c>
      <c r="CB400" s="17">
        <f>SUMIF('06'!$BA$4:$BA$500,J400,'06'!$AG$4:$AJ$500)</f>
        <v>0</v>
      </c>
      <c r="CC400" s="17">
        <f>SUMIF('06'!$BA$4:$BA$500,K400,'06'!$AG$4:$AJ$500)</f>
        <v>0</v>
      </c>
      <c r="CD400" s="23">
        <f t="shared" si="185"/>
        <v>0</v>
      </c>
      <c r="CE400" s="23">
        <f t="shared" si="186"/>
        <v>0</v>
      </c>
      <c r="CF400" s="15">
        <f>COUNTIF('07'!$BA$4:$BA$500,$G400)</f>
        <v>0</v>
      </c>
      <c r="CG400" s="15">
        <f>COUNTIF('07'!$BA$4:$BA$500,$H400)</f>
        <v>0</v>
      </c>
      <c r="CH400" s="15">
        <f>COUNTIF('07'!$BA$4:$BA$500,$I400)</f>
        <v>0</v>
      </c>
      <c r="CI400" s="15">
        <f>COUNTIF('07'!$BA$4:$BA$500,$J400)</f>
        <v>0</v>
      </c>
      <c r="CJ400" s="15">
        <f>COUNTIF('07'!$BA$4:$BA$500,$K400)</f>
        <v>0</v>
      </c>
      <c r="CK400" s="15">
        <f>SUMIF('07'!$BA$4:$BA$500,G400,'07'!$AG$4:$AJ$500)</f>
        <v>0</v>
      </c>
      <c r="CL400" s="15">
        <f>SUMIF('07'!$BA$4:$BA$500,H400,'07'!$AG$4:$AJ$500)</f>
        <v>0</v>
      </c>
      <c r="CM400" s="15">
        <f>SUMIF('07'!$BA$4:$BA$500,I400,'07'!$AG$4:$AJ$500)</f>
        <v>0</v>
      </c>
      <c r="CN400" s="15">
        <f>SUMIF('07'!$BA$4:$BA$500,J400,'07'!$AG$4:$AJ$500)</f>
        <v>0</v>
      </c>
      <c r="CO400" s="15">
        <f>SUMIF('07'!$BA$4:$BA$500,K400,'07'!$AG$4:$AJ$500)</f>
        <v>0</v>
      </c>
      <c r="CP400" s="23">
        <f t="shared" si="187"/>
        <v>0</v>
      </c>
      <c r="CQ400" s="23">
        <f t="shared" si="188"/>
        <v>0</v>
      </c>
      <c r="CR400" s="17">
        <f>COUNTIF('08'!$BA$4:$BA$500,$G400)</f>
        <v>0</v>
      </c>
      <c r="CS400" s="17">
        <f>COUNTIF('08'!$BA$4:$BA$500,$H400)</f>
        <v>0</v>
      </c>
      <c r="CT400" s="17">
        <f>COUNTIF('08'!$BA$4:$BA$500,$I400)</f>
        <v>0</v>
      </c>
      <c r="CU400" s="17">
        <f>COUNTIF('08'!$BA$4:$BA$500,$J400)</f>
        <v>0</v>
      </c>
      <c r="CV400" s="17">
        <f>COUNTIF('08'!$BA$4:$BA$500,$K400)</f>
        <v>0</v>
      </c>
      <c r="CW400" s="17">
        <f>SUMIF('08'!$BA$4:$BA$500,G400,'08'!$AG$4:$AJ$500)</f>
        <v>0</v>
      </c>
      <c r="CX400" s="17">
        <f>SUMIF('08'!$BA$4:$BA$500,H400,'08'!$AG$4:$AJ$500)</f>
        <v>0</v>
      </c>
      <c r="CY400" s="17">
        <f>SUMIF('08'!$BA$4:$BA$500,I400,'08'!$AG$4:$AJ$500)</f>
        <v>0</v>
      </c>
      <c r="CZ400" s="17">
        <f>SUMIF('08'!$BA$4:$BA$500,J400,'08'!$AG$4:$AJ$500)</f>
        <v>0</v>
      </c>
      <c r="DA400" s="17">
        <f>SUMIF('08'!$BA$4:$BA$500,K400,'08'!$AG$4:$AJ$500)</f>
        <v>0</v>
      </c>
      <c r="DB400" s="23">
        <f t="shared" si="189"/>
        <v>0</v>
      </c>
      <c r="DC400" s="23">
        <f t="shared" si="190"/>
        <v>0</v>
      </c>
      <c r="DD400" s="15">
        <f>COUNTIF('09'!$BA$4:$BA$500,$G400)</f>
        <v>0</v>
      </c>
      <c r="DE400" s="15">
        <f>COUNTIF('09'!$BA$4:$BA$500,$H400)</f>
        <v>0</v>
      </c>
      <c r="DF400" s="15">
        <f>COUNTIF('09'!$BA$4:$BA$500,$I400)</f>
        <v>0</v>
      </c>
      <c r="DG400" s="15">
        <f>COUNTIF('09'!$BA$4:$BA$500,$J400)</f>
        <v>0</v>
      </c>
      <c r="DH400" s="15">
        <f>COUNTIF('09'!$BA$4:$BA$500,$K400)</f>
        <v>0</v>
      </c>
      <c r="DI400" s="15">
        <f>SUMIF('09'!$BA$4:$BA$500,G400,'09'!$AG$4:$AJ$500)</f>
        <v>0</v>
      </c>
      <c r="DJ400" s="15">
        <f>SUMIF('09'!$BA$4:$BA$500,H400,'09'!$AG$4:$AJ$500)</f>
        <v>0</v>
      </c>
      <c r="DK400" s="15">
        <f>SUMIF('09'!$BA$4:$BA$500,I400,'09'!$AG$4:$AJ$500)</f>
        <v>0</v>
      </c>
      <c r="DL400" s="15">
        <f>SUMIF('09'!$BA$4:$BA$500,J400,'09'!$AG$4:$AJ$500)</f>
        <v>0</v>
      </c>
      <c r="DM400" s="15">
        <f>SUMIF('09'!$BA$4:$BA$500,K400,'09'!$AG$4:$AJ$500)</f>
        <v>0</v>
      </c>
      <c r="DN400" s="23">
        <f t="shared" si="191"/>
        <v>0</v>
      </c>
      <c r="DO400" s="23">
        <f t="shared" si="192"/>
        <v>0</v>
      </c>
      <c r="DP400" s="17">
        <f>COUNTIF('10'!$BA$4:$BA$500,$G400)</f>
        <v>0</v>
      </c>
      <c r="DQ400" s="17">
        <f>COUNTIF('10'!$BA$4:$BA$500,$H400)</f>
        <v>0</v>
      </c>
      <c r="DR400" s="17">
        <f>COUNTIF('10'!$BA$4:$BA$500,$I400)</f>
        <v>0</v>
      </c>
      <c r="DS400" s="17">
        <f>COUNTIF('10'!$BA$4:$BA$500,$J400)</f>
        <v>0</v>
      </c>
      <c r="DT400" s="17">
        <f>COUNTIF('10'!$BA$4:$BA$500,$K400)</f>
        <v>0</v>
      </c>
      <c r="DU400" s="17">
        <f>SUMIF('10'!$BA$4:$BA$500,G400,'10'!$AG$4:$AJ$500)</f>
        <v>0</v>
      </c>
      <c r="DV400" s="17">
        <f>SUMIF('10'!$BA$4:$BA$500,H400,'10'!$AG$4:$AJ$500)</f>
        <v>0</v>
      </c>
      <c r="DW400" s="17">
        <f>SUMIF('10'!$BA$4:$BA$500,I400,'10'!$AG$4:$AJ$500)</f>
        <v>0</v>
      </c>
      <c r="DX400" s="17">
        <f>SUMIF('10'!$BA$4:$BA$500,J400,'10'!$AG$4:$AJ$500)</f>
        <v>0</v>
      </c>
      <c r="DY400" s="17">
        <f>SUMIF('10'!$BA$4:$BA$500,K400,'10'!$AG$4:$AJ$500)</f>
        <v>0</v>
      </c>
      <c r="DZ400" s="23">
        <f t="shared" si="193"/>
        <v>0</v>
      </c>
      <c r="EA400" s="23">
        <f t="shared" si="194"/>
        <v>0</v>
      </c>
      <c r="EB400" s="15">
        <f>COUNTIF('11'!$BA$4:$BA$500,$G400)</f>
        <v>0</v>
      </c>
      <c r="EC400" s="15">
        <f>COUNTIF('11'!$BA$4:$BA$500,$H400)</f>
        <v>0</v>
      </c>
      <c r="ED400" s="15">
        <f>COUNTIF('11'!$BA$4:$BA$500,$I400)</f>
        <v>0</v>
      </c>
      <c r="EE400" s="15">
        <f>COUNTIF('11'!$BA$4:$BA$500,$J400)</f>
        <v>0</v>
      </c>
      <c r="EF400" s="15">
        <f>COUNTIF('11'!$BA$4:$BA$500,$K400)</f>
        <v>0</v>
      </c>
      <c r="EG400" s="15">
        <f>SUMIF('11'!$BA$4:$BA$500,G400,'11'!$AG$4:$AJ$500)</f>
        <v>0</v>
      </c>
      <c r="EH400" s="15">
        <f>SUMIF('11'!$BA$4:$BA$500,H400,'11'!$AG$4:$AJ$500)</f>
        <v>0</v>
      </c>
      <c r="EI400" s="15">
        <f>SUMIF('11'!$BA$4:$BA$500,I400,'11'!$AG$4:$AJ$500)</f>
        <v>0</v>
      </c>
      <c r="EJ400" s="15">
        <f>SUMIF('11'!$BA$4:$BA$500,J400,'11'!$AG$4:$AJ$500)</f>
        <v>0</v>
      </c>
      <c r="EK400" s="15">
        <f>SUMIF('11'!$BA$4:$BA$500,K400,'11'!$AG$4:$AJ$500)</f>
        <v>0</v>
      </c>
      <c r="EL400" s="23">
        <f t="shared" si="195"/>
        <v>0</v>
      </c>
      <c r="EM400" s="23">
        <f t="shared" si="196"/>
        <v>0</v>
      </c>
      <c r="EN400" s="17">
        <f>COUNTIF('12'!$BA$4:$BA$500,$G400)</f>
        <v>0</v>
      </c>
      <c r="EO400" s="17">
        <f>COUNTIF('12'!$BA$4:$BA$500,$H400)</f>
        <v>0</v>
      </c>
      <c r="EP400" s="17">
        <f>COUNTIF('12'!$BA$4:$BA$500,$I400)</f>
        <v>0</v>
      </c>
      <c r="EQ400" s="17">
        <f>COUNTIF('12'!$BA$4:$BA$500,$J400)</f>
        <v>0</v>
      </c>
      <c r="ER400" s="17">
        <f>COUNTIF('12'!$BA$4:$BA$500,$K400)</f>
        <v>0</v>
      </c>
      <c r="ES400" s="17">
        <f>SUMIF('12'!$BA$4:$BA$500,G400,'12'!$AG$4:$AJ$500)</f>
        <v>0</v>
      </c>
      <c r="ET400" s="17">
        <f>SUMIF('12'!$BA$4:$BA$500,H400,'12'!$AG$4:$AJ$500)</f>
        <v>0</v>
      </c>
      <c r="EU400" s="17">
        <f>SUMIF('12'!$BA$4:$BA$500,I400,'12'!$AG$4:$AJ$500)</f>
        <v>0</v>
      </c>
      <c r="EV400" s="17">
        <f>SUMIF('12'!$BA$4:$BA$500,J400,'12'!$AG$4:$AJ$500)</f>
        <v>0</v>
      </c>
      <c r="EW400" s="17">
        <f>SUMIF('12'!$BA$4:$BA$500,K400,'12'!$AG$4:$AJ$500)</f>
        <v>0</v>
      </c>
      <c r="EX400" s="23">
        <f t="shared" si="197"/>
        <v>0</v>
      </c>
      <c r="EY400" s="23">
        <f t="shared" si="198"/>
        <v>0</v>
      </c>
    </row>
    <row r="401" spans="1:155">
      <c r="A401" s="30">
        <v>398</v>
      </c>
      <c r="B401" s="32"/>
      <c r="C401" s="31">
        <f t="shared" si="172"/>
        <v>0</v>
      </c>
      <c r="D401" s="33">
        <f t="shared" si="173"/>
        <v>0</v>
      </c>
      <c r="E401" s="29"/>
      <c r="F401" s="2">
        <f t="shared" si="174"/>
        <v>0</v>
      </c>
      <c r="G401" s="14" t="str">
        <f t="shared" si="171"/>
        <v>0ق</v>
      </c>
      <c r="H401" s="14" t="str">
        <f t="shared" si="171"/>
        <v>0ق1</v>
      </c>
      <c r="I401" s="14" t="str">
        <f t="shared" si="171"/>
        <v>0ق2</v>
      </c>
      <c r="J401" s="14" t="str">
        <f t="shared" si="171"/>
        <v>0استيفاء</v>
      </c>
      <c r="K401" s="14" t="str">
        <f t="shared" si="171"/>
        <v>0نفذ</v>
      </c>
      <c r="L401" s="15">
        <f>COUNTIF('01'!$BA$4:$BA$500,$G401)</f>
        <v>0</v>
      </c>
      <c r="M401" s="15">
        <f>COUNTIF('01'!$BA$4:$BA$500,$H401)</f>
        <v>0</v>
      </c>
      <c r="N401" s="15">
        <f>COUNTIF('01'!$BA$4:$BA$500,$I401)</f>
        <v>0</v>
      </c>
      <c r="O401" s="15">
        <f>COUNTIF('01'!$BA$4:$BA$500,$J401)</f>
        <v>0</v>
      </c>
      <c r="P401" s="15">
        <f>COUNTIF('01'!$BA$4:$BA$500,$K401)</f>
        <v>0</v>
      </c>
      <c r="Q401" s="15">
        <f>SUMIF('01'!$BA$4:$BA$500,G401,'01'!$AG$4:$AJ$500)</f>
        <v>0</v>
      </c>
      <c r="R401" s="15">
        <f>SUMIF('01'!$BA$4:$BA$500,H401,'01'!$AG$4:$AJ$500)</f>
        <v>0</v>
      </c>
      <c r="S401" s="15">
        <f>SUMIF('01'!$BA$4:$BA$500,I401,'01'!$AG$4:$AJ$500)</f>
        <v>0</v>
      </c>
      <c r="T401" s="15">
        <f>SUMIF('01'!$BA$4:$BA$500,J401,'01'!$AG$4:$AJ$500)</f>
        <v>0</v>
      </c>
      <c r="U401" s="15">
        <f>SUMIF('01'!$BA$4:$BA$500,K401,'01'!$AG$4:$AJ$500)</f>
        <v>0</v>
      </c>
      <c r="V401" s="23">
        <f t="shared" si="175"/>
        <v>0</v>
      </c>
      <c r="W401" s="23">
        <f t="shared" si="176"/>
        <v>0</v>
      </c>
      <c r="X401" s="17">
        <f>COUNTIF('02'!$BA$4:$BA$500,$G401)</f>
        <v>0</v>
      </c>
      <c r="Y401" s="17">
        <f>COUNTIF('02'!$BA$4:$BA$500,$H401)</f>
        <v>0</v>
      </c>
      <c r="Z401" s="17">
        <f>COUNTIF('02'!$BA$4:$BA$500,$I401)</f>
        <v>0</v>
      </c>
      <c r="AA401" s="17">
        <f>COUNTIF('02'!$BA$4:$BA$500,$J401)</f>
        <v>0</v>
      </c>
      <c r="AB401" s="17">
        <f>COUNTIF('02'!$BA$4:$BA$500,$K401)</f>
        <v>0</v>
      </c>
      <c r="AC401" s="17">
        <f>SUMIF('02'!$BA$4:$BA$500,G401,'02'!$AG$4:$AJ$500)</f>
        <v>0</v>
      </c>
      <c r="AD401" s="17">
        <f>SUMIF('02'!$BA$4:$BA$500,H401,'02'!$AG$4:$AJ$500)</f>
        <v>0</v>
      </c>
      <c r="AE401" s="17">
        <f>SUMIF('02'!$BA$4:$BA$500,I401,'02'!$AG$4:$AJ$500)</f>
        <v>0</v>
      </c>
      <c r="AF401" s="17">
        <f>SUMIF('02'!$BA$4:$BA$500,J401,'02'!$AG$4:$AJ$500)</f>
        <v>0</v>
      </c>
      <c r="AG401" s="17">
        <f>SUMIF('02'!$BA$4:$BA$500,K401,'02'!$AG$4:$AJ$500)</f>
        <v>0</v>
      </c>
      <c r="AH401" s="23">
        <f t="shared" si="177"/>
        <v>0</v>
      </c>
      <c r="AI401" s="23">
        <f t="shared" si="178"/>
        <v>0</v>
      </c>
      <c r="AJ401" s="15">
        <f>COUNTIF('03'!$BA$4:$BA$500,$G401)</f>
        <v>0</v>
      </c>
      <c r="AK401" s="15">
        <f>COUNTIF('03'!$BA$4:$BA$500,$H401)</f>
        <v>0</v>
      </c>
      <c r="AL401" s="15">
        <f>COUNTIF('03'!$BA$4:$BA$500,$I401)</f>
        <v>0</v>
      </c>
      <c r="AM401" s="15">
        <f>COUNTIF('03'!$BA$4:$BA$500,$J401)</f>
        <v>0</v>
      </c>
      <c r="AN401" s="15">
        <f>COUNTIF('03'!$BA$4:$BA$500,$K401)</f>
        <v>0</v>
      </c>
      <c r="AO401" s="15">
        <f>SUMIF('03'!$BA$4:$BA$500,G401,'03'!$AG$4:$AJ$500)</f>
        <v>0</v>
      </c>
      <c r="AP401" s="15">
        <f>SUMIF('03'!$BA$4:$BA$500,H401,'03'!$AG$4:$AJ$500)</f>
        <v>0</v>
      </c>
      <c r="AQ401" s="15">
        <f>SUMIF('03'!$BA$4:$BA$500,I401,'03'!$AG$4:$AJ$500)</f>
        <v>0</v>
      </c>
      <c r="AR401" s="15">
        <f>SUMIF('03'!$BA$4:$BA$500,J401,'03'!$AG$4:$AJ$500)</f>
        <v>0</v>
      </c>
      <c r="AS401" s="15">
        <f>SUMIF('03'!$BA$4:$BA$500,K401,'03'!$AG$4:$AJ$500)</f>
        <v>0</v>
      </c>
      <c r="AT401" s="23">
        <f t="shared" si="179"/>
        <v>0</v>
      </c>
      <c r="AU401" s="23">
        <f t="shared" si="180"/>
        <v>0</v>
      </c>
      <c r="AV401" s="17">
        <f>COUNTIF('04'!$BA$4:$BA$500,$G401)</f>
        <v>0</v>
      </c>
      <c r="AW401" s="17">
        <f>COUNTIF('04'!$BA$4:$BA$500,$H401)</f>
        <v>0</v>
      </c>
      <c r="AX401" s="17">
        <f>COUNTIF('04'!$BA$4:$BA$500,$I401)</f>
        <v>0</v>
      </c>
      <c r="AY401" s="17">
        <f>COUNTIF('04'!$BA$4:$BA$500,$J401)</f>
        <v>0</v>
      </c>
      <c r="AZ401" s="17">
        <f>COUNTIF('04'!$BA$4:$BA$500,$K401)</f>
        <v>0</v>
      </c>
      <c r="BA401" s="17">
        <f>SUMIF('04'!$BA$4:$BA$500,G401,'04'!$AG$4:$AJ$500)</f>
        <v>0</v>
      </c>
      <c r="BB401" s="17">
        <f>SUMIF('04'!$BA$4:$BA$500,H401,'04'!$AG$4:$AJ$500)</f>
        <v>0</v>
      </c>
      <c r="BC401" s="17">
        <f>SUMIF('04'!$BA$4:$BA$500,I401,'04'!$AG$4:$AJ$500)</f>
        <v>0</v>
      </c>
      <c r="BD401" s="17">
        <f>SUMIF('04'!$BA$4:$BA$500,J401,'04'!$AG$4:$AJ$500)</f>
        <v>0</v>
      </c>
      <c r="BE401" s="17">
        <f>SUMIF('04'!$BA$4:$BA$500,K401,'04'!$AG$4:$AJ$500)</f>
        <v>0</v>
      </c>
      <c r="BF401" s="23">
        <f t="shared" si="181"/>
        <v>0</v>
      </c>
      <c r="BG401" s="23">
        <f t="shared" si="182"/>
        <v>0</v>
      </c>
      <c r="BH401" s="15">
        <f>COUNTIF('05'!$BA$4:$BA$500,$G401)</f>
        <v>0</v>
      </c>
      <c r="BI401" s="15">
        <f>COUNTIF('05'!$BA$4:$BA$500,$H401)</f>
        <v>0</v>
      </c>
      <c r="BJ401" s="15">
        <f>COUNTIF('05'!$BA$4:$BA$500,$I401)</f>
        <v>0</v>
      </c>
      <c r="BK401" s="15">
        <f>COUNTIF('05'!$BA$4:$BA$500,$J401)</f>
        <v>0</v>
      </c>
      <c r="BL401" s="15">
        <f>COUNTIF('05'!$BA$4:$BA$500,$K401)</f>
        <v>0</v>
      </c>
      <c r="BM401" s="15">
        <f>SUMIF('05'!$BA$4:$BA$500,G401,'05'!$AG$4:$AJ$500)</f>
        <v>0</v>
      </c>
      <c r="BN401" s="15">
        <f>SUMIF('05'!$BA$4:$BA$500,H401,'05'!$AG$4:$AJ$500)</f>
        <v>0</v>
      </c>
      <c r="BO401" s="15">
        <f>SUMIF('05'!$BA$4:$BA$500,I401,'05'!$AG$4:$AJ$500)</f>
        <v>0</v>
      </c>
      <c r="BP401" s="15">
        <f>SUMIF('05'!$BA$4:$BA$500,J401,'05'!$AG$4:$AJ$500)</f>
        <v>0</v>
      </c>
      <c r="BQ401" s="15">
        <f>SUMIF('05'!$BA$4:$BA$500,K401,'05'!$AG$4:$AJ$500)</f>
        <v>0</v>
      </c>
      <c r="BR401" s="23">
        <f t="shared" si="183"/>
        <v>0</v>
      </c>
      <c r="BS401" s="23">
        <f t="shared" si="184"/>
        <v>0</v>
      </c>
      <c r="BT401" s="17">
        <f>COUNTIF('06'!$BA$4:$BA$500,$G401)</f>
        <v>0</v>
      </c>
      <c r="BU401" s="17">
        <f>COUNTIF('06'!$BA$4:$BA$500,$H401)</f>
        <v>0</v>
      </c>
      <c r="BV401" s="17">
        <f>COUNTIF('06'!$BA$4:$BA$500,$I401)</f>
        <v>0</v>
      </c>
      <c r="BW401" s="17">
        <f>COUNTIF('06'!$BA$4:$BA$500,$J401)</f>
        <v>0</v>
      </c>
      <c r="BX401" s="17">
        <f>COUNTIF('06'!$BA$4:$BA$500,$K401)</f>
        <v>0</v>
      </c>
      <c r="BY401" s="17">
        <f>SUMIF('06'!$BA$4:$BA$500,G401,'06'!$AG$4:$AJ$500)</f>
        <v>0</v>
      </c>
      <c r="BZ401" s="17">
        <f>SUMIF('06'!$BA$4:$BA$500,H401,'06'!$AG$4:$AJ$500)</f>
        <v>0</v>
      </c>
      <c r="CA401" s="17">
        <f>SUMIF('06'!$BA$4:$BA$500,I401,'06'!$AG$4:$AJ$500)</f>
        <v>0</v>
      </c>
      <c r="CB401" s="17">
        <f>SUMIF('06'!$BA$4:$BA$500,J401,'06'!$AG$4:$AJ$500)</f>
        <v>0</v>
      </c>
      <c r="CC401" s="17">
        <f>SUMIF('06'!$BA$4:$BA$500,K401,'06'!$AG$4:$AJ$500)</f>
        <v>0</v>
      </c>
      <c r="CD401" s="23">
        <f t="shared" si="185"/>
        <v>0</v>
      </c>
      <c r="CE401" s="23">
        <f t="shared" si="186"/>
        <v>0</v>
      </c>
      <c r="CF401" s="15">
        <f>COUNTIF('07'!$BA$4:$BA$500,$G401)</f>
        <v>0</v>
      </c>
      <c r="CG401" s="15">
        <f>COUNTIF('07'!$BA$4:$BA$500,$H401)</f>
        <v>0</v>
      </c>
      <c r="CH401" s="15">
        <f>COUNTIF('07'!$BA$4:$BA$500,$I401)</f>
        <v>0</v>
      </c>
      <c r="CI401" s="15">
        <f>COUNTIF('07'!$BA$4:$BA$500,$J401)</f>
        <v>0</v>
      </c>
      <c r="CJ401" s="15">
        <f>COUNTIF('07'!$BA$4:$BA$500,$K401)</f>
        <v>0</v>
      </c>
      <c r="CK401" s="15">
        <f>SUMIF('07'!$BA$4:$BA$500,G401,'07'!$AG$4:$AJ$500)</f>
        <v>0</v>
      </c>
      <c r="CL401" s="15">
        <f>SUMIF('07'!$BA$4:$BA$500,H401,'07'!$AG$4:$AJ$500)</f>
        <v>0</v>
      </c>
      <c r="CM401" s="15">
        <f>SUMIF('07'!$BA$4:$BA$500,I401,'07'!$AG$4:$AJ$500)</f>
        <v>0</v>
      </c>
      <c r="CN401" s="15">
        <f>SUMIF('07'!$BA$4:$BA$500,J401,'07'!$AG$4:$AJ$500)</f>
        <v>0</v>
      </c>
      <c r="CO401" s="15">
        <f>SUMIF('07'!$BA$4:$BA$500,K401,'07'!$AG$4:$AJ$500)</f>
        <v>0</v>
      </c>
      <c r="CP401" s="23">
        <f t="shared" si="187"/>
        <v>0</v>
      </c>
      <c r="CQ401" s="23">
        <f t="shared" si="188"/>
        <v>0</v>
      </c>
      <c r="CR401" s="17">
        <f>COUNTIF('08'!$BA$4:$BA$500,$G401)</f>
        <v>0</v>
      </c>
      <c r="CS401" s="17">
        <f>COUNTIF('08'!$BA$4:$BA$500,$H401)</f>
        <v>0</v>
      </c>
      <c r="CT401" s="17">
        <f>COUNTIF('08'!$BA$4:$BA$500,$I401)</f>
        <v>0</v>
      </c>
      <c r="CU401" s="17">
        <f>COUNTIF('08'!$BA$4:$BA$500,$J401)</f>
        <v>0</v>
      </c>
      <c r="CV401" s="17">
        <f>COUNTIF('08'!$BA$4:$BA$500,$K401)</f>
        <v>0</v>
      </c>
      <c r="CW401" s="17">
        <f>SUMIF('08'!$BA$4:$BA$500,G401,'08'!$AG$4:$AJ$500)</f>
        <v>0</v>
      </c>
      <c r="CX401" s="17">
        <f>SUMIF('08'!$BA$4:$BA$500,H401,'08'!$AG$4:$AJ$500)</f>
        <v>0</v>
      </c>
      <c r="CY401" s="17">
        <f>SUMIF('08'!$BA$4:$BA$500,I401,'08'!$AG$4:$AJ$500)</f>
        <v>0</v>
      </c>
      <c r="CZ401" s="17">
        <f>SUMIF('08'!$BA$4:$BA$500,J401,'08'!$AG$4:$AJ$500)</f>
        <v>0</v>
      </c>
      <c r="DA401" s="17">
        <f>SUMIF('08'!$BA$4:$BA$500,K401,'08'!$AG$4:$AJ$500)</f>
        <v>0</v>
      </c>
      <c r="DB401" s="23">
        <f t="shared" si="189"/>
        <v>0</v>
      </c>
      <c r="DC401" s="23">
        <f t="shared" si="190"/>
        <v>0</v>
      </c>
      <c r="DD401" s="15">
        <f>COUNTIF('09'!$BA$4:$BA$500,$G401)</f>
        <v>0</v>
      </c>
      <c r="DE401" s="15">
        <f>COUNTIF('09'!$BA$4:$BA$500,$H401)</f>
        <v>0</v>
      </c>
      <c r="DF401" s="15">
        <f>COUNTIF('09'!$BA$4:$BA$500,$I401)</f>
        <v>0</v>
      </c>
      <c r="DG401" s="15">
        <f>COUNTIF('09'!$BA$4:$BA$500,$J401)</f>
        <v>0</v>
      </c>
      <c r="DH401" s="15">
        <f>COUNTIF('09'!$BA$4:$BA$500,$K401)</f>
        <v>0</v>
      </c>
      <c r="DI401" s="15">
        <f>SUMIF('09'!$BA$4:$BA$500,G401,'09'!$AG$4:$AJ$500)</f>
        <v>0</v>
      </c>
      <c r="DJ401" s="15">
        <f>SUMIF('09'!$BA$4:$BA$500,H401,'09'!$AG$4:$AJ$500)</f>
        <v>0</v>
      </c>
      <c r="DK401" s="15">
        <f>SUMIF('09'!$BA$4:$BA$500,I401,'09'!$AG$4:$AJ$500)</f>
        <v>0</v>
      </c>
      <c r="DL401" s="15">
        <f>SUMIF('09'!$BA$4:$BA$500,J401,'09'!$AG$4:$AJ$500)</f>
        <v>0</v>
      </c>
      <c r="DM401" s="15">
        <f>SUMIF('09'!$BA$4:$BA$500,K401,'09'!$AG$4:$AJ$500)</f>
        <v>0</v>
      </c>
      <c r="DN401" s="23">
        <f t="shared" si="191"/>
        <v>0</v>
      </c>
      <c r="DO401" s="23">
        <f t="shared" si="192"/>
        <v>0</v>
      </c>
      <c r="DP401" s="17">
        <f>COUNTIF('10'!$BA$4:$BA$500,$G401)</f>
        <v>0</v>
      </c>
      <c r="DQ401" s="17">
        <f>COUNTIF('10'!$BA$4:$BA$500,$H401)</f>
        <v>0</v>
      </c>
      <c r="DR401" s="17">
        <f>COUNTIF('10'!$BA$4:$BA$500,$I401)</f>
        <v>0</v>
      </c>
      <c r="DS401" s="17">
        <f>COUNTIF('10'!$BA$4:$BA$500,$J401)</f>
        <v>0</v>
      </c>
      <c r="DT401" s="17">
        <f>COUNTIF('10'!$BA$4:$BA$500,$K401)</f>
        <v>0</v>
      </c>
      <c r="DU401" s="17">
        <f>SUMIF('10'!$BA$4:$BA$500,G401,'10'!$AG$4:$AJ$500)</f>
        <v>0</v>
      </c>
      <c r="DV401" s="17">
        <f>SUMIF('10'!$BA$4:$BA$500,H401,'10'!$AG$4:$AJ$500)</f>
        <v>0</v>
      </c>
      <c r="DW401" s="17">
        <f>SUMIF('10'!$BA$4:$BA$500,I401,'10'!$AG$4:$AJ$500)</f>
        <v>0</v>
      </c>
      <c r="DX401" s="17">
        <f>SUMIF('10'!$BA$4:$BA$500,J401,'10'!$AG$4:$AJ$500)</f>
        <v>0</v>
      </c>
      <c r="DY401" s="17">
        <f>SUMIF('10'!$BA$4:$BA$500,K401,'10'!$AG$4:$AJ$500)</f>
        <v>0</v>
      </c>
      <c r="DZ401" s="23">
        <f t="shared" si="193"/>
        <v>0</v>
      </c>
      <c r="EA401" s="23">
        <f t="shared" si="194"/>
        <v>0</v>
      </c>
      <c r="EB401" s="15">
        <f>COUNTIF('11'!$BA$4:$BA$500,$G401)</f>
        <v>0</v>
      </c>
      <c r="EC401" s="15">
        <f>COUNTIF('11'!$BA$4:$BA$500,$H401)</f>
        <v>0</v>
      </c>
      <c r="ED401" s="15">
        <f>COUNTIF('11'!$BA$4:$BA$500,$I401)</f>
        <v>0</v>
      </c>
      <c r="EE401" s="15">
        <f>COUNTIF('11'!$BA$4:$BA$500,$J401)</f>
        <v>0</v>
      </c>
      <c r="EF401" s="15">
        <f>COUNTIF('11'!$BA$4:$BA$500,$K401)</f>
        <v>0</v>
      </c>
      <c r="EG401" s="15">
        <f>SUMIF('11'!$BA$4:$BA$500,G401,'11'!$AG$4:$AJ$500)</f>
        <v>0</v>
      </c>
      <c r="EH401" s="15">
        <f>SUMIF('11'!$BA$4:$BA$500,H401,'11'!$AG$4:$AJ$500)</f>
        <v>0</v>
      </c>
      <c r="EI401" s="15">
        <f>SUMIF('11'!$BA$4:$BA$500,I401,'11'!$AG$4:$AJ$500)</f>
        <v>0</v>
      </c>
      <c r="EJ401" s="15">
        <f>SUMIF('11'!$BA$4:$BA$500,J401,'11'!$AG$4:$AJ$500)</f>
        <v>0</v>
      </c>
      <c r="EK401" s="15">
        <f>SUMIF('11'!$BA$4:$BA$500,K401,'11'!$AG$4:$AJ$500)</f>
        <v>0</v>
      </c>
      <c r="EL401" s="23">
        <f t="shared" si="195"/>
        <v>0</v>
      </c>
      <c r="EM401" s="23">
        <f t="shared" si="196"/>
        <v>0</v>
      </c>
      <c r="EN401" s="17">
        <f>COUNTIF('12'!$BA$4:$BA$500,$G401)</f>
        <v>0</v>
      </c>
      <c r="EO401" s="17">
        <f>COUNTIF('12'!$BA$4:$BA$500,$H401)</f>
        <v>0</v>
      </c>
      <c r="EP401" s="17">
        <f>COUNTIF('12'!$BA$4:$BA$500,$I401)</f>
        <v>0</v>
      </c>
      <c r="EQ401" s="17">
        <f>COUNTIF('12'!$BA$4:$BA$500,$J401)</f>
        <v>0</v>
      </c>
      <c r="ER401" s="17">
        <f>COUNTIF('12'!$BA$4:$BA$500,$K401)</f>
        <v>0</v>
      </c>
      <c r="ES401" s="17">
        <f>SUMIF('12'!$BA$4:$BA$500,G401,'12'!$AG$4:$AJ$500)</f>
        <v>0</v>
      </c>
      <c r="ET401" s="17">
        <f>SUMIF('12'!$BA$4:$BA$500,H401,'12'!$AG$4:$AJ$500)</f>
        <v>0</v>
      </c>
      <c r="EU401" s="17">
        <f>SUMIF('12'!$BA$4:$BA$500,I401,'12'!$AG$4:$AJ$500)</f>
        <v>0</v>
      </c>
      <c r="EV401" s="17">
        <f>SUMIF('12'!$BA$4:$BA$500,J401,'12'!$AG$4:$AJ$500)</f>
        <v>0</v>
      </c>
      <c r="EW401" s="17">
        <f>SUMIF('12'!$BA$4:$BA$500,K401,'12'!$AG$4:$AJ$500)</f>
        <v>0</v>
      </c>
      <c r="EX401" s="23">
        <f t="shared" si="197"/>
        <v>0</v>
      </c>
      <c r="EY401" s="23">
        <f t="shared" si="198"/>
        <v>0</v>
      </c>
    </row>
    <row r="402" spans="1:155">
      <c r="A402" s="30">
        <v>399</v>
      </c>
      <c r="B402" s="32"/>
      <c r="C402" s="31">
        <f t="shared" si="172"/>
        <v>0</v>
      </c>
      <c r="D402" s="33">
        <f t="shared" si="173"/>
        <v>0</v>
      </c>
      <c r="E402" s="29"/>
      <c r="F402" s="2">
        <f t="shared" si="174"/>
        <v>0</v>
      </c>
      <c r="G402" s="14" t="str">
        <f t="shared" si="171"/>
        <v>0ق</v>
      </c>
      <c r="H402" s="14" t="str">
        <f t="shared" si="171"/>
        <v>0ق1</v>
      </c>
      <c r="I402" s="14" t="str">
        <f t="shared" si="171"/>
        <v>0ق2</v>
      </c>
      <c r="J402" s="14" t="str">
        <f t="shared" si="171"/>
        <v>0استيفاء</v>
      </c>
      <c r="K402" s="14" t="str">
        <f t="shared" si="171"/>
        <v>0نفذ</v>
      </c>
      <c r="L402" s="15">
        <f>COUNTIF('01'!$BA$4:$BA$500,$G402)</f>
        <v>0</v>
      </c>
      <c r="M402" s="15">
        <f>COUNTIF('01'!$BA$4:$BA$500,$H402)</f>
        <v>0</v>
      </c>
      <c r="N402" s="15">
        <f>COUNTIF('01'!$BA$4:$BA$500,$I402)</f>
        <v>0</v>
      </c>
      <c r="O402" s="15">
        <f>COUNTIF('01'!$BA$4:$BA$500,$J402)</f>
        <v>0</v>
      </c>
      <c r="P402" s="15">
        <f>COUNTIF('01'!$BA$4:$BA$500,$K402)</f>
        <v>0</v>
      </c>
      <c r="Q402" s="15">
        <f>SUMIF('01'!$BA$4:$BA$500,G402,'01'!$AG$4:$AJ$500)</f>
        <v>0</v>
      </c>
      <c r="R402" s="15">
        <f>SUMIF('01'!$BA$4:$BA$500,H402,'01'!$AG$4:$AJ$500)</f>
        <v>0</v>
      </c>
      <c r="S402" s="15">
        <f>SUMIF('01'!$BA$4:$BA$500,I402,'01'!$AG$4:$AJ$500)</f>
        <v>0</v>
      </c>
      <c r="T402" s="15">
        <f>SUMIF('01'!$BA$4:$BA$500,J402,'01'!$AG$4:$AJ$500)</f>
        <v>0</v>
      </c>
      <c r="U402" s="15">
        <f>SUMIF('01'!$BA$4:$BA$500,K402,'01'!$AG$4:$AJ$500)</f>
        <v>0</v>
      </c>
      <c r="V402" s="23">
        <f t="shared" si="175"/>
        <v>0</v>
      </c>
      <c r="W402" s="23">
        <f t="shared" si="176"/>
        <v>0</v>
      </c>
      <c r="X402" s="17">
        <f>COUNTIF('02'!$BA$4:$BA$500,$G402)</f>
        <v>0</v>
      </c>
      <c r="Y402" s="17">
        <f>COUNTIF('02'!$BA$4:$BA$500,$H402)</f>
        <v>0</v>
      </c>
      <c r="Z402" s="17">
        <f>COUNTIF('02'!$BA$4:$BA$500,$I402)</f>
        <v>0</v>
      </c>
      <c r="AA402" s="17">
        <f>COUNTIF('02'!$BA$4:$BA$500,$J402)</f>
        <v>0</v>
      </c>
      <c r="AB402" s="17">
        <f>COUNTIF('02'!$BA$4:$BA$500,$K402)</f>
        <v>0</v>
      </c>
      <c r="AC402" s="17">
        <f>SUMIF('02'!$BA$4:$BA$500,G402,'02'!$AG$4:$AJ$500)</f>
        <v>0</v>
      </c>
      <c r="AD402" s="17">
        <f>SUMIF('02'!$BA$4:$BA$500,H402,'02'!$AG$4:$AJ$500)</f>
        <v>0</v>
      </c>
      <c r="AE402" s="17">
        <f>SUMIF('02'!$BA$4:$BA$500,I402,'02'!$AG$4:$AJ$500)</f>
        <v>0</v>
      </c>
      <c r="AF402" s="17">
        <f>SUMIF('02'!$BA$4:$BA$500,J402,'02'!$AG$4:$AJ$500)</f>
        <v>0</v>
      </c>
      <c r="AG402" s="17">
        <f>SUMIF('02'!$BA$4:$BA$500,K402,'02'!$AG$4:$AJ$500)</f>
        <v>0</v>
      </c>
      <c r="AH402" s="23">
        <f t="shared" si="177"/>
        <v>0</v>
      </c>
      <c r="AI402" s="23">
        <f t="shared" si="178"/>
        <v>0</v>
      </c>
      <c r="AJ402" s="15">
        <f>COUNTIF('03'!$BA$4:$BA$500,$G402)</f>
        <v>0</v>
      </c>
      <c r="AK402" s="15">
        <f>COUNTIF('03'!$BA$4:$BA$500,$H402)</f>
        <v>0</v>
      </c>
      <c r="AL402" s="15">
        <f>COUNTIF('03'!$BA$4:$BA$500,$I402)</f>
        <v>0</v>
      </c>
      <c r="AM402" s="15">
        <f>COUNTIF('03'!$BA$4:$BA$500,$J402)</f>
        <v>0</v>
      </c>
      <c r="AN402" s="15">
        <f>COUNTIF('03'!$BA$4:$BA$500,$K402)</f>
        <v>0</v>
      </c>
      <c r="AO402" s="15">
        <f>SUMIF('03'!$BA$4:$BA$500,G402,'03'!$AG$4:$AJ$500)</f>
        <v>0</v>
      </c>
      <c r="AP402" s="15">
        <f>SUMIF('03'!$BA$4:$BA$500,H402,'03'!$AG$4:$AJ$500)</f>
        <v>0</v>
      </c>
      <c r="AQ402" s="15">
        <f>SUMIF('03'!$BA$4:$BA$500,I402,'03'!$AG$4:$AJ$500)</f>
        <v>0</v>
      </c>
      <c r="AR402" s="15">
        <f>SUMIF('03'!$BA$4:$BA$500,J402,'03'!$AG$4:$AJ$500)</f>
        <v>0</v>
      </c>
      <c r="AS402" s="15">
        <f>SUMIF('03'!$BA$4:$BA$500,K402,'03'!$AG$4:$AJ$500)</f>
        <v>0</v>
      </c>
      <c r="AT402" s="23">
        <f t="shared" si="179"/>
        <v>0</v>
      </c>
      <c r="AU402" s="23">
        <f t="shared" si="180"/>
        <v>0</v>
      </c>
      <c r="AV402" s="17">
        <f>COUNTIF('04'!$BA$4:$BA$500,$G402)</f>
        <v>0</v>
      </c>
      <c r="AW402" s="17">
        <f>COUNTIF('04'!$BA$4:$BA$500,$H402)</f>
        <v>0</v>
      </c>
      <c r="AX402" s="17">
        <f>COUNTIF('04'!$BA$4:$BA$500,$I402)</f>
        <v>0</v>
      </c>
      <c r="AY402" s="17">
        <f>COUNTIF('04'!$BA$4:$BA$500,$J402)</f>
        <v>0</v>
      </c>
      <c r="AZ402" s="17">
        <f>COUNTIF('04'!$BA$4:$BA$500,$K402)</f>
        <v>0</v>
      </c>
      <c r="BA402" s="17">
        <f>SUMIF('04'!$BA$4:$BA$500,G402,'04'!$AG$4:$AJ$500)</f>
        <v>0</v>
      </c>
      <c r="BB402" s="17">
        <f>SUMIF('04'!$BA$4:$BA$500,H402,'04'!$AG$4:$AJ$500)</f>
        <v>0</v>
      </c>
      <c r="BC402" s="17">
        <f>SUMIF('04'!$BA$4:$BA$500,I402,'04'!$AG$4:$AJ$500)</f>
        <v>0</v>
      </c>
      <c r="BD402" s="17">
        <f>SUMIF('04'!$BA$4:$BA$500,J402,'04'!$AG$4:$AJ$500)</f>
        <v>0</v>
      </c>
      <c r="BE402" s="17">
        <f>SUMIF('04'!$BA$4:$BA$500,K402,'04'!$AG$4:$AJ$500)</f>
        <v>0</v>
      </c>
      <c r="BF402" s="23">
        <f t="shared" si="181"/>
        <v>0</v>
      </c>
      <c r="BG402" s="23">
        <f t="shared" si="182"/>
        <v>0</v>
      </c>
      <c r="BH402" s="15">
        <f>COUNTIF('05'!$BA$4:$BA$500,$G402)</f>
        <v>0</v>
      </c>
      <c r="BI402" s="15">
        <f>COUNTIF('05'!$BA$4:$BA$500,$H402)</f>
        <v>0</v>
      </c>
      <c r="BJ402" s="15">
        <f>COUNTIF('05'!$BA$4:$BA$500,$I402)</f>
        <v>0</v>
      </c>
      <c r="BK402" s="15">
        <f>COUNTIF('05'!$BA$4:$BA$500,$J402)</f>
        <v>0</v>
      </c>
      <c r="BL402" s="15">
        <f>COUNTIF('05'!$BA$4:$BA$500,$K402)</f>
        <v>0</v>
      </c>
      <c r="BM402" s="15">
        <f>SUMIF('05'!$BA$4:$BA$500,G402,'05'!$AG$4:$AJ$500)</f>
        <v>0</v>
      </c>
      <c r="BN402" s="15">
        <f>SUMIF('05'!$BA$4:$BA$500,H402,'05'!$AG$4:$AJ$500)</f>
        <v>0</v>
      </c>
      <c r="BO402" s="15">
        <f>SUMIF('05'!$BA$4:$BA$500,I402,'05'!$AG$4:$AJ$500)</f>
        <v>0</v>
      </c>
      <c r="BP402" s="15">
        <f>SUMIF('05'!$BA$4:$BA$500,J402,'05'!$AG$4:$AJ$500)</f>
        <v>0</v>
      </c>
      <c r="BQ402" s="15">
        <f>SUMIF('05'!$BA$4:$BA$500,K402,'05'!$AG$4:$AJ$500)</f>
        <v>0</v>
      </c>
      <c r="BR402" s="23">
        <f t="shared" si="183"/>
        <v>0</v>
      </c>
      <c r="BS402" s="23">
        <f t="shared" si="184"/>
        <v>0</v>
      </c>
      <c r="BT402" s="17">
        <f>COUNTIF('06'!$BA$4:$BA$500,$G402)</f>
        <v>0</v>
      </c>
      <c r="BU402" s="17">
        <f>COUNTIF('06'!$BA$4:$BA$500,$H402)</f>
        <v>0</v>
      </c>
      <c r="BV402" s="17">
        <f>COUNTIF('06'!$BA$4:$BA$500,$I402)</f>
        <v>0</v>
      </c>
      <c r="BW402" s="17">
        <f>COUNTIF('06'!$BA$4:$BA$500,$J402)</f>
        <v>0</v>
      </c>
      <c r="BX402" s="17">
        <f>COUNTIF('06'!$BA$4:$BA$500,$K402)</f>
        <v>0</v>
      </c>
      <c r="BY402" s="17">
        <f>SUMIF('06'!$BA$4:$BA$500,G402,'06'!$AG$4:$AJ$500)</f>
        <v>0</v>
      </c>
      <c r="BZ402" s="17">
        <f>SUMIF('06'!$BA$4:$BA$500,H402,'06'!$AG$4:$AJ$500)</f>
        <v>0</v>
      </c>
      <c r="CA402" s="17">
        <f>SUMIF('06'!$BA$4:$BA$500,I402,'06'!$AG$4:$AJ$500)</f>
        <v>0</v>
      </c>
      <c r="CB402" s="17">
        <f>SUMIF('06'!$BA$4:$BA$500,J402,'06'!$AG$4:$AJ$500)</f>
        <v>0</v>
      </c>
      <c r="CC402" s="17">
        <f>SUMIF('06'!$BA$4:$BA$500,K402,'06'!$AG$4:$AJ$500)</f>
        <v>0</v>
      </c>
      <c r="CD402" s="23">
        <f t="shared" si="185"/>
        <v>0</v>
      </c>
      <c r="CE402" s="23">
        <f t="shared" si="186"/>
        <v>0</v>
      </c>
      <c r="CF402" s="15">
        <f>COUNTIF('07'!$BA$4:$BA$500,$G402)</f>
        <v>0</v>
      </c>
      <c r="CG402" s="15">
        <f>COUNTIF('07'!$BA$4:$BA$500,$H402)</f>
        <v>0</v>
      </c>
      <c r="CH402" s="15">
        <f>COUNTIF('07'!$BA$4:$BA$500,$I402)</f>
        <v>0</v>
      </c>
      <c r="CI402" s="15">
        <f>COUNTIF('07'!$BA$4:$BA$500,$J402)</f>
        <v>0</v>
      </c>
      <c r="CJ402" s="15">
        <f>COUNTIF('07'!$BA$4:$BA$500,$K402)</f>
        <v>0</v>
      </c>
      <c r="CK402" s="15">
        <f>SUMIF('07'!$BA$4:$BA$500,G402,'07'!$AG$4:$AJ$500)</f>
        <v>0</v>
      </c>
      <c r="CL402" s="15">
        <f>SUMIF('07'!$BA$4:$BA$500,H402,'07'!$AG$4:$AJ$500)</f>
        <v>0</v>
      </c>
      <c r="CM402" s="15">
        <f>SUMIF('07'!$BA$4:$BA$500,I402,'07'!$AG$4:$AJ$500)</f>
        <v>0</v>
      </c>
      <c r="CN402" s="15">
        <f>SUMIF('07'!$BA$4:$BA$500,J402,'07'!$AG$4:$AJ$500)</f>
        <v>0</v>
      </c>
      <c r="CO402" s="15">
        <f>SUMIF('07'!$BA$4:$BA$500,K402,'07'!$AG$4:$AJ$500)</f>
        <v>0</v>
      </c>
      <c r="CP402" s="23">
        <f t="shared" si="187"/>
        <v>0</v>
      </c>
      <c r="CQ402" s="23">
        <f t="shared" si="188"/>
        <v>0</v>
      </c>
      <c r="CR402" s="17">
        <f>COUNTIF('08'!$BA$4:$BA$500,$G402)</f>
        <v>0</v>
      </c>
      <c r="CS402" s="17">
        <f>COUNTIF('08'!$BA$4:$BA$500,$H402)</f>
        <v>0</v>
      </c>
      <c r="CT402" s="17">
        <f>COUNTIF('08'!$BA$4:$BA$500,$I402)</f>
        <v>0</v>
      </c>
      <c r="CU402" s="17">
        <f>COUNTIF('08'!$BA$4:$BA$500,$J402)</f>
        <v>0</v>
      </c>
      <c r="CV402" s="17">
        <f>COUNTIF('08'!$BA$4:$BA$500,$K402)</f>
        <v>0</v>
      </c>
      <c r="CW402" s="17">
        <f>SUMIF('08'!$BA$4:$BA$500,G402,'08'!$AG$4:$AJ$500)</f>
        <v>0</v>
      </c>
      <c r="CX402" s="17">
        <f>SUMIF('08'!$BA$4:$BA$500,H402,'08'!$AG$4:$AJ$500)</f>
        <v>0</v>
      </c>
      <c r="CY402" s="17">
        <f>SUMIF('08'!$BA$4:$BA$500,I402,'08'!$AG$4:$AJ$500)</f>
        <v>0</v>
      </c>
      <c r="CZ402" s="17">
        <f>SUMIF('08'!$BA$4:$BA$500,J402,'08'!$AG$4:$AJ$500)</f>
        <v>0</v>
      </c>
      <c r="DA402" s="17">
        <f>SUMIF('08'!$BA$4:$BA$500,K402,'08'!$AG$4:$AJ$500)</f>
        <v>0</v>
      </c>
      <c r="DB402" s="23">
        <f t="shared" si="189"/>
        <v>0</v>
      </c>
      <c r="DC402" s="23">
        <f t="shared" si="190"/>
        <v>0</v>
      </c>
      <c r="DD402" s="15">
        <f>COUNTIF('09'!$BA$4:$BA$500,$G402)</f>
        <v>0</v>
      </c>
      <c r="DE402" s="15">
        <f>COUNTIF('09'!$BA$4:$BA$500,$H402)</f>
        <v>0</v>
      </c>
      <c r="DF402" s="15">
        <f>COUNTIF('09'!$BA$4:$BA$500,$I402)</f>
        <v>0</v>
      </c>
      <c r="DG402" s="15">
        <f>COUNTIF('09'!$BA$4:$BA$500,$J402)</f>
        <v>0</v>
      </c>
      <c r="DH402" s="15">
        <f>COUNTIF('09'!$BA$4:$BA$500,$K402)</f>
        <v>0</v>
      </c>
      <c r="DI402" s="15">
        <f>SUMIF('09'!$BA$4:$BA$500,G402,'09'!$AG$4:$AJ$500)</f>
        <v>0</v>
      </c>
      <c r="DJ402" s="15">
        <f>SUMIF('09'!$BA$4:$BA$500,H402,'09'!$AG$4:$AJ$500)</f>
        <v>0</v>
      </c>
      <c r="DK402" s="15">
        <f>SUMIF('09'!$BA$4:$BA$500,I402,'09'!$AG$4:$AJ$500)</f>
        <v>0</v>
      </c>
      <c r="DL402" s="15">
        <f>SUMIF('09'!$BA$4:$BA$500,J402,'09'!$AG$4:$AJ$500)</f>
        <v>0</v>
      </c>
      <c r="DM402" s="15">
        <f>SUMIF('09'!$BA$4:$BA$500,K402,'09'!$AG$4:$AJ$500)</f>
        <v>0</v>
      </c>
      <c r="DN402" s="23">
        <f t="shared" si="191"/>
        <v>0</v>
      </c>
      <c r="DO402" s="23">
        <f t="shared" si="192"/>
        <v>0</v>
      </c>
      <c r="DP402" s="17">
        <f>COUNTIF('10'!$BA$4:$BA$500,$G402)</f>
        <v>0</v>
      </c>
      <c r="DQ402" s="17">
        <f>COUNTIF('10'!$BA$4:$BA$500,$H402)</f>
        <v>0</v>
      </c>
      <c r="DR402" s="17">
        <f>COUNTIF('10'!$BA$4:$BA$500,$I402)</f>
        <v>0</v>
      </c>
      <c r="DS402" s="17">
        <f>COUNTIF('10'!$BA$4:$BA$500,$J402)</f>
        <v>0</v>
      </c>
      <c r="DT402" s="17">
        <f>COUNTIF('10'!$BA$4:$BA$500,$K402)</f>
        <v>0</v>
      </c>
      <c r="DU402" s="17">
        <f>SUMIF('10'!$BA$4:$BA$500,G402,'10'!$AG$4:$AJ$500)</f>
        <v>0</v>
      </c>
      <c r="DV402" s="17">
        <f>SUMIF('10'!$BA$4:$BA$500,H402,'10'!$AG$4:$AJ$500)</f>
        <v>0</v>
      </c>
      <c r="DW402" s="17">
        <f>SUMIF('10'!$BA$4:$BA$500,I402,'10'!$AG$4:$AJ$500)</f>
        <v>0</v>
      </c>
      <c r="DX402" s="17">
        <f>SUMIF('10'!$BA$4:$BA$500,J402,'10'!$AG$4:$AJ$500)</f>
        <v>0</v>
      </c>
      <c r="DY402" s="17">
        <f>SUMIF('10'!$BA$4:$BA$500,K402,'10'!$AG$4:$AJ$500)</f>
        <v>0</v>
      </c>
      <c r="DZ402" s="23">
        <f t="shared" si="193"/>
        <v>0</v>
      </c>
      <c r="EA402" s="23">
        <f t="shared" si="194"/>
        <v>0</v>
      </c>
      <c r="EB402" s="15">
        <f>COUNTIF('11'!$BA$4:$BA$500,$G402)</f>
        <v>0</v>
      </c>
      <c r="EC402" s="15">
        <f>COUNTIF('11'!$BA$4:$BA$500,$H402)</f>
        <v>0</v>
      </c>
      <c r="ED402" s="15">
        <f>COUNTIF('11'!$BA$4:$BA$500,$I402)</f>
        <v>0</v>
      </c>
      <c r="EE402" s="15">
        <f>COUNTIF('11'!$BA$4:$BA$500,$J402)</f>
        <v>0</v>
      </c>
      <c r="EF402" s="15">
        <f>COUNTIF('11'!$BA$4:$BA$500,$K402)</f>
        <v>0</v>
      </c>
      <c r="EG402" s="15">
        <f>SUMIF('11'!$BA$4:$BA$500,G402,'11'!$AG$4:$AJ$500)</f>
        <v>0</v>
      </c>
      <c r="EH402" s="15">
        <f>SUMIF('11'!$BA$4:$BA$500,H402,'11'!$AG$4:$AJ$500)</f>
        <v>0</v>
      </c>
      <c r="EI402" s="15">
        <f>SUMIF('11'!$BA$4:$BA$500,I402,'11'!$AG$4:$AJ$500)</f>
        <v>0</v>
      </c>
      <c r="EJ402" s="15">
        <f>SUMIF('11'!$BA$4:$BA$500,J402,'11'!$AG$4:$AJ$500)</f>
        <v>0</v>
      </c>
      <c r="EK402" s="15">
        <f>SUMIF('11'!$BA$4:$BA$500,K402,'11'!$AG$4:$AJ$500)</f>
        <v>0</v>
      </c>
      <c r="EL402" s="23">
        <f t="shared" si="195"/>
        <v>0</v>
      </c>
      <c r="EM402" s="23">
        <f t="shared" si="196"/>
        <v>0</v>
      </c>
      <c r="EN402" s="17">
        <f>COUNTIF('12'!$BA$4:$BA$500,$G402)</f>
        <v>0</v>
      </c>
      <c r="EO402" s="17">
        <f>COUNTIF('12'!$BA$4:$BA$500,$H402)</f>
        <v>0</v>
      </c>
      <c r="EP402" s="17">
        <f>COUNTIF('12'!$BA$4:$BA$500,$I402)</f>
        <v>0</v>
      </c>
      <c r="EQ402" s="17">
        <f>COUNTIF('12'!$BA$4:$BA$500,$J402)</f>
        <v>0</v>
      </c>
      <c r="ER402" s="17">
        <f>COUNTIF('12'!$BA$4:$BA$500,$K402)</f>
        <v>0</v>
      </c>
      <c r="ES402" s="17">
        <f>SUMIF('12'!$BA$4:$BA$500,G402,'12'!$AG$4:$AJ$500)</f>
        <v>0</v>
      </c>
      <c r="ET402" s="17">
        <f>SUMIF('12'!$BA$4:$BA$500,H402,'12'!$AG$4:$AJ$500)</f>
        <v>0</v>
      </c>
      <c r="EU402" s="17">
        <f>SUMIF('12'!$BA$4:$BA$500,I402,'12'!$AG$4:$AJ$500)</f>
        <v>0</v>
      </c>
      <c r="EV402" s="17">
        <f>SUMIF('12'!$BA$4:$BA$500,J402,'12'!$AG$4:$AJ$500)</f>
        <v>0</v>
      </c>
      <c r="EW402" s="17">
        <f>SUMIF('12'!$BA$4:$BA$500,K402,'12'!$AG$4:$AJ$500)</f>
        <v>0</v>
      </c>
      <c r="EX402" s="23">
        <f t="shared" si="197"/>
        <v>0</v>
      </c>
      <c r="EY402" s="23">
        <f t="shared" si="198"/>
        <v>0</v>
      </c>
    </row>
    <row r="403" spans="1:155">
      <c r="A403" s="30">
        <v>400</v>
      </c>
      <c r="B403" s="32"/>
      <c r="C403" s="31">
        <f t="shared" si="172"/>
        <v>0</v>
      </c>
      <c r="D403" s="33">
        <f t="shared" si="173"/>
        <v>0</v>
      </c>
      <c r="E403" s="29"/>
      <c r="F403" s="2">
        <f t="shared" si="174"/>
        <v>0</v>
      </c>
      <c r="G403" s="14" t="str">
        <f t="shared" si="171"/>
        <v>0ق</v>
      </c>
      <c r="H403" s="14" t="str">
        <f t="shared" si="171"/>
        <v>0ق1</v>
      </c>
      <c r="I403" s="14" t="str">
        <f t="shared" si="171"/>
        <v>0ق2</v>
      </c>
      <c r="J403" s="14" t="str">
        <f t="shared" si="171"/>
        <v>0استيفاء</v>
      </c>
      <c r="K403" s="14" t="str">
        <f t="shared" si="171"/>
        <v>0نفذ</v>
      </c>
      <c r="L403" s="15">
        <f>COUNTIF('01'!$BA$4:$BA$500,$G403)</f>
        <v>0</v>
      </c>
      <c r="M403" s="15">
        <f>COUNTIF('01'!$BA$4:$BA$500,$H403)</f>
        <v>0</v>
      </c>
      <c r="N403" s="15">
        <f>COUNTIF('01'!$BA$4:$BA$500,$I403)</f>
        <v>0</v>
      </c>
      <c r="O403" s="15">
        <f>COUNTIF('01'!$BA$4:$BA$500,$J403)</f>
        <v>0</v>
      </c>
      <c r="P403" s="15">
        <f>COUNTIF('01'!$BA$4:$BA$500,$K403)</f>
        <v>0</v>
      </c>
      <c r="Q403" s="15">
        <f>SUMIF('01'!$BA$4:$BA$500,G403,'01'!$AG$4:$AJ$500)</f>
        <v>0</v>
      </c>
      <c r="R403" s="15">
        <f>SUMIF('01'!$BA$4:$BA$500,H403,'01'!$AG$4:$AJ$500)</f>
        <v>0</v>
      </c>
      <c r="S403" s="15">
        <f>SUMIF('01'!$BA$4:$BA$500,I403,'01'!$AG$4:$AJ$500)</f>
        <v>0</v>
      </c>
      <c r="T403" s="15">
        <f>SUMIF('01'!$BA$4:$BA$500,J403,'01'!$AG$4:$AJ$500)</f>
        <v>0</v>
      </c>
      <c r="U403" s="15">
        <f>SUMIF('01'!$BA$4:$BA$500,K403,'01'!$AG$4:$AJ$500)</f>
        <v>0</v>
      </c>
      <c r="V403" s="23">
        <f t="shared" si="175"/>
        <v>0</v>
      </c>
      <c r="W403" s="23">
        <f t="shared" si="176"/>
        <v>0</v>
      </c>
      <c r="X403" s="17">
        <f>COUNTIF('02'!$BA$4:$BA$500,$G403)</f>
        <v>0</v>
      </c>
      <c r="Y403" s="17">
        <f>COUNTIF('02'!$BA$4:$BA$500,$H403)</f>
        <v>0</v>
      </c>
      <c r="Z403" s="17">
        <f>COUNTIF('02'!$BA$4:$BA$500,$I403)</f>
        <v>0</v>
      </c>
      <c r="AA403" s="17">
        <f>COUNTIF('02'!$BA$4:$BA$500,$J403)</f>
        <v>0</v>
      </c>
      <c r="AB403" s="17">
        <f>COUNTIF('02'!$BA$4:$BA$500,$K403)</f>
        <v>0</v>
      </c>
      <c r="AC403" s="17">
        <f>SUMIF('02'!$BA$4:$BA$500,G403,'02'!$AG$4:$AJ$500)</f>
        <v>0</v>
      </c>
      <c r="AD403" s="17">
        <f>SUMIF('02'!$BA$4:$BA$500,H403,'02'!$AG$4:$AJ$500)</f>
        <v>0</v>
      </c>
      <c r="AE403" s="17">
        <f>SUMIF('02'!$BA$4:$BA$500,I403,'02'!$AG$4:$AJ$500)</f>
        <v>0</v>
      </c>
      <c r="AF403" s="17">
        <f>SUMIF('02'!$BA$4:$BA$500,J403,'02'!$AG$4:$AJ$500)</f>
        <v>0</v>
      </c>
      <c r="AG403" s="17">
        <f>SUMIF('02'!$BA$4:$BA$500,K403,'02'!$AG$4:$AJ$500)</f>
        <v>0</v>
      </c>
      <c r="AH403" s="23">
        <f t="shared" si="177"/>
        <v>0</v>
      </c>
      <c r="AI403" s="23">
        <f t="shared" si="178"/>
        <v>0</v>
      </c>
      <c r="AJ403" s="15">
        <f>COUNTIF('03'!$BA$4:$BA$500,$G403)</f>
        <v>0</v>
      </c>
      <c r="AK403" s="15">
        <f>COUNTIF('03'!$BA$4:$BA$500,$H403)</f>
        <v>0</v>
      </c>
      <c r="AL403" s="15">
        <f>COUNTIF('03'!$BA$4:$BA$500,$I403)</f>
        <v>0</v>
      </c>
      <c r="AM403" s="15">
        <f>COUNTIF('03'!$BA$4:$BA$500,$J403)</f>
        <v>0</v>
      </c>
      <c r="AN403" s="15">
        <f>COUNTIF('03'!$BA$4:$BA$500,$K403)</f>
        <v>0</v>
      </c>
      <c r="AO403" s="15">
        <f>SUMIF('03'!$BA$4:$BA$500,G403,'03'!$AG$4:$AJ$500)</f>
        <v>0</v>
      </c>
      <c r="AP403" s="15">
        <f>SUMIF('03'!$BA$4:$BA$500,H403,'03'!$AG$4:$AJ$500)</f>
        <v>0</v>
      </c>
      <c r="AQ403" s="15">
        <f>SUMIF('03'!$BA$4:$BA$500,I403,'03'!$AG$4:$AJ$500)</f>
        <v>0</v>
      </c>
      <c r="AR403" s="15">
        <f>SUMIF('03'!$BA$4:$BA$500,J403,'03'!$AG$4:$AJ$500)</f>
        <v>0</v>
      </c>
      <c r="AS403" s="15">
        <f>SUMIF('03'!$BA$4:$BA$500,K403,'03'!$AG$4:$AJ$500)</f>
        <v>0</v>
      </c>
      <c r="AT403" s="23">
        <f t="shared" si="179"/>
        <v>0</v>
      </c>
      <c r="AU403" s="23">
        <f t="shared" si="180"/>
        <v>0</v>
      </c>
      <c r="AV403" s="17">
        <f>COUNTIF('04'!$BA$4:$BA$500,$G403)</f>
        <v>0</v>
      </c>
      <c r="AW403" s="17">
        <f>COUNTIF('04'!$BA$4:$BA$500,$H403)</f>
        <v>0</v>
      </c>
      <c r="AX403" s="17">
        <f>COUNTIF('04'!$BA$4:$BA$500,$I403)</f>
        <v>0</v>
      </c>
      <c r="AY403" s="17">
        <f>COUNTIF('04'!$BA$4:$BA$500,$J403)</f>
        <v>0</v>
      </c>
      <c r="AZ403" s="17">
        <f>COUNTIF('04'!$BA$4:$BA$500,$K403)</f>
        <v>0</v>
      </c>
      <c r="BA403" s="17">
        <f>SUMIF('04'!$BA$4:$BA$500,G403,'04'!$AG$4:$AJ$500)</f>
        <v>0</v>
      </c>
      <c r="BB403" s="17">
        <f>SUMIF('04'!$BA$4:$BA$500,H403,'04'!$AG$4:$AJ$500)</f>
        <v>0</v>
      </c>
      <c r="BC403" s="17">
        <f>SUMIF('04'!$BA$4:$BA$500,I403,'04'!$AG$4:$AJ$500)</f>
        <v>0</v>
      </c>
      <c r="BD403" s="17">
        <f>SUMIF('04'!$BA$4:$BA$500,J403,'04'!$AG$4:$AJ$500)</f>
        <v>0</v>
      </c>
      <c r="BE403" s="17">
        <f>SUMIF('04'!$BA$4:$BA$500,K403,'04'!$AG$4:$AJ$500)</f>
        <v>0</v>
      </c>
      <c r="BF403" s="23">
        <f t="shared" si="181"/>
        <v>0</v>
      </c>
      <c r="BG403" s="23">
        <f t="shared" si="182"/>
        <v>0</v>
      </c>
      <c r="BH403" s="15">
        <f>COUNTIF('05'!$BA$4:$BA$500,$G403)</f>
        <v>0</v>
      </c>
      <c r="BI403" s="15">
        <f>COUNTIF('05'!$BA$4:$BA$500,$H403)</f>
        <v>0</v>
      </c>
      <c r="BJ403" s="15">
        <f>COUNTIF('05'!$BA$4:$BA$500,$I403)</f>
        <v>0</v>
      </c>
      <c r="BK403" s="15">
        <f>COUNTIF('05'!$BA$4:$BA$500,$J403)</f>
        <v>0</v>
      </c>
      <c r="BL403" s="15">
        <f>COUNTIF('05'!$BA$4:$BA$500,$K403)</f>
        <v>0</v>
      </c>
      <c r="BM403" s="15">
        <f>SUMIF('05'!$BA$4:$BA$500,G403,'05'!$AG$4:$AJ$500)</f>
        <v>0</v>
      </c>
      <c r="BN403" s="15">
        <f>SUMIF('05'!$BA$4:$BA$500,H403,'05'!$AG$4:$AJ$500)</f>
        <v>0</v>
      </c>
      <c r="BO403" s="15">
        <f>SUMIF('05'!$BA$4:$BA$500,I403,'05'!$AG$4:$AJ$500)</f>
        <v>0</v>
      </c>
      <c r="BP403" s="15">
        <f>SUMIF('05'!$BA$4:$BA$500,J403,'05'!$AG$4:$AJ$500)</f>
        <v>0</v>
      </c>
      <c r="BQ403" s="15">
        <f>SUMIF('05'!$BA$4:$BA$500,K403,'05'!$AG$4:$AJ$500)</f>
        <v>0</v>
      </c>
      <c r="BR403" s="23">
        <f t="shared" si="183"/>
        <v>0</v>
      </c>
      <c r="BS403" s="23">
        <f t="shared" si="184"/>
        <v>0</v>
      </c>
      <c r="BT403" s="17">
        <f>COUNTIF('06'!$BA$4:$BA$500,$G403)</f>
        <v>0</v>
      </c>
      <c r="BU403" s="17">
        <f>COUNTIF('06'!$BA$4:$BA$500,$H403)</f>
        <v>0</v>
      </c>
      <c r="BV403" s="17">
        <f>COUNTIF('06'!$BA$4:$BA$500,$I403)</f>
        <v>0</v>
      </c>
      <c r="BW403" s="17">
        <f>COUNTIF('06'!$BA$4:$BA$500,$J403)</f>
        <v>0</v>
      </c>
      <c r="BX403" s="17">
        <f>COUNTIF('06'!$BA$4:$BA$500,$K403)</f>
        <v>0</v>
      </c>
      <c r="BY403" s="17">
        <f>SUMIF('06'!$BA$4:$BA$500,G403,'06'!$AG$4:$AJ$500)</f>
        <v>0</v>
      </c>
      <c r="BZ403" s="17">
        <f>SUMIF('06'!$BA$4:$BA$500,H403,'06'!$AG$4:$AJ$500)</f>
        <v>0</v>
      </c>
      <c r="CA403" s="17">
        <f>SUMIF('06'!$BA$4:$BA$500,I403,'06'!$AG$4:$AJ$500)</f>
        <v>0</v>
      </c>
      <c r="CB403" s="17">
        <f>SUMIF('06'!$BA$4:$BA$500,J403,'06'!$AG$4:$AJ$500)</f>
        <v>0</v>
      </c>
      <c r="CC403" s="17">
        <f>SUMIF('06'!$BA$4:$BA$500,K403,'06'!$AG$4:$AJ$500)</f>
        <v>0</v>
      </c>
      <c r="CD403" s="23">
        <f t="shared" si="185"/>
        <v>0</v>
      </c>
      <c r="CE403" s="23">
        <f t="shared" si="186"/>
        <v>0</v>
      </c>
      <c r="CF403" s="15">
        <f>COUNTIF('07'!$BA$4:$BA$500,$G403)</f>
        <v>0</v>
      </c>
      <c r="CG403" s="15">
        <f>COUNTIF('07'!$BA$4:$BA$500,$H403)</f>
        <v>0</v>
      </c>
      <c r="CH403" s="15">
        <f>COUNTIF('07'!$BA$4:$BA$500,$I403)</f>
        <v>0</v>
      </c>
      <c r="CI403" s="15">
        <f>COUNTIF('07'!$BA$4:$BA$500,$J403)</f>
        <v>0</v>
      </c>
      <c r="CJ403" s="15">
        <f>COUNTIF('07'!$BA$4:$BA$500,$K403)</f>
        <v>0</v>
      </c>
      <c r="CK403" s="15">
        <f>SUMIF('07'!$BA$4:$BA$500,G403,'07'!$AG$4:$AJ$500)</f>
        <v>0</v>
      </c>
      <c r="CL403" s="15">
        <f>SUMIF('07'!$BA$4:$BA$500,H403,'07'!$AG$4:$AJ$500)</f>
        <v>0</v>
      </c>
      <c r="CM403" s="15">
        <f>SUMIF('07'!$BA$4:$BA$500,I403,'07'!$AG$4:$AJ$500)</f>
        <v>0</v>
      </c>
      <c r="CN403" s="15">
        <f>SUMIF('07'!$BA$4:$BA$500,J403,'07'!$AG$4:$AJ$500)</f>
        <v>0</v>
      </c>
      <c r="CO403" s="15">
        <f>SUMIF('07'!$BA$4:$BA$500,K403,'07'!$AG$4:$AJ$500)</f>
        <v>0</v>
      </c>
      <c r="CP403" s="23">
        <f t="shared" si="187"/>
        <v>0</v>
      </c>
      <c r="CQ403" s="23">
        <f t="shared" si="188"/>
        <v>0</v>
      </c>
      <c r="CR403" s="17">
        <f>COUNTIF('08'!$BA$4:$BA$500,$G403)</f>
        <v>0</v>
      </c>
      <c r="CS403" s="17">
        <f>COUNTIF('08'!$BA$4:$BA$500,$H403)</f>
        <v>0</v>
      </c>
      <c r="CT403" s="17">
        <f>COUNTIF('08'!$BA$4:$BA$500,$I403)</f>
        <v>0</v>
      </c>
      <c r="CU403" s="17">
        <f>COUNTIF('08'!$BA$4:$BA$500,$J403)</f>
        <v>0</v>
      </c>
      <c r="CV403" s="17">
        <f>COUNTIF('08'!$BA$4:$BA$500,$K403)</f>
        <v>0</v>
      </c>
      <c r="CW403" s="17">
        <f>SUMIF('08'!$BA$4:$BA$500,G403,'08'!$AG$4:$AJ$500)</f>
        <v>0</v>
      </c>
      <c r="CX403" s="17">
        <f>SUMIF('08'!$BA$4:$BA$500,H403,'08'!$AG$4:$AJ$500)</f>
        <v>0</v>
      </c>
      <c r="CY403" s="17">
        <f>SUMIF('08'!$BA$4:$BA$500,I403,'08'!$AG$4:$AJ$500)</f>
        <v>0</v>
      </c>
      <c r="CZ403" s="17">
        <f>SUMIF('08'!$BA$4:$BA$500,J403,'08'!$AG$4:$AJ$500)</f>
        <v>0</v>
      </c>
      <c r="DA403" s="17">
        <f>SUMIF('08'!$BA$4:$BA$500,K403,'08'!$AG$4:$AJ$500)</f>
        <v>0</v>
      </c>
      <c r="DB403" s="23">
        <f t="shared" si="189"/>
        <v>0</v>
      </c>
      <c r="DC403" s="23">
        <f t="shared" si="190"/>
        <v>0</v>
      </c>
      <c r="DD403" s="15">
        <f>COUNTIF('09'!$BA$4:$BA$500,$G403)</f>
        <v>0</v>
      </c>
      <c r="DE403" s="15">
        <f>COUNTIF('09'!$BA$4:$BA$500,$H403)</f>
        <v>0</v>
      </c>
      <c r="DF403" s="15">
        <f>COUNTIF('09'!$BA$4:$BA$500,$I403)</f>
        <v>0</v>
      </c>
      <c r="DG403" s="15">
        <f>COUNTIF('09'!$BA$4:$BA$500,$J403)</f>
        <v>0</v>
      </c>
      <c r="DH403" s="15">
        <f>COUNTIF('09'!$BA$4:$BA$500,$K403)</f>
        <v>0</v>
      </c>
      <c r="DI403" s="15">
        <f>SUMIF('09'!$BA$4:$BA$500,G403,'09'!$AG$4:$AJ$500)</f>
        <v>0</v>
      </c>
      <c r="DJ403" s="15">
        <f>SUMIF('09'!$BA$4:$BA$500,H403,'09'!$AG$4:$AJ$500)</f>
        <v>0</v>
      </c>
      <c r="DK403" s="15">
        <f>SUMIF('09'!$BA$4:$BA$500,I403,'09'!$AG$4:$AJ$500)</f>
        <v>0</v>
      </c>
      <c r="DL403" s="15">
        <f>SUMIF('09'!$BA$4:$BA$500,J403,'09'!$AG$4:$AJ$500)</f>
        <v>0</v>
      </c>
      <c r="DM403" s="15">
        <f>SUMIF('09'!$BA$4:$BA$500,K403,'09'!$AG$4:$AJ$500)</f>
        <v>0</v>
      </c>
      <c r="DN403" s="23">
        <f t="shared" si="191"/>
        <v>0</v>
      </c>
      <c r="DO403" s="23">
        <f t="shared" si="192"/>
        <v>0</v>
      </c>
      <c r="DP403" s="17">
        <f>COUNTIF('10'!$BA$4:$BA$500,$G403)</f>
        <v>0</v>
      </c>
      <c r="DQ403" s="17">
        <f>COUNTIF('10'!$BA$4:$BA$500,$H403)</f>
        <v>0</v>
      </c>
      <c r="DR403" s="17">
        <f>COUNTIF('10'!$BA$4:$BA$500,$I403)</f>
        <v>0</v>
      </c>
      <c r="DS403" s="17">
        <f>COUNTIF('10'!$BA$4:$BA$500,$J403)</f>
        <v>0</v>
      </c>
      <c r="DT403" s="17">
        <f>COUNTIF('10'!$BA$4:$BA$500,$K403)</f>
        <v>0</v>
      </c>
      <c r="DU403" s="17">
        <f>SUMIF('10'!$BA$4:$BA$500,G403,'10'!$AG$4:$AJ$500)</f>
        <v>0</v>
      </c>
      <c r="DV403" s="17">
        <f>SUMIF('10'!$BA$4:$BA$500,H403,'10'!$AG$4:$AJ$500)</f>
        <v>0</v>
      </c>
      <c r="DW403" s="17">
        <f>SUMIF('10'!$BA$4:$BA$500,I403,'10'!$AG$4:$AJ$500)</f>
        <v>0</v>
      </c>
      <c r="DX403" s="17">
        <f>SUMIF('10'!$BA$4:$BA$500,J403,'10'!$AG$4:$AJ$500)</f>
        <v>0</v>
      </c>
      <c r="DY403" s="17">
        <f>SUMIF('10'!$BA$4:$BA$500,K403,'10'!$AG$4:$AJ$500)</f>
        <v>0</v>
      </c>
      <c r="DZ403" s="23">
        <f t="shared" si="193"/>
        <v>0</v>
      </c>
      <c r="EA403" s="23">
        <f t="shared" si="194"/>
        <v>0</v>
      </c>
      <c r="EB403" s="15">
        <f>COUNTIF('11'!$BA$4:$BA$500,$G403)</f>
        <v>0</v>
      </c>
      <c r="EC403" s="15">
        <f>COUNTIF('11'!$BA$4:$BA$500,$H403)</f>
        <v>0</v>
      </c>
      <c r="ED403" s="15">
        <f>COUNTIF('11'!$BA$4:$BA$500,$I403)</f>
        <v>0</v>
      </c>
      <c r="EE403" s="15">
        <f>COUNTIF('11'!$BA$4:$BA$500,$J403)</f>
        <v>0</v>
      </c>
      <c r="EF403" s="15">
        <f>COUNTIF('11'!$BA$4:$BA$500,$K403)</f>
        <v>0</v>
      </c>
      <c r="EG403" s="15">
        <f>SUMIF('11'!$BA$4:$BA$500,G403,'11'!$AG$4:$AJ$500)</f>
        <v>0</v>
      </c>
      <c r="EH403" s="15">
        <f>SUMIF('11'!$BA$4:$BA$500,H403,'11'!$AG$4:$AJ$500)</f>
        <v>0</v>
      </c>
      <c r="EI403" s="15">
        <f>SUMIF('11'!$BA$4:$BA$500,I403,'11'!$AG$4:$AJ$500)</f>
        <v>0</v>
      </c>
      <c r="EJ403" s="15">
        <f>SUMIF('11'!$BA$4:$BA$500,J403,'11'!$AG$4:$AJ$500)</f>
        <v>0</v>
      </c>
      <c r="EK403" s="15">
        <f>SUMIF('11'!$BA$4:$BA$500,K403,'11'!$AG$4:$AJ$500)</f>
        <v>0</v>
      </c>
      <c r="EL403" s="23">
        <f t="shared" si="195"/>
        <v>0</v>
      </c>
      <c r="EM403" s="23">
        <f t="shared" si="196"/>
        <v>0</v>
      </c>
      <c r="EN403" s="17">
        <f>COUNTIF('12'!$BA$4:$BA$500,$G403)</f>
        <v>0</v>
      </c>
      <c r="EO403" s="17">
        <f>COUNTIF('12'!$BA$4:$BA$500,$H403)</f>
        <v>0</v>
      </c>
      <c r="EP403" s="17">
        <f>COUNTIF('12'!$BA$4:$BA$500,$I403)</f>
        <v>0</v>
      </c>
      <c r="EQ403" s="17">
        <f>COUNTIF('12'!$BA$4:$BA$500,$J403)</f>
        <v>0</v>
      </c>
      <c r="ER403" s="17">
        <f>COUNTIF('12'!$BA$4:$BA$500,$K403)</f>
        <v>0</v>
      </c>
      <c r="ES403" s="17">
        <f>SUMIF('12'!$BA$4:$BA$500,G403,'12'!$AG$4:$AJ$500)</f>
        <v>0</v>
      </c>
      <c r="ET403" s="17">
        <f>SUMIF('12'!$BA$4:$BA$500,H403,'12'!$AG$4:$AJ$500)</f>
        <v>0</v>
      </c>
      <c r="EU403" s="17">
        <f>SUMIF('12'!$BA$4:$BA$500,I403,'12'!$AG$4:$AJ$500)</f>
        <v>0</v>
      </c>
      <c r="EV403" s="17">
        <f>SUMIF('12'!$BA$4:$BA$500,J403,'12'!$AG$4:$AJ$500)</f>
        <v>0</v>
      </c>
      <c r="EW403" s="17">
        <f>SUMIF('12'!$BA$4:$BA$500,K403,'12'!$AG$4:$AJ$500)</f>
        <v>0</v>
      </c>
      <c r="EX403" s="23">
        <f t="shared" si="197"/>
        <v>0</v>
      </c>
      <c r="EY403" s="23">
        <f t="shared" si="198"/>
        <v>0</v>
      </c>
    </row>
    <row r="404" spans="1:155">
      <c r="A404" s="30">
        <v>401</v>
      </c>
      <c r="B404" s="32"/>
      <c r="C404" s="31">
        <f t="shared" si="172"/>
        <v>0</v>
      </c>
      <c r="D404" s="33">
        <f t="shared" si="173"/>
        <v>0</v>
      </c>
      <c r="E404" s="29"/>
      <c r="F404" s="2">
        <f t="shared" si="174"/>
        <v>0</v>
      </c>
      <c r="G404" s="14" t="str">
        <f t="shared" si="171"/>
        <v>0ق</v>
      </c>
      <c r="H404" s="14" t="str">
        <f t="shared" si="171"/>
        <v>0ق1</v>
      </c>
      <c r="I404" s="14" t="str">
        <f t="shared" si="171"/>
        <v>0ق2</v>
      </c>
      <c r="J404" s="14" t="str">
        <f t="shared" si="171"/>
        <v>0استيفاء</v>
      </c>
      <c r="K404" s="14" t="str">
        <f t="shared" si="171"/>
        <v>0نفذ</v>
      </c>
      <c r="L404" s="15">
        <f>COUNTIF('01'!$BA$4:$BA$500,$G404)</f>
        <v>0</v>
      </c>
      <c r="M404" s="15">
        <f>COUNTIF('01'!$BA$4:$BA$500,$H404)</f>
        <v>0</v>
      </c>
      <c r="N404" s="15">
        <f>COUNTIF('01'!$BA$4:$BA$500,$I404)</f>
        <v>0</v>
      </c>
      <c r="O404" s="15">
        <f>COUNTIF('01'!$BA$4:$BA$500,$J404)</f>
        <v>0</v>
      </c>
      <c r="P404" s="15">
        <f>COUNTIF('01'!$BA$4:$BA$500,$K404)</f>
        <v>0</v>
      </c>
      <c r="Q404" s="15">
        <f>SUMIF('01'!$BA$4:$BA$500,G404,'01'!$AG$4:$AJ$500)</f>
        <v>0</v>
      </c>
      <c r="R404" s="15">
        <f>SUMIF('01'!$BA$4:$BA$500,H404,'01'!$AG$4:$AJ$500)</f>
        <v>0</v>
      </c>
      <c r="S404" s="15">
        <f>SUMIF('01'!$BA$4:$BA$500,I404,'01'!$AG$4:$AJ$500)</f>
        <v>0</v>
      </c>
      <c r="T404" s="15">
        <f>SUMIF('01'!$BA$4:$BA$500,J404,'01'!$AG$4:$AJ$500)</f>
        <v>0</v>
      </c>
      <c r="U404" s="15">
        <f>SUMIF('01'!$BA$4:$BA$500,K404,'01'!$AG$4:$AJ$500)</f>
        <v>0</v>
      </c>
      <c r="V404" s="23">
        <f t="shared" si="175"/>
        <v>0</v>
      </c>
      <c r="W404" s="23">
        <f t="shared" si="176"/>
        <v>0</v>
      </c>
      <c r="X404" s="17">
        <f>COUNTIF('02'!$BA$4:$BA$500,$G404)</f>
        <v>0</v>
      </c>
      <c r="Y404" s="17">
        <f>COUNTIF('02'!$BA$4:$BA$500,$H404)</f>
        <v>0</v>
      </c>
      <c r="Z404" s="17">
        <f>COUNTIF('02'!$BA$4:$BA$500,$I404)</f>
        <v>0</v>
      </c>
      <c r="AA404" s="17">
        <f>COUNTIF('02'!$BA$4:$BA$500,$J404)</f>
        <v>0</v>
      </c>
      <c r="AB404" s="17">
        <f>COUNTIF('02'!$BA$4:$BA$500,$K404)</f>
        <v>0</v>
      </c>
      <c r="AC404" s="17">
        <f>SUMIF('02'!$BA$4:$BA$500,G404,'02'!$AG$4:$AJ$500)</f>
        <v>0</v>
      </c>
      <c r="AD404" s="17">
        <f>SUMIF('02'!$BA$4:$BA$500,H404,'02'!$AG$4:$AJ$500)</f>
        <v>0</v>
      </c>
      <c r="AE404" s="17">
        <f>SUMIF('02'!$BA$4:$BA$500,I404,'02'!$AG$4:$AJ$500)</f>
        <v>0</v>
      </c>
      <c r="AF404" s="17">
        <f>SUMIF('02'!$BA$4:$BA$500,J404,'02'!$AG$4:$AJ$500)</f>
        <v>0</v>
      </c>
      <c r="AG404" s="17">
        <f>SUMIF('02'!$BA$4:$BA$500,K404,'02'!$AG$4:$AJ$500)</f>
        <v>0</v>
      </c>
      <c r="AH404" s="23">
        <f t="shared" si="177"/>
        <v>0</v>
      </c>
      <c r="AI404" s="23">
        <f t="shared" si="178"/>
        <v>0</v>
      </c>
      <c r="AJ404" s="15">
        <f>COUNTIF('03'!$BA$4:$BA$500,$G404)</f>
        <v>0</v>
      </c>
      <c r="AK404" s="15">
        <f>COUNTIF('03'!$BA$4:$BA$500,$H404)</f>
        <v>0</v>
      </c>
      <c r="AL404" s="15">
        <f>COUNTIF('03'!$BA$4:$BA$500,$I404)</f>
        <v>0</v>
      </c>
      <c r="AM404" s="15">
        <f>COUNTIF('03'!$BA$4:$BA$500,$J404)</f>
        <v>0</v>
      </c>
      <c r="AN404" s="15">
        <f>COUNTIF('03'!$BA$4:$BA$500,$K404)</f>
        <v>0</v>
      </c>
      <c r="AO404" s="15">
        <f>SUMIF('03'!$BA$4:$BA$500,G404,'03'!$AG$4:$AJ$500)</f>
        <v>0</v>
      </c>
      <c r="AP404" s="15">
        <f>SUMIF('03'!$BA$4:$BA$500,H404,'03'!$AG$4:$AJ$500)</f>
        <v>0</v>
      </c>
      <c r="AQ404" s="15">
        <f>SUMIF('03'!$BA$4:$BA$500,I404,'03'!$AG$4:$AJ$500)</f>
        <v>0</v>
      </c>
      <c r="AR404" s="15">
        <f>SUMIF('03'!$BA$4:$BA$500,J404,'03'!$AG$4:$AJ$500)</f>
        <v>0</v>
      </c>
      <c r="AS404" s="15">
        <f>SUMIF('03'!$BA$4:$BA$500,K404,'03'!$AG$4:$AJ$500)</f>
        <v>0</v>
      </c>
      <c r="AT404" s="23">
        <f t="shared" si="179"/>
        <v>0</v>
      </c>
      <c r="AU404" s="23">
        <f t="shared" si="180"/>
        <v>0</v>
      </c>
      <c r="AV404" s="17">
        <f>COUNTIF('04'!$BA$4:$BA$500,$G404)</f>
        <v>0</v>
      </c>
      <c r="AW404" s="17">
        <f>COUNTIF('04'!$BA$4:$BA$500,$H404)</f>
        <v>0</v>
      </c>
      <c r="AX404" s="17">
        <f>COUNTIF('04'!$BA$4:$BA$500,$I404)</f>
        <v>0</v>
      </c>
      <c r="AY404" s="17">
        <f>COUNTIF('04'!$BA$4:$BA$500,$J404)</f>
        <v>0</v>
      </c>
      <c r="AZ404" s="17">
        <f>COUNTIF('04'!$BA$4:$BA$500,$K404)</f>
        <v>0</v>
      </c>
      <c r="BA404" s="17">
        <f>SUMIF('04'!$BA$4:$BA$500,G404,'04'!$AG$4:$AJ$500)</f>
        <v>0</v>
      </c>
      <c r="BB404" s="17">
        <f>SUMIF('04'!$BA$4:$BA$500,H404,'04'!$AG$4:$AJ$500)</f>
        <v>0</v>
      </c>
      <c r="BC404" s="17">
        <f>SUMIF('04'!$BA$4:$BA$500,I404,'04'!$AG$4:$AJ$500)</f>
        <v>0</v>
      </c>
      <c r="BD404" s="17">
        <f>SUMIF('04'!$BA$4:$BA$500,J404,'04'!$AG$4:$AJ$500)</f>
        <v>0</v>
      </c>
      <c r="BE404" s="17">
        <f>SUMIF('04'!$BA$4:$BA$500,K404,'04'!$AG$4:$AJ$500)</f>
        <v>0</v>
      </c>
      <c r="BF404" s="23">
        <f t="shared" si="181"/>
        <v>0</v>
      </c>
      <c r="BG404" s="23">
        <f t="shared" si="182"/>
        <v>0</v>
      </c>
      <c r="BH404" s="15">
        <f>COUNTIF('05'!$BA$4:$BA$500,$G404)</f>
        <v>0</v>
      </c>
      <c r="BI404" s="15">
        <f>COUNTIF('05'!$BA$4:$BA$500,$H404)</f>
        <v>0</v>
      </c>
      <c r="BJ404" s="15">
        <f>COUNTIF('05'!$BA$4:$BA$500,$I404)</f>
        <v>0</v>
      </c>
      <c r="BK404" s="15">
        <f>COUNTIF('05'!$BA$4:$BA$500,$J404)</f>
        <v>0</v>
      </c>
      <c r="BL404" s="15">
        <f>COUNTIF('05'!$BA$4:$BA$500,$K404)</f>
        <v>0</v>
      </c>
      <c r="BM404" s="15">
        <f>SUMIF('05'!$BA$4:$BA$500,G404,'05'!$AG$4:$AJ$500)</f>
        <v>0</v>
      </c>
      <c r="BN404" s="15">
        <f>SUMIF('05'!$BA$4:$BA$500,H404,'05'!$AG$4:$AJ$500)</f>
        <v>0</v>
      </c>
      <c r="BO404" s="15">
        <f>SUMIF('05'!$BA$4:$BA$500,I404,'05'!$AG$4:$AJ$500)</f>
        <v>0</v>
      </c>
      <c r="BP404" s="15">
        <f>SUMIF('05'!$BA$4:$BA$500,J404,'05'!$AG$4:$AJ$500)</f>
        <v>0</v>
      </c>
      <c r="BQ404" s="15">
        <f>SUMIF('05'!$BA$4:$BA$500,K404,'05'!$AG$4:$AJ$500)</f>
        <v>0</v>
      </c>
      <c r="BR404" s="23">
        <f t="shared" si="183"/>
        <v>0</v>
      </c>
      <c r="BS404" s="23">
        <f t="shared" si="184"/>
        <v>0</v>
      </c>
      <c r="BT404" s="17">
        <f>COUNTIF('06'!$BA$4:$BA$500,$G404)</f>
        <v>0</v>
      </c>
      <c r="BU404" s="17">
        <f>COUNTIF('06'!$BA$4:$BA$500,$H404)</f>
        <v>0</v>
      </c>
      <c r="BV404" s="17">
        <f>COUNTIF('06'!$BA$4:$BA$500,$I404)</f>
        <v>0</v>
      </c>
      <c r="BW404" s="17">
        <f>COUNTIF('06'!$BA$4:$BA$500,$J404)</f>
        <v>0</v>
      </c>
      <c r="BX404" s="17">
        <f>COUNTIF('06'!$BA$4:$BA$500,$K404)</f>
        <v>0</v>
      </c>
      <c r="BY404" s="17">
        <f>SUMIF('06'!$BA$4:$BA$500,G404,'06'!$AG$4:$AJ$500)</f>
        <v>0</v>
      </c>
      <c r="BZ404" s="17">
        <f>SUMIF('06'!$BA$4:$BA$500,H404,'06'!$AG$4:$AJ$500)</f>
        <v>0</v>
      </c>
      <c r="CA404" s="17">
        <f>SUMIF('06'!$BA$4:$BA$500,I404,'06'!$AG$4:$AJ$500)</f>
        <v>0</v>
      </c>
      <c r="CB404" s="17">
        <f>SUMIF('06'!$BA$4:$BA$500,J404,'06'!$AG$4:$AJ$500)</f>
        <v>0</v>
      </c>
      <c r="CC404" s="17">
        <f>SUMIF('06'!$BA$4:$BA$500,K404,'06'!$AG$4:$AJ$500)</f>
        <v>0</v>
      </c>
      <c r="CD404" s="23">
        <f t="shared" si="185"/>
        <v>0</v>
      </c>
      <c r="CE404" s="23">
        <f t="shared" si="186"/>
        <v>0</v>
      </c>
      <c r="CF404" s="15">
        <f>COUNTIF('07'!$BA$4:$BA$500,$G404)</f>
        <v>0</v>
      </c>
      <c r="CG404" s="15">
        <f>COUNTIF('07'!$BA$4:$BA$500,$H404)</f>
        <v>0</v>
      </c>
      <c r="CH404" s="15">
        <f>COUNTIF('07'!$BA$4:$BA$500,$I404)</f>
        <v>0</v>
      </c>
      <c r="CI404" s="15">
        <f>COUNTIF('07'!$BA$4:$BA$500,$J404)</f>
        <v>0</v>
      </c>
      <c r="CJ404" s="15">
        <f>COUNTIF('07'!$BA$4:$BA$500,$K404)</f>
        <v>0</v>
      </c>
      <c r="CK404" s="15">
        <f>SUMIF('07'!$BA$4:$BA$500,G404,'07'!$AG$4:$AJ$500)</f>
        <v>0</v>
      </c>
      <c r="CL404" s="15">
        <f>SUMIF('07'!$BA$4:$BA$500,H404,'07'!$AG$4:$AJ$500)</f>
        <v>0</v>
      </c>
      <c r="CM404" s="15">
        <f>SUMIF('07'!$BA$4:$BA$500,I404,'07'!$AG$4:$AJ$500)</f>
        <v>0</v>
      </c>
      <c r="CN404" s="15">
        <f>SUMIF('07'!$BA$4:$BA$500,J404,'07'!$AG$4:$AJ$500)</f>
        <v>0</v>
      </c>
      <c r="CO404" s="15">
        <f>SUMIF('07'!$BA$4:$BA$500,K404,'07'!$AG$4:$AJ$500)</f>
        <v>0</v>
      </c>
      <c r="CP404" s="23">
        <f t="shared" si="187"/>
        <v>0</v>
      </c>
      <c r="CQ404" s="23">
        <f t="shared" si="188"/>
        <v>0</v>
      </c>
      <c r="CR404" s="17">
        <f>COUNTIF('08'!$BA$4:$BA$500,$G404)</f>
        <v>0</v>
      </c>
      <c r="CS404" s="17">
        <f>COUNTIF('08'!$BA$4:$BA$500,$H404)</f>
        <v>0</v>
      </c>
      <c r="CT404" s="17">
        <f>COUNTIF('08'!$BA$4:$BA$500,$I404)</f>
        <v>0</v>
      </c>
      <c r="CU404" s="17">
        <f>COUNTIF('08'!$BA$4:$BA$500,$J404)</f>
        <v>0</v>
      </c>
      <c r="CV404" s="17">
        <f>COUNTIF('08'!$BA$4:$BA$500,$K404)</f>
        <v>0</v>
      </c>
      <c r="CW404" s="17">
        <f>SUMIF('08'!$BA$4:$BA$500,G404,'08'!$AG$4:$AJ$500)</f>
        <v>0</v>
      </c>
      <c r="CX404" s="17">
        <f>SUMIF('08'!$BA$4:$BA$500,H404,'08'!$AG$4:$AJ$500)</f>
        <v>0</v>
      </c>
      <c r="CY404" s="17">
        <f>SUMIF('08'!$BA$4:$BA$500,I404,'08'!$AG$4:$AJ$500)</f>
        <v>0</v>
      </c>
      <c r="CZ404" s="17">
        <f>SUMIF('08'!$BA$4:$BA$500,J404,'08'!$AG$4:$AJ$500)</f>
        <v>0</v>
      </c>
      <c r="DA404" s="17">
        <f>SUMIF('08'!$BA$4:$BA$500,K404,'08'!$AG$4:$AJ$500)</f>
        <v>0</v>
      </c>
      <c r="DB404" s="23">
        <f t="shared" si="189"/>
        <v>0</v>
      </c>
      <c r="DC404" s="23">
        <f t="shared" si="190"/>
        <v>0</v>
      </c>
      <c r="DD404" s="15">
        <f>COUNTIF('09'!$BA$4:$BA$500,$G404)</f>
        <v>0</v>
      </c>
      <c r="DE404" s="15">
        <f>COUNTIF('09'!$BA$4:$BA$500,$H404)</f>
        <v>0</v>
      </c>
      <c r="DF404" s="15">
        <f>COUNTIF('09'!$BA$4:$BA$500,$I404)</f>
        <v>0</v>
      </c>
      <c r="DG404" s="15">
        <f>COUNTIF('09'!$BA$4:$BA$500,$J404)</f>
        <v>0</v>
      </c>
      <c r="DH404" s="15">
        <f>COUNTIF('09'!$BA$4:$BA$500,$K404)</f>
        <v>0</v>
      </c>
      <c r="DI404" s="15">
        <f>SUMIF('09'!$BA$4:$BA$500,G404,'09'!$AG$4:$AJ$500)</f>
        <v>0</v>
      </c>
      <c r="DJ404" s="15">
        <f>SUMIF('09'!$BA$4:$BA$500,H404,'09'!$AG$4:$AJ$500)</f>
        <v>0</v>
      </c>
      <c r="DK404" s="15">
        <f>SUMIF('09'!$BA$4:$BA$500,I404,'09'!$AG$4:$AJ$500)</f>
        <v>0</v>
      </c>
      <c r="DL404" s="15">
        <f>SUMIF('09'!$BA$4:$BA$500,J404,'09'!$AG$4:$AJ$500)</f>
        <v>0</v>
      </c>
      <c r="DM404" s="15">
        <f>SUMIF('09'!$BA$4:$BA$500,K404,'09'!$AG$4:$AJ$500)</f>
        <v>0</v>
      </c>
      <c r="DN404" s="23">
        <f t="shared" si="191"/>
        <v>0</v>
      </c>
      <c r="DO404" s="23">
        <f t="shared" si="192"/>
        <v>0</v>
      </c>
      <c r="DP404" s="17">
        <f>COUNTIF('10'!$BA$4:$BA$500,$G404)</f>
        <v>0</v>
      </c>
      <c r="DQ404" s="17">
        <f>COUNTIF('10'!$BA$4:$BA$500,$H404)</f>
        <v>0</v>
      </c>
      <c r="DR404" s="17">
        <f>COUNTIF('10'!$BA$4:$BA$500,$I404)</f>
        <v>0</v>
      </c>
      <c r="DS404" s="17">
        <f>COUNTIF('10'!$BA$4:$BA$500,$J404)</f>
        <v>0</v>
      </c>
      <c r="DT404" s="17">
        <f>COUNTIF('10'!$BA$4:$BA$500,$K404)</f>
        <v>0</v>
      </c>
      <c r="DU404" s="17">
        <f>SUMIF('10'!$BA$4:$BA$500,G404,'10'!$AG$4:$AJ$500)</f>
        <v>0</v>
      </c>
      <c r="DV404" s="17">
        <f>SUMIF('10'!$BA$4:$BA$500,H404,'10'!$AG$4:$AJ$500)</f>
        <v>0</v>
      </c>
      <c r="DW404" s="17">
        <f>SUMIF('10'!$BA$4:$BA$500,I404,'10'!$AG$4:$AJ$500)</f>
        <v>0</v>
      </c>
      <c r="DX404" s="17">
        <f>SUMIF('10'!$BA$4:$BA$500,J404,'10'!$AG$4:$AJ$500)</f>
        <v>0</v>
      </c>
      <c r="DY404" s="17">
        <f>SUMIF('10'!$BA$4:$BA$500,K404,'10'!$AG$4:$AJ$500)</f>
        <v>0</v>
      </c>
      <c r="DZ404" s="23">
        <f t="shared" si="193"/>
        <v>0</v>
      </c>
      <c r="EA404" s="23">
        <f t="shared" si="194"/>
        <v>0</v>
      </c>
      <c r="EB404" s="15">
        <f>COUNTIF('11'!$BA$4:$BA$500,$G404)</f>
        <v>0</v>
      </c>
      <c r="EC404" s="15">
        <f>COUNTIF('11'!$BA$4:$BA$500,$H404)</f>
        <v>0</v>
      </c>
      <c r="ED404" s="15">
        <f>COUNTIF('11'!$BA$4:$BA$500,$I404)</f>
        <v>0</v>
      </c>
      <c r="EE404" s="15">
        <f>COUNTIF('11'!$BA$4:$BA$500,$J404)</f>
        <v>0</v>
      </c>
      <c r="EF404" s="15">
        <f>COUNTIF('11'!$BA$4:$BA$500,$K404)</f>
        <v>0</v>
      </c>
      <c r="EG404" s="15">
        <f>SUMIF('11'!$BA$4:$BA$500,G404,'11'!$AG$4:$AJ$500)</f>
        <v>0</v>
      </c>
      <c r="EH404" s="15">
        <f>SUMIF('11'!$BA$4:$BA$500,H404,'11'!$AG$4:$AJ$500)</f>
        <v>0</v>
      </c>
      <c r="EI404" s="15">
        <f>SUMIF('11'!$BA$4:$BA$500,I404,'11'!$AG$4:$AJ$500)</f>
        <v>0</v>
      </c>
      <c r="EJ404" s="15">
        <f>SUMIF('11'!$BA$4:$BA$500,J404,'11'!$AG$4:$AJ$500)</f>
        <v>0</v>
      </c>
      <c r="EK404" s="15">
        <f>SUMIF('11'!$BA$4:$BA$500,K404,'11'!$AG$4:$AJ$500)</f>
        <v>0</v>
      </c>
      <c r="EL404" s="23">
        <f t="shared" si="195"/>
        <v>0</v>
      </c>
      <c r="EM404" s="23">
        <f t="shared" si="196"/>
        <v>0</v>
      </c>
      <c r="EN404" s="17">
        <f>COUNTIF('12'!$BA$4:$BA$500,$G404)</f>
        <v>0</v>
      </c>
      <c r="EO404" s="17">
        <f>COUNTIF('12'!$BA$4:$BA$500,$H404)</f>
        <v>0</v>
      </c>
      <c r="EP404" s="17">
        <f>COUNTIF('12'!$BA$4:$BA$500,$I404)</f>
        <v>0</v>
      </c>
      <c r="EQ404" s="17">
        <f>COUNTIF('12'!$BA$4:$BA$500,$J404)</f>
        <v>0</v>
      </c>
      <c r="ER404" s="17">
        <f>COUNTIF('12'!$BA$4:$BA$500,$K404)</f>
        <v>0</v>
      </c>
      <c r="ES404" s="17">
        <f>SUMIF('12'!$BA$4:$BA$500,G404,'12'!$AG$4:$AJ$500)</f>
        <v>0</v>
      </c>
      <c r="ET404" s="17">
        <f>SUMIF('12'!$BA$4:$BA$500,H404,'12'!$AG$4:$AJ$500)</f>
        <v>0</v>
      </c>
      <c r="EU404" s="17">
        <f>SUMIF('12'!$BA$4:$BA$500,I404,'12'!$AG$4:$AJ$500)</f>
        <v>0</v>
      </c>
      <c r="EV404" s="17">
        <f>SUMIF('12'!$BA$4:$BA$500,J404,'12'!$AG$4:$AJ$500)</f>
        <v>0</v>
      </c>
      <c r="EW404" s="17">
        <f>SUMIF('12'!$BA$4:$BA$500,K404,'12'!$AG$4:$AJ$500)</f>
        <v>0</v>
      </c>
      <c r="EX404" s="23">
        <f t="shared" si="197"/>
        <v>0</v>
      </c>
      <c r="EY404" s="23">
        <f t="shared" si="198"/>
        <v>0</v>
      </c>
    </row>
    <row r="405" spans="1:155">
      <c r="A405" s="30">
        <v>402</v>
      </c>
      <c r="B405" s="32"/>
      <c r="C405" s="31">
        <f t="shared" si="172"/>
        <v>0</v>
      </c>
      <c r="D405" s="33">
        <f t="shared" si="173"/>
        <v>0</v>
      </c>
      <c r="E405" s="29"/>
      <c r="F405" s="2">
        <f t="shared" si="174"/>
        <v>0</v>
      </c>
      <c r="G405" s="14" t="str">
        <f t="shared" si="171"/>
        <v>0ق</v>
      </c>
      <c r="H405" s="14" t="str">
        <f t="shared" si="171"/>
        <v>0ق1</v>
      </c>
      <c r="I405" s="14" t="str">
        <f t="shared" si="171"/>
        <v>0ق2</v>
      </c>
      <c r="J405" s="14" t="str">
        <f t="shared" si="171"/>
        <v>0استيفاء</v>
      </c>
      <c r="K405" s="14" t="str">
        <f t="shared" si="171"/>
        <v>0نفذ</v>
      </c>
      <c r="L405" s="15">
        <f>COUNTIF('01'!$BA$4:$BA$500,$G405)</f>
        <v>0</v>
      </c>
      <c r="M405" s="15">
        <f>COUNTIF('01'!$BA$4:$BA$500,$H405)</f>
        <v>0</v>
      </c>
      <c r="N405" s="15">
        <f>COUNTIF('01'!$BA$4:$BA$500,$I405)</f>
        <v>0</v>
      </c>
      <c r="O405" s="15">
        <f>COUNTIF('01'!$BA$4:$BA$500,$J405)</f>
        <v>0</v>
      </c>
      <c r="P405" s="15">
        <f>COUNTIF('01'!$BA$4:$BA$500,$K405)</f>
        <v>0</v>
      </c>
      <c r="Q405" s="15">
        <f>SUMIF('01'!$BA$4:$BA$500,G405,'01'!$AG$4:$AJ$500)</f>
        <v>0</v>
      </c>
      <c r="R405" s="15">
        <f>SUMIF('01'!$BA$4:$BA$500,H405,'01'!$AG$4:$AJ$500)</f>
        <v>0</v>
      </c>
      <c r="S405" s="15">
        <f>SUMIF('01'!$BA$4:$BA$500,I405,'01'!$AG$4:$AJ$500)</f>
        <v>0</v>
      </c>
      <c r="T405" s="15">
        <f>SUMIF('01'!$BA$4:$BA$500,J405,'01'!$AG$4:$AJ$500)</f>
        <v>0</v>
      </c>
      <c r="U405" s="15">
        <f>SUMIF('01'!$BA$4:$BA$500,K405,'01'!$AG$4:$AJ$500)</f>
        <v>0</v>
      </c>
      <c r="V405" s="23">
        <f t="shared" si="175"/>
        <v>0</v>
      </c>
      <c r="W405" s="23">
        <f t="shared" si="176"/>
        <v>0</v>
      </c>
      <c r="X405" s="17">
        <f>COUNTIF('02'!$BA$4:$BA$500,$G405)</f>
        <v>0</v>
      </c>
      <c r="Y405" s="17">
        <f>COUNTIF('02'!$BA$4:$BA$500,$H405)</f>
        <v>0</v>
      </c>
      <c r="Z405" s="17">
        <f>COUNTIF('02'!$BA$4:$BA$500,$I405)</f>
        <v>0</v>
      </c>
      <c r="AA405" s="17">
        <f>COUNTIF('02'!$BA$4:$BA$500,$J405)</f>
        <v>0</v>
      </c>
      <c r="AB405" s="17">
        <f>COUNTIF('02'!$BA$4:$BA$500,$K405)</f>
        <v>0</v>
      </c>
      <c r="AC405" s="17">
        <f>SUMIF('02'!$BA$4:$BA$500,G405,'02'!$AG$4:$AJ$500)</f>
        <v>0</v>
      </c>
      <c r="AD405" s="17">
        <f>SUMIF('02'!$BA$4:$BA$500,H405,'02'!$AG$4:$AJ$500)</f>
        <v>0</v>
      </c>
      <c r="AE405" s="17">
        <f>SUMIF('02'!$BA$4:$BA$500,I405,'02'!$AG$4:$AJ$500)</f>
        <v>0</v>
      </c>
      <c r="AF405" s="17">
        <f>SUMIF('02'!$BA$4:$BA$500,J405,'02'!$AG$4:$AJ$500)</f>
        <v>0</v>
      </c>
      <c r="AG405" s="17">
        <f>SUMIF('02'!$BA$4:$BA$500,K405,'02'!$AG$4:$AJ$500)</f>
        <v>0</v>
      </c>
      <c r="AH405" s="23">
        <f t="shared" si="177"/>
        <v>0</v>
      </c>
      <c r="AI405" s="23">
        <f t="shared" si="178"/>
        <v>0</v>
      </c>
      <c r="AJ405" s="15">
        <f>COUNTIF('03'!$BA$4:$BA$500,$G405)</f>
        <v>0</v>
      </c>
      <c r="AK405" s="15">
        <f>COUNTIF('03'!$BA$4:$BA$500,$H405)</f>
        <v>0</v>
      </c>
      <c r="AL405" s="15">
        <f>COUNTIF('03'!$BA$4:$BA$500,$I405)</f>
        <v>0</v>
      </c>
      <c r="AM405" s="15">
        <f>COUNTIF('03'!$BA$4:$BA$500,$J405)</f>
        <v>0</v>
      </c>
      <c r="AN405" s="15">
        <f>COUNTIF('03'!$BA$4:$BA$500,$K405)</f>
        <v>0</v>
      </c>
      <c r="AO405" s="15">
        <f>SUMIF('03'!$BA$4:$BA$500,G405,'03'!$AG$4:$AJ$500)</f>
        <v>0</v>
      </c>
      <c r="AP405" s="15">
        <f>SUMIF('03'!$BA$4:$BA$500,H405,'03'!$AG$4:$AJ$500)</f>
        <v>0</v>
      </c>
      <c r="AQ405" s="15">
        <f>SUMIF('03'!$BA$4:$BA$500,I405,'03'!$AG$4:$AJ$500)</f>
        <v>0</v>
      </c>
      <c r="AR405" s="15">
        <f>SUMIF('03'!$BA$4:$BA$500,J405,'03'!$AG$4:$AJ$500)</f>
        <v>0</v>
      </c>
      <c r="AS405" s="15">
        <f>SUMIF('03'!$BA$4:$BA$500,K405,'03'!$AG$4:$AJ$500)</f>
        <v>0</v>
      </c>
      <c r="AT405" s="23">
        <f t="shared" si="179"/>
        <v>0</v>
      </c>
      <c r="AU405" s="23">
        <f t="shared" si="180"/>
        <v>0</v>
      </c>
      <c r="AV405" s="17">
        <f>COUNTIF('04'!$BA$4:$BA$500,$G405)</f>
        <v>0</v>
      </c>
      <c r="AW405" s="17">
        <f>COUNTIF('04'!$BA$4:$BA$500,$H405)</f>
        <v>0</v>
      </c>
      <c r="AX405" s="17">
        <f>COUNTIF('04'!$BA$4:$BA$500,$I405)</f>
        <v>0</v>
      </c>
      <c r="AY405" s="17">
        <f>COUNTIF('04'!$BA$4:$BA$500,$J405)</f>
        <v>0</v>
      </c>
      <c r="AZ405" s="17">
        <f>COUNTIF('04'!$BA$4:$BA$500,$K405)</f>
        <v>0</v>
      </c>
      <c r="BA405" s="17">
        <f>SUMIF('04'!$BA$4:$BA$500,G405,'04'!$AG$4:$AJ$500)</f>
        <v>0</v>
      </c>
      <c r="BB405" s="17">
        <f>SUMIF('04'!$BA$4:$BA$500,H405,'04'!$AG$4:$AJ$500)</f>
        <v>0</v>
      </c>
      <c r="BC405" s="17">
        <f>SUMIF('04'!$BA$4:$BA$500,I405,'04'!$AG$4:$AJ$500)</f>
        <v>0</v>
      </c>
      <c r="BD405" s="17">
        <f>SUMIF('04'!$BA$4:$BA$500,J405,'04'!$AG$4:$AJ$500)</f>
        <v>0</v>
      </c>
      <c r="BE405" s="17">
        <f>SUMIF('04'!$BA$4:$BA$500,K405,'04'!$AG$4:$AJ$500)</f>
        <v>0</v>
      </c>
      <c r="BF405" s="23">
        <f t="shared" si="181"/>
        <v>0</v>
      </c>
      <c r="BG405" s="23">
        <f t="shared" si="182"/>
        <v>0</v>
      </c>
      <c r="BH405" s="15">
        <f>COUNTIF('05'!$BA$4:$BA$500,$G405)</f>
        <v>0</v>
      </c>
      <c r="BI405" s="15">
        <f>COUNTIF('05'!$BA$4:$BA$500,$H405)</f>
        <v>0</v>
      </c>
      <c r="BJ405" s="15">
        <f>COUNTIF('05'!$BA$4:$BA$500,$I405)</f>
        <v>0</v>
      </c>
      <c r="BK405" s="15">
        <f>COUNTIF('05'!$BA$4:$BA$500,$J405)</f>
        <v>0</v>
      </c>
      <c r="BL405" s="15">
        <f>COUNTIF('05'!$BA$4:$BA$500,$K405)</f>
        <v>0</v>
      </c>
      <c r="BM405" s="15">
        <f>SUMIF('05'!$BA$4:$BA$500,G405,'05'!$AG$4:$AJ$500)</f>
        <v>0</v>
      </c>
      <c r="BN405" s="15">
        <f>SUMIF('05'!$BA$4:$BA$500,H405,'05'!$AG$4:$AJ$500)</f>
        <v>0</v>
      </c>
      <c r="BO405" s="15">
        <f>SUMIF('05'!$BA$4:$BA$500,I405,'05'!$AG$4:$AJ$500)</f>
        <v>0</v>
      </c>
      <c r="BP405" s="15">
        <f>SUMIF('05'!$BA$4:$BA$500,J405,'05'!$AG$4:$AJ$500)</f>
        <v>0</v>
      </c>
      <c r="BQ405" s="15">
        <f>SUMIF('05'!$BA$4:$BA$500,K405,'05'!$AG$4:$AJ$500)</f>
        <v>0</v>
      </c>
      <c r="BR405" s="23">
        <f t="shared" si="183"/>
        <v>0</v>
      </c>
      <c r="BS405" s="23">
        <f t="shared" si="184"/>
        <v>0</v>
      </c>
      <c r="BT405" s="17">
        <f>COUNTIF('06'!$BA$4:$BA$500,$G405)</f>
        <v>0</v>
      </c>
      <c r="BU405" s="17">
        <f>COUNTIF('06'!$BA$4:$BA$500,$H405)</f>
        <v>0</v>
      </c>
      <c r="BV405" s="17">
        <f>COUNTIF('06'!$BA$4:$BA$500,$I405)</f>
        <v>0</v>
      </c>
      <c r="BW405" s="17">
        <f>COUNTIF('06'!$BA$4:$BA$500,$J405)</f>
        <v>0</v>
      </c>
      <c r="BX405" s="17">
        <f>COUNTIF('06'!$BA$4:$BA$500,$K405)</f>
        <v>0</v>
      </c>
      <c r="BY405" s="17">
        <f>SUMIF('06'!$BA$4:$BA$500,G405,'06'!$AG$4:$AJ$500)</f>
        <v>0</v>
      </c>
      <c r="BZ405" s="17">
        <f>SUMIF('06'!$BA$4:$BA$500,H405,'06'!$AG$4:$AJ$500)</f>
        <v>0</v>
      </c>
      <c r="CA405" s="17">
        <f>SUMIF('06'!$BA$4:$BA$500,I405,'06'!$AG$4:$AJ$500)</f>
        <v>0</v>
      </c>
      <c r="CB405" s="17">
        <f>SUMIF('06'!$BA$4:$BA$500,J405,'06'!$AG$4:$AJ$500)</f>
        <v>0</v>
      </c>
      <c r="CC405" s="17">
        <f>SUMIF('06'!$BA$4:$BA$500,K405,'06'!$AG$4:$AJ$500)</f>
        <v>0</v>
      </c>
      <c r="CD405" s="23">
        <f t="shared" si="185"/>
        <v>0</v>
      </c>
      <c r="CE405" s="23">
        <f t="shared" si="186"/>
        <v>0</v>
      </c>
      <c r="CF405" s="15">
        <f>COUNTIF('07'!$BA$4:$BA$500,$G405)</f>
        <v>0</v>
      </c>
      <c r="CG405" s="15">
        <f>COUNTIF('07'!$BA$4:$BA$500,$H405)</f>
        <v>0</v>
      </c>
      <c r="CH405" s="15">
        <f>COUNTIF('07'!$BA$4:$BA$500,$I405)</f>
        <v>0</v>
      </c>
      <c r="CI405" s="15">
        <f>COUNTIF('07'!$BA$4:$BA$500,$J405)</f>
        <v>0</v>
      </c>
      <c r="CJ405" s="15">
        <f>COUNTIF('07'!$BA$4:$BA$500,$K405)</f>
        <v>0</v>
      </c>
      <c r="CK405" s="15">
        <f>SUMIF('07'!$BA$4:$BA$500,G405,'07'!$AG$4:$AJ$500)</f>
        <v>0</v>
      </c>
      <c r="CL405" s="15">
        <f>SUMIF('07'!$BA$4:$BA$500,H405,'07'!$AG$4:$AJ$500)</f>
        <v>0</v>
      </c>
      <c r="CM405" s="15">
        <f>SUMIF('07'!$BA$4:$BA$500,I405,'07'!$AG$4:$AJ$500)</f>
        <v>0</v>
      </c>
      <c r="CN405" s="15">
        <f>SUMIF('07'!$BA$4:$BA$500,J405,'07'!$AG$4:$AJ$500)</f>
        <v>0</v>
      </c>
      <c r="CO405" s="15">
        <f>SUMIF('07'!$BA$4:$BA$500,K405,'07'!$AG$4:$AJ$500)</f>
        <v>0</v>
      </c>
      <c r="CP405" s="23">
        <f t="shared" si="187"/>
        <v>0</v>
      </c>
      <c r="CQ405" s="23">
        <f t="shared" si="188"/>
        <v>0</v>
      </c>
      <c r="CR405" s="17">
        <f>COUNTIF('08'!$BA$4:$BA$500,$G405)</f>
        <v>0</v>
      </c>
      <c r="CS405" s="17">
        <f>COUNTIF('08'!$BA$4:$BA$500,$H405)</f>
        <v>0</v>
      </c>
      <c r="CT405" s="17">
        <f>COUNTIF('08'!$BA$4:$BA$500,$I405)</f>
        <v>0</v>
      </c>
      <c r="CU405" s="17">
        <f>COUNTIF('08'!$BA$4:$BA$500,$J405)</f>
        <v>0</v>
      </c>
      <c r="CV405" s="17">
        <f>COUNTIF('08'!$BA$4:$BA$500,$K405)</f>
        <v>0</v>
      </c>
      <c r="CW405" s="17">
        <f>SUMIF('08'!$BA$4:$BA$500,G405,'08'!$AG$4:$AJ$500)</f>
        <v>0</v>
      </c>
      <c r="CX405" s="17">
        <f>SUMIF('08'!$BA$4:$BA$500,H405,'08'!$AG$4:$AJ$500)</f>
        <v>0</v>
      </c>
      <c r="CY405" s="17">
        <f>SUMIF('08'!$BA$4:$BA$500,I405,'08'!$AG$4:$AJ$500)</f>
        <v>0</v>
      </c>
      <c r="CZ405" s="17">
        <f>SUMIF('08'!$BA$4:$BA$500,J405,'08'!$AG$4:$AJ$500)</f>
        <v>0</v>
      </c>
      <c r="DA405" s="17">
        <f>SUMIF('08'!$BA$4:$BA$500,K405,'08'!$AG$4:$AJ$500)</f>
        <v>0</v>
      </c>
      <c r="DB405" s="23">
        <f t="shared" si="189"/>
        <v>0</v>
      </c>
      <c r="DC405" s="23">
        <f t="shared" si="190"/>
        <v>0</v>
      </c>
      <c r="DD405" s="15">
        <f>COUNTIF('09'!$BA$4:$BA$500,$G405)</f>
        <v>0</v>
      </c>
      <c r="DE405" s="15">
        <f>COUNTIF('09'!$BA$4:$BA$500,$H405)</f>
        <v>0</v>
      </c>
      <c r="DF405" s="15">
        <f>COUNTIF('09'!$BA$4:$BA$500,$I405)</f>
        <v>0</v>
      </c>
      <c r="DG405" s="15">
        <f>COUNTIF('09'!$BA$4:$BA$500,$J405)</f>
        <v>0</v>
      </c>
      <c r="DH405" s="15">
        <f>COUNTIF('09'!$BA$4:$BA$500,$K405)</f>
        <v>0</v>
      </c>
      <c r="DI405" s="15">
        <f>SUMIF('09'!$BA$4:$BA$500,G405,'09'!$AG$4:$AJ$500)</f>
        <v>0</v>
      </c>
      <c r="DJ405" s="15">
        <f>SUMIF('09'!$BA$4:$BA$500,H405,'09'!$AG$4:$AJ$500)</f>
        <v>0</v>
      </c>
      <c r="DK405" s="15">
        <f>SUMIF('09'!$BA$4:$BA$500,I405,'09'!$AG$4:$AJ$500)</f>
        <v>0</v>
      </c>
      <c r="DL405" s="15">
        <f>SUMIF('09'!$BA$4:$BA$500,J405,'09'!$AG$4:$AJ$500)</f>
        <v>0</v>
      </c>
      <c r="DM405" s="15">
        <f>SUMIF('09'!$BA$4:$BA$500,K405,'09'!$AG$4:$AJ$500)</f>
        <v>0</v>
      </c>
      <c r="DN405" s="23">
        <f t="shared" si="191"/>
        <v>0</v>
      </c>
      <c r="DO405" s="23">
        <f t="shared" si="192"/>
        <v>0</v>
      </c>
      <c r="DP405" s="17">
        <f>COUNTIF('10'!$BA$4:$BA$500,$G405)</f>
        <v>0</v>
      </c>
      <c r="DQ405" s="17">
        <f>COUNTIF('10'!$BA$4:$BA$500,$H405)</f>
        <v>0</v>
      </c>
      <c r="DR405" s="17">
        <f>COUNTIF('10'!$BA$4:$BA$500,$I405)</f>
        <v>0</v>
      </c>
      <c r="DS405" s="17">
        <f>COUNTIF('10'!$BA$4:$BA$500,$J405)</f>
        <v>0</v>
      </c>
      <c r="DT405" s="17">
        <f>COUNTIF('10'!$BA$4:$BA$500,$K405)</f>
        <v>0</v>
      </c>
      <c r="DU405" s="17">
        <f>SUMIF('10'!$BA$4:$BA$500,G405,'10'!$AG$4:$AJ$500)</f>
        <v>0</v>
      </c>
      <c r="DV405" s="17">
        <f>SUMIF('10'!$BA$4:$BA$500,H405,'10'!$AG$4:$AJ$500)</f>
        <v>0</v>
      </c>
      <c r="DW405" s="17">
        <f>SUMIF('10'!$BA$4:$BA$500,I405,'10'!$AG$4:$AJ$500)</f>
        <v>0</v>
      </c>
      <c r="DX405" s="17">
        <f>SUMIF('10'!$BA$4:$BA$500,J405,'10'!$AG$4:$AJ$500)</f>
        <v>0</v>
      </c>
      <c r="DY405" s="17">
        <f>SUMIF('10'!$BA$4:$BA$500,K405,'10'!$AG$4:$AJ$500)</f>
        <v>0</v>
      </c>
      <c r="DZ405" s="23">
        <f t="shared" si="193"/>
        <v>0</v>
      </c>
      <c r="EA405" s="23">
        <f t="shared" si="194"/>
        <v>0</v>
      </c>
      <c r="EB405" s="15">
        <f>COUNTIF('11'!$BA$4:$BA$500,$G405)</f>
        <v>0</v>
      </c>
      <c r="EC405" s="15">
        <f>COUNTIF('11'!$BA$4:$BA$500,$H405)</f>
        <v>0</v>
      </c>
      <c r="ED405" s="15">
        <f>COUNTIF('11'!$BA$4:$BA$500,$I405)</f>
        <v>0</v>
      </c>
      <c r="EE405" s="15">
        <f>COUNTIF('11'!$BA$4:$BA$500,$J405)</f>
        <v>0</v>
      </c>
      <c r="EF405" s="15">
        <f>COUNTIF('11'!$BA$4:$BA$500,$K405)</f>
        <v>0</v>
      </c>
      <c r="EG405" s="15">
        <f>SUMIF('11'!$BA$4:$BA$500,G405,'11'!$AG$4:$AJ$500)</f>
        <v>0</v>
      </c>
      <c r="EH405" s="15">
        <f>SUMIF('11'!$BA$4:$BA$500,H405,'11'!$AG$4:$AJ$500)</f>
        <v>0</v>
      </c>
      <c r="EI405" s="15">
        <f>SUMIF('11'!$BA$4:$BA$500,I405,'11'!$AG$4:$AJ$500)</f>
        <v>0</v>
      </c>
      <c r="EJ405" s="15">
        <f>SUMIF('11'!$BA$4:$BA$500,J405,'11'!$AG$4:$AJ$500)</f>
        <v>0</v>
      </c>
      <c r="EK405" s="15">
        <f>SUMIF('11'!$BA$4:$BA$500,K405,'11'!$AG$4:$AJ$500)</f>
        <v>0</v>
      </c>
      <c r="EL405" s="23">
        <f t="shared" si="195"/>
        <v>0</v>
      </c>
      <c r="EM405" s="23">
        <f t="shared" si="196"/>
        <v>0</v>
      </c>
      <c r="EN405" s="17">
        <f>COUNTIF('12'!$BA$4:$BA$500,$G405)</f>
        <v>0</v>
      </c>
      <c r="EO405" s="17">
        <f>COUNTIF('12'!$BA$4:$BA$500,$H405)</f>
        <v>0</v>
      </c>
      <c r="EP405" s="17">
        <f>COUNTIF('12'!$BA$4:$BA$500,$I405)</f>
        <v>0</v>
      </c>
      <c r="EQ405" s="17">
        <f>COUNTIF('12'!$BA$4:$BA$500,$J405)</f>
        <v>0</v>
      </c>
      <c r="ER405" s="17">
        <f>COUNTIF('12'!$BA$4:$BA$500,$K405)</f>
        <v>0</v>
      </c>
      <c r="ES405" s="17">
        <f>SUMIF('12'!$BA$4:$BA$500,G405,'12'!$AG$4:$AJ$500)</f>
        <v>0</v>
      </c>
      <c r="ET405" s="17">
        <f>SUMIF('12'!$BA$4:$BA$500,H405,'12'!$AG$4:$AJ$500)</f>
        <v>0</v>
      </c>
      <c r="EU405" s="17">
        <f>SUMIF('12'!$BA$4:$BA$500,I405,'12'!$AG$4:$AJ$500)</f>
        <v>0</v>
      </c>
      <c r="EV405" s="17">
        <f>SUMIF('12'!$BA$4:$BA$500,J405,'12'!$AG$4:$AJ$500)</f>
        <v>0</v>
      </c>
      <c r="EW405" s="17">
        <f>SUMIF('12'!$BA$4:$BA$500,K405,'12'!$AG$4:$AJ$500)</f>
        <v>0</v>
      </c>
      <c r="EX405" s="23">
        <f t="shared" si="197"/>
        <v>0</v>
      </c>
      <c r="EY405" s="23">
        <f t="shared" si="198"/>
        <v>0</v>
      </c>
    </row>
    <row r="406" spans="1:155">
      <c r="A406" s="30">
        <v>403</v>
      </c>
      <c r="B406" s="32"/>
      <c r="C406" s="31">
        <f t="shared" si="172"/>
        <v>0</v>
      </c>
      <c r="D406" s="33">
        <f t="shared" si="173"/>
        <v>0</v>
      </c>
      <c r="E406" s="29"/>
      <c r="F406" s="2">
        <f t="shared" si="174"/>
        <v>0</v>
      </c>
      <c r="G406" s="14" t="str">
        <f t="shared" si="171"/>
        <v>0ق</v>
      </c>
      <c r="H406" s="14" t="str">
        <f t="shared" si="171"/>
        <v>0ق1</v>
      </c>
      <c r="I406" s="14" t="str">
        <f t="shared" si="171"/>
        <v>0ق2</v>
      </c>
      <c r="J406" s="14" t="str">
        <f t="shared" si="171"/>
        <v>0استيفاء</v>
      </c>
      <c r="K406" s="14" t="str">
        <f t="shared" si="171"/>
        <v>0نفذ</v>
      </c>
      <c r="L406" s="15">
        <f>COUNTIF('01'!$BA$4:$BA$500,$G406)</f>
        <v>0</v>
      </c>
      <c r="M406" s="15">
        <f>COUNTIF('01'!$BA$4:$BA$500,$H406)</f>
        <v>0</v>
      </c>
      <c r="N406" s="15">
        <f>COUNTIF('01'!$BA$4:$BA$500,$I406)</f>
        <v>0</v>
      </c>
      <c r="O406" s="15">
        <f>COUNTIF('01'!$BA$4:$BA$500,$J406)</f>
        <v>0</v>
      </c>
      <c r="P406" s="15">
        <f>COUNTIF('01'!$BA$4:$BA$500,$K406)</f>
        <v>0</v>
      </c>
      <c r="Q406" s="15">
        <f>SUMIF('01'!$BA$4:$BA$500,G406,'01'!$AG$4:$AJ$500)</f>
        <v>0</v>
      </c>
      <c r="R406" s="15">
        <f>SUMIF('01'!$BA$4:$BA$500,H406,'01'!$AG$4:$AJ$500)</f>
        <v>0</v>
      </c>
      <c r="S406" s="15">
        <f>SUMIF('01'!$BA$4:$BA$500,I406,'01'!$AG$4:$AJ$500)</f>
        <v>0</v>
      </c>
      <c r="T406" s="15">
        <f>SUMIF('01'!$BA$4:$BA$500,J406,'01'!$AG$4:$AJ$500)</f>
        <v>0</v>
      </c>
      <c r="U406" s="15">
        <f>SUMIF('01'!$BA$4:$BA$500,K406,'01'!$AG$4:$AJ$500)</f>
        <v>0</v>
      </c>
      <c r="V406" s="23">
        <f t="shared" si="175"/>
        <v>0</v>
      </c>
      <c r="W406" s="23">
        <f t="shared" si="176"/>
        <v>0</v>
      </c>
      <c r="X406" s="17">
        <f>COUNTIF('02'!$BA$4:$BA$500,$G406)</f>
        <v>0</v>
      </c>
      <c r="Y406" s="17">
        <f>COUNTIF('02'!$BA$4:$BA$500,$H406)</f>
        <v>0</v>
      </c>
      <c r="Z406" s="17">
        <f>COUNTIF('02'!$BA$4:$BA$500,$I406)</f>
        <v>0</v>
      </c>
      <c r="AA406" s="17">
        <f>COUNTIF('02'!$BA$4:$BA$500,$J406)</f>
        <v>0</v>
      </c>
      <c r="AB406" s="17">
        <f>COUNTIF('02'!$BA$4:$BA$500,$K406)</f>
        <v>0</v>
      </c>
      <c r="AC406" s="17">
        <f>SUMIF('02'!$BA$4:$BA$500,G406,'02'!$AG$4:$AJ$500)</f>
        <v>0</v>
      </c>
      <c r="AD406" s="17">
        <f>SUMIF('02'!$BA$4:$BA$500,H406,'02'!$AG$4:$AJ$500)</f>
        <v>0</v>
      </c>
      <c r="AE406" s="17">
        <f>SUMIF('02'!$BA$4:$BA$500,I406,'02'!$AG$4:$AJ$500)</f>
        <v>0</v>
      </c>
      <c r="AF406" s="17">
        <f>SUMIF('02'!$BA$4:$BA$500,J406,'02'!$AG$4:$AJ$500)</f>
        <v>0</v>
      </c>
      <c r="AG406" s="17">
        <f>SUMIF('02'!$BA$4:$BA$500,K406,'02'!$AG$4:$AJ$500)</f>
        <v>0</v>
      </c>
      <c r="AH406" s="23">
        <f t="shared" si="177"/>
        <v>0</v>
      </c>
      <c r="AI406" s="23">
        <f t="shared" si="178"/>
        <v>0</v>
      </c>
      <c r="AJ406" s="15">
        <f>COUNTIF('03'!$BA$4:$BA$500,$G406)</f>
        <v>0</v>
      </c>
      <c r="AK406" s="15">
        <f>COUNTIF('03'!$BA$4:$BA$500,$H406)</f>
        <v>0</v>
      </c>
      <c r="AL406" s="15">
        <f>COUNTIF('03'!$BA$4:$BA$500,$I406)</f>
        <v>0</v>
      </c>
      <c r="AM406" s="15">
        <f>COUNTIF('03'!$BA$4:$BA$500,$J406)</f>
        <v>0</v>
      </c>
      <c r="AN406" s="15">
        <f>COUNTIF('03'!$BA$4:$BA$500,$K406)</f>
        <v>0</v>
      </c>
      <c r="AO406" s="15">
        <f>SUMIF('03'!$BA$4:$BA$500,G406,'03'!$AG$4:$AJ$500)</f>
        <v>0</v>
      </c>
      <c r="AP406" s="15">
        <f>SUMIF('03'!$BA$4:$BA$500,H406,'03'!$AG$4:$AJ$500)</f>
        <v>0</v>
      </c>
      <c r="AQ406" s="15">
        <f>SUMIF('03'!$BA$4:$BA$500,I406,'03'!$AG$4:$AJ$500)</f>
        <v>0</v>
      </c>
      <c r="AR406" s="15">
        <f>SUMIF('03'!$BA$4:$BA$500,J406,'03'!$AG$4:$AJ$500)</f>
        <v>0</v>
      </c>
      <c r="AS406" s="15">
        <f>SUMIF('03'!$BA$4:$BA$500,K406,'03'!$AG$4:$AJ$500)</f>
        <v>0</v>
      </c>
      <c r="AT406" s="23">
        <f t="shared" si="179"/>
        <v>0</v>
      </c>
      <c r="AU406" s="23">
        <f t="shared" si="180"/>
        <v>0</v>
      </c>
      <c r="AV406" s="17">
        <f>COUNTIF('04'!$BA$4:$BA$500,$G406)</f>
        <v>0</v>
      </c>
      <c r="AW406" s="17">
        <f>COUNTIF('04'!$BA$4:$BA$500,$H406)</f>
        <v>0</v>
      </c>
      <c r="AX406" s="17">
        <f>COUNTIF('04'!$BA$4:$BA$500,$I406)</f>
        <v>0</v>
      </c>
      <c r="AY406" s="17">
        <f>COUNTIF('04'!$BA$4:$BA$500,$J406)</f>
        <v>0</v>
      </c>
      <c r="AZ406" s="17">
        <f>COUNTIF('04'!$BA$4:$BA$500,$K406)</f>
        <v>0</v>
      </c>
      <c r="BA406" s="17">
        <f>SUMIF('04'!$BA$4:$BA$500,G406,'04'!$AG$4:$AJ$500)</f>
        <v>0</v>
      </c>
      <c r="BB406" s="17">
        <f>SUMIF('04'!$BA$4:$BA$500,H406,'04'!$AG$4:$AJ$500)</f>
        <v>0</v>
      </c>
      <c r="BC406" s="17">
        <f>SUMIF('04'!$BA$4:$BA$500,I406,'04'!$AG$4:$AJ$500)</f>
        <v>0</v>
      </c>
      <c r="BD406" s="17">
        <f>SUMIF('04'!$BA$4:$BA$500,J406,'04'!$AG$4:$AJ$500)</f>
        <v>0</v>
      </c>
      <c r="BE406" s="17">
        <f>SUMIF('04'!$BA$4:$BA$500,K406,'04'!$AG$4:$AJ$500)</f>
        <v>0</v>
      </c>
      <c r="BF406" s="23">
        <f t="shared" si="181"/>
        <v>0</v>
      </c>
      <c r="BG406" s="23">
        <f t="shared" si="182"/>
        <v>0</v>
      </c>
      <c r="BH406" s="15">
        <f>COUNTIF('05'!$BA$4:$BA$500,$G406)</f>
        <v>0</v>
      </c>
      <c r="BI406" s="15">
        <f>COUNTIF('05'!$BA$4:$BA$500,$H406)</f>
        <v>0</v>
      </c>
      <c r="BJ406" s="15">
        <f>COUNTIF('05'!$BA$4:$BA$500,$I406)</f>
        <v>0</v>
      </c>
      <c r="BK406" s="15">
        <f>COUNTIF('05'!$BA$4:$BA$500,$J406)</f>
        <v>0</v>
      </c>
      <c r="BL406" s="15">
        <f>COUNTIF('05'!$BA$4:$BA$500,$K406)</f>
        <v>0</v>
      </c>
      <c r="BM406" s="15">
        <f>SUMIF('05'!$BA$4:$BA$500,G406,'05'!$AG$4:$AJ$500)</f>
        <v>0</v>
      </c>
      <c r="BN406" s="15">
        <f>SUMIF('05'!$BA$4:$BA$500,H406,'05'!$AG$4:$AJ$500)</f>
        <v>0</v>
      </c>
      <c r="BO406" s="15">
        <f>SUMIF('05'!$BA$4:$BA$500,I406,'05'!$AG$4:$AJ$500)</f>
        <v>0</v>
      </c>
      <c r="BP406" s="15">
        <f>SUMIF('05'!$BA$4:$BA$500,J406,'05'!$AG$4:$AJ$500)</f>
        <v>0</v>
      </c>
      <c r="BQ406" s="15">
        <f>SUMIF('05'!$BA$4:$BA$500,K406,'05'!$AG$4:$AJ$500)</f>
        <v>0</v>
      </c>
      <c r="BR406" s="23">
        <f t="shared" si="183"/>
        <v>0</v>
      </c>
      <c r="BS406" s="23">
        <f t="shared" si="184"/>
        <v>0</v>
      </c>
      <c r="BT406" s="17">
        <f>COUNTIF('06'!$BA$4:$BA$500,$G406)</f>
        <v>0</v>
      </c>
      <c r="BU406" s="17">
        <f>COUNTIF('06'!$BA$4:$BA$500,$H406)</f>
        <v>0</v>
      </c>
      <c r="BV406" s="17">
        <f>COUNTIF('06'!$BA$4:$BA$500,$I406)</f>
        <v>0</v>
      </c>
      <c r="BW406" s="17">
        <f>COUNTIF('06'!$BA$4:$BA$500,$J406)</f>
        <v>0</v>
      </c>
      <c r="BX406" s="17">
        <f>COUNTIF('06'!$BA$4:$BA$500,$K406)</f>
        <v>0</v>
      </c>
      <c r="BY406" s="17">
        <f>SUMIF('06'!$BA$4:$BA$500,G406,'06'!$AG$4:$AJ$500)</f>
        <v>0</v>
      </c>
      <c r="BZ406" s="17">
        <f>SUMIF('06'!$BA$4:$BA$500,H406,'06'!$AG$4:$AJ$500)</f>
        <v>0</v>
      </c>
      <c r="CA406" s="17">
        <f>SUMIF('06'!$BA$4:$BA$500,I406,'06'!$AG$4:$AJ$500)</f>
        <v>0</v>
      </c>
      <c r="CB406" s="17">
        <f>SUMIF('06'!$BA$4:$BA$500,J406,'06'!$AG$4:$AJ$500)</f>
        <v>0</v>
      </c>
      <c r="CC406" s="17">
        <f>SUMIF('06'!$BA$4:$BA$500,K406,'06'!$AG$4:$AJ$500)</f>
        <v>0</v>
      </c>
      <c r="CD406" s="23">
        <f t="shared" si="185"/>
        <v>0</v>
      </c>
      <c r="CE406" s="23">
        <f t="shared" si="186"/>
        <v>0</v>
      </c>
      <c r="CF406" s="15">
        <f>COUNTIF('07'!$BA$4:$BA$500,$G406)</f>
        <v>0</v>
      </c>
      <c r="CG406" s="15">
        <f>COUNTIF('07'!$BA$4:$BA$500,$H406)</f>
        <v>0</v>
      </c>
      <c r="CH406" s="15">
        <f>COUNTIF('07'!$BA$4:$BA$500,$I406)</f>
        <v>0</v>
      </c>
      <c r="CI406" s="15">
        <f>COUNTIF('07'!$BA$4:$BA$500,$J406)</f>
        <v>0</v>
      </c>
      <c r="CJ406" s="15">
        <f>COUNTIF('07'!$BA$4:$BA$500,$K406)</f>
        <v>0</v>
      </c>
      <c r="CK406" s="15">
        <f>SUMIF('07'!$BA$4:$BA$500,G406,'07'!$AG$4:$AJ$500)</f>
        <v>0</v>
      </c>
      <c r="CL406" s="15">
        <f>SUMIF('07'!$BA$4:$BA$500,H406,'07'!$AG$4:$AJ$500)</f>
        <v>0</v>
      </c>
      <c r="CM406" s="15">
        <f>SUMIF('07'!$BA$4:$BA$500,I406,'07'!$AG$4:$AJ$500)</f>
        <v>0</v>
      </c>
      <c r="CN406" s="15">
        <f>SUMIF('07'!$BA$4:$BA$500,J406,'07'!$AG$4:$AJ$500)</f>
        <v>0</v>
      </c>
      <c r="CO406" s="15">
        <f>SUMIF('07'!$BA$4:$BA$500,K406,'07'!$AG$4:$AJ$500)</f>
        <v>0</v>
      </c>
      <c r="CP406" s="23">
        <f t="shared" si="187"/>
        <v>0</v>
      </c>
      <c r="CQ406" s="23">
        <f t="shared" si="188"/>
        <v>0</v>
      </c>
      <c r="CR406" s="17">
        <f>COUNTIF('08'!$BA$4:$BA$500,$G406)</f>
        <v>0</v>
      </c>
      <c r="CS406" s="17">
        <f>COUNTIF('08'!$BA$4:$BA$500,$H406)</f>
        <v>0</v>
      </c>
      <c r="CT406" s="17">
        <f>COUNTIF('08'!$BA$4:$BA$500,$I406)</f>
        <v>0</v>
      </c>
      <c r="CU406" s="17">
        <f>COUNTIF('08'!$BA$4:$BA$500,$J406)</f>
        <v>0</v>
      </c>
      <c r="CV406" s="17">
        <f>COUNTIF('08'!$BA$4:$BA$500,$K406)</f>
        <v>0</v>
      </c>
      <c r="CW406" s="17">
        <f>SUMIF('08'!$BA$4:$BA$500,G406,'08'!$AG$4:$AJ$500)</f>
        <v>0</v>
      </c>
      <c r="CX406" s="17">
        <f>SUMIF('08'!$BA$4:$BA$500,H406,'08'!$AG$4:$AJ$500)</f>
        <v>0</v>
      </c>
      <c r="CY406" s="17">
        <f>SUMIF('08'!$BA$4:$BA$500,I406,'08'!$AG$4:$AJ$500)</f>
        <v>0</v>
      </c>
      <c r="CZ406" s="17">
        <f>SUMIF('08'!$BA$4:$BA$500,J406,'08'!$AG$4:$AJ$500)</f>
        <v>0</v>
      </c>
      <c r="DA406" s="17">
        <f>SUMIF('08'!$BA$4:$BA$500,K406,'08'!$AG$4:$AJ$500)</f>
        <v>0</v>
      </c>
      <c r="DB406" s="23">
        <f t="shared" si="189"/>
        <v>0</v>
      </c>
      <c r="DC406" s="23">
        <f t="shared" si="190"/>
        <v>0</v>
      </c>
      <c r="DD406" s="15">
        <f>COUNTIF('09'!$BA$4:$BA$500,$G406)</f>
        <v>0</v>
      </c>
      <c r="DE406" s="15">
        <f>COUNTIF('09'!$BA$4:$BA$500,$H406)</f>
        <v>0</v>
      </c>
      <c r="DF406" s="15">
        <f>COUNTIF('09'!$BA$4:$BA$500,$I406)</f>
        <v>0</v>
      </c>
      <c r="DG406" s="15">
        <f>COUNTIF('09'!$BA$4:$BA$500,$J406)</f>
        <v>0</v>
      </c>
      <c r="DH406" s="15">
        <f>COUNTIF('09'!$BA$4:$BA$500,$K406)</f>
        <v>0</v>
      </c>
      <c r="DI406" s="15">
        <f>SUMIF('09'!$BA$4:$BA$500,G406,'09'!$AG$4:$AJ$500)</f>
        <v>0</v>
      </c>
      <c r="DJ406" s="15">
        <f>SUMIF('09'!$BA$4:$BA$500,H406,'09'!$AG$4:$AJ$500)</f>
        <v>0</v>
      </c>
      <c r="DK406" s="15">
        <f>SUMIF('09'!$BA$4:$BA$500,I406,'09'!$AG$4:$AJ$500)</f>
        <v>0</v>
      </c>
      <c r="DL406" s="15">
        <f>SUMIF('09'!$BA$4:$BA$500,J406,'09'!$AG$4:$AJ$500)</f>
        <v>0</v>
      </c>
      <c r="DM406" s="15">
        <f>SUMIF('09'!$BA$4:$BA$500,K406,'09'!$AG$4:$AJ$500)</f>
        <v>0</v>
      </c>
      <c r="DN406" s="23">
        <f t="shared" si="191"/>
        <v>0</v>
      </c>
      <c r="DO406" s="23">
        <f t="shared" si="192"/>
        <v>0</v>
      </c>
      <c r="DP406" s="17">
        <f>COUNTIF('10'!$BA$4:$BA$500,$G406)</f>
        <v>0</v>
      </c>
      <c r="DQ406" s="17">
        <f>COUNTIF('10'!$BA$4:$BA$500,$H406)</f>
        <v>0</v>
      </c>
      <c r="DR406" s="17">
        <f>COUNTIF('10'!$BA$4:$BA$500,$I406)</f>
        <v>0</v>
      </c>
      <c r="DS406" s="17">
        <f>COUNTIF('10'!$BA$4:$BA$500,$J406)</f>
        <v>0</v>
      </c>
      <c r="DT406" s="17">
        <f>COUNTIF('10'!$BA$4:$BA$500,$K406)</f>
        <v>0</v>
      </c>
      <c r="DU406" s="17">
        <f>SUMIF('10'!$BA$4:$BA$500,G406,'10'!$AG$4:$AJ$500)</f>
        <v>0</v>
      </c>
      <c r="DV406" s="17">
        <f>SUMIF('10'!$BA$4:$BA$500,H406,'10'!$AG$4:$AJ$500)</f>
        <v>0</v>
      </c>
      <c r="DW406" s="17">
        <f>SUMIF('10'!$BA$4:$BA$500,I406,'10'!$AG$4:$AJ$500)</f>
        <v>0</v>
      </c>
      <c r="DX406" s="17">
        <f>SUMIF('10'!$BA$4:$BA$500,J406,'10'!$AG$4:$AJ$500)</f>
        <v>0</v>
      </c>
      <c r="DY406" s="17">
        <f>SUMIF('10'!$BA$4:$BA$500,K406,'10'!$AG$4:$AJ$500)</f>
        <v>0</v>
      </c>
      <c r="DZ406" s="23">
        <f t="shared" si="193"/>
        <v>0</v>
      </c>
      <c r="EA406" s="23">
        <f t="shared" si="194"/>
        <v>0</v>
      </c>
      <c r="EB406" s="15">
        <f>COUNTIF('11'!$BA$4:$BA$500,$G406)</f>
        <v>0</v>
      </c>
      <c r="EC406" s="15">
        <f>COUNTIF('11'!$BA$4:$BA$500,$H406)</f>
        <v>0</v>
      </c>
      <c r="ED406" s="15">
        <f>COUNTIF('11'!$BA$4:$BA$500,$I406)</f>
        <v>0</v>
      </c>
      <c r="EE406" s="15">
        <f>COUNTIF('11'!$BA$4:$BA$500,$J406)</f>
        <v>0</v>
      </c>
      <c r="EF406" s="15">
        <f>COUNTIF('11'!$BA$4:$BA$500,$K406)</f>
        <v>0</v>
      </c>
      <c r="EG406" s="15">
        <f>SUMIF('11'!$BA$4:$BA$500,G406,'11'!$AG$4:$AJ$500)</f>
        <v>0</v>
      </c>
      <c r="EH406" s="15">
        <f>SUMIF('11'!$BA$4:$BA$500,H406,'11'!$AG$4:$AJ$500)</f>
        <v>0</v>
      </c>
      <c r="EI406" s="15">
        <f>SUMIF('11'!$BA$4:$BA$500,I406,'11'!$AG$4:$AJ$500)</f>
        <v>0</v>
      </c>
      <c r="EJ406" s="15">
        <f>SUMIF('11'!$BA$4:$BA$500,J406,'11'!$AG$4:$AJ$500)</f>
        <v>0</v>
      </c>
      <c r="EK406" s="15">
        <f>SUMIF('11'!$BA$4:$BA$500,K406,'11'!$AG$4:$AJ$500)</f>
        <v>0</v>
      </c>
      <c r="EL406" s="23">
        <f t="shared" si="195"/>
        <v>0</v>
      </c>
      <c r="EM406" s="23">
        <f t="shared" si="196"/>
        <v>0</v>
      </c>
      <c r="EN406" s="17">
        <f>COUNTIF('12'!$BA$4:$BA$500,$G406)</f>
        <v>0</v>
      </c>
      <c r="EO406" s="17">
        <f>COUNTIF('12'!$BA$4:$BA$500,$H406)</f>
        <v>0</v>
      </c>
      <c r="EP406" s="17">
        <f>COUNTIF('12'!$BA$4:$BA$500,$I406)</f>
        <v>0</v>
      </c>
      <c r="EQ406" s="17">
        <f>COUNTIF('12'!$BA$4:$BA$500,$J406)</f>
        <v>0</v>
      </c>
      <c r="ER406" s="17">
        <f>COUNTIF('12'!$BA$4:$BA$500,$K406)</f>
        <v>0</v>
      </c>
      <c r="ES406" s="17">
        <f>SUMIF('12'!$BA$4:$BA$500,G406,'12'!$AG$4:$AJ$500)</f>
        <v>0</v>
      </c>
      <c r="ET406" s="17">
        <f>SUMIF('12'!$BA$4:$BA$500,H406,'12'!$AG$4:$AJ$500)</f>
        <v>0</v>
      </c>
      <c r="EU406" s="17">
        <f>SUMIF('12'!$BA$4:$BA$500,I406,'12'!$AG$4:$AJ$500)</f>
        <v>0</v>
      </c>
      <c r="EV406" s="17">
        <f>SUMIF('12'!$BA$4:$BA$500,J406,'12'!$AG$4:$AJ$500)</f>
        <v>0</v>
      </c>
      <c r="EW406" s="17">
        <f>SUMIF('12'!$BA$4:$BA$500,K406,'12'!$AG$4:$AJ$500)</f>
        <v>0</v>
      </c>
      <c r="EX406" s="23">
        <f t="shared" si="197"/>
        <v>0</v>
      </c>
      <c r="EY406" s="23">
        <f t="shared" si="198"/>
        <v>0</v>
      </c>
    </row>
    <row r="407" spans="1:155">
      <c r="A407" s="30">
        <v>404</v>
      </c>
      <c r="B407" s="32"/>
      <c r="C407" s="31">
        <f t="shared" si="172"/>
        <v>0</v>
      </c>
      <c r="D407" s="33">
        <f t="shared" si="173"/>
        <v>0</v>
      </c>
      <c r="E407" s="29"/>
      <c r="F407" s="2">
        <f t="shared" si="174"/>
        <v>0</v>
      </c>
      <c r="G407" s="14" t="str">
        <f t="shared" si="171"/>
        <v>0ق</v>
      </c>
      <c r="H407" s="14" t="str">
        <f t="shared" si="171"/>
        <v>0ق1</v>
      </c>
      <c r="I407" s="14" t="str">
        <f t="shared" si="171"/>
        <v>0ق2</v>
      </c>
      <c r="J407" s="14" t="str">
        <f t="shared" si="171"/>
        <v>0استيفاء</v>
      </c>
      <c r="K407" s="14" t="str">
        <f t="shared" si="171"/>
        <v>0نفذ</v>
      </c>
      <c r="L407" s="15">
        <f>COUNTIF('01'!$BA$4:$BA$500,$G407)</f>
        <v>0</v>
      </c>
      <c r="M407" s="15">
        <f>COUNTIF('01'!$BA$4:$BA$500,$H407)</f>
        <v>0</v>
      </c>
      <c r="N407" s="15">
        <f>COUNTIF('01'!$BA$4:$BA$500,$I407)</f>
        <v>0</v>
      </c>
      <c r="O407" s="15">
        <f>COUNTIF('01'!$BA$4:$BA$500,$J407)</f>
        <v>0</v>
      </c>
      <c r="P407" s="15">
        <f>COUNTIF('01'!$BA$4:$BA$500,$K407)</f>
        <v>0</v>
      </c>
      <c r="Q407" s="15">
        <f>SUMIF('01'!$BA$4:$BA$500,G407,'01'!$AG$4:$AJ$500)</f>
        <v>0</v>
      </c>
      <c r="R407" s="15">
        <f>SUMIF('01'!$BA$4:$BA$500,H407,'01'!$AG$4:$AJ$500)</f>
        <v>0</v>
      </c>
      <c r="S407" s="15">
        <f>SUMIF('01'!$BA$4:$BA$500,I407,'01'!$AG$4:$AJ$500)</f>
        <v>0</v>
      </c>
      <c r="T407" s="15">
        <f>SUMIF('01'!$BA$4:$BA$500,J407,'01'!$AG$4:$AJ$500)</f>
        <v>0</v>
      </c>
      <c r="U407" s="15">
        <f>SUMIF('01'!$BA$4:$BA$500,K407,'01'!$AG$4:$AJ$500)</f>
        <v>0</v>
      </c>
      <c r="V407" s="23">
        <f t="shared" si="175"/>
        <v>0</v>
      </c>
      <c r="W407" s="23">
        <f t="shared" si="176"/>
        <v>0</v>
      </c>
      <c r="X407" s="17">
        <f>COUNTIF('02'!$BA$4:$BA$500,$G407)</f>
        <v>0</v>
      </c>
      <c r="Y407" s="17">
        <f>COUNTIF('02'!$BA$4:$BA$500,$H407)</f>
        <v>0</v>
      </c>
      <c r="Z407" s="17">
        <f>COUNTIF('02'!$BA$4:$BA$500,$I407)</f>
        <v>0</v>
      </c>
      <c r="AA407" s="17">
        <f>COUNTIF('02'!$BA$4:$BA$500,$J407)</f>
        <v>0</v>
      </c>
      <c r="AB407" s="17">
        <f>COUNTIF('02'!$BA$4:$BA$500,$K407)</f>
        <v>0</v>
      </c>
      <c r="AC407" s="17">
        <f>SUMIF('02'!$BA$4:$BA$500,G407,'02'!$AG$4:$AJ$500)</f>
        <v>0</v>
      </c>
      <c r="AD407" s="17">
        <f>SUMIF('02'!$BA$4:$BA$500,H407,'02'!$AG$4:$AJ$500)</f>
        <v>0</v>
      </c>
      <c r="AE407" s="17">
        <f>SUMIF('02'!$BA$4:$BA$500,I407,'02'!$AG$4:$AJ$500)</f>
        <v>0</v>
      </c>
      <c r="AF407" s="17">
        <f>SUMIF('02'!$BA$4:$BA$500,J407,'02'!$AG$4:$AJ$500)</f>
        <v>0</v>
      </c>
      <c r="AG407" s="17">
        <f>SUMIF('02'!$BA$4:$BA$500,K407,'02'!$AG$4:$AJ$500)</f>
        <v>0</v>
      </c>
      <c r="AH407" s="23">
        <f t="shared" si="177"/>
        <v>0</v>
      </c>
      <c r="AI407" s="23">
        <f t="shared" si="178"/>
        <v>0</v>
      </c>
      <c r="AJ407" s="15">
        <f>COUNTIF('03'!$BA$4:$BA$500,$G407)</f>
        <v>0</v>
      </c>
      <c r="AK407" s="15">
        <f>COUNTIF('03'!$BA$4:$BA$500,$H407)</f>
        <v>0</v>
      </c>
      <c r="AL407" s="15">
        <f>COUNTIF('03'!$BA$4:$BA$500,$I407)</f>
        <v>0</v>
      </c>
      <c r="AM407" s="15">
        <f>COUNTIF('03'!$BA$4:$BA$500,$J407)</f>
        <v>0</v>
      </c>
      <c r="AN407" s="15">
        <f>COUNTIF('03'!$BA$4:$BA$500,$K407)</f>
        <v>0</v>
      </c>
      <c r="AO407" s="15">
        <f>SUMIF('03'!$BA$4:$BA$500,G407,'03'!$AG$4:$AJ$500)</f>
        <v>0</v>
      </c>
      <c r="AP407" s="15">
        <f>SUMIF('03'!$BA$4:$BA$500,H407,'03'!$AG$4:$AJ$500)</f>
        <v>0</v>
      </c>
      <c r="AQ407" s="15">
        <f>SUMIF('03'!$BA$4:$BA$500,I407,'03'!$AG$4:$AJ$500)</f>
        <v>0</v>
      </c>
      <c r="AR407" s="15">
        <f>SUMIF('03'!$BA$4:$BA$500,J407,'03'!$AG$4:$AJ$500)</f>
        <v>0</v>
      </c>
      <c r="AS407" s="15">
        <f>SUMIF('03'!$BA$4:$BA$500,K407,'03'!$AG$4:$AJ$500)</f>
        <v>0</v>
      </c>
      <c r="AT407" s="23">
        <f t="shared" si="179"/>
        <v>0</v>
      </c>
      <c r="AU407" s="23">
        <f t="shared" si="180"/>
        <v>0</v>
      </c>
      <c r="AV407" s="17">
        <f>COUNTIF('04'!$BA$4:$BA$500,$G407)</f>
        <v>0</v>
      </c>
      <c r="AW407" s="17">
        <f>COUNTIF('04'!$BA$4:$BA$500,$H407)</f>
        <v>0</v>
      </c>
      <c r="AX407" s="17">
        <f>COUNTIF('04'!$BA$4:$BA$500,$I407)</f>
        <v>0</v>
      </c>
      <c r="AY407" s="17">
        <f>COUNTIF('04'!$BA$4:$BA$500,$J407)</f>
        <v>0</v>
      </c>
      <c r="AZ407" s="17">
        <f>COUNTIF('04'!$BA$4:$BA$500,$K407)</f>
        <v>0</v>
      </c>
      <c r="BA407" s="17">
        <f>SUMIF('04'!$BA$4:$BA$500,G407,'04'!$AG$4:$AJ$500)</f>
        <v>0</v>
      </c>
      <c r="BB407" s="17">
        <f>SUMIF('04'!$BA$4:$BA$500,H407,'04'!$AG$4:$AJ$500)</f>
        <v>0</v>
      </c>
      <c r="BC407" s="17">
        <f>SUMIF('04'!$BA$4:$BA$500,I407,'04'!$AG$4:$AJ$500)</f>
        <v>0</v>
      </c>
      <c r="BD407" s="17">
        <f>SUMIF('04'!$BA$4:$BA$500,J407,'04'!$AG$4:$AJ$500)</f>
        <v>0</v>
      </c>
      <c r="BE407" s="17">
        <f>SUMIF('04'!$BA$4:$BA$500,K407,'04'!$AG$4:$AJ$500)</f>
        <v>0</v>
      </c>
      <c r="BF407" s="23">
        <f t="shared" si="181"/>
        <v>0</v>
      </c>
      <c r="BG407" s="23">
        <f t="shared" si="182"/>
        <v>0</v>
      </c>
      <c r="BH407" s="15">
        <f>COUNTIF('05'!$BA$4:$BA$500,$G407)</f>
        <v>0</v>
      </c>
      <c r="BI407" s="15">
        <f>COUNTIF('05'!$BA$4:$BA$500,$H407)</f>
        <v>0</v>
      </c>
      <c r="BJ407" s="15">
        <f>COUNTIF('05'!$BA$4:$BA$500,$I407)</f>
        <v>0</v>
      </c>
      <c r="BK407" s="15">
        <f>COUNTIF('05'!$BA$4:$BA$500,$J407)</f>
        <v>0</v>
      </c>
      <c r="BL407" s="15">
        <f>COUNTIF('05'!$BA$4:$BA$500,$K407)</f>
        <v>0</v>
      </c>
      <c r="BM407" s="15">
        <f>SUMIF('05'!$BA$4:$BA$500,G407,'05'!$AG$4:$AJ$500)</f>
        <v>0</v>
      </c>
      <c r="BN407" s="15">
        <f>SUMIF('05'!$BA$4:$BA$500,H407,'05'!$AG$4:$AJ$500)</f>
        <v>0</v>
      </c>
      <c r="BO407" s="15">
        <f>SUMIF('05'!$BA$4:$BA$500,I407,'05'!$AG$4:$AJ$500)</f>
        <v>0</v>
      </c>
      <c r="BP407" s="15">
        <f>SUMIF('05'!$BA$4:$BA$500,J407,'05'!$AG$4:$AJ$500)</f>
        <v>0</v>
      </c>
      <c r="BQ407" s="15">
        <f>SUMIF('05'!$BA$4:$BA$500,K407,'05'!$AG$4:$AJ$500)</f>
        <v>0</v>
      </c>
      <c r="BR407" s="23">
        <f t="shared" si="183"/>
        <v>0</v>
      </c>
      <c r="BS407" s="23">
        <f t="shared" si="184"/>
        <v>0</v>
      </c>
      <c r="BT407" s="17">
        <f>COUNTIF('06'!$BA$4:$BA$500,$G407)</f>
        <v>0</v>
      </c>
      <c r="BU407" s="17">
        <f>COUNTIF('06'!$BA$4:$BA$500,$H407)</f>
        <v>0</v>
      </c>
      <c r="BV407" s="17">
        <f>COUNTIF('06'!$BA$4:$BA$500,$I407)</f>
        <v>0</v>
      </c>
      <c r="BW407" s="17">
        <f>COUNTIF('06'!$BA$4:$BA$500,$J407)</f>
        <v>0</v>
      </c>
      <c r="BX407" s="17">
        <f>COUNTIF('06'!$BA$4:$BA$500,$K407)</f>
        <v>0</v>
      </c>
      <c r="BY407" s="17">
        <f>SUMIF('06'!$BA$4:$BA$500,G407,'06'!$AG$4:$AJ$500)</f>
        <v>0</v>
      </c>
      <c r="BZ407" s="17">
        <f>SUMIF('06'!$BA$4:$BA$500,H407,'06'!$AG$4:$AJ$500)</f>
        <v>0</v>
      </c>
      <c r="CA407" s="17">
        <f>SUMIF('06'!$BA$4:$BA$500,I407,'06'!$AG$4:$AJ$500)</f>
        <v>0</v>
      </c>
      <c r="CB407" s="17">
        <f>SUMIF('06'!$BA$4:$BA$500,J407,'06'!$AG$4:$AJ$500)</f>
        <v>0</v>
      </c>
      <c r="CC407" s="17">
        <f>SUMIF('06'!$BA$4:$BA$500,K407,'06'!$AG$4:$AJ$500)</f>
        <v>0</v>
      </c>
      <c r="CD407" s="23">
        <f t="shared" si="185"/>
        <v>0</v>
      </c>
      <c r="CE407" s="23">
        <f t="shared" si="186"/>
        <v>0</v>
      </c>
      <c r="CF407" s="15">
        <f>COUNTIF('07'!$BA$4:$BA$500,$G407)</f>
        <v>0</v>
      </c>
      <c r="CG407" s="15">
        <f>COUNTIF('07'!$BA$4:$BA$500,$H407)</f>
        <v>0</v>
      </c>
      <c r="CH407" s="15">
        <f>COUNTIF('07'!$BA$4:$BA$500,$I407)</f>
        <v>0</v>
      </c>
      <c r="CI407" s="15">
        <f>COUNTIF('07'!$BA$4:$BA$500,$J407)</f>
        <v>0</v>
      </c>
      <c r="CJ407" s="15">
        <f>COUNTIF('07'!$BA$4:$BA$500,$K407)</f>
        <v>0</v>
      </c>
      <c r="CK407" s="15">
        <f>SUMIF('07'!$BA$4:$BA$500,G407,'07'!$AG$4:$AJ$500)</f>
        <v>0</v>
      </c>
      <c r="CL407" s="15">
        <f>SUMIF('07'!$BA$4:$BA$500,H407,'07'!$AG$4:$AJ$500)</f>
        <v>0</v>
      </c>
      <c r="CM407" s="15">
        <f>SUMIF('07'!$BA$4:$BA$500,I407,'07'!$AG$4:$AJ$500)</f>
        <v>0</v>
      </c>
      <c r="CN407" s="15">
        <f>SUMIF('07'!$BA$4:$BA$500,J407,'07'!$AG$4:$AJ$500)</f>
        <v>0</v>
      </c>
      <c r="CO407" s="15">
        <f>SUMIF('07'!$BA$4:$BA$500,K407,'07'!$AG$4:$AJ$500)</f>
        <v>0</v>
      </c>
      <c r="CP407" s="23">
        <f t="shared" si="187"/>
        <v>0</v>
      </c>
      <c r="CQ407" s="23">
        <f t="shared" si="188"/>
        <v>0</v>
      </c>
      <c r="CR407" s="17">
        <f>COUNTIF('08'!$BA$4:$BA$500,$G407)</f>
        <v>0</v>
      </c>
      <c r="CS407" s="17">
        <f>COUNTIF('08'!$BA$4:$BA$500,$H407)</f>
        <v>0</v>
      </c>
      <c r="CT407" s="17">
        <f>COUNTIF('08'!$BA$4:$BA$500,$I407)</f>
        <v>0</v>
      </c>
      <c r="CU407" s="17">
        <f>COUNTIF('08'!$BA$4:$BA$500,$J407)</f>
        <v>0</v>
      </c>
      <c r="CV407" s="17">
        <f>COUNTIF('08'!$BA$4:$BA$500,$K407)</f>
        <v>0</v>
      </c>
      <c r="CW407" s="17">
        <f>SUMIF('08'!$BA$4:$BA$500,G407,'08'!$AG$4:$AJ$500)</f>
        <v>0</v>
      </c>
      <c r="CX407" s="17">
        <f>SUMIF('08'!$BA$4:$BA$500,H407,'08'!$AG$4:$AJ$500)</f>
        <v>0</v>
      </c>
      <c r="CY407" s="17">
        <f>SUMIF('08'!$BA$4:$BA$500,I407,'08'!$AG$4:$AJ$500)</f>
        <v>0</v>
      </c>
      <c r="CZ407" s="17">
        <f>SUMIF('08'!$BA$4:$BA$500,J407,'08'!$AG$4:$AJ$500)</f>
        <v>0</v>
      </c>
      <c r="DA407" s="17">
        <f>SUMIF('08'!$BA$4:$BA$500,K407,'08'!$AG$4:$AJ$500)</f>
        <v>0</v>
      </c>
      <c r="DB407" s="23">
        <f t="shared" si="189"/>
        <v>0</v>
      </c>
      <c r="DC407" s="23">
        <f t="shared" si="190"/>
        <v>0</v>
      </c>
      <c r="DD407" s="15">
        <f>COUNTIF('09'!$BA$4:$BA$500,$G407)</f>
        <v>0</v>
      </c>
      <c r="DE407" s="15">
        <f>COUNTIF('09'!$BA$4:$BA$500,$H407)</f>
        <v>0</v>
      </c>
      <c r="DF407" s="15">
        <f>COUNTIF('09'!$BA$4:$BA$500,$I407)</f>
        <v>0</v>
      </c>
      <c r="DG407" s="15">
        <f>COUNTIF('09'!$BA$4:$BA$500,$J407)</f>
        <v>0</v>
      </c>
      <c r="DH407" s="15">
        <f>COUNTIF('09'!$BA$4:$BA$500,$K407)</f>
        <v>0</v>
      </c>
      <c r="DI407" s="15">
        <f>SUMIF('09'!$BA$4:$BA$500,G407,'09'!$AG$4:$AJ$500)</f>
        <v>0</v>
      </c>
      <c r="DJ407" s="15">
        <f>SUMIF('09'!$BA$4:$BA$500,H407,'09'!$AG$4:$AJ$500)</f>
        <v>0</v>
      </c>
      <c r="DK407" s="15">
        <f>SUMIF('09'!$BA$4:$BA$500,I407,'09'!$AG$4:$AJ$500)</f>
        <v>0</v>
      </c>
      <c r="DL407" s="15">
        <f>SUMIF('09'!$BA$4:$BA$500,J407,'09'!$AG$4:$AJ$500)</f>
        <v>0</v>
      </c>
      <c r="DM407" s="15">
        <f>SUMIF('09'!$BA$4:$BA$500,K407,'09'!$AG$4:$AJ$500)</f>
        <v>0</v>
      </c>
      <c r="DN407" s="23">
        <f t="shared" si="191"/>
        <v>0</v>
      </c>
      <c r="DO407" s="23">
        <f t="shared" si="192"/>
        <v>0</v>
      </c>
      <c r="DP407" s="17">
        <f>COUNTIF('10'!$BA$4:$BA$500,$G407)</f>
        <v>0</v>
      </c>
      <c r="DQ407" s="17">
        <f>COUNTIF('10'!$BA$4:$BA$500,$H407)</f>
        <v>0</v>
      </c>
      <c r="DR407" s="17">
        <f>COUNTIF('10'!$BA$4:$BA$500,$I407)</f>
        <v>0</v>
      </c>
      <c r="DS407" s="17">
        <f>COUNTIF('10'!$BA$4:$BA$500,$J407)</f>
        <v>0</v>
      </c>
      <c r="DT407" s="17">
        <f>COUNTIF('10'!$BA$4:$BA$500,$K407)</f>
        <v>0</v>
      </c>
      <c r="DU407" s="17">
        <f>SUMIF('10'!$BA$4:$BA$500,G407,'10'!$AG$4:$AJ$500)</f>
        <v>0</v>
      </c>
      <c r="DV407" s="17">
        <f>SUMIF('10'!$BA$4:$BA$500,H407,'10'!$AG$4:$AJ$500)</f>
        <v>0</v>
      </c>
      <c r="DW407" s="17">
        <f>SUMIF('10'!$BA$4:$BA$500,I407,'10'!$AG$4:$AJ$500)</f>
        <v>0</v>
      </c>
      <c r="DX407" s="17">
        <f>SUMIF('10'!$BA$4:$BA$500,J407,'10'!$AG$4:$AJ$500)</f>
        <v>0</v>
      </c>
      <c r="DY407" s="17">
        <f>SUMIF('10'!$BA$4:$BA$500,K407,'10'!$AG$4:$AJ$500)</f>
        <v>0</v>
      </c>
      <c r="DZ407" s="23">
        <f t="shared" si="193"/>
        <v>0</v>
      </c>
      <c r="EA407" s="23">
        <f t="shared" si="194"/>
        <v>0</v>
      </c>
      <c r="EB407" s="15">
        <f>COUNTIF('11'!$BA$4:$BA$500,$G407)</f>
        <v>0</v>
      </c>
      <c r="EC407" s="15">
        <f>COUNTIF('11'!$BA$4:$BA$500,$H407)</f>
        <v>0</v>
      </c>
      <c r="ED407" s="15">
        <f>COUNTIF('11'!$BA$4:$BA$500,$I407)</f>
        <v>0</v>
      </c>
      <c r="EE407" s="15">
        <f>COUNTIF('11'!$BA$4:$BA$500,$J407)</f>
        <v>0</v>
      </c>
      <c r="EF407" s="15">
        <f>COUNTIF('11'!$BA$4:$BA$500,$K407)</f>
        <v>0</v>
      </c>
      <c r="EG407" s="15">
        <f>SUMIF('11'!$BA$4:$BA$500,G407,'11'!$AG$4:$AJ$500)</f>
        <v>0</v>
      </c>
      <c r="EH407" s="15">
        <f>SUMIF('11'!$BA$4:$BA$500,H407,'11'!$AG$4:$AJ$500)</f>
        <v>0</v>
      </c>
      <c r="EI407" s="15">
        <f>SUMIF('11'!$BA$4:$BA$500,I407,'11'!$AG$4:$AJ$500)</f>
        <v>0</v>
      </c>
      <c r="EJ407" s="15">
        <f>SUMIF('11'!$BA$4:$BA$500,J407,'11'!$AG$4:$AJ$500)</f>
        <v>0</v>
      </c>
      <c r="EK407" s="15">
        <f>SUMIF('11'!$BA$4:$BA$500,K407,'11'!$AG$4:$AJ$500)</f>
        <v>0</v>
      </c>
      <c r="EL407" s="23">
        <f t="shared" si="195"/>
        <v>0</v>
      </c>
      <c r="EM407" s="23">
        <f t="shared" si="196"/>
        <v>0</v>
      </c>
      <c r="EN407" s="17">
        <f>COUNTIF('12'!$BA$4:$BA$500,$G407)</f>
        <v>0</v>
      </c>
      <c r="EO407" s="17">
        <f>COUNTIF('12'!$BA$4:$BA$500,$H407)</f>
        <v>0</v>
      </c>
      <c r="EP407" s="17">
        <f>COUNTIF('12'!$BA$4:$BA$500,$I407)</f>
        <v>0</v>
      </c>
      <c r="EQ407" s="17">
        <f>COUNTIF('12'!$BA$4:$BA$500,$J407)</f>
        <v>0</v>
      </c>
      <c r="ER407" s="17">
        <f>COUNTIF('12'!$BA$4:$BA$500,$K407)</f>
        <v>0</v>
      </c>
      <c r="ES407" s="17">
        <f>SUMIF('12'!$BA$4:$BA$500,G407,'12'!$AG$4:$AJ$500)</f>
        <v>0</v>
      </c>
      <c r="ET407" s="17">
        <f>SUMIF('12'!$BA$4:$BA$500,H407,'12'!$AG$4:$AJ$500)</f>
        <v>0</v>
      </c>
      <c r="EU407" s="17">
        <f>SUMIF('12'!$BA$4:$BA$500,I407,'12'!$AG$4:$AJ$500)</f>
        <v>0</v>
      </c>
      <c r="EV407" s="17">
        <f>SUMIF('12'!$BA$4:$BA$500,J407,'12'!$AG$4:$AJ$500)</f>
        <v>0</v>
      </c>
      <c r="EW407" s="17">
        <f>SUMIF('12'!$BA$4:$BA$500,K407,'12'!$AG$4:$AJ$500)</f>
        <v>0</v>
      </c>
      <c r="EX407" s="23">
        <f t="shared" si="197"/>
        <v>0</v>
      </c>
      <c r="EY407" s="23">
        <f t="shared" si="198"/>
        <v>0</v>
      </c>
    </row>
    <row r="408" spans="1:155">
      <c r="A408" s="30">
        <v>405</v>
      </c>
      <c r="B408" s="32"/>
      <c r="C408" s="31">
        <f t="shared" si="172"/>
        <v>0</v>
      </c>
      <c r="D408" s="33">
        <f t="shared" si="173"/>
        <v>0</v>
      </c>
      <c r="E408" s="29"/>
      <c r="F408" s="2">
        <f t="shared" si="174"/>
        <v>0</v>
      </c>
      <c r="G408" s="14" t="str">
        <f t="shared" si="171"/>
        <v>0ق</v>
      </c>
      <c r="H408" s="14" t="str">
        <f t="shared" si="171"/>
        <v>0ق1</v>
      </c>
      <c r="I408" s="14" t="str">
        <f t="shared" si="171"/>
        <v>0ق2</v>
      </c>
      <c r="J408" s="14" t="str">
        <f t="shared" si="171"/>
        <v>0استيفاء</v>
      </c>
      <c r="K408" s="14" t="str">
        <f t="shared" si="171"/>
        <v>0نفذ</v>
      </c>
      <c r="L408" s="15">
        <f>COUNTIF('01'!$BA$4:$BA$500,$G408)</f>
        <v>0</v>
      </c>
      <c r="M408" s="15">
        <f>COUNTIF('01'!$BA$4:$BA$500,$H408)</f>
        <v>0</v>
      </c>
      <c r="N408" s="15">
        <f>COUNTIF('01'!$BA$4:$BA$500,$I408)</f>
        <v>0</v>
      </c>
      <c r="O408" s="15">
        <f>COUNTIF('01'!$BA$4:$BA$500,$J408)</f>
        <v>0</v>
      </c>
      <c r="P408" s="15">
        <f>COUNTIF('01'!$BA$4:$BA$500,$K408)</f>
        <v>0</v>
      </c>
      <c r="Q408" s="15">
        <f>SUMIF('01'!$BA$4:$BA$500,G408,'01'!$AG$4:$AJ$500)</f>
        <v>0</v>
      </c>
      <c r="R408" s="15">
        <f>SUMIF('01'!$BA$4:$BA$500,H408,'01'!$AG$4:$AJ$500)</f>
        <v>0</v>
      </c>
      <c r="S408" s="15">
        <f>SUMIF('01'!$BA$4:$BA$500,I408,'01'!$AG$4:$AJ$500)</f>
        <v>0</v>
      </c>
      <c r="T408" s="15">
        <f>SUMIF('01'!$BA$4:$BA$500,J408,'01'!$AG$4:$AJ$500)</f>
        <v>0</v>
      </c>
      <c r="U408" s="15">
        <f>SUMIF('01'!$BA$4:$BA$500,K408,'01'!$AG$4:$AJ$500)</f>
        <v>0</v>
      </c>
      <c r="V408" s="23">
        <f t="shared" si="175"/>
        <v>0</v>
      </c>
      <c r="W408" s="23">
        <f t="shared" si="176"/>
        <v>0</v>
      </c>
      <c r="X408" s="17">
        <f>COUNTIF('02'!$BA$4:$BA$500,$G408)</f>
        <v>0</v>
      </c>
      <c r="Y408" s="17">
        <f>COUNTIF('02'!$BA$4:$BA$500,$H408)</f>
        <v>0</v>
      </c>
      <c r="Z408" s="17">
        <f>COUNTIF('02'!$BA$4:$BA$500,$I408)</f>
        <v>0</v>
      </c>
      <c r="AA408" s="17">
        <f>COUNTIF('02'!$BA$4:$BA$500,$J408)</f>
        <v>0</v>
      </c>
      <c r="AB408" s="17">
        <f>COUNTIF('02'!$BA$4:$BA$500,$K408)</f>
        <v>0</v>
      </c>
      <c r="AC408" s="17">
        <f>SUMIF('02'!$BA$4:$BA$500,G408,'02'!$AG$4:$AJ$500)</f>
        <v>0</v>
      </c>
      <c r="AD408" s="17">
        <f>SUMIF('02'!$BA$4:$BA$500,H408,'02'!$AG$4:$AJ$500)</f>
        <v>0</v>
      </c>
      <c r="AE408" s="17">
        <f>SUMIF('02'!$BA$4:$BA$500,I408,'02'!$AG$4:$AJ$500)</f>
        <v>0</v>
      </c>
      <c r="AF408" s="17">
        <f>SUMIF('02'!$BA$4:$BA$500,J408,'02'!$AG$4:$AJ$500)</f>
        <v>0</v>
      </c>
      <c r="AG408" s="17">
        <f>SUMIF('02'!$BA$4:$BA$500,K408,'02'!$AG$4:$AJ$500)</f>
        <v>0</v>
      </c>
      <c r="AH408" s="23">
        <f t="shared" si="177"/>
        <v>0</v>
      </c>
      <c r="AI408" s="23">
        <f t="shared" si="178"/>
        <v>0</v>
      </c>
      <c r="AJ408" s="15">
        <f>COUNTIF('03'!$BA$4:$BA$500,$G408)</f>
        <v>0</v>
      </c>
      <c r="AK408" s="15">
        <f>COUNTIF('03'!$BA$4:$BA$500,$H408)</f>
        <v>0</v>
      </c>
      <c r="AL408" s="15">
        <f>COUNTIF('03'!$BA$4:$BA$500,$I408)</f>
        <v>0</v>
      </c>
      <c r="AM408" s="15">
        <f>COUNTIF('03'!$BA$4:$BA$500,$J408)</f>
        <v>0</v>
      </c>
      <c r="AN408" s="15">
        <f>COUNTIF('03'!$BA$4:$BA$500,$K408)</f>
        <v>0</v>
      </c>
      <c r="AO408" s="15">
        <f>SUMIF('03'!$BA$4:$BA$500,G408,'03'!$AG$4:$AJ$500)</f>
        <v>0</v>
      </c>
      <c r="AP408" s="15">
        <f>SUMIF('03'!$BA$4:$BA$500,H408,'03'!$AG$4:$AJ$500)</f>
        <v>0</v>
      </c>
      <c r="AQ408" s="15">
        <f>SUMIF('03'!$BA$4:$BA$500,I408,'03'!$AG$4:$AJ$500)</f>
        <v>0</v>
      </c>
      <c r="AR408" s="15">
        <f>SUMIF('03'!$BA$4:$BA$500,J408,'03'!$AG$4:$AJ$500)</f>
        <v>0</v>
      </c>
      <c r="AS408" s="15">
        <f>SUMIF('03'!$BA$4:$BA$500,K408,'03'!$AG$4:$AJ$500)</f>
        <v>0</v>
      </c>
      <c r="AT408" s="23">
        <f t="shared" si="179"/>
        <v>0</v>
      </c>
      <c r="AU408" s="23">
        <f t="shared" si="180"/>
        <v>0</v>
      </c>
      <c r="AV408" s="17">
        <f>COUNTIF('04'!$BA$4:$BA$500,$G408)</f>
        <v>0</v>
      </c>
      <c r="AW408" s="17">
        <f>COUNTIF('04'!$BA$4:$BA$500,$H408)</f>
        <v>0</v>
      </c>
      <c r="AX408" s="17">
        <f>COUNTIF('04'!$BA$4:$BA$500,$I408)</f>
        <v>0</v>
      </c>
      <c r="AY408" s="17">
        <f>COUNTIF('04'!$BA$4:$BA$500,$J408)</f>
        <v>0</v>
      </c>
      <c r="AZ408" s="17">
        <f>COUNTIF('04'!$BA$4:$BA$500,$K408)</f>
        <v>0</v>
      </c>
      <c r="BA408" s="17">
        <f>SUMIF('04'!$BA$4:$BA$500,G408,'04'!$AG$4:$AJ$500)</f>
        <v>0</v>
      </c>
      <c r="BB408" s="17">
        <f>SUMIF('04'!$BA$4:$BA$500,H408,'04'!$AG$4:$AJ$500)</f>
        <v>0</v>
      </c>
      <c r="BC408" s="17">
        <f>SUMIF('04'!$BA$4:$BA$500,I408,'04'!$AG$4:$AJ$500)</f>
        <v>0</v>
      </c>
      <c r="BD408" s="17">
        <f>SUMIF('04'!$BA$4:$BA$500,J408,'04'!$AG$4:$AJ$500)</f>
        <v>0</v>
      </c>
      <c r="BE408" s="17">
        <f>SUMIF('04'!$BA$4:$BA$500,K408,'04'!$AG$4:$AJ$500)</f>
        <v>0</v>
      </c>
      <c r="BF408" s="23">
        <f t="shared" si="181"/>
        <v>0</v>
      </c>
      <c r="BG408" s="23">
        <f t="shared" si="182"/>
        <v>0</v>
      </c>
      <c r="BH408" s="15">
        <f>COUNTIF('05'!$BA$4:$BA$500,$G408)</f>
        <v>0</v>
      </c>
      <c r="BI408" s="15">
        <f>COUNTIF('05'!$BA$4:$BA$500,$H408)</f>
        <v>0</v>
      </c>
      <c r="BJ408" s="15">
        <f>COUNTIF('05'!$BA$4:$BA$500,$I408)</f>
        <v>0</v>
      </c>
      <c r="BK408" s="15">
        <f>COUNTIF('05'!$BA$4:$BA$500,$J408)</f>
        <v>0</v>
      </c>
      <c r="BL408" s="15">
        <f>COUNTIF('05'!$BA$4:$BA$500,$K408)</f>
        <v>0</v>
      </c>
      <c r="BM408" s="15">
        <f>SUMIF('05'!$BA$4:$BA$500,G408,'05'!$AG$4:$AJ$500)</f>
        <v>0</v>
      </c>
      <c r="BN408" s="15">
        <f>SUMIF('05'!$BA$4:$BA$500,H408,'05'!$AG$4:$AJ$500)</f>
        <v>0</v>
      </c>
      <c r="BO408" s="15">
        <f>SUMIF('05'!$BA$4:$BA$500,I408,'05'!$AG$4:$AJ$500)</f>
        <v>0</v>
      </c>
      <c r="BP408" s="15">
        <f>SUMIF('05'!$BA$4:$BA$500,J408,'05'!$AG$4:$AJ$500)</f>
        <v>0</v>
      </c>
      <c r="BQ408" s="15">
        <f>SUMIF('05'!$BA$4:$BA$500,K408,'05'!$AG$4:$AJ$500)</f>
        <v>0</v>
      </c>
      <c r="BR408" s="23">
        <f t="shared" si="183"/>
        <v>0</v>
      </c>
      <c r="BS408" s="23">
        <f t="shared" si="184"/>
        <v>0</v>
      </c>
      <c r="BT408" s="17">
        <f>COUNTIF('06'!$BA$4:$BA$500,$G408)</f>
        <v>0</v>
      </c>
      <c r="BU408" s="17">
        <f>COUNTIF('06'!$BA$4:$BA$500,$H408)</f>
        <v>0</v>
      </c>
      <c r="BV408" s="17">
        <f>COUNTIF('06'!$BA$4:$BA$500,$I408)</f>
        <v>0</v>
      </c>
      <c r="BW408" s="17">
        <f>COUNTIF('06'!$BA$4:$BA$500,$J408)</f>
        <v>0</v>
      </c>
      <c r="BX408" s="17">
        <f>COUNTIF('06'!$BA$4:$BA$500,$K408)</f>
        <v>0</v>
      </c>
      <c r="BY408" s="17">
        <f>SUMIF('06'!$BA$4:$BA$500,G408,'06'!$AG$4:$AJ$500)</f>
        <v>0</v>
      </c>
      <c r="BZ408" s="17">
        <f>SUMIF('06'!$BA$4:$BA$500,H408,'06'!$AG$4:$AJ$500)</f>
        <v>0</v>
      </c>
      <c r="CA408" s="17">
        <f>SUMIF('06'!$BA$4:$BA$500,I408,'06'!$AG$4:$AJ$500)</f>
        <v>0</v>
      </c>
      <c r="CB408" s="17">
        <f>SUMIF('06'!$BA$4:$BA$500,J408,'06'!$AG$4:$AJ$500)</f>
        <v>0</v>
      </c>
      <c r="CC408" s="17">
        <f>SUMIF('06'!$BA$4:$BA$500,K408,'06'!$AG$4:$AJ$500)</f>
        <v>0</v>
      </c>
      <c r="CD408" s="23">
        <f t="shared" si="185"/>
        <v>0</v>
      </c>
      <c r="CE408" s="23">
        <f t="shared" si="186"/>
        <v>0</v>
      </c>
      <c r="CF408" s="15">
        <f>COUNTIF('07'!$BA$4:$BA$500,$G408)</f>
        <v>0</v>
      </c>
      <c r="CG408" s="15">
        <f>COUNTIF('07'!$BA$4:$BA$500,$H408)</f>
        <v>0</v>
      </c>
      <c r="CH408" s="15">
        <f>COUNTIF('07'!$BA$4:$BA$500,$I408)</f>
        <v>0</v>
      </c>
      <c r="CI408" s="15">
        <f>COUNTIF('07'!$BA$4:$BA$500,$J408)</f>
        <v>0</v>
      </c>
      <c r="CJ408" s="15">
        <f>COUNTIF('07'!$BA$4:$BA$500,$K408)</f>
        <v>0</v>
      </c>
      <c r="CK408" s="15">
        <f>SUMIF('07'!$BA$4:$BA$500,G408,'07'!$AG$4:$AJ$500)</f>
        <v>0</v>
      </c>
      <c r="CL408" s="15">
        <f>SUMIF('07'!$BA$4:$BA$500,H408,'07'!$AG$4:$AJ$500)</f>
        <v>0</v>
      </c>
      <c r="CM408" s="15">
        <f>SUMIF('07'!$BA$4:$BA$500,I408,'07'!$AG$4:$AJ$500)</f>
        <v>0</v>
      </c>
      <c r="CN408" s="15">
        <f>SUMIF('07'!$BA$4:$BA$500,J408,'07'!$AG$4:$AJ$500)</f>
        <v>0</v>
      </c>
      <c r="CO408" s="15">
        <f>SUMIF('07'!$BA$4:$BA$500,K408,'07'!$AG$4:$AJ$500)</f>
        <v>0</v>
      </c>
      <c r="CP408" s="23">
        <f t="shared" si="187"/>
        <v>0</v>
      </c>
      <c r="CQ408" s="23">
        <f t="shared" si="188"/>
        <v>0</v>
      </c>
      <c r="CR408" s="17">
        <f>COUNTIF('08'!$BA$4:$BA$500,$G408)</f>
        <v>0</v>
      </c>
      <c r="CS408" s="17">
        <f>COUNTIF('08'!$BA$4:$BA$500,$H408)</f>
        <v>0</v>
      </c>
      <c r="CT408" s="17">
        <f>COUNTIF('08'!$BA$4:$BA$500,$I408)</f>
        <v>0</v>
      </c>
      <c r="CU408" s="17">
        <f>COUNTIF('08'!$BA$4:$BA$500,$J408)</f>
        <v>0</v>
      </c>
      <c r="CV408" s="17">
        <f>COUNTIF('08'!$BA$4:$BA$500,$K408)</f>
        <v>0</v>
      </c>
      <c r="CW408" s="17">
        <f>SUMIF('08'!$BA$4:$BA$500,G408,'08'!$AG$4:$AJ$500)</f>
        <v>0</v>
      </c>
      <c r="CX408" s="17">
        <f>SUMIF('08'!$BA$4:$BA$500,H408,'08'!$AG$4:$AJ$500)</f>
        <v>0</v>
      </c>
      <c r="CY408" s="17">
        <f>SUMIF('08'!$BA$4:$BA$500,I408,'08'!$AG$4:$AJ$500)</f>
        <v>0</v>
      </c>
      <c r="CZ408" s="17">
        <f>SUMIF('08'!$BA$4:$BA$500,J408,'08'!$AG$4:$AJ$500)</f>
        <v>0</v>
      </c>
      <c r="DA408" s="17">
        <f>SUMIF('08'!$BA$4:$BA$500,K408,'08'!$AG$4:$AJ$500)</f>
        <v>0</v>
      </c>
      <c r="DB408" s="23">
        <f t="shared" si="189"/>
        <v>0</v>
      </c>
      <c r="DC408" s="23">
        <f t="shared" si="190"/>
        <v>0</v>
      </c>
      <c r="DD408" s="15">
        <f>COUNTIF('09'!$BA$4:$BA$500,$G408)</f>
        <v>0</v>
      </c>
      <c r="DE408" s="15">
        <f>COUNTIF('09'!$BA$4:$BA$500,$H408)</f>
        <v>0</v>
      </c>
      <c r="DF408" s="15">
        <f>COUNTIF('09'!$BA$4:$BA$500,$I408)</f>
        <v>0</v>
      </c>
      <c r="DG408" s="15">
        <f>COUNTIF('09'!$BA$4:$BA$500,$J408)</f>
        <v>0</v>
      </c>
      <c r="DH408" s="15">
        <f>COUNTIF('09'!$BA$4:$BA$500,$K408)</f>
        <v>0</v>
      </c>
      <c r="DI408" s="15">
        <f>SUMIF('09'!$BA$4:$BA$500,G408,'09'!$AG$4:$AJ$500)</f>
        <v>0</v>
      </c>
      <c r="DJ408" s="15">
        <f>SUMIF('09'!$BA$4:$BA$500,H408,'09'!$AG$4:$AJ$500)</f>
        <v>0</v>
      </c>
      <c r="DK408" s="15">
        <f>SUMIF('09'!$BA$4:$BA$500,I408,'09'!$AG$4:$AJ$500)</f>
        <v>0</v>
      </c>
      <c r="DL408" s="15">
        <f>SUMIF('09'!$BA$4:$BA$500,J408,'09'!$AG$4:$AJ$500)</f>
        <v>0</v>
      </c>
      <c r="DM408" s="15">
        <f>SUMIF('09'!$BA$4:$BA$500,K408,'09'!$AG$4:$AJ$500)</f>
        <v>0</v>
      </c>
      <c r="DN408" s="23">
        <f t="shared" si="191"/>
        <v>0</v>
      </c>
      <c r="DO408" s="23">
        <f t="shared" si="192"/>
        <v>0</v>
      </c>
      <c r="DP408" s="17">
        <f>COUNTIF('10'!$BA$4:$BA$500,$G408)</f>
        <v>0</v>
      </c>
      <c r="DQ408" s="17">
        <f>COUNTIF('10'!$BA$4:$BA$500,$H408)</f>
        <v>0</v>
      </c>
      <c r="DR408" s="17">
        <f>COUNTIF('10'!$BA$4:$BA$500,$I408)</f>
        <v>0</v>
      </c>
      <c r="DS408" s="17">
        <f>COUNTIF('10'!$BA$4:$BA$500,$J408)</f>
        <v>0</v>
      </c>
      <c r="DT408" s="17">
        <f>COUNTIF('10'!$BA$4:$BA$500,$K408)</f>
        <v>0</v>
      </c>
      <c r="DU408" s="17">
        <f>SUMIF('10'!$BA$4:$BA$500,G408,'10'!$AG$4:$AJ$500)</f>
        <v>0</v>
      </c>
      <c r="DV408" s="17">
        <f>SUMIF('10'!$BA$4:$BA$500,H408,'10'!$AG$4:$AJ$500)</f>
        <v>0</v>
      </c>
      <c r="DW408" s="17">
        <f>SUMIF('10'!$BA$4:$BA$500,I408,'10'!$AG$4:$AJ$500)</f>
        <v>0</v>
      </c>
      <c r="DX408" s="17">
        <f>SUMIF('10'!$BA$4:$BA$500,J408,'10'!$AG$4:$AJ$500)</f>
        <v>0</v>
      </c>
      <c r="DY408" s="17">
        <f>SUMIF('10'!$BA$4:$BA$500,K408,'10'!$AG$4:$AJ$500)</f>
        <v>0</v>
      </c>
      <c r="DZ408" s="23">
        <f t="shared" si="193"/>
        <v>0</v>
      </c>
      <c r="EA408" s="23">
        <f t="shared" si="194"/>
        <v>0</v>
      </c>
      <c r="EB408" s="15">
        <f>COUNTIF('11'!$BA$4:$BA$500,$G408)</f>
        <v>0</v>
      </c>
      <c r="EC408" s="15">
        <f>COUNTIF('11'!$BA$4:$BA$500,$H408)</f>
        <v>0</v>
      </c>
      <c r="ED408" s="15">
        <f>COUNTIF('11'!$BA$4:$BA$500,$I408)</f>
        <v>0</v>
      </c>
      <c r="EE408" s="15">
        <f>COUNTIF('11'!$BA$4:$BA$500,$J408)</f>
        <v>0</v>
      </c>
      <c r="EF408" s="15">
        <f>COUNTIF('11'!$BA$4:$BA$500,$K408)</f>
        <v>0</v>
      </c>
      <c r="EG408" s="15">
        <f>SUMIF('11'!$BA$4:$BA$500,G408,'11'!$AG$4:$AJ$500)</f>
        <v>0</v>
      </c>
      <c r="EH408" s="15">
        <f>SUMIF('11'!$BA$4:$BA$500,H408,'11'!$AG$4:$AJ$500)</f>
        <v>0</v>
      </c>
      <c r="EI408" s="15">
        <f>SUMIF('11'!$BA$4:$BA$500,I408,'11'!$AG$4:$AJ$500)</f>
        <v>0</v>
      </c>
      <c r="EJ408" s="15">
        <f>SUMIF('11'!$BA$4:$BA$500,J408,'11'!$AG$4:$AJ$500)</f>
        <v>0</v>
      </c>
      <c r="EK408" s="15">
        <f>SUMIF('11'!$BA$4:$BA$500,K408,'11'!$AG$4:$AJ$500)</f>
        <v>0</v>
      </c>
      <c r="EL408" s="23">
        <f t="shared" si="195"/>
        <v>0</v>
      </c>
      <c r="EM408" s="23">
        <f t="shared" si="196"/>
        <v>0</v>
      </c>
      <c r="EN408" s="17">
        <f>COUNTIF('12'!$BA$4:$BA$500,$G408)</f>
        <v>0</v>
      </c>
      <c r="EO408" s="17">
        <f>COUNTIF('12'!$BA$4:$BA$500,$H408)</f>
        <v>0</v>
      </c>
      <c r="EP408" s="17">
        <f>COUNTIF('12'!$BA$4:$BA$500,$I408)</f>
        <v>0</v>
      </c>
      <c r="EQ408" s="17">
        <f>COUNTIF('12'!$BA$4:$BA$500,$J408)</f>
        <v>0</v>
      </c>
      <c r="ER408" s="17">
        <f>COUNTIF('12'!$BA$4:$BA$500,$K408)</f>
        <v>0</v>
      </c>
      <c r="ES408" s="17">
        <f>SUMIF('12'!$BA$4:$BA$500,G408,'12'!$AG$4:$AJ$500)</f>
        <v>0</v>
      </c>
      <c r="ET408" s="17">
        <f>SUMIF('12'!$BA$4:$BA$500,H408,'12'!$AG$4:$AJ$500)</f>
        <v>0</v>
      </c>
      <c r="EU408" s="17">
        <f>SUMIF('12'!$BA$4:$BA$500,I408,'12'!$AG$4:$AJ$500)</f>
        <v>0</v>
      </c>
      <c r="EV408" s="17">
        <f>SUMIF('12'!$BA$4:$BA$500,J408,'12'!$AG$4:$AJ$500)</f>
        <v>0</v>
      </c>
      <c r="EW408" s="17">
        <f>SUMIF('12'!$BA$4:$BA$500,K408,'12'!$AG$4:$AJ$500)</f>
        <v>0</v>
      </c>
      <c r="EX408" s="23">
        <f t="shared" si="197"/>
        <v>0</v>
      </c>
      <c r="EY408" s="23">
        <f t="shared" si="198"/>
        <v>0</v>
      </c>
    </row>
    <row r="409" spans="1:155">
      <c r="A409" s="30">
        <v>406</v>
      </c>
      <c r="B409" s="32"/>
      <c r="C409" s="31">
        <f t="shared" si="172"/>
        <v>0</v>
      </c>
      <c r="D409" s="33">
        <f t="shared" si="173"/>
        <v>0</v>
      </c>
      <c r="E409" s="29"/>
      <c r="F409" s="2">
        <f t="shared" si="174"/>
        <v>0</v>
      </c>
      <c r="G409" s="14" t="str">
        <f t="shared" si="171"/>
        <v>0ق</v>
      </c>
      <c r="H409" s="14" t="str">
        <f t="shared" si="171"/>
        <v>0ق1</v>
      </c>
      <c r="I409" s="14" t="str">
        <f t="shared" si="171"/>
        <v>0ق2</v>
      </c>
      <c r="J409" s="14" t="str">
        <f t="shared" si="171"/>
        <v>0استيفاء</v>
      </c>
      <c r="K409" s="14" t="str">
        <f t="shared" si="171"/>
        <v>0نفذ</v>
      </c>
      <c r="L409" s="15">
        <f>COUNTIF('01'!$BA$4:$BA$500,$G409)</f>
        <v>0</v>
      </c>
      <c r="M409" s="15">
        <f>COUNTIF('01'!$BA$4:$BA$500,$H409)</f>
        <v>0</v>
      </c>
      <c r="N409" s="15">
        <f>COUNTIF('01'!$BA$4:$BA$500,$I409)</f>
        <v>0</v>
      </c>
      <c r="O409" s="15">
        <f>COUNTIF('01'!$BA$4:$BA$500,$J409)</f>
        <v>0</v>
      </c>
      <c r="P409" s="15">
        <f>COUNTIF('01'!$BA$4:$BA$500,$K409)</f>
        <v>0</v>
      </c>
      <c r="Q409" s="15">
        <f>SUMIF('01'!$BA$4:$BA$500,G409,'01'!$AG$4:$AJ$500)</f>
        <v>0</v>
      </c>
      <c r="R409" s="15">
        <f>SUMIF('01'!$BA$4:$BA$500,H409,'01'!$AG$4:$AJ$500)</f>
        <v>0</v>
      </c>
      <c r="S409" s="15">
        <f>SUMIF('01'!$BA$4:$BA$500,I409,'01'!$AG$4:$AJ$500)</f>
        <v>0</v>
      </c>
      <c r="T409" s="15">
        <f>SUMIF('01'!$BA$4:$BA$500,J409,'01'!$AG$4:$AJ$500)</f>
        <v>0</v>
      </c>
      <c r="U409" s="15">
        <f>SUMIF('01'!$BA$4:$BA$500,K409,'01'!$AG$4:$AJ$500)</f>
        <v>0</v>
      </c>
      <c r="V409" s="23">
        <f t="shared" si="175"/>
        <v>0</v>
      </c>
      <c r="W409" s="23">
        <f t="shared" si="176"/>
        <v>0</v>
      </c>
      <c r="X409" s="17">
        <f>COUNTIF('02'!$BA$4:$BA$500,$G409)</f>
        <v>0</v>
      </c>
      <c r="Y409" s="17">
        <f>COUNTIF('02'!$BA$4:$BA$500,$H409)</f>
        <v>0</v>
      </c>
      <c r="Z409" s="17">
        <f>COUNTIF('02'!$BA$4:$BA$500,$I409)</f>
        <v>0</v>
      </c>
      <c r="AA409" s="17">
        <f>COUNTIF('02'!$BA$4:$BA$500,$J409)</f>
        <v>0</v>
      </c>
      <c r="AB409" s="17">
        <f>COUNTIF('02'!$BA$4:$BA$500,$K409)</f>
        <v>0</v>
      </c>
      <c r="AC409" s="17">
        <f>SUMIF('02'!$BA$4:$BA$500,G409,'02'!$AG$4:$AJ$500)</f>
        <v>0</v>
      </c>
      <c r="AD409" s="17">
        <f>SUMIF('02'!$BA$4:$BA$500,H409,'02'!$AG$4:$AJ$500)</f>
        <v>0</v>
      </c>
      <c r="AE409" s="17">
        <f>SUMIF('02'!$BA$4:$BA$500,I409,'02'!$AG$4:$AJ$500)</f>
        <v>0</v>
      </c>
      <c r="AF409" s="17">
        <f>SUMIF('02'!$BA$4:$BA$500,J409,'02'!$AG$4:$AJ$500)</f>
        <v>0</v>
      </c>
      <c r="AG409" s="17">
        <f>SUMIF('02'!$BA$4:$BA$500,K409,'02'!$AG$4:$AJ$500)</f>
        <v>0</v>
      </c>
      <c r="AH409" s="23">
        <f t="shared" si="177"/>
        <v>0</v>
      </c>
      <c r="AI409" s="23">
        <f t="shared" si="178"/>
        <v>0</v>
      </c>
      <c r="AJ409" s="15">
        <f>COUNTIF('03'!$BA$4:$BA$500,$G409)</f>
        <v>0</v>
      </c>
      <c r="AK409" s="15">
        <f>COUNTIF('03'!$BA$4:$BA$500,$H409)</f>
        <v>0</v>
      </c>
      <c r="AL409" s="15">
        <f>COUNTIF('03'!$BA$4:$BA$500,$I409)</f>
        <v>0</v>
      </c>
      <c r="AM409" s="15">
        <f>COUNTIF('03'!$BA$4:$BA$500,$J409)</f>
        <v>0</v>
      </c>
      <c r="AN409" s="15">
        <f>COUNTIF('03'!$BA$4:$BA$500,$K409)</f>
        <v>0</v>
      </c>
      <c r="AO409" s="15">
        <f>SUMIF('03'!$BA$4:$BA$500,G409,'03'!$AG$4:$AJ$500)</f>
        <v>0</v>
      </c>
      <c r="AP409" s="15">
        <f>SUMIF('03'!$BA$4:$BA$500,H409,'03'!$AG$4:$AJ$500)</f>
        <v>0</v>
      </c>
      <c r="AQ409" s="15">
        <f>SUMIF('03'!$BA$4:$BA$500,I409,'03'!$AG$4:$AJ$500)</f>
        <v>0</v>
      </c>
      <c r="AR409" s="15">
        <f>SUMIF('03'!$BA$4:$BA$500,J409,'03'!$AG$4:$AJ$500)</f>
        <v>0</v>
      </c>
      <c r="AS409" s="15">
        <f>SUMIF('03'!$BA$4:$BA$500,K409,'03'!$AG$4:$AJ$500)</f>
        <v>0</v>
      </c>
      <c r="AT409" s="23">
        <f t="shared" si="179"/>
        <v>0</v>
      </c>
      <c r="AU409" s="23">
        <f t="shared" si="180"/>
        <v>0</v>
      </c>
      <c r="AV409" s="17">
        <f>COUNTIF('04'!$BA$4:$BA$500,$G409)</f>
        <v>0</v>
      </c>
      <c r="AW409" s="17">
        <f>COUNTIF('04'!$BA$4:$BA$500,$H409)</f>
        <v>0</v>
      </c>
      <c r="AX409" s="17">
        <f>COUNTIF('04'!$BA$4:$BA$500,$I409)</f>
        <v>0</v>
      </c>
      <c r="AY409" s="17">
        <f>COUNTIF('04'!$BA$4:$BA$500,$J409)</f>
        <v>0</v>
      </c>
      <c r="AZ409" s="17">
        <f>COUNTIF('04'!$BA$4:$BA$500,$K409)</f>
        <v>0</v>
      </c>
      <c r="BA409" s="17">
        <f>SUMIF('04'!$BA$4:$BA$500,G409,'04'!$AG$4:$AJ$500)</f>
        <v>0</v>
      </c>
      <c r="BB409" s="17">
        <f>SUMIF('04'!$BA$4:$BA$500,H409,'04'!$AG$4:$AJ$500)</f>
        <v>0</v>
      </c>
      <c r="BC409" s="17">
        <f>SUMIF('04'!$BA$4:$BA$500,I409,'04'!$AG$4:$AJ$500)</f>
        <v>0</v>
      </c>
      <c r="BD409" s="17">
        <f>SUMIF('04'!$BA$4:$BA$500,J409,'04'!$AG$4:$AJ$500)</f>
        <v>0</v>
      </c>
      <c r="BE409" s="17">
        <f>SUMIF('04'!$BA$4:$BA$500,K409,'04'!$AG$4:$AJ$500)</f>
        <v>0</v>
      </c>
      <c r="BF409" s="23">
        <f t="shared" si="181"/>
        <v>0</v>
      </c>
      <c r="BG409" s="23">
        <f t="shared" si="182"/>
        <v>0</v>
      </c>
      <c r="BH409" s="15">
        <f>COUNTIF('05'!$BA$4:$BA$500,$G409)</f>
        <v>0</v>
      </c>
      <c r="BI409" s="15">
        <f>COUNTIF('05'!$BA$4:$BA$500,$H409)</f>
        <v>0</v>
      </c>
      <c r="BJ409" s="15">
        <f>COUNTIF('05'!$BA$4:$BA$500,$I409)</f>
        <v>0</v>
      </c>
      <c r="BK409" s="15">
        <f>COUNTIF('05'!$BA$4:$BA$500,$J409)</f>
        <v>0</v>
      </c>
      <c r="BL409" s="15">
        <f>COUNTIF('05'!$BA$4:$BA$500,$K409)</f>
        <v>0</v>
      </c>
      <c r="BM409" s="15">
        <f>SUMIF('05'!$BA$4:$BA$500,G409,'05'!$AG$4:$AJ$500)</f>
        <v>0</v>
      </c>
      <c r="BN409" s="15">
        <f>SUMIF('05'!$BA$4:$BA$500,H409,'05'!$AG$4:$AJ$500)</f>
        <v>0</v>
      </c>
      <c r="BO409" s="15">
        <f>SUMIF('05'!$BA$4:$BA$500,I409,'05'!$AG$4:$AJ$500)</f>
        <v>0</v>
      </c>
      <c r="BP409" s="15">
        <f>SUMIF('05'!$BA$4:$BA$500,J409,'05'!$AG$4:$AJ$500)</f>
        <v>0</v>
      </c>
      <c r="BQ409" s="15">
        <f>SUMIF('05'!$BA$4:$BA$500,K409,'05'!$AG$4:$AJ$500)</f>
        <v>0</v>
      </c>
      <c r="BR409" s="23">
        <f t="shared" si="183"/>
        <v>0</v>
      </c>
      <c r="BS409" s="23">
        <f t="shared" si="184"/>
        <v>0</v>
      </c>
      <c r="BT409" s="17">
        <f>COUNTIF('06'!$BA$4:$BA$500,$G409)</f>
        <v>0</v>
      </c>
      <c r="BU409" s="17">
        <f>COUNTIF('06'!$BA$4:$BA$500,$H409)</f>
        <v>0</v>
      </c>
      <c r="BV409" s="17">
        <f>COUNTIF('06'!$BA$4:$BA$500,$I409)</f>
        <v>0</v>
      </c>
      <c r="BW409" s="17">
        <f>COUNTIF('06'!$BA$4:$BA$500,$J409)</f>
        <v>0</v>
      </c>
      <c r="BX409" s="17">
        <f>COUNTIF('06'!$BA$4:$BA$500,$K409)</f>
        <v>0</v>
      </c>
      <c r="BY409" s="17">
        <f>SUMIF('06'!$BA$4:$BA$500,G409,'06'!$AG$4:$AJ$500)</f>
        <v>0</v>
      </c>
      <c r="BZ409" s="17">
        <f>SUMIF('06'!$BA$4:$BA$500,H409,'06'!$AG$4:$AJ$500)</f>
        <v>0</v>
      </c>
      <c r="CA409" s="17">
        <f>SUMIF('06'!$BA$4:$BA$500,I409,'06'!$AG$4:$AJ$500)</f>
        <v>0</v>
      </c>
      <c r="CB409" s="17">
        <f>SUMIF('06'!$BA$4:$BA$500,J409,'06'!$AG$4:$AJ$500)</f>
        <v>0</v>
      </c>
      <c r="CC409" s="17">
        <f>SUMIF('06'!$BA$4:$BA$500,K409,'06'!$AG$4:$AJ$500)</f>
        <v>0</v>
      </c>
      <c r="CD409" s="23">
        <f t="shared" si="185"/>
        <v>0</v>
      </c>
      <c r="CE409" s="23">
        <f t="shared" si="186"/>
        <v>0</v>
      </c>
      <c r="CF409" s="15">
        <f>COUNTIF('07'!$BA$4:$BA$500,$G409)</f>
        <v>0</v>
      </c>
      <c r="CG409" s="15">
        <f>COUNTIF('07'!$BA$4:$BA$500,$H409)</f>
        <v>0</v>
      </c>
      <c r="CH409" s="15">
        <f>COUNTIF('07'!$BA$4:$BA$500,$I409)</f>
        <v>0</v>
      </c>
      <c r="CI409" s="15">
        <f>COUNTIF('07'!$BA$4:$BA$500,$J409)</f>
        <v>0</v>
      </c>
      <c r="CJ409" s="15">
        <f>COUNTIF('07'!$BA$4:$BA$500,$K409)</f>
        <v>0</v>
      </c>
      <c r="CK409" s="15">
        <f>SUMIF('07'!$BA$4:$BA$500,G409,'07'!$AG$4:$AJ$500)</f>
        <v>0</v>
      </c>
      <c r="CL409" s="15">
        <f>SUMIF('07'!$BA$4:$BA$500,H409,'07'!$AG$4:$AJ$500)</f>
        <v>0</v>
      </c>
      <c r="CM409" s="15">
        <f>SUMIF('07'!$BA$4:$BA$500,I409,'07'!$AG$4:$AJ$500)</f>
        <v>0</v>
      </c>
      <c r="CN409" s="15">
        <f>SUMIF('07'!$BA$4:$BA$500,J409,'07'!$AG$4:$AJ$500)</f>
        <v>0</v>
      </c>
      <c r="CO409" s="15">
        <f>SUMIF('07'!$BA$4:$BA$500,K409,'07'!$AG$4:$AJ$500)</f>
        <v>0</v>
      </c>
      <c r="CP409" s="23">
        <f t="shared" si="187"/>
        <v>0</v>
      </c>
      <c r="CQ409" s="23">
        <f t="shared" si="188"/>
        <v>0</v>
      </c>
      <c r="CR409" s="17">
        <f>COUNTIF('08'!$BA$4:$BA$500,$G409)</f>
        <v>0</v>
      </c>
      <c r="CS409" s="17">
        <f>COUNTIF('08'!$BA$4:$BA$500,$H409)</f>
        <v>0</v>
      </c>
      <c r="CT409" s="17">
        <f>COUNTIF('08'!$BA$4:$BA$500,$I409)</f>
        <v>0</v>
      </c>
      <c r="CU409" s="17">
        <f>COUNTIF('08'!$BA$4:$BA$500,$J409)</f>
        <v>0</v>
      </c>
      <c r="CV409" s="17">
        <f>COUNTIF('08'!$BA$4:$BA$500,$K409)</f>
        <v>0</v>
      </c>
      <c r="CW409" s="17">
        <f>SUMIF('08'!$BA$4:$BA$500,G409,'08'!$AG$4:$AJ$500)</f>
        <v>0</v>
      </c>
      <c r="CX409" s="17">
        <f>SUMIF('08'!$BA$4:$BA$500,H409,'08'!$AG$4:$AJ$500)</f>
        <v>0</v>
      </c>
      <c r="CY409" s="17">
        <f>SUMIF('08'!$BA$4:$BA$500,I409,'08'!$AG$4:$AJ$500)</f>
        <v>0</v>
      </c>
      <c r="CZ409" s="17">
        <f>SUMIF('08'!$BA$4:$BA$500,J409,'08'!$AG$4:$AJ$500)</f>
        <v>0</v>
      </c>
      <c r="DA409" s="17">
        <f>SUMIF('08'!$BA$4:$BA$500,K409,'08'!$AG$4:$AJ$500)</f>
        <v>0</v>
      </c>
      <c r="DB409" s="23">
        <f t="shared" si="189"/>
        <v>0</v>
      </c>
      <c r="DC409" s="23">
        <f t="shared" si="190"/>
        <v>0</v>
      </c>
      <c r="DD409" s="15">
        <f>COUNTIF('09'!$BA$4:$BA$500,$G409)</f>
        <v>0</v>
      </c>
      <c r="DE409" s="15">
        <f>COUNTIF('09'!$BA$4:$BA$500,$H409)</f>
        <v>0</v>
      </c>
      <c r="DF409" s="15">
        <f>COUNTIF('09'!$BA$4:$BA$500,$I409)</f>
        <v>0</v>
      </c>
      <c r="DG409" s="15">
        <f>COUNTIF('09'!$BA$4:$BA$500,$J409)</f>
        <v>0</v>
      </c>
      <c r="DH409" s="15">
        <f>COUNTIF('09'!$BA$4:$BA$500,$K409)</f>
        <v>0</v>
      </c>
      <c r="DI409" s="15">
        <f>SUMIF('09'!$BA$4:$BA$500,G409,'09'!$AG$4:$AJ$500)</f>
        <v>0</v>
      </c>
      <c r="DJ409" s="15">
        <f>SUMIF('09'!$BA$4:$BA$500,H409,'09'!$AG$4:$AJ$500)</f>
        <v>0</v>
      </c>
      <c r="DK409" s="15">
        <f>SUMIF('09'!$BA$4:$BA$500,I409,'09'!$AG$4:$AJ$500)</f>
        <v>0</v>
      </c>
      <c r="DL409" s="15">
        <f>SUMIF('09'!$BA$4:$BA$500,J409,'09'!$AG$4:$AJ$500)</f>
        <v>0</v>
      </c>
      <c r="DM409" s="15">
        <f>SUMIF('09'!$BA$4:$BA$500,K409,'09'!$AG$4:$AJ$500)</f>
        <v>0</v>
      </c>
      <c r="DN409" s="23">
        <f t="shared" si="191"/>
        <v>0</v>
      </c>
      <c r="DO409" s="23">
        <f t="shared" si="192"/>
        <v>0</v>
      </c>
      <c r="DP409" s="17">
        <f>COUNTIF('10'!$BA$4:$BA$500,$G409)</f>
        <v>0</v>
      </c>
      <c r="DQ409" s="17">
        <f>COUNTIF('10'!$BA$4:$BA$500,$H409)</f>
        <v>0</v>
      </c>
      <c r="DR409" s="17">
        <f>COUNTIF('10'!$BA$4:$BA$500,$I409)</f>
        <v>0</v>
      </c>
      <c r="DS409" s="17">
        <f>COUNTIF('10'!$BA$4:$BA$500,$J409)</f>
        <v>0</v>
      </c>
      <c r="DT409" s="17">
        <f>COUNTIF('10'!$BA$4:$BA$500,$K409)</f>
        <v>0</v>
      </c>
      <c r="DU409" s="17">
        <f>SUMIF('10'!$BA$4:$BA$500,G409,'10'!$AG$4:$AJ$500)</f>
        <v>0</v>
      </c>
      <c r="DV409" s="17">
        <f>SUMIF('10'!$BA$4:$BA$500,H409,'10'!$AG$4:$AJ$500)</f>
        <v>0</v>
      </c>
      <c r="DW409" s="17">
        <f>SUMIF('10'!$BA$4:$BA$500,I409,'10'!$AG$4:$AJ$500)</f>
        <v>0</v>
      </c>
      <c r="DX409" s="17">
        <f>SUMIF('10'!$BA$4:$BA$500,J409,'10'!$AG$4:$AJ$500)</f>
        <v>0</v>
      </c>
      <c r="DY409" s="17">
        <f>SUMIF('10'!$BA$4:$BA$500,K409,'10'!$AG$4:$AJ$500)</f>
        <v>0</v>
      </c>
      <c r="DZ409" s="23">
        <f t="shared" si="193"/>
        <v>0</v>
      </c>
      <c r="EA409" s="23">
        <f t="shared" si="194"/>
        <v>0</v>
      </c>
      <c r="EB409" s="15">
        <f>COUNTIF('11'!$BA$4:$BA$500,$G409)</f>
        <v>0</v>
      </c>
      <c r="EC409" s="15">
        <f>COUNTIF('11'!$BA$4:$BA$500,$H409)</f>
        <v>0</v>
      </c>
      <c r="ED409" s="15">
        <f>COUNTIF('11'!$BA$4:$BA$500,$I409)</f>
        <v>0</v>
      </c>
      <c r="EE409" s="15">
        <f>COUNTIF('11'!$BA$4:$BA$500,$J409)</f>
        <v>0</v>
      </c>
      <c r="EF409" s="15">
        <f>COUNTIF('11'!$BA$4:$BA$500,$K409)</f>
        <v>0</v>
      </c>
      <c r="EG409" s="15">
        <f>SUMIF('11'!$BA$4:$BA$500,G409,'11'!$AG$4:$AJ$500)</f>
        <v>0</v>
      </c>
      <c r="EH409" s="15">
        <f>SUMIF('11'!$BA$4:$BA$500,H409,'11'!$AG$4:$AJ$500)</f>
        <v>0</v>
      </c>
      <c r="EI409" s="15">
        <f>SUMIF('11'!$BA$4:$BA$500,I409,'11'!$AG$4:$AJ$500)</f>
        <v>0</v>
      </c>
      <c r="EJ409" s="15">
        <f>SUMIF('11'!$BA$4:$BA$500,J409,'11'!$AG$4:$AJ$500)</f>
        <v>0</v>
      </c>
      <c r="EK409" s="15">
        <f>SUMIF('11'!$BA$4:$BA$500,K409,'11'!$AG$4:$AJ$500)</f>
        <v>0</v>
      </c>
      <c r="EL409" s="23">
        <f t="shared" si="195"/>
        <v>0</v>
      </c>
      <c r="EM409" s="23">
        <f t="shared" si="196"/>
        <v>0</v>
      </c>
      <c r="EN409" s="17">
        <f>COUNTIF('12'!$BA$4:$BA$500,$G409)</f>
        <v>0</v>
      </c>
      <c r="EO409" s="17">
        <f>COUNTIF('12'!$BA$4:$BA$500,$H409)</f>
        <v>0</v>
      </c>
      <c r="EP409" s="17">
        <f>COUNTIF('12'!$BA$4:$BA$500,$I409)</f>
        <v>0</v>
      </c>
      <c r="EQ409" s="17">
        <f>COUNTIF('12'!$BA$4:$BA$500,$J409)</f>
        <v>0</v>
      </c>
      <c r="ER409" s="17">
        <f>COUNTIF('12'!$BA$4:$BA$500,$K409)</f>
        <v>0</v>
      </c>
      <c r="ES409" s="17">
        <f>SUMIF('12'!$BA$4:$BA$500,G409,'12'!$AG$4:$AJ$500)</f>
        <v>0</v>
      </c>
      <c r="ET409" s="17">
        <f>SUMIF('12'!$BA$4:$BA$500,H409,'12'!$AG$4:$AJ$500)</f>
        <v>0</v>
      </c>
      <c r="EU409" s="17">
        <f>SUMIF('12'!$BA$4:$BA$500,I409,'12'!$AG$4:$AJ$500)</f>
        <v>0</v>
      </c>
      <c r="EV409" s="17">
        <f>SUMIF('12'!$BA$4:$BA$500,J409,'12'!$AG$4:$AJ$500)</f>
        <v>0</v>
      </c>
      <c r="EW409" s="17">
        <f>SUMIF('12'!$BA$4:$BA$500,K409,'12'!$AG$4:$AJ$500)</f>
        <v>0</v>
      </c>
      <c r="EX409" s="23">
        <f t="shared" si="197"/>
        <v>0</v>
      </c>
      <c r="EY409" s="23">
        <f t="shared" si="198"/>
        <v>0</v>
      </c>
    </row>
    <row r="410" spans="1:155">
      <c r="A410" s="30">
        <v>407</v>
      </c>
      <c r="B410" s="32"/>
      <c r="C410" s="31">
        <f t="shared" si="172"/>
        <v>0</v>
      </c>
      <c r="D410" s="33">
        <f t="shared" si="173"/>
        <v>0</v>
      </c>
      <c r="E410" s="29"/>
      <c r="F410" s="2">
        <f t="shared" si="174"/>
        <v>0</v>
      </c>
      <c r="G410" s="14" t="str">
        <f t="shared" si="171"/>
        <v>0ق</v>
      </c>
      <c r="H410" s="14" t="str">
        <f t="shared" si="171"/>
        <v>0ق1</v>
      </c>
      <c r="I410" s="14" t="str">
        <f t="shared" si="171"/>
        <v>0ق2</v>
      </c>
      <c r="J410" s="14" t="str">
        <f t="shared" si="171"/>
        <v>0استيفاء</v>
      </c>
      <c r="K410" s="14" t="str">
        <f t="shared" si="171"/>
        <v>0نفذ</v>
      </c>
      <c r="L410" s="15">
        <f>COUNTIF('01'!$BA$4:$BA$500,$G410)</f>
        <v>0</v>
      </c>
      <c r="M410" s="15">
        <f>COUNTIF('01'!$BA$4:$BA$500,$H410)</f>
        <v>0</v>
      </c>
      <c r="N410" s="15">
        <f>COUNTIF('01'!$BA$4:$BA$500,$I410)</f>
        <v>0</v>
      </c>
      <c r="O410" s="15">
        <f>COUNTIF('01'!$BA$4:$BA$500,$J410)</f>
        <v>0</v>
      </c>
      <c r="P410" s="15">
        <f>COUNTIF('01'!$BA$4:$BA$500,$K410)</f>
        <v>0</v>
      </c>
      <c r="Q410" s="15">
        <f>SUMIF('01'!$BA$4:$BA$500,G410,'01'!$AG$4:$AJ$500)</f>
        <v>0</v>
      </c>
      <c r="R410" s="15">
        <f>SUMIF('01'!$BA$4:$BA$500,H410,'01'!$AG$4:$AJ$500)</f>
        <v>0</v>
      </c>
      <c r="S410" s="15">
        <f>SUMIF('01'!$BA$4:$BA$500,I410,'01'!$AG$4:$AJ$500)</f>
        <v>0</v>
      </c>
      <c r="T410" s="15">
        <f>SUMIF('01'!$BA$4:$BA$500,J410,'01'!$AG$4:$AJ$500)</f>
        <v>0</v>
      </c>
      <c r="U410" s="15">
        <f>SUMIF('01'!$BA$4:$BA$500,K410,'01'!$AG$4:$AJ$500)</f>
        <v>0</v>
      </c>
      <c r="V410" s="23">
        <f t="shared" si="175"/>
        <v>0</v>
      </c>
      <c r="W410" s="23">
        <f t="shared" si="176"/>
        <v>0</v>
      </c>
      <c r="X410" s="17">
        <f>COUNTIF('02'!$BA$4:$BA$500,$G410)</f>
        <v>0</v>
      </c>
      <c r="Y410" s="17">
        <f>COUNTIF('02'!$BA$4:$BA$500,$H410)</f>
        <v>0</v>
      </c>
      <c r="Z410" s="17">
        <f>COUNTIF('02'!$BA$4:$BA$500,$I410)</f>
        <v>0</v>
      </c>
      <c r="AA410" s="17">
        <f>COUNTIF('02'!$BA$4:$BA$500,$J410)</f>
        <v>0</v>
      </c>
      <c r="AB410" s="17">
        <f>COUNTIF('02'!$BA$4:$BA$500,$K410)</f>
        <v>0</v>
      </c>
      <c r="AC410" s="17">
        <f>SUMIF('02'!$BA$4:$BA$500,G410,'02'!$AG$4:$AJ$500)</f>
        <v>0</v>
      </c>
      <c r="AD410" s="17">
        <f>SUMIF('02'!$BA$4:$BA$500,H410,'02'!$AG$4:$AJ$500)</f>
        <v>0</v>
      </c>
      <c r="AE410" s="17">
        <f>SUMIF('02'!$BA$4:$BA$500,I410,'02'!$AG$4:$AJ$500)</f>
        <v>0</v>
      </c>
      <c r="AF410" s="17">
        <f>SUMIF('02'!$BA$4:$BA$500,J410,'02'!$AG$4:$AJ$500)</f>
        <v>0</v>
      </c>
      <c r="AG410" s="17">
        <f>SUMIF('02'!$BA$4:$BA$500,K410,'02'!$AG$4:$AJ$500)</f>
        <v>0</v>
      </c>
      <c r="AH410" s="23">
        <f t="shared" si="177"/>
        <v>0</v>
      </c>
      <c r="AI410" s="23">
        <f t="shared" si="178"/>
        <v>0</v>
      </c>
      <c r="AJ410" s="15">
        <f>COUNTIF('03'!$BA$4:$BA$500,$G410)</f>
        <v>0</v>
      </c>
      <c r="AK410" s="15">
        <f>COUNTIF('03'!$BA$4:$BA$500,$H410)</f>
        <v>0</v>
      </c>
      <c r="AL410" s="15">
        <f>COUNTIF('03'!$BA$4:$BA$500,$I410)</f>
        <v>0</v>
      </c>
      <c r="AM410" s="15">
        <f>COUNTIF('03'!$BA$4:$BA$500,$J410)</f>
        <v>0</v>
      </c>
      <c r="AN410" s="15">
        <f>COUNTIF('03'!$BA$4:$BA$500,$K410)</f>
        <v>0</v>
      </c>
      <c r="AO410" s="15">
        <f>SUMIF('03'!$BA$4:$BA$500,G410,'03'!$AG$4:$AJ$500)</f>
        <v>0</v>
      </c>
      <c r="AP410" s="15">
        <f>SUMIF('03'!$BA$4:$BA$500,H410,'03'!$AG$4:$AJ$500)</f>
        <v>0</v>
      </c>
      <c r="AQ410" s="15">
        <f>SUMIF('03'!$BA$4:$BA$500,I410,'03'!$AG$4:$AJ$500)</f>
        <v>0</v>
      </c>
      <c r="AR410" s="15">
        <f>SUMIF('03'!$BA$4:$BA$500,J410,'03'!$AG$4:$AJ$500)</f>
        <v>0</v>
      </c>
      <c r="AS410" s="15">
        <f>SUMIF('03'!$BA$4:$BA$500,K410,'03'!$AG$4:$AJ$500)</f>
        <v>0</v>
      </c>
      <c r="AT410" s="23">
        <f t="shared" si="179"/>
        <v>0</v>
      </c>
      <c r="AU410" s="23">
        <f t="shared" si="180"/>
        <v>0</v>
      </c>
      <c r="AV410" s="17">
        <f>COUNTIF('04'!$BA$4:$BA$500,$G410)</f>
        <v>0</v>
      </c>
      <c r="AW410" s="17">
        <f>COUNTIF('04'!$BA$4:$BA$500,$H410)</f>
        <v>0</v>
      </c>
      <c r="AX410" s="17">
        <f>COUNTIF('04'!$BA$4:$BA$500,$I410)</f>
        <v>0</v>
      </c>
      <c r="AY410" s="17">
        <f>COUNTIF('04'!$BA$4:$BA$500,$J410)</f>
        <v>0</v>
      </c>
      <c r="AZ410" s="17">
        <f>COUNTIF('04'!$BA$4:$BA$500,$K410)</f>
        <v>0</v>
      </c>
      <c r="BA410" s="17">
        <f>SUMIF('04'!$BA$4:$BA$500,G410,'04'!$AG$4:$AJ$500)</f>
        <v>0</v>
      </c>
      <c r="BB410" s="17">
        <f>SUMIF('04'!$BA$4:$BA$500,H410,'04'!$AG$4:$AJ$500)</f>
        <v>0</v>
      </c>
      <c r="BC410" s="17">
        <f>SUMIF('04'!$BA$4:$BA$500,I410,'04'!$AG$4:$AJ$500)</f>
        <v>0</v>
      </c>
      <c r="BD410" s="17">
        <f>SUMIF('04'!$BA$4:$BA$500,J410,'04'!$AG$4:$AJ$500)</f>
        <v>0</v>
      </c>
      <c r="BE410" s="17">
        <f>SUMIF('04'!$BA$4:$BA$500,K410,'04'!$AG$4:$AJ$500)</f>
        <v>0</v>
      </c>
      <c r="BF410" s="23">
        <f t="shared" si="181"/>
        <v>0</v>
      </c>
      <c r="BG410" s="23">
        <f t="shared" si="182"/>
        <v>0</v>
      </c>
      <c r="BH410" s="15">
        <f>COUNTIF('05'!$BA$4:$BA$500,$G410)</f>
        <v>0</v>
      </c>
      <c r="BI410" s="15">
        <f>COUNTIF('05'!$BA$4:$BA$500,$H410)</f>
        <v>0</v>
      </c>
      <c r="BJ410" s="15">
        <f>COUNTIF('05'!$BA$4:$BA$500,$I410)</f>
        <v>0</v>
      </c>
      <c r="BK410" s="15">
        <f>COUNTIF('05'!$BA$4:$BA$500,$J410)</f>
        <v>0</v>
      </c>
      <c r="BL410" s="15">
        <f>COUNTIF('05'!$BA$4:$BA$500,$K410)</f>
        <v>0</v>
      </c>
      <c r="BM410" s="15">
        <f>SUMIF('05'!$BA$4:$BA$500,G410,'05'!$AG$4:$AJ$500)</f>
        <v>0</v>
      </c>
      <c r="BN410" s="15">
        <f>SUMIF('05'!$BA$4:$BA$500,H410,'05'!$AG$4:$AJ$500)</f>
        <v>0</v>
      </c>
      <c r="BO410" s="15">
        <f>SUMIF('05'!$BA$4:$BA$500,I410,'05'!$AG$4:$AJ$500)</f>
        <v>0</v>
      </c>
      <c r="BP410" s="15">
        <f>SUMIF('05'!$BA$4:$BA$500,J410,'05'!$AG$4:$AJ$500)</f>
        <v>0</v>
      </c>
      <c r="BQ410" s="15">
        <f>SUMIF('05'!$BA$4:$BA$500,K410,'05'!$AG$4:$AJ$500)</f>
        <v>0</v>
      </c>
      <c r="BR410" s="23">
        <f t="shared" si="183"/>
        <v>0</v>
      </c>
      <c r="BS410" s="23">
        <f t="shared" si="184"/>
        <v>0</v>
      </c>
      <c r="BT410" s="17">
        <f>COUNTIF('06'!$BA$4:$BA$500,$G410)</f>
        <v>0</v>
      </c>
      <c r="BU410" s="17">
        <f>COUNTIF('06'!$BA$4:$BA$500,$H410)</f>
        <v>0</v>
      </c>
      <c r="BV410" s="17">
        <f>COUNTIF('06'!$BA$4:$BA$500,$I410)</f>
        <v>0</v>
      </c>
      <c r="BW410" s="17">
        <f>COUNTIF('06'!$BA$4:$BA$500,$J410)</f>
        <v>0</v>
      </c>
      <c r="BX410" s="17">
        <f>COUNTIF('06'!$BA$4:$BA$500,$K410)</f>
        <v>0</v>
      </c>
      <c r="BY410" s="17">
        <f>SUMIF('06'!$BA$4:$BA$500,G410,'06'!$AG$4:$AJ$500)</f>
        <v>0</v>
      </c>
      <c r="BZ410" s="17">
        <f>SUMIF('06'!$BA$4:$BA$500,H410,'06'!$AG$4:$AJ$500)</f>
        <v>0</v>
      </c>
      <c r="CA410" s="17">
        <f>SUMIF('06'!$BA$4:$BA$500,I410,'06'!$AG$4:$AJ$500)</f>
        <v>0</v>
      </c>
      <c r="CB410" s="17">
        <f>SUMIF('06'!$BA$4:$BA$500,J410,'06'!$AG$4:$AJ$500)</f>
        <v>0</v>
      </c>
      <c r="CC410" s="17">
        <f>SUMIF('06'!$BA$4:$BA$500,K410,'06'!$AG$4:$AJ$500)</f>
        <v>0</v>
      </c>
      <c r="CD410" s="23">
        <f t="shared" si="185"/>
        <v>0</v>
      </c>
      <c r="CE410" s="23">
        <f t="shared" si="186"/>
        <v>0</v>
      </c>
      <c r="CF410" s="15">
        <f>COUNTIF('07'!$BA$4:$BA$500,$G410)</f>
        <v>0</v>
      </c>
      <c r="CG410" s="15">
        <f>COUNTIF('07'!$BA$4:$BA$500,$H410)</f>
        <v>0</v>
      </c>
      <c r="CH410" s="15">
        <f>COUNTIF('07'!$BA$4:$BA$500,$I410)</f>
        <v>0</v>
      </c>
      <c r="CI410" s="15">
        <f>COUNTIF('07'!$BA$4:$BA$500,$J410)</f>
        <v>0</v>
      </c>
      <c r="CJ410" s="15">
        <f>COUNTIF('07'!$BA$4:$BA$500,$K410)</f>
        <v>0</v>
      </c>
      <c r="CK410" s="15">
        <f>SUMIF('07'!$BA$4:$BA$500,G410,'07'!$AG$4:$AJ$500)</f>
        <v>0</v>
      </c>
      <c r="CL410" s="15">
        <f>SUMIF('07'!$BA$4:$BA$500,H410,'07'!$AG$4:$AJ$500)</f>
        <v>0</v>
      </c>
      <c r="CM410" s="15">
        <f>SUMIF('07'!$BA$4:$BA$500,I410,'07'!$AG$4:$AJ$500)</f>
        <v>0</v>
      </c>
      <c r="CN410" s="15">
        <f>SUMIF('07'!$BA$4:$BA$500,J410,'07'!$AG$4:$AJ$500)</f>
        <v>0</v>
      </c>
      <c r="CO410" s="15">
        <f>SUMIF('07'!$BA$4:$BA$500,K410,'07'!$AG$4:$AJ$500)</f>
        <v>0</v>
      </c>
      <c r="CP410" s="23">
        <f t="shared" si="187"/>
        <v>0</v>
      </c>
      <c r="CQ410" s="23">
        <f t="shared" si="188"/>
        <v>0</v>
      </c>
      <c r="CR410" s="17">
        <f>COUNTIF('08'!$BA$4:$BA$500,$G410)</f>
        <v>0</v>
      </c>
      <c r="CS410" s="17">
        <f>COUNTIF('08'!$BA$4:$BA$500,$H410)</f>
        <v>0</v>
      </c>
      <c r="CT410" s="17">
        <f>COUNTIF('08'!$BA$4:$BA$500,$I410)</f>
        <v>0</v>
      </c>
      <c r="CU410" s="17">
        <f>COUNTIF('08'!$BA$4:$BA$500,$J410)</f>
        <v>0</v>
      </c>
      <c r="CV410" s="17">
        <f>COUNTIF('08'!$BA$4:$BA$500,$K410)</f>
        <v>0</v>
      </c>
      <c r="CW410" s="17">
        <f>SUMIF('08'!$BA$4:$BA$500,G410,'08'!$AG$4:$AJ$500)</f>
        <v>0</v>
      </c>
      <c r="CX410" s="17">
        <f>SUMIF('08'!$BA$4:$BA$500,H410,'08'!$AG$4:$AJ$500)</f>
        <v>0</v>
      </c>
      <c r="CY410" s="17">
        <f>SUMIF('08'!$BA$4:$BA$500,I410,'08'!$AG$4:$AJ$500)</f>
        <v>0</v>
      </c>
      <c r="CZ410" s="17">
        <f>SUMIF('08'!$BA$4:$BA$500,J410,'08'!$AG$4:$AJ$500)</f>
        <v>0</v>
      </c>
      <c r="DA410" s="17">
        <f>SUMIF('08'!$BA$4:$BA$500,K410,'08'!$AG$4:$AJ$500)</f>
        <v>0</v>
      </c>
      <c r="DB410" s="23">
        <f t="shared" si="189"/>
        <v>0</v>
      </c>
      <c r="DC410" s="23">
        <f t="shared" si="190"/>
        <v>0</v>
      </c>
      <c r="DD410" s="15">
        <f>COUNTIF('09'!$BA$4:$BA$500,$G410)</f>
        <v>0</v>
      </c>
      <c r="DE410" s="15">
        <f>COUNTIF('09'!$BA$4:$BA$500,$H410)</f>
        <v>0</v>
      </c>
      <c r="DF410" s="15">
        <f>COUNTIF('09'!$BA$4:$BA$500,$I410)</f>
        <v>0</v>
      </c>
      <c r="DG410" s="15">
        <f>COUNTIF('09'!$BA$4:$BA$500,$J410)</f>
        <v>0</v>
      </c>
      <c r="DH410" s="15">
        <f>COUNTIF('09'!$BA$4:$BA$500,$K410)</f>
        <v>0</v>
      </c>
      <c r="DI410" s="15">
        <f>SUMIF('09'!$BA$4:$BA$500,G410,'09'!$AG$4:$AJ$500)</f>
        <v>0</v>
      </c>
      <c r="DJ410" s="15">
        <f>SUMIF('09'!$BA$4:$BA$500,H410,'09'!$AG$4:$AJ$500)</f>
        <v>0</v>
      </c>
      <c r="DK410" s="15">
        <f>SUMIF('09'!$BA$4:$BA$500,I410,'09'!$AG$4:$AJ$500)</f>
        <v>0</v>
      </c>
      <c r="DL410" s="15">
        <f>SUMIF('09'!$BA$4:$BA$500,J410,'09'!$AG$4:$AJ$500)</f>
        <v>0</v>
      </c>
      <c r="DM410" s="15">
        <f>SUMIF('09'!$BA$4:$BA$500,K410,'09'!$AG$4:$AJ$500)</f>
        <v>0</v>
      </c>
      <c r="DN410" s="23">
        <f t="shared" si="191"/>
        <v>0</v>
      </c>
      <c r="DO410" s="23">
        <f t="shared" si="192"/>
        <v>0</v>
      </c>
      <c r="DP410" s="17">
        <f>COUNTIF('10'!$BA$4:$BA$500,$G410)</f>
        <v>0</v>
      </c>
      <c r="DQ410" s="17">
        <f>COUNTIF('10'!$BA$4:$BA$500,$H410)</f>
        <v>0</v>
      </c>
      <c r="DR410" s="17">
        <f>COUNTIF('10'!$BA$4:$BA$500,$I410)</f>
        <v>0</v>
      </c>
      <c r="DS410" s="17">
        <f>COUNTIF('10'!$BA$4:$BA$500,$J410)</f>
        <v>0</v>
      </c>
      <c r="DT410" s="17">
        <f>COUNTIF('10'!$BA$4:$BA$500,$K410)</f>
        <v>0</v>
      </c>
      <c r="DU410" s="17">
        <f>SUMIF('10'!$BA$4:$BA$500,G410,'10'!$AG$4:$AJ$500)</f>
        <v>0</v>
      </c>
      <c r="DV410" s="17">
        <f>SUMIF('10'!$BA$4:$BA$500,H410,'10'!$AG$4:$AJ$500)</f>
        <v>0</v>
      </c>
      <c r="DW410" s="17">
        <f>SUMIF('10'!$BA$4:$BA$500,I410,'10'!$AG$4:$AJ$500)</f>
        <v>0</v>
      </c>
      <c r="DX410" s="17">
        <f>SUMIF('10'!$BA$4:$BA$500,J410,'10'!$AG$4:$AJ$500)</f>
        <v>0</v>
      </c>
      <c r="DY410" s="17">
        <f>SUMIF('10'!$BA$4:$BA$500,K410,'10'!$AG$4:$AJ$500)</f>
        <v>0</v>
      </c>
      <c r="DZ410" s="23">
        <f t="shared" si="193"/>
        <v>0</v>
      </c>
      <c r="EA410" s="23">
        <f t="shared" si="194"/>
        <v>0</v>
      </c>
      <c r="EB410" s="15">
        <f>COUNTIF('11'!$BA$4:$BA$500,$G410)</f>
        <v>0</v>
      </c>
      <c r="EC410" s="15">
        <f>COUNTIF('11'!$BA$4:$BA$500,$H410)</f>
        <v>0</v>
      </c>
      <c r="ED410" s="15">
        <f>COUNTIF('11'!$BA$4:$BA$500,$I410)</f>
        <v>0</v>
      </c>
      <c r="EE410" s="15">
        <f>COUNTIF('11'!$BA$4:$BA$500,$J410)</f>
        <v>0</v>
      </c>
      <c r="EF410" s="15">
        <f>COUNTIF('11'!$BA$4:$BA$500,$K410)</f>
        <v>0</v>
      </c>
      <c r="EG410" s="15">
        <f>SUMIF('11'!$BA$4:$BA$500,G410,'11'!$AG$4:$AJ$500)</f>
        <v>0</v>
      </c>
      <c r="EH410" s="15">
        <f>SUMIF('11'!$BA$4:$BA$500,H410,'11'!$AG$4:$AJ$500)</f>
        <v>0</v>
      </c>
      <c r="EI410" s="15">
        <f>SUMIF('11'!$BA$4:$BA$500,I410,'11'!$AG$4:$AJ$500)</f>
        <v>0</v>
      </c>
      <c r="EJ410" s="15">
        <f>SUMIF('11'!$BA$4:$BA$500,J410,'11'!$AG$4:$AJ$500)</f>
        <v>0</v>
      </c>
      <c r="EK410" s="15">
        <f>SUMIF('11'!$BA$4:$BA$500,K410,'11'!$AG$4:$AJ$500)</f>
        <v>0</v>
      </c>
      <c r="EL410" s="23">
        <f t="shared" si="195"/>
        <v>0</v>
      </c>
      <c r="EM410" s="23">
        <f t="shared" si="196"/>
        <v>0</v>
      </c>
      <c r="EN410" s="17">
        <f>COUNTIF('12'!$BA$4:$BA$500,$G410)</f>
        <v>0</v>
      </c>
      <c r="EO410" s="17">
        <f>COUNTIF('12'!$BA$4:$BA$500,$H410)</f>
        <v>0</v>
      </c>
      <c r="EP410" s="17">
        <f>COUNTIF('12'!$BA$4:$BA$500,$I410)</f>
        <v>0</v>
      </c>
      <c r="EQ410" s="17">
        <f>COUNTIF('12'!$BA$4:$BA$500,$J410)</f>
        <v>0</v>
      </c>
      <c r="ER410" s="17">
        <f>COUNTIF('12'!$BA$4:$BA$500,$K410)</f>
        <v>0</v>
      </c>
      <c r="ES410" s="17">
        <f>SUMIF('12'!$BA$4:$BA$500,G410,'12'!$AG$4:$AJ$500)</f>
        <v>0</v>
      </c>
      <c r="ET410" s="17">
        <f>SUMIF('12'!$BA$4:$BA$500,H410,'12'!$AG$4:$AJ$500)</f>
        <v>0</v>
      </c>
      <c r="EU410" s="17">
        <f>SUMIF('12'!$BA$4:$BA$500,I410,'12'!$AG$4:$AJ$500)</f>
        <v>0</v>
      </c>
      <c r="EV410" s="17">
        <f>SUMIF('12'!$BA$4:$BA$500,J410,'12'!$AG$4:$AJ$500)</f>
        <v>0</v>
      </c>
      <c r="EW410" s="17">
        <f>SUMIF('12'!$BA$4:$BA$500,K410,'12'!$AG$4:$AJ$500)</f>
        <v>0</v>
      </c>
      <c r="EX410" s="23">
        <f t="shared" si="197"/>
        <v>0</v>
      </c>
      <c r="EY410" s="23">
        <f t="shared" si="198"/>
        <v>0</v>
      </c>
    </row>
    <row r="411" spans="1:155">
      <c r="A411" s="30">
        <v>408</v>
      </c>
      <c r="B411" s="32"/>
      <c r="C411" s="31">
        <f t="shared" si="172"/>
        <v>0</v>
      </c>
      <c r="D411" s="33">
        <f t="shared" si="173"/>
        <v>0</v>
      </c>
      <c r="E411" s="29"/>
      <c r="F411" s="2">
        <f t="shared" si="174"/>
        <v>0</v>
      </c>
      <c r="G411" s="14" t="str">
        <f t="shared" si="171"/>
        <v>0ق</v>
      </c>
      <c r="H411" s="14" t="str">
        <f t="shared" si="171"/>
        <v>0ق1</v>
      </c>
      <c r="I411" s="14" t="str">
        <f t="shared" si="171"/>
        <v>0ق2</v>
      </c>
      <c r="J411" s="14" t="str">
        <f t="shared" si="171"/>
        <v>0استيفاء</v>
      </c>
      <c r="K411" s="14" t="str">
        <f t="shared" si="171"/>
        <v>0نفذ</v>
      </c>
      <c r="L411" s="15">
        <f>COUNTIF('01'!$BA$4:$BA$500,$G411)</f>
        <v>0</v>
      </c>
      <c r="M411" s="15">
        <f>COUNTIF('01'!$BA$4:$BA$500,$H411)</f>
        <v>0</v>
      </c>
      <c r="N411" s="15">
        <f>COUNTIF('01'!$BA$4:$BA$500,$I411)</f>
        <v>0</v>
      </c>
      <c r="O411" s="15">
        <f>COUNTIF('01'!$BA$4:$BA$500,$J411)</f>
        <v>0</v>
      </c>
      <c r="P411" s="15">
        <f>COUNTIF('01'!$BA$4:$BA$500,$K411)</f>
        <v>0</v>
      </c>
      <c r="Q411" s="15">
        <f>SUMIF('01'!$BA$4:$BA$500,G411,'01'!$AG$4:$AJ$500)</f>
        <v>0</v>
      </c>
      <c r="R411" s="15">
        <f>SUMIF('01'!$BA$4:$BA$500,H411,'01'!$AG$4:$AJ$500)</f>
        <v>0</v>
      </c>
      <c r="S411" s="15">
        <f>SUMIF('01'!$BA$4:$BA$500,I411,'01'!$AG$4:$AJ$500)</f>
        <v>0</v>
      </c>
      <c r="T411" s="15">
        <f>SUMIF('01'!$BA$4:$BA$500,J411,'01'!$AG$4:$AJ$500)</f>
        <v>0</v>
      </c>
      <c r="U411" s="15">
        <f>SUMIF('01'!$BA$4:$BA$500,K411,'01'!$AG$4:$AJ$500)</f>
        <v>0</v>
      </c>
      <c r="V411" s="23">
        <f t="shared" si="175"/>
        <v>0</v>
      </c>
      <c r="W411" s="23">
        <f t="shared" si="176"/>
        <v>0</v>
      </c>
      <c r="X411" s="17">
        <f>COUNTIF('02'!$BA$4:$BA$500,$G411)</f>
        <v>0</v>
      </c>
      <c r="Y411" s="17">
        <f>COUNTIF('02'!$BA$4:$BA$500,$H411)</f>
        <v>0</v>
      </c>
      <c r="Z411" s="17">
        <f>COUNTIF('02'!$BA$4:$BA$500,$I411)</f>
        <v>0</v>
      </c>
      <c r="AA411" s="17">
        <f>COUNTIF('02'!$BA$4:$BA$500,$J411)</f>
        <v>0</v>
      </c>
      <c r="AB411" s="17">
        <f>COUNTIF('02'!$BA$4:$BA$500,$K411)</f>
        <v>0</v>
      </c>
      <c r="AC411" s="17">
        <f>SUMIF('02'!$BA$4:$BA$500,G411,'02'!$AG$4:$AJ$500)</f>
        <v>0</v>
      </c>
      <c r="AD411" s="17">
        <f>SUMIF('02'!$BA$4:$BA$500,H411,'02'!$AG$4:$AJ$500)</f>
        <v>0</v>
      </c>
      <c r="AE411" s="17">
        <f>SUMIF('02'!$BA$4:$BA$500,I411,'02'!$AG$4:$AJ$500)</f>
        <v>0</v>
      </c>
      <c r="AF411" s="17">
        <f>SUMIF('02'!$BA$4:$BA$500,J411,'02'!$AG$4:$AJ$500)</f>
        <v>0</v>
      </c>
      <c r="AG411" s="17">
        <f>SUMIF('02'!$BA$4:$BA$500,K411,'02'!$AG$4:$AJ$500)</f>
        <v>0</v>
      </c>
      <c r="AH411" s="23">
        <f t="shared" si="177"/>
        <v>0</v>
      </c>
      <c r="AI411" s="23">
        <f t="shared" si="178"/>
        <v>0</v>
      </c>
      <c r="AJ411" s="15">
        <f>COUNTIF('03'!$BA$4:$BA$500,$G411)</f>
        <v>0</v>
      </c>
      <c r="AK411" s="15">
        <f>COUNTIF('03'!$BA$4:$BA$500,$H411)</f>
        <v>0</v>
      </c>
      <c r="AL411" s="15">
        <f>COUNTIF('03'!$BA$4:$BA$500,$I411)</f>
        <v>0</v>
      </c>
      <c r="AM411" s="15">
        <f>COUNTIF('03'!$BA$4:$BA$500,$J411)</f>
        <v>0</v>
      </c>
      <c r="AN411" s="15">
        <f>COUNTIF('03'!$BA$4:$BA$500,$K411)</f>
        <v>0</v>
      </c>
      <c r="AO411" s="15">
        <f>SUMIF('03'!$BA$4:$BA$500,G411,'03'!$AG$4:$AJ$500)</f>
        <v>0</v>
      </c>
      <c r="AP411" s="15">
        <f>SUMIF('03'!$BA$4:$BA$500,H411,'03'!$AG$4:$AJ$500)</f>
        <v>0</v>
      </c>
      <c r="AQ411" s="15">
        <f>SUMIF('03'!$BA$4:$BA$500,I411,'03'!$AG$4:$AJ$500)</f>
        <v>0</v>
      </c>
      <c r="AR411" s="15">
        <f>SUMIF('03'!$BA$4:$BA$500,J411,'03'!$AG$4:$AJ$500)</f>
        <v>0</v>
      </c>
      <c r="AS411" s="15">
        <f>SUMIF('03'!$BA$4:$BA$500,K411,'03'!$AG$4:$AJ$500)</f>
        <v>0</v>
      </c>
      <c r="AT411" s="23">
        <f t="shared" si="179"/>
        <v>0</v>
      </c>
      <c r="AU411" s="23">
        <f t="shared" si="180"/>
        <v>0</v>
      </c>
      <c r="AV411" s="17">
        <f>COUNTIF('04'!$BA$4:$BA$500,$G411)</f>
        <v>0</v>
      </c>
      <c r="AW411" s="17">
        <f>COUNTIF('04'!$BA$4:$BA$500,$H411)</f>
        <v>0</v>
      </c>
      <c r="AX411" s="17">
        <f>COUNTIF('04'!$BA$4:$BA$500,$I411)</f>
        <v>0</v>
      </c>
      <c r="AY411" s="17">
        <f>COUNTIF('04'!$BA$4:$BA$500,$J411)</f>
        <v>0</v>
      </c>
      <c r="AZ411" s="17">
        <f>COUNTIF('04'!$BA$4:$BA$500,$K411)</f>
        <v>0</v>
      </c>
      <c r="BA411" s="17">
        <f>SUMIF('04'!$BA$4:$BA$500,G411,'04'!$AG$4:$AJ$500)</f>
        <v>0</v>
      </c>
      <c r="BB411" s="17">
        <f>SUMIF('04'!$BA$4:$BA$500,H411,'04'!$AG$4:$AJ$500)</f>
        <v>0</v>
      </c>
      <c r="BC411" s="17">
        <f>SUMIF('04'!$BA$4:$BA$500,I411,'04'!$AG$4:$AJ$500)</f>
        <v>0</v>
      </c>
      <c r="BD411" s="17">
        <f>SUMIF('04'!$BA$4:$BA$500,J411,'04'!$AG$4:$AJ$500)</f>
        <v>0</v>
      </c>
      <c r="BE411" s="17">
        <f>SUMIF('04'!$BA$4:$BA$500,K411,'04'!$AG$4:$AJ$500)</f>
        <v>0</v>
      </c>
      <c r="BF411" s="23">
        <f t="shared" si="181"/>
        <v>0</v>
      </c>
      <c r="BG411" s="23">
        <f t="shared" si="182"/>
        <v>0</v>
      </c>
      <c r="BH411" s="15">
        <f>COUNTIF('05'!$BA$4:$BA$500,$G411)</f>
        <v>0</v>
      </c>
      <c r="BI411" s="15">
        <f>COUNTIF('05'!$BA$4:$BA$500,$H411)</f>
        <v>0</v>
      </c>
      <c r="BJ411" s="15">
        <f>COUNTIF('05'!$BA$4:$BA$500,$I411)</f>
        <v>0</v>
      </c>
      <c r="BK411" s="15">
        <f>COUNTIF('05'!$BA$4:$BA$500,$J411)</f>
        <v>0</v>
      </c>
      <c r="BL411" s="15">
        <f>COUNTIF('05'!$BA$4:$BA$500,$K411)</f>
        <v>0</v>
      </c>
      <c r="BM411" s="15">
        <f>SUMIF('05'!$BA$4:$BA$500,G411,'05'!$AG$4:$AJ$500)</f>
        <v>0</v>
      </c>
      <c r="BN411" s="15">
        <f>SUMIF('05'!$BA$4:$BA$500,H411,'05'!$AG$4:$AJ$500)</f>
        <v>0</v>
      </c>
      <c r="BO411" s="15">
        <f>SUMIF('05'!$BA$4:$BA$500,I411,'05'!$AG$4:$AJ$500)</f>
        <v>0</v>
      </c>
      <c r="BP411" s="15">
        <f>SUMIF('05'!$BA$4:$BA$500,J411,'05'!$AG$4:$AJ$500)</f>
        <v>0</v>
      </c>
      <c r="BQ411" s="15">
        <f>SUMIF('05'!$BA$4:$BA$500,K411,'05'!$AG$4:$AJ$500)</f>
        <v>0</v>
      </c>
      <c r="BR411" s="23">
        <f t="shared" si="183"/>
        <v>0</v>
      </c>
      <c r="BS411" s="23">
        <f t="shared" si="184"/>
        <v>0</v>
      </c>
      <c r="BT411" s="17">
        <f>COUNTIF('06'!$BA$4:$BA$500,$G411)</f>
        <v>0</v>
      </c>
      <c r="BU411" s="17">
        <f>COUNTIF('06'!$BA$4:$BA$500,$H411)</f>
        <v>0</v>
      </c>
      <c r="BV411" s="17">
        <f>COUNTIF('06'!$BA$4:$BA$500,$I411)</f>
        <v>0</v>
      </c>
      <c r="BW411" s="17">
        <f>COUNTIF('06'!$BA$4:$BA$500,$J411)</f>
        <v>0</v>
      </c>
      <c r="BX411" s="17">
        <f>COUNTIF('06'!$BA$4:$BA$500,$K411)</f>
        <v>0</v>
      </c>
      <c r="BY411" s="17">
        <f>SUMIF('06'!$BA$4:$BA$500,G411,'06'!$AG$4:$AJ$500)</f>
        <v>0</v>
      </c>
      <c r="BZ411" s="17">
        <f>SUMIF('06'!$BA$4:$BA$500,H411,'06'!$AG$4:$AJ$500)</f>
        <v>0</v>
      </c>
      <c r="CA411" s="17">
        <f>SUMIF('06'!$BA$4:$BA$500,I411,'06'!$AG$4:$AJ$500)</f>
        <v>0</v>
      </c>
      <c r="CB411" s="17">
        <f>SUMIF('06'!$BA$4:$BA$500,J411,'06'!$AG$4:$AJ$500)</f>
        <v>0</v>
      </c>
      <c r="CC411" s="17">
        <f>SUMIF('06'!$BA$4:$BA$500,K411,'06'!$AG$4:$AJ$500)</f>
        <v>0</v>
      </c>
      <c r="CD411" s="23">
        <f t="shared" si="185"/>
        <v>0</v>
      </c>
      <c r="CE411" s="23">
        <f t="shared" si="186"/>
        <v>0</v>
      </c>
      <c r="CF411" s="15">
        <f>COUNTIF('07'!$BA$4:$BA$500,$G411)</f>
        <v>0</v>
      </c>
      <c r="CG411" s="15">
        <f>COUNTIF('07'!$BA$4:$BA$500,$H411)</f>
        <v>0</v>
      </c>
      <c r="CH411" s="15">
        <f>COUNTIF('07'!$BA$4:$BA$500,$I411)</f>
        <v>0</v>
      </c>
      <c r="CI411" s="15">
        <f>COUNTIF('07'!$BA$4:$BA$500,$J411)</f>
        <v>0</v>
      </c>
      <c r="CJ411" s="15">
        <f>COUNTIF('07'!$BA$4:$BA$500,$K411)</f>
        <v>0</v>
      </c>
      <c r="CK411" s="15">
        <f>SUMIF('07'!$BA$4:$BA$500,G411,'07'!$AG$4:$AJ$500)</f>
        <v>0</v>
      </c>
      <c r="CL411" s="15">
        <f>SUMIF('07'!$BA$4:$BA$500,H411,'07'!$AG$4:$AJ$500)</f>
        <v>0</v>
      </c>
      <c r="CM411" s="15">
        <f>SUMIF('07'!$BA$4:$BA$500,I411,'07'!$AG$4:$AJ$500)</f>
        <v>0</v>
      </c>
      <c r="CN411" s="15">
        <f>SUMIF('07'!$BA$4:$BA$500,J411,'07'!$AG$4:$AJ$500)</f>
        <v>0</v>
      </c>
      <c r="CO411" s="15">
        <f>SUMIF('07'!$BA$4:$BA$500,K411,'07'!$AG$4:$AJ$500)</f>
        <v>0</v>
      </c>
      <c r="CP411" s="23">
        <f t="shared" si="187"/>
        <v>0</v>
      </c>
      <c r="CQ411" s="23">
        <f t="shared" si="188"/>
        <v>0</v>
      </c>
      <c r="CR411" s="17">
        <f>COUNTIF('08'!$BA$4:$BA$500,$G411)</f>
        <v>0</v>
      </c>
      <c r="CS411" s="17">
        <f>COUNTIF('08'!$BA$4:$BA$500,$H411)</f>
        <v>0</v>
      </c>
      <c r="CT411" s="17">
        <f>COUNTIF('08'!$BA$4:$BA$500,$I411)</f>
        <v>0</v>
      </c>
      <c r="CU411" s="17">
        <f>COUNTIF('08'!$BA$4:$BA$500,$J411)</f>
        <v>0</v>
      </c>
      <c r="CV411" s="17">
        <f>COUNTIF('08'!$BA$4:$BA$500,$K411)</f>
        <v>0</v>
      </c>
      <c r="CW411" s="17">
        <f>SUMIF('08'!$BA$4:$BA$500,G411,'08'!$AG$4:$AJ$500)</f>
        <v>0</v>
      </c>
      <c r="CX411" s="17">
        <f>SUMIF('08'!$BA$4:$BA$500,H411,'08'!$AG$4:$AJ$500)</f>
        <v>0</v>
      </c>
      <c r="CY411" s="17">
        <f>SUMIF('08'!$BA$4:$BA$500,I411,'08'!$AG$4:$AJ$500)</f>
        <v>0</v>
      </c>
      <c r="CZ411" s="17">
        <f>SUMIF('08'!$BA$4:$BA$500,J411,'08'!$AG$4:$AJ$500)</f>
        <v>0</v>
      </c>
      <c r="DA411" s="17">
        <f>SUMIF('08'!$BA$4:$BA$500,K411,'08'!$AG$4:$AJ$500)</f>
        <v>0</v>
      </c>
      <c r="DB411" s="23">
        <f t="shared" si="189"/>
        <v>0</v>
      </c>
      <c r="DC411" s="23">
        <f t="shared" si="190"/>
        <v>0</v>
      </c>
      <c r="DD411" s="15">
        <f>COUNTIF('09'!$BA$4:$BA$500,$G411)</f>
        <v>0</v>
      </c>
      <c r="DE411" s="15">
        <f>COUNTIF('09'!$BA$4:$BA$500,$H411)</f>
        <v>0</v>
      </c>
      <c r="DF411" s="15">
        <f>COUNTIF('09'!$BA$4:$BA$500,$I411)</f>
        <v>0</v>
      </c>
      <c r="DG411" s="15">
        <f>COUNTIF('09'!$BA$4:$BA$500,$J411)</f>
        <v>0</v>
      </c>
      <c r="DH411" s="15">
        <f>COUNTIF('09'!$BA$4:$BA$500,$K411)</f>
        <v>0</v>
      </c>
      <c r="DI411" s="15">
        <f>SUMIF('09'!$BA$4:$BA$500,G411,'09'!$AG$4:$AJ$500)</f>
        <v>0</v>
      </c>
      <c r="DJ411" s="15">
        <f>SUMIF('09'!$BA$4:$BA$500,H411,'09'!$AG$4:$AJ$500)</f>
        <v>0</v>
      </c>
      <c r="DK411" s="15">
        <f>SUMIF('09'!$BA$4:$BA$500,I411,'09'!$AG$4:$AJ$500)</f>
        <v>0</v>
      </c>
      <c r="DL411" s="15">
        <f>SUMIF('09'!$BA$4:$BA$500,J411,'09'!$AG$4:$AJ$500)</f>
        <v>0</v>
      </c>
      <c r="DM411" s="15">
        <f>SUMIF('09'!$BA$4:$BA$500,K411,'09'!$AG$4:$AJ$500)</f>
        <v>0</v>
      </c>
      <c r="DN411" s="23">
        <f t="shared" si="191"/>
        <v>0</v>
      </c>
      <c r="DO411" s="23">
        <f t="shared" si="192"/>
        <v>0</v>
      </c>
      <c r="DP411" s="17">
        <f>COUNTIF('10'!$BA$4:$BA$500,$G411)</f>
        <v>0</v>
      </c>
      <c r="DQ411" s="17">
        <f>COUNTIF('10'!$BA$4:$BA$500,$H411)</f>
        <v>0</v>
      </c>
      <c r="DR411" s="17">
        <f>COUNTIF('10'!$BA$4:$BA$500,$I411)</f>
        <v>0</v>
      </c>
      <c r="DS411" s="17">
        <f>COUNTIF('10'!$BA$4:$BA$500,$J411)</f>
        <v>0</v>
      </c>
      <c r="DT411" s="17">
        <f>COUNTIF('10'!$BA$4:$BA$500,$K411)</f>
        <v>0</v>
      </c>
      <c r="DU411" s="17">
        <f>SUMIF('10'!$BA$4:$BA$500,G411,'10'!$AG$4:$AJ$500)</f>
        <v>0</v>
      </c>
      <c r="DV411" s="17">
        <f>SUMIF('10'!$BA$4:$BA$500,H411,'10'!$AG$4:$AJ$500)</f>
        <v>0</v>
      </c>
      <c r="DW411" s="17">
        <f>SUMIF('10'!$BA$4:$BA$500,I411,'10'!$AG$4:$AJ$500)</f>
        <v>0</v>
      </c>
      <c r="DX411" s="17">
        <f>SUMIF('10'!$BA$4:$BA$500,J411,'10'!$AG$4:$AJ$500)</f>
        <v>0</v>
      </c>
      <c r="DY411" s="17">
        <f>SUMIF('10'!$BA$4:$BA$500,K411,'10'!$AG$4:$AJ$500)</f>
        <v>0</v>
      </c>
      <c r="DZ411" s="23">
        <f t="shared" si="193"/>
        <v>0</v>
      </c>
      <c r="EA411" s="23">
        <f t="shared" si="194"/>
        <v>0</v>
      </c>
      <c r="EB411" s="15">
        <f>COUNTIF('11'!$BA$4:$BA$500,$G411)</f>
        <v>0</v>
      </c>
      <c r="EC411" s="15">
        <f>COUNTIF('11'!$BA$4:$BA$500,$H411)</f>
        <v>0</v>
      </c>
      <c r="ED411" s="15">
        <f>COUNTIF('11'!$BA$4:$BA$500,$I411)</f>
        <v>0</v>
      </c>
      <c r="EE411" s="15">
        <f>COUNTIF('11'!$BA$4:$BA$500,$J411)</f>
        <v>0</v>
      </c>
      <c r="EF411" s="15">
        <f>COUNTIF('11'!$BA$4:$BA$500,$K411)</f>
        <v>0</v>
      </c>
      <c r="EG411" s="15">
        <f>SUMIF('11'!$BA$4:$BA$500,G411,'11'!$AG$4:$AJ$500)</f>
        <v>0</v>
      </c>
      <c r="EH411" s="15">
        <f>SUMIF('11'!$BA$4:$BA$500,H411,'11'!$AG$4:$AJ$500)</f>
        <v>0</v>
      </c>
      <c r="EI411" s="15">
        <f>SUMIF('11'!$BA$4:$BA$500,I411,'11'!$AG$4:$AJ$500)</f>
        <v>0</v>
      </c>
      <c r="EJ411" s="15">
        <f>SUMIF('11'!$BA$4:$BA$500,J411,'11'!$AG$4:$AJ$500)</f>
        <v>0</v>
      </c>
      <c r="EK411" s="15">
        <f>SUMIF('11'!$BA$4:$BA$500,K411,'11'!$AG$4:$AJ$500)</f>
        <v>0</v>
      </c>
      <c r="EL411" s="23">
        <f t="shared" si="195"/>
        <v>0</v>
      </c>
      <c r="EM411" s="23">
        <f t="shared" si="196"/>
        <v>0</v>
      </c>
      <c r="EN411" s="17">
        <f>COUNTIF('12'!$BA$4:$BA$500,$G411)</f>
        <v>0</v>
      </c>
      <c r="EO411" s="17">
        <f>COUNTIF('12'!$BA$4:$BA$500,$H411)</f>
        <v>0</v>
      </c>
      <c r="EP411" s="17">
        <f>COUNTIF('12'!$BA$4:$BA$500,$I411)</f>
        <v>0</v>
      </c>
      <c r="EQ411" s="17">
        <f>COUNTIF('12'!$BA$4:$BA$500,$J411)</f>
        <v>0</v>
      </c>
      <c r="ER411" s="17">
        <f>COUNTIF('12'!$BA$4:$BA$500,$K411)</f>
        <v>0</v>
      </c>
      <c r="ES411" s="17">
        <f>SUMIF('12'!$BA$4:$BA$500,G411,'12'!$AG$4:$AJ$500)</f>
        <v>0</v>
      </c>
      <c r="ET411" s="17">
        <f>SUMIF('12'!$BA$4:$BA$500,H411,'12'!$AG$4:$AJ$500)</f>
        <v>0</v>
      </c>
      <c r="EU411" s="17">
        <f>SUMIF('12'!$BA$4:$BA$500,I411,'12'!$AG$4:$AJ$500)</f>
        <v>0</v>
      </c>
      <c r="EV411" s="17">
        <f>SUMIF('12'!$BA$4:$BA$500,J411,'12'!$AG$4:$AJ$500)</f>
        <v>0</v>
      </c>
      <c r="EW411" s="17">
        <f>SUMIF('12'!$BA$4:$BA$500,K411,'12'!$AG$4:$AJ$500)</f>
        <v>0</v>
      </c>
      <c r="EX411" s="23">
        <f t="shared" si="197"/>
        <v>0</v>
      </c>
      <c r="EY411" s="23">
        <f t="shared" si="198"/>
        <v>0</v>
      </c>
    </row>
    <row r="412" spans="1:155">
      <c r="A412" s="30">
        <v>409</v>
      </c>
      <c r="B412" s="32"/>
      <c r="C412" s="31">
        <f t="shared" si="172"/>
        <v>0</v>
      </c>
      <c r="D412" s="33">
        <f t="shared" si="173"/>
        <v>0</v>
      </c>
      <c r="E412" s="29"/>
      <c r="F412" s="2">
        <f t="shared" si="174"/>
        <v>0</v>
      </c>
      <c r="G412" s="14" t="str">
        <f t="shared" si="171"/>
        <v>0ق</v>
      </c>
      <c r="H412" s="14" t="str">
        <f t="shared" si="171"/>
        <v>0ق1</v>
      </c>
      <c r="I412" s="14" t="str">
        <f t="shared" si="171"/>
        <v>0ق2</v>
      </c>
      <c r="J412" s="14" t="str">
        <f t="shared" si="171"/>
        <v>0استيفاء</v>
      </c>
      <c r="K412" s="14" t="str">
        <f t="shared" si="171"/>
        <v>0نفذ</v>
      </c>
      <c r="L412" s="15">
        <f>COUNTIF('01'!$BA$4:$BA$500,$G412)</f>
        <v>0</v>
      </c>
      <c r="M412" s="15">
        <f>COUNTIF('01'!$BA$4:$BA$500,$H412)</f>
        <v>0</v>
      </c>
      <c r="N412" s="15">
        <f>COUNTIF('01'!$BA$4:$BA$500,$I412)</f>
        <v>0</v>
      </c>
      <c r="O412" s="15">
        <f>COUNTIF('01'!$BA$4:$BA$500,$J412)</f>
        <v>0</v>
      </c>
      <c r="P412" s="15">
        <f>COUNTIF('01'!$BA$4:$BA$500,$K412)</f>
        <v>0</v>
      </c>
      <c r="Q412" s="15">
        <f>SUMIF('01'!$BA$4:$BA$500,G412,'01'!$AG$4:$AJ$500)</f>
        <v>0</v>
      </c>
      <c r="R412" s="15">
        <f>SUMIF('01'!$BA$4:$BA$500,H412,'01'!$AG$4:$AJ$500)</f>
        <v>0</v>
      </c>
      <c r="S412" s="15">
        <f>SUMIF('01'!$BA$4:$BA$500,I412,'01'!$AG$4:$AJ$500)</f>
        <v>0</v>
      </c>
      <c r="T412" s="15">
        <f>SUMIF('01'!$BA$4:$BA$500,J412,'01'!$AG$4:$AJ$500)</f>
        <v>0</v>
      </c>
      <c r="U412" s="15">
        <f>SUMIF('01'!$BA$4:$BA$500,K412,'01'!$AG$4:$AJ$500)</f>
        <v>0</v>
      </c>
      <c r="V412" s="23">
        <f t="shared" si="175"/>
        <v>0</v>
      </c>
      <c r="W412" s="23">
        <f t="shared" si="176"/>
        <v>0</v>
      </c>
      <c r="X412" s="17">
        <f>COUNTIF('02'!$BA$4:$BA$500,$G412)</f>
        <v>0</v>
      </c>
      <c r="Y412" s="17">
        <f>COUNTIF('02'!$BA$4:$BA$500,$H412)</f>
        <v>0</v>
      </c>
      <c r="Z412" s="17">
        <f>COUNTIF('02'!$BA$4:$BA$500,$I412)</f>
        <v>0</v>
      </c>
      <c r="AA412" s="17">
        <f>COUNTIF('02'!$BA$4:$BA$500,$J412)</f>
        <v>0</v>
      </c>
      <c r="AB412" s="17">
        <f>COUNTIF('02'!$BA$4:$BA$500,$K412)</f>
        <v>0</v>
      </c>
      <c r="AC412" s="17">
        <f>SUMIF('02'!$BA$4:$BA$500,G412,'02'!$AG$4:$AJ$500)</f>
        <v>0</v>
      </c>
      <c r="AD412" s="17">
        <f>SUMIF('02'!$BA$4:$BA$500,H412,'02'!$AG$4:$AJ$500)</f>
        <v>0</v>
      </c>
      <c r="AE412" s="17">
        <f>SUMIF('02'!$BA$4:$BA$500,I412,'02'!$AG$4:$AJ$500)</f>
        <v>0</v>
      </c>
      <c r="AF412" s="17">
        <f>SUMIF('02'!$BA$4:$BA$500,J412,'02'!$AG$4:$AJ$500)</f>
        <v>0</v>
      </c>
      <c r="AG412" s="17">
        <f>SUMIF('02'!$BA$4:$BA$500,K412,'02'!$AG$4:$AJ$500)</f>
        <v>0</v>
      </c>
      <c r="AH412" s="23">
        <f t="shared" si="177"/>
        <v>0</v>
      </c>
      <c r="AI412" s="23">
        <f t="shared" si="178"/>
        <v>0</v>
      </c>
      <c r="AJ412" s="15">
        <f>COUNTIF('03'!$BA$4:$BA$500,$G412)</f>
        <v>0</v>
      </c>
      <c r="AK412" s="15">
        <f>COUNTIF('03'!$BA$4:$BA$500,$H412)</f>
        <v>0</v>
      </c>
      <c r="AL412" s="15">
        <f>COUNTIF('03'!$BA$4:$BA$500,$I412)</f>
        <v>0</v>
      </c>
      <c r="AM412" s="15">
        <f>COUNTIF('03'!$BA$4:$BA$500,$J412)</f>
        <v>0</v>
      </c>
      <c r="AN412" s="15">
        <f>COUNTIF('03'!$BA$4:$BA$500,$K412)</f>
        <v>0</v>
      </c>
      <c r="AO412" s="15">
        <f>SUMIF('03'!$BA$4:$BA$500,G412,'03'!$AG$4:$AJ$500)</f>
        <v>0</v>
      </c>
      <c r="AP412" s="15">
        <f>SUMIF('03'!$BA$4:$BA$500,H412,'03'!$AG$4:$AJ$500)</f>
        <v>0</v>
      </c>
      <c r="AQ412" s="15">
        <f>SUMIF('03'!$BA$4:$BA$500,I412,'03'!$AG$4:$AJ$500)</f>
        <v>0</v>
      </c>
      <c r="AR412" s="15">
        <f>SUMIF('03'!$BA$4:$BA$500,J412,'03'!$AG$4:$AJ$500)</f>
        <v>0</v>
      </c>
      <c r="AS412" s="15">
        <f>SUMIF('03'!$BA$4:$BA$500,K412,'03'!$AG$4:$AJ$500)</f>
        <v>0</v>
      </c>
      <c r="AT412" s="23">
        <f t="shared" si="179"/>
        <v>0</v>
      </c>
      <c r="AU412" s="23">
        <f t="shared" si="180"/>
        <v>0</v>
      </c>
      <c r="AV412" s="17">
        <f>COUNTIF('04'!$BA$4:$BA$500,$G412)</f>
        <v>0</v>
      </c>
      <c r="AW412" s="17">
        <f>COUNTIF('04'!$BA$4:$BA$500,$H412)</f>
        <v>0</v>
      </c>
      <c r="AX412" s="17">
        <f>COUNTIF('04'!$BA$4:$BA$500,$I412)</f>
        <v>0</v>
      </c>
      <c r="AY412" s="17">
        <f>COUNTIF('04'!$BA$4:$BA$500,$J412)</f>
        <v>0</v>
      </c>
      <c r="AZ412" s="17">
        <f>COUNTIF('04'!$BA$4:$BA$500,$K412)</f>
        <v>0</v>
      </c>
      <c r="BA412" s="17">
        <f>SUMIF('04'!$BA$4:$BA$500,G412,'04'!$AG$4:$AJ$500)</f>
        <v>0</v>
      </c>
      <c r="BB412" s="17">
        <f>SUMIF('04'!$BA$4:$BA$500,H412,'04'!$AG$4:$AJ$500)</f>
        <v>0</v>
      </c>
      <c r="BC412" s="17">
        <f>SUMIF('04'!$BA$4:$BA$500,I412,'04'!$AG$4:$AJ$500)</f>
        <v>0</v>
      </c>
      <c r="BD412" s="17">
        <f>SUMIF('04'!$BA$4:$BA$500,J412,'04'!$AG$4:$AJ$500)</f>
        <v>0</v>
      </c>
      <c r="BE412" s="17">
        <f>SUMIF('04'!$BA$4:$BA$500,K412,'04'!$AG$4:$AJ$500)</f>
        <v>0</v>
      </c>
      <c r="BF412" s="23">
        <f t="shared" si="181"/>
        <v>0</v>
      </c>
      <c r="BG412" s="23">
        <f t="shared" si="182"/>
        <v>0</v>
      </c>
      <c r="BH412" s="15">
        <f>COUNTIF('05'!$BA$4:$BA$500,$G412)</f>
        <v>0</v>
      </c>
      <c r="BI412" s="15">
        <f>COUNTIF('05'!$BA$4:$BA$500,$H412)</f>
        <v>0</v>
      </c>
      <c r="BJ412" s="15">
        <f>COUNTIF('05'!$BA$4:$BA$500,$I412)</f>
        <v>0</v>
      </c>
      <c r="BK412" s="15">
        <f>COUNTIF('05'!$BA$4:$BA$500,$J412)</f>
        <v>0</v>
      </c>
      <c r="BL412" s="15">
        <f>COUNTIF('05'!$BA$4:$BA$500,$K412)</f>
        <v>0</v>
      </c>
      <c r="BM412" s="15">
        <f>SUMIF('05'!$BA$4:$BA$500,G412,'05'!$AG$4:$AJ$500)</f>
        <v>0</v>
      </c>
      <c r="BN412" s="15">
        <f>SUMIF('05'!$BA$4:$BA$500,H412,'05'!$AG$4:$AJ$500)</f>
        <v>0</v>
      </c>
      <c r="BO412" s="15">
        <f>SUMIF('05'!$BA$4:$BA$500,I412,'05'!$AG$4:$AJ$500)</f>
        <v>0</v>
      </c>
      <c r="BP412" s="15">
        <f>SUMIF('05'!$BA$4:$BA$500,J412,'05'!$AG$4:$AJ$500)</f>
        <v>0</v>
      </c>
      <c r="BQ412" s="15">
        <f>SUMIF('05'!$BA$4:$BA$500,K412,'05'!$AG$4:$AJ$500)</f>
        <v>0</v>
      </c>
      <c r="BR412" s="23">
        <f t="shared" si="183"/>
        <v>0</v>
      </c>
      <c r="BS412" s="23">
        <f t="shared" si="184"/>
        <v>0</v>
      </c>
      <c r="BT412" s="17">
        <f>COUNTIF('06'!$BA$4:$BA$500,$G412)</f>
        <v>0</v>
      </c>
      <c r="BU412" s="17">
        <f>COUNTIF('06'!$BA$4:$BA$500,$H412)</f>
        <v>0</v>
      </c>
      <c r="BV412" s="17">
        <f>COUNTIF('06'!$BA$4:$BA$500,$I412)</f>
        <v>0</v>
      </c>
      <c r="BW412" s="17">
        <f>COUNTIF('06'!$BA$4:$BA$500,$J412)</f>
        <v>0</v>
      </c>
      <c r="BX412" s="17">
        <f>COUNTIF('06'!$BA$4:$BA$500,$K412)</f>
        <v>0</v>
      </c>
      <c r="BY412" s="17">
        <f>SUMIF('06'!$BA$4:$BA$500,G412,'06'!$AG$4:$AJ$500)</f>
        <v>0</v>
      </c>
      <c r="BZ412" s="17">
        <f>SUMIF('06'!$BA$4:$BA$500,H412,'06'!$AG$4:$AJ$500)</f>
        <v>0</v>
      </c>
      <c r="CA412" s="17">
        <f>SUMIF('06'!$BA$4:$BA$500,I412,'06'!$AG$4:$AJ$500)</f>
        <v>0</v>
      </c>
      <c r="CB412" s="17">
        <f>SUMIF('06'!$BA$4:$BA$500,J412,'06'!$AG$4:$AJ$500)</f>
        <v>0</v>
      </c>
      <c r="CC412" s="17">
        <f>SUMIF('06'!$BA$4:$BA$500,K412,'06'!$AG$4:$AJ$500)</f>
        <v>0</v>
      </c>
      <c r="CD412" s="23">
        <f t="shared" si="185"/>
        <v>0</v>
      </c>
      <c r="CE412" s="23">
        <f t="shared" si="186"/>
        <v>0</v>
      </c>
      <c r="CF412" s="15">
        <f>COUNTIF('07'!$BA$4:$BA$500,$G412)</f>
        <v>0</v>
      </c>
      <c r="CG412" s="15">
        <f>COUNTIF('07'!$BA$4:$BA$500,$H412)</f>
        <v>0</v>
      </c>
      <c r="CH412" s="15">
        <f>COUNTIF('07'!$BA$4:$BA$500,$I412)</f>
        <v>0</v>
      </c>
      <c r="CI412" s="15">
        <f>COUNTIF('07'!$BA$4:$BA$500,$J412)</f>
        <v>0</v>
      </c>
      <c r="CJ412" s="15">
        <f>COUNTIF('07'!$BA$4:$BA$500,$K412)</f>
        <v>0</v>
      </c>
      <c r="CK412" s="15">
        <f>SUMIF('07'!$BA$4:$BA$500,G412,'07'!$AG$4:$AJ$500)</f>
        <v>0</v>
      </c>
      <c r="CL412" s="15">
        <f>SUMIF('07'!$BA$4:$BA$500,H412,'07'!$AG$4:$AJ$500)</f>
        <v>0</v>
      </c>
      <c r="CM412" s="15">
        <f>SUMIF('07'!$BA$4:$BA$500,I412,'07'!$AG$4:$AJ$500)</f>
        <v>0</v>
      </c>
      <c r="CN412" s="15">
        <f>SUMIF('07'!$BA$4:$BA$500,J412,'07'!$AG$4:$AJ$500)</f>
        <v>0</v>
      </c>
      <c r="CO412" s="15">
        <f>SUMIF('07'!$BA$4:$BA$500,K412,'07'!$AG$4:$AJ$500)</f>
        <v>0</v>
      </c>
      <c r="CP412" s="23">
        <f t="shared" si="187"/>
        <v>0</v>
      </c>
      <c r="CQ412" s="23">
        <f t="shared" si="188"/>
        <v>0</v>
      </c>
      <c r="CR412" s="17">
        <f>COUNTIF('08'!$BA$4:$BA$500,$G412)</f>
        <v>0</v>
      </c>
      <c r="CS412" s="17">
        <f>COUNTIF('08'!$BA$4:$BA$500,$H412)</f>
        <v>0</v>
      </c>
      <c r="CT412" s="17">
        <f>COUNTIF('08'!$BA$4:$BA$500,$I412)</f>
        <v>0</v>
      </c>
      <c r="CU412" s="17">
        <f>COUNTIF('08'!$BA$4:$BA$500,$J412)</f>
        <v>0</v>
      </c>
      <c r="CV412" s="17">
        <f>COUNTIF('08'!$BA$4:$BA$500,$K412)</f>
        <v>0</v>
      </c>
      <c r="CW412" s="17">
        <f>SUMIF('08'!$BA$4:$BA$500,G412,'08'!$AG$4:$AJ$500)</f>
        <v>0</v>
      </c>
      <c r="CX412" s="17">
        <f>SUMIF('08'!$BA$4:$BA$500,H412,'08'!$AG$4:$AJ$500)</f>
        <v>0</v>
      </c>
      <c r="CY412" s="17">
        <f>SUMIF('08'!$BA$4:$BA$500,I412,'08'!$AG$4:$AJ$500)</f>
        <v>0</v>
      </c>
      <c r="CZ412" s="17">
        <f>SUMIF('08'!$BA$4:$BA$500,J412,'08'!$AG$4:$AJ$500)</f>
        <v>0</v>
      </c>
      <c r="DA412" s="17">
        <f>SUMIF('08'!$BA$4:$BA$500,K412,'08'!$AG$4:$AJ$500)</f>
        <v>0</v>
      </c>
      <c r="DB412" s="23">
        <f t="shared" si="189"/>
        <v>0</v>
      </c>
      <c r="DC412" s="23">
        <f t="shared" si="190"/>
        <v>0</v>
      </c>
      <c r="DD412" s="15">
        <f>COUNTIF('09'!$BA$4:$BA$500,$G412)</f>
        <v>0</v>
      </c>
      <c r="DE412" s="15">
        <f>COUNTIF('09'!$BA$4:$BA$500,$H412)</f>
        <v>0</v>
      </c>
      <c r="DF412" s="15">
        <f>COUNTIF('09'!$BA$4:$BA$500,$I412)</f>
        <v>0</v>
      </c>
      <c r="DG412" s="15">
        <f>COUNTIF('09'!$BA$4:$BA$500,$J412)</f>
        <v>0</v>
      </c>
      <c r="DH412" s="15">
        <f>COUNTIF('09'!$BA$4:$BA$500,$K412)</f>
        <v>0</v>
      </c>
      <c r="DI412" s="15">
        <f>SUMIF('09'!$BA$4:$BA$500,G412,'09'!$AG$4:$AJ$500)</f>
        <v>0</v>
      </c>
      <c r="DJ412" s="15">
        <f>SUMIF('09'!$BA$4:$BA$500,H412,'09'!$AG$4:$AJ$500)</f>
        <v>0</v>
      </c>
      <c r="DK412" s="15">
        <f>SUMIF('09'!$BA$4:$BA$500,I412,'09'!$AG$4:$AJ$500)</f>
        <v>0</v>
      </c>
      <c r="DL412" s="15">
        <f>SUMIF('09'!$BA$4:$BA$500,J412,'09'!$AG$4:$AJ$500)</f>
        <v>0</v>
      </c>
      <c r="DM412" s="15">
        <f>SUMIF('09'!$BA$4:$BA$500,K412,'09'!$AG$4:$AJ$500)</f>
        <v>0</v>
      </c>
      <c r="DN412" s="23">
        <f t="shared" si="191"/>
        <v>0</v>
      </c>
      <c r="DO412" s="23">
        <f t="shared" si="192"/>
        <v>0</v>
      </c>
      <c r="DP412" s="17">
        <f>COUNTIF('10'!$BA$4:$BA$500,$G412)</f>
        <v>0</v>
      </c>
      <c r="DQ412" s="17">
        <f>COUNTIF('10'!$BA$4:$BA$500,$H412)</f>
        <v>0</v>
      </c>
      <c r="DR412" s="17">
        <f>COUNTIF('10'!$BA$4:$BA$500,$I412)</f>
        <v>0</v>
      </c>
      <c r="DS412" s="17">
        <f>COUNTIF('10'!$BA$4:$BA$500,$J412)</f>
        <v>0</v>
      </c>
      <c r="DT412" s="17">
        <f>COUNTIF('10'!$BA$4:$BA$500,$K412)</f>
        <v>0</v>
      </c>
      <c r="DU412" s="17">
        <f>SUMIF('10'!$BA$4:$BA$500,G412,'10'!$AG$4:$AJ$500)</f>
        <v>0</v>
      </c>
      <c r="DV412" s="17">
        <f>SUMIF('10'!$BA$4:$BA$500,H412,'10'!$AG$4:$AJ$500)</f>
        <v>0</v>
      </c>
      <c r="DW412" s="17">
        <f>SUMIF('10'!$BA$4:$BA$500,I412,'10'!$AG$4:$AJ$500)</f>
        <v>0</v>
      </c>
      <c r="DX412" s="17">
        <f>SUMIF('10'!$BA$4:$BA$500,J412,'10'!$AG$4:$AJ$500)</f>
        <v>0</v>
      </c>
      <c r="DY412" s="17">
        <f>SUMIF('10'!$BA$4:$BA$500,K412,'10'!$AG$4:$AJ$500)</f>
        <v>0</v>
      </c>
      <c r="DZ412" s="23">
        <f t="shared" si="193"/>
        <v>0</v>
      </c>
      <c r="EA412" s="23">
        <f t="shared" si="194"/>
        <v>0</v>
      </c>
      <c r="EB412" s="15">
        <f>COUNTIF('11'!$BA$4:$BA$500,$G412)</f>
        <v>0</v>
      </c>
      <c r="EC412" s="15">
        <f>COUNTIF('11'!$BA$4:$BA$500,$H412)</f>
        <v>0</v>
      </c>
      <c r="ED412" s="15">
        <f>COUNTIF('11'!$BA$4:$BA$500,$I412)</f>
        <v>0</v>
      </c>
      <c r="EE412" s="15">
        <f>COUNTIF('11'!$BA$4:$BA$500,$J412)</f>
        <v>0</v>
      </c>
      <c r="EF412" s="15">
        <f>COUNTIF('11'!$BA$4:$BA$500,$K412)</f>
        <v>0</v>
      </c>
      <c r="EG412" s="15">
        <f>SUMIF('11'!$BA$4:$BA$500,G412,'11'!$AG$4:$AJ$500)</f>
        <v>0</v>
      </c>
      <c r="EH412" s="15">
        <f>SUMIF('11'!$BA$4:$BA$500,H412,'11'!$AG$4:$AJ$500)</f>
        <v>0</v>
      </c>
      <c r="EI412" s="15">
        <f>SUMIF('11'!$BA$4:$BA$500,I412,'11'!$AG$4:$AJ$500)</f>
        <v>0</v>
      </c>
      <c r="EJ412" s="15">
        <f>SUMIF('11'!$BA$4:$BA$500,J412,'11'!$AG$4:$AJ$500)</f>
        <v>0</v>
      </c>
      <c r="EK412" s="15">
        <f>SUMIF('11'!$BA$4:$BA$500,K412,'11'!$AG$4:$AJ$500)</f>
        <v>0</v>
      </c>
      <c r="EL412" s="23">
        <f t="shared" si="195"/>
        <v>0</v>
      </c>
      <c r="EM412" s="23">
        <f t="shared" si="196"/>
        <v>0</v>
      </c>
      <c r="EN412" s="17">
        <f>COUNTIF('12'!$BA$4:$BA$500,$G412)</f>
        <v>0</v>
      </c>
      <c r="EO412" s="17">
        <f>COUNTIF('12'!$BA$4:$BA$500,$H412)</f>
        <v>0</v>
      </c>
      <c r="EP412" s="17">
        <f>COUNTIF('12'!$BA$4:$BA$500,$I412)</f>
        <v>0</v>
      </c>
      <c r="EQ412" s="17">
        <f>COUNTIF('12'!$BA$4:$BA$500,$J412)</f>
        <v>0</v>
      </c>
      <c r="ER412" s="17">
        <f>COUNTIF('12'!$BA$4:$BA$500,$K412)</f>
        <v>0</v>
      </c>
      <c r="ES412" s="17">
        <f>SUMIF('12'!$BA$4:$BA$500,G412,'12'!$AG$4:$AJ$500)</f>
        <v>0</v>
      </c>
      <c r="ET412" s="17">
        <f>SUMIF('12'!$BA$4:$BA$500,H412,'12'!$AG$4:$AJ$500)</f>
        <v>0</v>
      </c>
      <c r="EU412" s="17">
        <f>SUMIF('12'!$BA$4:$BA$500,I412,'12'!$AG$4:$AJ$500)</f>
        <v>0</v>
      </c>
      <c r="EV412" s="17">
        <f>SUMIF('12'!$BA$4:$BA$500,J412,'12'!$AG$4:$AJ$500)</f>
        <v>0</v>
      </c>
      <c r="EW412" s="17">
        <f>SUMIF('12'!$BA$4:$BA$500,K412,'12'!$AG$4:$AJ$500)</f>
        <v>0</v>
      </c>
      <c r="EX412" s="23">
        <f t="shared" si="197"/>
        <v>0</v>
      </c>
      <c r="EY412" s="23">
        <f t="shared" si="198"/>
        <v>0</v>
      </c>
    </row>
    <row r="413" spans="1:155">
      <c r="A413" s="30">
        <v>410</v>
      </c>
      <c r="B413" s="32"/>
      <c r="C413" s="31">
        <f t="shared" si="172"/>
        <v>0</v>
      </c>
      <c r="D413" s="33">
        <f t="shared" si="173"/>
        <v>0</v>
      </c>
      <c r="E413" s="29"/>
      <c r="F413" s="2">
        <f t="shared" si="174"/>
        <v>0</v>
      </c>
      <c r="G413" s="14" t="str">
        <f t="shared" si="171"/>
        <v>0ق</v>
      </c>
      <c r="H413" s="14" t="str">
        <f t="shared" si="171"/>
        <v>0ق1</v>
      </c>
      <c r="I413" s="14" t="str">
        <f t="shared" si="171"/>
        <v>0ق2</v>
      </c>
      <c r="J413" s="14" t="str">
        <f t="shared" si="171"/>
        <v>0استيفاء</v>
      </c>
      <c r="K413" s="14" t="str">
        <f t="shared" si="171"/>
        <v>0نفذ</v>
      </c>
      <c r="L413" s="15">
        <f>COUNTIF('01'!$BA$4:$BA$500,$G413)</f>
        <v>0</v>
      </c>
      <c r="M413" s="15">
        <f>COUNTIF('01'!$BA$4:$BA$500,$H413)</f>
        <v>0</v>
      </c>
      <c r="N413" s="15">
        <f>COUNTIF('01'!$BA$4:$BA$500,$I413)</f>
        <v>0</v>
      </c>
      <c r="O413" s="15">
        <f>COUNTIF('01'!$BA$4:$BA$500,$J413)</f>
        <v>0</v>
      </c>
      <c r="P413" s="15">
        <f>COUNTIF('01'!$BA$4:$BA$500,$K413)</f>
        <v>0</v>
      </c>
      <c r="Q413" s="15">
        <f>SUMIF('01'!$BA$4:$BA$500,G413,'01'!$AG$4:$AJ$500)</f>
        <v>0</v>
      </c>
      <c r="R413" s="15">
        <f>SUMIF('01'!$BA$4:$BA$500,H413,'01'!$AG$4:$AJ$500)</f>
        <v>0</v>
      </c>
      <c r="S413" s="15">
        <f>SUMIF('01'!$BA$4:$BA$500,I413,'01'!$AG$4:$AJ$500)</f>
        <v>0</v>
      </c>
      <c r="T413" s="15">
        <f>SUMIF('01'!$BA$4:$BA$500,J413,'01'!$AG$4:$AJ$500)</f>
        <v>0</v>
      </c>
      <c r="U413" s="15">
        <f>SUMIF('01'!$BA$4:$BA$500,K413,'01'!$AG$4:$AJ$500)</f>
        <v>0</v>
      </c>
      <c r="V413" s="23">
        <f t="shared" si="175"/>
        <v>0</v>
      </c>
      <c r="W413" s="23">
        <f t="shared" si="176"/>
        <v>0</v>
      </c>
      <c r="X413" s="17">
        <f>COUNTIF('02'!$BA$4:$BA$500,$G413)</f>
        <v>0</v>
      </c>
      <c r="Y413" s="17">
        <f>COUNTIF('02'!$BA$4:$BA$500,$H413)</f>
        <v>0</v>
      </c>
      <c r="Z413" s="17">
        <f>COUNTIF('02'!$BA$4:$BA$500,$I413)</f>
        <v>0</v>
      </c>
      <c r="AA413" s="17">
        <f>COUNTIF('02'!$BA$4:$BA$500,$J413)</f>
        <v>0</v>
      </c>
      <c r="AB413" s="17">
        <f>COUNTIF('02'!$BA$4:$BA$500,$K413)</f>
        <v>0</v>
      </c>
      <c r="AC413" s="17">
        <f>SUMIF('02'!$BA$4:$BA$500,G413,'02'!$AG$4:$AJ$500)</f>
        <v>0</v>
      </c>
      <c r="AD413" s="17">
        <f>SUMIF('02'!$BA$4:$BA$500,H413,'02'!$AG$4:$AJ$500)</f>
        <v>0</v>
      </c>
      <c r="AE413" s="17">
        <f>SUMIF('02'!$BA$4:$BA$500,I413,'02'!$AG$4:$AJ$500)</f>
        <v>0</v>
      </c>
      <c r="AF413" s="17">
        <f>SUMIF('02'!$BA$4:$BA$500,J413,'02'!$AG$4:$AJ$500)</f>
        <v>0</v>
      </c>
      <c r="AG413" s="17">
        <f>SUMIF('02'!$BA$4:$BA$500,K413,'02'!$AG$4:$AJ$500)</f>
        <v>0</v>
      </c>
      <c r="AH413" s="23">
        <f t="shared" si="177"/>
        <v>0</v>
      </c>
      <c r="AI413" s="23">
        <f t="shared" si="178"/>
        <v>0</v>
      </c>
      <c r="AJ413" s="15">
        <f>COUNTIF('03'!$BA$4:$BA$500,$G413)</f>
        <v>0</v>
      </c>
      <c r="AK413" s="15">
        <f>COUNTIF('03'!$BA$4:$BA$500,$H413)</f>
        <v>0</v>
      </c>
      <c r="AL413" s="15">
        <f>COUNTIF('03'!$BA$4:$BA$500,$I413)</f>
        <v>0</v>
      </c>
      <c r="AM413" s="15">
        <f>COUNTIF('03'!$BA$4:$BA$500,$J413)</f>
        <v>0</v>
      </c>
      <c r="AN413" s="15">
        <f>COUNTIF('03'!$BA$4:$BA$500,$K413)</f>
        <v>0</v>
      </c>
      <c r="AO413" s="15">
        <f>SUMIF('03'!$BA$4:$BA$500,G413,'03'!$AG$4:$AJ$500)</f>
        <v>0</v>
      </c>
      <c r="AP413" s="15">
        <f>SUMIF('03'!$BA$4:$BA$500,H413,'03'!$AG$4:$AJ$500)</f>
        <v>0</v>
      </c>
      <c r="AQ413" s="15">
        <f>SUMIF('03'!$BA$4:$BA$500,I413,'03'!$AG$4:$AJ$500)</f>
        <v>0</v>
      </c>
      <c r="AR413" s="15">
        <f>SUMIF('03'!$BA$4:$BA$500,J413,'03'!$AG$4:$AJ$500)</f>
        <v>0</v>
      </c>
      <c r="AS413" s="15">
        <f>SUMIF('03'!$BA$4:$BA$500,K413,'03'!$AG$4:$AJ$500)</f>
        <v>0</v>
      </c>
      <c r="AT413" s="23">
        <f t="shared" si="179"/>
        <v>0</v>
      </c>
      <c r="AU413" s="23">
        <f t="shared" si="180"/>
        <v>0</v>
      </c>
      <c r="AV413" s="17">
        <f>COUNTIF('04'!$BA$4:$BA$500,$G413)</f>
        <v>0</v>
      </c>
      <c r="AW413" s="17">
        <f>COUNTIF('04'!$BA$4:$BA$500,$H413)</f>
        <v>0</v>
      </c>
      <c r="AX413" s="17">
        <f>COUNTIF('04'!$BA$4:$BA$500,$I413)</f>
        <v>0</v>
      </c>
      <c r="AY413" s="17">
        <f>COUNTIF('04'!$BA$4:$BA$500,$J413)</f>
        <v>0</v>
      </c>
      <c r="AZ413" s="17">
        <f>COUNTIF('04'!$BA$4:$BA$500,$K413)</f>
        <v>0</v>
      </c>
      <c r="BA413" s="17">
        <f>SUMIF('04'!$BA$4:$BA$500,G413,'04'!$AG$4:$AJ$500)</f>
        <v>0</v>
      </c>
      <c r="BB413" s="17">
        <f>SUMIF('04'!$BA$4:$BA$500,H413,'04'!$AG$4:$AJ$500)</f>
        <v>0</v>
      </c>
      <c r="BC413" s="17">
        <f>SUMIF('04'!$BA$4:$BA$500,I413,'04'!$AG$4:$AJ$500)</f>
        <v>0</v>
      </c>
      <c r="BD413" s="17">
        <f>SUMIF('04'!$BA$4:$BA$500,J413,'04'!$AG$4:$AJ$500)</f>
        <v>0</v>
      </c>
      <c r="BE413" s="17">
        <f>SUMIF('04'!$BA$4:$BA$500,K413,'04'!$AG$4:$AJ$500)</f>
        <v>0</v>
      </c>
      <c r="BF413" s="23">
        <f t="shared" si="181"/>
        <v>0</v>
      </c>
      <c r="BG413" s="23">
        <f t="shared" si="182"/>
        <v>0</v>
      </c>
      <c r="BH413" s="15">
        <f>COUNTIF('05'!$BA$4:$BA$500,$G413)</f>
        <v>0</v>
      </c>
      <c r="BI413" s="15">
        <f>COUNTIF('05'!$BA$4:$BA$500,$H413)</f>
        <v>0</v>
      </c>
      <c r="BJ413" s="15">
        <f>COUNTIF('05'!$BA$4:$BA$500,$I413)</f>
        <v>0</v>
      </c>
      <c r="BK413" s="15">
        <f>COUNTIF('05'!$BA$4:$BA$500,$J413)</f>
        <v>0</v>
      </c>
      <c r="BL413" s="15">
        <f>COUNTIF('05'!$BA$4:$BA$500,$K413)</f>
        <v>0</v>
      </c>
      <c r="BM413" s="15">
        <f>SUMIF('05'!$BA$4:$BA$500,G413,'05'!$AG$4:$AJ$500)</f>
        <v>0</v>
      </c>
      <c r="BN413" s="15">
        <f>SUMIF('05'!$BA$4:$BA$500,H413,'05'!$AG$4:$AJ$500)</f>
        <v>0</v>
      </c>
      <c r="BO413" s="15">
        <f>SUMIF('05'!$BA$4:$BA$500,I413,'05'!$AG$4:$AJ$500)</f>
        <v>0</v>
      </c>
      <c r="BP413" s="15">
        <f>SUMIF('05'!$BA$4:$BA$500,J413,'05'!$AG$4:$AJ$500)</f>
        <v>0</v>
      </c>
      <c r="BQ413" s="15">
        <f>SUMIF('05'!$BA$4:$BA$500,K413,'05'!$AG$4:$AJ$500)</f>
        <v>0</v>
      </c>
      <c r="BR413" s="23">
        <f t="shared" si="183"/>
        <v>0</v>
      </c>
      <c r="BS413" s="23">
        <f t="shared" si="184"/>
        <v>0</v>
      </c>
      <c r="BT413" s="17">
        <f>COUNTIF('06'!$BA$4:$BA$500,$G413)</f>
        <v>0</v>
      </c>
      <c r="BU413" s="17">
        <f>COUNTIF('06'!$BA$4:$BA$500,$H413)</f>
        <v>0</v>
      </c>
      <c r="BV413" s="17">
        <f>COUNTIF('06'!$BA$4:$BA$500,$I413)</f>
        <v>0</v>
      </c>
      <c r="BW413" s="17">
        <f>COUNTIF('06'!$BA$4:$BA$500,$J413)</f>
        <v>0</v>
      </c>
      <c r="BX413" s="17">
        <f>COUNTIF('06'!$BA$4:$BA$500,$K413)</f>
        <v>0</v>
      </c>
      <c r="BY413" s="17">
        <f>SUMIF('06'!$BA$4:$BA$500,G413,'06'!$AG$4:$AJ$500)</f>
        <v>0</v>
      </c>
      <c r="BZ413" s="17">
        <f>SUMIF('06'!$BA$4:$BA$500,H413,'06'!$AG$4:$AJ$500)</f>
        <v>0</v>
      </c>
      <c r="CA413" s="17">
        <f>SUMIF('06'!$BA$4:$BA$500,I413,'06'!$AG$4:$AJ$500)</f>
        <v>0</v>
      </c>
      <c r="CB413" s="17">
        <f>SUMIF('06'!$BA$4:$BA$500,J413,'06'!$AG$4:$AJ$500)</f>
        <v>0</v>
      </c>
      <c r="CC413" s="17">
        <f>SUMIF('06'!$BA$4:$BA$500,K413,'06'!$AG$4:$AJ$500)</f>
        <v>0</v>
      </c>
      <c r="CD413" s="23">
        <f t="shared" si="185"/>
        <v>0</v>
      </c>
      <c r="CE413" s="23">
        <f t="shared" si="186"/>
        <v>0</v>
      </c>
      <c r="CF413" s="15">
        <f>COUNTIF('07'!$BA$4:$BA$500,$G413)</f>
        <v>0</v>
      </c>
      <c r="CG413" s="15">
        <f>COUNTIF('07'!$BA$4:$BA$500,$H413)</f>
        <v>0</v>
      </c>
      <c r="CH413" s="15">
        <f>COUNTIF('07'!$BA$4:$BA$500,$I413)</f>
        <v>0</v>
      </c>
      <c r="CI413" s="15">
        <f>COUNTIF('07'!$BA$4:$BA$500,$J413)</f>
        <v>0</v>
      </c>
      <c r="CJ413" s="15">
        <f>COUNTIF('07'!$BA$4:$BA$500,$K413)</f>
        <v>0</v>
      </c>
      <c r="CK413" s="15">
        <f>SUMIF('07'!$BA$4:$BA$500,G413,'07'!$AG$4:$AJ$500)</f>
        <v>0</v>
      </c>
      <c r="CL413" s="15">
        <f>SUMIF('07'!$BA$4:$BA$500,H413,'07'!$AG$4:$AJ$500)</f>
        <v>0</v>
      </c>
      <c r="CM413" s="15">
        <f>SUMIF('07'!$BA$4:$BA$500,I413,'07'!$AG$4:$AJ$500)</f>
        <v>0</v>
      </c>
      <c r="CN413" s="15">
        <f>SUMIF('07'!$BA$4:$BA$500,J413,'07'!$AG$4:$AJ$500)</f>
        <v>0</v>
      </c>
      <c r="CO413" s="15">
        <f>SUMIF('07'!$BA$4:$BA$500,K413,'07'!$AG$4:$AJ$500)</f>
        <v>0</v>
      </c>
      <c r="CP413" s="23">
        <f t="shared" si="187"/>
        <v>0</v>
      </c>
      <c r="CQ413" s="23">
        <f t="shared" si="188"/>
        <v>0</v>
      </c>
      <c r="CR413" s="17">
        <f>COUNTIF('08'!$BA$4:$BA$500,$G413)</f>
        <v>0</v>
      </c>
      <c r="CS413" s="17">
        <f>COUNTIF('08'!$BA$4:$BA$500,$H413)</f>
        <v>0</v>
      </c>
      <c r="CT413" s="17">
        <f>COUNTIF('08'!$BA$4:$BA$500,$I413)</f>
        <v>0</v>
      </c>
      <c r="CU413" s="17">
        <f>COUNTIF('08'!$BA$4:$BA$500,$J413)</f>
        <v>0</v>
      </c>
      <c r="CV413" s="17">
        <f>COUNTIF('08'!$BA$4:$BA$500,$K413)</f>
        <v>0</v>
      </c>
      <c r="CW413" s="17">
        <f>SUMIF('08'!$BA$4:$BA$500,G413,'08'!$AG$4:$AJ$500)</f>
        <v>0</v>
      </c>
      <c r="CX413" s="17">
        <f>SUMIF('08'!$BA$4:$BA$500,H413,'08'!$AG$4:$AJ$500)</f>
        <v>0</v>
      </c>
      <c r="CY413" s="17">
        <f>SUMIF('08'!$BA$4:$BA$500,I413,'08'!$AG$4:$AJ$500)</f>
        <v>0</v>
      </c>
      <c r="CZ413" s="17">
        <f>SUMIF('08'!$BA$4:$BA$500,J413,'08'!$AG$4:$AJ$500)</f>
        <v>0</v>
      </c>
      <c r="DA413" s="17">
        <f>SUMIF('08'!$BA$4:$BA$500,K413,'08'!$AG$4:$AJ$500)</f>
        <v>0</v>
      </c>
      <c r="DB413" s="23">
        <f t="shared" si="189"/>
        <v>0</v>
      </c>
      <c r="DC413" s="23">
        <f t="shared" si="190"/>
        <v>0</v>
      </c>
      <c r="DD413" s="15">
        <f>COUNTIF('09'!$BA$4:$BA$500,$G413)</f>
        <v>0</v>
      </c>
      <c r="DE413" s="15">
        <f>COUNTIF('09'!$BA$4:$BA$500,$H413)</f>
        <v>0</v>
      </c>
      <c r="DF413" s="15">
        <f>COUNTIF('09'!$BA$4:$BA$500,$I413)</f>
        <v>0</v>
      </c>
      <c r="DG413" s="15">
        <f>COUNTIF('09'!$BA$4:$BA$500,$J413)</f>
        <v>0</v>
      </c>
      <c r="DH413" s="15">
        <f>COUNTIF('09'!$BA$4:$BA$500,$K413)</f>
        <v>0</v>
      </c>
      <c r="DI413" s="15">
        <f>SUMIF('09'!$BA$4:$BA$500,G413,'09'!$AG$4:$AJ$500)</f>
        <v>0</v>
      </c>
      <c r="DJ413" s="15">
        <f>SUMIF('09'!$BA$4:$BA$500,H413,'09'!$AG$4:$AJ$500)</f>
        <v>0</v>
      </c>
      <c r="DK413" s="15">
        <f>SUMIF('09'!$BA$4:$BA$500,I413,'09'!$AG$4:$AJ$500)</f>
        <v>0</v>
      </c>
      <c r="DL413" s="15">
        <f>SUMIF('09'!$BA$4:$BA$500,J413,'09'!$AG$4:$AJ$500)</f>
        <v>0</v>
      </c>
      <c r="DM413" s="15">
        <f>SUMIF('09'!$BA$4:$BA$500,K413,'09'!$AG$4:$AJ$500)</f>
        <v>0</v>
      </c>
      <c r="DN413" s="23">
        <f t="shared" si="191"/>
        <v>0</v>
      </c>
      <c r="DO413" s="23">
        <f t="shared" si="192"/>
        <v>0</v>
      </c>
      <c r="DP413" s="17">
        <f>COUNTIF('10'!$BA$4:$BA$500,$G413)</f>
        <v>0</v>
      </c>
      <c r="DQ413" s="17">
        <f>COUNTIF('10'!$BA$4:$BA$500,$H413)</f>
        <v>0</v>
      </c>
      <c r="DR413" s="17">
        <f>COUNTIF('10'!$BA$4:$BA$500,$I413)</f>
        <v>0</v>
      </c>
      <c r="DS413" s="17">
        <f>COUNTIF('10'!$BA$4:$BA$500,$J413)</f>
        <v>0</v>
      </c>
      <c r="DT413" s="17">
        <f>COUNTIF('10'!$BA$4:$BA$500,$K413)</f>
        <v>0</v>
      </c>
      <c r="DU413" s="17">
        <f>SUMIF('10'!$BA$4:$BA$500,G413,'10'!$AG$4:$AJ$500)</f>
        <v>0</v>
      </c>
      <c r="DV413" s="17">
        <f>SUMIF('10'!$BA$4:$BA$500,H413,'10'!$AG$4:$AJ$500)</f>
        <v>0</v>
      </c>
      <c r="DW413" s="17">
        <f>SUMIF('10'!$BA$4:$BA$500,I413,'10'!$AG$4:$AJ$500)</f>
        <v>0</v>
      </c>
      <c r="DX413" s="17">
        <f>SUMIF('10'!$BA$4:$BA$500,J413,'10'!$AG$4:$AJ$500)</f>
        <v>0</v>
      </c>
      <c r="DY413" s="17">
        <f>SUMIF('10'!$BA$4:$BA$500,K413,'10'!$AG$4:$AJ$500)</f>
        <v>0</v>
      </c>
      <c r="DZ413" s="23">
        <f t="shared" si="193"/>
        <v>0</v>
      </c>
      <c r="EA413" s="23">
        <f t="shared" si="194"/>
        <v>0</v>
      </c>
      <c r="EB413" s="15">
        <f>COUNTIF('11'!$BA$4:$BA$500,$G413)</f>
        <v>0</v>
      </c>
      <c r="EC413" s="15">
        <f>COUNTIF('11'!$BA$4:$BA$500,$H413)</f>
        <v>0</v>
      </c>
      <c r="ED413" s="15">
        <f>COUNTIF('11'!$BA$4:$BA$500,$I413)</f>
        <v>0</v>
      </c>
      <c r="EE413" s="15">
        <f>COUNTIF('11'!$BA$4:$BA$500,$J413)</f>
        <v>0</v>
      </c>
      <c r="EF413" s="15">
        <f>COUNTIF('11'!$BA$4:$BA$500,$K413)</f>
        <v>0</v>
      </c>
      <c r="EG413" s="15">
        <f>SUMIF('11'!$BA$4:$BA$500,G413,'11'!$AG$4:$AJ$500)</f>
        <v>0</v>
      </c>
      <c r="EH413" s="15">
        <f>SUMIF('11'!$BA$4:$BA$500,H413,'11'!$AG$4:$AJ$500)</f>
        <v>0</v>
      </c>
      <c r="EI413" s="15">
        <f>SUMIF('11'!$BA$4:$BA$500,I413,'11'!$AG$4:$AJ$500)</f>
        <v>0</v>
      </c>
      <c r="EJ413" s="15">
        <f>SUMIF('11'!$BA$4:$BA$500,J413,'11'!$AG$4:$AJ$500)</f>
        <v>0</v>
      </c>
      <c r="EK413" s="15">
        <f>SUMIF('11'!$BA$4:$BA$500,K413,'11'!$AG$4:$AJ$500)</f>
        <v>0</v>
      </c>
      <c r="EL413" s="23">
        <f t="shared" si="195"/>
        <v>0</v>
      </c>
      <c r="EM413" s="23">
        <f t="shared" si="196"/>
        <v>0</v>
      </c>
      <c r="EN413" s="17">
        <f>COUNTIF('12'!$BA$4:$BA$500,$G413)</f>
        <v>0</v>
      </c>
      <c r="EO413" s="17">
        <f>COUNTIF('12'!$BA$4:$BA$500,$H413)</f>
        <v>0</v>
      </c>
      <c r="EP413" s="17">
        <f>COUNTIF('12'!$BA$4:$BA$500,$I413)</f>
        <v>0</v>
      </c>
      <c r="EQ413" s="17">
        <f>COUNTIF('12'!$BA$4:$BA$500,$J413)</f>
        <v>0</v>
      </c>
      <c r="ER413" s="17">
        <f>COUNTIF('12'!$BA$4:$BA$500,$K413)</f>
        <v>0</v>
      </c>
      <c r="ES413" s="17">
        <f>SUMIF('12'!$BA$4:$BA$500,G413,'12'!$AG$4:$AJ$500)</f>
        <v>0</v>
      </c>
      <c r="ET413" s="17">
        <f>SUMIF('12'!$BA$4:$BA$500,H413,'12'!$AG$4:$AJ$500)</f>
        <v>0</v>
      </c>
      <c r="EU413" s="17">
        <f>SUMIF('12'!$BA$4:$BA$500,I413,'12'!$AG$4:$AJ$500)</f>
        <v>0</v>
      </c>
      <c r="EV413" s="17">
        <f>SUMIF('12'!$BA$4:$BA$500,J413,'12'!$AG$4:$AJ$500)</f>
        <v>0</v>
      </c>
      <c r="EW413" s="17">
        <f>SUMIF('12'!$BA$4:$BA$500,K413,'12'!$AG$4:$AJ$500)</f>
        <v>0</v>
      </c>
      <c r="EX413" s="23">
        <f t="shared" si="197"/>
        <v>0</v>
      </c>
      <c r="EY413" s="23">
        <f t="shared" si="198"/>
        <v>0</v>
      </c>
    </row>
    <row r="414" spans="1:155">
      <c r="A414" s="30">
        <v>411</v>
      </c>
      <c r="B414" s="32"/>
      <c r="C414" s="31">
        <f t="shared" si="172"/>
        <v>0</v>
      </c>
      <c r="D414" s="33">
        <f t="shared" si="173"/>
        <v>0</v>
      </c>
      <c r="E414" s="29"/>
      <c r="F414" s="2">
        <f t="shared" si="174"/>
        <v>0</v>
      </c>
      <c r="G414" s="14" t="str">
        <f t="shared" si="171"/>
        <v>0ق</v>
      </c>
      <c r="H414" s="14" t="str">
        <f t="shared" si="171"/>
        <v>0ق1</v>
      </c>
      <c r="I414" s="14" t="str">
        <f t="shared" si="171"/>
        <v>0ق2</v>
      </c>
      <c r="J414" s="14" t="str">
        <f t="shared" si="171"/>
        <v>0استيفاء</v>
      </c>
      <c r="K414" s="14" t="str">
        <f t="shared" si="171"/>
        <v>0نفذ</v>
      </c>
      <c r="L414" s="15">
        <f>COUNTIF('01'!$BA$4:$BA$500,$G414)</f>
        <v>0</v>
      </c>
      <c r="M414" s="15">
        <f>COUNTIF('01'!$BA$4:$BA$500,$H414)</f>
        <v>0</v>
      </c>
      <c r="N414" s="15">
        <f>COUNTIF('01'!$BA$4:$BA$500,$I414)</f>
        <v>0</v>
      </c>
      <c r="O414" s="15">
        <f>COUNTIF('01'!$BA$4:$BA$500,$J414)</f>
        <v>0</v>
      </c>
      <c r="P414" s="15">
        <f>COUNTIF('01'!$BA$4:$BA$500,$K414)</f>
        <v>0</v>
      </c>
      <c r="Q414" s="15">
        <f>SUMIF('01'!$BA$4:$BA$500,G414,'01'!$AG$4:$AJ$500)</f>
        <v>0</v>
      </c>
      <c r="R414" s="15">
        <f>SUMIF('01'!$BA$4:$BA$500,H414,'01'!$AG$4:$AJ$500)</f>
        <v>0</v>
      </c>
      <c r="S414" s="15">
        <f>SUMIF('01'!$BA$4:$BA$500,I414,'01'!$AG$4:$AJ$500)</f>
        <v>0</v>
      </c>
      <c r="T414" s="15">
        <f>SUMIF('01'!$BA$4:$BA$500,J414,'01'!$AG$4:$AJ$500)</f>
        <v>0</v>
      </c>
      <c r="U414" s="15">
        <f>SUMIF('01'!$BA$4:$BA$500,K414,'01'!$AG$4:$AJ$500)</f>
        <v>0</v>
      </c>
      <c r="V414" s="23">
        <f t="shared" si="175"/>
        <v>0</v>
      </c>
      <c r="W414" s="23">
        <f t="shared" si="176"/>
        <v>0</v>
      </c>
      <c r="X414" s="17">
        <f>COUNTIF('02'!$BA$4:$BA$500,$G414)</f>
        <v>0</v>
      </c>
      <c r="Y414" s="17">
        <f>COUNTIF('02'!$BA$4:$BA$500,$H414)</f>
        <v>0</v>
      </c>
      <c r="Z414" s="17">
        <f>COUNTIF('02'!$BA$4:$BA$500,$I414)</f>
        <v>0</v>
      </c>
      <c r="AA414" s="17">
        <f>COUNTIF('02'!$BA$4:$BA$500,$J414)</f>
        <v>0</v>
      </c>
      <c r="AB414" s="17">
        <f>COUNTIF('02'!$BA$4:$BA$500,$K414)</f>
        <v>0</v>
      </c>
      <c r="AC414" s="17">
        <f>SUMIF('02'!$BA$4:$BA$500,G414,'02'!$AG$4:$AJ$500)</f>
        <v>0</v>
      </c>
      <c r="AD414" s="17">
        <f>SUMIF('02'!$BA$4:$BA$500,H414,'02'!$AG$4:$AJ$500)</f>
        <v>0</v>
      </c>
      <c r="AE414" s="17">
        <f>SUMIF('02'!$BA$4:$BA$500,I414,'02'!$AG$4:$AJ$500)</f>
        <v>0</v>
      </c>
      <c r="AF414" s="17">
        <f>SUMIF('02'!$BA$4:$BA$500,J414,'02'!$AG$4:$AJ$500)</f>
        <v>0</v>
      </c>
      <c r="AG414" s="17">
        <f>SUMIF('02'!$BA$4:$BA$500,K414,'02'!$AG$4:$AJ$500)</f>
        <v>0</v>
      </c>
      <c r="AH414" s="23">
        <f t="shared" si="177"/>
        <v>0</v>
      </c>
      <c r="AI414" s="23">
        <f t="shared" si="178"/>
        <v>0</v>
      </c>
      <c r="AJ414" s="15">
        <f>COUNTIF('03'!$BA$4:$BA$500,$G414)</f>
        <v>0</v>
      </c>
      <c r="AK414" s="15">
        <f>COUNTIF('03'!$BA$4:$BA$500,$H414)</f>
        <v>0</v>
      </c>
      <c r="AL414" s="15">
        <f>COUNTIF('03'!$BA$4:$BA$500,$I414)</f>
        <v>0</v>
      </c>
      <c r="AM414" s="15">
        <f>COUNTIF('03'!$BA$4:$BA$500,$J414)</f>
        <v>0</v>
      </c>
      <c r="AN414" s="15">
        <f>COUNTIF('03'!$BA$4:$BA$500,$K414)</f>
        <v>0</v>
      </c>
      <c r="AO414" s="15">
        <f>SUMIF('03'!$BA$4:$BA$500,G414,'03'!$AG$4:$AJ$500)</f>
        <v>0</v>
      </c>
      <c r="AP414" s="15">
        <f>SUMIF('03'!$BA$4:$BA$500,H414,'03'!$AG$4:$AJ$500)</f>
        <v>0</v>
      </c>
      <c r="AQ414" s="15">
        <f>SUMIF('03'!$BA$4:$BA$500,I414,'03'!$AG$4:$AJ$500)</f>
        <v>0</v>
      </c>
      <c r="AR414" s="15">
        <f>SUMIF('03'!$BA$4:$BA$500,J414,'03'!$AG$4:$AJ$500)</f>
        <v>0</v>
      </c>
      <c r="AS414" s="15">
        <f>SUMIF('03'!$BA$4:$BA$500,K414,'03'!$AG$4:$AJ$500)</f>
        <v>0</v>
      </c>
      <c r="AT414" s="23">
        <f t="shared" si="179"/>
        <v>0</v>
      </c>
      <c r="AU414" s="23">
        <f t="shared" si="180"/>
        <v>0</v>
      </c>
      <c r="AV414" s="17">
        <f>COUNTIF('04'!$BA$4:$BA$500,$G414)</f>
        <v>0</v>
      </c>
      <c r="AW414" s="17">
        <f>COUNTIF('04'!$BA$4:$BA$500,$H414)</f>
        <v>0</v>
      </c>
      <c r="AX414" s="17">
        <f>COUNTIF('04'!$BA$4:$BA$500,$I414)</f>
        <v>0</v>
      </c>
      <c r="AY414" s="17">
        <f>COUNTIF('04'!$BA$4:$BA$500,$J414)</f>
        <v>0</v>
      </c>
      <c r="AZ414" s="17">
        <f>COUNTIF('04'!$BA$4:$BA$500,$K414)</f>
        <v>0</v>
      </c>
      <c r="BA414" s="17">
        <f>SUMIF('04'!$BA$4:$BA$500,G414,'04'!$AG$4:$AJ$500)</f>
        <v>0</v>
      </c>
      <c r="BB414" s="17">
        <f>SUMIF('04'!$BA$4:$BA$500,H414,'04'!$AG$4:$AJ$500)</f>
        <v>0</v>
      </c>
      <c r="BC414" s="17">
        <f>SUMIF('04'!$BA$4:$BA$500,I414,'04'!$AG$4:$AJ$500)</f>
        <v>0</v>
      </c>
      <c r="BD414" s="17">
        <f>SUMIF('04'!$BA$4:$BA$500,J414,'04'!$AG$4:$AJ$500)</f>
        <v>0</v>
      </c>
      <c r="BE414" s="17">
        <f>SUMIF('04'!$BA$4:$BA$500,K414,'04'!$AG$4:$AJ$500)</f>
        <v>0</v>
      </c>
      <c r="BF414" s="23">
        <f t="shared" si="181"/>
        <v>0</v>
      </c>
      <c r="BG414" s="23">
        <f t="shared" si="182"/>
        <v>0</v>
      </c>
      <c r="BH414" s="15">
        <f>COUNTIF('05'!$BA$4:$BA$500,$G414)</f>
        <v>0</v>
      </c>
      <c r="BI414" s="15">
        <f>COUNTIF('05'!$BA$4:$BA$500,$H414)</f>
        <v>0</v>
      </c>
      <c r="BJ414" s="15">
        <f>COUNTIF('05'!$BA$4:$BA$500,$I414)</f>
        <v>0</v>
      </c>
      <c r="BK414" s="15">
        <f>COUNTIF('05'!$BA$4:$BA$500,$J414)</f>
        <v>0</v>
      </c>
      <c r="BL414" s="15">
        <f>COUNTIF('05'!$BA$4:$BA$500,$K414)</f>
        <v>0</v>
      </c>
      <c r="BM414" s="15">
        <f>SUMIF('05'!$BA$4:$BA$500,G414,'05'!$AG$4:$AJ$500)</f>
        <v>0</v>
      </c>
      <c r="BN414" s="15">
        <f>SUMIF('05'!$BA$4:$BA$500,H414,'05'!$AG$4:$AJ$500)</f>
        <v>0</v>
      </c>
      <c r="BO414" s="15">
        <f>SUMIF('05'!$BA$4:$BA$500,I414,'05'!$AG$4:$AJ$500)</f>
        <v>0</v>
      </c>
      <c r="BP414" s="15">
        <f>SUMIF('05'!$BA$4:$BA$500,J414,'05'!$AG$4:$AJ$500)</f>
        <v>0</v>
      </c>
      <c r="BQ414" s="15">
        <f>SUMIF('05'!$BA$4:$BA$500,K414,'05'!$AG$4:$AJ$500)</f>
        <v>0</v>
      </c>
      <c r="BR414" s="23">
        <f t="shared" si="183"/>
        <v>0</v>
      </c>
      <c r="BS414" s="23">
        <f t="shared" si="184"/>
        <v>0</v>
      </c>
      <c r="BT414" s="17">
        <f>COUNTIF('06'!$BA$4:$BA$500,$G414)</f>
        <v>0</v>
      </c>
      <c r="BU414" s="17">
        <f>COUNTIF('06'!$BA$4:$BA$500,$H414)</f>
        <v>0</v>
      </c>
      <c r="BV414" s="17">
        <f>COUNTIF('06'!$BA$4:$BA$500,$I414)</f>
        <v>0</v>
      </c>
      <c r="BW414" s="17">
        <f>COUNTIF('06'!$BA$4:$BA$500,$J414)</f>
        <v>0</v>
      </c>
      <c r="BX414" s="17">
        <f>COUNTIF('06'!$BA$4:$BA$500,$K414)</f>
        <v>0</v>
      </c>
      <c r="BY414" s="17">
        <f>SUMIF('06'!$BA$4:$BA$500,G414,'06'!$AG$4:$AJ$500)</f>
        <v>0</v>
      </c>
      <c r="BZ414" s="17">
        <f>SUMIF('06'!$BA$4:$BA$500,H414,'06'!$AG$4:$AJ$500)</f>
        <v>0</v>
      </c>
      <c r="CA414" s="17">
        <f>SUMIF('06'!$BA$4:$BA$500,I414,'06'!$AG$4:$AJ$500)</f>
        <v>0</v>
      </c>
      <c r="CB414" s="17">
        <f>SUMIF('06'!$BA$4:$BA$500,J414,'06'!$AG$4:$AJ$500)</f>
        <v>0</v>
      </c>
      <c r="CC414" s="17">
        <f>SUMIF('06'!$BA$4:$BA$500,K414,'06'!$AG$4:$AJ$500)</f>
        <v>0</v>
      </c>
      <c r="CD414" s="23">
        <f t="shared" si="185"/>
        <v>0</v>
      </c>
      <c r="CE414" s="23">
        <f t="shared" si="186"/>
        <v>0</v>
      </c>
      <c r="CF414" s="15">
        <f>COUNTIF('07'!$BA$4:$BA$500,$G414)</f>
        <v>0</v>
      </c>
      <c r="CG414" s="15">
        <f>COUNTIF('07'!$BA$4:$BA$500,$H414)</f>
        <v>0</v>
      </c>
      <c r="CH414" s="15">
        <f>COUNTIF('07'!$BA$4:$BA$500,$I414)</f>
        <v>0</v>
      </c>
      <c r="CI414" s="15">
        <f>COUNTIF('07'!$BA$4:$BA$500,$J414)</f>
        <v>0</v>
      </c>
      <c r="CJ414" s="15">
        <f>COUNTIF('07'!$BA$4:$BA$500,$K414)</f>
        <v>0</v>
      </c>
      <c r="CK414" s="15">
        <f>SUMIF('07'!$BA$4:$BA$500,G414,'07'!$AG$4:$AJ$500)</f>
        <v>0</v>
      </c>
      <c r="CL414" s="15">
        <f>SUMIF('07'!$BA$4:$BA$500,H414,'07'!$AG$4:$AJ$500)</f>
        <v>0</v>
      </c>
      <c r="CM414" s="15">
        <f>SUMIF('07'!$BA$4:$BA$500,I414,'07'!$AG$4:$AJ$500)</f>
        <v>0</v>
      </c>
      <c r="CN414" s="15">
        <f>SUMIF('07'!$BA$4:$BA$500,J414,'07'!$AG$4:$AJ$500)</f>
        <v>0</v>
      </c>
      <c r="CO414" s="15">
        <f>SUMIF('07'!$BA$4:$BA$500,K414,'07'!$AG$4:$AJ$500)</f>
        <v>0</v>
      </c>
      <c r="CP414" s="23">
        <f t="shared" si="187"/>
        <v>0</v>
      </c>
      <c r="CQ414" s="23">
        <f t="shared" si="188"/>
        <v>0</v>
      </c>
      <c r="CR414" s="17">
        <f>COUNTIF('08'!$BA$4:$BA$500,$G414)</f>
        <v>0</v>
      </c>
      <c r="CS414" s="17">
        <f>COUNTIF('08'!$BA$4:$BA$500,$H414)</f>
        <v>0</v>
      </c>
      <c r="CT414" s="17">
        <f>COUNTIF('08'!$BA$4:$BA$500,$I414)</f>
        <v>0</v>
      </c>
      <c r="CU414" s="17">
        <f>COUNTIF('08'!$BA$4:$BA$500,$J414)</f>
        <v>0</v>
      </c>
      <c r="CV414" s="17">
        <f>COUNTIF('08'!$BA$4:$BA$500,$K414)</f>
        <v>0</v>
      </c>
      <c r="CW414" s="17">
        <f>SUMIF('08'!$BA$4:$BA$500,G414,'08'!$AG$4:$AJ$500)</f>
        <v>0</v>
      </c>
      <c r="CX414" s="17">
        <f>SUMIF('08'!$BA$4:$BA$500,H414,'08'!$AG$4:$AJ$500)</f>
        <v>0</v>
      </c>
      <c r="CY414" s="17">
        <f>SUMIF('08'!$BA$4:$BA$500,I414,'08'!$AG$4:$AJ$500)</f>
        <v>0</v>
      </c>
      <c r="CZ414" s="17">
        <f>SUMIF('08'!$BA$4:$BA$500,J414,'08'!$AG$4:$AJ$500)</f>
        <v>0</v>
      </c>
      <c r="DA414" s="17">
        <f>SUMIF('08'!$BA$4:$BA$500,K414,'08'!$AG$4:$AJ$500)</f>
        <v>0</v>
      </c>
      <c r="DB414" s="23">
        <f t="shared" si="189"/>
        <v>0</v>
      </c>
      <c r="DC414" s="23">
        <f t="shared" si="190"/>
        <v>0</v>
      </c>
      <c r="DD414" s="15">
        <f>COUNTIF('09'!$BA$4:$BA$500,$G414)</f>
        <v>0</v>
      </c>
      <c r="DE414" s="15">
        <f>COUNTIF('09'!$BA$4:$BA$500,$H414)</f>
        <v>0</v>
      </c>
      <c r="DF414" s="15">
        <f>COUNTIF('09'!$BA$4:$BA$500,$I414)</f>
        <v>0</v>
      </c>
      <c r="DG414" s="15">
        <f>COUNTIF('09'!$BA$4:$BA$500,$J414)</f>
        <v>0</v>
      </c>
      <c r="DH414" s="15">
        <f>COUNTIF('09'!$BA$4:$BA$500,$K414)</f>
        <v>0</v>
      </c>
      <c r="DI414" s="15">
        <f>SUMIF('09'!$BA$4:$BA$500,G414,'09'!$AG$4:$AJ$500)</f>
        <v>0</v>
      </c>
      <c r="DJ414" s="15">
        <f>SUMIF('09'!$BA$4:$BA$500,H414,'09'!$AG$4:$AJ$500)</f>
        <v>0</v>
      </c>
      <c r="DK414" s="15">
        <f>SUMIF('09'!$BA$4:$BA$500,I414,'09'!$AG$4:$AJ$500)</f>
        <v>0</v>
      </c>
      <c r="DL414" s="15">
        <f>SUMIF('09'!$BA$4:$BA$500,J414,'09'!$AG$4:$AJ$500)</f>
        <v>0</v>
      </c>
      <c r="DM414" s="15">
        <f>SUMIF('09'!$BA$4:$BA$500,K414,'09'!$AG$4:$AJ$500)</f>
        <v>0</v>
      </c>
      <c r="DN414" s="23">
        <f t="shared" si="191"/>
        <v>0</v>
      </c>
      <c r="DO414" s="23">
        <f t="shared" si="192"/>
        <v>0</v>
      </c>
      <c r="DP414" s="17">
        <f>COUNTIF('10'!$BA$4:$BA$500,$G414)</f>
        <v>0</v>
      </c>
      <c r="DQ414" s="17">
        <f>COUNTIF('10'!$BA$4:$BA$500,$H414)</f>
        <v>0</v>
      </c>
      <c r="DR414" s="17">
        <f>COUNTIF('10'!$BA$4:$BA$500,$I414)</f>
        <v>0</v>
      </c>
      <c r="DS414" s="17">
        <f>COUNTIF('10'!$BA$4:$BA$500,$J414)</f>
        <v>0</v>
      </c>
      <c r="DT414" s="17">
        <f>COUNTIF('10'!$BA$4:$BA$500,$K414)</f>
        <v>0</v>
      </c>
      <c r="DU414" s="17">
        <f>SUMIF('10'!$BA$4:$BA$500,G414,'10'!$AG$4:$AJ$500)</f>
        <v>0</v>
      </c>
      <c r="DV414" s="17">
        <f>SUMIF('10'!$BA$4:$BA$500,H414,'10'!$AG$4:$AJ$500)</f>
        <v>0</v>
      </c>
      <c r="DW414" s="17">
        <f>SUMIF('10'!$BA$4:$BA$500,I414,'10'!$AG$4:$AJ$500)</f>
        <v>0</v>
      </c>
      <c r="DX414" s="17">
        <f>SUMIF('10'!$BA$4:$BA$500,J414,'10'!$AG$4:$AJ$500)</f>
        <v>0</v>
      </c>
      <c r="DY414" s="17">
        <f>SUMIF('10'!$BA$4:$BA$500,K414,'10'!$AG$4:$AJ$500)</f>
        <v>0</v>
      </c>
      <c r="DZ414" s="23">
        <f t="shared" si="193"/>
        <v>0</v>
      </c>
      <c r="EA414" s="23">
        <f t="shared" si="194"/>
        <v>0</v>
      </c>
      <c r="EB414" s="15">
        <f>COUNTIF('11'!$BA$4:$BA$500,$G414)</f>
        <v>0</v>
      </c>
      <c r="EC414" s="15">
        <f>COUNTIF('11'!$BA$4:$BA$500,$H414)</f>
        <v>0</v>
      </c>
      <c r="ED414" s="15">
        <f>COUNTIF('11'!$BA$4:$BA$500,$I414)</f>
        <v>0</v>
      </c>
      <c r="EE414" s="15">
        <f>COUNTIF('11'!$BA$4:$BA$500,$J414)</f>
        <v>0</v>
      </c>
      <c r="EF414" s="15">
        <f>COUNTIF('11'!$BA$4:$BA$500,$K414)</f>
        <v>0</v>
      </c>
      <c r="EG414" s="15">
        <f>SUMIF('11'!$BA$4:$BA$500,G414,'11'!$AG$4:$AJ$500)</f>
        <v>0</v>
      </c>
      <c r="EH414" s="15">
        <f>SUMIF('11'!$BA$4:$BA$500,H414,'11'!$AG$4:$AJ$500)</f>
        <v>0</v>
      </c>
      <c r="EI414" s="15">
        <f>SUMIF('11'!$BA$4:$BA$500,I414,'11'!$AG$4:$AJ$500)</f>
        <v>0</v>
      </c>
      <c r="EJ414" s="15">
        <f>SUMIF('11'!$BA$4:$BA$500,J414,'11'!$AG$4:$AJ$500)</f>
        <v>0</v>
      </c>
      <c r="EK414" s="15">
        <f>SUMIF('11'!$BA$4:$BA$500,K414,'11'!$AG$4:$AJ$500)</f>
        <v>0</v>
      </c>
      <c r="EL414" s="23">
        <f t="shared" si="195"/>
        <v>0</v>
      </c>
      <c r="EM414" s="23">
        <f t="shared" si="196"/>
        <v>0</v>
      </c>
      <c r="EN414" s="17">
        <f>COUNTIF('12'!$BA$4:$BA$500,$G414)</f>
        <v>0</v>
      </c>
      <c r="EO414" s="17">
        <f>COUNTIF('12'!$BA$4:$BA$500,$H414)</f>
        <v>0</v>
      </c>
      <c r="EP414" s="17">
        <f>COUNTIF('12'!$BA$4:$BA$500,$I414)</f>
        <v>0</v>
      </c>
      <c r="EQ414" s="17">
        <f>COUNTIF('12'!$BA$4:$BA$500,$J414)</f>
        <v>0</v>
      </c>
      <c r="ER414" s="17">
        <f>COUNTIF('12'!$BA$4:$BA$500,$K414)</f>
        <v>0</v>
      </c>
      <c r="ES414" s="17">
        <f>SUMIF('12'!$BA$4:$BA$500,G414,'12'!$AG$4:$AJ$500)</f>
        <v>0</v>
      </c>
      <c r="ET414" s="17">
        <f>SUMIF('12'!$BA$4:$BA$500,H414,'12'!$AG$4:$AJ$500)</f>
        <v>0</v>
      </c>
      <c r="EU414" s="17">
        <f>SUMIF('12'!$BA$4:$BA$500,I414,'12'!$AG$4:$AJ$500)</f>
        <v>0</v>
      </c>
      <c r="EV414" s="17">
        <f>SUMIF('12'!$BA$4:$BA$500,J414,'12'!$AG$4:$AJ$500)</f>
        <v>0</v>
      </c>
      <c r="EW414" s="17">
        <f>SUMIF('12'!$BA$4:$BA$500,K414,'12'!$AG$4:$AJ$500)</f>
        <v>0</v>
      </c>
      <c r="EX414" s="23">
        <f t="shared" si="197"/>
        <v>0</v>
      </c>
      <c r="EY414" s="23">
        <f t="shared" si="198"/>
        <v>0</v>
      </c>
    </row>
    <row r="415" spans="1:155">
      <c r="A415" s="30">
        <v>412</v>
      </c>
      <c r="B415" s="32"/>
      <c r="C415" s="31">
        <f t="shared" si="172"/>
        <v>0</v>
      </c>
      <c r="D415" s="33">
        <f t="shared" si="173"/>
        <v>0</v>
      </c>
      <c r="E415" s="29"/>
      <c r="F415" s="2">
        <f t="shared" si="174"/>
        <v>0</v>
      </c>
      <c r="G415" s="14" t="str">
        <f t="shared" si="171"/>
        <v>0ق</v>
      </c>
      <c r="H415" s="14" t="str">
        <f t="shared" si="171"/>
        <v>0ق1</v>
      </c>
      <c r="I415" s="14" t="str">
        <f t="shared" si="171"/>
        <v>0ق2</v>
      </c>
      <c r="J415" s="14" t="str">
        <f t="shared" si="171"/>
        <v>0استيفاء</v>
      </c>
      <c r="K415" s="14" t="str">
        <f t="shared" si="171"/>
        <v>0نفذ</v>
      </c>
      <c r="L415" s="15">
        <f>COUNTIF('01'!$BA$4:$BA$500,$G415)</f>
        <v>0</v>
      </c>
      <c r="M415" s="15">
        <f>COUNTIF('01'!$BA$4:$BA$500,$H415)</f>
        <v>0</v>
      </c>
      <c r="N415" s="15">
        <f>COUNTIF('01'!$BA$4:$BA$500,$I415)</f>
        <v>0</v>
      </c>
      <c r="O415" s="15">
        <f>COUNTIF('01'!$BA$4:$BA$500,$J415)</f>
        <v>0</v>
      </c>
      <c r="P415" s="15">
        <f>COUNTIF('01'!$BA$4:$BA$500,$K415)</f>
        <v>0</v>
      </c>
      <c r="Q415" s="15">
        <f>SUMIF('01'!$BA$4:$BA$500,G415,'01'!$AG$4:$AJ$500)</f>
        <v>0</v>
      </c>
      <c r="R415" s="15">
        <f>SUMIF('01'!$BA$4:$BA$500,H415,'01'!$AG$4:$AJ$500)</f>
        <v>0</v>
      </c>
      <c r="S415" s="15">
        <f>SUMIF('01'!$BA$4:$BA$500,I415,'01'!$AG$4:$AJ$500)</f>
        <v>0</v>
      </c>
      <c r="T415" s="15">
        <f>SUMIF('01'!$BA$4:$BA$500,J415,'01'!$AG$4:$AJ$500)</f>
        <v>0</v>
      </c>
      <c r="U415" s="15">
        <f>SUMIF('01'!$BA$4:$BA$500,K415,'01'!$AG$4:$AJ$500)</f>
        <v>0</v>
      </c>
      <c r="V415" s="23">
        <f t="shared" si="175"/>
        <v>0</v>
      </c>
      <c r="W415" s="23">
        <f t="shared" si="176"/>
        <v>0</v>
      </c>
      <c r="X415" s="17">
        <f>COUNTIF('02'!$BA$4:$BA$500,$G415)</f>
        <v>0</v>
      </c>
      <c r="Y415" s="17">
        <f>COUNTIF('02'!$BA$4:$BA$500,$H415)</f>
        <v>0</v>
      </c>
      <c r="Z415" s="17">
        <f>COUNTIF('02'!$BA$4:$BA$500,$I415)</f>
        <v>0</v>
      </c>
      <c r="AA415" s="17">
        <f>COUNTIF('02'!$BA$4:$BA$500,$J415)</f>
        <v>0</v>
      </c>
      <c r="AB415" s="17">
        <f>COUNTIF('02'!$BA$4:$BA$500,$K415)</f>
        <v>0</v>
      </c>
      <c r="AC415" s="17">
        <f>SUMIF('02'!$BA$4:$BA$500,G415,'02'!$AG$4:$AJ$500)</f>
        <v>0</v>
      </c>
      <c r="AD415" s="17">
        <f>SUMIF('02'!$BA$4:$BA$500,H415,'02'!$AG$4:$AJ$500)</f>
        <v>0</v>
      </c>
      <c r="AE415" s="17">
        <f>SUMIF('02'!$BA$4:$BA$500,I415,'02'!$AG$4:$AJ$500)</f>
        <v>0</v>
      </c>
      <c r="AF415" s="17">
        <f>SUMIF('02'!$BA$4:$BA$500,J415,'02'!$AG$4:$AJ$500)</f>
        <v>0</v>
      </c>
      <c r="AG415" s="17">
        <f>SUMIF('02'!$BA$4:$BA$500,K415,'02'!$AG$4:$AJ$500)</f>
        <v>0</v>
      </c>
      <c r="AH415" s="23">
        <f t="shared" si="177"/>
        <v>0</v>
      </c>
      <c r="AI415" s="23">
        <f t="shared" si="178"/>
        <v>0</v>
      </c>
      <c r="AJ415" s="15">
        <f>COUNTIF('03'!$BA$4:$BA$500,$G415)</f>
        <v>0</v>
      </c>
      <c r="AK415" s="15">
        <f>COUNTIF('03'!$BA$4:$BA$500,$H415)</f>
        <v>0</v>
      </c>
      <c r="AL415" s="15">
        <f>COUNTIF('03'!$BA$4:$BA$500,$I415)</f>
        <v>0</v>
      </c>
      <c r="AM415" s="15">
        <f>COUNTIF('03'!$BA$4:$BA$500,$J415)</f>
        <v>0</v>
      </c>
      <c r="AN415" s="15">
        <f>COUNTIF('03'!$BA$4:$BA$500,$K415)</f>
        <v>0</v>
      </c>
      <c r="AO415" s="15">
        <f>SUMIF('03'!$BA$4:$BA$500,G415,'03'!$AG$4:$AJ$500)</f>
        <v>0</v>
      </c>
      <c r="AP415" s="15">
        <f>SUMIF('03'!$BA$4:$BA$500,H415,'03'!$AG$4:$AJ$500)</f>
        <v>0</v>
      </c>
      <c r="AQ415" s="15">
        <f>SUMIF('03'!$BA$4:$BA$500,I415,'03'!$AG$4:$AJ$500)</f>
        <v>0</v>
      </c>
      <c r="AR415" s="15">
        <f>SUMIF('03'!$BA$4:$BA$500,J415,'03'!$AG$4:$AJ$500)</f>
        <v>0</v>
      </c>
      <c r="AS415" s="15">
        <f>SUMIF('03'!$BA$4:$BA$500,K415,'03'!$AG$4:$AJ$500)</f>
        <v>0</v>
      </c>
      <c r="AT415" s="23">
        <f t="shared" si="179"/>
        <v>0</v>
      </c>
      <c r="AU415" s="23">
        <f t="shared" si="180"/>
        <v>0</v>
      </c>
      <c r="AV415" s="17">
        <f>COUNTIF('04'!$BA$4:$BA$500,$G415)</f>
        <v>0</v>
      </c>
      <c r="AW415" s="17">
        <f>COUNTIF('04'!$BA$4:$BA$500,$H415)</f>
        <v>0</v>
      </c>
      <c r="AX415" s="17">
        <f>COUNTIF('04'!$BA$4:$BA$500,$I415)</f>
        <v>0</v>
      </c>
      <c r="AY415" s="17">
        <f>COUNTIF('04'!$BA$4:$BA$500,$J415)</f>
        <v>0</v>
      </c>
      <c r="AZ415" s="17">
        <f>COUNTIF('04'!$BA$4:$BA$500,$K415)</f>
        <v>0</v>
      </c>
      <c r="BA415" s="17">
        <f>SUMIF('04'!$BA$4:$BA$500,G415,'04'!$AG$4:$AJ$500)</f>
        <v>0</v>
      </c>
      <c r="BB415" s="17">
        <f>SUMIF('04'!$BA$4:$BA$500,H415,'04'!$AG$4:$AJ$500)</f>
        <v>0</v>
      </c>
      <c r="BC415" s="17">
        <f>SUMIF('04'!$BA$4:$BA$500,I415,'04'!$AG$4:$AJ$500)</f>
        <v>0</v>
      </c>
      <c r="BD415" s="17">
        <f>SUMIF('04'!$BA$4:$BA$500,J415,'04'!$AG$4:$AJ$500)</f>
        <v>0</v>
      </c>
      <c r="BE415" s="17">
        <f>SUMIF('04'!$BA$4:$BA$500,K415,'04'!$AG$4:$AJ$500)</f>
        <v>0</v>
      </c>
      <c r="BF415" s="23">
        <f t="shared" si="181"/>
        <v>0</v>
      </c>
      <c r="BG415" s="23">
        <f t="shared" si="182"/>
        <v>0</v>
      </c>
      <c r="BH415" s="15">
        <f>COUNTIF('05'!$BA$4:$BA$500,$G415)</f>
        <v>0</v>
      </c>
      <c r="BI415" s="15">
        <f>COUNTIF('05'!$BA$4:$BA$500,$H415)</f>
        <v>0</v>
      </c>
      <c r="BJ415" s="15">
        <f>COUNTIF('05'!$BA$4:$BA$500,$I415)</f>
        <v>0</v>
      </c>
      <c r="BK415" s="15">
        <f>COUNTIF('05'!$BA$4:$BA$500,$J415)</f>
        <v>0</v>
      </c>
      <c r="BL415" s="15">
        <f>COUNTIF('05'!$BA$4:$BA$500,$K415)</f>
        <v>0</v>
      </c>
      <c r="BM415" s="15">
        <f>SUMIF('05'!$BA$4:$BA$500,G415,'05'!$AG$4:$AJ$500)</f>
        <v>0</v>
      </c>
      <c r="BN415" s="15">
        <f>SUMIF('05'!$BA$4:$BA$500,H415,'05'!$AG$4:$AJ$500)</f>
        <v>0</v>
      </c>
      <c r="BO415" s="15">
        <f>SUMIF('05'!$BA$4:$BA$500,I415,'05'!$AG$4:$AJ$500)</f>
        <v>0</v>
      </c>
      <c r="BP415" s="15">
        <f>SUMIF('05'!$BA$4:$BA$500,J415,'05'!$AG$4:$AJ$500)</f>
        <v>0</v>
      </c>
      <c r="BQ415" s="15">
        <f>SUMIF('05'!$BA$4:$BA$500,K415,'05'!$AG$4:$AJ$500)</f>
        <v>0</v>
      </c>
      <c r="BR415" s="23">
        <f t="shared" si="183"/>
        <v>0</v>
      </c>
      <c r="BS415" s="23">
        <f t="shared" si="184"/>
        <v>0</v>
      </c>
      <c r="BT415" s="17">
        <f>COUNTIF('06'!$BA$4:$BA$500,$G415)</f>
        <v>0</v>
      </c>
      <c r="BU415" s="17">
        <f>COUNTIF('06'!$BA$4:$BA$500,$H415)</f>
        <v>0</v>
      </c>
      <c r="BV415" s="17">
        <f>COUNTIF('06'!$BA$4:$BA$500,$I415)</f>
        <v>0</v>
      </c>
      <c r="BW415" s="17">
        <f>COUNTIF('06'!$BA$4:$BA$500,$J415)</f>
        <v>0</v>
      </c>
      <c r="BX415" s="17">
        <f>COUNTIF('06'!$BA$4:$BA$500,$K415)</f>
        <v>0</v>
      </c>
      <c r="BY415" s="17">
        <f>SUMIF('06'!$BA$4:$BA$500,G415,'06'!$AG$4:$AJ$500)</f>
        <v>0</v>
      </c>
      <c r="BZ415" s="17">
        <f>SUMIF('06'!$BA$4:$BA$500,H415,'06'!$AG$4:$AJ$500)</f>
        <v>0</v>
      </c>
      <c r="CA415" s="17">
        <f>SUMIF('06'!$BA$4:$BA$500,I415,'06'!$AG$4:$AJ$500)</f>
        <v>0</v>
      </c>
      <c r="CB415" s="17">
        <f>SUMIF('06'!$BA$4:$BA$500,J415,'06'!$AG$4:$AJ$500)</f>
        <v>0</v>
      </c>
      <c r="CC415" s="17">
        <f>SUMIF('06'!$BA$4:$BA$500,K415,'06'!$AG$4:$AJ$500)</f>
        <v>0</v>
      </c>
      <c r="CD415" s="23">
        <f t="shared" si="185"/>
        <v>0</v>
      </c>
      <c r="CE415" s="23">
        <f t="shared" si="186"/>
        <v>0</v>
      </c>
      <c r="CF415" s="15">
        <f>COUNTIF('07'!$BA$4:$BA$500,$G415)</f>
        <v>0</v>
      </c>
      <c r="CG415" s="15">
        <f>COUNTIF('07'!$BA$4:$BA$500,$H415)</f>
        <v>0</v>
      </c>
      <c r="CH415" s="15">
        <f>COUNTIF('07'!$BA$4:$BA$500,$I415)</f>
        <v>0</v>
      </c>
      <c r="CI415" s="15">
        <f>COUNTIF('07'!$BA$4:$BA$500,$J415)</f>
        <v>0</v>
      </c>
      <c r="CJ415" s="15">
        <f>COUNTIF('07'!$BA$4:$BA$500,$K415)</f>
        <v>0</v>
      </c>
      <c r="CK415" s="15">
        <f>SUMIF('07'!$BA$4:$BA$500,G415,'07'!$AG$4:$AJ$500)</f>
        <v>0</v>
      </c>
      <c r="CL415" s="15">
        <f>SUMIF('07'!$BA$4:$BA$500,H415,'07'!$AG$4:$AJ$500)</f>
        <v>0</v>
      </c>
      <c r="CM415" s="15">
        <f>SUMIF('07'!$BA$4:$BA$500,I415,'07'!$AG$4:$AJ$500)</f>
        <v>0</v>
      </c>
      <c r="CN415" s="15">
        <f>SUMIF('07'!$BA$4:$BA$500,J415,'07'!$AG$4:$AJ$500)</f>
        <v>0</v>
      </c>
      <c r="CO415" s="15">
        <f>SUMIF('07'!$BA$4:$BA$500,K415,'07'!$AG$4:$AJ$500)</f>
        <v>0</v>
      </c>
      <c r="CP415" s="23">
        <f t="shared" si="187"/>
        <v>0</v>
      </c>
      <c r="CQ415" s="23">
        <f t="shared" si="188"/>
        <v>0</v>
      </c>
      <c r="CR415" s="17">
        <f>COUNTIF('08'!$BA$4:$BA$500,$G415)</f>
        <v>0</v>
      </c>
      <c r="CS415" s="17">
        <f>COUNTIF('08'!$BA$4:$BA$500,$H415)</f>
        <v>0</v>
      </c>
      <c r="CT415" s="17">
        <f>COUNTIF('08'!$BA$4:$BA$500,$I415)</f>
        <v>0</v>
      </c>
      <c r="CU415" s="17">
        <f>COUNTIF('08'!$BA$4:$BA$500,$J415)</f>
        <v>0</v>
      </c>
      <c r="CV415" s="17">
        <f>COUNTIF('08'!$BA$4:$BA$500,$K415)</f>
        <v>0</v>
      </c>
      <c r="CW415" s="17">
        <f>SUMIF('08'!$BA$4:$BA$500,G415,'08'!$AG$4:$AJ$500)</f>
        <v>0</v>
      </c>
      <c r="CX415" s="17">
        <f>SUMIF('08'!$BA$4:$BA$500,H415,'08'!$AG$4:$AJ$500)</f>
        <v>0</v>
      </c>
      <c r="CY415" s="17">
        <f>SUMIF('08'!$BA$4:$BA$500,I415,'08'!$AG$4:$AJ$500)</f>
        <v>0</v>
      </c>
      <c r="CZ415" s="17">
        <f>SUMIF('08'!$BA$4:$BA$500,J415,'08'!$AG$4:$AJ$500)</f>
        <v>0</v>
      </c>
      <c r="DA415" s="17">
        <f>SUMIF('08'!$BA$4:$BA$500,K415,'08'!$AG$4:$AJ$500)</f>
        <v>0</v>
      </c>
      <c r="DB415" s="23">
        <f t="shared" si="189"/>
        <v>0</v>
      </c>
      <c r="DC415" s="23">
        <f t="shared" si="190"/>
        <v>0</v>
      </c>
      <c r="DD415" s="15">
        <f>COUNTIF('09'!$BA$4:$BA$500,$G415)</f>
        <v>0</v>
      </c>
      <c r="DE415" s="15">
        <f>COUNTIF('09'!$BA$4:$BA$500,$H415)</f>
        <v>0</v>
      </c>
      <c r="DF415" s="15">
        <f>COUNTIF('09'!$BA$4:$BA$500,$I415)</f>
        <v>0</v>
      </c>
      <c r="DG415" s="15">
        <f>COUNTIF('09'!$BA$4:$BA$500,$J415)</f>
        <v>0</v>
      </c>
      <c r="DH415" s="15">
        <f>COUNTIF('09'!$BA$4:$BA$500,$K415)</f>
        <v>0</v>
      </c>
      <c r="DI415" s="15">
        <f>SUMIF('09'!$BA$4:$BA$500,G415,'09'!$AG$4:$AJ$500)</f>
        <v>0</v>
      </c>
      <c r="DJ415" s="15">
        <f>SUMIF('09'!$BA$4:$BA$500,H415,'09'!$AG$4:$AJ$500)</f>
        <v>0</v>
      </c>
      <c r="DK415" s="15">
        <f>SUMIF('09'!$BA$4:$BA$500,I415,'09'!$AG$4:$AJ$500)</f>
        <v>0</v>
      </c>
      <c r="DL415" s="15">
        <f>SUMIF('09'!$BA$4:$BA$500,J415,'09'!$AG$4:$AJ$500)</f>
        <v>0</v>
      </c>
      <c r="DM415" s="15">
        <f>SUMIF('09'!$BA$4:$BA$500,K415,'09'!$AG$4:$AJ$500)</f>
        <v>0</v>
      </c>
      <c r="DN415" s="23">
        <f t="shared" si="191"/>
        <v>0</v>
      </c>
      <c r="DO415" s="23">
        <f t="shared" si="192"/>
        <v>0</v>
      </c>
      <c r="DP415" s="17">
        <f>COUNTIF('10'!$BA$4:$BA$500,$G415)</f>
        <v>0</v>
      </c>
      <c r="DQ415" s="17">
        <f>COUNTIF('10'!$BA$4:$BA$500,$H415)</f>
        <v>0</v>
      </c>
      <c r="DR415" s="17">
        <f>COUNTIF('10'!$BA$4:$BA$500,$I415)</f>
        <v>0</v>
      </c>
      <c r="DS415" s="17">
        <f>COUNTIF('10'!$BA$4:$BA$500,$J415)</f>
        <v>0</v>
      </c>
      <c r="DT415" s="17">
        <f>COUNTIF('10'!$BA$4:$BA$500,$K415)</f>
        <v>0</v>
      </c>
      <c r="DU415" s="17">
        <f>SUMIF('10'!$BA$4:$BA$500,G415,'10'!$AG$4:$AJ$500)</f>
        <v>0</v>
      </c>
      <c r="DV415" s="17">
        <f>SUMIF('10'!$BA$4:$BA$500,H415,'10'!$AG$4:$AJ$500)</f>
        <v>0</v>
      </c>
      <c r="DW415" s="17">
        <f>SUMIF('10'!$BA$4:$BA$500,I415,'10'!$AG$4:$AJ$500)</f>
        <v>0</v>
      </c>
      <c r="DX415" s="17">
        <f>SUMIF('10'!$BA$4:$BA$500,J415,'10'!$AG$4:$AJ$500)</f>
        <v>0</v>
      </c>
      <c r="DY415" s="17">
        <f>SUMIF('10'!$BA$4:$BA$500,K415,'10'!$AG$4:$AJ$500)</f>
        <v>0</v>
      </c>
      <c r="DZ415" s="23">
        <f t="shared" si="193"/>
        <v>0</v>
      </c>
      <c r="EA415" s="23">
        <f t="shared" si="194"/>
        <v>0</v>
      </c>
      <c r="EB415" s="15">
        <f>COUNTIF('11'!$BA$4:$BA$500,$G415)</f>
        <v>0</v>
      </c>
      <c r="EC415" s="15">
        <f>COUNTIF('11'!$BA$4:$BA$500,$H415)</f>
        <v>0</v>
      </c>
      <c r="ED415" s="15">
        <f>COUNTIF('11'!$BA$4:$BA$500,$I415)</f>
        <v>0</v>
      </c>
      <c r="EE415" s="15">
        <f>COUNTIF('11'!$BA$4:$BA$500,$J415)</f>
        <v>0</v>
      </c>
      <c r="EF415" s="15">
        <f>COUNTIF('11'!$BA$4:$BA$500,$K415)</f>
        <v>0</v>
      </c>
      <c r="EG415" s="15">
        <f>SUMIF('11'!$BA$4:$BA$500,G415,'11'!$AG$4:$AJ$500)</f>
        <v>0</v>
      </c>
      <c r="EH415" s="15">
        <f>SUMIF('11'!$BA$4:$BA$500,H415,'11'!$AG$4:$AJ$500)</f>
        <v>0</v>
      </c>
      <c r="EI415" s="15">
        <f>SUMIF('11'!$BA$4:$BA$500,I415,'11'!$AG$4:$AJ$500)</f>
        <v>0</v>
      </c>
      <c r="EJ415" s="15">
        <f>SUMIF('11'!$BA$4:$BA$500,J415,'11'!$AG$4:$AJ$500)</f>
        <v>0</v>
      </c>
      <c r="EK415" s="15">
        <f>SUMIF('11'!$BA$4:$BA$500,K415,'11'!$AG$4:$AJ$500)</f>
        <v>0</v>
      </c>
      <c r="EL415" s="23">
        <f t="shared" si="195"/>
        <v>0</v>
      </c>
      <c r="EM415" s="23">
        <f t="shared" si="196"/>
        <v>0</v>
      </c>
      <c r="EN415" s="17">
        <f>COUNTIF('12'!$BA$4:$BA$500,$G415)</f>
        <v>0</v>
      </c>
      <c r="EO415" s="17">
        <f>COUNTIF('12'!$BA$4:$BA$500,$H415)</f>
        <v>0</v>
      </c>
      <c r="EP415" s="17">
        <f>COUNTIF('12'!$BA$4:$BA$500,$I415)</f>
        <v>0</v>
      </c>
      <c r="EQ415" s="17">
        <f>COUNTIF('12'!$BA$4:$BA$500,$J415)</f>
        <v>0</v>
      </c>
      <c r="ER415" s="17">
        <f>COUNTIF('12'!$BA$4:$BA$500,$K415)</f>
        <v>0</v>
      </c>
      <c r="ES415" s="17">
        <f>SUMIF('12'!$BA$4:$BA$500,G415,'12'!$AG$4:$AJ$500)</f>
        <v>0</v>
      </c>
      <c r="ET415" s="17">
        <f>SUMIF('12'!$BA$4:$BA$500,H415,'12'!$AG$4:$AJ$500)</f>
        <v>0</v>
      </c>
      <c r="EU415" s="17">
        <f>SUMIF('12'!$BA$4:$BA$500,I415,'12'!$AG$4:$AJ$500)</f>
        <v>0</v>
      </c>
      <c r="EV415" s="17">
        <f>SUMIF('12'!$BA$4:$BA$500,J415,'12'!$AG$4:$AJ$500)</f>
        <v>0</v>
      </c>
      <c r="EW415" s="17">
        <f>SUMIF('12'!$BA$4:$BA$500,K415,'12'!$AG$4:$AJ$500)</f>
        <v>0</v>
      </c>
      <c r="EX415" s="23">
        <f t="shared" si="197"/>
        <v>0</v>
      </c>
      <c r="EY415" s="23">
        <f t="shared" si="198"/>
        <v>0</v>
      </c>
    </row>
    <row r="416" spans="1:155">
      <c r="A416" s="30">
        <v>413</v>
      </c>
      <c r="B416" s="32"/>
      <c r="C416" s="31">
        <f t="shared" si="172"/>
        <v>0</v>
      </c>
      <c r="D416" s="33">
        <f t="shared" si="173"/>
        <v>0</v>
      </c>
      <c r="E416" s="29"/>
      <c r="F416" s="2">
        <f t="shared" si="174"/>
        <v>0</v>
      </c>
      <c r="G416" s="14" t="str">
        <f t="shared" si="171"/>
        <v>0ق</v>
      </c>
      <c r="H416" s="14" t="str">
        <f t="shared" si="171"/>
        <v>0ق1</v>
      </c>
      <c r="I416" s="14" t="str">
        <f t="shared" si="171"/>
        <v>0ق2</v>
      </c>
      <c r="J416" s="14" t="str">
        <f t="shared" si="171"/>
        <v>0استيفاء</v>
      </c>
      <c r="K416" s="14" t="str">
        <f t="shared" si="171"/>
        <v>0نفذ</v>
      </c>
      <c r="L416" s="15">
        <f>COUNTIF('01'!$BA$4:$BA$500,$G416)</f>
        <v>0</v>
      </c>
      <c r="M416" s="15">
        <f>COUNTIF('01'!$BA$4:$BA$500,$H416)</f>
        <v>0</v>
      </c>
      <c r="N416" s="15">
        <f>COUNTIF('01'!$BA$4:$BA$500,$I416)</f>
        <v>0</v>
      </c>
      <c r="O416" s="15">
        <f>COUNTIF('01'!$BA$4:$BA$500,$J416)</f>
        <v>0</v>
      </c>
      <c r="P416" s="15">
        <f>COUNTIF('01'!$BA$4:$BA$500,$K416)</f>
        <v>0</v>
      </c>
      <c r="Q416" s="15">
        <f>SUMIF('01'!$BA$4:$BA$500,G416,'01'!$AG$4:$AJ$500)</f>
        <v>0</v>
      </c>
      <c r="R416" s="15">
        <f>SUMIF('01'!$BA$4:$BA$500,H416,'01'!$AG$4:$AJ$500)</f>
        <v>0</v>
      </c>
      <c r="S416" s="15">
        <f>SUMIF('01'!$BA$4:$BA$500,I416,'01'!$AG$4:$AJ$500)</f>
        <v>0</v>
      </c>
      <c r="T416" s="15">
        <f>SUMIF('01'!$BA$4:$BA$500,J416,'01'!$AG$4:$AJ$500)</f>
        <v>0</v>
      </c>
      <c r="U416" s="15">
        <f>SUMIF('01'!$BA$4:$BA$500,K416,'01'!$AG$4:$AJ$500)</f>
        <v>0</v>
      </c>
      <c r="V416" s="23">
        <f t="shared" si="175"/>
        <v>0</v>
      </c>
      <c r="W416" s="23">
        <f t="shared" si="176"/>
        <v>0</v>
      </c>
      <c r="X416" s="17">
        <f>COUNTIF('02'!$BA$4:$BA$500,$G416)</f>
        <v>0</v>
      </c>
      <c r="Y416" s="17">
        <f>COUNTIF('02'!$BA$4:$BA$500,$H416)</f>
        <v>0</v>
      </c>
      <c r="Z416" s="17">
        <f>COUNTIF('02'!$BA$4:$BA$500,$I416)</f>
        <v>0</v>
      </c>
      <c r="AA416" s="17">
        <f>COUNTIF('02'!$BA$4:$BA$500,$J416)</f>
        <v>0</v>
      </c>
      <c r="AB416" s="17">
        <f>COUNTIF('02'!$BA$4:$BA$500,$K416)</f>
        <v>0</v>
      </c>
      <c r="AC416" s="17">
        <f>SUMIF('02'!$BA$4:$BA$500,G416,'02'!$AG$4:$AJ$500)</f>
        <v>0</v>
      </c>
      <c r="AD416" s="17">
        <f>SUMIF('02'!$BA$4:$BA$500,H416,'02'!$AG$4:$AJ$500)</f>
        <v>0</v>
      </c>
      <c r="AE416" s="17">
        <f>SUMIF('02'!$BA$4:$BA$500,I416,'02'!$AG$4:$AJ$500)</f>
        <v>0</v>
      </c>
      <c r="AF416" s="17">
        <f>SUMIF('02'!$BA$4:$BA$500,J416,'02'!$AG$4:$AJ$500)</f>
        <v>0</v>
      </c>
      <c r="AG416" s="17">
        <f>SUMIF('02'!$BA$4:$BA$500,K416,'02'!$AG$4:$AJ$500)</f>
        <v>0</v>
      </c>
      <c r="AH416" s="23">
        <f t="shared" si="177"/>
        <v>0</v>
      </c>
      <c r="AI416" s="23">
        <f t="shared" si="178"/>
        <v>0</v>
      </c>
      <c r="AJ416" s="15">
        <f>COUNTIF('03'!$BA$4:$BA$500,$G416)</f>
        <v>0</v>
      </c>
      <c r="AK416" s="15">
        <f>COUNTIF('03'!$BA$4:$BA$500,$H416)</f>
        <v>0</v>
      </c>
      <c r="AL416" s="15">
        <f>COUNTIF('03'!$BA$4:$BA$500,$I416)</f>
        <v>0</v>
      </c>
      <c r="AM416" s="15">
        <f>COUNTIF('03'!$BA$4:$BA$500,$J416)</f>
        <v>0</v>
      </c>
      <c r="AN416" s="15">
        <f>COUNTIF('03'!$BA$4:$BA$500,$K416)</f>
        <v>0</v>
      </c>
      <c r="AO416" s="15">
        <f>SUMIF('03'!$BA$4:$BA$500,G416,'03'!$AG$4:$AJ$500)</f>
        <v>0</v>
      </c>
      <c r="AP416" s="15">
        <f>SUMIF('03'!$BA$4:$BA$500,H416,'03'!$AG$4:$AJ$500)</f>
        <v>0</v>
      </c>
      <c r="AQ416" s="15">
        <f>SUMIF('03'!$BA$4:$BA$500,I416,'03'!$AG$4:$AJ$500)</f>
        <v>0</v>
      </c>
      <c r="AR416" s="15">
        <f>SUMIF('03'!$BA$4:$BA$500,J416,'03'!$AG$4:$AJ$500)</f>
        <v>0</v>
      </c>
      <c r="AS416" s="15">
        <f>SUMIF('03'!$BA$4:$BA$500,K416,'03'!$AG$4:$AJ$500)</f>
        <v>0</v>
      </c>
      <c r="AT416" s="23">
        <f t="shared" si="179"/>
        <v>0</v>
      </c>
      <c r="AU416" s="23">
        <f t="shared" si="180"/>
        <v>0</v>
      </c>
      <c r="AV416" s="17">
        <f>COUNTIF('04'!$BA$4:$BA$500,$G416)</f>
        <v>0</v>
      </c>
      <c r="AW416" s="17">
        <f>COUNTIF('04'!$BA$4:$BA$500,$H416)</f>
        <v>0</v>
      </c>
      <c r="AX416" s="17">
        <f>COUNTIF('04'!$BA$4:$BA$500,$I416)</f>
        <v>0</v>
      </c>
      <c r="AY416" s="17">
        <f>COUNTIF('04'!$BA$4:$BA$500,$J416)</f>
        <v>0</v>
      </c>
      <c r="AZ416" s="17">
        <f>COUNTIF('04'!$BA$4:$BA$500,$K416)</f>
        <v>0</v>
      </c>
      <c r="BA416" s="17">
        <f>SUMIF('04'!$BA$4:$BA$500,G416,'04'!$AG$4:$AJ$500)</f>
        <v>0</v>
      </c>
      <c r="BB416" s="17">
        <f>SUMIF('04'!$BA$4:$BA$500,H416,'04'!$AG$4:$AJ$500)</f>
        <v>0</v>
      </c>
      <c r="BC416" s="17">
        <f>SUMIF('04'!$BA$4:$BA$500,I416,'04'!$AG$4:$AJ$500)</f>
        <v>0</v>
      </c>
      <c r="BD416" s="17">
        <f>SUMIF('04'!$BA$4:$BA$500,J416,'04'!$AG$4:$AJ$500)</f>
        <v>0</v>
      </c>
      <c r="BE416" s="17">
        <f>SUMIF('04'!$BA$4:$BA$500,K416,'04'!$AG$4:$AJ$500)</f>
        <v>0</v>
      </c>
      <c r="BF416" s="23">
        <f t="shared" si="181"/>
        <v>0</v>
      </c>
      <c r="BG416" s="23">
        <f t="shared" si="182"/>
        <v>0</v>
      </c>
      <c r="BH416" s="15">
        <f>COUNTIF('05'!$BA$4:$BA$500,$G416)</f>
        <v>0</v>
      </c>
      <c r="BI416" s="15">
        <f>COUNTIF('05'!$BA$4:$BA$500,$H416)</f>
        <v>0</v>
      </c>
      <c r="BJ416" s="15">
        <f>COUNTIF('05'!$BA$4:$BA$500,$I416)</f>
        <v>0</v>
      </c>
      <c r="BK416" s="15">
        <f>COUNTIF('05'!$BA$4:$BA$500,$J416)</f>
        <v>0</v>
      </c>
      <c r="BL416" s="15">
        <f>COUNTIF('05'!$BA$4:$BA$500,$K416)</f>
        <v>0</v>
      </c>
      <c r="BM416" s="15">
        <f>SUMIF('05'!$BA$4:$BA$500,G416,'05'!$AG$4:$AJ$500)</f>
        <v>0</v>
      </c>
      <c r="BN416" s="15">
        <f>SUMIF('05'!$BA$4:$BA$500,H416,'05'!$AG$4:$AJ$500)</f>
        <v>0</v>
      </c>
      <c r="BO416" s="15">
        <f>SUMIF('05'!$BA$4:$BA$500,I416,'05'!$AG$4:$AJ$500)</f>
        <v>0</v>
      </c>
      <c r="BP416" s="15">
        <f>SUMIF('05'!$BA$4:$BA$500,J416,'05'!$AG$4:$AJ$500)</f>
        <v>0</v>
      </c>
      <c r="BQ416" s="15">
        <f>SUMIF('05'!$BA$4:$BA$500,K416,'05'!$AG$4:$AJ$500)</f>
        <v>0</v>
      </c>
      <c r="BR416" s="23">
        <f t="shared" si="183"/>
        <v>0</v>
      </c>
      <c r="BS416" s="23">
        <f t="shared" si="184"/>
        <v>0</v>
      </c>
      <c r="BT416" s="17">
        <f>COUNTIF('06'!$BA$4:$BA$500,$G416)</f>
        <v>0</v>
      </c>
      <c r="BU416" s="17">
        <f>COUNTIF('06'!$BA$4:$BA$500,$H416)</f>
        <v>0</v>
      </c>
      <c r="BV416" s="17">
        <f>COUNTIF('06'!$BA$4:$BA$500,$I416)</f>
        <v>0</v>
      </c>
      <c r="BW416" s="17">
        <f>COUNTIF('06'!$BA$4:$BA$500,$J416)</f>
        <v>0</v>
      </c>
      <c r="BX416" s="17">
        <f>COUNTIF('06'!$BA$4:$BA$500,$K416)</f>
        <v>0</v>
      </c>
      <c r="BY416" s="17">
        <f>SUMIF('06'!$BA$4:$BA$500,G416,'06'!$AG$4:$AJ$500)</f>
        <v>0</v>
      </c>
      <c r="BZ416" s="17">
        <f>SUMIF('06'!$BA$4:$BA$500,H416,'06'!$AG$4:$AJ$500)</f>
        <v>0</v>
      </c>
      <c r="CA416" s="17">
        <f>SUMIF('06'!$BA$4:$BA$500,I416,'06'!$AG$4:$AJ$500)</f>
        <v>0</v>
      </c>
      <c r="CB416" s="17">
        <f>SUMIF('06'!$BA$4:$BA$500,J416,'06'!$AG$4:$AJ$500)</f>
        <v>0</v>
      </c>
      <c r="CC416" s="17">
        <f>SUMIF('06'!$BA$4:$BA$500,K416,'06'!$AG$4:$AJ$500)</f>
        <v>0</v>
      </c>
      <c r="CD416" s="23">
        <f t="shared" si="185"/>
        <v>0</v>
      </c>
      <c r="CE416" s="23">
        <f t="shared" si="186"/>
        <v>0</v>
      </c>
      <c r="CF416" s="15">
        <f>COUNTIF('07'!$BA$4:$BA$500,$G416)</f>
        <v>0</v>
      </c>
      <c r="CG416" s="15">
        <f>COUNTIF('07'!$BA$4:$BA$500,$H416)</f>
        <v>0</v>
      </c>
      <c r="CH416" s="15">
        <f>COUNTIF('07'!$BA$4:$BA$500,$I416)</f>
        <v>0</v>
      </c>
      <c r="CI416" s="15">
        <f>COUNTIF('07'!$BA$4:$BA$500,$J416)</f>
        <v>0</v>
      </c>
      <c r="CJ416" s="15">
        <f>COUNTIF('07'!$BA$4:$BA$500,$K416)</f>
        <v>0</v>
      </c>
      <c r="CK416" s="15">
        <f>SUMIF('07'!$BA$4:$BA$500,G416,'07'!$AG$4:$AJ$500)</f>
        <v>0</v>
      </c>
      <c r="CL416" s="15">
        <f>SUMIF('07'!$BA$4:$BA$500,H416,'07'!$AG$4:$AJ$500)</f>
        <v>0</v>
      </c>
      <c r="CM416" s="15">
        <f>SUMIF('07'!$BA$4:$BA$500,I416,'07'!$AG$4:$AJ$500)</f>
        <v>0</v>
      </c>
      <c r="CN416" s="15">
        <f>SUMIF('07'!$BA$4:$BA$500,J416,'07'!$AG$4:$AJ$500)</f>
        <v>0</v>
      </c>
      <c r="CO416" s="15">
        <f>SUMIF('07'!$BA$4:$BA$500,K416,'07'!$AG$4:$AJ$500)</f>
        <v>0</v>
      </c>
      <c r="CP416" s="23">
        <f t="shared" si="187"/>
        <v>0</v>
      </c>
      <c r="CQ416" s="23">
        <f t="shared" si="188"/>
        <v>0</v>
      </c>
      <c r="CR416" s="17">
        <f>COUNTIF('08'!$BA$4:$BA$500,$G416)</f>
        <v>0</v>
      </c>
      <c r="CS416" s="17">
        <f>COUNTIF('08'!$BA$4:$BA$500,$H416)</f>
        <v>0</v>
      </c>
      <c r="CT416" s="17">
        <f>COUNTIF('08'!$BA$4:$BA$500,$I416)</f>
        <v>0</v>
      </c>
      <c r="CU416" s="17">
        <f>COUNTIF('08'!$BA$4:$BA$500,$J416)</f>
        <v>0</v>
      </c>
      <c r="CV416" s="17">
        <f>COUNTIF('08'!$BA$4:$BA$500,$K416)</f>
        <v>0</v>
      </c>
      <c r="CW416" s="17">
        <f>SUMIF('08'!$BA$4:$BA$500,G416,'08'!$AG$4:$AJ$500)</f>
        <v>0</v>
      </c>
      <c r="CX416" s="17">
        <f>SUMIF('08'!$BA$4:$BA$500,H416,'08'!$AG$4:$AJ$500)</f>
        <v>0</v>
      </c>
      <c r="CY416" s="17">
        <f>SUMIF('08'!$BA$4:$BA$500,I416,'08'!$AG$4:$AJ$500)</f>
        <v>0</v>
      </c>
      <c r="CZ416" s="17">
        <f>SUMIF('08'!$BA$4:$BA$500,J416,'08'!$AG$4:$AJ$500)</f>
        <v>0</v>
      </c>
      <c r="DA416" s="17">
        <f>SUMIF('08'!$BA$4:$BA$500,K416,'08'!$AG$4:$AJ$500)</f>
        <v>0</v>
      </c>
      <c r="DB416" s="23">
        <f t="shared" si="189"/>
        <v>0</v>
      </c>
      <c r="DC416" s="23">
        <f t="shared" si="190"/>
        <v>0</v>
      </c>
      <c r="DD416" s="15">
        <f>COUNTIF('09'!$BA$4:$BA$500,$G416)</f>
        <v>0</v>
      </c>
      <c r="DE416" s="15">
        <f>COUNTIF('09'!$BA$4:$BA$500,$H416)</f>
        <v>0</v>
      </c>
      <c r="DF416" s="15">
        <f>COUNTIF('09'!$BA$4:$BA$500,$I416)</f>
        <v>0</v>
      </c>
      <c r="DG416" s="15">
        <f>COUNTIF('09'!$BA$4:$BA$500,$J416)</f>
        <v>0</v>
      </c>
      <c r="DH416" s="15">
        <f>COUNTIF('09'!$BA$4:$BA$500,$K416)</f>
        <v>0</v>
      </c>
      <c r="DI416" s="15">
        <f>SUMIF('09'!$BA$4:$BA$500,G416,'09'!$AG$4:$AJ$500)</f>
        <v>0</v>
      </c>
      <c r="DJ416" s="15">
        <f>SUMIF('09'!$BA$4:$BA$500,H416,'09'!$AG$4:$AJ$500)</f>
        <v>0</v>
      </c>
      <c r="DK416" s="15">
        <f>SUMIF('09'!$BA$4:$BA$500,I416,'09'!$AG$4:$AJ$500)</f>
        <v>0</v>
      </c>
      <c r="DL416" s="15">
        <f>SUMIF('09'!$BA$4:$BA$500,J416,'09'!$AG$4:$AJ$500)</f>
        <v>0</v>
      </c>
      <c r="DM416" s="15">
        <f>SUMIF('09'!$BA$4:$BA$500,K416,'09'!$AG$4:$AJ$500)</f>
        <v>0</v>
      </c>
      <c r="DN416" s="23">
        <f t="shared" si="191"/>
        <v>0</v>
      </c>
      <c r="DO416" s="23">
        <f t="shared" si="192"/>
        <v>0</v>
      </c>
      <c r="DP416" s="17">
        <f>COUNTIF('10'!$BA$4:$BA$500,$G416)</f>
        <v>0</v>
      </c>
      <c r="DQ416" s="17">
        <f>COUNTIF('10'!$BA$4:$BA$500,$H416)</f>
        <v>0</v>
      </c>
      <c r="DR416" s="17">
        <f>COUNTIF('10'!$BA$4:$BA$500,$I416)</f>
        <v>0</v>
      </c>
      <c r="DS416" s="17">
        <f>COUNTIF('10'!$BA$4:$BA$500,$J416)</f>
        <v>0</v>
      </c>
      <c r="DT416" s="17">
        <f>COUNTIF('10'!$BA$4:$BA$500,$K416)</f>
        <v>0</v>
      </c>
      <c r="DU416" s="17">
        <f>SUMIF('10'!$BA$4:$BA$500,G416,'10'!$AG$4:$AJ$500)</f>
        <v>0</v>
      </c>
      <c r="DV416" s="17">
        <f>SUMIF('10'!$BA$4:$BA$500,H416,'10'!$AG$4:$AJ$500)</f>
        <v>0</v>
      </c>
      <c r="DW416" s="17">
        <f>SUMIF('10'!$BA$4:$BA$500,I416,'10'!$AG$4:$AJ$500)</f>
        <v>0</v>
      </c>
      <c r="DX416" s="17">
        <f>SUMIF('10'!$BA$4:$BA$500,J416,'10'!$AG$4:$AJ$500)</f>
        <v>0</v>
      </c>
      <c r="DY416" s="17">
        <f>SUMIF('10'!$BA$4:$BA$500,K416,'10'!$AG$4:$AJ$500)</f>
        <v>0</v>
      </c>
      <c r="DZ416" s="23">
        <f t="shared" si="193"/>
        <v>0</v>
      </c>
      <c r="EA416" s="23">
        <f t="shared" si="194"/>
        <v>0</v>
      </c>
      <c r="EB416" s="15">
        <f>COUNTIF('11'!$BA$4:$BA$500,$G416)</f>
        <v>0</v>
      </c>
      <c r="EC416" s="15">
        <f>COUNTIF('11'!$BA$4:$BA$500,$H416)</f>
        <v>0</v>
      </c>
      <c r="ED416" s="15">
        <f>COUNTIF('11'!$BA$4:$BA$500,$I416)</f>
        <v>0</v>
      </c>
      <c r="EE416" s="15">
        <f>COUNTIF('11'!$BA$4:$BA$500,$J416)</f>
        <v>0</v>
      </c>
      <c r="EF416" s="15">
        <f>COUNTIF('11'!$BA$4:$BA$500,$K416)</f>
        <v>0</v>
      </c>
      <c r="EG416" s="15">
        <f>SUMIF('11'!$BA$4:$BA$500,G416,'11'!$AG$4:$AJ$500)</f>
        <v>0</v>
      </c>
      <c r="EH416" s="15">
        <f>SUMIF('11'!$BA$4:$BA$500,H416,'11'!$AG$4:$AJ$500)</f>
        <v>0</v>
      </c>
      <c r="EI416" s="15">
        <f>SUMIF('11'!$BA$4:$BA$500,I416,'11'!$AG$4:$AJ$500)</f>
        <v>0</v>
      </c>
      <c r="EJ416" s="15">
        <f>SUMIF('11'!$BA$4:$BA$500,J416,'11'!$AG$4:$AJ$500)</f>
        <v>0</v>
      </c>
      <c r="EK416" s="15">
        <f>SUMIF('11'!$BA$4:$BA$500,K416,'11'!$AG$4:$AJ$500)</f>
        <v>0</v>
      </c>
      <c r="EL416" s="23">
        <f t="shared" si="195"/>
        <v>0</v>
      </c>
      <c r="EM416" s="23">
        <f t="shared" si="196"/>
        <v>0</v>
      </c>
      <c r="EN416" s="17">
        <f>COUNTIF('12'!$BA$4:$BA$500,$G416)</f>
        <v>0</v>
      </c>
      <c r="EO416" s="17">
        <f>COUNTIF('12'!$BA$4:$BA$500,$H416)</f>
        <v>0</v>
      </c>
      <c r="EP416" s="17">
        <f>COUNTIF('12'!$BA$4:$BA$500,$I416)</f>
        <v>0</v>
      </c>
      <c r="EQ416" s="17">
        <f>COUNTIF('12'!$BA$4:$BA$500,$J416)</f>
        <v>0</v>
      </c>
      <c r="ER416" s="17">
        <f>COUNTIF('12'!$BA$4:$BA$500,$K416)</f>
        <v>0</v>
      </c>
      <c r="ES416" s="17">
        <f>SUMIF('12'!$BA$4:$BA$500,G416,'12'!$AG$4:$AJ$500)</f>
        <v>0</v>
      </c>
      <c r="ET416" s="17">
        <f>SUMIF('12'!$BA$4:$BA$500,H416,'12'!$AG$4:$AJ$500)</f>
        <v>0</v>
      </c>
      <c r="EU416" s="17">
        <f>SUMIF('12'!$BA$4:$BA$500,I416,'12'!$AG$4:$AJ$500)</f>
        <v>0</v>
      </c>
      <c r="EV416" s="17">
        <f>SUMIF('12'!$BA$4:$BA$500,J416,'12'!$AG$4:$AJ$500)</f>
        <v>0</v>
      </c>
      <c r="EW416" s="17">
        <f>SUMIF('12'!$BA$4:$BA$500,K416,'12'!$AG$4:$AJ$500)</f>
        <v>0</v>
      </c>
      <c r="EX416" s="23">
        <f t="shared" si="197"/>
        <v>0</v>
      </c>
      <c r="EY416" s="23">
        <f t="shared" si="198"/>
        <v>0</v>
      </c>
    </row>
    <row r="417" spans="1:155">
      <c r="A417" s="30">
        <v>414</v>
      </c>
      <c r="B417" s="32"/>
      <c r="C417" s="31">
        <f t="shared" si="172"/>
        <v>0</v>
      </c>
      <c r="D417" s="33">
        <f t="shared" si="173"/>
        <v>0</v>
      </c>
      <c r="E417" s="29"/>
      <c r="F417" s="2">
        <f t="shared" si="174"/>
        <v>0</v>
      </c>
      <c r="G417" s="14" t="str">
        <f t="shared" si="171"/>
        <v>0ق</v>
      </c>
      <c r="H417" s="14" t="str">
        <f t="shared" si="171"/>
        <v>0ق1</v>
      </c>
      <c r="I417" s="14" t="str">
        <f t="shared" si="171"/>
        <v>0ق2</v>
      </c>
      <c r="J417" s="14" t="str">
        <f t="shared" si="171"/>
        <v>0استيفاء</v>
      </c>
      <c r="K417" s="14" t="str">
        <f t="shared" si="171"/>
        <v>0نفذ</v>
      </c>
      <c r="L417" s="15">
        <f>COUNTIF('01'!$BA$4:$BA$500,$G417)</f>
        <v>0</v>
      </c>
      <c r="M417" s="15">
        <f>COUNTIF('01'!$BA$4:$BA$500,$H417)</f>
        <v>0</v>
      </c>
      <c r="N417" s="15">
        <f>COUNTIF('01'!$BA$4:$BA$500,$I417)</f>
        <v>0</v>
      </c>
      <c r="O417" s="15">
        <f>COUNTIF('01'!$BA$4:$BA$500,$J417)</f>
        <v>0</v>
      </c>
      <c r="P417" s="15">
        <f>COUNTIF('01'!$BA$4:$BA$500,$K417)</f>
        <v>0</v>
      </c>
      <c r="Q417" s="15">
        <f>SUMIF('01'!$BA$4:$BA$500,G417,'01'!$AG$4:$AJ$500)</f>
        <v>0</v>
      </c>
      <c r="R417" s="15">
        <f>SUMIF('01'!$BA$4:$BA$500,H417,'01'!$AG$4:$AJ$500)</f>
        <v>0</v>
      </c>
      <c r="S417" s="15">
        <f>SUMIF('01'!$BA$4:$BA$500,I417,'01'!$AG$4:$AJ$500)</f>
        <v>0</v>
      </c>
      <c r="T417" s="15">
        <f>SUMIF('01'!$BA$4:$BA$500,J417,'01'!$AG$4:$AJ$500)</f>
        <v>0</v>
      </c>
      <c r="U417" s="15">
        <f>SUMIF('01'!$BA$4:$BA$500,K417,'01'!$AG$4:$AJ$500)</f>
        <v>0</v>
      </c>
      <c r="V417" s="23">
        <f t="shared" si="175"/>
        <v>0</v>
      </c>
      <c r="W417" s="23">
        <f t="shared" si="176"/>
        <v>0</v>
      </c>
      <c r="X417" s="17">
        <f>COUNTIF('02'!$BA$4:$BA$500,$G417)</f>
        <v>0</v>
      </c>
      <c r="Y417" s="17">
        <f>COUNTIF('02'!$BA$4:$BA$500,$H417)</f>
        <v>0</v>
      </c>
      <c r="Z417" s="17">
        <f>COUNTIF('02'!$BA$4:$BA$500,$I417)</f>
        <v>0</v>
      </c>
      <c r="AA417" s="17">
        <f>COUNTIF('02'!$BA$4:$BA$500,$J417)</f>
        <v>0</v>
      </c>
      <c r="AB417" s="17">
        <f>COUNTIF('02'!$BA$4:$BA$500,$K417)</f>
        <v>0</v>
      </c>
      <c r="AC417" s="17">
        <f>SUMIF('02'!$BA$4:$BA$500,G417,'02'!$AG$4:$AJ$500)</f>
        <v>0</v>
      </c>
      <c r="AD417" s="17">
        <f>SUMIF('02'!$BA$4:$BA$500,H417,'02'!$AG$4:$AJ$500)</f>
        <v>0</v>
      </c>
      <c r="AE417" s="17">
        <f>SUMIF('02'!$BA$4:$BA$500,I417,'02'!$AG$4:$AJ$500)</f>
        <v>0</v>
      </c>
      <c r="AF417" s="17">
        <f>SUMIF('02'!$BA$4:$BA$500,J417,'02'!$AG$4:$AJ$500)</f>
        <v>0</v>
      </c>
      <c r="AG417" s="17">
        <f>SUMIF('02'!$BA$4:$BA$500,K417,'02'!$AG$4:$AJ$500)</f>
        <v>0</v>
      </c>
      <c r="AH417" s="23">
        <f t="shared" si="177"/>
        <v>0</v>
      </c>
      <c r="AI417" s="23">
        <f t="shared" si="178"/>
        <v>0</v>
      </c>
      <c r="AJ417" s="15">
        <f>COUNTIF('03'!$BA$4:$BA$500,$G417)</f>
        <v>0</v>
      </c>
      <c r="AK417" s="15">
        <f>COUNTIF('03'!$BA$4:$BA$500,$H417)</f>
        <v>0</v>
      </c>
      <c r="AL417" s="15">
        <f>COUNTIF('03'!$BA$4:$BA$500,$I417)</f>
        <v>0</v>
      </c>
      <c r="AM417" s="15">
        <f>COUNTIF('03'!$BA$4:$BA$500,$J417)</f>
        <v>0</v>
      </c>
      <c r="AN417" s="15">
        <f>COUNTIF('03'!$BA$4:$BA$500,$K417)</f>
        <v>0</v>
      </c>
      <c r="AO417" s="15">
        <f>SUMIF('03'!$BA$4:$BA$500,G417,'03'!$AG$4:$AJ$500)</f>
        <v>0</v>
      </c>
      <c r="AP417" s="15">
        <f>SUMIF('03'!$BA$4:$BA$500,H417,'03'!$AG$4:$AJ$500)</f>
        <v>0</v>
      </c>
      <c r="AQ417" s="15">
        <f>SUMIF('03'!$BA$4:$BA$500,I417,'03'!$AG$4:$AJ$500)</f>
        <v>0</v>
      </c>
      <c r="AR417" s="15">
        <f>SUMIF('03'!$BA$4:$BA$500,J417,'03'!$AG$4:$AJ$500)</f>
        <v>0</v>
      </c>
      <c r="AS417" s="15">
        <f>SUMIF('03'!$BA$4:$BA$500,K417,'03'!$AG$4:$AJ$500)</f>
        <v>0</v>
      </c>
      <c r="AT417" s="23">
        <f t="shared" si="179"/>
        <v>0</v>
      </c>
      <c r="AU417" s="23">
        <f t="shared" si="180"/>
        <v>0</v>
      </c>
      <c r="AV417" s="17">
        <f>COUNTIF('04'!$BA$4:$BA$500,$G417)</f>
        <v>0</v>
      </c>
      <c r="AW417" s="17">
        <f>COUNTIF('04'!$BA$4:$BA$500,$H417)</f>
        <v>0</v>
      </c>
      <c r="AX417" s="17">
        <f>COUNTIF('04'!$BA$4:$BA$500,$I417)</f>
        <v>0</v>
      </c>
      <c r="AY417" s="17">
        <f>COUNTIF('04'!$BA$4:$BA$500,$J417)</f>
        <v>0</v>
      </c>
      <c r="AZ417" s="17">
        <f>COUNTIF('04'!$BA$4:$BA$500,$K417)</f>
        <v>0</v>
      </c>
      <c r="BA417" s="17">
        <f>SUMIF('04'!$BA$4:$BA$500,G417,'04'!$AG$4:$AJ$500)</f>
        <v>0</v>
      </c>
      <c r="BB417" s="17">
        <f>SUMIF('04'!$BA$4:$BA$500,H417,'04'!$AG$4:$AJ$500)</f>
        <v>0</v>
      </c>
      <c r="BC417" s="17">
        <f>SUMIF('04'!$BA$4:$BA$500,I417,'04'!$AG$4:$AJ$500)</f>
        <v>0</v>
      </c>
      <c r="BD417" s="17">
        <f>SUMIF('04'!$BA$4:$BA$500,J417,'04'!$AG$4:$AJ$500)</f>
        <v>0</v>
      </c>
      <c r="BE417" s="17">
        <f>SUMIF('04'!$BA$4:$BA$500,K417,'04'!$AG$4:$AJ$500)</f>
        <v>0</v>
      </c>
      <c r="BF417" s="23">
        <f t="shared" si="181"/>
        <v>0</v>
      </c>
      <c r="BG417" s="23">
        <f t="shared" si="182"/>
        <v>0</v>
      </c>
      <c r="BH417" s="15">
        <f>COUNTIF('05'!$BA$4:$BA$500,$G417)</f>
        <v>0</v>
      </c>
      <c r="BI417" s="15">
        <f>COUNTIF('05'!$BA$4:$BA$500,$H417)</f>
        <v>0</v>
      </c>
      <c r="BJ417" s="15">
        <f>COUNTIF('05'!$BA$4:$BA$500,$I417)</f>
        <v>0</v>
      </c>
      <c r="BK417" s="15">
        <f>COUNTIF('05'!$BA$4:$BA$500,$J417)</f>
        <v>0</v>
      </c>
      <c r="BL417" s="15">
        <f>COUNTIF('05'!$BA$4:$BA$500,$K417)</f>
        <v>0</v>
      </c>
      <c r="BM417" s="15">
        <f>SUMIF('05'!$BA$4:$BA$500,G417,'05'!$AG$4:$AJ$500)</f>
        <v>0</v>
      </c>
      <c r="BN417" s="15">
        <f>SUMIF('05'!$BA$4:$BA$500,H417,'05'!$AG$4:$AJ$500)</f>
        <v>0</v>
      </c>
      <c r="BO417" s="15">
        <f>SUMIF('05'!$BA$4:$BA$500,I417,'05'!$AG$4:$AJ$500)</f>
        <v>0</v>
      </c>
      <c r="BP417" s="15">
        <f>SUMIF('05'!$BA$4:$BA$500,J417,'05'!$AG$4:$AJ$500)</f>
        <v>0</v>
      </c>
      <c r="BQ417" s="15">
        <f>SUMIF('05'!$BA$4:$BA$500,K417,'05'!$AG$4:$AJ$500)</f>
        <v>0</v>
      </c>
      <c r="BR417" s="23">
        <f t="shared" si="183"/>
        <v>0</v>
      </c>
      <c r="BS417" s="23">
        <f t="shared" si="184"/>
        <v>0</v>
      </c>
      <c r="BT417" s="17">
        <f>COUNTIF('06'!$BA$4:$BA$500,$G417)</f>
        <v>0</v>
      </c>
      <c r="BU417" s="17">
        <f>COUNTIF('06'!$BA$4:$BA$500,$H417)</f>
        <v>0</v>
      </c>
      <c r="BV417" s="17">
        <f>COUNTIF('06'!$BA$4:$BA$500,$I417)</f>
        <v>0</v>
      </c>
      <c r="BW417" s="17">
        <f>COUNTIF('06'!$BA$4:$BA$500,$J417)</f>
        <v>0</v>
      </c>
      <c r="BX417" s="17">
        <f>COUNTIF('06'!$BA$4:$BA$500,$K417)</f>
        <v>0</v>
      </c>
      <c r="BY417" s="17">
        <f>SUMIF('06'!$BA$4:$BA$500,G417,'06'!$AG$4:$AJ$500)</f>
        <v>0</v>
      </c>
      <c r="BZ417" s="17">
        <f>SUMIF('06'!$BA$4:$BA$500,H417,'06'!$AG$4:$AJ$500)</f>
        <v>0</v>
      </c>
      <c r="CA417" s="17">
        <f>SUMIF('06'!$BA$4:$BA$500,I417,'06'!$AG$4:$AJ$500)</f>
        <v>0</v>
      </c>
      <c r="CB417" s="17">
        <f>SUMIF('06'!$BA$4:$BA$500,J417,'06'!$AG$4:$AJ$500)</f>
        <v>0</v>
      </c>
      <c r="CC417" s="17">
        <f>SUMIF('06'!$BA$4:$BA$500,K417,'06'!$AG$4:$AJ$500)</f>
        <v>0</v>
      </c>
      <c r="CD417" s="23">
        <f t="shared" si="185"/>
        <v>0</v>
      </c>
      <c r="CE417" s="23">
        <f t="shared" si="186"/>
        <v>0</v>
      </c>
      <c r="CF417" s="15">
        <f>COUNTIF('07'!$BA$4:$BA$500,$G417)</f>
        <v>0</v>
      </c>
      <c r="CG417" s="15">
        <f>COUNTIF('07'!$BA$4:$BA$500,$H417)</f>
        <v>0</v>
      </c>
      <c r="CH417" s="15">
        <f>COUNTIF('07'!$BA$4:$BA$500,$I417)</f>
        <v>0</v>
      </c>
      <c r="CI417" s="15">
        <f>COUNTIF('07'!$BA$4:$BA$500,$J417)</f>
        <v>0</v>
      </c>
      <c r="CJ417" s="15">
        <f>COUNTIF('07'!$BA$4:$BA$500,$K417)</f>
        <v>0</v>
      </c>
      <c r="CK417" s="15">
        <f>SUMIF('07'!$BA$4:$BA$500,G417,'07'!$AG$4:$AJ$500)</f>
        <v>0</v>
      </c>
      <c r="CL417" s="15">
        <f>SUMIF('07'!$BA$4:$BA$500,H417,'07'!$AG$4:$AJ$500)</f>
        <v>0</v>
      </c>
      <c r="CM417" s="15">
        <f>SUMIF('07'!$BA$4:$BA$500,I417,'07'!$AG$4:$AJ$500)</f>
        <v>0</v>
      </c>
      <c r="CN417" s="15">
        <f>SUMIF('07'!$BA$4:$BA$500,J417,'07'!$AG$4:$AJ$500)</f>
        <v>0</v>
      </c>
      <c r="CO417" s="15">
        <f>SUMIF('07'!$BA$4:$BA$500,K417,'07'!$AG$4:$AJ$500)</f>
        <v>0</v>
      </c>
      <c r="CP417" s="23">
        <f t="shared" si="187"/>
        <v>0</v>
      </c>
      <c r="CQ417" s="23">
        <f t="shared" si="188"/>
        <v>0</v>
      </c>
      <c r="CR417" s="17">
        <f>COUNTIF('08'!$BA$4:$BA$500,$G417)</f>
        <v>0</v>
      </c>
      <c r="CS417" s="17">
        <f>COUNTIF('08'!$BA$4:$BA$500,$H417)</f>
        <v>0</v>
      </c>
      <c r="CT417" s="17">
        <f>COUNTIF('08'!$BA$4:$BA$500,$I417)</f>
        <v>0</v>
      </c>
      <c r="CU417" s="17">
        <f>COUNTIF('08'!$BA$4:$BA$500,$J417)</f>
        <v>0</v>
      </c>
      <c r="CV417" s="17">
        <f>COUNTIF('08'!$BA$4:$BA$500,$K417)</f>
        <v>0</v>
      </c>
      <c r="CW417" s="17">
        <f>SUMIF('08'!$BA$4:$BA$500,G417,'08'!$AG$4:$AJ$500)</f>
        <v>0</v>
      </c>
      <c r="CX417" s="17">
        <f>SUMIF('08'!$BA$4:$BA$500,H417,'08'!$AG$4:$AJ$500)</f>
        <v>0</v>
      </c>
      <c r="CY417" s="17">
        <f>SUMIF('08'!$BA$4:$BA$500,I417,'08'!$AG$4:$AJ$500)</f>
        <v>0</v>
      </c>
      <c r="CZ417" s="17">
        <f>SUMIF('08'!$BA$4:$BA$500,J417,'08'!$AG$4:$AJ$500)</f>
        <v>0</v>
      </c>
      <c r="DA417" s="17">
        <f>SUMIF('08'!$BA$4:$BA$500,K417,'08'!$AG$4:$AJ$500)</f>
        <v>0</v>
      </c>
      <c r="DB417" s="23">
        <f t="shared" si="189"/>
        <v>0</v>
      </c>
      <c r="DC417" s="23">
        <f t="shared" si="190"/>
        <v>0</v>
      </c>
      <c r="DD417" s="15">
        <f>COUNTIF('09'!$BA$4:$BA$500,$G417)</f>
        <v>0</v>
      </c>
      <c r="DE417" s="15">
        <f>COUNTIF('09'!$BA$4:$BA$500,$H417)</f>
        <v>0</v>
      </c>
      <c r="DF417" s="15">
        <f>COUNTIF('09'!$BA$4:$BA$500,$I417)</f>
        <v>0</v>
      </c>
      <c r="DG417" s="15">
        <f>COUNTIF('09'!$BA$4:$BA$500,$J417)</f>
        <v>0</v>
      </c>
      <c r="DH417" s="15">
        <f>COUNTIF('09'!$BA$4:$BA$500,$K417)</f>
        <v>0</v>
      </c>
      <c r="DI417" s="15">
        <f>SUMIF('09'!$BA$4:$BA$500,G417,'09'!$AG$4:$AJ$500)</f>
        <v>0</v>
      </c>
      <c r="DJ417" s="15">
        <f>SUMIF('09'!$BA$4:$BA$500,H417,'09'!$AG$4:$AJ$500)</f>
        <v>0</v>
      </c>
      <c r="DK417" s="15">
        <f>SUMIF('09'!$BA$4:$BA$500,I417,'09'!$AG$4:$AJ$500)</f>
        <v>0</v>
      </c>
      <c r="DL417" s="15">
        <f>SUMIF('09'!$BA$4:$BA$500,J417,'09'!$AG$4:$AJ$500)</f>
        <v>0</v>
      </c>
      <c r="DM417" s="15">
        <f>SUMIF('09'!$BA$4:$BA$500,K417,'09'!$AG$4:$AJ$500)</f>
        <v>0</v>
      </c>
      <c r="DN417" s="23">
        <f t="shared" si="191"/>
        <v>0</v>
      </c>
      <c r="DO417" s="23">
        <f t="shared" si="192"/>
        <v>0</v>
      </c>
      <c r="DP417" s="17">
        <f>COUNTIF('10'!$BA$4:$BA$500,$G417)</f>
        <v>0</v>
      </c>
      <c r="DQ417" s="17">
        <f>COUNTIF('10'!$BA$4:$BA$500,$H417)</f>
        <v>0</v>
      </c>
      <c r="DR417" s="17">
        <f>COUNTIF('10'!$BA$4:$BA$500,$I417)</f>
        <v>0</v>
      </c>
      <c r="DS417" s="17">
        <f>COUNTIF('10'!$BA$4:$BA$500,$J417)</f>
        <v>0</v>
      </c>
      <c r="DT417" s="17">
        <f>COUNTIF('10'!$BA$4:$BA$500,$K417)</f>
        <v>0</v>
      </c>
      <c r="DU417" s="17">
        <f>SUMIF('10'!$BA$4:$BA$500,G417,'10'!$AG$4:$AJ$500)</f>
        <v>0</v>
      </c>
      <c r="DV417" s="17">
        <f>SUMIF('10'!$BA$4:$BA$500,H417,'10'!$AG$4:$AJ$500)</f>
        <v>0</v>
      </c>
      <c r="DW417" s="17">
        <f>SUMIF('10'!$BA$4:$BA$500,I417,'10'!$AG$4:$AJ$500)</f>
        <v>0</v>
      </c>
      <c r="DX417" s="17">
        <f>SUMIF('10'!$BA$4:$BA$500,J417,'10'!$AG$4:$AJ$500)</f>
        <v>0</v>
      </c>
      <c r="DY417" s="17">
        <f>SUMIF('10'!$BA$4:$BA$500,K417,'10'!$AG$4:$AJ$500)</f>
        <v>0</v>
      </c>
      <c r="DZ417" s="23">
        <f t="shared" si="193"/>
        <v>0</v>
      </c>
      <c r="EA417" s="23">
        <f t="shared" si="194"/>
        <v>0</v>
      </c>
      <c r="EB417" s="15">
        <f>COUNTIF('11'!$BA$4:$BA$500,$G417)</f>
        <v>0</v>
      </c>
      <c r="EC417" s="15">
        <f>COUNTIF('11'!$BA$4:$BA$500,$H417)</f>
        <v>0</v>
      </c>
      <c r="ED417" s="15">
        <f>COUNTIF('11'!$BA$4:$BA$500,$I417)</f>
        <v>0</v>
      </c>
      <c r="EE417" s="15">
        <f>COUNTIF('11'!$BA$4:$BA$500,$J417)</f>
        <v>0</v>
      </c>
      <c r="EF417" s="15">
        <f>COUNTIF('11'!$BA$4:$BA$500,$K417)</f>
        <v>0</v>
      </c>
      <c r="EG417" s="15">
        <f>SUMIF('11'!$BA$4:$BA$500,G417,'11'!$AG$4:$AJ$500)</f>
        <v>0</v>
      </c>
      <c r="EH417" s="15">
        <f>SUMIF('11'!$BA$4:$BA$500,H417,'11'!$AG$4:$AJ$500)</f>
        <v>0</v>
      </c>
      <c r="EI417" s="15">
        <f>SUMIF('11'!$BA$4:$BA$500,I417,'11'!$AG$4:$AJ$500)</f>
        <v>0</v>
      </c>
      <c r="EJ417" s="15">
        <f>SUMIF('11'!$BA$4:$BA$500,J417,'11'!$AG$4:$AJ$500)</f>
        <v>0</v>
      </c>
      <c r="EK417" s="15">
        <f>SUMIF('11'!$BA$4:$BA$500,K417,'11'!$AG$4:$AJ$500)</f>
        <v>0</v>
      </c>
      <c r="EL417" s="23">
        <f t="shared" si="195"/>
        <v>0</v>
      </c>
      <c r="EM417" s="23">
        <f t="shared" si="196"/>
        <v>0</v>
      </c>
      <c r="EN417" s="17">
        <f>COUNTIF('12'!$BA$4:$BA$500,$G417)</f>
        <v>0</v>
      </c>
      <c r="EO417" s="17">
        <f>COUNTIF('12'!$BA$4:$BA$500,$H417)</f>
        <v>0</v>
      </c>
      <c r="EP417" s="17">
        <f>COUNTIF('12'!$BA$4:$BA$500,$I417)</f>
        <v>0</v>
      </c>
      <c r="EQ417" s="17">
        <f>COUNTIF('12'!$BA$4:$BA$500,$J417)</f>
        <v>0</v>
      </c>
      <c r="ER417" s="17">
        <f>COUNTIF('12'!$BA$4:$BA$500,$K417)</f>
        <v>0</v>
      </c>
      <c r="ES417" s="17">
        <f>SUMIF('12'!$BA$4:$BA$500,G417,'12'!$AG$4:$AJ$500)</f>
        <v>0</v>
      </c>
      <c r="ET417" s="17">
        <f>SUMIF('12'!$BA$4:$BA$500,H417,'12'!$AG$4:$AJ$500)</f>
        <v>0</v>
      </c>
      <c r="EU417" s="17">
        <f>SUMIF('12'!$BA$4:$BA$500,I417,'12'!$AG$4:$AJ$500)</f>
        <v>0</v>
      </c>
      <c r="EV417" s="17">
        <f>SUMIF('12'!$BA$4:$BA$500,J417,'12'!$AG$4:$AJ$500)</f>
        <v>0</v>
      </c>
      <c r="EW417" s="17">
        <f>SUMIF('12'!$BA$4:$BA$500,K417,'12'!$AG$4:$AJ$500)</f>
        <v>0</v>
      </c>
      <c r="EX417" s="23">
        <f t="shared" si="197"/>
        <v>0</v>
      </c>
      <c r="EY417" s="23">
        <f t="shared" si="198"/>
        <v>0</v>
      </c>
    </row>
    <row r="418" spans="1:155">
      <c r="A418" s="30">
        <v>415</v>
      </c>
      <c r="B418" s="32"/>
      <c r="C418" s="31">
        <f t="shared" si="172"/>
        <v>0</v>
      </c>
      <c r="D418" s="33">
        <f t="shared" si="173"/>
        <v>0</v>
      </c>
      <c r="E418" s="29"/>
      <c r="F418" s="2">
        <f t="shared" si="174"/>
        <v>0</v>
      </c>
      <c r="G418" s="14" t="str">
        <f t="shared" si="171"/>
        <v>0ق</v>
      </c>
      <c r="H418" s="14" t="str">
        <f t="shared" si="171"/>
        <v>0ق1</v>
      </c>
      <c r="I418" s="14" t="str">
        <f t="shared" si="171"/>
        <v>0ق2</v>
      </c>
      <c r="J418" s="14" t="str">
        <f t="shared" si="171"/>
        <v>0استيفاء</v>
      </c>
      <c r="K418" s="14" t="str">
        <f t="shared" si="171"/>
        <v>0نفذ</v>
      </c>
      <c r="L418" s="15">
        <f>COUNTIF('01'!$BA$4:$BA$500,$G418)</f>
        <v>0</v>
      </c>
      <c r="M418" s="15">
        <f>COUNTIF('01'!$BA$4:$BA$500,$H418)</f>
        <v>0</v>
      </c>
      <c r="N418" s="15">
        <f>COUNTIF('01'!$BA$4:$BA$500,$I418)</f>
        <v>0</v>
      </c>
      <c r="O418" s="15">
        <f>COUNTIF('01'!$BA$4:$BA$500,$J418)</f>
        <v>0</v>
      </c>
      <c r="P418" s="15">
        <f>COUNTIF('01'!$BA$4:$BA$500,$K418)</f>
        <v>0</v>
      </c>
      <c r="Q418" s="15">
        <f>SUMIF('01'!$BA$4:$BA$500,G418,'01'!$AG$4:$AJ$500)</f>
        <v>0</v>
      </c>
      <c r="R418" s="15">
        <f>SUMIF('01'!$BA$4:$BA$500,H418,'01'!$AG$4:$AJ$500)</f>
        <v>0</v>
      </c>
      <c r="S418" s="15">
        <f>SUMIF('01'!$BA$4:$BA$500,I418,'01'!$AG$4:$AJ$500)</f>
        <v>0</v>
      </c>
      <c r="T418" s="15">
        <f>SUMIF('01'!$BA$4:$BA$500,J418,'01'!$AG$4:$AJ$500)</f>
        <v>0</v>
      </c>
      <c r="U418" s="15">
        <f>SUMIF('01'!$BA$4:$BA$500,K418,'01'!$AG$4:$AJ$500)</f>
        <v>0</v>
      </c>
      <c r="V418" s="23">
        <f t="shared" si="175"/>
        <v>0</v>
      </c>
      <c r="W418" s="23">
        <f t="shared" si="176"/>
        <v>0</v>
      </c>
      <c r="X418" s="17">
        <f>COUNTIF('02'!$BA$4:$BA$500,$G418)</f>
        <v>0</v>
      </c>
      <c r="Y418" s="17">
        <f>COUNTIF('02'!$BA$4:$BA$500,$H418)</f>
        <v>0</v>
      </c>
      <c r="Z418" s="17">
        <f>COUNTIF('02'!$BA$4:$BA$500,$I418)</f>
        <v>0</v>
      </c>
      <c r="AA418" s="17">
        <f>COUNTIF('02'!$BA$4:$BA$500,$J418)</f>
        <v>0</v>
      </c>
      <c r="AB418" s="17">
        <f>COUNTIF('02'!$BA$4:$BA$500,$K418)</f>
        <v>0</v>
      </c>
      <c r="AC418" s="17">
        <f>SUMIF('02'!$BA$4:$BA$500,G418,'02'!$AG$4:$AJ$500)</f>
        <v>0</v>
      </c>
      <c r="AD418" s="17">
        <f>SUMIF('02'!$BA$4:$BA$500,H418,'02'!$AG$4:$AJ$500)</f>
        <v>0</v>
      </c>
      <c r="AE418" s="17">
        <f>SUMIF('02'!$BA$4:$BA$500,I418,'02'!$AG$4:$AJ$500)</f>
        <v>0</v>
      </c>
      <c r="AF418" s="17">
        <f>SUMIF('02'!$BA$4:$BA$500,J418,'02'!$AG$4:$AJ$500)</f>
        <v>0</v>
      </c>
      <c r="AG418" s="17">
        <f>SUMIF('02'!$BA$4:$BA$500,K418,'02'!$AG$4:$AJ$500)</f>
        <v>0</v>
      </c>
      <c r="AH418" s="23">
        <f t="shared" si="177"/>
        <v>0</v>
      </c>
      <c r="AI418" s="23">
        <f t="shared" si="178"/>
        <v>0</v>
      </c>
      <c r="AJ418" s="15">
        <f>COUNTIF('03'!$BA$4:$BA$500,$G418)</f>
        <v>0</v>
      </c>
      <c r="AK418" s="15">
        <f>COUNTIF('03'!$BA$4:$BA$500,$H418)</f>
        <v>0</v>
      </c>
      <c r="AL418" s="15">
        <f>COUNTIF('03'!$BA$4:$BA$500,$I418)</f>
        <v>0</v>
      </c>
      <c r="AM418" s="15">
        <f>COUNTIF('03'!$BA$4:$BA$500,$J418)</f>
        <v>0</v>
      </c>
      <c r="AN418" s="15">
        <f>COUNTIF('03'!$BA$4:$BA$500,$K418)</f>
        <v>0</v>
      </c>
      <c r="AO418" s="15">
        <f>SUMIF('03'!$BA$4:$BA$500,G418,'03'!$AG$4:$AJ$500)</f>
        <v>0</v>
      </c>
      <c r="AP418" s="15">
        <f>SUMIF('03'!$BA$4:$BA$500,H418,'03'!$AG$4:$AJ$500)</f>
        <v>0</v>
      </c>
      <c r="AQ418" s="15">
        <f>SUMIF('03'!$BA$4:$BA$500,I418,'03'!$AG$4:$AJ$500)</f>
        <v>0</v>
      </c>
      <c r="AR418" s="15">
        <f>SUMIF('03'!$BA$4:$BA$500,J418,'03'!$AG$4:$AJ$500)</f>
        <v>0</v>
      </c>
      <c r="AS418" s="15">
        <f>SUMIF('03'!$BA$4:$BA$500,K418,'03'!$AG$4:$AJ$500)</f>
        <v>0</v>
      </c>
      <c r="AT418" s="23">
        <f t="shared" si="179"/>
        <v>0</v>
      </c>
      <c r="AU418" s="23">
        <f t="shared" si="180"/>
        <v>0</v>
      </c>
      <c r="AV418" s="17">
        <f>COUNTIF('04'!$BA$4:$BA$500,$G418)</f>
        <v>0</v>
      </c>
      <c r="AW418" s="17">
        <f>COUNTIF('04'!$BA$4:$BA$500,$H418)</f>
        <v>0</v>
      </c>
      <c r="AX418" s="17">
        <f>COUNTIF('04'!$BA$4:$BA$500,$I418)</f>
        <v>0</v>
      </c>
      <c r="AY418" s="17">
        <f>COUNTIF('04'!$BA$4:$BA$500,$J418)</f>
        <v>0</v>
      </c>
      <c r="AZ418" s="17">
        <f>COUNTIF('04'!$BA$4:$BA$500,$K418)</f>
        <v>0</v>
      </c>
      <c r="BA418" s="17">
        <f>SUMIF('04'!$BA$4:$BA$500,G418,'04'!$AG$4:$AJ$500)</f>
        <v>0</v>
      </c>
      <c r="BB418" s="17">
        <f>SUMIF('04'!$BA$4:$BA$500,H418,'04'!$AG$4:$AJ$500)</f>
        <v>0</v>
      </c>
      <c r="BC418" s="17">
        <f>SUMIF('04'!$BA$4:$BA$500,I418,'04'!$AG$4:$AJ$500)</f>
        <v>0</v>
      </c>
      <c r="BD418" s="17">
        <f>SUMIF('04'!$BA$4:$BA$500,J418,'04'!$AG$4:$AJ$500)</f>
        <v>0</v>
      </c>
      <c r="BE418" s="17">
        <f>SUMIF('04'!$BA$4:$BA$500,K418,'04'!$AG$4:$AJ$500)</f>
        <v>0</v>
      </c>
      <c r="BF418" s="23">
        <f t="shared" si="181"/>
        <v>0</v>
      </c>
      <c r="BG418" s="23">
        <f t="shared" si="182"/>
        <v>0</v>
      </c>
      <c r="BH418" s="15">
        <f>COUNTIF('05'!$BA$4:$BA$500,$G418)</f>
        <v>0</v>
      </c>
      <c r="BI418" s="15">
        <f>COUNTIF('05'!$BA$4:$BA$500,$H418)</f>
        <v>0</v>
      </c>
      <c r="BJ418" s="15">
        <f>COUNTIF('05'!$BA$4:$BA$500,$I418)</f>
        <v>0</v>
      </c>
      <c r="BK418" s="15">
        <f>COUNTIF('05'!$BA$4:$BA$500,$J418)</f>
        <v>0</v>
      </c>
      <c r="BL418" s="15">
        <f>COUNTIF('05'!$BA$4:$BA$500,$K418)</f>
        <v>0</v>
      </c>
      <c r="BM418" s="15">
        <f>SUMIF('05'!$BA$4:$BA$500,G418,'05'!$AG$4:$AJ$500)</f>
        <v>0</v>
      </c>
      <c r="BN418" s="15">
        <f>SUMIF('05'!$BA$4:$BA$500,H418,'05'!$AG$4:$AJ$500)</f>
        <v>0</v>
      </c>
      <c r="BO418" s="15">
        <f>SUMIF('05'!$BA$4:$BA$500,I418,'05'!$AG$4:$AJ$500)</f>
        <v>0</v>
      </c>
      <c r="BP418" s="15">
        <f>SUMIF('05'!$BA$4:$BA$500,J418,'05'!$AG$4:$AJ$500)</f>
        <v>0</v>
      </c>
      <c r="BQ418" s="15">
        <f>SUMIF('05'!$BA$4:$BA$500,K418,'05'!$AG$4:$AJ$500)</f>
        <v>0</v>
      </c>
      <c r="BR418" s="23">
        <f t="shared" si="183"/>
        <v>0</v>
      </c>
      <c r="BS418" s="23">
        <f t="shared" si="184"/>
        <v>0</v>
      </c>
      <c r="BT418" s="17">
        <f>COUNTIF('06'!$BA$4:$BA$500,$G418)</f>
        <v>0</v>
      </c>
      <c r="BU418" s="17">
        <f>COUNTIF('06'!$BA$4:$BA$500,$H418)</f>
        <v>0</v>
      </c>
      <c r="BV418" s="17">
        <f>COUNTIF('06'!$BA$4:$BA$500,$I418)</f>
        <v>0</v>
      </c>
      <c r="BW418" s="17">
        <f>COUNTIF('06'!$BA$4:$BA$500,$J418)</f>
        <v>0</v>
      </c>
      <c r="BX418" s="17">
        <f>COUNTIF('06'!$BA$4:$BA$500,$K418)</f>
        <v>0</v>
      </c>
      <c r="BY418" s="17">
        <f>SUMIF('06'!$BA$4:$BA$500,G418,'06'!$AG$4:$AJ$500)</f>
        <v>0</v>
      </c>
      <c r="BZ418" s="17">
        <f>SUMIF('06'!$BA$4:$BA$500,H418,'06'!$AG$4:$AJ$500)</f>
        <v>0</v>
      </c>
      <c r="CA418" s="17">
        <f>SUMIF('06'!$BA$4:$BA$500,I418,'06'!$AG$4:$AJ$500)</f>
        <v>0</v>
      </c>
      <c r="CB418" s="17">
        <f>SUMIF('06'!$BA$4:$BA$500,J418,'06'!$AG$4:$AJ$500)</f>
        <v>0</v>
      </c>
      <c r="CC418" s="17">
        <f>SUMIF('06'!$BA$4:$BA$500,K418,'06'!$AG$4:$AJ$500)</f>
        <v>0</v>
      </c>
      <c r="CD418" s="23">
        <f t="shared" si="185"/>
        <v>0</v>
      </c>
      <c r="CE418" s="23">
        <f t="shared" si="186"/>
        <v>0</v>
      </c>
      <c r="CF418" s="15">
        <f>COUNTIF('07'!$BA$4:$BA$500,$G418)</f>
        <v>0</v>
      </c>
      <c r="CG418" s="15">
        <f>COUNTIF('07'!$BA$4:$BA$500,$H418)</f>
        <v>0</v>
      </c>
      <c r="CH418" s="15">
        <f>COUNTIF('07'!$BA$4:$BA$500,$I418)</f>
        <v>0</v>
      </c>
      <c r="CI418" s="15">
        <f>COUNTIF('07'!$BA$4:$BA$500,$J418)</f>
        <v>0</v>
      </c>
      <c r="CJ418" s="15">
        <f>COUNTIF('07'!$BA$4:$BA$500,$K418)</f>
        <v>0</v>
      </c>
      <c r="CK418" s="15">
        <f>SUMIF('07'!$BA$4:$BA$500,G418,'07'!$AG$4:$AJ$500)</f>
        <v>0</v>
      </c>
      <c r="CL418" s="15">
        <f>SUMIF('07'!$BA$4:$BA$500,H418,'07'!$AG$4:$AJ$500)</f>
        <v>0</v>
      </c>
      <c r="CM418" s="15">
        <f>SUMIF('07'!$BA$4:$BA$500,I418,'07'!$AG$4:$AJ$500)</f>
        <v>0</v>
      </c>
      <c r="CN418" s="15">
        <f>SUMIF('07'!$BA$4:$BA$500,J418,'07'!$AG$4:$AJ$500)</f>
        <v>0</v>
      </c>
      <c r="CO418" s="15">
        <f>SUMIF('07'!$BA$4:$BA$500,K418,'07'!$AG$4:$AJ$500)</f>
        <v>0</v>
      </c>
      <c r="CP418" s="23">
        <f t="shared" si="187"/>
        <v>0</v>
      </c>
      <c r="CQ418" s="23">
        <f t="shared" si="188"/>
        <v>0</v>
      </c>
      <c r="CR418" s="17">
        <f>COUNTIF('08'!$BA$4:$BA$500,$G418)</f>
        <v>0</v>
      </c>
      <c r="CS418" s="17">
        <f>COUNTIF('08'!$BA$4:$BA$500,$H418)</f>
        <v>0</v>
      </c>
      <c r="CT418" s="17">
        <f>COUNTIF('08'!$BA$4:$BA$500,$I418)</f>
        <v>0</v>
      </c>
      <c r="CU418" s="17">
        <f>COUNTIF('08'!$BA$4:$BA$500,$J418)</f>
        <v>0</v>
      </c>
      <c r="CV418" s="17">
        <f>COUNTIF('08'!$BA$4:$BA$500,$K418)</f>
        <v>0</v>
      </c>
      <c r="CW418" s="17">
        <f>SUMIF('08'!$BA$4:$BA$500,G418,'08'!$AG$4:$AJ$500)</f>
        <v>0</v>
      </c>
      <c r="CX418" s="17">
        <f>SUMIF('08'!$BA$4:$BA$500,H418,'08'!$AG$4:$AJ$500)</f>
        <v>0</v>
      </c>
      <c r="CY418" s="17">
        <f>SUMIF('08'!$BA$4:$BA$500,I418,'08'!$AG$4:$AJ$500)</f>
        <v>0</v>
      </c>
      <c r="CZ418" s="17">
        <f>SUMIF('08'!$BA$4:$BA$500,J418,'08'!$AG$4:$AJ$500)</f>
        <v>0</v>
      </c>
      <c r="DA418" s="17">
        <f>SUMIF('08'!$BA$4:$BA$500,K418,'08'!$AG$4:$AJ$500)</f>
        <v>0</v>
      </c>
      <c r="DB418" s="23">
        <f t="shared" si="189"/>
        <v>0</v>
      </c>
      <c r="DC418" s="23">
        <f t="shared" si="190"/>
        <v>0</v>
      </c>
      <c r="DD418" s="15">
        <f>COUNTIF('09'!$BA$4:$BA$500,$G418)</f>
        <v>0</v>
      </c>
      <c r="DE418" s="15">
        <f>COUNTIF('09'!$BA$4:$BA$500,$H418)</f>
        <v>0</v>
      </c>
      <c r="DF418" s="15">
        <f>COUNTIF('09'!$BA$4:$BA$500,$I418)</f>
        <v>0</v>
      </c>
      <c r="DG418" s="15">
        <f>COUNTIF('09'!$BA$4:$BA$500,$J418)</f>
        <v>0</v>
      </c>
      <c r="DH418" s="15">
        <f>COUNTIF('09'!$BA$4:$BA$500,$K418)</f>
        <v>0</v>
      </c>
      <c r="DI418" s="15">
        <f>SUMIF('09'!$BA$4:$BA$500,G418,'09'!$AG$4:$AJ$500)</f>
        <v>0</v>
      </c>
      <c r="DJ418" s="15">
        <f>SUMIF('09'!$BA$4:$BA$500,H418,'09'!$AG$4:$AJ$500)</f>
        <v>0</v>
      </c>
      <c r="DK418" s="15">
        <f>SUMIF('09'!$BA$4:$BA$500,I418,'09'!$AG$4:$AJ$500)</f>
        <v>0</v>
      </c>
      <c r="DL418" s="15">
        <f>SUMIF('09'!$BA$4:$BA$500,J418,'09'!$AG$4:$AJ$500)</f>
        <v>0</v>
      </c>
      <c r="DM418" s="15">
        <f>SUMIF('09'!$BA$4:$BA$500,K418,'09'!$AG$4:$AJ$500)</f>
        <v>0</v>
      </c>
      <c r="DN418" s="23">
        <f t="shared" si="191"/>
        <v>0</v>
      </c>
      <c r="DO418" s="23">
        <f t="shared" si="192"/>
        <v>0</v>
      </c>
      <c r="DP418" s="17">
        <f>COUNTIF('10'!$BA$4:$BA$500,$G418)</f>
        <v>0</v>
      </c>
      <c r="DQ418" s="17">
        <f>COUNTIF('10'!$BA$4:$BA$500,$H418)</f>
        <v>0</v>
      </c>
      <c r="DR418" s="17">
        <f>COUNTIF('10'!$BA$4:$BA$500,$I418)</f>
        <v>0</v>
      </c>
      <c r="DS418" s="17">
        <f>COUNTIF('10'!$BA$4:$BA$500,$J418)</f>
        <v>0</v>
      </c>
      <c r="DT418" s="17">
        <f>COUNTIF('10'!$BA$4:$BA$500,$K418)</f>
        <v>0</v>
      </c>
      <c r="DU418" s="17">
        <f>SUMIF('10'!$BA$4:$BA$500,G418,'10'!$AG$4:$AJ$500)</f>
        <v>0</v>
      </c>
      <c r="DV418" s="17">
        <f>SUMIF('10'!$BA$4:$BA$500,H418,'10'!$AG$4:$AJ$500)</f>
        <v>0</v>
      </c>
      <c r="DW418" s="17">
        <f>SUMIF('10'!$BA$4:$BA$500,I418,'10'!$AG$4:$AJ$500)</f>
        <v>0</v>
      </c>
      <c r="DX418" s="17">
        <f>SUMIF('10'!$BA$4:$BA$500,J418,'10'!$AG$4:$AJ$500)</f>
        <v>0</v>
      </c>
      <c r="DY418" s="17">
        <f>SUMIF('10'!$BA$4:$BA$500,K418,'10'!$AG$4:$AJ$500)</f>
        <v>0</v>
      </c>
      <c r="DZ418" s="23">
        <f t="shared" si="193"/>
        <v>0</v>
      </c>
      <c r="EA418" s="23">
        <f t="shared" si="194"/>
        <v>0</v>
      </c>
      <c r="EB418" s="15">
        <f>COUNTIF('11'!$BA$4:$BA$500,$G418)</f>
        <v>0</v>
      </c>
      <c r="EC418" s="15">
        <f>COUNTIF('11'!$BA$4:$BA$500,$H418)</f>
        <v>0</v>
      </c>
      <c r="ED418" s="15">
        <f>COUNTIF('11'!$BA$4:$BA$500,$I418)</f>
        <v>0</v>
      </c>
      <c r="EE418" s="15">
        <f>COUNTIF('11'!$BA$4:$BA$500,$J418)</f>
        <v>0</v>
      </c>
      <c r="EF418" s="15">
        <f>COUNTIF('11'!$BA$4:$BA$500,$K418)</f>
        <v>0</v>
      </c>
      <c r="EG418" s="15">
        <f>SUMIF('11'!$BA$4:$BA$500,G418,'11'!$AG$4:$AJ$500)</f>
        <v>0</v>
      </c>
      <c r="EH418" s="15">
        <f>SUMIF('11'!$BA$4:$BA$500,H418,'11'!$AG$4:$AJ$500)</f>
        <v>0</v>
      </c>
      <c r="EI418" s="15">
        <f>SUMIF('11'!$BA$4:$BA$500,I418,'11'!$AG$4:$AJ$500)</f>
        <v>0</v>
      </c>
      <c r="EJ418" s="15">
        <f>SUMIF('11'!$BA$4:$BA$500,J418,'11'!$AG$4:$AJ$500)</f>
        <v>0</v>
      </c>
      <c r="EK418" s="15">
        <f>SUMIF('11'!$BA$4:$BA$500,K418,'11'!$AG$4:$AJ$500)</f>
        <v>0</v>
      </c>
      <c r="EL418" s="23">
        <f t="shared" si="195"/>
        <v>0</v>
      </c>
      <c r="EM418" s="23">
        <f t="shared" si="196"/>
        <v>0</v>
      </c>
      <c r="EN418" s="17">
        <f>COUNTIF('12'!$BA$4:$BA$500,$G418)</f>
        <v>0</v>
      </c>
      <c r="EO418" s="17">
        <f>COUNTIF('12'!$BA$4:$BA$500,$H418)</f>
        <v>0</v>
      </c>
      <c r="EP418" s="17">
        <f>COUNTIF('12'!$BA$4:$BA$500,$I418)</f>
        <v>0</v>
      </c>
      <c r="EQ418" s="17">
        <f>COUNTIF('12'!$BA$4:$BA$500,$J418)</f>
        <v>0</v>
      </c>
      <c r="ER418" s="17">
        <f>COUNTIF('12'!$BA$4:$BA$500,$K418)</f>
        <v>0</v>
      </c>
      <c r="ES418" s="17">
        <f>SUMIF('12'!$BA$4:$BA$500,G418,'12'!$AG$4:$AJ$500)</f>
        <v>0</v>
      </c>
      <c r="ET418" s="17">
        <f>SUMIF('12'!$BA$4:$BA$500,H418,'12'!$AG$4:$AJ$500)</f>
        <v>0</v>
      </c>
      <c r="EU418" s="17">
        <f>SUMIF('12'!$BA$4:$BA$500,I418,'12'!$AG$4:$AJ$500)</f>
        <v>0</v>
      </c>
      <c r="EV418" s="17">
        <f>SUMIF('12'!$BA$4:$BA$500,J418,'12'!$AG$4:$AJ$500)</f>
        <v>0</v>
      </c>
      <c r="EW418" s="17">
        <f>SUMIF('12'!$BA$4:$BA$500,K418,'12'!$AG$4:$AJ$500)</f>
        <v>0</v>
      </c>
      <c r="EX418" s="23">
        <f t="shared" si="197"/>
        <v>0</v>
      </c>
      <c r="EY418" s="23">
        <f t="shared" si="198"/>
        <v>0</v>
      </c>
    </row>
    <row r="419" spans="1:155">
      <c r="A419" s="30">
        <v>416</v>
      </c>
      <c r="B419" s="32"/>
      <c r="C419" s="31">
        <f t="shared" si="172"/>
        <v>0</v>
      </c>
      <c r="D419" s="33">
        <f t="shared" si="173"/>
        <v>0</v>
      </c>
      <c r="E419" s="29"/>
      <c r="F419" s="2">
        <f t="shared" si="174"/>
        <v>0</v>
      </c>
      <c r="G419" s="14" t="str">
        <f t="shared" ref="G419:K450" si="199">$F419&amp;G$3</f>
        <v>0ق</v>
      </c>
      <c r="H419" s="14" t="str">
        <f t="shared" si="199"/>
        <v>0ق1</v>
      </c>
      <c r="I419" s="14" t="str">
        <f t="shared" si="199"/>
        <v>0ق2</v>
      </c>
      <c r="J419" s="14" t="str">
        <f t="shared" si="199"/>
        <v>0استيفاء</v>
      </c>
      <c r="K419" s="14" t="str">
        <f t="shared" si="199"/>
        <v>0نفذ</v>
      </c>
      <c r="L419" s="15">
        <f>COUNTIF('01'!$BA$4:$BA$500,$G419)</f>
        <v>0</v>
      </c>
      <c r="M419" s="15">
        <f>COUNTIF('01'!$BA$4:$BA$500,$H419)</f>
        <v>0</v>
      </c>
      <c r="N419" s="15">
        <f>COUNTIF('01'!$BA$4:$BA$500,$I419)</f>
        <v>0</v>
      </c>
      <c r="O419" s="15">
        <f>COUNTIF('01'!$BA$4:$BA$500,$J419)</f>
        <v>0</v>
      </c>
      <c r="P419" s="15">
        <f>COUNTIF('01'!$BA$4:$BA$500,$K419)</f>
        <v>0</v>
      </c>
      <c r="Q419" s="15">
        <f>SUMIF('01'!$BA$4:$BA$500,G419,'01'!$AG$4:$AJ$500)</f>
        <v>0</v>
      </c>
      <c r="R419" s="15">
        <f>SUMIF('01'!$BA$4:$BA$500,H419,'01'!$AG$4:$AJ$500)</f>
        <v>0</v>
      </c>
      <c r="S419" s="15">
        <f>SUMIF('01'!$BA$4:$BA$500,I419,'01'!$AG$4:$AJ$500)</f>
        <v>0</v>
      </c>
      <c r="T419" s="15">
        <f>SUMIF('01'!$BA$4:$BA$500,J419,'01'!$AG$4:$AJ$500)</f>
        <v>0</v>
      </c>
      <c r="U419" s="15">
        <f>SUMIF('01'!$BA$4:$BA$500,K419,'01'!$AG$4:$AJ$500)</f>
        <v>0</v>
      </c>
      <c r="V419" s="23">
        <f t="shared" si="175"/>
        <v>0</v>
      </c>
      <c r="W419" s="23">
        <f t="shared" si="176"/>
        <v>0</v>
      </c>
      <c r="X419" s="17">
        <f>COUNTIF('02'!$BA$4:$BA$500,$G419)</f>
        <v>0</v>
      </c>
      <c r="Y419" s="17">
        <f>COUNTIF('02'!$BA$4:$BA$500,$H419)</f>
        <v>0</v>
      </c>
      <c r="Z419" s="17">
        <f>COUNTIF('02'!$BA$4:$BA$500,$I419)</f>
        <v>0</v>
      </c>
      <c r="AA419" s="17">
        <f>COUNTIF('02'!$BA$4:$BA$500,$J419)</f>
        <v>0</v>
      </c>
      <c r="AB419" s="17">
        <f>COUNTIF('02'!$BA$4:$BA$500,$K419)</f>
        <v>0</v>
      </c>
      <c r="AC419" s="17">
        <f>SUMIF('02'!$BA$4:$BA$500,G419,'02'!$AG$4:$AJ$500)</f>
        <v>0</v>
      </c>
      <c r="AD419" s="17">
        <f>SUMIF('02'!$BA$4:$BA$500,H419,'02'!$AG$4:$AJ$500)</f>
        <v>0</v>
      </c>
      <c r="AE419" s="17">
        <f>SUMIF('02'!$BA$4:$BA$500,I419,'02'!$AG$4:$AJ$500)</f>
        <v>0</v>
      </c>
      <c r="AF419" s="17">
        <f>SUMIF('02'!$BA$4:$BA$500,J419,'02'!$AG$4:$AJ$500)</f>
        <v>0</v>
      </c>
      <c r="AG419" s="17">
        <f>SUMIF('02'!$BA$4:$BA$500,K419,'02'!$AG$4:$AJ$500)</f>
        <v>0</v>
      </c>
      <c r="AH419" s="23">
        <f t="shared" si="177"/>
        <v>0</v>
      </c>
      <c r="AI419" s="23">
        <f t="shared" si="178"/>
        <v>0</v>
      </c>
      <c r="AJ419" s="15">
        <f>COUNTIF('03'!$BA$4:$BA$500,$G419)</f>
        <v>0</v>
      </c>
      <c r="AK419" s="15">
        <f>COUNTIF('03'!$BA$4:$BA$500,$H419)</f>
        <v>0</v>
      </c>
      <c r="AL419" s="15">
        <f>COUNTIF('03'!$BA$4:$BA$500,$I419)</f>
        <v>0</v>
      </c>
      <c r="AM419" s="15">
        <f>COUNTIF('03'!$BA$4:$BA$500,$J419)</f>
        <v>0</v>
      </c>
      <c r="AN419" s="15">
        <f>COUNTIF('03'!$BA$4:$BA$500,$K419)</f>
        <v>0</v>
      </c>
      <c r="AO419" s="15">
        <f>SUMIF('03'!$BA$4:$BA$500,G419,'03'!$AG$4:$AJ$500)</f>
        <v>0</v>
      </c>
      <c r="AP419" s="15">
        <f>SUMIF('03'!$BA$4:$BA$500,H419,'03'!$AG$4:$AJ$500)</f>
        <v>0</v>
      </c>
      <c r="AQ419" s="15">
        <f>SUMIF('03'!$BA$4:$BA$500,I419,'03'!$AG$4:$AJ$500)</f>
        <v>0</v>
      </c>
      <c r="AR419" s="15">
        <f>SUMIF('03'!$BA$4:$BA$500,J419,'03'!$AG$4:$AJ$500)</f>
        <v>0</v>
      </c>
      <c r="AS419" s="15">
        <f>SUMIF('03'!$BA$4:$BA$500,K419,'03'!$AG$4:$AJ$500)</f>
        <v>0</v>
      </c>
      <c r="AT419" s="23">
        <f t="shared" si="179"/>
        <v>0</v>
      </c>
      <c r="AU419" s="23">
        <f t="shared" si="180"/>
        <v>0</v>
      </c>
      <c r="AV419" s="17">
        <f>COUNTIF('04'!$BA$4:$BA$500,$G419)</f>
        <v>0</v>
      </c>
      <c r="AW419" s="17">
        <f>COUNTIF('04'!$BA$4:$BA$500,$H419)</f>
        <v>0</v>
      </c>
      <c r="AX419" s="17">
        <f>COUNTIF('04'!$BA$4:$BA$500,$I419)</f>
        <v>0</v>
      </c>
      <c r="AY419" s="17">
        <f>COUNTIF('04'!$BA$4:$BA$500,$J419)</f>
        <v>0</v>
      </c>
      <c r="AZ419" s="17">
        <f>COUNTIF('04'!$BA$4:$BA$500,$K419)</f>
        <v>0</v>
      </c>
      <c r="BA419" s="17">
        <f>SUMIF('04'!$BA$4:$BA$500,G419,'04'!$AG$4:$AJ$500)</f>
        <v>0</v>
      </c>
      <c r="BB419" s="17">
        <f>SUMIF('04'!$BA$4:$BA$500,H419,'04'!$AG$4:$AJ$500)</f>
        <v>0</v>
      </c>
      <c r="BC419" s="17">
        <f>SUMIF('04'!$BA$4:$BA$500,I419,'04'!$AG$4:$AJ$500)</f>
        <v>0</v>
      </c>
      <c r="BD419" s="17">
        <f>SUMIF('04'!$BA$4:$BA$500,J419,'04'!$AG$4:$AJ$500)</f>
        <v>0</v>
      </c>
      <c r="BE419" s="17">
        <f>SUMIF('04'!$BA$4:$BA$500,K419,'04'!$AG$4:$AJ$500)</f>
        <v>0</v>
      </c>
      <c r="BF419" s="23">
        <f t="shared" si="181"/>
        <v>0</v>
      </c>
      <c r="BG419" s="23">
        <f t="shared" si="182"/>
        <v>0</v>
      </c>
      <c r="BH419" s="15">
        <f>COUNTIF('05'!$BA$4:$BA$500,$G419)</f>
        <v>0</v>
      </c>
      <c r="BI419" s="15">
        <f>COUNTIF('05'!$BA$4:$BA$500,$H419)</f>
        <v>0</v>
      </c>
      <c r="BJ419" s="15">
        <f>COUNTIF('05'!$BA$4:$BA$500,$I419)</f>
        <v>0</v>
      </c>
      <c r="BK419" s="15">
        <f>COUNTIF('05'!$BA$4:$BA$500,$J419)</f>
        <v>0</v>
      </c>
      <c r="BL419" s="15">
        <f>COUNTIF('05'!$BA$4:$BA$500,$K419)</f>
        <v>0</v>
      </c>
      <c r="BM419" s="15">
        <f>SUMIF('05'!$BA$4:$BA$500,G419,'05'!$AG$4:$AJ$500)</f>
        <v>0</v>
      </c>
      <c r="BN419" s="15">
        <f>SUMIF('05'!$BA$4:$BA$500,H419,'05'!$AG$4:$AJ$500)</f>
        <v>0</v>
      </c>
      <c r="BO419" s="15">
        <f>SUMIF('05'!$BA$4:$BA$500,I419,'05'!$AG$4:$AJ$500)</f>
        <v>0</v>
      </c>
      <c r="BP419" s="15">
        <f>SUMIF('05'!$BA$4:$BA$500,J419,'05'!$AG$4:$AJ$500)</f>
        <v>0</v>
      </c>
      <c r="BQ419" s="15">
        <f>SUMIF('05'!$BA$4:$BA$500,K419,'05'!$AG$4:$AJ$500)</f>
        <v>0</v>
      </c>
      <c r="BR419" s="23">
        <f t="shared" si="183"/>
        <v>0</v>
      </c>
      <c r="BS419" s="23">
        <f t="shared" si="184"/>
        <v>0</v>
      </c>
      <c r="BT419" s="17">
        <f>COUNTIF('06'!$BA$4:$BA$500,$G419)</f>
        <v>0</v>
      </c>
      <c r="BU419" s="17">
        <f>COUNTIF('06'!$BA$4:$BA$500,$H419)</f>
        <v>0</v>
      </c>
      <c r="BV419" s="17">
        <f>COUNTIF('06'!$BA$4:$BA$500,$I419)</f>
        <v>0</v>
      </c>
      <c r="BW419" s="17">
        <f>COUNTIF('06'!$BA$4:$BA$500,$J419)</f>
        <v>0</v>
      </c>
      <c r="BX419" s="17">
        <f>COUNTIF('06'!$BA$4:$BA$500,$K419)</f>
        <v>0</v>
      </c>
      <c r="BY419" s="17">
        <f>SUMIF('06'!$BA$4:$BA$500,G419,'06'!$AG$4:$AJ$500)</f>
        <v>0</v>
      </c>
      <c r="BZ419" s="17">
        <f>SUMIF('06'!$BA$4:$BA$500,H419,'06'!$AG$4:$AJ$500)</f>
        <v>0</v>
      </c>
      <c r="CA419" s="17">
        <f>SUMIF('06'!$BA$4:$BA$500,I419,'06'!$AG$4:$AJ$500)</f>
        <v>0</v>
      </c>
      <c r="CB419" s="17">
        <f>SUMIF('06'!$BA$4:$BA$500,J419,'06'!$AG$4:$AJ$500)</f>
        <v>0</v>
      </c>
      <c r="CC419" s="17">
        <f>SUMIF('06'!$BA$4:$BA$500,K419,'06'!$AG$4:$AJ$500)</f>
        <v>0</v>
      </c>
      <c r="CD419" s="23">
        <f t="shared" si="185"/>
        <v>0</v>
      </c>
      <c r="CE419" s="23">
        <f t="shared" si="186"/>
        <v>0</v>
      </c>
      <c r="CF419" s="15">
        <f>COUNTIF('07'!$BA$4:$BA$500,$G419)</f>
        <v>0</v>
      </c>
      <c r="CG419" s="15">
        <f>COUNTIF('07'!$BA$4:$BA$500,$H419)</f>
        <v>0</v>
      </c>
      <c r="CH419" s="15">
        <f>COUNTIF('07'!$BA$4:$BA$500,$I419)</f>
        <v>0</v>
      </c>
      <c r="CI419" s="15">
        <f>COUNTIF('07'!$BA$4:$BA$500,$J419)</f>
        <v>0</v>
      </c>
      <c r="CJ419" s="15">
        <f>COUNTIF('07'!$BA$4:$BA$500,$K419)</f>
        <v>0</v>
      </c>
      <c r="CK419" s="15">
        <f>SUMIF('07'!$BA$4:$BA$500,G419,'07'!$AG$4:$AJ$500)</f>
        <v>0</v>
      </c>
      <c r="CL419" s="15">
        <f>SUMIF('07'!$BA$4:$BA$500,H419,'07'!$AG$4:$AJ$500)</f>
        <v>0</v>
      </c>
      <c r="CM419" s="15">
        <f>SUMIF('07'!$BA$4:$BA$500,I419,'07'!$AG$4:$AJ$500)</f>
        <v>0</v>
      </c>
      <c r="CN419" s="15">
        <f>SUMIF('07'!$BA$4:$BA$500,J419,'07'!$AG$4:$AJ$500)</f>
        <v>0</v>
      </c>
      <c r="CO419" s="15">
        <f>SUMIF('07'!$BA$4:$BA$500,K419,'07'!$AG$4:$AJ$500)</f>
        <v>0</v>
      </c>
      <c r="CP419" s="23">
        <f t="shared" si="187"/>
        <v>0</v>
      </c>
      <c r="CQ419" s="23">
        <f t="shared" si="188"/>
        <v>0</v>
      </c>
      <c r="CR419" s="17">
        <f>COUNTIF('08'!$BA$4:$BA$500,$G419)</f>
        <v>0</v>
      </c>
      <c r="CS419" s="17">
        <f>COUNTIF('08'!$BA$4:$BA$500,$H419)</f>
        <v>0</v>
      </c>
      <c r="CT419" s="17">
        <f>COUNTIF('08'!$BA$4:$BA$500,$I419)</f>
        <v>0</v>
      </c>
      <c r="CU419" s="17">
        <f>COUNTIF('08'!$BA$4:$BA$500,$J419)</f>
        <v>0</v>
      </c>
      <c r="CV419" s="17">
        <f>COUNTIF('08'!$BA$4:$BA$500,$K419)</f>
        <v>0</v>
      </c>
      <c r="CW419" s="17">
        <f>SUMIF('08'!$BA$4:$BA$500,G419,'08'!$AG$4:$AJ$500)</f>
        <v>0</v>
      </c>
      <c r="CX419" s="17">
        <f>SUMIF('08'!$BA$4:$BA$500,H419,'08'!$AG$4:$AJ$500)</f>
        <v>0</v>
      </c>
      <c r="CY419" s="17">
        <f>SUMIF('08'!$BA$4:$BA$500,I419,'08'!$AG$4:$AJ$500)</f>
        <v>0</v>
      </c>
      <c r="CZ419" s="17">
        <f>SUMIF('08'!$BA$4:$BA$500,J419,'08'!$AG$4:$AJ$500)</f>
        <v>0</v>
      </c>
      <c r="DA419" s="17">
        <f>SUMIF('08'!$BA$4:$BA$500,K419,'08'!$AG$4:$AJ$500)</f>
        <v>0</v>
      </c>
      <c r="DB419" s="23">
        <f t="shared" si="189"/>
        <v>0</v>
      </c>
      <c r="DC419" s="23">
        <f t="shared" si="190"/>
        <v>0</v>
      </c>
      <c r="DD419" s="15">
        <f>COUNTIF('09'!$BA$4:$BA$500,$G419)</f>
        <v>0</v>
      </c>
      <c r="DE419" s="15">
        <f>COUNTIF('09'!$BA$4:$BA$500,$H419)</f>
        <v>0</v>
      </c>
      <c r="DF419" s="15">
        <f>COUNTIF('09'!$BA$4:$BA$500,$I419)</f>
        <v>0</v>
      </c>
      <c r="DG419" s="15">
        <f>COUNTIF('09'!$BA$4:$BA$500,$J419)</f>
        <v>0</v>
      </c>
      <c r="DH419" s="15">
        <f>COUNTIF('09'!$BA$4:$BA$500,$K419)</f>
        <v>0</v>
      </c>
      <c r="DI419" s="15">
        <f>SUMIF('09'!$BA$4:$BA$500,G419,'09'!$AG$4:$AJ$500)</f>
        <v>0</v>
      </c>
      <c r="DJ419" s="15">
        <f>SUMIF('09'!$BA$4:$BA$500,H419,'09'!$AG$4:$AJ$500)</f>
        <v>0</v>
      </c>
      <c r="DK419" s="15">
        <f>SUMIF('09'!$BA$4:$BA$500,I419,'09'!$AG$4:$AJ$500)</f>
        <v>0</v>
      </c>
      <c r="DL419" s="15">
        <f>SUMIF('09'!$BA$4:$BA$500,J419,'09'!$AG$4:$AJ$500)</f>
        <v>0</v>
      </c>
      <c r="DM419" s="15">
        <f>SUMIF('09'!$BA$4:$BA$500,K419,'09'!$AG$4:$AJ$500)</f>
        <v>0</v>
      </c>
      <c r="DN419" s="23">
        <f t="shared" si="191"/>
        <v>0</v>
      </c>
      <c r="DO419" s="23">
        <f t="shared" si="192"/>
        <v>0</v>
      </c>
      <c r="DP419" s="17">
        <f>COUNTIF('10'!$BA$4:$BA$500,$G419)</f>
        <v>0</v>
      </c>
      <c r="DQ419" s="17">
        <f>COUNTIF('10'!$BA$4:$BA$500,$H419)</f>
        <v>0</v>
      </c>
      <c r="DR419" s="17">
        <f>COUNTIF('10'!$BA$4:$BA$500,$I419)</f>
        <v>0</v>
      </c>
      <c r="DS419" s="17">
        <f>COUNTIF('10'!$BA$4:$BA$500,$J419)</f>
        <v>0</v>
      </c>
      <c r="DT419" s="17">
        <f>COUNTIF('10'!$BA$4:$BA$500,$K419)</f>
        <v>0</v>
      </c>
      <c r="DU419" s="17">
        <f>SUMIF('10'!$BA$4:$BA$500,G419,'10'!$AG$4:$AJ$500)</f>
        <v>0</v>
      </c>
      <c r="DV419" s="17">
        <f>SUMIF('10'!$BA$4:$BA$500,H419,'10'!$AG$4:$AJ$500)</f>
        <v>0</v>
      </c>
      <c r="DW419" s="17">
        <f>SUMIF('10'!$BA$4:$BA$500,I419,'10'!$AG$4:$AJ$500)</f>
        <v>0</v>
      </c>
      <c r="DX419" s="17">
        <f>SUMIF('10'!$BA$4:$BA$500,J419,'10'!$AG$4:$AJ$500)</f>
        <v>0</v>
      </c>
      <c r="DY419" s="17">
        <f>SUMIF('10'!$BA$4:$BA$500,K419,'10'!$AG$4:$AJ$500)</f>
        <v>0</v>
      </c>
      <c r="DZ419" s="23">
        <f t="shared" si="193"/>
        <v>0</v>
      </c>
      <c r="EA419" s="23">
        <f t="shared" si="194"/>
        <v>0</v>
      </c>
      <c r="EB419" s="15">
        <f>COUNTIF('11'!$BA$4:$BA$500,$G419)</f>
        <v>0</v>
      </c>
      <c r="EC419" s="15">
        <f>COUNTIF('11'!$BA$4:$BA$500,$H419)</f>
        <v>0</v>
      </c>
      <c r="ED419" s="15">
        <f>COUNTIF('11'!$BA$4:$BA$500,$I419)</f>
        <v>0</v>
      </c>
      <c r="EE419" s="15">
        <f>COUNTIF('11'!$BA$4:$BA$500,$J419)</f>
        <v>0</v>
      </c>
      <c r="EF419" s="15">
        <f>COUNTIF('11'!$BA$4:$BA$500,$K419)</f>
        <v>0</v>
      </c>
      <c r="EG419" s="15">
        <f>SUMIF('11'!$BA$4:$BA$500,G419,'11'!$AG$4:$AJ$500)</f>
        <v>0</v>
      </c>
      <c r="EH419" s="15">
        <f>SUMIF('11'!$BA$4:$BA$500,H419,'11'!$AG$4:$AJ$500)</f>
        <v>0</v>
      </c>
      <c r="EI419" s="15">
        <f>SUMIF('11'!$BA$4:$BA$500,I419,'11'!$AG$4:$AJ$500)</f>
        <v>0</v>
      </c>
      <c r="EJ419" s="15">
        <f>SUMIF('11'!$BA$4:$BA$500,J419,'11'!$AG$4:$AJ$500)</f>
        <v>0</v>
      </c>
      <c r="EK419" s="15">
        <f>SUMIF('11'!$BA$4:$BA$500,K419,'11'!$AG$4:$AJ$500)</f>
        <v>0</v>
      </c>
      <c r="EL419" s="23">
        <f t="shared" si="195"/>
        <v>0</v>
      </c>
      <c r="EM419" s="23">
        <f t="shared" si="196"/>
        <v>0</v>
      </c>
      <c r="EN419" s="17">
        <f>COUNTIF('12'!$BA$4:$BA$500,$G419)</f>
        <v>0</v>
      </c>
      <c r="EO419" s="17">
        <f>COUNTIF('12'!$BA$4:$BA$500,$H419)</f>
        <v>0</v>
      </c>
      <c r="EP419" s="17">
        <f>COUNTIF('12'!$BA$4:$BA$500,$I419)</f>
        <v>0</v>
      </c>
      <c r="EQ419" s="17">
        <f>COUNTIF('12'!$BA$4:$BA$500,$J419)</f>
        <v>0</v>
      </c>
      <c r="ER419" s="17">
        <f>COUNTIF('12'!$BA$4:$BA$500,$K419)</f>
        <v>0</v>
      </c>
      <c r="ES419" s="17">
        <f>SUMIF('12'!$BA$4:$BA$500,G419,'12'!$AG$4:$AJ$500)</f>
        <v>0</v>
      </c>
      <c r="ET419" s="17">
        <f>SUMIF('12'!$BA$4:$BA$500,H419,'12'!$AG$4:$AJ$500)</f>
        <v>0</v>
      </c>
      <c r="EU419" s="17">
        <f>SUMIF('12'!$BA$4:$BA$500,I419,'12'!$AG$4:$AJ$500)</f>
        <v>0</v>
      </c>
      <c r="EV419" s="17">
        <f>SUMIF('12'!$BA$4:$BA$500,J419,'12'!$AG$4:$AJ$500)</f>
        <v>0</v>
      </c>
      <c r="EW419" s="17">
        <f>SUMIF('12'!$BA$4:$BA$500,K419,'12'!$AG$4:$AJ$500)</f>
        <v>0</v>
      </c>
      <c r="EX419" s="23">
        <f t="shared" si="197"/>
        <v>0</v>
      </c>
      <c r="EY419" s="23">
        <f t="shared" si="198"/>
        <v>0</v>
      </c>
    </row>
    <row r="420" spans="1:155">
      <c r="A420" s="30">
        <v>417</v>
      </c>
      <c r="B420" s="32"/>
      <c r="C420" s="31">
        <f t="shared" si="172"/>
        <v>0</v>
      </c>
      <c r="D420" s="33">
        <f t="shared" si="173"/>
        <v>0</v>
      </c>
      <c r="E420" s="29"/>
      <c r="F420" s="2">
        <f t="shared" si="174"/>
        <v>0</v>
      </c>
      <c r="G420" s="14" t="str">
        <f t="shared" si="199"/>
        <v>0ق</v>
      </c>
      <c r="H420" s="14" t="str">
        <f t="shared" si="199"/>
        <v>0ق1</v>
      </c>
      <c r="I420" s="14" t="str">
        <f t="shared" si="199"/>
        <v>0ق2</v>
      </c>
      <c r="J420" s="14" t="str">
        <f t="shared" si="199"/>
        <v>0استيفاء</v>
      </c>
      <c r="K420" s="14" t="str">
        <f t="shared" si="199"/>
        <v>0نفذ</v>
      </c>
      <c r="L420" s="15">
        <f>COUNTIF('01'!$BA$4:$BA$500,$G420)</f>
        <v>0</v>
      </c>
      <c r="M420" s="15">
        <f>COUNTIF('01'!$BA$4:$BA$500,$H420)</f>
        <v>0</v>
      </c>
      <c r="N420" s="15">
        <f>COUNTIF('01'!$BA$4:$BA$500,$I420)</f>
        <v>0</v>
      </c>
      <c r="O420" s="15">
        <f>COUNTIF('01'!$BA$4:$BA$500,$J420)</f>
        <v>0</v>
      </c>
      <c r="P420" s="15">
        <f>COUNTIF('01'!$BA$4:$BA$500,$K420)</f>
        <v>0</v>
      </c>
      <c r="Q420" s="15">
        <f>SUMIF('01'!$BA$4:$BA$500,G420,'01'!$AG$4:$AJ$500)</f>
        <v>0</v>
      </c>
      <c r="R420" s="15">
        <f>SUMIF('01'!$BA$4:$BA$500,H420,'01'!$AG$4:$AJ$500)</f>
        <v>0</v>
      </c>
      <c r="S420" s="15">
        <f>SUMIF('01'!$BA$4:$BA$500,I420,'01'!$AG$4:$AJ$500)</f>
        <v>0</v>
      </c>
      <c r="T420" s="15">
        <f>SUMIF('01'!$BA$4:$BA$500,J420,'01'!$AG$4:$AJ$500)</f>
        <v>0</v>
      </c>
      <c r="U420" s="15">
        <f>SUMIF('01'!$BA$4:$BA$500,K420,'01'!$AG$4:$AJ$500)</f>
        <v>0</v>
      </c>
      <c r="V420" s="23">
        <f t="shared" si="175"/>
        <v>0</v>
      </c>
      <c r="W420" s="23">
        <f t="shared" si="176"/>
        <v>0</v>
      </c>
      <c r="X420" s="17">
        <f>COUNTIF('02'!$BA$4:$BA$500,$G420)</f>
        <v>0</v>
      </c>
      <c r="Y420" s="17">
        <f>COUNTIF('02'!$BA$4:$BA$500,$H420)</f>
        <v>0</v>
      </c>
      <c r="Z420" s="17">
        <f>COUNTIF('02'!$BA$4:$BA$500,$I420)</f>
        <v>0</v>
      </c>
      <c r="AA420" s="17">
        <f>COUNTIF('02'!$BA$4:$BA$500,$J420)</f>
        <v>0</v>
      </c>
      <c r="AB420" s="17">
        <f>COUNTIF('02'!$BA$4:$BA$500,$K420)</f>
        <v>0</v>
      </c>
      <c r="AC420" s="17">
        <f>SUMIF('02'!$BA$4:$BA$500,G420,'02'!$AG$4:$AJ$500)</f>
        <v>0</v>
      </c>
      <c r="AD420" s="17">
        <f>SUMIF('02'!$BA$4:$BA$500,H420,'02'!$AG$4:$AJ$500)</f>
        <v>0</v>
      </c>
      <c r="AE420" s="17">
        <f>SUMIF('02'!$BA$4:$BA$500,I420,'02'!$AG$4:$AJ$500)</f>
        <v>0</v>
      </c>
      <c r="AF420" s="17">
        <f>SUMIF('02'!$BA$4:$BA$500,J420,'02'!$AG$4:$AJ$500)</f>
        <v>0</v>
      </c>
      <c r="AG420" s="17">
        <f>SUMIF('02'!$BA$4:$BA$500,K420,'02'!$AG$4:$AJ$500)</f>
        <v>0</v>
      </c>
      <c r="AH420" s="23">
        <f t="shared" si="177"/>
        <v>0</v>
      </c>
      <c r="AI420" s="23">
        <f t="shared" si="178"/>
        <v>0</v>
      </c>
      <c r="AJ420" s="15">
        <f>COUNTIF('03'!$BA$4:$BA$500,$G420)</f>
        <v>0</v>
      </c>
      <c r="AK420" s="15">
        <f>COUNTIF('03'!$BA$4:$BA$500,$H420)</f>
        <v>0</v>
      </c>
      <c r="AL420" s="15">
        <f>COUNTIF('03'!$BA$4:$BA$500,$I420)</f>
        <v>0</v>
      </c>
      <c r="AM420" s="15">
        <f>COUNTIF('03'!$BA$4:$BA$500,$J420)</f>
        <v>0</v>
      </c>
      <c r="AN420" s="15">
        <f>COUNTIF('03'!$BA$4:$BA$500,$K420)</f>
        <v>0</v>
      </c>
      <c r="AO420" s="15">
        <f>SUMIF('03'!$BA$4:$BA$500,G420,'03'!$AG$4:$AJ$500)</f>
        <v>0</v>
      </c>
      <c r="AP420" s="15">
        <f>SUMIF('03'!$BA$4:$BA$500,H420,'03'!$AG$4:$AJ$500)</f>
        <v>0</v>
      </c>
      <c r="AQ420" s="15">
        <f>SUMIF('03'!$BA$4:$BA$500,I420,'03'!$AG$4:$AJ$500)</f>
        <v>0</v>
      </c>
      <c r="AR420" s="15">
        <f>SUMIF('03'!$BA$4:$BA$500,J420,'03'!$AG$4:$AJ$500)</f>
        <v>0</v>
      </c>
      <c r="AS420" s="15">
        <f>SUMIF('03'!$BA$4:$BA$500,K420,'03'!$AG$4:$AJ$500)</f>
        <v>0</v>
      </c>
      <c r="AT420" s="23">
        <f t="shared" si="179"/>
        <v>0</v>
      </c>
      <c r="AU420" s="23">
        <f t="shared" si="180"/>
        <v>0</v>
      </c>
      <c r="AV420" s="17">
        <f>COUNTIF('04'!$BA$4:$BA$500,$G420)</f>
        <v>0</v>
      </c>
      <c r="AW420" s="17">
        <f>COUNTIF('04'!$BA$4:$BA$500,$H420)</f>
        <v>0</v>
      </c>
      <c r="AX420" s="17">
        <f>COUNTIF('04'!$BA$4:$BA$500,$I420)</f>
        <v>0</v>
      </c>
      <c r="AY420" s="17">
        <f>COUNTIF('04'!$BA$4:$BA$500,$J420)</f>
        <v>0</v>
      </c>
      <c r="AZ420" s="17">
        <f>COUNTIF('04'!$BA$4:$BA$500,$K420)</f>
        <v>0</v>
      </c>
      <c r="BA420" s="17">
        <f>SUMIF('04'!$BA$4:$BA$500,G420,'04'!$AG$4:$AJ$500)</f>
        <v>0</v>
      </c>
      <c r="BB420" s="17">
        <f>SUMIF('04'!$BA$4:$BA$500,H420,'04'!$AG$4:$AJ$500)</f>
        <v>0</v>
      </c>
      <c r="BC420" s="17">
        <f>SUMIF('04'!$BA$4:$BA$500,I420,'04'!$AG$4:$AJ$500)</f>
        <v>0</v>
      </c>
      <c r="BD420" s="17">
        <f>SUMIF('04'!$BA$4:$BA$500,J420,'04'!$AG$4:$AJ$500)</f>
        <v>0</v>
      </c>
      <c r="BE420" s="17">
        <f>SUMIF('04'!$BA$4:$BA$500,K420,'04'!$AG$4:$AJ$500)</f>
        <v>0</v>
      </c>
      <c r="BF420" s="23">
        <f t="shared" si="181"/>
        <v>0</v>
      </c>
      <c r="BG420" s="23">
        <f t="shared" si="182"/>
        <v>0</v>
      </c>
      <c r="BH420" s="15">
        <f>COUNTIF('05'!$BA$4:$BA$500,$G420)</f>
        <v>0</v>
      </c>
      <c r="BI420" s="15">
        <f>COUNTIF('05'!$BA$4:$BA$500,$H420)</f>
        <v>0</v>
      </c>
      <c r="BJ420" s="15">
        <f>COUNTIF('05'!$BA$4:$BA$500,$I420)</f>
        <v>0</v>
      </c>
      <c r="BK420" s="15">
        <f>COUNTIF('05'!$BA$4:$BA$500,$J420)</f>
        <v>0</v>
      </c>
      <c r="BL420" s="15">
        <f>COUNTIF('05'!$BA$4:$BA$500,$K420)</f>
        <v>0</v>
      </c>
      <c r="BM420" s="15">
        <f>SUMIF('05'!$BA$4:$BA$500,G420,'05'!$AG$4:$AJ$500)</f>
        <v>0</v>
      </c>
      <c r="BN420" s="15">
        <f>SUMIF('05'!$BA$4:$BA$500,H420,'05'!$AG$4:$AJ$500)</f>
        <v>0</v>
      </c>
      <c r="BO420" s="15">
        <f>SUMIF('05'!$BA$4:$BA$500,I420,'05'!$AG$4:$AJ$500)</f>
        <v>0</v>
      </c>
      <c r="BP420" s="15">
        <f>SUMIF('05'!$BA$4:$BA$500,J420,'05'!$AG$4:$AJ$500)</f>
        <v>0</v>
      </c>
      <c r="BQ420" s="15">
        <f>SUMIF('05'!$BA$4:$BA$500,K420,'05'!$AG$4:$AJ$500)</f>
        <v>0</v>
      </c>
      <c r="BR420" s="23">
        <f t="shared" si="183"/>
        <v>0</v>
      </c>
      <c r="BS420" s="23">
        <f t="shared" si="184"/>
        <v>0</v>
      </c>
      <c r="BT420" s="17">
        <f>COUNTIF('06'!$BA$4:$BA$500,$G420)</f>
        <v>0</v>
      </c>
      <c r="BU420" s="17">
        <f>COUNTIF('06'!$BA$4:$BA$500,$H420)</f>
        <v>0</v>
      </c>
      <c r="BV420" s="17">
        <f>COUNTIF('06'!$BA$4:$BA$500,$I420)</f>
        <v>0</v>
      </c>
      <c r="BW420" s="17">
        <f>COUNTIF('06'!$BA$4:$BA$500,$J420)</f>
        <v>0</v>
      </c>
      <c r="BX420" s="17">
        <f>COUNTIF('06'!$BA$4:$BA$500,$K420)</f>
        <v>0</v>
      </c>
      <c r="BY420" s="17">
        <f>SUMIF('06'!$BA$4:$BA$500,G420,'06'!$AG$4:$AJ$500)</f>
        <v>0</v>
      </c>
      <c r="BZ420" s="17">
        <f>SUMIF('06'!$BA$4:$BA$500,H420,'06'!$AG$4:$AJ$500)</f>
        <v>0</v>
      </c>
      <c r="CA420" s="17">
        <f>SUMIF('06'!$BA$4:$BA$500,I420,'06'!$AG$4:$AJ$500)</f>
        <v>0</v>
      </c>
      <c r="CB420" s="17">
        <f>SUMIF('06'!$BA$4:$BA$500,J420,'06'!$AG$4:$AJ$500)</f>
        <v>0</v>
      </c>
      <c r="CC420" s="17">
        <f>SUMIF('06'!$BA$4:$BA$500,K420,'06'!$AG$4:$AJ$500)</f>
        <v>0</v>
      </c>
      <c r="CD420" s="23">
        <f t="shared" si="185"/>
        <v>0</v>
      </c>
      <c r="CE420" s="23">
        <f t="shared" si="186"/>
        <v>0</v>
      </c>
      <c r="CF420" s="15">
        <f>COUNTIF('07'!$BA$4:$BA$500,$G420)</f>
        <v>0</v>
      </c>
      <c r="CG420" s="15">
        <f>COUNTIF('07'!$BA$4:$BA$500,$H420)</f>
        <v>0</v>
      </c>
      <c r="CH420" s="15">
        <f>COUNTIF('07'!$BA$4:$BA$500,$I420)</f>
        <v>0</v>
      </c>
      <c r="CI420" s="15">
        <f>COUNTIF('07'!$BA$4:$BA$500,$J420)</f>
        <v>0</v>
      </c>
      <c r="CJ420" s="15">
        <f>COUNTIF('07'!$BA$4:$BA$500,$K420)</f>
        <v>0</v>
      </c>
      <c r="CK420" s="15">
        <f>SUMIF('07'!$BA$4:$BA$500,G420,'07'!$AG$4:$AJ$500)</f>
        <v>0</v>
      </c>
      <c r="CL420" s="15">
        <f>SUMIF('07'!$BA$4:$BA$500,H420,'07'!$AG$4:$AJ$500)</f>
        <v>0</v>
      </c>
      <c r="CM420" s="15">
        <f>SUMIF('07'!$BA$4:$BA$500,I420,'07'!$AG$4:$AJ$500)</f>
        <v>0</v>
      </c>
      <c r="CN420" s="15">
        <f>SUMIF('07'!$BA$4:$BA$500,J420,'07'!$AG$4:$AJ$500)</f>
        <v>0</v>
      </c>
      <c r="CO420" s="15">
        <f>SUMIF('07'!$BA$4:$BA$500,K420,'07'!$AG$4:$AJ$500)</f>
        <v>0</v>
      </c>
      <c r="CP420" s="23">
        <f t="shared" si="187"/>
        <v>0</v>
      </c>
      <c r="CQ420" s="23">
        <f t="shared" si="188"/>
        <v>0</v>
      </c>
      <c r="CR420" s="17">
        <f>COUNTIF('08'!$BA$4:$BA$500,$G420)</f>
        <v>0</v>
      </c>
      <c r="CS420" s="17">
        <f>COUNTIF('08'!$BA$4:$BA$500,$H420)</f>
        <v>0</v>
      </c>
      <c r="CT420" s="17">
        <f>COUNTIF('08'!$BA$4:$BA$500,$I420)</f>
        <v>0</v>
      </c>
      <c r="CU420" s="17">
        <f>COUNTIF('08'!$BA$4:$BA$500,$J420)</f>
        <v>0</v>
      </c>
      <c r="CV420" s="17">
        <f>COUNTIF('08'!$BA$4:$BA$500,$K420)</f>
        <v>0</v>
      </c>
      <c r="CW420" s="17">
        <f>SUMIF('08'!$BA$4:$BA$500,G420,'08'!$AG$4:$AJ$500)</f>
        <v>0</v>
      </c>
      <c r="CX420" s="17">
        <f>SUMIF('08'!$BA$4:$BA$500,H420,'08'!$AG$4:$AJ$500)</f>
        <v>0</v>
      </c>
      <c r="CY420" s="17">
        <f>SUMIF('08'!$BA$4:$BA$500,I420,'08'!$AG$4:$AJ$500)</f>
        <v>0</v>
      </c>
      <c r="CZ420" s="17">
        <f>SUMIF('08'!$BA$4:$BA$500,J420,'08'!$AG$4:$AJ$500)</f>
        <v>0</v>
      </c>
      <c r="DA420" s="17">
        <f>SUMIF('08'!$BA$4:$BA$500,K420,'08'!$AG$4:$AJ$500)</f>
        <v>0</v>
      </c>
      <c r="DB420" s="23">
        <f t="shared" si="189"/>
        <v>0</v>
      </c>
      <c r="DC420" s="23">
        <f t="shared" si="190"/>
        <v>0</v>
      </c>
      <c r="DD420" s="15">
        <f>COUNTIF('09'!$BA$4:$BA$500,$G420)</f>
        <v>0</v>
      </c>
      <c r="DE420" s="15">
        <f>COUNTIF('09'!$BA$4:$BA$500,$H420)</f>
        <v>0</v>
      </c>
      <c r="DF420" s="15">
        <f>COUNTIF('09'!$BA$4:$BA$500,$I420)</f>
        <v>0</v>
      </c>
      <c r="DG420" s="15">
        <f>COUNTIF('09'!$BA$4:$BA$500,$J420)</f>
        <v>0</v>
      </c>
      <c r="DH420" s="15">
        <f>COUNTIF('09'!$BA$4:$BA$500,$K420)</f>
        <v>0</v>
      </c>
      <c r="DI420" s="15">
        <f>SUMIF('09'!$BA$4:$BA$500,G420,'09'!$AG$4:$AJ$500)</f>
        <v>0</v>
      </c>
      <c r="DJ420" s="15">
        <f>SUMIF('09'!$BA$4:$BA$500,H420,'09'!$AG$4:$AJ$500)</f>
        <v>0</v>
      </c>
      <c r="DK420" s="15">
        <f>SUMIF('09'!$BA$4:$BA$500,I420,'09'!$AG$4:$AJ$500)</f>
        <v>0</v>
      </c>
      <c r="DL420" s="15">
        <f>SUMIF('09'!$BA$4:$BA$500,J420,'09'!$AG$4:$AJ$500)</f>
        <v>0</v>
      </c>
      <c r="DM420" s="15">
        <f>SUMIF('09'!$BA$4:$BA$500,K420,'09'!$AG$4:$AJ$500)</f>
        <v>0</v>
      </c>
      <c r="DN420" s="23">
        <f t="shared" si="191"/>
        <v>0</v>
      </c>
      <c r="DO420" s="23">
        <f t="shared" si="192"/>
        <v>0</v>
      </c>
      <c r="DP420" s="17">
        <f>COUNTIF('10'!$BA$4:$BA$500,$G420)</f>
        <v>0</v>
      </c>
      <c r="DQ420" s="17">
        <f>COUNTIF('10'!$BA$4:$BA$500,$H420)</f>
        <v>0</v>
      </c>
      <c r="DR420" s="17">
        <f>COUNTIF('10'!$BA$4:$BA$500,$I420)</f>
        <v>0</v>
      </c>
      <c r="DS420" s="17">
        <f>COUNTIF('10'!$BA$4:$BA$500,$J420)</f>
        <v>0</v>
      </c>
      <c r="DT420" s="17">
        <f>COUNTIF('10'!$BA$4:$BA$500,$K420)</f>
        <v>0</v>
      </c>
      <c r="DU420" s="17">
        <f>SUMIF('10'!$BA$4:$BA$500,G420,'10'!$AG$4:$AJ$500)</f>
        <v>0</v>
      </c>
      <c r="DV420" s="17">
        <f>SUMIF('10'!$BA$4:$BA$500,H420,'10'!$AG$4:$AJ$500)</f>
        <v>0</v>
      </c>
      <c r="DW420" s="17">
        <f>SUMIF('10'!$BA$4:$BA$500,I420,'10'!$AG$4:$AJ$500)</f>
        <v>0</v>
      </c>
      <c r="DX420" s="17">
        <f>SUMIF('10'!$BA$4:$BA$500,J420,'10'!$AG$4:$AJ$500)</f>
        <v>0</v>
      </c>
      <c r="DY420" s="17">
        <f>SUMIF('10'!$BA$4:$BA$500,K420,'10'!$AG$4:$AJ$500)</f>
        <v>0</v>
      </c>
      <c r="DZ420" s="23">
        <f t="shared" si="193"/>
        <v>0</v>
      </c>
      <c r="EA420" s="23">
        <f t="shared" si="194"/>
        <v>0</v>
      </c>
      <c r="EB420" s="15">
        <f>COUNTIF('11'!$BA$4:$BA$500,$G420)</f>
        <v>0</v>
      </c>
      <c r="EC420" s="15">
        <f>COUNTIF('11'!$BA$4:$BA$500,$H420)</f>
        <v>0</v>
      </c>
      <c r="ED420" s="15">
        <f>COUNTIF('11'!$BA$4:$BA$500,$I420)</f>
        <v>0</v>
      </c>
      <c r="EE420" s="15">
        <f>COUNTIF('11'!$BA$4:$BA$500,$J420)</f>
        <v>0</v>
      </c>
      <c r="EF420" s="15">
        <f>COUNTIF('11'!$BA$4:$BA$500,$K420)</f>
        <v>0</v>
      </c>
      <c r="EG420" s="15">
        <f>SUMIF('11'!$BA$4:$BA$500,G420,'11'!$AG$4:$AJ$500)</f>
        <v>0</v>
      </c>
      <c r="EH420" s="15">
        <f>SUMIF('11'!$BA$4:$BA$500,H420,'11'!$AG$4:$AJ$500)</f>
        <v>0</v>
      </c>
      <c r="EI420" s="15">
        <f>SUMIF('11'!$BA$4:$BA$500,I420,'11'!$AG$4:$AJ$500)</f>
        <v>0</v>
      </c>
      <c r="EJ420" s="15">
        <f>SUMIF('11'!$BA$4:$BA$500,J420,'11'!$AG$4:$AJ$500)</f>
        <v>0</v>
      </c>
      <c r="EK420" s="15">
        <f>SUMIF('11'!$BA$4:$BA$500,K420,'11'!$AG$4:$AJ$500)</f>
        <v>0</v>
      </c>
      <c r="EL420" s="23">
        <f t="shared" si="195"/>
        <v>0</v>
      </c>
      <c r="EM420" s="23">
        <f t="shared" si="196"/>
        <v>0</v>
      </c>
      <c r="EN420" s="17">
        <f>COUNTIF('12'!$BA$4:$BA$500,$G420)</f>
        <v>0</v>
      </c>
      <c r="EO420" s="17">
        <f>COUNTIF('12'!$BA$4:$BA$500,$H420)</f>
        <v>0</v>
      </c>
      <c r="EP420" s="17">
        <f>COUNTIF('12'!$BA$4:$BA$500,$I420)</f>
        <v>0</v>
      </c>
      <c r="EQ420" s="17">
        <f>COUNTIF('12'!$BA$4:$BA$500,$J420)</f>
        <v>0</v>
      </c>
      <c r="ER420" s="17">
        <f>COUNTIF('12'!$BA$4:$BA$500,$K420)</f>
        <v>0</v>
      </c>
      <c r="ES420" s="17">
        <f>SUMIF('12'!$BA$4:$BA$500,G420,'12'!$AG$4:$AJ$500)</f>
        <v>0</v>
      </c>
      <c r="ET420" s="17">
        <f>SUMIF('12'!$BA$4:$BA$500,H420,'12'!$AG$4:$AJ$500)</f>
        <v>0</v>
      </c>
      <c r="EU420" s="17">
        <f>SUMIF('12'!$BA$4:$BA$500,I420,'12'!$AG$4:$AJ$500)</f>
        <v>0</v>
      </c>
      <c r="EV420" s="17">
        <f>SUMIF('12'!$BA$4:$BA$500,J420,'12'!$AG$4:$AJ$500)</f>
        <v>0</v>
      </c>
      <c r="EW420" s="17">
        <f>SUMIF('12'!$BA$4:$BA$500,K420,'12'!$AG$4:$AJ$500)</f>
        <v>0</v>
      </c>
      <c r="EX420" s="23">
        <f t="shared" si="197"/>
        <v>0</v>
      </c>
      <c r="EY420" s="23">
        <f t="shared" si="198"/>
        <v>0</v>
      </c>
    </row>
    <row r="421" spans="1:155">
      <c r="A421" s="30">
        <v>418</v>
      </c>
      <c r="B421" s="32"/>
      <c r="C421" s="31">
        <f t="shared" si="172"/>
        <v>0</v>
      </c>
      <c r="D421" s="33">
        <f t="shared" si="173"/>
        <v>0</v>
      </c>
      <c r="E421" s="29"/>
      <c r="F421" s="2">
        <f t="shared" si="174"/>
        <v>0</v>
      </c>
      <c r="G421" s="14" t="str">
        <f t="shared" si="199"/>
        <v>0ق</v>
      </c>
      <c r="H421" s="14" t="str">
        <f t="shared" si="199"/>
        <v>0ق1</v>
      </c>
      <c r="I421" s="14" t="str">
        <f t="shared" si="199"/>
        <v>0ق2</v>
      </c>
      <c r="J421" s="14" t="str">
        <f t="shared" si="199"/>
        <v>0استيفاء</v>
      </c>
      <c r="K421" s="14" t="str">
        <f t="shared" si="199"/>
        <v>0نفذ</v>
      </c>
      <c r="L421" s="15">
        <f>COUNTIF('01'!$BA$4:$BA$500,$G421)</f>
        <v>0</v>
      </c>
      <c r="M421" s="15">
        <f>COUNTIF('01'!$BA$4:$BA$500,$H421)</f>
        <v>0</v>
      </c>
      <c r="N421" s="15">
        <f>COUNTIF('01'!$BA$4:$BA$500,$I421)</f>
        <v>0</v>
      </c>
      <c r="O421" s="15">
        <f>COUNTIF('01'!$BA$4:$BA$500,$J421)</f>
        <v>0</v>
      </c>
      <c r="P421" s="15">
        <f>COUNTIF('01'!$BA$4:$BA$500,$K421)</f>
        <v>0</v>
      </c>
      <c r="Q421" s="15">
        <f>SUMIF('01'!$BA$4:$BA$500,G421,'01'!$AG$4:$AJ$500)</f>
        <v>0</v>
      </c>
      <c r="R421" s="15">
        <f>SUMIF('01'!$BA$4:$BA$500,H421,'01'!$AG$4:$AJ$500)</f>
        <v>0</v>
      </c>
      <c r="S421" s="15">
        <f>SUMIF('01'!$BA$4:$BA$500,I421,'01'!$AG$4:$AJ$500)</f>
        <v>0</v>
      </c>
      <c r="T421" s="15">
        <f>SUMIF('01'!$BA$4:$BA$500,J421,'01'!$AG$4:$AJ$500)</f>
        <v>0</v>
      </c>
      <c r="U421" s="15">
        <f>SUMIF('01'!$BA$4:$BA$500,K421,'01'!$AG$4:$AJ$500)</f>
        <v>0</v>
      </c>
      <c r="V421" s="23">
        <f t="shared" si="175"/>
        <v>0</v>
      </c>
      <c r="W421" s="23">
        <f t="shared" si="176"/>
        <v>0</v>
      </c>
      <c r="X421" s="17">
        <f>COUNTIF('02'!$BA$4:$BA$500,$G421)</f>
        <v>0</v>
      </c>
      <c r="Y421" s="17">
        <f>COUNTIF('02'!$BA$4:$BA$500,$H421)</f>
        <v>0</v>
      </c>
      <c r="Z421" s="17">
        <f>COUNTIF('02'!$BA$4:$BA$500,$I421)</f>
        <v>0</v>
      </c>
      <c r="AA421" s="17">
        <f>COUNTIF('02'!$BA$4:$BA$500,$J421)</f>
        <v>0</v>
      </c>
      <c r="AB421" s="17">
        <f>COUNTIF('02'!$BA$4:$BA$500,$K421)</f>
        <v>0</v>
      </c>
      <c r="AC421" s="17">
        <f>SUMIF('02'!$BA$4:$BA$500,G421,'02'!$AG$4:$AJ$500)</f>
        <v>0</v>
      </c>
      <c r="AD421" s="17">
        <f>SUMIF('02'!$BA$4:$BA$500,H421,'02'!$AG$4:$AJ$500)</f>
        <v>0</v>
      </c>
      <c r="AE421" s="17">
        <f>SUMIF('02'!$BA$4:$BA$500,I421,'02'!$AG$4:$AJ$500)</f>
        <v>0</v>
      </c>
      <c r="AF421" s="17">
        <f>SUMIF('02'!$BA$4:$BA$500,J421,'02'!$AG$4:$AJ$500)</f>
        <v>0</v>
      </c>
      <c r="AG421" s="17">
        <f>SUMIF('02'!$BA$4:$BA$500,K421,'02'!$AG$4:$AJ$500)</f>
        <v>0</v>
      </c>
      <c r="AH421" s="23">
        <f t="shared" si="177"/>
        <v>0</v>
      </c>
      <c r="AI421" s="23">
        <f t="shared" si="178"/>
        <v>0</v>
      </c>
      <c r="AJ421" s="15">
        <f>COUNTIF('03'!$BA$4:$BA$500,$G421)</f>
        <v>0</v>
      </c>
      <c r="AK421" s="15">
        <f>COUNTIF('03'!$BA$4:$BA$500,$H421)</f>
        <v>0</v>
      </c>
      <c r="AL421" s="15">
        <f>COUNTIF('03'!$BA$4:$BA$500,$I421)</f>
        <v>0</v>
      </c>
      <c r="AM421" s="15">
        <f>COUNTIF('03'!$BA$4:$BA$500,$J421)</f>
        <v>0</v>
      </c>
      <c r="AN421" s="15">
        <f>COUNTIF('03'!$BA$4:$BA$500,$K421)</f>
        <v>0</v>
      </c>
      <c r="AO421" s="15">
        <f>SUMIF('03'!$BA$4:$BA$500,G421,'03'!$AG$4:$AJ$500)</f>
        <v>0</v>
      </c>
      <c r="AP421" s="15">
        <f>SUMIF('03'!$BA$4:$BA$500,H421,'03'!$AG$4:$AJ$500)</f>
        <v>0</v>
      </c>
      <c r="AQ421" s="15">
        <f>SUMIF('03'!$BA$4:$BA$500,I421,'03'!$AG$4:$AJ$500)</f>
        <v>0</v>
      </c>
      <c r="AR421" s="15">
        <f>SUMIF('03'!$BA$4:$BA$500,J421,'03'!$AG$4:$AJ$500)</f>
        <v>0</v>
      </c>
      <c r="AS421" s="15">
        <f>SUMIF('03'!$BA$4:$BA$500,K421,'03'!$AG$4:$AJ$500)</f>
        <v>0</v>
      </c>
      <c r="AT421" s="23">
        <f t="shared" si="179"/>
        <v>0</v>
      </c>
      <c r="AU421" s="23">
        <f t="shared" si="180"/>
        <v>0</v>
      </c>
      <c r="AV421" s="17">
        <f>COUNTIF('04'!$BA$4:$BA$500,$G421)</f>
        <v>0</v>
      </c>
      <c r="AW421" s="17">
        <f>COUNTIF('04'!$BA$4:$BA$500,$H421)</f>
        <v>0</v>
      </c>
      <c r="AX421" s="17">
        <f>COUNTIF('04'!$BA$4:$BA$500,$I421)</f>
        <v>0</v>
      </c>
      <c r="AY421" s="17">
        <f>COUNTIF('04'!$BA$4:$BA$500,$J421)</f>
        <v>0</v>
      </c>
      <c r="AZ421" s="17">
        <f>COUNTIF('04'!$BA$4:$BA$500,$K421)</f>
        <v>0</v>
      </c>
      <c r="BA421" s="17">
        <f>SUMIF('04'!$BA$4:$BA$500,G421,'04'!$AG$4:$AJ$500)</f>
        <v>0</v>
      </c>
      <c r="BB421" s="17">
        <f>SUMIF('04'!$BA$4:$BA$500,H421,'04'!$AG$4:$AJ$500)</f>
        <v>0</v>
      </c>
      <c r="BC421" s="17">
        <f>SUMIF('04'!$BA$4:$BA$500,I421,'04'!$AG$4:$AJ$500)</f>
        <v>0</v>
      </c>
      <c r="BD421" s="17">
        <f>SUMIF('04'!$BA$4:$BA$500,J421,'04'!$AG$4:$AJ$500)</f>
        <v>0</v>
      </c>
      <c r="BE421" s="17">
        <f>SUMIF('04'!$BA$4:$BA$500,K421,'04'!$AG$4:$AJ$500)</f>
        <v>0</v>
      </c>
      <c r="BF421" s="23">
        <f t="shared" si="181"/>
        <v>0</v>
      </c>
      <c r="BG421" s="23">
        <f t="shared" si="182"/>
        <v>0</v>
      </c>
      <c r="BH421" s="15">
        <f>COUNTIF('05'!$BA$4:$BA$500,$G421)</f>
        <v>0</v>
      </c>
      <c r="BI421" s="15">
        <f>COUNTIF('05'!$BA$4:$BA$500,$H421)</f>
        <v>0</v>
      </c>
      <c r="BJ421" s="15">
        <f>COUNTIF('05'!$BA$4:$BA$500,$I421)</f>
        <v>0</v>
      </c>
      <c r="BK421" s="15">
        <f>COUNTIF('05'!$BA$4:$BA$500,$J421)</f>
        <v>0</v>
      </c>
      <c r="BL421" s="15">
        <f>COUNTIF('05'!$BA$4:$BA$500,$K421)</f>
        <v>0</v>
      </c>
      <c r="BM421" s="15">
        <f>SUMIF('05'!$BA$4:$BA$500,G421,'05'!$AG$4:$AJ$500)</f>
        <v>0</v>
      </c>
      <c r="BN421" s="15">
        <f>SUMIF('05'!$BA$4:$BA$500,H421,'05'!$AG$4:$AJ$500)</f>
        <v>0</v>
      </c>
      <c r="BO421" s="15">
        <f>SUMIF('05'!$BA$4:$BA$500,I421,'05'!$AG$4:$AJ$500)</f>
        <v>0</v>
      </c>
      <c r="BP421" s="15">
        <f>SUMIF('05'!$BA$4:$BA$500,J421,'05'!$AG$4:$AJ$500)</f>
        <v>0</v>
      </c>
      <c r="BQ421" s="15">
        <f>SUMIF('05'!$BA$4:$BA$500,K421,'05'!$AG$4:$AJ$500)</f>
        <v>0</v>
      </c>
      <c r="BR421" s="23">
        <f t="shared" si="183"/>
        <v>0</v>
      </c>
      <c r="BS421" s="23">
        <f t="shared" si="184"/>
        <v>0</v>
      </c>
      <c r="BT421" s="17">
        <f>COUNTIF('06'!$BA$4:$BA$500,$G421)</f>
        <v>0</v>
      </c>
      <c r="BU421" s="17">
        <f>COUNTIF('06'!$BA$4:$BA$500,$H421)</f>
        <v>0</v>
      </c>
      <c r="BV421" s="17">
        <f>COUNTIF('06'!$BA$4:$BA$500,$I421)</f>
        <v>0</v>
      </c>
      <c r="BW421" s="17">
        <f>COUNTIF('06'!$BA$4:$BA$500,$J421)</f>
        <v>0</v>
      </c>
      <c r="BX421" s="17">
        <f>COUNTIF('06'!$BA$4:$BA$500,$K421)</f>
        <v>0</v>
      </c>
      <c r="BY421" s="17">
        <f>SUMIF('06'!$BA$4:$BA$500,G421,'06'!$AG$4:$AJ$500)</f>
        <v>0</v>
      </c>
      <c r="BZ421" s="17">
        <f>SUMIF('06'!$BA$4:$BA$500,H421,'06'!$AG$4:$AJ$500)</f>
        <v>0</v>
      </c>
      <c r="CA421" s="17">
        <f>SUMIF('06'!$BA$4:$BA$500,I421,'06'!$AG$4:$AJ$500)</f>
        <v>0</v>
      </c>
      <c r="CB421" s="17">
        <f>SUMIF('06'!$BA$4:$BA$500,J421,'06'!$AG$4:$AJ$500)</f>
        <v>0</v>
      </c>
      <c r="CC421" s="17">
        <f>SUMIF('06'!$BA$4:$BA$500,K421,'06'!$AG$4:$AJ$500)</f>
        <v>0</v>
      </c>
      <c r="CD421" s="23">
        <f t="shared" si="185"/>
        <v>0</v>
      </c>
      <c r="CE421" s="23">
        <f t="shared" si="186"/>
        <v>0</v>
      </c>
      <c r="CF421" s="15">
        <f>COUNTIF('07'!$BA$4:$BA$500,$G421)</f>
        <v>0</v>
      </c>
      <c r="CG421" s="15">
        <f>COUNTIF('07'!$BA$4:$BA$500,$H421)</f>
        <v>0</v>
      </c>
      <c r="CH421" s="15">
        <f>COUNTIF('07'!$BA$4:$BA$500,$I421)</f>
        <v>0</v>
      </c>
      <c r="CI421" s="15">
        <f>COUNTIF('07'!$BA$4:$BA$500,$J421)</f>
        <v>0</v>
      </c>
      <c r="CJ421" s="15">
        <f>COUNTIF('07'!$BA$4:$BA$500,$K421)</f>
        <v>0</v>
      </c>
      <c r="CK421" s="15">
        <f>SUMIF('07'!$BA$4:$BA$500,G421,'07'!$AG$4:$AJ$500)</f>
        <v>0</v>
      </c>
      <c r="CL421" s="15">
        <f>SUMIF('07'!$BA$4:$BA$500,H421,'07'!$AG$4:$AJ$500)</f>
        <v>0</v>
      </c>
      <c r="CM421" s="15">
        <f>SUMIF('07'!$BA$4:$BA$500,I421,'07'!$AG$4:$AJ$500)</f>
        <v>0</v>
      </c>
      <c r="CN421" s="15">
        <f>SUMIF('07'!$BA$4:$BA$500,J421,'07'!$AG$4:$AJ$500)</f>
        <v>0</v>
      </c>
      <c r="CO421" s="15">
        <f>SUMIF('07'!$BA$4:$BA$500,K421,'07'!$AG$4:$AJ$500)</f>
        <v>0</v>
      </c>
      <c r="CP421" s="23">
        <f t="shared" si="187"/>
        <v>0</v>
      </c>
      <c r="CQ421" s="23">
        <f t="shared" si="188"/>
        <v>0</v>
      </c>
      <c r="CR421" s="17">
        <f>COUNTIF('08'!$BA$4:$BA$500,$G421)</f>
        <v>0</v>
      </c>
      <c r="CS421" s="17">
        <f>COUNTIF('08'!$BA$4:$BA$500,$H421)</f>
        <v>0</v>
      </c>
      <c r="CT421" s="17">
        <f>COUNTIF('08'!$BA$4:$BA$500,$I421)</f>
        <v>0</v>
      </c>
      <c r="CU421" s="17">
        <f>COUNTIF('08'!$BA$4:$BA$500,$J421)</f>
        <v>0</v>
      </c>
      <c r="CV421" s="17">
        <f>COUNTIF('08'!$BA$4:$BA$500,$K421)</f>
        <v>0</v>
      </c>
      <c r="CW421" s="17">
        <f>SUMIF('08'!$BA$4:$BA$500,G421,'08'!$AG$4:$AJ$500)</f>
        <v>0</v>
      </c>
      <c r="CX421" s="17">
        <f>SUMIF('08'!$BA$4:$BA$500,H421,'08'!$AG$4:$AJ$500)</f>
        <v>0</v>
      </c>
      <c r="CY421" s="17">
        <f>SUMIF('08'!$BA$4:$BA$500,I421,'08'!$AG$4:$AJ$500)</f>
        <v>0</v>
      </c>
      <c r="CZ421" s="17">
        <f>SUMIF('08'!$BA$4:$BA$500,J421,'08'!$AG$4:$AJ$500)</f>
        <v>0</v>
      </c>
      <c r="DA421" s="17">
        <f>SUMIF('08'!$BA$4:$BA$500,K421,'08'!$AG$4:$AJ$500)</f>
        <v>0</v>
      </c>
      <c r="DB421" s="23">
        <f t="shared" si="189"/>
        <v>0</v>
      </c>
      <c r="DC421" s="23">
        <f t="shared" si="190"/>
        <v>0</v>
      </c>
      <c r="DD421" s="15">
        <f>COUNTIF('09'!$BA$4:$BA$500,$G421)</f>
        <v>0</v>
      </c>
      <c r="DE421" s="15">
        <f>COUNTIF('09'!$BA$4:$BA$500,$H421)</f>
        <v>0</v>
      </c>
      <c r="DF421" s="15">
        <f>COUNTIF('09'!$BA$4:$BA$500,$I421)</f>
        <v>0</v>
      </c>
      <c r="DG421" s="15">
        <f>COUNTIF('09'!$BA$4:$BA$500,$J421)</f>
        <v>0</v>
      </c>
      <c r="DH421" s="15">
        <f>COUNTIF('09'!$BA$4:$BA$500,$K421)</f>
        <v>0</v>
      </c>
      <c r="DI421" s="15">
        <f>SUMIF('09'!$BA$4:$BA$500,G421,'09'!$AG$4:$AJ$500)</f>
        <v>0</v>
      </c>
      <c r="DJ421" s="15">
        <f>SUMIF('09'!$BA$4:$BA$500,H421,'09'!$AG$4:$AJ$500)</f>
        <v>0</v>
      </c>
      <c r="DK421" s="15">
        <f>SUMIF('09'!$BA$4:$BA$500,I421,'09'!$AG$4:$AJ$500)</f>
        <v>0</v>
      </c>
      <c r="DL421" s="15">
        <f>SUMIF('09'!$BA$4:$BA$500,J421,'09'!$AG$4:$AJ$500)</f>
        <v>0</v>
      </c>
      <c r="DM421" s="15">
        <f>SUMIF('09'!$BA$4:$BA$500,K421,'09'!$AG$4:$AJ$500)</f>
        <v>0</v>
      </c>
      <c r="DN421" s="23">
        <f t="shared" si="191"/>
        <v>0</v>
      </c>
      <c r="DO421" s="23">
        <f t="shared" si="192"/>
        <v>0</v>
      </c>
      <c r="DP421" s="17">
        <f>COUNTIF('10'!$BA$4:$BA$500,$G421)</f>
        <v>0</v>
      </c>
      <c r="DQ421" s="17">
        <f>COUNTIF('10'!$BA$4:$BA$500,$H421)</f>
        <v>0</v>
      </c>
      <c r="DR421" s="17">
        <f>COUNTIF('10'!$BA$4:$BA$500,$I421)</f>
        <v>0</v>
      </c>
      <c r="DS421" s="17">
        <f>COUNTIF('10'!$BA$4:$BA$500,$J421)</f>
        <v>0</v>
      </c>
      <c r="DT421" s="17">
        <f>COUNTIF('10'!$BA$4:$BA$500,$K421)</f>
        <v>0</v>
      </c>
      <c r="DU421" s="17">
        <f>SUMIF('10'!$BA$4:$BA$500,G421,'10'!$AG$4:$AJ$500)</f>
        <v>0</v>
      </c>
      <c r="DV421" s="17">
        <f>SUMIF('10'!$BA$4:$BA$500,H421,'10'!$AG$4:$AJ$500)</f>
        <v>0</v>
      </c>
      <c r="DW421" s="17">
        <f>SUMIF('10'!$BA$4:$BA$500,I421,'10'!$AG$4:$AJ$500)</f>
        <v>0</v>
      </c>
      <c r="DX421" s="17">
        <f>SUMIF('10'!$BA$4:$BA$500,J421,'10'!$AG$4:$AJ$500)</f>
        <v>0</v>
      </c>
      <c r="DY421" s="17">
        <f>SUMIF('10'!$BA$4:$BA$500,K421,'10'!$AG$4:$AJ$500)</f>
        <v>0</v>
      </c>
      <c r="DZ421" s="23">
        <f t="shared" si="193"/>
        <v>0</v>
      </c>
      <c r="EA421" s="23">
        <f t="shared" si="194"/>
        <v>0</v>
      </c>
      <c r="EB421" s="15">
        <f>COUNTIF('11'!$BA$4:$BA$500,$G421)</f>
        <v>0</v>
      </c>
      <c r="EC421" s="15">
        <f>COUNTIF('11'!$BA$4:$BA$500,$H421)</f>
        <v>0</v>
      </c>
      <c r="ED421" s="15">
        <f>COUNTIF('11'!$BA$4:$BA$500,$I421)</f>
        <v>0</v>
      </c>
      <c r="EE421" s="15">
        <f>COUNTIF('11'!$BA$4:$BA$500,$J421)</f>
        <v>0</v>
      </c>
      <c r="EF421" s="15">
        <f>COUNTIF('11'!$BA$4:$BA$500,$K421)</f>
        <v>0</v>
      </c>
      <c r="EG421" s="15">
        <f>SUMIF('11'!$BA$4:$BA$500,G421,'11'!$AG$4:$AJ$500)</f>
        <v>0</v>
      </c>
      <c r="EH421" s="15">
        <f>SUMIF('11'!$BA$4:$BA$500,H421,'11'!$AG$4:$AJ$500)</f>
        <v>0</v>
      </c>
      <c r="EI421" s="15">
        <f>SUMIF('11'!$BA$4:$BA$500,I421,'11'!$AG$4:$AJ$500)</f>
        <v>0</v>
      </c>
      <c r="EJ421" s="15">
        <f>SUMIF('11'!$BA$4:$BA$500,J421,'11'!$AG$4:$AJ$500)</f>
        <v>0</v>
      </c>
      <c r="EK421" s="15">
        <f>SUMIF('11'!$BA$4:$BA$500,K421,'11'!$AG$4:$AJ$500)</f>
        <v>0</v>
      </c>
      <c r="EL421" s="23">
        <f t="shared" si="195"/>
        <v>0</v>
      </c>
      <c r="EM421" s="23">
        <f t="shared" si="196"/>
        <v>0</v>
      </c>
      <c r="EN421" s="17">
        <f>COUNTIF('12'!$BA$4:$BA$500,$G421)</f>
        <v>0</v>
      </c>
      <c r="EO421" s="17">
        <f>COUNTIF('12'!$BA$4:$BA$500,$H421)</f>
        <v>0</v>
      </c>
      <c r="EP421" s="17">
        <f>COUNTIF('12'!$BA$4:$BA$500,$I421)</f>
        <v>0</v>
      </c>
      <c r="EQ421" s="17">
        <f>COUNTIF('12'!$BA$4:$BA$500,$J421)</f>
        <v>0</v>
      </c>
      <c r="ER421" s="17">
        <f>COUNTIF('12'!$BA$4:$BA$500,$K421)</f>
        <v>0</v>
      </c>
      <c r="ES421" s="17">
        <f>SUMIF('12'!$BA$4:$BA$500,G421,'12'!$AG$4:$AJ$500)</f>
        <v>0</v>
      </c>
      <c r="ET421" s="17">
        <f>SUMIF('12'!$BA$4:$BA$500,H421,'12'!$AG$4:$AJ$500)</f>
        <v>0</v>
      </c>
      <c r="EU421" s="17">
        <f>SUMIF('12'!$BA$4:$BA$500,I421,'12'!$AG$4:$AJ$500)</f>
        <v>0</v>
      </c>
      <c r="EV421" s="17">
        <f>SUMIF('12'!$BA$4:$BA$500,J421,'12'!$AG$4:$AJ$500)</f>
        <v>0</v>
      </c>
      <c r="EW421" s="17">
        <f>SUMIF('12'!$BA$4:$BA$500,K421,'12'!$AG$4:$AJ$500)</f>
        <v>0</v>
      </c>
      <c r="EX421" s="23">
        <f t="shared" si="197"/>
        <v>0</v>
      </c>
      <c r="EY421" s="23">
        <f t="shared" si="198"/>
        <v>0</v>
      </c>
    </row>
    <row r="422" spans="1:155">
      <c r="A422" s="30">
        <v>419</v>
      </c>
      <c r="B422" s="32"/>
      <c r="C422" s="31">
        <f t="shared" si="172"/>
        <v>0</v>
      </c>
      <c r="D422" s="33">
        <f t="shared" si="173"/>
        <v>0</v>
      </c>
      <c r="E422" s="29"/>
      <c r="F422" s="2">
        <f t="shared" si="174"/>
        <v>0</v>
      </c>
      <c r="G422" s="14" t="str">
        <f t="shared" si="199"/>
        <v>0ق</v>
      </c>
      <c r="H422" s="14" t="str">
        <f t="shared" si="199"/>
        <v>0ق1</v>
      </c>
      <c r="I422" s="14" t="str">
        <f t="shared" si="199"/>
        <v>0ق2</v>
      </c>
      <c r="J422" s="14" t="str">
        <f t="shared" si="199"/>
        <v>0استيفاء</v>
      </c>
      <c r="K422" s="14" t="str">
        <f t="shared" si="199"/>
        <v>0نفذ</v>
      </c>
      <c r="L422" s="15">
        <f>COUNTIF('01'!$BA$4:$BA$500,$G422)</f>
        <v>0</v>
      </c>
      <c r="M422" s="15">
        <f>COUNTIF('01'!$BA$4:$BA$500,$H422)</f>
        <v>0</v>
      </c>
      <c r="N422" s="15">
        <f>COUNTIF('01'!$BA$4:$BA$500,$I422)</f>
        <v>0</v>
      </c>
      <c r="O422" s="15">
        <f>COUNTIF('01'!$BA$4:$BA$500,$J422)</f>
        <v>0</v>
      </c>
      <c r="P422" s="15">
        <f>COUNTIF('01'!$BA$4:$BA$500,$K422)</f>
        <v>0</v>
      </c>
      <c r="Q422" s="15">
        <f>SUMIF('01'!$BA$4:$BA$500,G422,'01'!$AG$4:$AJ$500)</f>
        <v>0</v>
      </c>
      <c r="R422" s="15">
        <f>SUMIF('01'!$BA$4:$BA$500,H422,'01'!$AG$4:$AJ$500)</f>
        <v>0</v>
      </c>
      <c r="S422" s="15">
        <f>SUMIF('01'!$BA$4:$BA$500,I422,'01'!$AG$4:$AJ$500)</f>
        <v>0</v>
      </c>
      <c r="T422" s="15">
        <f>SUMIF('01'!$BA$4:$BA$500,J422,'01'!$AG$4:$AJ$500)</f>
        <v>0</v>
      </c>
      <c r="U422" s="15">
        <f>SUMIF('01'!$BA$4:$BA$500,K422,'01'!$AG$4:$AJ$500)</f>
        <v>0</v>
      </c>
      <c r="V422" s="23">
        <f t="shared" si="175"/>
        <v>0</v>
      </c>
      <c r="W422" s="23">
        <f t="shared" si="176"/>
        <v>0</v>
      </c>
      <c r="X422" s="17">
        <f>COUNTIF('02'!$BA$4:$BA$500,$G422)</f>
        <v>0</v>
      </c>
      <c r="Y422" s="17">
        <f>COUNTIF('02'!$BA$4:$BA$500,$H422)</f>
        <v>0</v>
      </c>
      <c r="Z422" s="17">
        <f>COUNTIF('02'!$BA$4:$BA$500,$I422)</f>
        <v>0</v>
      </c>
      <c r="AA422" s="17">
        <f>COUNTIF('02'!$BA$4:$BA$500,$J422)</f>
        <v>0</v>
      </c>
      <c r="AB422" s="17">
        <f>COUNTIF('02'!$BA$4:$BA$500,$K422)</f>
        <v>0</v>
      </c>
      <c r="AC422" s="17">
        <f>SUMIF('02'!$BA$4:$BA$500,G422,'02'!$AG$4:$AJ$500)</f>
        <v>0</v>
      </c>
      <c r="AD422" s="17">
        <f>SUMIF('02'!$BA$4:$BA$500,H422,'02'!$AG$4:$AJ$500)</f>
        <v>0</v>
      </c>
      <c r="AE422" s="17">
        <f>SUMIF('02'!$BA$4:$BA$500,I422,'02'!$AG$4:$AJ$500)</f>
        <v>0</v>
      </c>
      <c r="AF422" s="17">
        <f>SUMIF('02'!$BA$4:$BA$500,J422,'02'!$AG$4:$AJ$500)</f>
        <v>0</v>
      </c>
      <c r="AG422" s="17">
        <f>SUMIF('02'!$BA$4:$BA$500,K422,'02'!$AG$4:$AJ$500)</f>
        <v>0</v>
      </c>
      <c r="AH422" s="23">
        <f t="shared" si="177"/>
        <v>0</v>
      </c>
      <c r="AI422" s="23">
        <f t="shared" si="178"/>
        <v>0</v>
      </c>
      <c r="AJ422" s="15">
        <f>COUNTIF('03'!$BA$4:$BA$500,$G422)</f>
        <v>0</v>
      </c>
      <c r="AK422" s="15">
        <f>COUNTIF('03'!$BA$4:$BA$500,$H422)</f>
        <v>0</v>
      </c>
      <c r="AL422" s="15">
        <f>COUNTIF('03'!$BA$4:$BA$500,$I422)</f>
        <v>0</v>
      </c>
      <c r="AM422" s="15">
        <f>COUNTIF('03'!$BA$4:$BA$500,$J422)</f>
        <v>0</v>
      </c>
      <c r="AN422" s="15">
        <f>COUNTIF('03'!$BA$4:$BA$500,$K422)</f>
        <v>0</v>
      </c>
      <c r="AO422" s="15">
        <f>SUMIF('03'!$BA$4:$BA$500,G422,'03'!$AG$4:$AJ$500)</f>
        <v>0</v>
      </c>
      <c r="AP422" s="15">
        <f>SUMIF('03'!$BA$4:$BA$500,H422,'03'!$AG$4:$AJ$500)</f>
        <v>0</v>
      </c>
      <c r="AQ422" s="15">
        <f>SUMIF('03'!$BA$4:$BA$500,I422,'03'!$AG$4:$AJ$500)</f>
        <v>0</v>
      </c>
      <c r="AR422" s="15">
        <f>SUMIF('03'!$BA$4:$BA$500,J422,'03'!$AG$4:$AJ$500)</f>
        <v>0</v>
      </c>
      <c r="AS422" s="15">
        <f>SUMIF('03'!$BA$4:$BA$500,K422,'03'!$AG$4:$AJ$500)</f>
        <v>0</v>
      </c>
      <c r="AT422" s="23">
        <f t="shared" si="179"/>
        <v>0</v>
      </c>
      <c r="AU422" s="23">
        <f t="shared" si="180"/>
        <v>0</v>
      </c>
      <c r="AV422" s="17">
        <f>COUNTIF('04'!$BA$4:$BA$500,$G422)</f>
        <v>0</v>
      </c>
      <c r="AW422" s="17">
        <f>COUNTIF('04'!$BA$4:$BA$500,$H422)</f>
        <v>0</v>
      </c>
      <c r="AX422" s="17">
        <f>COUNTIF('04'!$BA$4:$BA$500,$I422)</f>
        <v>0</v>
      </c>
      <c r="AY422" s="17">
        <f>COUNTIF('04'!$BA$4:$BA$500,$J422)</f>
        <v>0</v>
      </c>
      <c r="AZ422" s="17">
        <f>COUNTIF('04'!$BA$4:$BA$500,$K422)</f>
        <v>0</v>
      </c>
      <c r="BA422" s="17">
        <f>SUMIF('04'!$BA$4:$BA$500,G422,'04'!$AG$4:$AJ$500)</f>
        <v>0</v>
      </c>
      <c r="BB422" s="17">
        <f>SUMIF('04'!$BA$4:$BA$500,H422,'04'!$AG$4:$AJ$500)</f>
        <v>0</v>
      </c>
      <c r="BC422" s="17">
        <f>SUMIF('04'!$BA$4:$BA$500,I422,'04'!$AG$4:$AJ$500)</f>
        <v>0</v>
      </c>
      <c r="BD422" s="17">
        <f>SUMIF('04'!$BA$4:$BA$500,J422,'04'!$AG$4:$AJ$500)</f>
        <v>0</v>
      </c>
      <c r="BE422" s="17">
        <f>SUMIF('04'!$BA$4:$BA$500,K422,'04'!$AG$4:$AJ$500)</f>
        <v>0</v>
      </c>
      <c r="BF422" s="23">
        <f t="shared" si="181"/>
        <v>0</v>
      </c>
      <c r="BG422" s="23">
        <f t="shared" si="182"/>
        <v>0</v>
      </c>
      <c r="BH422" s="15">
        <f>COUNTIF('05'!$BA$4:$BA$500,$G422)</f>
        <v>0</v>
      </c>
      <c r="BI422" s="15">
        <f>COUNTIF('05'!$BA$4:$BA$500,$H422)</f>
        <v>0</v>
      </c>
      <c r="BJ422" s="15">
        <f>COUNTIF('05'!$BA$4:$BA$500,$I422)</f>
        <v>0</v>
      </c>
      <c r="BK422" s="15">
        <f>COUNTIF('05'!$BA$4:$BA$500,$J422)</f>
        <v>0</v>
      </c>
      <c r="BL422" s="15">
        <f>COUNTIF('05'!$BA$4:$BA$500,$K422)</f>
        <v>0</v>
      </c>
      <c r="BM422" s="15">
        <f>SUMIF('05'!$BA$4:$BA$500,G422,'05'!$AG$4:$AJ$500)</f>
        <v>0</v>
      </c>
      <c r="BN422" s="15">
        <f>SUMIF('05'!$BA$4:$BA$500,H422,'05'!$AG$4:$AJ$500)</f>
        <v>0</v>
      </c>
      <c r="BO422" s="15">
        <f>SUMIF('05'!$BA$4:$BA$500,I422,'05'!$AG$4:$AJ$500)</f>
        <v>0</v>
      </c>
      <c r="BP422" s="15">
        <f>SUMIF('05'!$BA$4:$BA$500,J422,'05'!$AG$4:$AJ$500)</f>
        <v>0</v>
      </c>
      <c r="BQ422" s="15">
        <f>SUMIF('05'!$BA$4:$BA$500,K422,'05'!$AG$4:$AJ$500)</f>
        <v>0</v>
      </c>
      <c r="BR422" s="23">
        <f t="shared" si="183"/>
        <v>0</v>
      </c>
      <c r="BS422" s="23">
        <f t="shared" si="184"/>
        <v>0</v>
      </c>
      <c r="BT422" s="17">
        <f>COUNTIF('06'!$BA$4:$BA$500,$G422)</f>
        <v>0</v>
      </c>
      <c r="BU422" s="17">
        <f>COUNTIF('06'!$BA$4:$BA$500,$H422)</f>
        <v>0</v>
      </c>
      <c r="BV422" s="17">
        <f>COUNTIF('06'!$BA$4:$BA$500,$I422)</f>
        <v>0</v>
      </c>
      <c r="BW422" s="17">
        <f>COUNTIF('06'!$BA$4:$BA$500,$J422)</f>
        <v>0</v>
      </c>
      <c r="BX422" s="17">
        <f>COUNTIF('06'!$BA$4:$BA$500,$K422)</f>
        <v>0</v>
      </c>
      <c r="BY422" s="17">
        <f>SUMIF('06'!$BA$4:$BA$500,G422,'06'!$AG$4:$AJ$500)</f>
        <v>0</v>
      </c>
      <c r="BZ422" s="17">
        <f>SUMIF('06'!$BA$4:$BA$500,H422,'06'!$AG$4:$AJ$500)</f>
        <v>0</v>
      </c>
      <c r="CA422" s="17">
        <f>SUMIF('06'!$BA$4:$BA$500,I422,'06'!$AG$4:$AJ$500)</f>
        <v>0</v>
      </c>
      <c r="CB422" s="17">
        <f>SUMIF('06'!$BA$4:$BA$500,J422,'06'!$AG$4:$AJ$500)</f>
        <v>0</v>
      </c>
      <c r="CC422" s="17">
        <f>SUMIF('06'!$BA$4:$BA$500,K422,'06'!$AG$4:$AJ$500)</f>
        <v>0</v>
      </c>
      <c r="CD422" s="23">
        <f t="shared" si="185"/>
        <v>0</v>
      </c>
      <c r="CE422" s="23">
        <f t="shared" si="186"/>
        <v>0</v>
      </c>
      <c r="CF422" s="15">
        <f>COUNTIF('07'!$BA$4:$BA$500,$G422)</f>
        <v>0</v>
      </c>
      <c r="CG422" s="15">
        <f>COUNTIF('07'!$BA$4:$BA$500,$H422)</f>
        <v>0</v>
      </c>
      <c r="CH422" s="15">
        <f>COUNTIF('07'!$BA$4:$BA$500,$I422)</f>
        <v>0</v>
      </c>
      <c r="CI422" s="15">
        <f>COUNTIF('07'!$BA$4:$BA$500,$J422)</f>
        <v>0</v>
      </c>
      <c r="CJ422" s="15">
        <f>COUNTIF('07'!$BA$4:$BA$500,$K422)</f>
        <v>0</v>
      </c>
      <c r="CK422" s="15">
        <f>SUMIF('07'!$BA$4:$BA$500,G422,'07'!$AG$4:$AJ$500)</f>
        <v>0</v>
      </c>
      <c r="CL422" s="15">
        <f>SUMIF('07'!$BA$4:$BA$500,H422,'07'!$AG$4:$AJ$500)</f>
        <v>0</v>
      </c>
      <c r="CM422" s="15">
        <f>SUMIF('07'!$BA$4:$BA$500,I422,'07'!$AG$4:$AJ$500)</f>
        <v>0</v>
      </c>
      <c r="CN422" s="15">
        <f>SUMIF('07'!$BA$4:$BA$500,J422,'07'!$AG$4:$AJ$500)</f>
        <v>0</v>
      </c>
      <c r="CO422" s="15">
        <f>SUMIF('07'!$BA$4:$BA$500,K422,'07'!$AG$4:$AJ$500)</f>
        <v>0</v>
      </c>
      <c r="CP422" s="23">
        <f t="shared" si="187"/>
        <v>0</v>
      </c>
      <c r="CQ422" s="23">
        <f t="shared" si="188"/>
        <v>0</v>
      </c>
      <c r="CR422" s="17">
        <f>COUNTIF('08'!$BA$4:$BA$500,$G422)</f>
        <v>0</v>
      </c>
      <c r="CS422" s="17">
        <f>COUNTIF('08'!$BA$4:$BA$500,$H422)</f>
        <v>0</v>
      </c>
      <c r="CT422" s="17">
        <f>COUNTIF('08'!$BA$4:$BA$500,$I422)</f>
        <v>0</v>
      </c>
      <c r="CU422" s="17">
        <f>COUNTIF('08'!$BA$4:$BA$500,$J422)</f>
        <v>0</v>
      </c>
      <c r="CV422" s="17">
        <f>COUNTIF('08'!$BA$4:$BA$500,$K422)</f>
        <v>0</v>
      </c>
      <c r="CW422" s="17">
        <f>SUMIF('08'!$BA$4:$BA$500,G422,'08'!$AG$4:$AJ$500)</f>
        <v>0</v>
      </c>
      <c r="CX422" s="17">
        <f>SUMIF('08'!$BA$4:$BA$500,H422,'08'!$AG$4:$AJ$500)</f>
        <v>0</v>
      </c>
      <c r="CY422" s="17">
        <f>SUMIF('08'!$BA$4:$BA$500,I422,'08'!$AG$4:$AJ$500)</f>
        <v>0</v>
      </c>
      <c r="CZ422" s="17">
        <f>SUMIF('08'!$BA$4:$BA$500,J422,'08'!$AG$4:$AJ$500)</f>
        <v>0</v>
      </c>
      <c r="DA422" s="17">
        <f>SUMIF('08'!$BA$4:$BA$500,K422,'08'!$AG$4:$AJ$500)</f>
        <v>0</v>
      </c>
      <c r="DB422" s="23">
        <f t="shared" si="189"/>
        <v>0</v>
      </c>
      <c r="DC422" s="23">
        <f t="shared" si="190"/>
        <v>0</v>
      </c>
      <c r="DD422" s="15">
        <f>COUNTIF('09'!$BA$4:$BA$500,$G422)</f>
        <v>0</v>
      </c>
      <c r="DE422" s="15">
        <f>COUNTIF('09'!$BA$4:$BA$500,$H422)</f>
        <v>0</v>
      </c>
      <c r="DF422" s="15">
        <f>COUNTIF('09'!$BA$4:$BA$500,$I422)</f>
        <v>0</v>
      </c>
      <c r="DG422" s="15">
        <f>COUNTIF('09'!$BA$4:$BA$500,$J422)</f>
        <v>0</v>
      </c>
      <c r="DH422" s="15">
        <f>COUNTIF('09'!$BA$4:$BA$500,$K422)</f>
        <v>0</v>
      </c>
      <c r="DI422" s="15">
        <f>SUMIF('09'!$BA$4:$BA$500,G422,'09'!$AG$4:$AJ$500)</f>
        <v>0</v>
      </c>
      <c r="DJ422" s="15">
        <f>SUMIF('09'!$BA$4:$BA$500,H422,'09'!$AG$4:$AJ$500)</f>
        <v>0</v>
      </c>
      <c r="DK422" s="15">
        <f>SUMIF('09'!$BA$4:$BA$500,I422,'09'!$AG$4:$AJ$500)</f>
        <v>0</v>
      </c>
      <c r="DL422" s="15">
        <f>SUMIF('09'!$BA$4:$BA$500,J422,'09'!$AG$4:$AJ$500)</f>
        <v>0</v>
      </c>
      <c r="DM422" s="15">
        <f>SUMIF('09'!$BA$4:$BA$500,K422,'09'!$AG$4:$AJ$500)</f>
        <v>0</v>
      </c>
      <c r="DN422" s="23">
        <f t="shared" si="191"/>
        <v>0</v>
      </c>
      <c r="DO422" s="23">
        <f t="shared" si="192"/>
        <v>0</v>
      </c>
      <c r="DP422" s="17">
        <f>COUNTIF('10'!$BA$4:$BA$500,$G422)</f>
        <v>0</v>
      </c>
      <c r="DQ422" s="17">
        <f>COUNTIF('10'!$BA$4:$BA$500,$H422)</f>
        <v>0</v>
      </c>
      <c r="DR422" s="17">
        <f>COUNTIF('10'!$BA$4:$BA$500,$I422)</f>
        <v>0</v>
      </c>
      <c r="DS422" s="17">
        <f>COUNTIF('10'!$BA$4:$BA$500,$J422)</f>
        <v>0</v>
      </c>
      <c r="DT422" s="17">
        <f>COUNTIF('10'!$BA$4:$BA$500,$K422)</f>
        <v>0</v>
      </c>
      <c r="DU422" s="17">
        <f>SUMIF('10'!$BA$4:$BA$500,G422,'10'!$AG$4:$AJ$500)</f>
        <v>0</v>
      </c>
      <c r="DV422" s="17">
        <f>SUMIF('10'!$BA$4:$BA$500,H422,'10'!$AG$4:$AJ$500)</f>
        <v>0</v>
      </c>
      <c r="DW422" s="17">
        <f>SUMIF('10'!$BA$4:$BA$500,I422,'10'!$AG$4:$AJ$500)</f>
        <v>0</v>
      </c>
      <c r="DX422" s="17">
        <f>SUMIF('10'!$BA$4:$BA$500,J422,'10'!$AG$4:$AJ$500)</f>
        <v>0</v>
      </c>
      <c r="DY422" s="17">
        <f>SUMIF('10'!$BA$4:$BA$500,K422,'10'!$AG$4:$AJ$500)</f>
        <v>0</v>
      </c>
      <c r="DZ422" s="23">
        <f t="shared" si="193"/>
        <v>0</v>
      </c>
      <c r="EA422" s="23">
        <f t="shared" si="194"/>
        <v>0</v>
      </c>
      <c r="EB422" s="15">
        <f>COUNTIF('11'!$BA$4:$BA$500,$G422)</f>
        <v>0</v>
      </c>
      <c r="EC422" s="15">
        <f>COUNTIF('11'!$BA$4:$BA$500,$H422)</f>
        <v>0</v>
      </c>
      <c r="ED422" s="15">
        <f>COUNTIF('11'!$BA$4:$BA$500,$I422)</f>
        <v>0</v>
      </c>
      <c r="EE422" s="15">
        <f>COUNTIF('11'!$BA$4:$BA$500,$J422)</f>
        <v>0</v>
      </c>
      <c r="EF422" s="15">
        <f>COUNTIF('11'!$BA$4:$BA$500,$K422)</f>
        <v>0</v>
      </c>
      <c r="EG422" s="15">
        <f>SUMIF('11'!$BA$4:$BA$500,G422,'11'!$AG$4:$AJ$500)</f>
        <v>0</v>
      </c>
      <c r="EH422" s="15">
        <f>SUMIF('11'!$BA$4:$BA$500,H422,'11'!$AG$4:$AJ$500)</f>
        <v>0</v>
      </c>
      <c r="EI422" s="15">
        <f>SUMIF('11'!$BA$4:$BA$500,I422,'11'!$AG$4:$AJ$500)</f>
        <v>0</v>
      </c>
      <c r="EJ422" s="15">
        <f>SUMIF('11'!$BA$4:$BA$500,J422,'11'!$AG$4:$AJ$500)</f>
        <v>0</v>
      </c>
      <c r="EK422" s="15">
        <f>SUMIF('11'!$BA$4:$BA$500,K422,'11'!$AG$4:$AJ$500)</f>
        <v>0</v>
      </c>
      <c r="EL422" s="23">
        <f t="shared" si="195"/>
        <v>0</v>
      </c>
      <c r="EM422" s="23">
        <f t="shared" si="196"/>
        <v>0</v>
      </c>
      <c r="EN422" s="17">
        <f>COUNTIF('12'!$BA$4:$BA$500,$G422)</f>
        <v>0</v>
      </c>
      <c r="EO422" s="17">
        <f>COUNTIF('12'!$BA$4:$BA$500,$H422)</f>
        <v>0</v>
      </c>
      <c r="EP422" s="17">
        <f>COUNTIF('12'!$BA$4:$BA$500,$I422)</f>
        <v>0</v>
      </c>
      <c r="EQ422" s="17">
        <f>COUNTIF('12'!$BA$4:$BA$500,$J422)</f>
        <v>0</v>
      </c>
      <c r="ER422" s="17">
        <f>COUNTIF('12'!$BA$4:$BA$500,$K422)</f>
        <v>0</v>
      </c>
      <c r="ES422" s="17">
        <f>SUMIF('12'!$BA$4:$BA$500,G422,'12'!$AG$4:$AJ$500)</f>
        <v>0</v>
      </c>
      <c r="ET422" s="17">
        <f>SUMIF('12'!$BA$4:$BA$500,H422,'12'!$AG$4:$AJ$500)</f>
        <v>0</v>
      </c>
      <c r="EU422" s="17">
        <f>SUMIF('12'!$BA$4:$BA$500,I422,'12'!$AG$4:$AJ$500)</f>
        <v>0</v>
      </c>
      <c r="EV422" s="17">
        <f>SUMIF('12'!$BA$4:$BA$500,J422,'12'!$AG$4:$AJ$500)</f>
        <v>0</v>
      </c>
      <c r="EW422" s="17">
        <f>SUMIF('12'!$BA$4:$BA$500,K422,'12'!$AG$4:$AJ$500)</f>
        <v>0</v>
      </c>
      <c r="EX422" s="23">
        <f t="shared" si="197"/>
        <v>0</v>
      </c>
      <c r="EY422" s="23">
        <f t="shared" si="198"/>
        <v>0</v>
      </c>
    </row>
    <row r="423" spans="1:155">
      <c r="A423" s="30">
        <v>420</v>
      </c>
      <c r="B423" s="32"/>
      <c r="C423" s="31">
        <f t="shared" si="172"/>
        <v>0</v>
      </c>
      <c r="D423" s="33">
        <f t="shared" si="173"/>
        <v>0</v>
      </c>
      <c r="E423" s="29"/>
      <c r="F423" s="2">
        <f t="shared" si="174"/>
        <v>0</v>
      </c>
      <c r="G423" s="14" t="str">
        <f t="shared" si="199"/>
        <v>0ق</v>
      </c>
      <c r="H423" s="14" t="str">
        <f t="shared" si="199"/>
        <v>0ق1</v>
      </c>
      <c r="I423" s="14" t="str">
        <f t="shared" si="199"/>
        <v>0ق2</v>
      </c>
      <c r="J423" s="14" t="str">
        <f t="shared" si="199"/>
        <v>0استيفاء</v>
      </c>
      <c r="K423" s="14" t="str">
        <f t="shared" si="199"/>
        <v>0نفذ</v>
      </c>
      <c r="L423" s="15">
        <f>COUNTIF('01'!$BA$4:$BA$500,$G423)</f>
        <v>0</v>
      </c>
      <c r="M423" s="15">
        <f>COUNTIF('01'!$BA$4:$BA$500,$H423)</f>
        <v>0</v>
      </c>
      <c r="N423" s="15">
        <f>COUNTIF('01'!$BA$4:$BA$500,$I423)</f>
        <v>0</v>
      </c>
      <c r="O423" s="15">
        <f>COUNTIF('01'!$BA$4:$BA$500,$J423)</f>
        <v>0</v>
      </c>
      <c r="P423" s="15">
        <f>COUNTIF('01'!$BA$4:$BA$500,$K423)</f>
        <v>0</v>
      </c>
      <c r="Q423" s="15">
        <f>SUMIF('01'!$BA$4:$BA$500,G423,'01'!$AG$4:$AJ$500)</f>
        <v>0</v>
      </c>
      <c r="R423" s="15">
        <f>SUMIF('01'!$BA$4:$BA$500,H423,'01'!$AG$4:$AJ$500)</f>
        <v>0</v>
      </c>
      <c r="S423" s="15">
        <f>SUMIF('01'!$BA$4:$BA$500,I423,'01'!$AG$4:$AJ$500)</f>
        <v>0</v>
      </c>
      <c r="T423" s="15">
        <f>SUMIF('01'!$BA$4:$BA$500,J423,'01'!$AG$4:$AJ$500)</f>
        <v>0</v>
      </c>
      <c r="U423" s="15">
        <f>SUMIF('01'!$BA$4:$BA$500,K423,'01'!$AG$4:$AJ$500)</f>
        <v>0</v>
      </c>
      <c r="V423" s="23">
        <f t="shared" si="175"/>
        <v>0</v>
      </c>
      <c r="W423" s="23">
        <f t="shared" si="176"/>
        <v>0</v>
      </c>
      <c r="X423" s="17">
        <f>COUNTIF('02'!$BA$4:$BA$500,$G423)</f>
        <v>0</v>
      </c>
      <c r="Y423" s="17">
        <f>COUNTIF('02'!$BA$4:$BA$500,$H423)</f>
        <v>0</v>
      </c>
      <c r="Z423" s="17">
        <f>COUNTIF('02'!$BA$4:$BA$500,$I423)</f>
        <v>0</v>
      </c>
      <c r="AA423" s="17">
        <f>COUNTIF('02'!$BA$4:$BA$500,$J423)</f>
        <v>0</v>
      </c>
      <c r="AB423" s="17">
        <f>COUNTIF('02'!$BA$4:$BA$500,$K423)</f>
        <v>0</v>
      </c>
      <c r="AC423" s="17">
        <f>SUMIF('02'!$BA$4:$BA$500,G423,'02'!$AG$4:$AJ$500)</f>
        <v>0</v>
      </c>
      <c r="AD423" s="17">
        <f>SUMIF('02'!$BA$4:$BA$500,H423,'02'!$AG$4:$AJ$500)</f>
        <v>0</v>
      </c>
      <c r="AE423" s="17">
        <f>SUMIF('02'!$BA$4:$BA$500,I423,'02'!$AG$4:$AJ$500)</f>
        <v>0</v>
      </c>
      <c r="AF423" s="17">
        <f>SUMIF('02'!$BA$4:$BA$500,J423,'02'!$AG$4:$AJ$500)</f>
        <v>0</v>
      </c>
      <c r="AG423" s="17">
        <f>SUMIF('02'!$BA$4:$BA$500,K423,'02'!$AG$4:$AJ$500)</f>
        <v>0</v>
      </c>
      <c r="AH423" s="23">
        <f t="shared" si="177"/>
        <v>0</v>
      </c>
      <c r="AI423" s="23">
        <f t="shared" si="178"/>
        <v>0</v>
      </c>
      <c r="AJ423" s="15">
        <f>COUNTIF('03'!$BA$4:$BA$500,$G423)</f>
        <v>0</v>
      </c>
      <c r="AK423" s="15">
        <f>COUNTIF('03'!$BA$4:$BA$500,$H423)</f>
        <v>0</v>
      </c>
      <c r="AL423" s="15">
        <f>COUNTIF('03'!$BA$4:$BA$500,$I423)</f>
        <v>0</v>
      </c>
      <c r="AM423" s="15">
        <f>COUNTIF('03'!$BA$4:$BA$500,$J423)</f>
        <v>0</v>
      </c>
      <c r="AN423" s="15">
        <f>COUNTIF('03'!$BA$4:$BA$500,$K423)</f>
        <v>0</v>
      </c>
      <c r="AO423" s="15">
        <f>SUMIF('03'!$BA$4:$BA$500,G423,'03'!$AG$4:$AJ$500)</f>
        <v>0</v>
      </c>
      <c r="AP423" s="15">
        <f>SUMIF('03'!$BA$4:$BA$500,H423,'03'!$AG$4:$AJ$500)</f>
        <v>0</v>
      </c>
      <c r="AQ423" s="15">
        <f>SUMIF('03'!$BA$4:$BA$500,I423,'03'!$AG$4:$AJ$500)</f>
        <v>0</v>
      </c>
      <c r="AR423" s="15">
        <f>SUMIF('03'!$BA$4:$BA$500,J423,'03'!$AG$4:$AJ$500)</f>
        <v>0</v>
      </c>
      <c r="AS423" s="15">
        <f>SUMIF('03'!$BA$4:$BA$500,K423,'03'!$AG$4:$AJ$500)</f>
        <v>0</v>
      </c>
      <c r="AT423" s="23">
        <f t="shared" si="179"/>
        <v>0</v>
      </c>
      <c r="AU423" s="23">
        <f t="shared" si="180"/>
        <v>0</v>
      </c>
      <c r="AV423" s="17">
        <f>COUNTIF('04'!$BA$4:$BA$500,$G423)</f>
        <v>0</v>
      </c>
      <c r="AW423" s="17">
        <f>COUNTIF('04'!$BA$4:$BA$500,$H423)</f>
        <v>0</v>
      </c>
      <c r="AX423" s="17">
        <f>COUNTIF('04'!$BA$4:$BA$500,$I423)</f>
        <v>0</v>
      </c>
      <c r="AY423" s="17">
        <f>COUNTIF('04'!$BA$4:$BA$500,$J423)</f>
        <v>0</v>
      </c>
      <c r="AZ423" s="17">
        <f>COUNTIF('04'!$BA$4:$BA$500,$K423)</f>
        <v>0</v>
      </c>
      <c r="BA423" s="17">
        <f>SUMIF('04'!$BA$4:$BA$500,G423,'04'!$AG$4:$AJ$500)</f>
        <v>0</v>
      </c>
      <c r="BB423" s="17">
        <f>SUMIF('04'!$BA$4:$BA$500,H423,'04'!$AG$4:$AJ$500)</f>
        <v>0</v>
      </c>
      <c r="BC423" s="17">
        <f>SUMIF('04'!$BA$4:$BA$500,I423,'04'!$AG$4:$AJ$500)</f>
        <v>0</v>
      </c>
      <c r="BD423" s="17">
        <f>SUMIF('04'!$BA$4:$BA$500,J423,'04'!$AG$4:$AJ$500)</f>
        <v>0</v>
      </c>
      <c r="BE423" s="17">
        <f>SUMIF('04'!$BA$4:$BA$500,K423,'04'!$AG$4:$AJ$500)</f>
        <v>0</v>
      </c>
      <c r="BF423" s="23">
        <f t="shared" si="181"/>
        <v>0</v>
      </c>
      <c r="BG423" s="23">
        <f t="shared" si="182"/>
        <v>0</v>
      </c>
      <c r="BH423" s="15">
        <f>COUNTIF('05'!$BA$4:$BA$500,$G423)</f>
        <v>0</v>
      </c>
      <c r="BI423" s="15">
        <f>COUNTIF('05'!$BA$4:$BA$500,$H423)</f>
        <v>0</v>
      </c>
      <c r="BJ423" s="15">
        <f>COUNTIF('05'!$BA$4:$BA$500,$I423)</f>
        <v>0</v>
      </c>
      <c r="BK423" s="15">
        <f>COUNTIF('05'!$BA$4:$BA$500,$J423)</f>
        <v>0</v>
      </c>
      <c r="BL423" s="15">
        <f>COUNTIF('05'!$BA$4:$BA$500,$K423)</f>
        <v>0</v>
      </c>
      <c r="BM423" s="15">
        <f>SUMIF('05'!$BA$4:$BA$500,G423,'05'!$AG$4:$AJ$500)</f>
        <v>0</v>
      </c>
      <c r="BN423" s="15">
        <f>SUMIF('05'!$BA$4:$BA$500,H423,'05'!$AG$4:$AJ$500)</f>
        <v>0</v>
      </c>
      <c r="BO423" s="15">
        <f>SUMIF('05'!$BA$4:$BA$500,I423,'05'!$AG$4:$AJ$500)</f>
        <v>0</v>
      </c>
      <c r="BP423" s="15">
        <f>SUMIF('05'!$BA$4:$BA$500,J423,'05'!$AG$4:$AJ$500)</f>
        <v>0</v>
      </c>
      <c r="BQ423" s="15">
        <f>SUMIF('05'!$BA$4:$BA$500,K423,'05'!$AG$4:$AJ$500)</f>
        <v>0</v>
      </c>
      <c r="BR423" s="23">
        <f t="shared" si="183"/>
        <v>0</v>
      </c>
      <c r="BS423" s="23">
        <f t="shared" si="184"/>
        <v>0</v>
      </c>
      <c r="BT423" s="17">
        <f>COUNTIF('06'!$BA$4:$BA$500,$G423)</f>
        <v>0</v>
      </c>
      <c r="BU423" s="17">
        <f>COUNTIF('06'!$BA$4:$BA$500,$H423)</f>
        <v>0</v>
      </c>
      <c r="BV423" s="17">
        <f>COUNTIF('06'!$BA$4:$BA$500,$I423)</f>
        <v>0</v>
      </c>
      <c r="BW423" s="17">
        <f>COUNTIF('06'!$BA$4:$BA$500,$J423)</f>
        <v>0</v>
      </c>
      <c r="BX423" s="17">
        <f>COUNTIF('06'!$BA$4:$BA$500,$K423)</f>
        <v>0</v>
      </c>
      <c r="BY423" s="17">
        <f>SUMIF('06'!$BA$4:$BA$500,G423,'06'!$AG$4:$AJ$500)</f>
        <v>0</v>
      </c>
      <c r="BZ423" s="17">
        <f>SUMIF('06'!$BA$4:$BA$500,H423,'06'!$AG$4:$AJ$500)</f>
        <v>0</v>
      </c>
      <c r="CA423" s="17">
        <f>SUMIF('06'!$BA$4:$BA$500,I423,'06'!$AG$4:$AJ$500)</f>
        <v>0</v>
      </c>
      <c r="CB423" s="17">
        <f>SUMIF('06'!$BA$4:$BA$500,J423,'06'!$AG$4:$AJ$500)</f>
        <v>0</v>
      </c>
      <c r="CC423" s="17">
        <f>SUMIF('06'!$BA$4:$BA$500,K423,'06'!$AG$4:$AJ$500)</f>
        <v>0</v>
      </c>
      <c r="CD423" s="23">
        <f t="shared" si="185"/>
        <v>0</v>
      </c>
      <c r="CE423" s="23">
        <f t="shared" si="186"/>
        <v>0</v>
      </c>
      <c r="CF423" s="15">
        <f>COUNTIF('07'!$BA$4:$BA$500,$G423)</f>
        <v>0</v>
      </c>
      <c r="CG423" s="15">
        <f>COUNTIF('07'!$BA$4:$BA$500,$H423)</f>
        <v>0</v>
      </c>
      <c r="CH423" s="15">
        <f>COUNTIF('07'!$BA$4:$BA$500,$I423)</f>
        <v>0</v>
      </c>
      <c r="CI423" s="15">
        <f>COUNTIF('07'!$BA$4:$BA$500,$J423)</f>
        <v>0</v>
      </c>
      <c r="CJ423" s="15">
        <f>COUNTIF('07'!$BA$4:$BA$500,$K423)</f>
        <v>0</v>
      </c>
      <c r="CK423" s="15">
        <f>SUMIF('07'!$BA$4:$BA$500,G423,'07'!$AG$4:$AJ$500)</f>
        <v>0</v>
      </c>
      <c r="CL423" s="15">
        <f>SUMIF('07'!$BA$4:$BA$500,H423,'07'!$AG$4:$AJ$500)</f>
        <v>0</v>
      </c>
      <c r="CM423" s="15">
        <f>SUMIF('07'!$BA$4:$BA$500,I423,'07'!$AG$4:$AJ$500)</f>
        <v>0</v>
      </c>
      <c r="CN423" s="15">
        <f>SUMIF('07'!$BA$4:$BA$500,J423,'07'!$AG$4:$AJ$500)</f>
        <v>0</v>
      </c>
      <c r="CO423" s="15">
        <f>SUMIF('07'!$BA$4:$BA$500,K423,'07'!$AG$4:$AJ$500)</f>
        <v>0</v>
      </c>
      <c r="CP423" s="23">
        <f t="shared" si="187"/>
        <v>0</v>
      </c>
      <c r="CQ423" s="23">
        <f t="shared" si="188"/>
        <v>0</v>
      </c>
      <c r="CR423" s="17">
        <f>COUNTIF('08'!$BA$4:$BA$500,$G423)</f>
        <v>0</v>
      </c>
      <c r="CS423" s="17">
        <f>COUNTIF('08'!$BA$4:$BA$500,$H423)</f>
        <v>0</v>
      </c>
      <c r="CT423" s="17">
        <f>COUNTIF('08'!$BA$4:$BA$500,$I423)</f>
        <v>0</v>
      </c>
      <c r="CU423" s="17">
        <f>COUNTIF('08'!$BA$4:$BA$500,$J423)</f>
        <v>0</v>
      </c>
      <c r="CV423" s="17">
        <f>COUNTIF('08'!$BA$4:$BA$500,$K423)</f>
        <v>0</v>
      </c>
      <c r="CW423" s="17">
        <f>SUMIF('08'!$BA$4:$BA$500,G423,'08'!$AG$4:$AJ$500)</f>
        <v>0</v>
      </c>
      <c r="CX423" s="17">
        <f>SUMIF('08'!$BA$4:$BA$500,H423,'08'!$AG$4:$AJ$500)</f>
        <v>0</v>
      </c>
      <c r="CY423" s="17">
        <f>SUMIF('08'!$BA$4:$BA$500,I423,'08'!$AG$4:$AJ$500)</f>
        <v>0</v>
      </c>
      <c r="CZ423" s="17">
        <f>SUMIF('08'!$BA$4:$BA$500,J423,'08'!$AG$4:$AJ$500)</f>
        <v>0</v>
      </c>
      <c r="DA423" s="17">
        <f>SUMIF('08'!$BA$4:$BA$500,K423,'08'!$AG$4:$AJ$500)</f>
        <v>0</v>
      </c>
      <c r="DB423" s="23">
        <f t="shared" si="189"/>
        <v>0</v>
      </c>
      <c r="DC423" s="23">
        <f t="shared" si="190"/>
        <v>0</v>
      </c>
      <c r="DD423" s="15">
        <f>COUNTIF('09'!$BA$4:$BA$500,$G423)</f>
        <v>0</v>
      </c>
      <c r="DE423" s="15">
        <f>COUNTIF('09'!$BA$4:$BA$500,$H423)</f>
        <v>0</v>
      </c>
      <c r="DF423" s="15">
        <f>COUNTIF('09'!$BA$4:$BA$500,$I423)</f>
        <v>0</v>
      </c>
      <c r="DG423" s="15">
        <f>COUNTIF('09'!$BA$4:$BA$500,$J423)</f>
        <v>0</v>
      </c>
      <c r="DH423" s="15">
        <f>COUNTIF('09'!$BA$4:$BA$500,$K423)</f>
        <v>0</v>
      </c>
      <c r="DI423" s="15">
        <f>SUMIF('09'!$BA$4:$BA$500,G423,'09'!$AG$4:$AJ$500)</f>
        <v>0</v>
      </c>
      <c r="DJ423" s="15">
        <f>SUMIF('09'!$BA$4:$BA$500,H423,'09'!$AG$4:$AJ$500)</f>
        <v>0</v>
      </c>
      <c r="DK423" s="15">
        <f>SUMIF('09'!$BA$4:$BA$500,I423,'09'!$AG$4:$AJ$500)</f>
        <v>0</v>
      </c>
      <c r="DL423" s="15">
        <f>SUMIF('09'!$BA$4:$BA$500,J423,'09'!$AG$4:$AJ$500)</f>
        <v>0</v>
      </c>
      <c r="DM423" s="15">
        <f>SUMIF('09'!$BA$4:$BA$500,K423,'09'!$AG$4:$AJ$500)</f>
        <v>0</v>
      </c>
      <c r="DN423" s="23">
        <f t="shared" si="191"/>
        <v>0</v>
      </c>
      <c r="DO423" s="23">
        <f t="shared" si="192"/>
        <v>0</v>
      </c>
      <c r="DP423" s="17">
        <f>COUNTIF('10'!$BA$4:$BA$500,$G423)</f>
        <v>0</v>
      </c>
      <c r="DQ423" s="17">
        <f>COUNTIF('10'!$BA$4:$BA$500,$H423)</f>
        <v>0</v>
      </c>
      <c r="DR423" s="17">
        <f>COUNTIF('10'!$BA$4:$BA$500,$I423)</f>
        <v>0</v>
      </c>
      <c r="DS423" s="17">
        <f>COUNTIF('10'!$BA$4:$BA$500,$J423)</f>
        <v>0</v>
      </c>
      <c r="DT423" s="17">
        <f>COUNTIF('10'!$BA$4:$BA$500,$K423)</f>
        <v>0</v>
      </c>
      <c r="DU423" s="17">
        <f>SUMIF('10'!$BA$4:$BA$500,G423,'10'!$AG$4:$AJ$500)</f>
        <v>0</v>
      </c>
      <c r="DV423" s="17">
        <f>SUMIF('10'!$BA$4:$BA$500,H423,'10'!$AG$4:$AJ$500)</f>
        <v>0</v>
      </c>
      <c r="DW423" s="17">
        <f>SUMIF('10'!$BA$4:$BA$500,I423,'10'!$AG$4:$AJ$500)</f>
        <v>0</v>
      </c>
      <c r="DX423" s="17">
        <f>SUMIF('10'!$BA$4:$BA$500,J423,'10'!$AG$4:$AJ$500)</f>
        <v>0</v>
      </c>
      <c r="DY423" s="17">
        <f>SUMIF('10'!$BA$4:$BA$500,K423,'10'!$AG$4:$AJ$500)</f>
        <v>0</v>
      </c>
      <c r="DZ423" s="23">
        <f t="shared" si="193"/>
        <v>0</v>
      </c>
      <c r="EA423" s="23">
        <f t="shared" si="194"/>
        <v>0</v>
      </c>
      <c r="EB423" s="15">
        <f>COUNTIF('11'!$BA$4:$BA$500,$G423)</f>
        <v>0</v>
      </c>
      <c r="EC423" s="15">
        <f>COUNTIF('11'!$BA$4:$BA$500,$H423)</f>
        <v>0</v>
      </c>
      <c r="ED423" s="15">
        <f>COUNTIF('11'!$BA$4:$BA$500,$I423)</f>
        <v>0</v>
      </c>
      <c r="EE423" s="15">
        <f>COUNTIF('11'!$BA$4:$BA$500,$J423)</f>
        <v>0</v>
      </c>
      <c r="EF423" s="15">
        <f>COUNTIF('11'!$BA$4:$BA$500,$K423)</f>
        <v>0</v>
      </c>
      <c r="EG423" s="15">
        <f>SUMIF('11'!$BA$4:$BA$500,G423,'11'!$AG$4:$AJ$500)</f>
        <v>0</v>
      </c>
      <c r="EH423" s="15">
        <f>SUMIF('11'!$BA$4:$BA$500,H423,'11'!$AG$4:$AJ$500)</f>
        <v>0</v>
      </c>
      <c r="EI423" s="15">
        <f>SUMIF('11'!$BA$4:$BA$500,I423,'11'!$AG$4:$AJ$500)</f>
        <v>0</v>
      </c>
      <c r="EJ423" s="15">
        <f>SUMIF('11'!$BA$4:$BA$500,J423,'11'!$AG$4:$AJ$500)</f>
        <v>0</v>
      </c>
      <c r="EK423" s="15">
        <f>SUMIF('11'!$BA$4:$BA$500,K423,'11'!$AG$4:$AJ$500)</f>
        <v>0</v>
      </c>
      <c r="EL423" s="23">
        <f t="shared" si="195"/>
        <v>0</v>
      </c>
      <c r="EM423" s="23">
        <f t="shared" si="196"/>
        <v>0</v>
      </c>
      <c r="EN423" s="17">
        <f>COUNTIF('12'!$BA$4:$BA$500,$G423)</f>
        <v>0</v>
      </c>
      <c r="EO423" s="17">
        <f>COUNTIF('12'!$BA$4:$BA$500,$H423)</f>
        <v>0</v>
      </c>
      <c r="EP423" s="17">
        <f>COUNTIF('12'!$BA$4:$BA$500,$I423)</f>
        <v>0</v>
      </c>
      <c r="EQ423" s="17">
        <f>COUNTIF('12'!$BA$4:$BA$500,$J423)</f>
        <v>0</v>
      </c>
      <c r="ER423" s="17">
        <f>COUNTIF('12'!$BA$4:$BA$500,$K423)</f>
        <v>0</v>
      </c>
      <c r="ES423" s="17">
        <f>SUMIF('12'!$BA$4:$BA$500,G423,'12'!$AG$4:$AJ$500)</f>
        <v>0</v>
      </c>
      <c r="ET423" s="17">
        <f>SUMIF('12'!$BA$4:$BA$500,H423,'12'!$AG$4:$AJ$500)</f>
        <v>0</v>
      </c>
      <c r="EU423" s="17">
        <f>SUMIF('12'!$BA$4:$BA$500,I423,'12'!$AG$4:$AJ$500)</f>
        <v>0</v>
      </c>
      <c r="EV423" s="17">
        <f>SUMIF('12'!$BA$4:$BA$500,J423,'12'!$AG$4:$AJ$500)</f>
        <v>0</v>
      </c>
      <c r="EW423" s="17">
        <f>SUMIF('12'!$BA$4:$BA$500,K423,'12'!$AG$4:$AJ$500)</f>
        <v>0</v>
      </c>
      <c r="EX423" s="23">
        <f t="shared" si="197"/>
        <v>0</v>
      </c>
      <c r="EY423" s="23">
        <f t="shared" si="198"/>
        <v>0</v>
      </c>
    </row>
    <row r="424" spans="1:155">
      <c r="A424" s="30">
        <v>421</v>
      </c>
      <c r="B424" s="32"/>
      <c r="C424" s="31">
        <f t="shared" si="172"/>
        <v>0</v>
      </c>
      <c r="D424" s="33">
        <f t="shared" si="173"/>
        <v>0</v>
      </c>
      <c r="E424" s="29"/>
      <c r="F424" s="2">
        <f t="shared" si="174"/>
        <v>0</v>
      </c>
      <c r="G424" s="14" t="str">
        <f t="shared" si="199"/>
        <v>0ق</v>
      </c>
      <c r="H424" s="14" t="str">
        <f t="shared" si="199"/>
        <v>0ق1</v>
      </c>
      <c r="I424" s="14" t="str">
        <f t="shared" si="199"/>
        <v>0ق2</v>
      </c>
      <c r="J424" s="14" t="str">
        <f t="shared" si="199"/>
        <v>0استيفاء</v>
      </c>
      <c r="K424" s="14" t="str">
        <f t="shared" si="199"/>
        <v>0نفذ</v>
      </c>
      <c r="L424" s="15">
        <f>COUNTIF('01'!$BA$4:$BA$500,$G424)</f>
        <v>0</v>
      </c>
      <c r="M424" s="15">
        <f>COUNTIF('01'!$BA$4:$BA$500,$H424)</f>
        <v>0</v>
      </c>
      <c r="N424" s="15">
        <f>COUNTIF('01'!$BA$4:$BA$500,$I424)</f>
        <v>0</v>
      </c>
      <c r="O424" s="15">
        <f>COUNTIF('01'!$BA$4:$BA$500,$J424)</f>
        <v>0</v>
      </c>
      <c r="P424" s="15">
        <f>COUNTIF('01'!$BA$4:$BA$500,$K424)</f>
        <v>0</v>
      </c>
      <c r="Q424" s="15">
        <f>SUMIF('01'!$BA$4:$BA$500,G424,'01'!$AG$4:$AJ$500)</f>
        <v>0</v>
      </c>
      <c r="R424" s="15">
        <f>SUMIF('01'!$BA$4:$BA$500,H424,'01'!$AG$4:$AJ$500)</f>
        <v>0</v>
      </c>
      <c r="S424" s="15">
        <f>SUMIF('01'!$BA$4:$BA$500,I424,'01'!$AG$4:$AJ$500)</f>
        <v>0</v>
      </c>
      <c r="T424" s="15">
        <f>SUMIF('01'!$BA$4:$BA$500,J424,'01'!$AG$4:$AJ$500)</f>
        <v>0</v>
      </c>
      <c r="U424" s="15">
        <f>SUMIF('01'!$BA$4:$BA$500,K424,'01'!$AG$4:$AJ$500)</f>
        <v>0</v>
      </c>
      <c r="V424" s="23">
        <f t="shared" si="175"/>
        <v>0</v>
      </c>
      <c r="W424" s="23">
        <f t="shared" si="176"/>
        <v>0</v>
      </c>
      <c r="X424" s="17">
        <f>COUNTIF('02'!$BA$4:$BA$500,$G424)</f>
        <v>0</v>
      </c>
      <c r="Y424" s="17">
        <f>COUNTIF('02'!$BA$4:$BA$500,$H424)</f>
        <v>0</v>
      </c>
      <c r="Z424" s="17">
        <f>COUNTIF('02'!$BA$4:$BA$500,$I424)</f>
        <v>0</v>
      </c>
      <c r="AA424" s="17">
        <f>COUNTIF('02'!$BA$4:$BA$500,$J424)</f>
        <v>0</v>
      </c>
      <c r="AB424" s="17">
        <f>COUNTIF('02'!$BA$4:$BA$500,$K424)</f>
        <v>0</v>
      </c>
      <c r="AC424" s="17">
        <f>SUMIF('02'!$BA$4:$BA$500,G424,'02'!$AG$4:$AJ$500)</f>
        <v>0</v>
      </c>
      <c r="AD424" s="17">
        <f>SUMIF('02'!$BA$4:$BA$500,H424,'02'!$AG$4:$AJ$500)</f>
        <v>0</v>
      </c>
      <c r="AE424" s="17">
        <f>SUMIF('02'!$BA$4:$BA$500,I424,'02'!$AG$4:$AJ$500)</f>
        <v>0</v>
      </c>
      <c r="AF424" s="17">
        <f>SUMIF('02'!$BA$4:$BA$500,J424,'02'!$AG$4:$AJ$500)</f>
        <v>0</v>
      </c>
      <c r="AG424" s="17">
        <f>SUMIF('02'!$BA$4:$BA$500,K424,'02'!$AG$4:$AJ$500)</f>
        <v>0</v>
      </c>
      <c r="AH424" s="23">
        <f t="shared" si="177"/>
        <v>0</v>
      </c>
      <c r="AI424" s="23">
        <f t="shared" si="178"/>
        <v>0</v>
      </c>
      <c r="AJ424" s="15">
        <f>COUNTIF('03'!$BA$4:$BA$500,$G424)</f>
        <v>0</v>
      </c>
      <c r="AK424" s="15">
        <f>COUNTIF('03'!$BA$4:$BA$500,$H424)</f>
        <v>0</v>
      </c>
      <c r="AL424" s="15">
        <f>COUNTIF('03'!$BA$4:$BA$500,$I424)</f>
        <v>0</v>
      </c>
      <c r="AM424" s="15">
        <f>COUNTIF('03'!$BA$4:$BA$500,$J424)</f>
        <v>0</v>
      </c>
      <c r="AN424" s="15">
        <f>COUNTIF('03'!$BA$4:$BA$500,$K424)</f>
        <v>0</v>
      </c>
      <c r="AO424" s="15">
        <f>SUMIF('03'!$BA$4:$BA$500,G424,'03'!$AG$4:$AJ$500)</f>
        <v>0</v>
      </c>
      <c r="AP424" s="15">
        <f>SUMIF('03'!$BA$4:$BA$500,H424,'03'!$AG$4:$AJ$500)</f>
        <v>0</v>
      </c>
      <c r="AQ424" s="15">
        <f>SUMIF('03'!$BA$4:$BA$500,I424,'03'!$AG$4:$AJ$500)</f>
        <v>0</v>
      </c>
      <c r="AR424" s="15">
        <f>SUMIF('03'!$BA$4:$BA$500,J424,'03'!$AG$4:$AJ$500)</f>
        <v>0</v>
      </c>
      <c r="AS424" s="15">
        <f>SUMIF('03'!$BA$4:$BA$500,K424,'03'!$AG$4:$AJ$500)</f>
        <v>0</v>
      </c>
      <c r="AT424" s="23">
        <f t="shared" si="179"/>
        <v>0</v>
      </c>
      <c r="AU424" s="23">
        <f t="shared" si="180"/>
        <v>0</v>
      </c>
      <c r="AV424" s="17">
        <f>COUNTIF('04'!$BA$4:$BA$500,$G424)</f>
        <v>0</v>
      </c>
      <c r="AW424" s="17">
        <f>COUNTIF('04'!$BA$4:$BA$500,$H424)</f>
        <v>0</v>
      </c>
      <c r="AX424" s="17">
        <f>COUNTIF('04'!$BA$4:$BA$500,$I424)</f>
        <v>0</v>
      </c>
      <c r="AY424" s="17">
        <f>COUNTIF('04'!$BA$4:$BA$500,$J424)</f>
        <v>0</v>
      </c>
      <c r="AZ424" s="17">
        <f>COUNTIF('04'!$BA$4:$BA$500,$K424)</f>
        <v>0</v>
      </c>
      <c r="BA424" s="17">
        <f>SUMIF('04'!$BA$4:$BA$500,G424,'04'!$AG$4:$AJ$500)</f>
        <v>0</v>
      </c>
      <c r="BB424" s="17">
        <f>SUMIF('04'!$BA$4:$BA$500,H424,'04'!$AG$4:$AJ$500)</f>
        <v>0</v>
      </c>
      <c r="BC424" s="17">
        <f>SUMIF('04'!$BA$4:$BA$500,I424,'04'!$AG$4:$AJ$500)</f>
        <v>0</v>
      </c>
      <c r="BD424" s="17">
        <f>SUMIF('04'!$BA$4:$BA$500,J424,'04'!$AG$4:$AJ$500)</f>
        <v>0</v>
      </c>
      <c r="BE424" s="17">
        <f>SUMIF('04'!$BA$4:$BA$500,K424,'04'!$AG$4:$AJ$500)</f>
        <v>0</v>
      </c>
      <c r="BF424" s="23">
        <f t="shared" si="181"/>
        <v>0</v>
      </c>
      <c r="BG424" s="23">
        <f t="shared" si="182"/>
        <v>0</v>
      </c>
      <c r="BH424" s="15">
        <f>COUNTIF('05'!$BA$4:$BA$500,$G424)</f>
        <v>0</v>
      </c>
      <c r="BI424" s="15">
        <f>COUNTIF('05'!$BA$4:$BA$500,$H424)</f>
        <v>0</v>
      </c>
      <c r="BJ424" s="15">
        <f>COUNTIF('05'!$BA$4:$BA$500,$I424)</f>
        <v>0</v>
      </c>
      <c r="BK424" s="15">
        <f>COUNTIF('05'!$BA$4:$BA$500,$J424)</f>
        <v>0</v>
      </c>
      <c r="BL424" s="15">
        <f>COUNTIF('05'!$BA$4:$BA$500,$K424)</f>
        <v>0</v>
      </c>
      <c r="BM424" s="15">
        <f>SUMIF('05'!$BA$4:$BA$500,G424,'05'!$AG$4:$AJ$500)</f>
        <v>0</v>
      </c>
      <c r="BN424" s="15">
        <f>SUMIF('05'!$BA$4:$BA$500,H424,'05'!$AG$4:$AJ$500)</f>
        <v>0</v>
      </c>
      <c r="BO424" s="15">
        <f>SUMIF('05'!$BA$4:$BA$500,I424,'05'!$AG$4:$AJ$500)</f>
        <v>0</v>
      </c>
      <c r="BP424" s="15">
        <f>SUMIF('05'!$BA$4:$BA$500,J424,'05'!$AG$4:$AJ$500)</f>
        <v>0</v>
      </c>
      <c r="BQ424" s="15">
        <f>SUMIF('05'!$BA$4:$BA$500,K424,'05'!$AG$4:$AJ$500)</f>
        <v>0</v>
      </c>
      <c r="BR424" s="23">
        <f t="shared" si="183"/>
        <v>0</v>
      </c>
      <c r="BS424" s="23">
        <f t="shared" si="184"/>
        <v>0</v>
      </c>
      <c r="BT424" s="17">
        <f>COUNTIF('06'!$BA$4:$BA$500,$G424)</f>
        <v>0</v>
      </c>
      <c r="BU424" s="17">
        <f>COUNTIF('06'!$BA$4:$BA$500,$H424)</f>
        <v>0</v>
      </c>
      <c r="BV424" s="17">
        <f>COUNTIF('06'!$BA$4:$BA$500,$I424)</f>
        <v>0</v>
      </c>
      <c r="BW424" s="17">
        <f>COUNTIF('06'!$BA$4:$BA$500,$J424)</f>
        <v>0</v>
      </c>
      <c r="BX424" s="17">
        <f>COUNTIF('06'!$BA$4:$BA$500,$K424)</f>
        <v>0</v>
      </c>
      <c r="BY424" s="17">
        <f>SUMIF('06'!$BA$4:$BA$500,G424,'06'!$AG$4:$AJ$500)</f>
        <v>0</v>
      </c>
      <c r="BZ424" s="17">
        <f>SUMIF('06'!$BA$4:$BA$500,H424,'06'!$AG$4:$AJ$500)</f>
        <v>0</v>
      </c>
      <c r="CA424" s="17">
        <f>SUMIF('06'!$BA$4:$BA$500,I424,'06'!$AG$4:$AJ$500)</f>
        <v>0</v>
      </c>
      <c r="CB424" s="17">
        <f>SUMIF('06'!$BA$4:$BA$500,J424,'06'!$AG$4:$AJ$500)</f>
        <v>0</v>
      </c>
      <c r="CC424" s="17">
        <f>SUMIF('06'!$BA$4:$BA$500,K424,'06'!$AG$4:$AJ$500)</f>
        <v>0</v>
      </c>
      <c r="CD424" s="23">
        <f t="shared" si="185"/>
        <v>0</v>
      </c>
      <c r="CE424" s="23">
        <f t="shared" si="186"/>
        <v>0</v>
      </c>
      <c r="CF424" s="15">
        <f>COUNTIF('07'!$BA$4:$BA$500,$G424)</f>
        <v>0</v>
      </c>
      <c r="CG424" s="15">
        <f>COUNTIF('07'!$BA$4:$BA$500,$H424)</f>
        <v>0</v>
      </c>
      <c r="CH424" s="15">
        <f>COUNTIF('07'!$BA$4:$BA$500,$I424)</f>
        <v>0</v>
      </c>
      <c r="CI424" s="15">
        <f>COUNTIF('07'!$BA$4:$BA$500,$J424)</f>
        <v>0</v>
      </c>
      <c r="CJ424" s="15">
        <f>COUNTIF('07'!$BA$4:$BA$500,$K424)</f>
        <v>0</v>
      </c>
      <c r="CK424" s="15">
        <f>SUMIF('07'!$BA$4:$BA$500,G424,'07'!$AG$4:$AJ$500)</f>
        <v>0</v>
      </c>
      <c r="CL424" s="15">
        <f>SUMIF('07'!$BA$4:$BA$500,H424,'07'!$AG$4:$AJ$500)</f>
        <v>0</v>
      </c>
      <c r="CM424" s="15">
        <f>SUMIF('07'!$BA$4:$BA$500,I424,'07'!$AG$4:$AJ$500)</f>
        <v>0</v>
      </c>
      <c r="CN424" s="15">
        <f>SUMIF('07'!$BA$4:$BA$500,J424,'07'!$AG$4:$AJ$500)</f>
        <v>0</v>
      </c>
      <c r="CO424" s="15">
        <f>SUMIF('07'!$BA$4:$BA$500,K424,'07'!$AG$4:$AJ$500)</f>
        <v>0</v>
      </c>
      <c r="CP424" s="23">
        <f t="shared" si="187"/>
        <v>0</v>
      </c>
      <c r="CQ424" s="23">
        <f t="shared" si="188"/>
        <v>0</v>
      </c>
      <c r="CR424" s="17">
        <f>COUNTIF('08'!$BA$4:$BA$500,$G424)</f>
        <v>0</v>
      </c>
      <c r="CS424" s="17">
        <f>COUNTIF('08'!$BA$4:$BA$500,$H424)</f>
        <v>0</v>
      </c>
      <c r="CT424" s="17">
        <f>COUNTIF('08'!$BA$4:$BA$500,$I424)</f>
        <v>0</v>
      </c>
      <c r="CU424" s="17">
        <f>COUNTIF('08'!$BA$4:$BA$500,$J424)</f>
        <v>0</v>
      </c>
      <c r="CV424" s="17">
        <f>COUNTIF('08'!$BA$4:$BA$500,$K424)</f>
        <v>0</v>
      </c>
      <c r="CW424" s="17">
        <f>SUMIF('08'!$BA$4:$BA$500,G424,'08'!$AG$4:$AJ$500)</f>
        <v>0</v>
      </c>
      <c r="CX424" s="17">
        <f>SUMIF('08'!$BA$4:$BA$500,H424,'08'!$AG$4:$AJ$500)</f>
        <v>0</v>
      </c>
      <c r="CY424" s="17">
        <f>SUMIF('08'!$BA$4:$BA$500,I424,'08'!$AG$4:$AJ$500)</f>
        <v>0</v>
      </c>
      <c r="CZ424" s="17">
        <f>SUMIF('08'!$BA$4:$BA$500,J424,'08'!$AG$4:$AJ$500)</f>
        <v>0</v>
      </c>
      <c r="DA424" s="17">
        <f>SUMIF('08'!$BA$4:$BA$500,K424,'08'!$AG$4:$AJ$500)</f>
        <v>0</v>
      </c>
      <c r="DB424" s="23">
        <f t="shared" si="189"/>
        <v>0</v>
      </c>
      <c r="DC424" s="23">
        <f t="shared" si="190"/>
        <v>0</v>
      </c>
      <c r="DD424" s="15">
        <f>COUNTIF('09'!$BA$4:$BA$500,$G424)</f>
        <v>0</v>
      </c>
      <c r="DE424" s="15">
        <f>COUNTIF('09'!$BA$4:$BA$500,$H424)</f>
        <v>0</v>
      </c>
      <c r="DF424" s="15">
        <f>COUNTIF('09'!$BA$4:$BA$500,$I424)</f>
        <v>0</v>
      </c>
      <c r="DG424" s="15">
        <f>COUNTIF('09'!$BA$4:$BA$500,$J424)</f>
        <v>0</v>
      </c>
      <c r="DH424" s="15">
        <f>COUNTIF('09'!$BA$4:$BA$500,$K424)</f>
        <v>0</v>
      </c>
      <c r="DI424" s="15">
        <f>SUMIF('09'!$BA$4:$BA$500,G424,'09'!$AG$4:$AJ$500)</f>
        <v>0</v>
      </c>
      <c r="DJ424" s="15">
        <f>SUMIF('09'!$BA$4:$BA$500,H424,'09'!$AG$4:$AJ$500)</f>
        <v>0</v>
      </c>
      <c r="DK424" s="15">
        <f>SUMIF('09'!$BA$4:$BA$500,I424,'09'!$AG$4:$AJ$500)</f>
        <v>0</v>
      </c>
      <c r="DL424" s="15">
        <f>SUMIF('09'!$BA$4:$BA$500,J424,'09'!$AG$4:$AJ$500)</f>
        <v>0</v>
      </c>
      <c r="DM424" s="15">
        <f>SUMIF('09'!$BA$4:$BA$500,K424,'09'!$AG$4:$AJ$500)</f>
        <v>0</v>
      </c>
      <c r="DN424" s="23">
        <f t="shared" si="191"/>
        <v>0</v>
      </c>
      <c r="DO424" s="23">
        <f t="shared" si="192"/>
        <v>0</v>
      </c>
      <c r="DP424" s="17">
        <f>COUNTIF('10'!$BA$4:$BA$500,$G424)</f>
        <v>0</v>
      </c>
      <c r="DQ424" s="17">
        <f>COUNTIF('10'!$BA$4:$BA$500,$H424)</f>
        <v>0</v>
      </c>
      <c r="DR424" s="17">
        <f>COUNTIF('10'!$BA$4:$BA$500,$I424)</f>
        <v>0</v>
      </c>
      <c r="DS424" s="17">
        <f>COUNTIF('10'!$BA$4:$BA$500,$J424)</f>
        <v>0</v>
      </c>
      <c r="DT424" s="17">
        <f>COUNTIF('10'!$BA$4:$BA$500,$K424)</f>
        <v>0</v>
      </c>
      <c r="DU424" s="17">
        <f>SUMIF('10'!$BA$4:$BA$500,G424,'10'!$AG$4:$AJ$500)</f>
        <v>0</v>
      </c>
      <c r="DV424" s="17">
        <f>SUMIF('10'!$BA$4:$BA$500,H424,'10'!$AG$4:$AJ$500)</f>
        <v>0</v>
      </c>
      <c r="DW424" s="17">
        <f>SUMIF('10'!$BA$4:$BA$500,I424,'10'!$AG$4:$AJ$500)</f>
        <v>0</v>
      </c>
      <c r="DX424" s="17">
        <f>SUMIF('10'!$BA$4:$BA$500,J424,'10'!$AG$4:$AJ$500)</f>
        <v>0</v>
      </c>
      <c r="DY424" s="17">
        <f>SUMIF('10'!$BA$4:$BA$500,K424,'10'!$AG$4:$AJ$500)</f>
        <v>0</v>
      </c>
      <c r="DZ424" s="23">
        <f t="shared" si="193"/>
        <v>0</v>
      </c>
      <c r="EA424" s="23">
        <f t="shared" si="194"/>
        <v>0</v>
      </c>
      <c r="EB424" s="15">
        <f>COUNTIF('11'!$BA$4:$BA$500,$G424)</f>
        <v>0</v>
      </c>
      <c r="EC424" s="15">
        <f>COUNTIF('11'!$BA$4:$BA$500,$H424)</f>
        <v>0</v>
      </c>
      <c r="ED424" s="15">
        <f>COUNTIF('11'!$BA$4:$BA$500,$I424)</f>
        <v>0</v>
      </c>
      <c r="EE424" s="15">
        <f>COUNTIF('11'!$BA$4:$BA$500,$J424)</f>
        <v>0</v>
      </c>
      <c r="EF424" s="15">
        <f>COUNTIF('11'!$BA$4:$BA$500,$K424)</f>
        <v>0</v>
      </c>
      <c r="EG424" s="15">
        <f>SUMIF('11'!$BA$4:$BA$500,G424,'11'!$AG$4:$AJ$500)</f>
        <v>0</v>
      </c>
      <c r="EH424" s="15">
        <f>SUMIF('11'!$BA$4:$BA$500,H424,'11'!$AG$4:$AJ$500)</f>
        <v>0</v>
      </c>
      <c r="EI424" s="15">
        <f>SUMIF('11'!$BA$4:$BA$500,I424,'11'!$AG$4:$AJ$500)</f>
        <v>0</v>
      </c>
      <c r="EJ424" s="15">
        <f>SUMIF('11'!$BA$4:$BA$500,J424,'11'!$AG$4:$AJ$500)</f>
        <v>0</v>
      </c>
      <c r="EK424" s="15">
        <f>SUMIF('11'!$BA$4:$BA$500,K424,'11'!$AG$4:$AJ$500)</f>
        <v>0</v>
      </c>
      <c r="EL424" s="23">
        <f t="shared" si="195"/>
        <v>0</v>
      </c>
      <c r="EM424" s="23">
        <f t="shared" si="196"/>
        <v>0</v>
      </c>
      <c r="EN424" s="17">
        <f>COUNTIF('12'!$BA$4:$BA$500,$G424)</f>
        <v>0</v>
      </c>
      <c r="EO424" s="17">
        <f>COUNTIF('12'!$BA$4:$BA$500,$H424)</f>
        <v>0</v>
      </c>
      <c r="EP424" s="17">
        <f>COUNTIF('12'!$BA$4:$BA$500,$I424)</f>
        <v>0</v>
      </c>
      <c r="EQ424" s="17">
        <f>COUNTIF('12'!$BA$4:$BA$500,$J424)</f>
        <v>0</v>
      </c>
      <c r="ER424" s="17">
        <f>COUNTIF('12'!$BA$4:$BA$500,$K424)</f>
        <v>0</v>
      </c>
      <c r="ES424" s="17">
        <f>SUMIF('12'!$BA$4:$BA$500,G424,'12'!$AG$4:$AJ$500)</f>
        <v>0</v>
      </c>
      <c r="ET424" s="17">
        <f>SUMIF('12'!$BA$4:$BA$500,H424,'12'!$AG$4:$AJ$500)</f>
        <v>0</v>
      </c>
      <c r="EU424" s="17">
        <f>SUMIF('12'!$BA$4:$BA$500,I424,'12'!$AG$4:$AJ$500)</f>
        <v>0</v>
      </c>
      <c r="EV424" s="17">
        <f>SUMIF('12'!$BA$4:$BA$500,J424,'12'!$AG$4:$AJ$500)</f>
        <v>0</v>
      </c>
      <c r="EW424" s="17">
        <f>SUMIF('12'!$BA$4:$BA$500,K424,'12'!$AG$4:$AJ$500)</f>
        <v>0</v>
      </c>
      <c r="EX424" s="23">
        <f t="shared" si="197"/>
        <v>0</v>
      </c>
      <c r="EY424" s="23">
        <f t="shared" si="198"/>
        <v>0</v>
      </c>
    </row>
    <row r="425" spans="1:155">
      <c r="A425" s="30">
        <v>422</v>
      </c>
      <c r="B425" s="32"/>
      <c r="C425" s="31">
        <f t="shared" si="172"/>
        <v>0</v>
      </c>
      <c r="D425" s="33">
        <f t="shared" si="173"/>
        <v>0</v>
      </c>
      <c r="E425" s="29"/>
      <c r="F425" s="2">
        <f t="shared" si="174"/>
        <v>0</v>
      </c>
      <c r="G425" s="14" t="str">
        <f t="shared" si="199"/>
        <v>0ق</v>
      </c>
      <c r="H425" s="14" t="str">
        <f t="shared" si="199"/>
        <v>0ق1</v>
      </c>
      <c r="I425" s="14" t="str">
        <f t="shared" si="199"/>
        <v>0ق2</v>
      </c>
      <c r="J425" s="14" t="str">
        <f t="shared" si="199"/>
        <v>0استيفاء</v>
      </c>
      <c r="K425" s="14" t="str">
        <f t="shared" si="199"/>
        <v>0نفذ</v>
      </c>
      <c r="L425" s="15">
        <f>COUNTIF('01'!$BA$4:$BA$500,$G425)</f>
        <v>0</v>
      </c>
      <c r="M425" s="15">
        <f>COUNTIF('01'!$BA$4:$BA$500,$H425)</f>
        <v>0</v>
      </c>
      <c r="N425" s="15">
        <f>COUNTIF('01'!$BA$4:$BA$500,$I425)</f>
        <v>0</v>
      </c>
      <c r="O425" s="15">
        <f>COUNTIF('01'!$BA$4:$BA$500,$J425)</f>
        <v>0</v>
      </c>
      <c r="P425" s="15">
        <f>COUNTIF('01'!$BA$4:$BA$500,$K425)</f>
        <v>0</v>
      </c>
      <c r="Q425" s="15">
        <f>SUMIF('01'!$BA$4:$BA$500,G425,'01'!$AG$4:$AJ$500)</f>
        <v>0</v>
      </c>
      <c r="R425" s="15">
        <f>SUMIF('01'!$BA$4:$BA$500,H425,'01'!$AG$4:$AJ$500)</f>
        <v>0</v>
      </c>
      <c r="S425" s="15">
        <f>SUMIF('01'!$BA$4:$BA$500,I425,'01'!$AG$4:$AJ$500)</f>
        <v>0</v>
      </c>
      <c r="T425" s="15">
        <f>SUMIF('01'!$BA$4:$BA$500,J425,'01'!$AG$4:$AJ$500)</f>
        <v>0</v>
      </c>
      <c r="U425" s="15">
        <f>SUMIF('01'!$BA$4:$BA$500,K425,'01'!$AG$4:$AJ$500)</f>
        <v>0</v>
      </c>
      <c r="V425" s="23">
        <f t="shared" si="175"/>
        <v>0</v>
      </c>
      <c r="W425" s="23">
        <f t="shared" si="176"/>
        <v>0</v>
      </c>
      <c r="X425" s="17">
        <f>COUNTIF('02'!$BA$4:$BA$500,$G425)</f>
        <v>0</v>
      </c>
      <c r="Y425" s="17">
        <f>COUNTIF('02'!$BA$4:$BA$500,$H425)</f>
        <v>0</v>
      </c>
      <c r="Z425" s="17">
        <f>COUNTIF('02'!$BA$4:$BA$500,$I425)</f>
        <v>0</v>
      </c>
      <c r="AA425" s="17">
        <f>COUNTIF('02'!$BA$4:$BA$500,$J425)</f>
        <v>0</v>
      </c>
      <c r="AB425" s="17">
        <f>COUNTIF('02'!$BA$4:$BA$500,$K425)</f>
        <v>0</v>
      </c>
      <c r="AC425" s="17">
        <f>SUMIF('02'!$BA$4:$BA$500,G425,'02'!$AG$4:$AJ$500)</f>
        <v>0</v>
      </c>
      <c r="AD425" s="17">
        <f>SUMIF('02'!$BA$4:$BA$500,H425,'02'!$AG$4:$AJ$500)</f>
        <v>0</v>
      </c>
      <c r="AE425" s="17">
        <f>SUMIF('02'!$BA$4:$BA$500,I425,'02'!$AG$4:$AJ$500)</f>
        <v>0</v>
      </c>
      <c r="AF425" s="17">
        <f>SUMIF('02'!$BA$4:$BA$500,J425,'02'!$AG$4:$AJ$500)</f>
        <v>0</v>
      </c>
      <c r="AG425" s="17">
        <f>SUMIF('02'!$BA$4:$BA$500,K425,'02'!$AG$4:$AJ$500)</f>
        <v>0</v>
      </c>
      <c r="AH425" s="23">
        <f t="shared" si="177"/>
        <v>0</v>
      </c>
      <c r="AI425" s="23">
        <f t="shared" si="178"/>
        <v>0</v>
      </c>
      <c r="AJ425" s="15">
        <f>COUNTIF('03'!$BA$4:$BA$500,$G425)</f>
        <v>0</v>
      </c>
      <c r="AK425" s="15">
        <f>COUNTIF('03'!$BA$4:$BA$500,$H425)</f>
        <v>0</v>
      </c>
      <c r="AL425" s="15">
        <f>COUNTIF('03'!$BA$4:$BA$500,$I425)</f>
        <v>0</v>
      </c>
      <c r="AM425" s="15">
        <f>COUNTIF('03'!$BA$4:$BA$500,$J425)</f>
        <v>0</v>
      </c>
      <c r="AN425" s="15">
        <f>COUNTIF('03'!$BA$4:$BA$500,$K425)</f>
        <v>0</v>
      </c>
      <c r="AO425" s="15">
        <f>SUMIF('03'!$BA$4:$BA$500,G425,'03'!$AG$4:$AJ$500)</f>
        <v>0</v>
      </c>
      <c r="AP425" s="15">
        <f>SUMIF('03'!$BA$4:$BA$500,H425,'03'!$AG$4:$AJ$500)</f>
        <v>0</v>
      </c>
      <c r="AQ425" s="15">
        <f>SUMIF('03'!$BA$4:$BA$500,I425,'03'!$AG$4:$AJ$500)</f>
        <v>0</v>
      </c>
      <c r="AR425" s="15">
        <f>SUMIF('03'!$BA$4:$BA$500,J425,'03'!$AG$4:$AJ$500)</f>
        <v>0</v>
      </c>
      <c r="AS425" s="15">
        <f>SUMIF('03'!$BA$4:$BA$500,K425,'03'!$AG$4:$AJ$500)</f>
        <v>0</v>
      </c>
      <c r="AT425" s="23">
        <f t="shared" si="179"/>
        <v>0</v>
      </c>
      <c r="AU425" s="23">
        <f t="shared" si="180"/>
        <v>0</v>
      </c>
      <c r="AV425" s="17">
        <f>COUNTIF('04'!$BA$4:$BA$500,$G425)</f>
        <v>0</v>
      </c>
      <c r="AW425" s="17">
        <f>COUNTIF('04'!$BA$4:$BA$500,$H425)</f>
        <v>0</v>
      </c>
      <c r="AX425" s="17">
        <f>COUNTIF('04'!$BA$4:$BA$500,$I425)</f>
        <v>0</v>
      </c>
      <c r="AY425" s="17">
        <f>COUNTIF('04'!$BA$4:$BA$500,$J425)</f>
        <v>0</v>
      </c>
      <c r="AZ425" s="17">
        <f>COUNTIF('04'!$BA$4:$BA$500,$K425)</f>
        <v>0</v>
      </c>
      <c r="BA425" s="17">
        <f>SUMIF('04'!$BA$4:$BA$500,G425,'04'!$AG$4:$AJ$500)</f>
        <v>0</v>
      </c>
      <c r="BB425" s="17">
        <f>SUMIF('04'!$BA$4:$BA$500,H425,'04'!$AG$4:$AJ$500)</f>
        <v>0</v>
      </c>
      <c r="BC425" s="17">
        <f>SUMIF('04'!$BA$4:$BA$500,I425,'04'!$AG$4:$AJ$500)</f>
        <v>0</v>
      </c>
      <c r="BD425" s="17">
        <f>SUMIF('04'!$BA$4:$BA$500,J425,'04'!$AG$4:$AJ$500)</f>
        <v>0</v>
      </c>
      <c r="BE425" s="17">
        <f>SUMIF('04'!$BA$4:$BA$500,K425,'04'!$AG$4:$AJ$500)</f>
        <v>0</v>
      </c>
      <c r="BF425" s="23">
        <f t="shared" si="181"/>
        <v>0</v>
      </c>
      <c r="BG425" s="23">
        <f t="shared" si="182"/>
        <v>0</v>
      </c>
      <c r="BH425" s="15">
        <f>COUNTIF('05'!$BA$4:$BA$500,$G425)</f>
        <v>0</v>
      </c>
      <c r="BI425" s="15">
        <f>COUNTIF('05'!$BA$4:$BA$500,$H425)</f>
        <v>0</v>
      </c>
      <c r="BJ425" s="15">
        <f>COUNTIF('05'!$BA$4:$BA$500,$I425)</f>
        <v>0</v>
      </c>
      <c r="BK425" s="15">
        <f>COUNTIF('05'!$BA$4:$BA$500,$J425)</f>
        <v>0</v>
      </c>
      <c r="BL425" s="15">
        <f>COUNTIF('05'!$BA$4:$BA$500,$K425)</f>
        <v>0</v>
      </c>
      <c r="BM425" s="15">
        <f>SUMIF('05'!$BA$4:$BA$500,G425,'05'!$AG$4:$AJ$500)</f>
        <v>0</v>
      </c>
      <c r="BN425" s="15">
        <f>SUMIF('05'!$BA$4:$BA$500,H425,'05'!$AG$4:$AJ$500)</f>
        <v>0</v>
      </c>
      <c r="BO425" s="15">
        <f>SUMIF('05'!$BA$4:$BA$500,I425,'05'!$AG$4:$AJ$500)</f>
        <v>0</v>
      </c>
      <c r="BP425" s="15">
        <f>SUMIF('05'!$BA$4:$BA$500,J425,'05'!$AG$4:$AJ$500)</f>
        <v>0</v>
      </c>
      <c r="BQ425" s="15">
        <f>SUMIF('05'!$BA$4:$BA$500,K425,'05'!$AG$4:$AJ$500)</f>
        <v>0</v>
      </c>
      <c r="BR425" s="23">
        <f t="shared" si="183"/>
        <v>0</v>
      </c>
      <c r="BS425" s="23">
        <f t="shared" si="184"/>
        <v>0</v>
      </c>
      <c r="BT425" s="17">
        <f>COUNTIF('06'!$BA$4:$BA$500,$G425)</f>
        <v>0</v>
      </c>
      <c r="BU425" s="17">
        <f>COUNTIF('06'!$BA$4:$BA$500,$H425)</f>
        <v>0</v>
      </c>
      <c r="BV425" s="17">
        <f>COUNTIF('06'!$BA$4:$BA$500,$I425)</f>
        <v>0</v>
      </c>
      <c r="BW425" s="17">
        <f>COUNTIF('06'!$BA$4:$BA$500,$J425)</f>
        <v>0</v>
      </c>
      <c r="BX425" s="17">
        <f>COUNTIF('06'!$BA$4:$BA$500,$K425)</f>
        <v>0</v>
      </c>
      <c r="BY425" s="17">
        <f>SUMIF('06'!$BA$4:$BA$500,G425,'06'!$AG$4:$AJ$500)</f>
        <v>0</v>
      </c>
      <c r="BZ425" s="17">
        <f>SUMIF('06'!$BA$4:$BA$500,H425,'06'!$AG$4:$AJ$500)</f>
        <v>0</v>
      </c>
      <c r="CA425" s="17">
        <f>SUMIF('06'!$BA$4:$BA$500,I425,'06'!$AG$4:$AJ$500)</f>
        <v>0</v>
      </c>
      <c r="CB425" s="17">
        <f>SUMIF('06'!$BA$4:$BA$500,J425,'06'!$AG$4:$AJ$500)</f>
        <v>0</v>
      </c>
      <c r="CC425" s="17">
        <f>SUMIF('06'!$BA$4:$BA$500,K425,'06'!$AG$4:$AJ$500)</f>
        <v>0</v>
      </c>
      <c r="CD425" s="23">
        <f t="shared" si="185"/>
        <v>0</v>
      </c>
      <c r="CE425" s="23">
        <f t="shared" si="186"/>
        <v>0</v>
      </c>
      <c r="CF425" s="15">
        <f>COUNTIF('07'!$BA$4:$BA$500,$G425)</f>
        <v>0</v>
      </c>
      <c r="CG425" s="15">
        <f>COUNTIF('07'!$BA$4:$BA$500,$H425)</f>
        <v>0</v>
      </c>
      <c r="CH425" s="15">
        <f>COUNTIF('07'!$BA$4:$BA$500,$I425)</f>
        <v>0</v>
      </c>
      <c r="CI425" s="15">
        <f>COUNTIF('07'!$BA$4:$BA$500,$J425)</f>
        <v>0</v>
      </c>
      <c r="CJ425" s="15">
        <f>COUNTIF('07'!$BA$4:$BA$500,$K425)</f>
        <v>0</v>
      </c>
      <c r="CK425" s="15">
        <f>SUMIF('07'!$BA$4:$BA$500,G425,'07'!$AG$4:$AJ$500)</f>
        <v>0</v>
      </c>
      <c r="CL425" s="15">
        <f>SUMIF('07'!$BA$4:$BA$500,H425,'07'!$AG$4:$AJ$500)</f>
        <v>0</v>
      </c>
      <c r="CM425" s="15">
        <f>SUMIF('07'!$BA$4:$BA$500,I425,'07'!$AG$4:$AJ$500)</f>
        <v>0</v>
      </c>
      <c r="CN425" s="15">
        <f>SUMIF('07'!$BA$4:$BA$500,J425,'07'!$AG$4:$AJ$500)</f>
        <v>0</v>
      </c>
      <c r="CO425" s="15">
        <f>SUMIF('07'!$BA$4:$BA$500,K425,'07'!$AG$4:$AJ$500)</f>
        <v>0</v>
      </c>
      <c r="CP425" s="23">
        <f t="shared" si="187"/>
        <v>0</v>
      </c>
      <c r="CQ425" s="23">
        <f t="shared" si="188"/>
        <v>0</v>
      </c>
      <c r="CR425" s="17">
        <f>COUNTIF('08'!$BA$4:$BA$500,$G425)</f>
        <v>0</v>
      </c>
      <c r="CS425" s="17">
        <f>COUNTIF('08'!$BA$4:$BA$500,$H425)</f>
        <v>0</v>
      </c>
      <c r="CT425" s="17">
        <f>COUNTIF('08'!$BA$4:$BA$500,$I425)</f>
        <v>0</v>
      </c>
      <c r="CU425" s="17">
        <f>COUNTIF('08'!$BA$4:$BA$500,$J425)</f>
        <v>0</v>
      </c>
      <c r="CV425" s="17">
        <f>COUNTIF('08'!$BA$4:$BA$500,$K425)</f>
        <v>0</v>
      </c>
      <c r="CW425" s="17">
        <f>SUMIF('08'!$BA$4:$BA$500,G425,'08'!$AG$4:$AJ$500)</f>
        <v>0</v>
      </c>
      <c r="CX425" s="17">
        <f>SUMIF('08'!$BA$4:$BA$500,H425,'08'!$AG$4:$AJ$500)</f>
        <v>0</v>
      </c>
      <c r="CY425" s="17">
        <f>SUMIF('08'!$BA$4:$BA$500,I425,'08'!$AG$4:$AJ$500)</f>
        <v>0</v>
      </c>
      <c r="CZ425" s="17">
        <f>SUMIF('08'!$BA$4:$BA$500,J425,'08'!$AG$4:$AJ$500)</f>
        <v>0</v>
      </c>
      <c r="DA425" s="17">
        <f>SUMIF('08'!$BA$4:$BA$500,K425,'08'!$AG$4:$AJ$500)</f>
        <v>0</v>
      </c>
      <c r="DB425" s="23">
        <f t="shared" si="189"/>
        <v>0</v>
      </c>
      <c r="DC425" s="23">
        <f t="shared" si="190"/>
        <v>0</v>
      </c>
      <c r="DD425" s="15">
        <f>COUNTIF('09'!$BA$4:$BA$500,$G425)</f>
        <v>0</v>
      </c>
      <c r="DE425" s="15">
        <f>COUNTIF('09'!$BA$4:$BA$500,$H425)</f>
        <v>0</v>
      </c>
      <c r="DF425" s="15">
        <f>COUNTIF('09'!$BA$4:$BA$500,$I425)</f>
        <v>0</v>
      </c>
      <c r="DG425" s="15">
        <f>COUNTIF('09'!$BA$4:$BA$500,$J425)</f>
        <v>0</v>
      </c>
      <c r="DH425" s="15">
        <f>COUNTIF('09'!$BA$4:$BA$500,$K425)</f>
        <v>0</v>
      </c>
      <c r="DI425" s="15">
        <f>SUMIF('09'!$BA$4:$BA$500,G425,'09'!$AG$4:$AJ$500)</f>
        <v>0</v>
      </c>
      <c r="DJ425" s="15">
        <f>SUMIF('09'!$BA$4:$BA$500,H425,'09'!$AG$4:$AJ$500)</f>
        <v>0</v>
      </c>
      <c r="DK425" s="15">
        <f>SUMIF('09'!$BA$4:$BA$500,I425,'09'!$AG$4:$AJ$500)</f>
        <v>0</v>
      </c>
      <c r="DL425" s="15">
        <f>SUMIF('09'!$BA$4:$BA$500,J425,'09'!$AG$4:$AJ$500)</f>
        <v>0</v>
      </c>
      <c r="DM425" s="15">
        <f>SUMIF('09'!$BA$4:$BA$500,K425,'09'!$AG$4:$AJ$500)</f>
        <v>0</v>
      </c>
      <c r="DN425" s="23">
        <f t="shared" si="191"/>
        <v>0</v>
      </c>
      <c r="DO425" s="23">
        <f t="shared" si="192"/>
        <v>0</v>
      </c>
      <c r="DP425" s="17">
        <f>COUNTIF('10'!$BA$4:$BA$500,$G425)</f>
        <v>0</v>
      </c>
      <c r="DQ425" s="17">
        <f>COUNTIF('10'!$BA$4:$BA$500,$H425)</f>
        <v>0</v>
      </c>
      <c r="DR425" s="17">
        <f>COUNTIF('10'!$BA$4:$BA$500,$I425)</f>
        <v>0</v>
      </c>
      <c r="DS425" s="17">
        <f>COUNTIF('10'!$BA$4:$BA$500,$J425)</f>
        <v>0</v>
      </c>
      <c r="DT425" s="17">
        <f>COUNTIF('10'!$BA$4:$BA$500,$K425)</f>
        <v>0</v>
      </c>
      <c r="DU425" s="17">
        <f>SUMIF('10'!$BA$4:$BA$500,G425,'10'!$AG$4:$AJ$500)</f>
        <v>0</v>
      </c>
      <c r="DV425" s="17">
        <f>SUMIF('10'!$BA$4:$BA$500,H425,'10'!$AG$4:$AJ$500)</f>
        <v>0</v>
      </c>
      <c r="DW425" s="17">
        <f>SUMIF('10'!$BA$4:$BA$500,I425,'10'!$AG$4:$AJ$500)</f>
        <v>0</v>
      </c>
      <c r="DX425" s="17">
        <f>SUMIF('10'!$BA$4:$BA$500,J425,'10'!$AG$4:$AJ$500)</f>
        <v>0</v>
      </c>
      <c r="DY425" s="17">
        <f>SUMIF('10'!$BA$4:$BA$500,K425,'10'!$AG$4:$AJ$500)</f>
        <v>0</v>
      </c>
      <c r="DZ425" s="23">
        <f t="shared" si="193"/>
        <v>0</v>
      </c>
      <c r="EA425" s="23">
        <f t="shared" si="194"/>
        <v>0</v>
      </c>
      <c r="EB425" s="15">
        <f>COUNTIF('11'!$BA$4:$BA$500,$G425)</f>
        <v>0</v>
      </c>
      <c r="EC425" s="15">
        <f>COUNTIF('11'!$BA$4:$BA$500,$H425)</f>
        <v>0</v>
      </c>
      <c r="ED425" s="15">
        <f>COUNTIF('11'!$BA$4:$BA$500,$I425)</f>
        <v>0</v>
      </c>
      <c r="EE425" s="15">
        <f>COUNTIF('11'!$BA$4:$BA$500,$J425)</f>
        <v>0</v>
      </c>
      <c r="EF425" s="15">
        <f>COUNTIF('11'!$BA$4:$BA$500,$K425)</f>
        <v>0</v>
      </c>
      <c r="EG425" s="15">
        <f>SUMIF('11'!$BA$4:$BA$500,G425,'11'!$AG$4:$AJ$500)</f>
        <v>0</v>
      </c>
      <c r="EH425" s="15">
        <f>SUMIF('11'!$BA$4:$BA$500,H425,'11'!$AG$4:$AJ$500)</f>
        <v>0</v>
      </c>
      <c r="EI425" s="15">
        <f>SUMIF('11'!$BA$4:$BA$500,I425,'11'!$AG$4:$AJ$500)</f>
        <v>0</v>
      </c>
      <c r="EJ425" s="15">
        <f>SUMIF('11'!$BA$4:$BA$500,J425,'11'!$AG$4:$AJ$500)</f>
        <v>0</v>
      </c>
      <c r="EK425" s="15">
        <f>SUMIF('11'!$BA$4:$BA$500,K425,'11'!$AG$4:$AJ$500)</f>
        <v>0</v>
      </c>
      <c r="EL425" s="23">
        <f t="shared" si="195"/>
        <v>0</v>
      </c>
      <c r="EM425" s="23">
        <f t="shared" si="196"/>
        <v>0</v>
      </c>
      <c r="EN425" s="17">
        <f>COUNTIF('12'!$BA$4:$BA$500,$G425)</f>
        <v>0</v>
      </c>
      <c r="EO425" s="17">
        <f>COUNTIF('12'!$BA$4:$BA$500,$H425)</f>
        <v>0</v>
      </c>
      <c r="EP425" s="17">
        <f>COUNTIF('12'!$BA$4:$BA$500,$I425)</f>
        <v>0</v>
      </c>
      <c r="EQ425" s="17">
        <f>COUNTIF('12'!$BA$4:$BA$500,$J425)</f>
        <v>0</v>
      </c>
      <c r="ER425" s="17">
        <f>COUNTIF('12'!$BA$4:$BA$500,$K425)</f>
        <v>0</v>
      </c>
      <c r="ES425" s="17">
        <f>SUMIF('12'!$BA$4:$BA$500,G425,'12'!$AG$4:$AJ$500)</f>
        <v>0</v>
      </c>
      <c r="ET425" s="17">
        <f>SUMIF('12'!$BA$4:$BA$500,H425,'12'!$AG$4:$AJ$500)</f>
        <v>0</v>
      </c>
      <c r="EU425" s="17">
        <f>SUMIF('12'!$BA$4:$BA$500,I425,'12'!$AG$4:$AJ$500)</f>
        <v>0</v>
      </c>
      <c r="EV425" s="17">
        <f>SUMIF('12'!$BA$4:$BA$500,J425,'12'!$AG$4:$AJ$500)</f>
        <v>0</v>
      </c>
      <c r="EW425" s="17">
        <f>SUMIF('12'!$BA$4:$BA$500,K425,'12'!$AG$4:$AJ$500)</f>
        <v>0</v>
      </c>
      <c r="EX425" s="23">
        <f t="shared" si="197"/>
        <v>0</v>
      </c>
      <c r="EY425" s="23">
        <f t="shared" si="198"/>
        <v>0</v>
      </c>
    </row>
    <row r="426" spans="1:155">
      <c r="A426" s="30">
        <v>423</v>
      </c>
      <c r="B426" s="32"/>
      <c r="C426" s="31">
        <f t="shared" si="172"/>
        <v>0</v>
      </c>
      <c r="D426" s="33">
        <f t="shared" si="173"/>
        <v>0</v>
      </c>
      <c r="E426" s="29"/>
      <c r="F426" s="2">
        <f t="shared" si="174"/>
        <v>0</v>
      </c>
      <c r="G426" s="14" t="str">
        <f t="shared" si="199"/>
        <v>0ق</v>
      </c>
      <c r="H426" s="14" t="str">
        <f t="shared" si="199"/>
        <v>0ق1</v>
      </c>
      <c r="I426" s="14" t="str">
        <f t="shared" si="199"/>
        <v>0ق2</v>
      </c>
      <c r="J426" s="14" t="str">
        <f t="shared" si="199"/>
        <v>0استيفاء</v>
      </c>
      <c r="K426" s="14" t="str">
        <f t="shared" si="199"/>
        <v>0نفذ</v>
      </c>
      <c r="L426" s="15">
        <f>COUNTIF('01'!$BA$4:$BA$500,$G426)</f>
        <v>0</v>
      </c>
      <c r="M426" s="15">
        <f>COUNTIF('01'!$BA$4:$BA$500,$H426)</f>
        <v>0</v>
      </c>
      <c r="N426" s="15">
        <f>COUNTIF('01'!$BA$4:$BA$500,$I426)</f>
        <v>0</v>
      </c>
      <c r="O426" s="15">
        <f>COUNTIF('01'!$BA$4:$BA$500,$J426)</f>
        <v>0</v>
      </c>
      <c r="P426" s="15">
        <f>COUNTIF('01'!$BA$4:$BA$500,$K426)</f>
        <v>0</v>
      </c>
      <c r="Q426" s="15">
        <f>SUMIF('01'!$BA$4:$BA$500,G426,'01'!$AG$4:$AJ$500)</f>
        <v>0</v>
      </c>
      <c r="R426" s="15">
        <f>SUMIF('01'!$BA$4:$BA$500,H426,'01'!$AG$4:$AJ$500)</f>
        <v>0</v>
      </c>
      <c r="S426" s="15">
        <f>SUMIF('01'!$BA$4:$BA$500,I426,'01'!$AG$4:$AJ$500)</f>
        <v>0</v>
      </c>
      <c r="T426" s="15">
        <f>SUMIF('01'!$BA$4:$BA$500,J426,'01'!$AG$4:$AJ$500)</f>
        <v>0</v>
      </c>
      <c r="U426" s="15">
        <f>SUMIF('01'!$BA$4:$BA$500,K426,'01'!$AG$4:$AJ$500)</f>
        <v>0</v>
      </c>
      <c r="V426" s="23">
        <f t="shared" si="175"/>
        <v>0</v>
      </c>
      <c r="W426" s="23">
        <f t="shared" si="176"/>
        <v>0</v>
      </c>
      <c r="X426" s="17">
        <f>COUNTIF('02'!$BA$4:$BA$500,$G426)</f>
        <v>0</v>
      </c>
      <c r="Y426" s="17">
        <f>COUNTIF('02'!$BA$4:$BA$500,$H426)</f>
        <v>0</v>
      </c>
      <c r="Z426" s="17">
        <f>COUNTIF('02'!$BA$4:$BA$500,$I426)</f>
        <v>0</v>
      </c>
      <c r="AA426" s="17">
        <f>COUNTIF('02'!$BA$4:$BA$500,$J426)</f>
        <v>0</v>
      </c>
      <c r="AB426" s="17">
        <f>COUNTIF('02'!$BA$4:$BA$500,$K426)</f>
        <v>0</v>
      </c>
      <c r="AC426" s="17">
        <f>SUMIF('02'!$BA$4:$BA$500,G426,'02'!$AG$4:$AJ$500)</f>
        <v>0</v>
      </c>
      <c r="AD426" s="17">
        <f>SUMIF('02'!$BA$4:$BA$500,H426,'02'!$AG$4:$AJ$500)</f>
        <v>0</v>
      </c>
      <c r="AE426" s="17">
        <f>SUMIF('02'!$BA$4:$BA$500,I426,'02'!$AG$4:$AJ$500)</f>
        <v>0</v>
      </c>
      <c r="AF426" s="17">
        <f>SUMIF('02'!$BA$4:$BA$500,J426,'02'!$AG$4:$AJ$500)</f>
        <v>0</v>
      </c>
      <c r="AG426" s="17">
        <f>SUMIF('02'!$BA$4:$BA$500,K426,'02'!$AG$4:$AJ$500)</f>
        <v>0</v>
      </c>
      <c r="AH426" s="23">
        <f t="shared" si="177"/>
        <v>0</v>
      </c>
      <c r="AI426" s="23">
        <f t="shared" si="178"/>
        <v>0</v>
      </c>
      <c r="AJ426" s="15">
        <f>COUNTIF('03'!$BA$4:$BA$500,$G426)</f>
        <v>0</v>
      </c>
      <c r="AK426" s="15">
        <f>COUNTIF('03'!$BA$4:$BA$500,$H426)</f>
        <v>0</v>
      </c>
      <c r="AL426" s="15">
        <f>COUNTIF('03'!$BA$4:$BA$500,$I426)</f>
        <v>0</v>
      </c>
      <c r="AM426" s="15">
        <f>COUNTIF('03'!$BA$4:$BA$500,$J426)</f>
        <v>0</v>
      </c>
      <c r="AN426" s="15">
        <f>COUNTIF('03'!$BA$4:$BA$500,$K426)</f>
        <v>0</v>
      </c>
      <c r="AO426" s="15">
        <f>SUMIF('03'!$BA$4:$BA$500,G426,'03'!$AG$4:$AJ$500)</f>
        <v>0</v>
      </c>
      <c r="AP426" s="15">
        <f>SUMIF('03'!$BA$4:$BA$500,H426,'03'!$AG$4:$AJ$500)</f>
        <v>0</v>
      </c>
      <c r="AQ426" s="15">
        <f>SUMIF('03'!$BA$4:$BA$500,I426,'03'!$AG$4:$AJ$500)</f>
        <v>0</v>
      </c>
      <c r="AR426" s="15">
        <f>SUMIF('03'!$BA$4:$BA$500,J426,'03'!$AG$4:$AJ$500)</f>
        <v>0</v>
      </c>
      <c r="AS426" s="15">
        <f>SUMIF('03'!$BA$4:$BA$500,K426,'03'!$AG$4:$AJ$500)</f>
        <v>0</v>
      </c>
      <c r="AT426" s="23">
        <f t="shared" si="179"/>
        <v>0</v>
      </c>
      <c r="AU426" s="23">
        <f t="shared" si="180"/>
        <v>0</v>
      </c>
      <c r="AV426" s="17">
        <f>COUNTIF('04'!$BA$4:$BA$500,$G426)</f>
        <v>0</v>
      </c>
      <c r="AW426" s="17">
        <f>COUNTIF('04'!$BA$4:$BA$500,$H426)</f>
        <v>0</v>
      </c>
      <c r="AX426" s="17">
        <f>COUNTIF('04'!$BA$4:$BA$500,$I426)</f>
        <v>0</v>
      </c>
      <c r="AY426" s="17">
        <f>COUNTIF('04'!$BA$4:$BA$500,$J426)</f>
        <v>0</v>
      </c>
      <c r="AZ426" s="17">
        <f>COUNTIF('04'!$BA$4:$BA$500,$K426)</f>
        <v>0</v>
      </c>
      <c r="BA426" s="17">
        <f>SUMIF('04'!$BA$4:$BA$500,G426,'04'!$AG$4:$AJ$500)</f>
        <v>0</v>
      </c>
      <c r="BB426" s="17">
        <f>SUMIF('04'!$BA$4:$BA$500,H426,'04'!$AG$4:$AJ$500)</f>
        <v>0</v>
      </c>
      <c r="BC426" s="17">
        <f>SUMIF('04'!$BA$4:$BA$500,I426,'04'!$AG$4:$AJ$500)</f>
        <v>0</v>
      </c>
      <c r="BD426" s="17">
        <f>SUMIF('04'!$BA$4:$BA$500,J426,'04'!$AG$4:$AJ$500)</f>
        <v>0</v>
      </c>
      <c r="BE426" s="17">
        <f>SUMIF('04'!$BA$4:$BA$500,K426,'04'!$AG$4:$AJ$500)</f>
        <v>0</v>
      </c>
      <c r="BF426" s="23">
        <f t="shared" si="181"/>
        <v>0</v>
      </c>
      <c r="BG426" s="23">
        <f t="shared" si="182"/>
        <v>0</v>
      </c>
      <c r="BH426" s="15">
        <f>COUNTIF('05'!$BA$4:$BA$500,$G426)</f>
        <v>0</v>
      </c>
      <c r="BI426" s="15">
        <f>COUNTIF('05'!$BA$4:$BA$500,$H426)</f>
        <v>0</v>
      </c>
      <c r="BJ426" s="15">
        <f>COUNTIF('05'!$BA$4:$BA$500,$I426)</f>
        <v>0</v>
      </c>
      <c r="BK426" s="15">
        <f>COUNTIF('05'!$BA$4:$BA$500,$J426)</f>
        <v>0</v>
      </c>
      <c r="BL426" s="15">
        <f>COUNTIF('05'!$BA$4:$BA$500,$K426)</f>
        <v>0</v>
      </c>
      <c r="BM426" s="15">
        <f>SUMIF('05'!$BA$4:$BA$500,G426,'05'!$AG$4:$AJ$500)</f>
        <v>0</v>
      </c>
      <c r="BN426" s="15">
        <f>SUMIF('05'!$BA$4:$BA$500,H426,'05'!$AG$4:$AJ$500)</f>
        <v>0</v>
      </c>
      <c r="BO426" s="15">
        <f>SUMIF('05'!$BA$4:$BA$500,I426,'05'!$AG$4:$AJ$500)</f>
        <v>0</v>
      </c>
      <c r="BP426" s="15">
        <f>SUMIF('05'!$BA$4:$BA$500,J426,'05'!$AG$4:$AJ$500)</f>
        <v>0</v>
      </c>
      <c r="BQ426" s="15">
        <f>SUMIF('05'!$BA$4:$BA$500,K426,'05'!$AG$4:$AJ$500)</f>
        <v>0</v>
      </c>
      <c r="BR426" s="23">
        <f t="shared" si="183"/>
        <v>0</v>
      </c>
      <c r="BS426" s="23">
        <f t="shared" si="184"/>
        <v>0</v>
      </c>
      <c r="BT426" s="17">
        <f>COUNTIF('06'!$BA$4:$BA$500,$G426)</f>
        <v>0</v>
      </c>
      <c r="BU426" s="17">
        <f>COUNTIF('06'!$BA$4:$BA$500,$H426)</f>
        <v>0</v>
      </c>
      <c r="BV426" s="17">
        <f>COUNTIF('06'!$BA$4:$BA$500,$I426)</f>
        <v>0</v>
      </c>
      <c r="BW426" s="17">
        <f>COUNTIF('06'!$BA$4:$BA$500,$J426)</f>
        <v>0</v>
      </c>
      <c r="BX426" s="17">
        <f>COUNTIF('06'!$BA$4:$BA$500,$K426)</f>
        <v>0</v>
      </c>
      <c r="BY426" s="17">
        <f>SUMIF('06'!$BA$4:$BA$500,G426,'06'!$AG$4:$AJ$500)</f>
        <v>0</v>
      </c>
      <c r="BZ426" s="17">
        <f>SUMIF('06'!$BA$4:$BA$500,H426,'06'!$AG$4:$AJ$500)</f>
        <v>0</v>
      </c>
      <c r="CA426" s="17">
        <f>SUMIF('06'!$BA$4:$BA$500,I426,'06'!$AG$4:$AJ$500)</f>
        <v>0</v>
      </c>
      <c r="CB426" s="17">
        <f>SUMIF('06'!$BA$4:$BA$500,J426,'06'!$AG$4:$AJ$500)</f>
        <v>0</v>
      </c>
      <c r="CC426" s="17">
        <f>SUMIF('06'!$BA$4:$BA$500,K426,'06'!$AG$4:$AJ$500)</f>
        <v>0</v>
      </c>
      <c r="CD426" s="23">
        <f t="shared" si="185"/>
        <v>0</v>
      </c>
      <c r="CE426" s="23">
        <f t="shared" si="186"/>
        <v>0</v>
      </c>
      <c r="CF426" s="15">
        <f>COUNTIF('07'!$BA$4:$BA$500,$G426)</f>
        <v>0</v>
      </c>
      <c r="CG426" s="15">
        <f>COUNTIF('07'!$BA$4:$BA$500,$H426)</f>
        <v>0</v>
      </c>
      <c r="CH426" s="15">
        <f>COUNTIF('07'!$BA$4:$BA$500,$I426)</f>
        <v>0</v>
      </c>
      <c r="CI426" s="15">
        <f>COUNTIF('07'!$BA$4:$BA$500,$J426)</f>
        <v>0</v>
      </c>
      <c r="CJ426" s="15">
        <f>COUNTIF('07'!$BA$4:$BA$500,$K426)</f>
        <v>0</v>
      </c>
      <c r="CK426" s="15">
        <f>SUMIF('07'!$BA$4:$BA$500,G426,'07'!$AG$4:$AJ$500)</f>
        <v>0</v>
      </c>
      <c r="CL426" s="15">
        <f>SUMIF('07'!$BA$4:$BA$500,H426,'07'!$AG$4:$AJ$500)</f>
        <v>0</v>
      </c>
      <c r="CM426" s="15">
        <f>SUMIF('07'!$BA$4:$BA$500,I426,'07'!$AG$4:$AJ$500)</f>
        <v>0</v>
      </c>
      <c r="CN426" s="15">
        <f>SUMIF('07'!$BA$4:$BA$500,J426,'07'!$AG$4:$AJ$500)</f>
        <v>0</v>
      </c>
      <c r="CO426" s="15">
        <f>SUMIF('07'!$BA$4:$BA$500,K426,'07'!$AG$4:$AJ$500)</f>
        <v>0</v>
      </c>
      <c r="CP426" s="23">
        <f t="shared" si="187"/>
        <v>0</v>
      </c>
      <c r="CQ426" s="23">
        <f t="shared" si="188"/>
        <v>0</v>
      </c>
      <c r="CR426" s="17">
        <f>COUNTIF('08'!$BA$4:$BA$500,$G426)</f>
        <v>0</v>
      </c>
      <c r="CS426" s="17">
        <f>COUNTIF('08'!$BA$4:$BA$500,$H426)</f>
        <v>0</v>
      </c>
      <c r="CT426" s="17">
        <f>COUNTIF('08'!$BA$4:$BA$500,$I426)</f>
        <v>0</v>
      </c>
      <c r="CU426" s="17">
        <f>COUNTIF('08'!$BA$4:$BA$500,$J426)</f>
        <v>0</v>
      </c>
      <c r="CV426" s="17">
        <f>COUNTIF('08'!$BA$4:$BA$500,$K426)</f>
        <v>0</v>
      </c>
      <c r="CW426" s="17">
        <f>SUMIF('08'!$BA$4:$BA$500,G426,'08'!$AG$4:$AJ$500)</f>
        <v>0</v>
      </c>
      <c r="CX426" s="17">
        <f>SUMIF('08'!$BA$4:$BA$500,H426,'08'!$AG$4:$AJ$500)</f>
        <v>0</v>
      </c>
      <c r="CY426" s="17">
        <f>SUMIF('08'!$BA$4:$BA$500,I426,'08'!$AG$4:$AJ$500)</f>
        <v>0</v>
      </c>
      <c r="CZ426" s="17">
        <f>SUMIF('08'!$BA$4:$BA$500,J426,'08'!$AG$4:$AJ$500)</f>
        <v>0</v>
      </c>
      <c r="DA426" s="17">
        <f>SUMIF('08'!$BA$4:$BA$500,K426,'08'!$AG$4:$AJ$500)</f>
        <v>0</v>
      </c>
      <c r="DB426" s="23">
        <f t="shared" si="189"/>
        <v>0</v>
      </c>
      <c r="DC426" s="23">
        <f t="shared" si="190"/>
        <v>0</v>
      </c>
      <c r="DD426" s="15">
        <f>COUNTIF('09'!$BA$4:$BA$500,$G426)</f>
        <v>0</v>
      </c>
      <c r="DE426" s="15">
        <f>COUNTIF('09'!$BA$4:$BA$500,$H426)</f>
        <v>0</v>
      </c>
      <c r="DF426" s="15">
        <f>COUNTIF('09'!$BA$4:$BA$500,$I426)</f>
        <v>0</v>
      </c>
      <c r="DG426" s="15">
        <f>COUNTIF('09'!$BA$4:$BA$500,$J426)</f>
        <v>0</v>
      </c>
      <c r="DH426" s="15">
        <f>COUNTIF('09'!$BA$4:$BA$500,$K426)</f>
        <v>0</v>
      </c>
      <c r="DI426" s="15">
        <f>SUMIF('09'!$BA$4:$BA$500,G426,'09'!$AG$4:$AJ$500)</f>
        <v>0</v>
      </c>
      <c r="DJ426" s="15">
        <f>SUMIF('09'!$BA$4:$BA$500,H426,'09'!$AG$4:$AJ$500)</f>
        <v>0</v>
      </c>
      <c r="DK426" s="15">
        <f>SUMIF('09'!$BA$4:$BA$500,I426,'09'!$AG$4:$AJ$500)</f>
        <v>0</v>
      </c>
      <c r="DL426" s="15">
        <f>SUMIF('09'!$BA$4:$BA$500,J426,'09'!$AG$4:$AJ$500)</f>
        <v>0</v>
      </c>
      <c r="DM426" s="15">
        <f>SUMIF('09'!$BA$4:$BA$500,K426,'09'!$AG$4:$AJ$500)</f>
        <v>0</v>
      </c>
      <c r="DN426" s="23">
        <f t="shared" si="191"/>
        <v>0</v>
      </c>
      <c r="DO426" s="23">
        <f t="shared" si="192"/>
        <v>0</v>
      </c>
      <c r="DP426" s="17">
        <f>COUNTIF('10'!$BA$4:$BA$500,$G426)</f>
        <v>0</v>
      </c>
      <c r="DQ426" s="17">
        <f>COUNTIF('10'!$BA$4:$BA$500,$H426)</f>
        <v>0</v>
      </c>
      <c r="DR426" s="17">
        <f>COUNTIF('10'!$BA$4:$BA$500,$I426)</f>
        <v>0</v>
      </c>
      <c r="DS426" s="17">
        <f>COUNTIF('10'!$BA$4:$BA$500,$J426)</f>
        <v>0</v>
      </c>
      <c r="DT426" s="17">
        <f>COUNTIF('10'!$BA$4:$BA$500,$K426)</f>
        <v>0</v>
      </c>
      <c r="DU426" s="17">
        <f>SUMIF('10'!$BA$4:$BA$500,G426,'10'!$AG$4:$AJ$500)</f>
        <v>0</v>
      </c>
      <c r="DV426" s="17">
        <f>SUMIF('10'!$BA$4:$BA$500,H426,'10'!$AG$4:$AJ$500)</f>
        <v>0</v>
      </c>
      <c r="DW426" s="17">
        <f>SUMIF('10'!$BA$4:$BA$500,I426,'10'!$AG$4:$AJ$500)</f>
        <v>0</v>
      </c>
      <c r="DX426" s="17">
        <f>SUMIF('10'!$BA$4:$BA$500,J426,'10'!$AG$4:$AJ$500)</f>
        <v>0</v>
      </c>
      <c r="DY426" s="17">
        <f>SUMIF('10'!$BA$4:$BA$500,K426,'10'!$AG$4:$AJ$500)</f>
        <v>0</v>
      </c>
      <c r="DZ426" s="23">
        <f t="shared" si="193"/>
        <v>0</v>
      </c>
      <c r="EA426" s="23">
        <f t="shared" si="194"/>
        <v>0</v>
      </c>
      <c r="EB426" s="15">
        <f>COUNTIF('11'!$BA$4:$BA$500,$G426)</f>
        <v>0</v>
      </c>
      <c r="EC426" s="15">
        <f>COUNTIF('11'!$BA$4:$BA$500,$H426)</f>
        <v>0</v>
      </c>
      <c r="ED426" s="15">
        <f>COUNTIF('11'!$BA$4:$BA$500,$I426)</f>
        <v>0</v>
      </c>
      <c r="EE426" s="15">
        <f>COUNTIF('11'!$BA$4:$BA$500,$J426)</f>
        <v>0</v>
      </c>
      <c r="EF426" s="15">
        <f>COUNTIF('11'!$BA$4:$BA$500,$K426)</f>
        <v>0</v>
      </c>
      <c r="EG426" s="15">
        <f>SUMIF('11'!$BA$4:$BA$500,G426,'11'!$AG$4:$AJ$500)</f>
        <v>0</v>
      </c>
      <c r="EH426" s="15">
        <f>SUMIF('11'!$BA$4:$BA$500,H426,'11'!$AG$4:$AJ$500)</f>
        <v>0</v>
      </c>
      <c r="EI426" s="15">
        <f>SUMIF('11'!$BA$4:$BA$500,I426,'11'!$AG$4:$AJ$500)</f>
        <v>0</v>
      </c>
      <c r="EJ426" s="15">
        <f>SUMIF('11'!$BA$4:$BA$500,J426,'11'!$AG$4:$AJ$500)</f>
        <v>0</v>
      </c>
      <c r="EK426" s="15">
        <f>SUMIF('11'!$BA$4:$BA$500,K426,'11'!$AG$4:$AJ$500)</f>
        <v>0</v>
      </c>
      <c r="EL426" s="23">
        <f t="shared" si="195"/>
        <v>0</v>
      </c>
      <c r="EM426" s="23">
        <f t="shared" si="196"/>
        <v>0</v>
      </c>
      <c r="EN426" s="17">
        <f>COUNTIF('12'!$BA$4:$BA$500,$G426)</f>
        <v>0</v>
      </c>
      <c r="EO426" s="17">
        <f>COUNTIF('12'!$BA$4:$BA$500,$H426)</f>
        <v>0</v>
      </c>
      <c r="EP426" s="17">
        <f>COUNTIF('12'!$BA$4:$BA$500,$I426)</f>
        <v>0</v>
      </c>
      <c r="EQ426" s="17">
        <f>COUNTIF('12'!$BA$4:$BA$500,$J426)</f>
        <v>0</v>
      </c>
      <c r="ER426" s="17">
        <f>COUNTIF('12'!$BA$4:$BA$500,$K426)</f>
        <v>0</v>
      </c>
      <c r="ES426" s="17">
        <f>SUMIF('12'!$BA$4:$BA$500,G426,'12'!$AG$4:$AJ$500)</f>
        <v>0</v>
      </c>
      <c r="ET426" s="17">
        <f>SUMIF('12'!$BA$4:$BA$500,H426,'12'!$AG$4:$AJ$500)</f>
        <v>0</v>
      </c>
      <c r="EU426" s="17">
        <f>SUMIF('12'!$BA$4:$BA$500,I426,'12'!$AG$4:$AJ$500)</f>
        <v>0</v>
      </c>
      <c r="EV426" s="17">
        <f>SUMIF('12'!$BA$4:$BA$500,J426,'12'!$AG$4:$AJ$500)</f>
        <v>0</v>
      </c>
      <c r="EW426" s="17">
        <f>SUMIF('12'!$BA$4:$BA$500,K426,'12'!$AG$4:$AJ$500)</f>
        <v>0</v>
      </c>
      <c r="EX426" s="23">
        <f t="shared" si="197"/>
        <v>0</v>
      </c>
      <c r="EY426" s="23">
        <f t="shared" si="198"/>
        <v>0</v>
      </c>
    </row>
    <row r="427" spans="1:155">
      <c r="A427" s="30">
        <v>424</v>
      </c>
      <c r="B427" s="32"/>
      <c r="C427" s="31">
        <f t="shared" si="172"/>
        <v>0</v>
      </c>
      <c r="D427" s="33">
        <f t="shared" si="173"/>
        <v>0</v>
      </c>
      <c r="E427" s="29"/>
      <c r="F427" s="2">
        <f t="shared" si="174"/>
        <v>0</v>
      </c>
      <c r="G427" s="14" t="str">
        <f t="shared" si="199"/>
        <v>0ق</v>
      </c>
      <c r="H427" s="14" t="str">
        <f t="shared" si="199"/>
        <v>0ق1</v>
      </c>
      <c r="I427" s="14" t="str">
        <f t="shared" si="199"/>
        <v>0ق2</v>
      </c>
      <c r="J427" s="14" t="str">
        <f t="shared" si="199"/>
        <v>0استيفاء</v>
      </c>
      <c r="K427" s="14" t="str">
        <f t="shared" si="199"/>
        <v>0نفذ</v>
      </c>
      <c r="L427" s="15">
        <f>COUNTIF('01'!$BA$4:$BA$500,$G427)</f>
        <v>0</v>
      </c>
      <c r="M427" s="15">
        <f>COUNTIF('01'!$BA$4:$BA$500,$H427)</f>
        <v>0</v>
      </c>
      <c r="N427" s="15">
        <f>COUNTIF('01'!$BA$4:$BA$500,$I427)</f>
        <v>0</v>
      </c>
      <c r="O427" s="15">
        <f>COUNTIF('01'!$BA$4:$BA$500,$J427)</f>
        <v>0</v>
      </c>
      <c r="P427" s="15">
        <f>COUNTIF('01'!$BA$4:$BA$500,$K427)</f>
        <v>0</v>
      </c>
      <c r="Q427" s="15">
        <f>SUMIF('01'!$BA$4:$BA$500,G427,'01'!$AG$4:$AJ$500)</f>
        <v>0</v>
      </c>
      <c r="R427" s="15">
        <f>SUMIF('01'!$BA$4:$BA$500,H427,'01'!$AG$4:$AJ$500)</f>
        <v>0</v>
      </c>
      <c r="S427" s="15">
        <f>SUMIF('01'!$BA$4:$BA$500,I427,'01'!$AG$4:$AJ$500)</f>
        <v>0</v>
      </c>
      <c r="T427" s="15">
        <f>SUMIF('01'!$BA$4:$BA$500,J427,'01'!$AG$4:$AJ$500)</f>
        <v>0</v>
      </c>
      <c r="U427" s="15">
        <f>SUMIF('01'!$BA$4:$BA$500,K427,'01'!$AG$4:$AJ$500)</f>
        <v>0</v>
      </c>
      <c r="V427" s="23">
        <f t="shared" si="175"/>
        <v>0</v>
      </c>
      <c r="W427" s="23">
        <f t="shared" si="176"/>
        <v>0</v>
      </c>
      <c r="X427" s="17">
        <f>COUNTIF('02'!$BA$4:$BA$500,$G427)</f>
        <v>0</v>
      </c>
      <c r="Y427" s="17">
        <f>COUNTIF('02'!$BA$4:$BA$500,$H427)</f>
        <v>0</v>
      </c>
      <c r="Z427" s="17">
        <f>COUNTIF('02'!$BA$4:$BA$500,$I427)</f>
        <v>0</v>
      </c>
      <c r="AA427" s="17">
        <f>COUNTIF('02'!$BA$4:$BA$500,$J427)</f>
        <v>0</v>
      </c>
      <c r="AB427" s="17">
        <f>COUNTIF('02'!$BA$4:$BA$500,$K427)</f>
        <v>0</v>
      </c>
      <c r="AC427" s="17">
        <f>SUMIF('02'!$BA$4:$BA$500,G427,'02'!$AG$4:$AJ$500)</f>
        <v>0</v>
      </c>
      <c r="AD427" s="17">
        <f>SUMIF('02'!$BA$4:$BA$500,H427,'02'!$AG$4:$AJ$500)</f>
        <v>0</v>
      </c>
      <c r="AE427" s="17">
        <f>SUMIF('02'!$BA$4:$BA$500,I427,'02'!$AG$4:$AJ$500)</f>
        <v>0</v>
      </c>
      <c r="AF427" s="17">
        <f>SUMIF('02'!$BA$4:$BA$500,J427,'02'!$AG$4:$AJ$500)</f>
        <v>0</v>
      </c>
      <c r="AG427" s="17">
        <f>SUMIF('02'!$BA$4:$BA$500,K427,'02'!$AG$4:$AJ$500)</f>
        <v>0</v>
      </c>
      <c r="AH427" s="23">
        <f t="shared" si="177"/>
        <v>0</v>
      </c>
      <c r="AI427" s="23">
        <f t="shared" si="178"/>
        <v>0</v>
      </c>
      <c r="AJ427" s="15">
        <f>COUNTIF('03'!$BA$4:$BA$500,$G427)</f>
        <v>0</v>
      </c>
      <c r="AK427" s="15">
        <f>COUNTIF('03'!$BA$4:$BA$500,$H427)</f>
        <v>0</v>
      </c>
      <c r="AL427" s="15">
        <f>COUNTIF('03'!$BA$4:$BA$500,$I427)</f>
        <v>0</v>
      </c>
      <c r="AM427" s="15">
        <f>COUNTIF('03'!$BA$4:$BA$500,$J427)</f>
        <v>0</v>
      </c>
      <c r="AN427" s="15">
        <f>COUNTIF('03'!$BA$4:$BA$500,$K427)</f>
        <v>0</v>
      </c>
      <c r="AO427" s="15">
        <f>SUMIF('03'!$BA$4:$BA$500,G427,'03'!$AG$4:$AJ$500)</f>
        <v>0</v>
      </c>
      <c r="AP427" s="15">
        <f>SUMIF('03'!$BA$4:$BA$500,H427,'03'!$AG$4:$AJ$500)</f>
        <v>0</v>
      </c>
      <c r="AQ427" s="15">
        <f>SUMIF('03'!$BA$4:$BA$500,I427,'03'!$AG$4:$AJ$500)</f>
        <v>0</v>
      </c>
      <c r="AR427" s="15">
        <f>SUMIF('03'!$BA$4:$BA$500,J427,'03'!$AG$4:$AJ$500)</f>
        <v>0</v>
      </c>
      <c r="AS427" s="15">
        <f>SUMIF('03'!$BA$4:$BA$500,K427,'03'!$AG$4:$AJ$500)</f>
        <v>0</v>
      </c>
      <c r="AT427" s="23">
        <f t="shared" si="179"/>
        <v>0</v>
      </c>
      <c r="AU427" s="23">
        <f t="shared" si="180"/>
        <v>0</v>
      </c>
      <c r="AV427" s="17">
        <f>COUNTIF('04'!$BA$4:$BA$500,$G427)</f>
        <v>0</v>
      </c>
      <c r="AW427" s="17">
        <f>COUNTIF('04'!$BA$4:$BA$500,$H427)</f>
        <v>0</v>
      </c>
      <c r="AX427" s="17">
        <f>COUNTIF('04'!$BA$4:$BA$500,$I427)</f>
        <v>0</v>
      </c>
      <c r="AY427" s="17">
        <f>COUNTIF('04'!$BA$4:$BA$500,$J427)</f>
        <v>0</v>
      </c>
      <c r="AZ427" s="17">
        <f>COUNTIF('04'!$BA$4:$BA$500,$K427)</f>
        <v>0</v>
      </c>
      <c r="BA427" s="17">
        <f>SUMIF('04'!$BA$4:$BA$500,G427,'04'!$AG$4:$AJ$500)</f>
        <v>0</v>
      </c>
      <c r="BB427" s="17">
        <f>SUMIF('04'!$BA$4:$BA$500,H427,'04'!$AG$4:$AJ$500)</f>
        <v>0</v>
      </c>
      <c r="BC427" s="17">
        <f>SUMIF('04'!$BA$4:$BA$500,I427,'04'!$AG$4:$AJ$500)</f>
        <v>0</v>
      </c>
      <c r="BD427" s="17">
        <f>SUMIF('04'!$BA$4:$BA$500,J427,'04'!$AG$4:$AJ$500)</f>
        <v>0</v>
      </c>
      <c r="BE427" s="17">
        <f>SUMIF('04'!$BA$4:$BA$500,K427,'04'!$AG$4:$AJ$500)</f>
        <v>0</v>
      </c>
      <c r="BF427" s="23">
        <f t="shared" si="181"/>
        <v>0</v>
      </c>
      <c r="BG427" s="23">
        <f t="shared" si="182"/>
        <v>0</v>
      </c>
      <c r="BH427" s="15">
        <f>COUNTIF('05'!$BA$4:$BA$500,$G427)</f>
        <v>0</v>
      </c>
      <c r="BI427" s="15">
        <f>COUNTIF('05'!$BA$4:$BA$500,$H427)</f>
        <v>0</v>
      </c>
      <c r="BJ427" s="15">
        <f>COUNTIF('05'!$BA$4:$BA$500,$I427)</f>
        <v>0</v>
      </c>
      <c r="BK427" s="15">
        <f>COUNTIF('05'!$BA$4:$BA$500,$J427)</f>
        <v>0</v>
      </c>
      <c r="BL427" s="15">
        <f>COUNTIF('05'!$BA$4:$BA$500,$K427)</f>
        <v>0</v>
      </c>
      <c r="BM427" s="15">
        <f>SUMIF('05'!$BA$4:$BA$500,G427,'05'!$AG$4:$AJ$500)</f>
        <v>0</v>
      </c>
      <c r="BN427" s="15">
        <f>SUMIF('05'!$BA$4:$BA$500,H427,'05'!$AG$4:$AJ$500)</f>
        <v>0</v>
      </c>
      <c r="BO427" s="15">
        <f>SUMIF('05'!$BA$4:$BA$500,I427,'05'!$AG$4:$AJ$500)</f>
        <v>0</v>
      </c>
      <c r="BP427" s="15">
        <f>SUMIF('05'!$BA$4:$BA$500,J427,'05'!$AG$4:$AJ$500)</f>
        <v>0</v>
      </c>
      <c r="BQ427" s="15">
        <f>SUMIF('05'!$BA$4:$BA$500,K427,'05'!$AG$4:$AJ$500)</f>
        <v>0</v>
      </c>
      <c r="BR427" s="23">
        <f t="shared" si="183"/>
        <v>0</v>
      </c>
      <c r="BS427" s="23">
        <f t="shared" si="184"/>
        <v>0</v>
      </c>
      <c r="BT427" s="17">
        <f>COUNTIF('06'!$BA$4:$BA$500,$G427)</f>
        <v>0</v>
      </c>
      <c r="BU427" s="17">
        <f>COUNTIF('06'!$BA$4:$BA$500,$H427)</f>
        <v>0</v>
      </c>
      <c r="BV427" s="17">
        <f>COUNTIF('06'!$BA$4:$BA$500,$I427)</f>
        <v>0</v>
      </c>
      <c r="BW427" s="17">
        <f>COUNTIF('06'!$BA$4:$BA$500,$J427)</f>
        <v>0</v>
      </c>
      <c r="BX427" s="17">
        <f>COUNTIF('06'!$BA$4:$BA$500,$K427)</f>
        <v>0</v>
      </c>
      <c r="BY427" s="17">
        <f>SUMIF('06'!$BA$4:$BA$500,G427,'06'!$AG$4:$AJ$500)</f>
        <v>0</v>
      </c>
      <c r="BZ427" s="17">
        <f>SUMIF('06'!$BA$4:$BA$500,H427,'06'!$AG$4:$AJ$500)</f>
        <v>0</v>
      </c>
      <c r="CA427" s="17">
        <f>SUMIF('06'!$BA$4:$BA$500,I427,'06'!$AG$4:$AJ$500)</f>
        <v>0</v>
      </c>
      <c r="CB427" s="17">
        <f>SUMIF('06'!$BA$4:$BA$500,J427,'06'!$AG$4:$AJ$500)</f>
        <v>0</v>
      </c>
      <c r="CC427" s="17">
        <f>SUMIF('06'!$BA$4:$BA$500,K427,'06'!$AG$4:$AJ$500)</f>
        <v>0</v>
      </c>
      <c r="CD427" s="23">
        <f t="shared" si="185"/>
        <v>0</v>
      </c>
      <c r="CE427" s="23">
        <f t="shared" si="186"/>
        <v>0</v>
      </c>
      <c r="CF427" s="15">
        <f>COUNTIF('07'!$BA$4:$BA$500,$G427)</f>
        <v>0</v>
      </c>
      <c r="CG427" s="15">
        <f>COUNTIF('07'!$BA$4:$BA$500,$H427)</f>
        <v>0</v>
      </c>
      <c r="CH427" s="15">
        <f>COUNTIF('07'!$BA$4:$BA$500,$I427)</f>
        <v>0</v>
      </c>
      <c r="CI427" s="15">
        <f>COUNTIF('07'!$BA$4:$BA$500,$J427)</f>
        <v>0</v>
      </c>
      <c r="CJ427" s="15">
        <f>COUNTIF('07'!$BA$4:$BA$500,$K427)</f>
        <v>0</v>
      </c>
      <c r="CK427" s="15">
        <f>SUMIF('07'!$BA$4:$BA$500,G427,'07'!$AG$4:$AJ$500)</f>
        <v>0</v>
      </c>
      <c r="CL427" s="15">
        <f>SUMIF('07'!$BA$4:$BA$500,H427,'07'!$AG$4:$AJ$500)</f>
        <v>0</v>
      </c>
      <c r="CM427" s="15">
        <f>SUMIF('07'!$BA$4:$BA$500,I427,'07'!$AG$4:$AJ$500)</f>
        <v>0</v>
      </c>
      <c r="CN427" s="15">
        <f>SUMIF('07'!$BA$4:$BA$500,J427,'07'!$AG$4:$AJ$500)</f>
        <v>0</v>
      </c>
      <c r="CO427" s="15">
        <f>SUMIF('07'!$BA$4:$BA$500,K427,'07'!$AG$4:$AJ$500)</f>
        <v>0</v>
      </c>
      <c r="CP427" s="23">
        <f t="shared" si="187"/>
        <v>0</v>
      </c>
      <c r="CQ427" s="23">
        <f t="shared" si="188"/>
        <v>0</v>
      </c>
      <c r="CR427" s="17">
        <f>COUNTIF('08'!$BA$4:$BA$500,$G427)</f>
        <v>0</v>
      </c>
      <c r="CS427" s="17">
        <f>COUNTIF('08'!$BA$4:$BA$500,$H427)</f>
        <v>0</v>
      </c>
      <c r="CT427" s="17">
        <f>COUNTIF('08'!$BA$4:$BA$500,$I427)</f>
        <v>0</v>
      </c>
      <c r="CU427" s="17">
        <f>COUNTIF('08'!$BA$4:$BA$500,$J427)</f>
        <v>0</v>
      </c>
      <c r="CV427" s="17">
        <f>COUNTIF('08'!$BA$4:$BA$500,$K427)</f>
        <v>0</v>
      </c>
      <c r="CW427" s="17">
        <f>SUMIF('08'!$BA$4:$BA$500,G427,'08'!$AG$4:$AJ$500)</f>
        <v>0</v>
      </c>
      <c r="CX427" s="17">
        <f>SUMIF('08'!$BA$4:$BA$500,H427,'08'!$AG$4:$AJ$500)</f>
        <v>0</v>
      </c>
      <c r="CY427" s="17">
        <f>SUMIF('08'!$BA$4:$BA$500,I427,'08'!$AG$4:$AJ$500)</f>
        <v>0</v>
      </c>
      <c r="CZ427" s="17">
        <f>SUMIF('08'!$BA$4:$BA$500,J427,'08'!$AG$4:$AJ$500)</f>
        <v>0</v>
      </c>
      <c r="DA427" s="17">
        <f>SUMIF('08'!$BA$4:$BA$500,K427,'08'!$AG$4:$AJ$500)</f>
        <v>0</v>
      </c>
      <c r="DB427" s="23">
        <f t="shared" si="189"/>
        <v>0</v>
      </c>
      <c r="DC427" s="23">
        <f t="shared" si="190"/>
        <v>0</v>
      </c>
      <c r="DD427" s="15">
        <f>COUNTIF('09'!$BA$4:$BA$500,$G427)</f>
        <v>0</v>
      </c>
      <c r="DE427" s="15">
        <f>COUNTIF('09'!$BA$4:$BA$500,$H427)</f>
        <v>0</v>
      </c>
      <c r="DF427" s="15">
        <f>COUNTIF('09'!$BA$4:$BA$500,$I427)</f>
        <v>0</v>
      </c>
      <c r="DG427" s="15">
        <f>COUNTIF('09'!$BA$4:$BA$500,$J427)</f>
        <v>0</v>
      </c>
      <c r="DH427" s="15">
        <f>COUNTIF('09'!$BA$4:$BA$500,$K427)</f>
        <v>0</v>
      </c>
      <c r="DI427" s="15">
        <f>SUMIF('09'!$BA$4:$BA$500,G427,'09'!$AG$4:$AJ$500)</f>
        <v>0</v>
      </c>
      <c r="DJ427" s="15">
        <f>SUMIF('09'!$BA$4:$BA$500,H427,'09'!$AG$4:$AJ$500)</f>
        <v>0</v>
      </c>
      <c r="DK427" s="15">
        <f>SUMIF('09'!$BA$4:$BA$500,I427,'09'!$AG$4:$AJ$500)</f>
        <v>0</v>
      </c>
      <c r="DL427" s="15">
        <f>SUMIF('09'!$BA$4:$BA$500,J427,'09'!$AG$4:$AJ$500)</f>
        <v>0</v>
      </c>
      <c r="DM427" s="15">
        <f>SUMIF('09'!$BA$4:$BA$500,K427,'09'!$AG$4:$AJ$500)</f>
        <v>0</v>
      </c>
      <c r="DN427" s="23">
        <f t="shared" si="191"/>
        <v>0</v>
      </c>
      <c r="DO427" s="23">
        <f t="shared" si="192"/>
        <v>0</v>
      </c>
      <c r="DP427" s="17">
        <f>COUNTIF('10'!$BA$4:$BA$500,$G427)</f>
        <v>0</v>
      </c>
      <c r="DQ427" s="17">
        <f>COUNTIF('10'!$BA$4:$BA$500,$H427)</f>
        <v>0</v>
      </c>
      <c r="DR427" s="17">
        <f>COUNTIF('10'!$BA$4:$BA$500,$I427)</f>
        <v>0</v>
      </c>
      <c r="DS427" s="17">
        <f>COUNTIF('10'!$BA$4:$BA$500,$J427)</f>
        <v>0</v>
      </c>
      <c r="DT427" s="17">
        <f>COUNTIF('10'!$BA$4:$BA$500,$K427)</f>
        <v>0</v>
      </c>
      <c r="DU427" s="17">
        <f>SUMIF('10'!$BA$4:$BA$500,G427,'10'!$AG$4:$AJ$500)</f>
        <v>0</v>
      </c>
      <c r="DV427" s="17">
        <f>SUMIF('10'!$BA$4:$BA$500,H427,'10'!$AG$4:$AJ$500)</f>
        <v>0</v>
      </c>
      <c r="DW427" s="17">
        <f>SUMIF('10'!$BA$4:$BA$500,I427,'10'!$AG$4:$AJ$500)</f>
        <v>0</v>
      </c>
      <c r="DX427" s="17">
        <f>SUMIF('10'!$BA$4:$BA$500,J427,'10'!$AG$4:$AJ$500)</f>
        <v>0</v>
      </c>
      <c r="DY427" s="17">
        <f>SUMIF('10'!$BA$4:$BA$500,K427,'10'!$AG$4:$AJ$500)</f>
        <v>0</v>
      </c>
      <c r="DZ427" s="23">
        <f t="shared" si="193"/>
        <v>0</v>
      </c>
      <c r="EA427" s="23">
        <f t="shared" si="194"/>
        <v>0</v>
      </c>
      <c r="EB427" s="15">
        <f>COUNTIF('11'!$BA$4:$BA$500,$G427)</f>
        <v>0</v>
      </c>
      <c r="EC427" s="15">
        <f>COUNTIF('11'!$BA$4:$BA$500,$H427)</f>
        <v>0</v>
      </c>
      <c r="ED427" s="15">
        <f>COUNTIF('11'!$BA$4:$BA$500,$I427)</f>
        <v>0</v>
      </c>
      <c r="EE427" s="15">
        <f>COUNTIF('11'!$BA$4:$BA$500,$J427)</f>
        <v>0</v>
      </c>
      <c r="EF427" s="15">
        <f>COUNTIF('11'!$BA$4:$BA$500,$K427)</f>
        <v>0</v>
      </c>
      <c r="EG427" s="15">
        <f>SUMIF('11'!$BA$4:$BA$500,G427,'11'!$AG$4:$AJ$500)</f>
        <v>0</v>
      </c>
      <c r="EH427" s="15">
        <f>SUMIF('11'!$BA$4:$BA$500,H427,'11'!$AG$4:$AJ$500)</f>
        <v>0</v>
      </c>
      <c r="EI427" s="15">
        <f>SUMIF('11'!$BA$4:$BA$500,I427,'11'!$AG$4:$AJ$500)</f>
        <v>0</v>
      </c>
      <c r="EJ427" s="15">
        <f>SUMIF('11'!$BA$4:$BA$500,J427,'11'!$AG$4:$AJ$500)</f>
        <v>0</v>
      </c>
      <c r="EK427" s="15">
        <f>SUMIF('11'!$BA$4:$BA$500,K427,'11'!$AG$4:$AJ$500)</f>
        <v>0</v>
      </c>
      <c r="EL427" s="23">
        <f t="shared" si="195"/>
        <v>0</v>
      </c>
      <c r="EM427" s="23">
        <f t="shared" si="196"/>
        <v>0</v>
      </c>
      <c r="EN427" s="17">
        <f>COUNTIF('12'!$BA$4:$BA$500,$G427)</f>
        <v>0</v>
      </c>
      <c r="EO427" s="17">
        <f>COUNTIF('12'!$BA$4:$BA$500,$H427)</f>
        <v>0</v>
      </c>
      <c r="EP427" s="17">
        <f>COUNTIF('12'!$BA$4:$BA$500,$I427)</f>
        <v>0</v>
      </c>
      <c r="EQ427" s="17">
        <f>COUNTIF('12'!$BA$4:$BA$500,$J427)</f>
        <v>0</v>
      </c>
      <c r="ER427" s="17">
        <f>COUNTIF('12'!$BA$4:$BA$500,$K427)</f>
        <v>0</v>
      </c>
      <c r="ES427" s="17">
        <f>SUMIF('12'!$BA$4:$BA$500,G427,'12'!$AG$4:$AJ$500)</f>
        <v>0</v>
      </c>
      <c r="ET427" s="17">
        <f>SUMIF('12'!$BA$4:$BA$500,H427,'12'!$AG$4:$AJ$500)</f>
        <v>0</v>
      </c>
      <c r="EU427" s="17">
        <f>SUMIF('12'!$BA$4:$BA$500,I427,'12'!$AG$4:$AJ$500)</f>
        <v>0</v>
      </c>
      <c r="EV427" s="17">
        <f>SUMIF('12'!$BA$4:$BA$500,J427,'12'!$AG$4:$AJ$500)</f>
        <v>0</v>
      </c>
      <c r="EW427" s="17">
        <f>SUMIF('12'!$BA$4:$BA$500,K427,'12'!$AG$4:$AJ$500)</f>
        <v>0</v>
      </c>
      <c r="EX427" s="23">
        <f t="shared" si="197"/>
        <v>0</v>
      </c>
      <c r="EY427" s="23">
        <f t="shared" si="198"/>
        <v>0</v>
      </c>
    </row>
    <row r="428" spans="1:155">
      <c r="A428" s="30">
        <v>425</v>
      </c>
      <c r="B428" s="32"/>
      <c r="C428" s="31">
        <f t="shared" si="172"/>
        <v>0</v>
      </c>
      <c r="D428" s="33">
        <f t="shared" si="173"/>
        <v>0</v>
      </c>
      <c r="E428" s="29"/>
      <c r="F428" s="2">
        <f t="shared" si="174"/>
        <v>0</v>
      </c>
      <c r="G428" s="14" t="str">
        <f t="shared" si="199"/>
        <v>0ق</v>
      </c>
      <c r="H428" s="14" t="str">
        <f t="shared" si="199"/>
        <v>0ق1</v>
      </c>
      <c r="I428" s="14" t="str">
        <f t="shared" si="199"/>
        <v>0ق2</v>
      </c>
      <c r="J428" s="14" t="str">
        <f t="shared" si="199"/>
        <v>0استيفاء</v>
      </c>
      <c r="K428" s="14" t="str">
        <f t="shared" si="199"/>
        <v>0نفذ</v>
      </c>
      <c r="L428" s="15">
        <f>COUNTIF('01'!$BA$4:$BA$500,$G428)</f>
        <v>0</v>
      </c>
      <c r="M428" s="15">
        <f>COUNTIF('01'!$BA$4:$BA$500,$H428)</f>
        <v>0</v>
      </c>
      <c r="N428" s="15">
        <f>COUNTIF('01'!$BA$4:$BA$500,$I428)</f>
        <v>0</v>
      </c>
      <c r="O428" s="15">
        <f>COUNTIF('01'!$BA$4:$BA$500,$J428)</f>
        <v>0</v>
      </c>
      <c r="P428" s="15">
        <f>COUNTIF('01'!$BA$4:$BA$500,$K428)</f>
        <v>0</v>
      </c>
      <c r="Q428" s="15">
        <f>SUMIF('01'!$BA$4:$BA$500,G428,'01'!$AG$4:$AJ$500)</f>
        <v>0</v>
      </c>
      <c r="R428" s="15">
        <f>SUMIF('01'!$BA$4:$BA$500,H428,'01'!$AG$4:$AJ$500)</f>
        <v>0</v>
      </c>
      <c r="S428" s="15">
        <f>SUMIF('01'!$BA$4:$BA$500,I428,'01'!$AG$4:$AJ$500)</f>
        <v>0</v>
      </c>
      <c r="T428" s="15">
        <f>SUMIF('01'!$BA$4:$BA$500,J428,'01'!$AG$4:$AJ$500)</f>
        <v>0</v>
      </c>
      <c r="U428" s="15">
        <f>SUMIF('01'!$BA$4:$BA$500,K428,'01'!$AG$4:$AJ$500)</f>
        <v>0</v>
      </c>
      <c r="V428" s="23">
        <f t="shared" si="175"/>
        <v>0</v>
      </c>
      <c r="W428" s="23">
        <f t="shared" si="176"/>
        <v>0</v>
      </c>
      <c r="X428" s="17">
        <f>COUNTIF('02'!$BA$4:$BA$500,$G428)</f>
        <v>0</v>
      </c>
      <c r="Y428" s="17">
        <f>COUNTIF('02'!$BA$4:$BA$500,$H428)</f>
        <v>0</v>
      </c>
      <c r="Z428" s="17">
        <f>COUNTIF('02'!$BA$4:$BA$500,$I428)</f>
        <v>0</v>
      </c>
      <c r="AA428" s="17">
        <f>COUNTIF('02'!$BA$4:$BA$500,$J428)</f>
        <v>0</v>
      </c>
      <c r="AB428" s="17">
        <f>COUNTIF('02'!$BA$4:$BA$500,$K428)</f>
        <v>0</v>
      </c>
      <c r="AC428" s="17">
        <f>SUMIF('02'!$BA$4:$BA$500,G428,'02'!$AG$4:$AJ$500)</f>
        <v>0</v>
      </c>
      <c r="AD428" s="17">
        <f>SUMIF('02'!$BA$4:$BA$500,H428,'02'!$AG$4:$AJ$500)</f>
        <v>0</v>
      </c>
      <c r="AE428" s="17">
        <f>SUMIF('02'!$BA$4:$BA$500,I428,'02'!$AG$4:$AJ$500)</f>
        <v>0</v>
      </c>
      <c r="AF428" s="17">
        <f>SUMIF('02'!$BA$4:$BA$500,J428,'02'!$AG$4:$AJ$500)</f>
        <v>0</v>
      </c>
      <c r="AG428" s="17">
        <f>SUMIF('02'!$BA$4:$BA$500,K428,'02'!$AG$4:$AJ$500)</f>
        <v>0</v>
      </c>
      <c r="AH428" s="23">
        <f t="shared" si="177"/>
        <v>0</v>
      </c>
      <c r="AI428" s="23">
        <f t="shared" si="178"/>
        <v>0</v>
      </c>
      <c r="AJ428" s="15">
        <f>COUNTIF('03'!$BA$4:$BA$500,$G428)</f>
        <v>0</v>
      </c>
      <c r="AK428" s="15">
        <f>COUNTIF('03'!$BA$4:$BA$500,$H428)</f>
        <v>0</v>
      </c>
      <c r="AL428" s="15">
        <f>COUNTIF('03'!$BA$4:$BA$500,$I428)</f>
        <v>0</v>
      </c>
      <c r="AM428" s="15">
        <f>COUNTIF('03'!$BA$4:$BA$500,$J428)</f>
        <v>0</v>
      </c>
      <c r="AN428" s="15">
        <f>COUNTIF('03'!$BA$4:$BA$500,$K428)</f>
        <v>0</v>
      </c>
      <c r="AO428" s="15">
        <f>SUMIF('03'!$BA$4:$BA$500,G428,'03'!$AG$4:$AJ$500)</f>
        <v>0</v>
      </c>
      <c r="AP428" s="15">
        <f>SUMIF('03'!$BA$4:$BA$500,H428,'03'!$AG$4:$AJ$500)</f>
        <v>0</v>
      </c>
      <c r="AQ428" s="15">
        <f>SUMIF('03'!$BA$4:$BA$500,I428,'03'!$AG$4:$AJ$500)</f>
        <v>0</v>
      </c>
      <c r="AR428" s="15">
        <f>SUMIF('03'!$BA$4:$BA$500,J428,'03'!$AG$4:$AJ$500)</f>
        <v>0</v>
      </c>
      <c r="AS428" s="15">
        <f>SUMIF('03'!$BA$4:$BA$500,K428,'03'!$AG$4:$AJ$500)</f>
        <v>0</v>
      </c>
      <c r="AT428" s="23">
        <f t="shared" si="179"/>
        <v>0</v>
      </c>
      <c r="AU428" s="23">
        <f t="shared" si="180"/>
        <v>0</v>
      </c>
      <c r="AV428" s="17">
        <f>COUNTIF('04'!$BA$4:$BA$500,$G428)</f>
        <v>0</v>
      </c>
      <c r="AW428" s="17">
        <f>COUNTIF('04'!$BA$4:$BA$500,$H428)</f>
        <v>0</v>
      </c>
      <c r="AX428" s="17">
        <f>COUNTIF('04'!$BA$4:$BA$500,$I428)</f>
        <v>0</v>
      </c>
      <c r="AY428" s="17">
        <f>COUNTIF('04'!$BA$4:$BA$500,$J428)</f>
        <v>0</v>
      </c>
      <c r="AZ428" s="17">
        <f>COUNTIF('04'!$BA$4:$BA$500,$K428)</f>
        <v>0</v>
      </c>
      <c r="BA428" s="17">
        <f>SUMIF('04'!$BA$4:$BA$500,G428,'04'!$AG$4:$AJ$500)</f>
        <v>0</v>
      </c>
      <c r="BB428" s="17">
        <f>SUMIF('04'!$BA$4:$BA$500,H428,'04'!$AG$4:$AJ$500)</f>
        <v>0</v>
      </c>
      <c r="BC428" s="17">
        <f>SUMIF('04'!$BA$4:$BA$500,I428,'04'!$AG$4:$AJ$500)</f>
        <v>0</v>
      </c>
      <c r="BD428" s="17">
        <f>SUMIF('04'!$BA$4:$BA$500,J428,'04'!$AG$4:$AJ$500)</f>
        <v>0</v>
      </c>
      <c r="BE428" s="17">
        <f>SUMIF('04'!$BA$4:$BA$500,K428,'04'!$AG$4:$AJ$500)</f>
        <v>0</v>
      </c>
      <c r="BF428" s="23">
        <f t="shared" si="181"/>
        <v>0</v>
      </c>
      <c r="BG428" s="23">
        <f t="shared" si="182"/>
        <v>0</v>
      </c>
      <c r="BH428" s="15">
        <f>COUNTIF('05'!$BA$4:$BA$500,$G428)</f>
        <v>0</v>
      </c>
      <c r="BI428" s="15">
        <f>COUNTIF('05'!$BA$4:$BA$500,$H428)</f>
        <v>0</v>
      </c>
      <c r="BJ428" s="15">
        <f>COUNTIF('05'!$BA$4:$BA$500,$I428)</f>
        <v>0</v>
      </c>
      <c r="BK428" s="15">
        <f>COUNTIF('05'!$BA$4:$BA$500,$J428)</f>
        <v>0</v>
      </c>
      <c r="BL428" s="15">
        <f>COUNTIF('05'!$BA$4:$BA$500,$K428)</f>
        <v>0</v>
      </c>
      <c r="BM428" s="15">
        <f>SUMIF('05'!$BA$4:$BA$500,G428,'05'!$AG$4:$AJ$500)</f>
        <v>0</v>
      </c>
      <c r="BN428" s="15">
        <f>SUMIF('05'!$BA$4:$BA$500,H428,'05'!$AG$4:$AJ$500)</f>
        <v>0</v>
      </c>
      <c r="BO428" s="15">
        <f>SUMIF('05'!$BA$4:$BA$500,I428,'05'!$AG$4:$AJ$500)</f>
        <v>0</v>
      </c>
      <c r="BP428" s="15">
        <f>SUMIF('05'!$BA$4:$BA$500,J428,'05'!$AG$4:$AJ$500)</f>
        <v>0</v>
      </c>
      <c r="BQ428" s="15">
        <f>SUMIF('05'!$BA$4:$BA$500,K428,'05'!$AG$4:$AJ$500)</f>
        <v>0</v>
      </c>
      <c r="BR428" s="23">
        <f t="shared" si="183"/>
        <v>0</v>
      </c>
      <c r="BS428" s="23">
        <f t="shared" si="184"/>
        <v>0</v>
      </c>
      <c r="BT428" s="17">
        <f>COUNTIF('06'!$BA$4:$BA$500,$G428)</f>
        <v>0</v>
      </c>
      <c r="BU428" s="17">
        <f>COUNTIF('06'!$BA$4:$BA$500,$H428)</f>
        <v>0</v>
      </c>
      <c r="BV428" s="17">
        <f>COUNTIF('06'!$BA$4:$BA$500,$I428)</f>
        <v>0</v>
      </c>
      <c r="BW428" s="17">
        <f>COUNTIF('06'!$BA$4:$BA$500,$J428)</f>
        <v>0</v>
      </c>
      <c r="BX428" s="17">
        <f>COUNTIF('06'!$BA$4:$BA$500,$K428)</f>
        <v>0</v>
      </c>
      <c r="BY428" s="17">
        <f>SUMIF('06'!$BA$4:$BA$500,G428,'06'!$AG$4:$AJ$500)</f>
        <v>0</v>
      </c>
      <c r="BZ428" s="17">
        <f>SUMIF('06'!$BA$4:$BA$500,H428,'06'!$AG$4:$AJ$500)</f>
        <v>0</v>
      </c>
      <c r="CA428" s="17">
        <f>SUMIF('06'!$BA$4:$BA$500,I428,'06'!$AG$4:$AJ$500)</f>
        <v>0</v>
      </c>
      <c r="CB428" s="17">
        <f>SUMIF('06'!$BA$4:$BA$500,J428,'06'!$AG$4:$AJ$500)</f>
        <v>0</v>
      </c>
      <c r="CC428" s="17">
        <f>SUMIF('06'!$BA$4:$BA$500,K428,'06'!$AG$4:$AJ$500)</f>
        <v>0</v>
      </c>
      <c r="CD428" s="23">
        <f t="shared" si="185"/>
        <v>0</v>
      </c>
      <c r="CE428" s="23">
        <f t="shared" si="186"/>
        <v>0</v>
      </c>
      <c r="CF428" s="15">
        <f>COUNTIF('07'!$BA$4:$BA$500,$G428)</f>
        <v>0</v>
      </c>
      <c r="CG428" s="15">
        <f>COUNTIF('07'!$BA$4:$BA$500,$H428)</f>
        <v>0</v>
      </c>
      <c r="CH428" s="15">
        <f>COUNTIF('07'!$BA$4:$BA$500,$I428)</f>
        <v>0</v>
      </c>
      <c r="CI428" s="15">
        <f>COUNTIF('07'!$BA$4:$BA$500,$J428)</f>
        <v>0</v>
      </c>
      <c r="CJ428" s="15">
        <f>COUNTIF('07'!$BA$4:$BA$500,$K428)</f>
        <v>0</v>
      </c>
      <c r="CK428" s="15">
        <f>SUMIF('07'!$BA$4:$BA$500,G428,'07'!$AG$4:$AJ$500)</f>
        <v>0</v>
      </c>
      <c r="CL428" s="15">
        <f>SUMIF('07'!$BA$4:$BA$500,H428,'07'!$AG$4:$AJ$500)</f>
        <v>0</v>
      </c>
      <c r="CM428" s="15">
        <f>SUMIF('07'!$BA$4:$BA$500,I428,'07'!$AG$4:$AJ$500)</f>
        <v>0</v>
      </c>
      <c r="CN428" s="15">
        <f>SUMIF('07'!$BA$4:$BA$500,J428,'07'!$AG$4:$AJ$500)</f>
        <v>0</v>
      </c>
      <c r="CO428" s="15">
        <f>SUMIF('07'!$BA$4:$BA$500,K428,'07'!$AG$4:$AJ$500)</f>
        <v>0</v>
      </c>
      <c r="CP428" s="23">
        <f t="shared" si="187"/>
        <v>0</v>
      </c>
      <c r="CQ428" s="23">
        <f t="shared" si="188"/>
        <v>0</v>
      </c>
      <c r="CR428" s="17">
        <f>COUNTIF('08'!$BA$4:$BA$500,$G428)</f>
        <v>0</v>
      </c>
      <c r="CS428" s="17">
        <f>COUNTIF('08'!$BA$4:$BA$500,$H428)</f>
        <v>0</v>
      </c>
      <c r="CT428" s="17">
        <f>COUNTIF('08'!$BA$4:$BA$500,$I428)</f>
        <v>0</v>
      </c>
      <c r="CU428" s="17">
        <f>COUNTIF('08'!$BA$4:$BA$500,$J428)</f>
        <v>0</v>
      </c>
      <c r="CV428" s="17">
        <f>COUNTIF('08'!$BA$4:$BA$500,$K428)</f>
        <v>0</v>
      </c>
      <c r="CW428" s="17">
        <f>SUMIF('08'!$BA$4:$BA$500,G428,'08'!$AG$4:$AJ$500)</f>
        <v>0</v>
      </c>
      <c r="CX428" s="17">
        <f>SUMIF('08'!$BA$4:$BA$500,H428,'08'!$AG$4:$AJ$500)</f>
        <v>0</v>
      </c>
      <c r="CY428" s="17">
        <f>SUMIF('08'!$BA$4:$BA$500,I428,'08'!$AG$4:$AJ$500)</f>
        <v>0</v>
      </c>
      <c r="CZ428" s="17">
        <f>SUMIF('08'!$BA$4:$BA$500,J428,'08'!$AG$4:$AJ$500)</f>
        <v>0</v>
      </c>
      <c r="DA428" s="17">
        <f>SUMIF('08'!$BA$4:$BA$500,K428,'08'!$AG$4:$AJ$500)</f>
        <v>0</v>
      </c>
      <c r="DB428" s="23">
        <f t="shared" si="189"/>
        <v>0</v>
      </c>
      <c r="DC428" s="23">
        <f t="shared" si="190"/>
        <v>0</v>
      </c>
      <c r="DD428" s="15">
        <f>COUNTIF('09'!$BA$4:$BA$500,$G428)</f>
        <v>0</v>
      </c>
      <c r="DE428" s="15">
        <f>COUNTIF('09'!$BA$4:$BA$500,$H428)</f>
        <v>0</v>
      </c>
      <c r="DF428" s="15">
        <f>COUNTIF('09'!$BA$4:$BA$500,$I428)</f>
        <v>0</v>
      </c>
      <c r="DG428" s="15">
        <f>COUNTIF('09'!$BA$4:$BA$500,$J428)</f>
        <v>0</v>
      </c>
      <c r="DH428" s="15">
        <f>COUNTIF('09'!$BA$4:$BA$500,$K428)</f>
        <v>0</v>
      </c>
      <c r="DI428" s="15">
        <f>SUMIF('09'!$BA$4:$BA$500,G428,'09'!$AG$4:$AJ$500)</f>
        <v>0</v>
      </c>
      <c r="DJ428" s="15">
        <f>SUMIF('09'!$BA$4:$BA$500,H428,'09'!$AG$4:$AJ$500)</f>
        <v>0</v>
      </c>
      <c r="DK428" s="15">
        <f>SUMIF('09'!$BA$4:$BA$500,I428,'09'!$AG$4:$AJ$500)</f>
        <v>0</v>
      </c>
      <c r="DL428" s="15">
        <f>SUMIF('09'!$BA$4:$BA$500,J428,'09'!$AG$4:$AJ$500)</f>
        <v>0</v>
      </c>
      <c r="DM428" s="15">
        <f>SUMIF('09'!$BA$4:$BA$500,K428,'09'!$AG$4:$AJ$500)</f>
        <v>0</v>
      </c>
      <c r="DN428" s="23">
        <f t="shared" si="191"/>
        <v>0</v>
      </c>
      <c r="DO428" s="23">
        <f t="shared" si="192"/>
        <v>0</v>
      </c>
      <c r="DP428" s="17">
        <f>COUNTIF('10'!$BA$4:$BA$500,$G428)</f>
        <v>0</v>
      </c>
      <c r="DQ428" s="17">
        <f>COUNTIF('10'!$BA$4:$BA$500,$H428)</f>
        <v>0</v>
      </c>
      <c r="DR428" s="17">
        <f>COUNTIF('10'!$BA$4:$BA$500,$I428)</f>
        <v>0</v>
      </c>
      <c r="DS428" s="17">
        <f>COUNTIF('10'!$BA$4:$BA$500,$J428)</f>
        <v>0</v>
      </c>
      <c r="DT428" s="17">
        <f>COUNTIF('10'!$BA$4:$BA$500,$K428)</f>
        <v>0</v>
      </c>
      <c r="DU428" s="17">
        <f>SUMIF('10'!$BA$4:$BA$500,G428,'10'!$AG$4:$AJ$500)</f>
        <v>0</v>
      </c>
      <c r="DV428" s="17">
        <f>SUMIF('10'!$BA$4:$BA$500,H428,'10'!$AG$4:$AJ$500)</f>
        <v>0</v>
      </c>
      <c r="DW428" s="17">
        <f>SUMIF('10'!$BA$4:$BA$500,I428,'10'!$AG$4:$AJ$500)</f>
        <v>0</v>
      </c>
      <c r="DX428" s="17">
        <f>SUMIF('10'!$BA$4:$BA$500,J428,'10'!$AG$4:$AJ$500)</f>
        <v>0</v>
      </c>
      <c r="DY428" s="17">
        <f>SUMIF('10'!$BA$4:$BA$500,K428,'10'!$AG$4:$AJ$500)</f>
        <v>0</v>
      </c>
      <c r="DZ428" s="23">
        <f t="shared" si="193"/>
        <v>0</v>
      </c>
      <c r="EA428" s="23">
        <f t="shared" si="194"/>
        <v>0</v>
      </c>
      <c r="EB428" s="15">
        <f>COUNTIF('11'!$BA$4:$BA$500,$G428)</f>
        <v>0</v>
      </c>
      <c r="EC428" s="15">
        <f>COUNTIF('11'!$BA$4:$BA$500,$H428)</f>
        <v>0</v>
      </c>
      <c r="ED428" s="15">
        <f>COUNTIF('11'!$BA$4:$BA$500,$I428)</f>
        <v>0</v>
      </c>
      <c r="EE428" s="15">
        <f>COUNTIF('11'!$BA$4:$BA$500,$J428)</f>
        <v>0</v>
      </c>
      <c r="EF428" s="15">
        <f>COUNTIF('11'!$BA$4:$BA$500,$K428)</f>
        <v>0</v>
      </c>
      <c r="EG428" s="15">
        <f>SUMIF('11'!$BA$4:$BA$500,G428,'11'!$AG$4:$AJ$500)</f>
        <v>0</v>
      </c>
      <c r="EH428" s="15">
        <f>SUMIF('11'!$BA$4:$BA$500,H428,'11'!$AG$4:$AJ$500)</f>
        <v>0</v>
      </c>
      <c r="EI428" s="15">
        <f>SUMIF('11'!$BA$4:$BA$500,I428,'11'!$AG$4:$AJ$500)</f>
        <v>0</v>
      </c>
      <c r="EJ428" s="15">
        <f>SUMIF('11'!$BA$4:$BA$500,J428,'11'!$AG$4:$AJ$500)</f>
        <v>0</v>
      </c>
      <c r="EK428" s="15">
        <f>SUMIF('11'!$BA$4:$BA$500,K428,'11'!$AG$4:$AJ$500)</f>
        <v>0</v>
      </c>
      <c r="EL428" s="23">
        <f t="shared" si="195"/>
        <v>0</v>
      </c>
      <c r="EM428" s="23">
        <f t="shared" si="196"/>
        <v>0</v>
      </c>
      <c r="EN428" s="17">
        <f>COUNTIF('12'!$BA$4:$BA$500,$G428)</f>
        <v>0</v>
      </c>
      <c r="EO428" s="17">
        <f>COUNTIF('12'!$BA$4:$BA$500,$H428)</f>
        <v>0</v>
      </c>
      <c r="EP428" s="17">
        <f>COUNTIF('12'!$BA$4:$BA$500,$I428)</f>
        <v>0</v>
      </c>
      <c r="EQ428" s="17">
        <f>COUNTIF('12'!$BA$4:$BA$500,$J428)</f>
        <v>0</v>
      </c>
      <c r="ER428" s="17">
        <f>COUNTIF('12'!$BA$4:$BA$500,$K428)</f>
        <v>0</v>
      </c>
      <c r="ES428" s="17">
        <f>SUMIF('12'!$BA$4:$BA$500,G428,'12'!$AG$4:$AJ$500)</f>
        <v>0</v>
      </c>
      <c r="ET428" s="17">
        <f>SUMIF('12'!$BA$4:$BA$500,H428,'12'!$AG$4:$AJ$500)</f>
        <v>0</v>
      </c>
      <c r="EU428" s="17">
        <f>SUMIF('12'!$BA$4:$BA$500,I428,'12'!$AG$4:$AJ$500)</f>
        <v>0</v>
      </c>
      <c r="EV428" s="17">
        <f>SUMIF('12'!$BA$4:$BA$500,J428,'12'!$AG$4:$AJ$500)</f>
        <v>0</v>
      </c>
      <c r="EW428" s="17">
        <f>SUMIF('12'!$BA$4:$BA$500,K428,'12'!$AG$4:$AJ$500)</f>
        <v>0</v>
      </c>
      <c r="EX428" s="23">
        <f t="shared" si="197"/>
        <v>0</v>
      </c>
      <c r="EY428" s="23">
        <f t="shared" si="198"/>
        <v>0</v>
      </c>
    </row>
    <row r="429" spans="1:155">
      <c r="A429" s="30">
        <v>426</v>
      </c>
      <c r="B429" s="32"/>
      <c r="C429" s="31">
        <f t="shared" si="172"/>
        <v>0</v>
      </c>
      <c r="D429" s="33">
        <f t="shared" si="173"/>
        <v>0</v>
      </c>
      <c r="E429" s="29"/>
      <c r="F429" s="2">
        <f t="shared" si="174"/>
        <v>0</v>
      </c>
      <c r="G429" s="14" t="str">
        <f t="shared" si="199"/>
        <v>0ق</v>
      </c>
      <c r="H429" s="14" t="str">
        <f t="shared" si="199"/>
        <v>0ق1</v>
      </c>
      <c r="I429" s="14" t="str">
        <f t="shared" si="199"/>
        <v>0ق2</v>
      </c>
      <c r="J429" s="14" t="str">
        <f t="shared" si="199"/>
        <v>0استيفاء</v>
      </c>
      <c r="K429" s="14" t="str">
        <f t="shared" si="199"/>
        <v>0نفذ</v>
      </c>
      <c r="L429" s="15">
        <f>COUNTIF('01'!$BA$4:$BA$500,$G429)</f>
        <v>0</v>
      </c>
      <c r="M429" s="15">
        <f>COUNTIF('01'!$BA$4:$BA$500,$H429)</f>
        <v>0</v>
      </c>
      <c r="N429" s="15">
        <f>COUNTIF('01'!$BA$4:$BA$500,$I429)</f>
        <v>0</v>
      </c>
      <c r="O429" s="15">
        <f>COUNTIF('01'!$BA$4:$BA$500,$J429)</f>
        <v>0</v>
      </c>
      <c r="P429" s="15">
        <f>COUNTIF('01'!$BA$4:$BA$500,$K429)</f>
        <v>0</v>
      </c>
      <c r="Q429" s="15">
        <f>SUMIF('01'!$BA$4:$BA$500,G429,'01'!$AG$4:$AJ$500)</f>
        <v>0</v>
      </c>
      <c r="R429" s="15">
        <f>SUMIF('01'!$BA$4:$BA$500,H429,'01'!$AG$4:$AJ$500)</f>
        <v>0</v>
      </c>
      <c r="S429" s="15">
        <f>SUMIF('01'!$BA$4:$BA$500,I429,'01'!$AG$4:$AJ$500)</f>
        <v>0</v>
      </c>
      <c r="T429" s="15">
        <f>SUMIF('01'!$BA$4:$BA$500,J429,'01'!$AG$4:$AJ$500)</f>
        <v>0</v>
      </c>
      <c r="U429" s="15">
        <f>SUMIF('01'!$BA$4:$BA$500,K429,'01'!$AG$4:$AJ$500)</f>
        <v>0</v>
      </c>
      <c r="V429" s="23">
        <f t="shared" si="175"/>
        <v>0</v>
      </c>
      <c r="W429" s="23">
        <f t="shared" si="176"/>
        <v>0</v>
      </c>
      <c r="X429" s="17">
        <f>COUNTIF('02'!$BA$4:$BA$500,$G429)</f>
        <v>0</v>
      </c>
      <c r="Y429" s="17">
        <f>COUNTIF('02'!$BA$4:$BA$500,$H429)</f>
        <v>0</v>
      </c>
      <c r="Z429" s="17">
        <f>COUNTIF('02'!$BA$4:$BA$500,$I429)</f>
        <v>0</v>
      </c>
      <c r="AA429" s="17">
        <f>COUNTIF('02'!$BA$4:$BA$500,$J429)</f>
        <v>0</v>
      </c>
      <c r="AB429" s="17">
        <f>COUNTIF('02'!$BA$4:$BA$500,$K429)</f>
        <v>0</v>
      </c>
      <c r="AC429" s="17">
        <f>SUMIF('02'!$BA$4:$BA$500,G429,'02'!$AG$4:$AJ$500)</f>
        <v>0</v>
      </c>
      <c r="AD429" s="17">
        <f>SUMIF('02'!$BA$4:$BA$500,H429,'02'!$AG$4:$AJ$500)</f>
        <v>0</v>
      </c>
      <c r="AE429" s="17">
        <f>SUMIF('02'!$BA$4:$BA$500,I429,'02'!$AG$4:$AJ$500)</f>
        <v>0</v>
      </c>
      <c r="AF429" s="17">
        <f>SUMIF('02'!$BA$4:$BA$500,J429,'02'!$AG$4:$AJ$500)</f>
        <v>0</v>
      </c>
      <c r="AG429" s="17">
        <f>SUMIF('02'!$BA$4:$BA$500,K429,'02'!$AG$4:$AJ$500)</f>
        <v>0</v>
      </c>
      <c r="AH429" s="23">
        <f t="shared" si="177"/>
        <v>0</v>
      </c>
      <c r="AI429" s="23">
        <f t="shared" si="178"/>
        <v>0</v>
      </c>
      <c r="AJ429" s="15">
        <f>COUNTIF('03'!$BA$4:$BA$500,$G429)</f>
        <v>0</v>
      </c>
      <c r="AK429" s="15">
        <f>COUNTIF('03'!$BA$4:$BA$500,$H429)</f>
        <v>0</v>
      </c>
      <c r="AL429" s="15">
        <f>COUNTIF('03'!$BA$4:$BA$500,$I429)</f>
        <v>0</v>
      </c>
      <c r="AM429" s="15">
        <f>COUNTIF('03'!$BA$4:$BA$500,$J429)</f>
        <v>0</v>
      </c>
      <c r="AN429" s="15">
        <f>COUNTIF('03'!$BA$4:$BA$500,$K429)</f>
        <v>0</v>
      </c>
      <c r="AO429" s="15">
        <f>SUMIF('03'!$BA$4:$BA$500,G429,'03'!$AG$4:$AJ$500)</f>
        <v>0</v>
      </c>
      <c r="AP429" s="15">
        <f>SUMIF('03'!$BA$4:$BA$500,H429,'03'!$AG$4:$AJ$500)</f>
        <v>0</v>
      </c>
      <c r="AQ429" s="15">
        <f>SUMIF('03'!$BA$4:$BA$500,I429,'03'!$AG$4:$AJ$500)</f>
        <v>0</v>
      </c>
      <c r="AR429" s="15">
        <f>SUMIF('03'!$BA$4:$BA$500,J429,'03'!$AG$4:$AJ$500)</f>
        <v>0</v>
      </c>
      <c r="AS429" s="15">
        <f>SUMIF('03'!$BA$4:$BA$500,K429,'03'!$AG$4:$AJ$500)</f>
        <v>0</v>
      </c>
      <c r="AT429" s="23">
        <f t="shared" si="179"/>
        <v>0</v>
      </c>
      <c r="AU429" s="23">
        <f t="shared" si="180"/>
        <v>0</v>
      </c>
      <c r="AV429" s="17">
        <f>COUNTIF('04'!$BA$4:$BA$500,$G429)</f>
        <v>0</v>
      </c>
      <c r="AW429" s="17">
        <f>COUNTIF('04'!$BA$4:$BA$500,$H429)</f>
        <v>0</v>
      </c>
      <c r="AX429" s="17">
        <f>COUNTIF('04'!$BA$4:$BA$500,$I429)</f>
        <v>0</v>
      </c>
      <c r="AY429" s="17">
        <f>COUNTIF('04'!$BA$4:$BA$500,$J429)</f>
        <v>0</v>
      </c>
      <c r="AZ429" s="17">
        <f>COUNTIF('04'!$BA$4:$BA$500,$K429)</f>
        <v>0</v>
      </c>
      <c r="BA429" s="17">
        <f>SUMIF('04'!$BA$4:$BA$500,G429,'04'!$AG$4:$AJ$500)</f>
        <v>0</v>
      </c>
      <c r="BB429" s="17">
        <f>SUMIF('04'!$BA$4:$BA$500,H429,'04'!$AG$4:$AJ$500)</f>
        <v>0</v>
      </c>
      <c r="BC429" s="17">
        <f>SUMIF('04'!$BA$4:$BA$500,I429,'04'!$AG$4:$AJ$500)</f>
        <v>0</v>
      </c>
      <c r="BD429" s="17">
        <f>SUMIF('04'!$BA$4:$BA$500,J429,'04'!$AG$4:$AJ$500)</f>
        <v>0</v>
      </c>
      <c r="BE429" s="17">
        <f>SUMIF('04'!$BA$4:$BA$500,K429,'04'!$AG$4:$AJ$500)</f>
        <v>0</v>
      </c>
      <c r="BF429" s="23">
        <f t="shared" si="181"/>
        <v>0</v>
      </c>
      <c r="BG429" s="23">
        <f t="shared" si="182"/>
        <v>0</v>
      </c>
      <c r="BH429" s="15">
        <f>COUNTIF('05'!$BA$4:$BA$500,$G429)</f>
        <v>0</v>
      </c>
      <c r="BI429" s="15">
        <f>COUNTIF('05'!$BA$4:$BA$500,$H429)</f>
        <v>0</v>
      </c>
      <c r="BJ429" s="15">
        <f>COUNTIF('05'!$BA$4:$BA$500,$I429)</f>
        <v>0</v>
      </c>
      <c r="BK429" s="15">
        <f>COUNTIF('05'!$BA$4:$BA$500,$J429)</f>
        <v>0</v>
      </c>
      <c r="BL429" s="15">
        <f>COUNTIF('05'!$BA$4:$BA$500,$K429)</f>
        <v>0</v>
      </c>
      <c r="BM429" s="15">
        <f>SUMIF('05'!$BA$4:$BA$500,G429,'05'!$AG$4:$AJ$500)</f>
        <v>0</v>
      </c>
      <c r="BN429" s="15">
        <f>SUMIF('05'!$BA$4:$BA$500,H429,'05'!$AG$4:$AJ$500)</f>
        <v>0</v>
      </c>
      <c r="BO429" s="15">
        <f>SUMIF('05'!$BA$4:$BA$500,I429,'05'!$AG$4:$AJ$500)</f>
        <v>0</v>
      </c>
      <c r="BP429" s="15">
        <f>SUMIF('05'!$BA$4:$BA$500,J429,'05'!$AG$4:$AJ$500)</f>
        <v>0</v>
      </c>
      <c r="BQ429" s="15">
        <f>SUMIF('05'!$BA$4:$BA$500,K429,'05'!$AG$4:$AJ$500)</f>
        <v>0</v>
      </c>
      <c r="BR429" s="23">
        <f t="shared" si="183"/>
        <v>0</v>
      </c>
      <c r="BS429" s="23">
        <f t="shared" si="184"/>
        <v>0</v>
      </c>
      <c r="BT429" s="17">
        <f>COUNTIF('06'!$BA$4:$BA$500,$G429)</f>
        <v>0</v>
      </c>
      <c r="BU429" s="17">
        <f>COUNTIF('06'!$BA$4:$BA$500,$H429)</f>
        <v>0</v>
      </c>
      <c r="BV429" s="17">
        <f>COUNTIF('06'!$BA$4:$BA$500,$I429)</f>
        <v>0</v>
      </c>
      <c r="BW429" s="17">
        <f>COUNTIF('06'!$BA$4:$BA$500,$J429)</f>
        <v>0</v>
      </c>
      <c r="BX429" s="17">
        <f>COUNTIF('06'!$BA$4:$BA$500,$K429)</f>
        <v>0</v>
      </c>
      <c r="BY429" s="17">
        <f>SUMIF('06'!$BA$4:$BA$500,G429,'06'!$AG$4:$AJ$500)</f>
        <v>0</v>
      </c>
      <c r="BZ429" s="17">
        <f>SUMIF('06'!$BA$4:$BA$500,H429,'06'!$AG$4:$AJ$500)</f>
        <v>0</v>
      </c>
      <c r="CA429" s="17">
        <f>SUMIF('06'!$BA$4:$BA$500,I429,'06'!$AG$4:$AJ$500)</f>
        <v>0</v>
      </c>
      <c r="CB429" s="17">
        <f>SUMIF('06'!$BA$4:$BA$500,J429,'06'!$AG$4:$AJ$500)</f>
        <v>0</v>
      </c>
      <c r="CC429" s="17">
        <f>SUMIF('06'!$BA$4:$BA$500,K429,'06'!$AG$4:$AJ$500)</f>
        <v>0</v>
      </c>
      <c r="CD429" s="23">
        <f t="shared" si="185"/>
        <v>0</v>
      </c>
      <c r="CE429" s="23">
        <f t="shared" si="186"/>
        <v>0</v>
      </c>
      <c r="CF429" s="15">
        <f>COUNTIF('07'!$BA$4:$BA$500,$G429)</f>
        <v>0</v>
      </c>
      <c r="CG429" s="15">
        <f>COUNTIF('07'!$BA$4:$BA$500,$H429)</f>
        <v>0</v>
      </c>
      <c r="CH429" s="15">
        <f>COUNTIF('07'!$BA$4:$BA$500,$I429)</f>
        <v>0</v>
      </c>
      <c r="CI429" s="15">
        <f>COUNTIF('07'!$BA$4:$BA$500,$J429)</f>
        <v>0</v>
      </c>
      <c r="CJ429" s="15">
        <f>COUNTIF('07'!$BA$4:$BA$500,$K429)</f>
        <v>0</v>
      </c>
      <c r="CK429" s="15">
        <f>SUMIF('07'!$BA$4:$BA$500,G429,'07'!$AG$4:$AJ$500)</f>
        <v>0</v>
      </c>
      <c r="CL429" s="15">
        <f>SUMIF('07'!$BA$4:$BA$500,H429,'07'!$AG$4:$AJ$500)</f>
        <v>0</v>
      </c>
      <c r="CM429" s="15">
        <f>SUMIF('07'!$BA$4:$BA$500,I429,'07'!$AG$4:$AJ$500)</f>
        <v>0</v>
      </c>
      <c r="CN429" s="15">
        <f>SUMIF('07'!$BA$4:$BA$500,J429,'07'!$AG$4:$AJ$500)</f>
        <v>0</v>
      </c>
      <c r="CO429" s="15">
        <f>SUMIF('07'!$BA$4:$BA$500,K429,'07'!$AG$4:$AJ$500)</f>
        <v>0</v>
      </c>
      <c r="CP429" s="23">
        <f t="shared" si="187"/>
        <v>0</v>
      </c>
      <c r="CQ429" s="23">
        <f t="shared" si="188"/>
        <v>0</v>
      </c>
      <c r="CR429" s="17">
        <f>COUNTIF('08'!$BA$4:$BA$500,$G429)</f>
        <v>0</v>
      </c>
      <c r="CS429" s="17">
        <f>COUNTIF('08'!$BA$4:$BA$500,$H429)</f>
        <v>0</v>
      </c>
      <c r="CT429" s="17">
        <f>COUNTIF('08'!$BA$4:$BA$500,$I429)</f>
        <v>0</v>
      </c>
      <c r="CU429" s="17">
        <f>COUNTIF('08'!$BA$4:$BA$500,$J429)</f>
        <v>0</v>
      </c>
      <c r="CV429" s="17">
        <f>COUNTIF('08'!$BA$4:$BA$500,$K429)</f>
        <v>0</v>
      </c>
      <c r="CW429" s="17">
        <f>SUMIF('08'!$BA$4:$BA$500,G429,'08'!$AG$4:$AJ$500)</f>
        <v>0</v>
      </c>
      <c r="CX429" s="17">
        <f>SUMIF('08'!$BA$4:$BA$500,H429,'08'!$AG$4:$AJ$500)</f>
        <v>0</v>
      </c>
      <c r="CY429" s="17">
        <f>SUMIF('08'!$BA$4:$BA$500,I429,'08'!$AG$4:$AJ$500)</f>
        <v>0</v>
      </c>
      <c r="CZ429" s="17">
        <f>SUMIF('08'!$BA$4:$BA$500,J429,'08'!$AG$4:$AJ$500)</f>
        <v>0</v>
      </c>
      <c r="DA429" s="17">
        <f>SUMIF('08'!$BA$4:$BA$500,K429,'08'!$AG$4:$AJ$500)</f>
        <v>0</v>
      </c>
      <c r="DB429" s="23">
        <f t="shared" si="189"/>
        <v>0</v>
      </c>
      <c r="DC429" s="23">
        <f t="shared" si="190"/>
        <v>0</v>
      </c>
      <c r="DD429" s="15">
        <f>COUNTIF('09'!$BA$4:$BA$500,$G429)</f>
        <v>0</v>
      </c>
      <c r="DE429" s="15">
        <f>COUNTIF('09'!$BA$4:$BA$500,$H429)</f>
        <v>0</v>
      </c>
      <c r="DF429" s="15">
        <f>COUNTIF('09'!$BA$4:$BA$500,$I429)</f>
        <v>0</v>
      </c>
      <c r="DG429" s="15">
        <f>COUNTIF('09'!$BA$4:$BA$500,$J429)</f>
        <v>0</v>
      </c>
      <c r="DH429" s="15">
        <f>COUNTIF('09'!$BA$4:$BA$500,$K429)</f>
        <v>0</v>
      </c>
      <c r="DI429" s="15">
        <f>SUMIF('09'!$BA$4:$BA$500,G429,'09'!$AG$4:$AJ$500)</f>
        <v>0</v>
      </c>
      <c r="DJ429" s="15">
        <f>SUMIF('09'!$BA$4:$BA$500,H429,'09'!$AG$4:$AJ$500)</f>
        <v>0</v>
      </c>
      <c r="DK429" s="15">
        <f>SUMIF('09'!$BA$4:$BA$500,I429,'09'!$AG$4:$AJ$500)</f>
        <v>0</v>
      </c>
      <c r="DL429" s="15">
        <f>SUMIF('09'!$BA$4:$BA$500,J429,'09'!$AG$4:$AJ$500)</f>
        <v>0</v>
      </c>
      <c r="DM429" s="15">
        <f>SUMIF('09'!$BA$4:$BA$500,K429,'09'!$AG$4:$AJ$500)</f>
        <v>0</v>
      </c>
      <c r="DN429" s="23">
        <f t="shared" si="191"/>
        <v>0</v>
      </c>
      <c r="DO429" s="23">
        <f t="shared" si="192"/>
        <v>0</v>
      </c>
      <c r="DP429" s="17">
        <f>COUNTIF('10'!$BA$4:$BA$500,$G429)</f>
        <v>0</v>
      </c>
      <c r="DQ429" s="17">
        <f>COUNTIF('10'!$BA$4:$BA$500,$H429)</f>
        <v>0</v>
      </c>
      <c r="DR429" s="17">
        <f>COUNTIF('10'!$BA$4:$BA$500,$I429)</f>
        <v>0</v>
      </c>
      <c r="DS429" s="17">
        <f>COUNTIF('10'!$BA$4:$BA$500,$J429)</f>
        <v>0</v>
      </c>
      <c r="DT429" s="17">
        <f>COUNTIF('10'!$BA$4:$BA$500,$K429)</f>
        <v>0</v>
      </c>
      <c r="DU429" s="17">
        <f>SUMIF('10'!$BA$4:$BA$500,G429,'10'!$AG$4:$AJ$500)</f>
        <v>0</v>
      </c>
      <c r="DV429" s="17">
        <f>SUMIF('10'!$BA$4:$BA$500,H429,'10'!$AG$4:$AJ$500)</f>
        <v>0</v>
      </c>
      <c r="DW429" s="17">
        <f>SUMIF('10'!$BA$4:$BA$500,I429,'10'!$AG$4:$AJ$500)</f>
        <v>0</v>
      </c>
      <c r="DX429" s="17">
        <f>SUMIF('10'!$BA$4:$BA$500,J429,'10'!$AG$4:$AJ$500)</f>
        <v>0</v>
      </c>
      <c r="DY429" s="17">
        <f>SUMIF('10'!$BA$4:$BA$500,K429,'10'!$AG$4:$AJ$500)</f>
        <v>0</v>
      </c>
      <c r="DZ429" s="23">
        <f t="shared" si="193"/>
        <v>0</v>
      </c>
      <c r="EA429" s="23">
        <f t="shared" si="194"/>
        <v>0</v>
      </c>
      <c r="EB429" s="15">
        <f>COUNTIF('11'!$BA$4:$BA$500,$G429)</f>
        <v>0</v>
      </c>
      <c r="EC429" s="15">
        <f>COUNTIF('11'!$BA$4:$BA$500,$H429)</f>
        <v>0</v>
      </c>
      <c r="ED429" s="15">
        <f>COUNTIF('11'!$BA$4:$BA$500,$I429)</f>
        <v>0</v>
      </c>
      <c r="EE429" s="15">
        <f>COUNTIF('11'!$BA$4:$BA$500,$J429)</f>
        <v>0</v>
      </c>
      <c r="EF429" s="15">
        <f>COUNTIF('11'!$BA$4:$BA$500,$K429)</f>
        <v>0</v>
      </c>
      <c r="EG429" s="15">
        <f>SUMIF('11'!$BA$4:$BA$500,G429,'11'!$AG$4:$AJ$500)</f>
        <v>0</v>
      </c>
      <c r="EH429" s="15">
        <f>SUMIF('11'!$BA$4:$BA$500,H429,'11'!$AG$4:$AJ$500)</f>
        <v>0</v>
      </c>
      <c r="EI429" s="15">
        <f>SUMIF('11'!$BA$4:$BA$500,I429,'11'!$AG$4:$AJ$500)</f>
        <v>0</v>
      </c>
      <c r="EJ429" s="15">
        <f>SUMIF('11'!$BA$4:$BA$500,J429,'11'!$AG$4:$AJ$500)</f>
        <v>0</v>
      </c>
      <c r="EK429" s="15">
        <f>SUMIF('11'!$BA$4:$BA$500,K429,'11'!$AG$4:$AJ$500)</f>
        <v>0</v>
      </c>
      <c r="EL429" s="23">
        <f t="shared" si="195"/>
        <v>0</v>
      </c>
      <c r="EM429" s="23">
        <f t="shared" si="196"/>
        <v>0</v>
      </c>
      <c r="EN429" s="17">
        <f>COUNTIF('12'!$BA$4:$BA$500,$G429)</f>
        <v>0</v>
      </c>
      <c r="EO429" s="17">
        <f>COUNTIF('12'!$BA$4:$BA$500,$H429)</f>
        <v>0</v>
      </c>
      <c r="EP429" s="17">
        <f>COUNTIF('12'!$BA$4:$BA$500,$I429)</f>
        <v>0</v>
      </c>
      <c r="EQ429" s="17">
        <f>COUNTIF('12'!$BA$4:$BA$500,$J429)</f>
        <v>0</v>
      </c>
      <c r="ER429" s="17">
        <f>COUNTIF('12'!$BA$4:$BA$500,$K429)</f>
        <v>0</v>
      </c>
      <c r="ES429" s="17">
        <f>SUMIF('12'!$BA$4:$BA$500,G429,'12'!$AG$4:$AJ$500)</f>
        <v>0</v>
      </c>
      <c r="ET429" s="17">
        <f>SUMIF('12'!$BA$4:$BA$500,H429,'12'!$AG$4:$AJ$500)</f>
        <v>0</v>
      </c>
      <c r="EU429" s="17">
        <f>SUMIF('12'!$BA$4:$BA$500,I429,'12'!$AG$4:$AJ$500)</f>
        <v>0</v>
      </c>
      <c r="EV429" s="17">
        <f>SUMIF('12'!$BA$4:$BA$500,J429,'12'!$AG$4:$AJ$500)</f>
        <v>0</v>
      </c>
      <c r="EW429" s="17">
        <f>SUMIF('12'!$BA$4:$BA$500,K429,'12'!$AG$4:$AJ$500)</f>
        <v>0</v>
      </c>
      <c r="EX429" s="23">
        <f t="shared" si="197"/>
        <v>0</v>
      </c>
      <c r="EY429" s="23">
        <f t="shared" si="198"/>
        <v>0</v>
      </c>
    </row>
    <row r="430" spans="1:155">
      <c r="A430" s="30">
        <v>427</v>
      </c>
      <c r="B430" s="32"/>
      <c r="C430" s="31">
        <f t="shared" si="172"/>
        <v>0</v>
      </c>
      <c r="D430" s="33">
        <f t="shared" si="173"/>
        <v>0</v>
      </c>
      <c r="E430" s="29"/>
      <c r="F430" s="2">
        <f t="shared" si="174"/>
        <v>0</v>
      </c>
      <c r="G430" s="14" t="str">
        <f t="shared" si="199"/>
        <v>0ق</v>
      </c>
      <c r="H430" s="14" t="str">
        <f t="shared" si="199"/>
        <v>0ق1</v>
      </c>
      <c r="I430" s="14" t="str">
        <f t="shared" si="199"/>
        <v>0ق2</v>
      </c>
      <c r="J430" s="14" t="str">
        <f t="shared" si="199"/>
        <v>0استيفاء</v>
      </c>
      <c r="K430" s="14" t="str">
        <f t="shared" si="199"/>
        <v>0نفذ</v>
      </c>
      <c r="L430" s="15">
        <f>COUNTIF('01'!$BA$4:$BA$500,$G430)</f>
        <v>0</v>
      </c>
      <c r="M430" s="15">
        <f>COUNTIF('01'!$BA$4:$BA$500,$H430)</f>
        <v>0</v>
      </c>
      <c r="N430" s="15">
        <f>COUNTIF('01'!$BA$4:$BA$500,$I430)</f>
        <v>0</v>
      </c>
      <c r="O430" s="15">
        <f>COUNTIF('01'!$BA$4:$BA$500,$J430)</f>
        <v>0</v>
      </c>
      <c r="P430" s="15">
        <f>COUNTIF('01'!$BA$4:$BA$500,$K430)</f>
        <v>0</v>
      </c>
      <c r="Q430" s="15">
        <f>SUMIF('01'!$BA$4:$BA$500,G430,'01'!$AG$4:$AJ$500)</f>
        <v>0</v>
      </c>
      <c r="R430" s="15">
        <f>SUMIF('01'!$BA$4:$BA$500,H430,'01'!$AG$4:$AJ$500)</f>
        <v>0</v>
      </c>
      <c r="S430" s="15">
        <f>SUMIF('01'!$BA$4:$BA$500,I430,'01'!$AG$4:$AJ$500)</f>
        <v>0</v>
      </c>
      <c r="T430" s="15">
        <f>SUMIF('01'!$BA$4:$BA$500,J430,'01'!$AG$4:$AJ$500)</f>
        <v>0</v>
      </c>
      <c r="U430" s="15">
        <f>SUMIF('01'!$BA$4:$BA$500,K430,'01'!$AG$4:$AJ$500)</f>
        <v>0</v>
      </c>
      <c r="V430" s="23">
        <f t="shared" si="175"/>
        <v>0</v>
      </c>
      <c r="W430" s="23">
        <f t="shared" si="176"/>
        <v>0</v>
      </c>
      <c r="X430" s="17">
        <f>COUNTIF('02'!$BA$4:$BA$500,$G430)</f>
        <v>0</v>
      </c>
      <c r="Y430" s="17">
        <f>COUNTIF('02'!$BA$4:$BA$500,$H430)</f>
        <v>0</v>
      </c>
      <c r="Z430" s="17">
        <f>COUNTIF('02'!$BA$4:$BA$500,$I430)</f>
        <v>0</v>
      </c>
      <c r="AA430" s="17">
        <f>COUNTIF('02'!$BA$4:$BA$500,$J430)</f>
        <v>0</v>
      </c>
      <c r="AB430" s="17">
        <f>COUNTIF('02'!$BA$4:$BA$500,$K430)</f>
        <v>0</v>
      </c>
      <c r="AC430" s="17">
        <f>SUMIF('02'!$BA$4:$BA$500,G430,'02'!$AG$4:$AJ$500)</f>
        <v>0</v>
      </c>
      <c r="AD430" s="17">
        <f>SUMIF('02'!$BA$4:$BA$500,H430,'02'!$AG$4:$AJ$500)</f>
        <v>0</v>
      </c>
      <c r="AE430" s="17">
        <f>SUMIF('02'!$BA$4:$BA$500,I430,'02'!$AG$4:$AJ$500)</f>
        <v>0</v>
      </c>
      <c r="AF430" s="17">
        <f>SUMIF('02'!$BA$4:$BA$500,J430,'02'!$AG$4:$AJ$500)</f>
        <v>0</v>
      </c>
      <c r="AG430" s="17">
        <f>SUMIF('02'!$BA$4:$BA$500,K430,'02'!$AG$4:$AJ$500)</f>
        <v>0</v>
      </c>
      <c r="AH430" s="23">
        <f t="shared" si="177"/>
        <v>0</v>
      </c>
      <c r="AI430" s="23">
        <f t="shared" si="178"/>
        <v>0</v>
      </c>
      <c r="AJ430" s="15">
        <f>COUNTIF('03'!$BA$4:$BA$500,$G430)</f>
        <v>0</v>
      </c>
      <c r="AK430" s="15">
        <f>COUNTIF('03'!$BA$4:$BA$500,$H430)</f>
        <v>0</v>
      </c>
      <c r="AL430" s="15">
        <f>COUNTIF('03'!$BA$4:$BA$500,$I430)</f>
        <v>0</v>
      </c>
      <c r="AM430" s="15">
        <f>COUNTIF('03'!$BA$4:$BA$500,$J430)</f>
        <v>0</v>
      </c>
      <c r="AN430" s="15">
        <f>COUNTIF('03'!$BA$4:$BA$500,$K430)</f>
        <v>0</v>
      </c>
      <c r="AO430" s="15">
        <f>SUMIF('03'!$BA$4:$BA$500,G430,'03'!$AG$4:$AJ$500)</f>
        <v>0</v>
      </c>
      <c r="AP430" s="15">
        <f>SUMIF('03'!$BA$4:$BA$500,H430,'03'!$AG$4:$AJ$500)</f>
        <v>0</v>
      </c>
      <c r="AQ430" s="15">
        <f>SUMIF('03'!$BA$4:$BA$500,I430,'03'!$AG$4:$AJ$500)</f>
        <v>0</v>
      </c>
      <c r="AR430" s="15">
        <f>SUMIF('03'!$BA$4:$BA$500,J430,'03'!$AG$4:$AJ$500)</f>
        <v>0</v>
      </c>
      <c r="AS430" s="15">
        <f>SUMIF('03'!$BA$4:$BA$500,K430,'03'!$AG$4:$AJ$500)</f>
        <v>0</v>
      </c>
      <c r="AT430" s="23">
        <f t="shared" si="179"/>
        <v>0</v>
      </c>
      <c r="AU430" s="23">
        <f t="shared" si="180"/>
        <v>0</v>
      </c>
      <c r="AV430" s="17">
        <f>COUNTIF('04'!$BA$4:$BA$500,$G430)</f>
        <v>0</v>
      </c>
      <c r="AW430" s="17">
        <f>COUNTIF('04'!$BA$4:$BA$500,$H430)</f>
        <v>0</v>
      </c>
      <c r="AX430" s="17">
        <f>COUNTIF('04'!$BA$4:$BA$500,$I430)</f>
        <v>0</v>
      </c>
      <c r="AY430" s="17">
        <f>COUNTIF('04'!$BA$4:$BA$500,$J430)</f>
        <v>0</v>
      </c>
      <c r="AZ430" s="17">
        <f>COUNTIF('04'!$BA$4:$BA$500,$K430)</f>
        <v>0</v>
      </c>
      <c r="BA430" s="17">
        <f>SUMIF('04'!$BA$4:$BA$500,G430,'04'!$AG$4:$AJ$500)</f>
        <v>0</v>
      </c>
      <c r="BB430" s="17">
        <f>SUMIF('04'!$BA$4:$BA$500,H430,'04'!$AG$4:$AJ$500)</f>
        <v>0</v>
      </c>
      <c r="BC430" s="17">
        <f>SUMIF('04'!$BA$4:$BA$500,I430,'04'!$AG$4:$AJ$500)</f>
        <v>0</v>
      </c>
      <c r="BD430" s="17">
        <f>SUMIF('04'!$BA$4:$BA$500,J430,'04'!$AG$4:$AJ$500)</f>
        <v>0</v>
      </c>
      <c r="BE430" s="17">
        <f>SUMIF('04'!$BA$4:$BA$500,K430,'04'!$AG$4:$AJ$500)</f>
        <v>0</v>
      </c>
      <c r="BF430" s="23">
        <f t="shared" si="181"/>
        <v>0</v>
      </c>
      <c r="BG430" s="23">
        <f t="shared" si="182"/>
        <v>0</v>
      </c>
      <c r="BH430" s="15">
        <f>COUNTIF('05'!$BA$4:$BA$500,$G430)</f>
        <v>0</v>
      </c>
      <c r="BI430" s="15">
        <f>COUNTIF('05'!$BA$4:$BA$500,$H430)</f>
        <v>0</v>
      </c>
      <c r="BJ430" s="15">
        <f>COUNTIF('05'!$BA$4:$BA$500,$I430)</f>
        <v>0</v>
      </c>
      <c r="BK430" s="15">
        <f>COUNTIF('05'!$BA$4:$BA$500,$J430)</f>
        <v>0</v>
      </c>
      <c r="BL430" s="15">
        <f>COUNTIF('05'!$BA$4:$BA$500,$K430)</f>
        <v>0</v>
      </c>
      <c r="BM430" s="15">
        <f>SUMIF('05'!$BA$4:$BA$500,G430,'05'!$AG$4:$AJ$500)</f>
        <v>0</v>
      </c>
      <c r="BN430" s="15">
        <f>SUMIF('05'!$BA$4:$BA$500,H430,'05'!$AG$4:$AJ$500)</f>
        <v>0</v>
      </c>
      <c r="BO430" s="15">
        <f>SUMIF('05'!$BA$4:$BA$500,I430,'05'!$AG$4:$AJ$500)</f>
        <v>0</v>
      </c>
      <c r="BP430" s="15">
        <f>SUMIF('05'!$BA$4:$BA$500,J430,'05'!$AG$4:$AJ$500)</f>
        <v>0</v>
      </c>
      <c r="BQ430" s="15">
        <f>SUMIF('05'!$BA$4:$BA$500,K430,'05'!$AG$4:$AJ$500)</f>
        <v>0</v>
      </c>
      <c r="BR430" s="23">
        <f t="shared" si="183"/>
        <v>0</v>
      </c>
      <c r="BS430" s="23">
        <f t="shared" si="184"/>
        <v>0</v>
      </c>
      <c r="BT430" s="17">
        <f>COUNTIF('06'!$BA$4:$BA$500,$G430)</f>
        <v>0</v>
      </c>
      <c r="BU430" s="17">
        <f>COUNTIF('06'!$BA$4:$BA$500,$H430)</f>
        <v>0</v>
      </c>
      <c r="BV430" s="17">
        <f>COUNTIF('06'!$BA$4:$BA$500,$I430)</f>
        <v>0</v>
      </c>
      <c r="BW430" s="17">
        <f>COUNTIF('06'!$BA$4:$BA$500,$J430)</f>
        <v>0</v>
      </c>
      <c r="BX430" s="17">
        <f>COUNTIF('06'!$BA$4:$BA$500,$K430)</f>
        <v>0</v>
      </c>
      <c r="BY430" s="17">
        <f>SUMIF('06'!$BA$4:$BA$500,G430,'06'!$AG$4:$AJ$500)</f>
        <v>0</v>
      </c>
      <c r="BZ430" s="17">
        <f>SUMIF('06'!$BA$4:$BA$500,H430,'06'!$AG$4:$AJ$500)</f>
        <v>0</v>
      </c>
      <c r="CA430" s="17">
        <f>SUMIF('06'!$BA$4:$BA$500,I430,'06'!$AG$4:$AJ$500)</f>
        <v>0</v>
      </c>
      <c r="CB430" s="17">
        <f>SUMIF('06'!$BA$4:$BA$500,J430,'06'!$AG$4:$AJ$500)</f>
        <v>0</v>
      </c>
      <c r="CC430" s="17">
        <f>SUMIF('06'!$BA$4:$BA$500,K430,'06'!$AG$4:$AJ$500)</f>
        <v>0</v>
      </c>
      <c r="CD430" s="23">
        <f t="shared" si="185"/>
        <v>0</v>
      </c>
      <c r="CE430" s="23">
        <f t="shared" si="186"/>
        <v>0</v>
      </c>
      <c r="CF430" s="15">
        <f>COUNTIF('07'!$BA$4:$BA$500,$G430)</f>
        <v>0</v>
      </c>
      <c r="CG430" s="15">
        <f>COUNTIF('07'!$BA$4:$BA$500,$H430)</f>
        <v>0</v>
      </c>
      <c r="CH430" s="15">
        <f>COUNTIF('07'!$BA$4:$BA$500,$I430)</f>
        <v>0</v>
      </c>
      <c r="CI430" s="15">
        <f>COUNTIF('07'!$BA$4:$BA$500,$J430)</f>
        <v>0</v>
      </c>
      <c r="CJ430" s="15">
        <f>COUNTIF('07'!$BA$4:$BA$500,$K430)</f>
        <v>0</v>
      </c>
      <c r="CK430" s="15">
        <f>SUMIF('07'!$BA$4:$BA$500,G430,'07'!$AG$4:$AJ$500)</f>
        <v>0</v>
      </c>
      <c r="CL430" s="15">
        <f>SUMIF('07'!$BA$4:$BA$500,H430,'07'!$AG$4:$AJ$500)</f>
        <v>0</v>
      </c>
      <c r="CM430" s="15">
        <f>SUMIF('07'!$BA$4:$BA$500,I430,'07'!$AG$4:$AJ$500)</f>
        <v>0</v>
      </c>
      <c r="CN430" s="15">
        <f>SUMIF('07'!$BA$4:$BA$500,J430,'07'!$AG$4:$AJ$500)</f>
        <v>0</v>
      </c>
      <c r="CO430" s="15">
        <f>SUMIF('07'!$BA$4:$BA$500,K430,'07'!$AG$4:$AJ$500)</f>
        <v>0</v>
      </c>
      <c r="CP430" s="23">
        <f t="shared" si="187"/>
        <v>0</v>
      </c>
      <c r="CQ430" s="23">
        <f t="shared" si="188"/>
        <v>0</v>
      </c>
      <c r="CR430" s="17">
        <f>COUNTIF('08'!$BA$4:$BA$500,$G430)</f>
        <v>0</v>
      </c>
      <c r="CS430" s="17">
        <f>COUNTIF('08'!$BA$4:$BA$500,$H430)</f>
        <v>0</v>
      </c>
      <c r="CT430" s="17">
        <f>COUNTIF('08'!$BA$4:$BA$500,$I430)</f>
        <v>0</v>
      </c>
      <c r="CU430" s="17">
        <f>COUNTIF('08'!$BA$4:$BA$500,$J430)</f>
        <v>0</v>
      </c>
      <c r="CV430" s="17">
        <f>COUNTIF('08'!$BA$4:$BA$500,$K430)</f>
        <v>0</v>
      </c>
      <c r="CW430" s="17">
        <f>SUMIF('08'!$BA$4:$BA$500,G430,'08'!$AG$4:$AJ$500)</f>
        <v>0</v>
      </c>
      <c r="CX430" s="17">
        <f>SUMIF('08'!$BA$4:$BA$500,H430,'08'!$AG$4:$AJ$500)</f>
        <v>0</v>
      </c>
      <c r="CY430" s="17">
        <f>SUMIF('08'!$BA$4:$BA$500,I430,'08'!$AG$4:$AJ$500)</f>
        <v>0</v>
      </c>
      <c r="CZ430" s="17">
        <f>SUMIF('08'!$BA$4:$BA$500,J430,'08'!$AG$4:$AJ$500)</f>
        <v>0</v>
      </c>
      <c r="DA430" s="17">
        <f>SUMIF('08'!$BA$4:$BA$500,K430,'08'!$AG$4:$AJ$500)</f>
        <v>0</v>
      </c>
      <c r="DB430" s="23">
        <f t="shared" si="189"/>
        <v>0</v>
      </c>
      <c r="DC430" s="23">
        <f t="shared" si="190"/>
        <v>0</v>
      </c>
      <c r="DD430" s="15">
        <f>COUNTIF('09'!$BA$4:$BA$500,$G430)</f>
        <v>0</v>
      </c>
      <c r="DE430" s="15">
        <f>COUNTIF('09'!$BA$4:$BA$500,$H430)</f>
        <v>0</v>
      </c>
      <c r="DF430" s="15">
        <f>COUNTIF('09'!$BA$4:$BA$500,$I430)</f>
        <v>0</v>
      </c>
      <c r="DG430" s="15">
        <f>COUNTIF('09'!$BA$4:$BA$500,$J430)</f>
        <v>0</v>
      </c>
      <c r="DH430" s="15">
        <f>COUNTIF('09'!$BA$4:$BA$500,$K430)</f>
        <v>0</v>
      </c>
      <c r="DI430" s="15">
        <f>SUMIF('09'!$BA$4:$BA$500,G430,'09'!$AG$4:$AJ$500)</f>
        <v>0</v>
      </c>
      <c r="DJ430" s="15">
        <f>SUMIF('09'!$BA$4:$BA$500,H430,'09'!$AG$4:$AJ$500)</f>
        <v>0</v>
      </c>
      <c r="DK430" s="15">
        <f>SUMIF('09'!$BA$4:$BA$500,I430,'09'!$AG$4:$AJ$500)</f>
        <v>0</v>
      </c>
      <c r="DL430" s="15">
        <f>SUMIF('09'!$BA$4:$BA$500,J430,'09'!$AG$4:$AJ$500)</f>
        <v>0</v>
      </c>
      <c r="DM430" s="15">
        <f>SUMIF('09'!$BA$4:$BA$500,K430,'09'!$AG$4:$AJ$500)</f>
        <v>0</v>
      </c>
      <c r="DN430" s="23">
        <f t="shared" si="191"/>
        <v>0</v>
      </c>
      <c r="DO430" s="23">
        <f t="shared" si="192"/>
        <v>0</v>
      </c>
      <c r="DP430" s="17">
        <f>COUNTIF('10'!$BA$4:$BA$500,$G430)</f>
        <v>0</v>
      </c>
      <c r="DQ430" s="17">
        <f>COUNTIF('10'!$BA$4:$BA$500,$H430)</f>
        <v>0</v>
      </c>
      <c r="DR430" s="17">
        <f>COUNTIF('10'!$BA$4:$BA$500,$I430)</f>
        <v>0</v>
      </c>
      <c r="DS430" s="17">
        <f>COUNTIF('10'!$BA$4:$BA$500,$J430)</f>
        <v>0</v>
      </c>
      <c r="DT430" s="17">
        <f>COUNTIF('10'!$BA$4:$BA$500,$K430)</f>
        <v>0</v>
      </c>
      <c r="DU430" s="17">
        <f>SUMIF('10'!$BA$4:$BA$500,G430,'10'!$AG$4:$AJ$500)</f>
        <v>0</v>
      </c>
      <c r="DV430" s="17">
        <f>SUMIF('10'!$BA$4:$BA$500,H430,'10'!$AG$4:$AJ$500)</f>
        <v>0</v>
      </c>
      <c r="DW430" s="17">
        <f>SUMIF('10'!$BA$4:$BA$500,I430,'10'!$AG$4:$AJ$500)</f>
        <v>0</v>
      </c>
      <c r="DX430" s="17">
        <f>SUMIF('10'!$BA$4:$BA$500,J430,'10'!$AG$4:$AJ$500)</f>
        <v>0</v>
      </c>
      <c r="DY430" s="17">
        <f>SUMIF('10'!$BA$4:$BA$500,K430,'10'!$AG$4:$AJ$500)</f>
        <v>0</v>
      </c>
      <c r="DZ430" s="23">
        <f t="shared" si="193"/>
        <v>0</v>
      </c>
      <c r="EA430" s="23">
        <f t="shared" si="194"/>
        <v>0</v>
      </c>
      <c r="EB430" s="15">
        <f>COUNTIF('11'!$BA$4:$BA$500,$G430)</f>
        <v>0</v>
      </c>
      <c r="EC430" s="15">
        <f>COUNTIF('11'!$BA$4:$BA$500,$H430)</f>
        <v>0</v>
      </c>
      <c r="ED430" s="15">
        <f>COUNTIF('11'!$BA$4:$BA$500,$I430)</f>
        <v>0</v>
      </c>
      <c r="EE430" s="15">
        <f>COUNTIF('11'!$BA$4:$BA$500,$J430)</f>
        <v>0</v>
      </c>
      <c r="EF430" s="15">
        <f>COUNTIF('11'!$BA$4:$BA$500,$K430)</f>
        <v>0</v>
      </c>
      <c r="EG430" s="15">
        <f>SUMIF('11'!$BA$4:$BA$500,G430,'11'!$AG$4:$AJ$500)</f>
        <v>0</v>
      </c>
      <c r="EH430" s="15">
        <f>SUMIF('11'!$BA$4:$BA$500,H430,'11'!$AG$4:$AJ$500)</f>
        <v>0</v>
      </c>
      <c r="EI430" s="15">
        <f>SUMIF('11'!$BA$4:$BA$500,I430,'11'!$AG$4:$AJ$500)</f>
        <v>0</v>
      </c>
      <c r="EJ430" s="15">
        <f>SUMIF('11'!$BA$4:$BA$500,J430,'11'!$AG$4:$AJ$500)</f>
        <v>0</v>
      </c>
      <c r="EK430" s="15">
        <f>SUMIF('11'!$BA$4:$BA$500,K430,'11'!$AG$4:$AJ$500)</f>
        <v>0</v>
      </c>
      <c r="EL430" s="23">
        <f t="shared" si="195"/>
        <v>0</v>
      </c>
      <c r="EM430" s="23">
        <f t="shared" si="196"/>
        <v>0</v>
      </c>
      <c r="EN430" s="17">
        <f>COUNTIF('12'!$BA$4:$BA$500,$G430)</f>
        <v>0</v>
      </c>
      <c r="EO430" s="17">
        <f>COUNTIF('12'!$BA$4:$BA$500,$H430)</f>
        <v>0</v>
      </c>
      <c r="EP430" s="17">
        <f>COUNTIF('12'!$BA$4:$BA$500,$I430)</f>
        <v>0</v>
      </c>
      <c r="EQ430" s="17">
        <f>COUNTIF('12'!$BA$4:$BA$500,$J430)</f>
        <v>0</v>
      </c>
      <c r="ER430" s="17">
        <f>COUNTIF('12'!$BA$4:$BA$500,$K430)</f>
        <v>0</v>
      </c>
      <c r="ES430" s="17">
        <f>SUMIF('12'!$BA$4:$BA$500,G430,'12'!$AG$4:$AJ$500)</f>
        <v>0</v>
      </c>
      <c r="ET430" s="17">
        <f>SUMIF('12'!$BA$4:$BA$500,H430,'12'!$AG$4:$AJ$500)</f>
        <v>0</v>
      </c>
      <c r="EU430" s="17">
        <f>SUMIF('12'!$BA$4:$BA$500,I430,'12'!$AG$4:$AJ$500)</f>
        <v>0</v>
      </c>
      <c r="EV430" s="17">
        <f>SUMIF('12'!$BA$4:$BA$500,J430,'12'!$AG$4:$AJ$500)</f>
        <v>0</v>
      </c>
      <c r="EW430" s="17">
        <f>SUMIF('12'!$BA$4:$BA$500,K430,'12'!$AG$4:$AJ$500)</f>
        <v>0</v>
      </c>
      <c r="EX430" s="23">
        <f t="shared" si="197"/>
        <v>0</v>
      </c>
      <c r="EY430" s="23">
        <f t="shared" si="198"/>
        <v>0</v>
      </c>
    </row>
    <row r="431" spans="1:155">
      <c r="A431" s="30">
        <v>428</v>
      </c>
      <c r="B431" s="32"/>
      <c r="C431" s="31">
        <f t="shared" si="172"/>
        <v>0</v>
      </c>
      <c r="D431" s="33">
        <f t="shared" si="173"/>
        <v>0</v>
      </c>
      <c r="E431" s="29"/>
      <c r="F431" s="2">
        <f t="shared" si="174"/>
        <v>0</v>
      </c>
      <c r="G431" s="14" t="str">
        <f t="shared" si="199"/>
        <v>0ق</v>
      </c>
      <c r="H431" s="14" t="str">
        <f t="shared" si="199"/>
        <v>0ق1</v>
      </c>
      <c r="I431" s="14" t="str">
        <f t="shared" si="199"/>
        <v>0ق2</v>
      </c>
      <c r="J431" s="14" t="str">
        <f t="shared" si="199"/>
        <v>0استيفاء</v>
      </c>
      <c r="K431" s="14" t="str">
        <f t="shared" si="199"/>
        <v>0نفذ</v>
      </c>
      <c r="L431" s="15">
        <f>COUNTIF('01'!$BA$4:$BA$500,$G431)</f>
        <v>0</v>
      </c>
      <c r="M431" s="15">
        <f>COUNTIF('01'!$BA$4:$BA$500,$H431)</f>
        <v>0</v>
      </c>
      <c r="N431" s="15">
        <f>COUNTIF('01'!$BA$4:$BA$500,$I431)</f>
        <v>0</v>
      </c>
      <c r="O431" s="15">
        <f>COUNTIF('01'!$BA$4:$BA$500,$J431)</f>
        <v>0</v>
      </c>
      <c r="P431" s="15">
        <f>COUNTIF('01'!$BA$4:$BA$500,$K431)</f>
        <v>0</v>
      </c>
      <c r="Q431" s="15">
        <f>SUMIF('01'!$BA$4:$BA$500,G431,'01'!$AG$4:$AJ$500)</f>
        <v>0</v>
      </c>
      <c r="R431" s="15">
        <f>SUMIF('01'!$BA$4:$BA$500,H431,'01'!$AG$4:$AJ$500)</f>
        <v>0</v>
      </c>
      <c r="S431" s="15">
        <f>SUMIF('01'!$BA$4:$BA$500,I431,'01'!$AG$4:$AJ$500)</f>
        <v>0</v>
      </c>
      <c r="T431" s="15">
        <f>SUMIF('01'!$BA$4:$BA$500,J431,'01'!$AG$4:$AJ$500)</f>
        <v>0</v>
      </c>
      <c r="U431" s="15">
        <f>SUMIF('01'!$BA$4:$BA$500,K431,'01'!$AG$4:$AJ$500)</f>
        <v>0</v>
      </c>
      <c r="V431" s="23">
        <f t="shared" si="175"/>
        <v>0</v>
      </c>
      <c r="W431" s="23">
        <f t="shared" si="176"/>
        <v>0</v>
      </c>
      <c r="X431" s="17">
        <f>COUNTIF('02'!$BA$4:$BA$500,$G431)</f>
        <v>0</v>
      </c>
      <c r="Y431" s="17">
        <f>COUNTIF('02'!$BA$4:$BA$500,$H431)</f>
        <v>0</v>
      </c>
      <c r="Z431" s="17">
        <f>COUNTIF('02'!$BA$4:$BA$500,$I431)</f>
        <v>0</v>
      </c>
      <c r="AA431" s="17">
        <f>COUNTIF('02'!$BA$4:$BA$500,$J431)</f>
        <v>0</v>
      </c>
      <c r="AB431" s="17">
        <f>COUNTIF('02'!$BA$4:$BA$500,$K431)</f>
        <v>0</v>
      </c>
      <c r="AC431" s="17">
        <f>SUMIF('02'!$BA$4:$BA$500,G431,'02'!$AG$4:$AJ$500)</f>
        <v>0</v>
      </c>
      <c r="AD431" s="17">
        <f>SUMIF('02'!$BA$4:$BA$500,H431,'02'!$AG$4:$AJ$500)</f>
        <v>0</v>
      </c>
      <c r="AE431" s="17">
        <f>SUMIF('02'!$BA$4:$BA$500,I431,'02'!$AG$4:$AJ$500)</f>
        <v>0</v>
      </c>
      <c r="AF431" s="17">
        <f>SUMIF('02'!$BA$4:$BA$500,J431,'02'!$AG$4:$AJ$500)</f>
        <v>0</v>
      </c>
      <c r="AG431" s="17">
        <f>SUMIF('02'!$BA$4:$BA$500,K431,'02'!$AG$4:$AJ$500)</f>
        <v>0</v>
      </c>
      <c r="AH431" s="23">
        <f t="shared" si="177"/>
        <v>0</v>
      </c>
      <c r="AI431" s="23">
        <f t="shared" si="178"/>
        <v>0</v>
      </c>
      <c r="AJ431" s="15">
        <f>COUNTIF('03'!$BA$4:$BA$500,$G431)</f>
        <v>0</v>
      </c>
      <c r="AK431" s="15">
        <f>COUNTIF('03'!$BA$4:$BA$500,$H431)</f>
        <v>0</v>
      </c>
      <c r="AL431" s="15">
        <f>COUNTIF('03'!$BA$4:$BA$500,$I431)</f>
        <v>0</v>
      </c>
      <c r="AM431" s="15">
        <f>COUNTIF('03'!$BA$4:$BA$500,$J431)</f>
        <v>0</v>
      </c>
      <c r="AN431" s="15">
        <f>COUNTIF('03'!$BA$4:$BA$500,$K431)</f>
        <v>0</v>
      </c>
      <c r="AO431" s="15">
        <f>SUMIF('03'!$BA$4:$BA$500,G431,'03'!$AG$4:$AJ$500)</f>
        <v>0</v>
      </c>
      <c r="AP431" s="15">
        <f>SUMIF('03'!$BA$4:$BA$500,H431,'03'!$AG$4:$AJ$500)</f>
        <v>0</v>
      </c>
      <c r="AQ431" s="15">
        <f>SUMIF('03'!$BA$4:$BA$500,I431,'03'!$AG$4:$AJ$500)</f>
        <v>0</v>
      </c>
      <c r="AR431" s="15">
        <f>SUMIF('03'!$BA$4:$BA$500,J431,'03'!$AG$4:$AJ$500)</f>
        <v>0</v>
      </c>
      <c r="AS431" s="15">
        <f>SUMIF('03'!$BA$4:$BA$500,K431,'03'!$AG$4:$AJ$500)</f>
        <v>0</v>
      </c>
      <c r="AT431" s="23">
        <f t="shared" si="179"/>
        <v>0</v>
      </c>
      <c r="AU431" s="23">
        <f t="shared" si="180"/>
        <v>0</v>
      </c>
      <c r="AV431" s="17">
        <f>COUNTIF('04'!$BA$4:$BA$500,$G431)</f>
        <v>0</v>
      </c>
      <c r="AW431" s="17">
        <f>COUNTIF('04'!$BA$4:$BA$500,$H431)</f>
        <v>0</v>
      </c>
      <c r="AX431" s="17">
        <f>COUNTIF('04'!$BA$4:$BA$500,$I431)</f>
        <v>0</v>
      </c>
      <c r="AY431" s="17">
        <f>COUNTIF('04'!$BA$4:$BA$500,$J431)</f>
        <v>0</v>
      </c>
      <c r="AZ431" s="17">
        <f>COUNTIF('04'!$BA$4:$BA$500,$K431)</f>
        <v>0</v>
      </c>
      <c r="BA431" s="17">
        <f>SUMIF('04'!$BA$4:$BA$500,G431,'04'!$AG$4:$AJ$500)</f>
        <v>0</v>
      </c>
      <c r="BB431" s="17">
        <f>SUMIF('04'!$BA$4:$BA$500,H431,'04'!$AG$4:$AJ$500)</f>
        <v>0</v>
      </c>
      <c r="BC431" s="17">
        <f>SUMIF('04'!$BA$4:$BA$500,I431,'04'!$AG$4:$AJ$500)</f>
        <v>0</v>
      </c>
      <c r="BD431" s="17">
        <f>SUMIF('04'!$BA$4:$BA$500,J431,'04'!$AG$4:$AJ$500)</f>
        <v>0</v>
      </c>
      <c r="BE431" s="17">
        <f>SUMIF('04'!$BA$4:$BA$500,K431,'04'!$AG$4:$AJ$500)</f>
        <v>0</v>
      </c>
      <c r="BF431" s="23">
        <f t="shared" si="181"/>
        <v>0</v>
      </c>
      <c r="BG431" s="23">
        <f t="shared" si="182"/>
        <v>0</v>
      </c>
      <c r="BH431" s="15">
        <f>COUNTIF('05'!$BA$4:$BA$500,$G431)</f>
        <v>0</v>
      </c>
      <c r="BI431" s="15">
        <f>COUNTIF('05'!$BA$4:$BA$500,$H431)</f>
        <v>0</v>
      </c>
      <c r="BJ431" s="15">
        <f>COUNTIF('05'!$BA$4:$BA$500,$I431)</f>
        <v>0</v>
      </c>
      <c r="BK431" s="15">
        <f>COUNTIF('05'!$BA$4:$BA$500,$J431)</f>
        <v>0</v>
      </c>
      <c r="BL431" s="15">
        <f>COUNTIF('05'!$BA$4:$BA$500,$K431)</f>
        <v>0</v>
      </c>
      <c r="BM431" s="15">
        <f>SUMIF('05'!$BA$4:$BA$500,G431,'05'!$AG$4:$AJ$500)</f>
        <v>0</v>
      </c>
      <c r="BN431" s="15">
        <f>SUMIF('05'!$BA$4:$BA$500,H431,'05'!$AG$4:$AJ$500)</f>
        <v>0</v>
      </c>
      <c r="BO431" s="15">
        <f>SUMIF('05'!$BA$4:$BA$500,I431,'05'!$AG$4:$AJ$500)</f>
        <v>0</v>
      </c>
      <c r="BP431" s="15">
        <f>SUMIF('05'!$BA$4:$BA$500,J431,'05'!$AG$4:$AJ$500)</f>
        <v>0</v>
      </c>
      <c r="BQ431" s="15">
        <f>SUMIF('05'!$BA$4:$BA$500,K431,'05'!$AG$4:$AJ$500)</f>
        <v>0</v>
      </c>
      <c r="BR431" s="23">
        <f t="shared" si="183"/>
        <v>0</v>
      </c>
      <c r="BS431" s="23">
        <f t="shared" si="184"/>
        <v>0</v>
      </c>
      <c r="BT431" s="17">
        <f>COUNTIF('06'!$BA$4:$BA$500,$G431)</f>
        <v>0</v>
      </c>
      <c r="BU431" s="17">
        <f>COUNTIF('06'!$BA$4:$BA$500,$H431)</f>
        <v>0</v>
      </c>
      <c r="BV431" s="17">
        <f>COUNTIF('06'!$BA$4:$BA$500,$I431)</f>
        <v>0</v>
      </c>
      <c r="BW431" s="17">
        <f>COUNTIF('06'!$BA$4:$BA$500,$J431)</f>
        <v>0</v>
      </c>
      <c r="BX431" s="17">
        <f>COUNTIF('06'!$BA$4:$BA$500,$K431)</f>
        <v>0</v>
      </c>
      <c r="BY431" s="17">
        <f>SUMIF('06'!$BA$4:$BA$500,G431,'06'!$AG$4:$AJ$500)</f>
        <v>0</v>
      </c>
      <c r="BZ431" s="17">
        <f>SUMIF('06'!$BA$4:$BA$500,H431,'06'!$AG$4:$AJ$500)</f>
        <v>0</v>
      </c>
      <c r="CA431" s="17">
        <f>SUMIF('06'!$BA$4:$BA$500,I431,'06'!$AG$4:$AJ$500)</f>
        <v>0</v>
      </c>
      <c r="CB431" s="17">
        <f>SUMIF('06'!$BA$4:$BA$500,J431,'06'!$AG$4:$AJ$500)</f>
        <v>0</v>
      </c>
      <c r="CC431" s="17">
        <f>SUMIF('06'!$BA$4:$BA$500,K431,'06'!$AG$4:$AJ$500)</f>
        <v>0</v>
      </c>
      <c r="CD431" s="23">
        <f t="shared" si="185"/>
        <v>0</v>
      </c>
      <c r="CE431" s="23">
        <f t="shared" si="186"/>
        <v>0</v>
      </c>
      <c r="CF431" s="15">
        <f>COUNTIF('07'!$BA$4:$BA$500,$G431)</f>
        <v>0</v>
      </c>
      <c r="CG431" s="15">
        <f>COUNTIF('07'!$BA$4:$BA$500,$H431)</f>
        <v>0</v>
      </c>
      <c r="CH431" s="15">
        <f>COUNTIF('07'!$BA$4:$BA$500,$I431)</f>
        <v>0</v>
      </c>
      <c r="CI431" s="15">
        <f>COUNTIF('07'!$BA$4:$BA$500,$J431)</f>
        <v>0</v>
      </c>
      <c r="CJ431" s="15">
        <f>COUNTIF('07'!$BA$4:$BA$500,$K431)</f>
        <v>0</v>
      </c>
      <c r="CK431" s="15">
        <f>SUMIF('07'!$BA$4:$BA$500,G431,'07'!$AG$4:$AJ$500)</f>
        <v>0</v>
      </c>
      <c r="CL431" s="15">
        <f>SUMIF('07'!$BA$4:$BA$500,H431,'07'!$AG$4:$AJ$500)</f>
        <v>0</v>
      </c>
      <c r="CM431" s="15">
        <f>SUMIF('07'!$BA$4:$BA$500,I431,'07'!$AG$4:$AJ$500)</f>
        <v>0</v>
      </c>
      <c r="CN431" s="15">
        <f>SUMIF('07'!$BA$4:$BA$500,J431,'07'!$AG$4:$AJ$500)</f>
        <v>0</v>
      </c>
      <c r="CO431" s="15">
        <f>SUMIF('07'!$BA$4:$BA$500,K431,'07'!$AG$4:$AJ$500)</f>
        <v>0</v>
      </c>
      <c r="CP431" s="23">
        <f t="shared" si="187"/>
        <v>0</v>
      </c>
      <c r="CQ431" s="23">
        <f t="shared" si="188"/>
        <v>0</v>
      </c>
      <c r="CR431" s="17">
        <f>COUNTIF('08'!$BA$4:$BA$500,$G431)</f>
        <v>0</v>
      </c>
      <c r="CS431" s="17">
        <f>COUNTIF('08'!$BA$4:$BA$500,$H431)</f>
        <v>0</v>
      </c>
      <c r="CT431" s="17">
        <f>COUNTIF('08'!$BA$4:$BA$500,$I431)</f>
        <v>0</v>
      </c>
      <c r="CU431" s="17">
        <f>COUNTIF('08'!$BA$4:$BA$500,$J431)</f>
        <v>0</v>
      </c>
      <c r="CV431" s="17">
        <f>COUNTIF('08'!$BA$4:$BA$500,$K431)</f>
        <v>0</v>
      </c>
      <c r="CW431" s="17">
        <f>SUMIF('08'!$BA$4:$BA$500,G431,'08'!$AG$4:$AJ$500)</f>
        <v>0</v>
      </c>
      <c r="CX431" s="17">
        <f>SUMIF('08'!$BA$4:$BA$500,H431,'08'!$AG$4:$AJ$500)</f>
        <v>0</v>
      </c>
      <c r="CY431" s="17">
        <f>SUMIF('08'!$BA$4:$BA$500,I431,'08'!$AG$4:$AJ$500)</f>
        <v>0</v>
      </c>
      <c r="CZ431" s="17">
        <f>SUMIF('08'!$BA$4:$BA$500,J431,'08'!$AG$4:$AJ$500)</f>
        <v>0</v>
      </c>
      <c r="DA431" s="17">
        <f>SUMIF('08'!$BA$4:$BA$500,K431,'08'!$AG$4:$AJ$500)</f>
        <v>0</v>
      </c>
      <c r="DB431" s="23">
        <f t="shared" si="189"/>
        <v>0</v>
      </c>
      <c r="DC431" s="23">
        <f t="shared" si="190"/>
        <v>0</v>
      </c>
      <c r="DD431" s="15">
        <f>COUNTIF('09'!$BA$4:$BA$500,$G431)</f>
        <v>0</v>
      </c>
      <c r="DE431" s="15">
        <f>COUNTIF('09'!$BA$4:$BA$500,$H431)</f>
        <v>0</v>
      </c>
      <c r="DF431" s="15">
        <f>COUNTIF('09'!$BA$4:$BA$500,$I431)</f>
        <v>0</v>
      </c>
      <c r="DG431" s="15">
        <f>COUNTIF('09'!$BA$4:$BA$500,$J431)</f>
        <v>0</v>
      </c>
      <c r="DH431" s="15">
        <f>COUNTIF('09'!$BA$4:$BA$500,$K431)</f>
        <v>0</v>
      </c>
      <c r="DI431" s="15">
        <f>SUMIF('09'!$BA$4:$BA$500,G431,'09'!$AG$4:$AJ$500)</f>
        <v>0</v>
      </c>
      <c r="DJ431" s="15">
        <f>SUMIF('09'!$BA$4:$BA$500,H431,'09'!$AG$4:$AJ$500)</f>
        <v>0</v>
      </c>
      <c r="DK431" s="15">
        <f>SUMIF('09'!$BA$4:$BA$500,I431,'09'!$AG$4:$AJ$500)</f>
        <v>0</v>
      </c>
      <c r="DL431" s="15">
        <f>SUMIF('09'!$BA$4:$BA$500,J431,'09'!$AG$4:$AJ$500)</f>
        <v>0</v>
      </c>
      <c r="DM431" s="15">
        <f>SUMIF('09'!$BA$4:$BA$500,K431,'09'!$AG$4:$AJ$500)</f>
        <v>0</v>
      </c>
      <c r="DN431" s="23">
        <f t="shared" si="191"/>
        <v>0</v>
      </c>
      <c r="DO431" s="23">
        <f t="shared" si="192"/>
        <v>0</v>
      </c>
      <c r="DP431" s="17">
        <f>COUNTIF('10'!$BA$4:$BA$500,$G431)</f>
        <v>0</v>
      </c>
      <c r="DQ431" s="17">
        <f>COUNTIF('10'!$BA$4:$BA$500,$H431)</f>
        <v>0</v>
      </c>
      <c r="DR431" s="17">
        <f>COUNTIF('10'!$BA$4:$BA$500,$I431)</f>
        <v>0</v>
      </c>
      <c r="DS431" s="17">
        <f>COUNTIF('10'!$BA$4:$BA$500,$J431)</f>
        <v>0</v>
      </c>
      <c r="DT431" s="17">
        <f>COUNTIF('10'!$BA$4:$BA$500,$K431)</f>
        <v>0</v>
      </c>
      <c r="DU431" s="17">
        <f>SUMIF('10'!$BA$4:$BA$500,G431,'10'!$AG$4:$AJ$500)</f>
        <v>0</v>
      </c>
      <c r="DV431" s="17">
        <f>SUMIF('10'!$BA$4:$BA$500,H431,'10'!$AG$4:$AJ$500)</f>
        <v>0</v>
      </c>
      <c r="DW431" s="17">
        <f>SUMIF('10'!$BA$4:$BA$500,I431,'10'!$AG$4:$AJ$500)</f>
        <v>0</v>
      </c>
      <c r="DX431" s="17">
        <f>SUMIF('10'!$BA$4:$BA$500,J431,'10'!$AG$4:$AJ$500)</f>
        <v>0</v>
      </c>
      <c r="DY431" s="17">
        <f>SUMIF('10'!$BA$4:$BA$500,K431,'10'!$AG$4:$AJ$500)</f>
        <v>0</v>
      </c>
      <c r="DZ431" s="23">
        <f t="shared" si="193"/>
        <v>0</v>
      </c>
      <c r="EA431" s="23">
        <f t="shared" si="194"/>
        <v>0</v>
      </c>
      <c r="EB431" s="15">
        <f>COUNTIF('11'!$BA$4:$BA$500,$G431)</f>
        <v>0</v>
      </c>
      <c r="EC431" s="15">
        <f>COUNTIF('11'!$BA$4:$BA$500,$H431)</f>
        <v>0</v>
      </c>
      <c r="ED431" s="15">
        <f>COUNTIF('11'!$BA$4:$BA$500,$I431)</f>
        <v>0</v>
      </c>
      <c r="EE431" s="15">
        <f>COUNTIF('11'!$BA$4:$BA$500,$J431)</f>
        <v>0</v>
      </c>
      <c r="EF431" s="15">
        <f>COUNTIF('11'!$BA$4:$BA$500,$K431)</f>
        <v>0</v>
      </c>
      <c r="EG431" s="15">
        <f>SUMIF('11'!$BA$4:$BA$500,G431,'11'!$AG$4:$AJ$500)</f>
        <v>0</v>
      </c>
      <c r="EH431" s="15">
        <f>SUMIF('11'!$BA$4:$BA$500,H431,'11'!$AG$4:$AJ$500)</f>
        <v>0</v>
      </c>
      <c r="EI431" s="15">
        <f>SUMIF('11'!$BA$4:$BA$500,I431,'11'!$AG$4:$AJ$500)</f>
        <v>0</v>
      </c>
      <c r="EJ431" s="15">
        <f>SUMIF('11'!$BA$4:$BA$500,J431,'11'!$AG$4:$AJ$500)</f>
        <v>0</v>
      </c>
      <c r="EK431" s="15">
        <f>SUMIF('11'!$BA$4:$BA$500,K431,'11'!$AG$4:$AJ$500)</f>
        <v>0</v>
      </c>
      <c r="EL431" s="23">
        <f t="shared" si="195"/>
        <v>0</v>
      </c>
      <c r="EM431" s="23">
        <f t="shared" si="196"/>
        <v>0</v>
      </c>
      <c r="EN431" s="17">
        <f>COUNTIF('12'!$BA$4:$BA$500,$G431)</f>
        <v>0</v>
      </c>
      <c r="EO431" s="17">
        <f>COUNTIF('12'!$BA$4:$BA$500,$H431)</f>
        <v>0</v>
      </c>
      <c r="EP431" s="17">
        <f>COUNTIF('12'!$BA$4:$BA$500,$I431)</f>
        <v>0</v>
      </c>
      <c r="EQ431" s="17">
        <f>COUNTIF('12'!$BA$4:$BA$500,$J431)</f>
        <v>0</v>
      </c>
      <c r="ER431" s="17">
        <f>COUNTIF('12'!$BA$4:$BA$500,$K431)</f>
        <v>0</v>
      </c>
      <c r="ES431" s="17">
        <f>SUMIF('12'!$BA$4:$BA$500,G431,'12'!$AG$4:$AJ$500)</f>
        <v>0</v>
      </c>
      <c r="ET431" s="17">
        <f>SUMIF('12'!$BA$4:$BA$500,H431,'12'!$AG$4:$AJ$500)</f>
        <v>0</v>
      </c>
      <c r="EU431" s="17">
        <f>SUMIF('12'!$BA$4:$BA$500,I431,'12'!$AG$4:$AJ$500)</f>
        <v>0</v>
      </c>
      <c r="EV431" s="17">
        <f>SUMIF('12'!$BA$4:$BA$500,J431,'12'!$AG$4:$AJ$500)</f>
        <v>0</v>
      </c>
      <c r="EW431" s="17">
        <f>SUMIF('12'!$BA$4:$BA$500,K431,'12'!$AG$4:$AJ$500)</f>
        <v>0</v>
      </c>
      <c r="EX431" s="23">
        <f t="shared" si="197"/>
        <v>0</v>
      </c>
      <c r="EY431" s="23">
        <f t="shared" si="198"/>
        <v>0</v>
      </c>
    </row>
    <row r="432" spans="1:155">
      <c r="A432" s="30">
        <v>429</v>
      </c>
      <c r="B432" s="32"/>
      <c r="C432" s="31">
        <f t="shared" si="172"/>
        <v>0</v>
      </c>
      <c r="D432" s="33">
        <f t="shared" si="173"/>
        <v>0</v>
      </c>
      <c r="E432" s="29"/>
      <c r="F432" s="2">
        <f t="shared" si="174"/>
        <v>0</v>
      </c>
      <c r="G432" s="14" t="str">
        <f t="shared" si="199"/>
        <v>0ق</v>
      </c>
      <c r="H432" s="14" t="str">
        <f t="shared" si="199"/>
        <v>0ق1</v>
      </c>
      <c r="I432" s="14" t="str">
        <f t="shared" si="199"/>
        <v>0ق2</v>
      </c>
      <c r="J432" s="14" t="str">
        <f t="shared" si="199"/>
        <v>0استيفاء</v>
      </c>
      <c r="K432" s="14" t="str">
        <f t="shared" si="199"/>
        <v>0نفذ</v>
      </c>
      <c r="L432" s="15">
        <f>COUNTIF('01'!$BA$4:$BA$500,$G432)</f>
        <v>0</v>
      </c>
      <c r="M432" s="15">
        <f>COUNTIF('01'!$BA$4:$BA$500,$H432)</f>
        <v>0</v>
      </c>
      <c r="N432" s="15">
        <f>COUNTIF('01'!$BA$4:$BA$500,$I432)</f>
        <v>0</v>
      </c>
      <c r="O432" s="15">
        <f>COUNTIF('01'!$BA$4:$BA$500,$J432)</f>
        <v>0</v>
      </c>
      <c r="P432" s="15">
        <f>COUNTIF('01'!$BA$4:$BA$500,$K432)</f>
        <v>0</v>
      </c>
      <c r="Q432" s="15">
        <f>SUMIF('01'!$BA$4:$BA$500,G432,'01'!$AG$4:$AJ$500)</f>
        <v>0</v>
      </c>
      <c r="R432" s="15">
        <f>SUMIF('01'!$BA$4:$BA$500,H432,'01'!$AG$4:$AJ$500)</f>
        <v>0</v>
      </c>
      <c r="S432" s="15">
        <f>SUMIF('01'!$BA$4:$BA$500,I432,'01'!$AG$4:$AJ$500)</f>
        <v>0</v>
      </c>
      <c r="T432" s="15">
        <f>SUMIF('01'!$BA$4:$BA$500,J432,'01'!$AG$4:$AJ$500)</f>
        <v>0</v>
      </c>
      <c r="U432" s="15">
        <f>SUMIF('01'!$BA$4:$BA$500,K432,'01'!$AG$4:$AJ$500)</f>
        <v>0</v>
      </c>
      <c r="V432" s="23">
        <f t="shared" si="175"/>
        <v>0</v>
      </c>
      <c r="W432" s="23">
        <f t="shared" si="176"/>
        <v>0</v>
      </c>
      <c r="X432" s="17">
        <f>COUNTIF('02'!$BA$4:$BA$500,$G432)</f>
        <v>0</v>
      </c>
      <c r="Y432" s="17">
        <f>COUNTIF('02'!$BA$4:$BA$500,$H432)</f>
        <v>0</v>
      </c>
      <c r="Z432" s="17">
        <f>COUNTIF('02'!$BA$4:$BA$500,$I432)</f>
        <v>0</v>
      </c>
      <c r="AA432" s="17">
        <f>COUNTIF('02'!$BA$4:$BA$500,$J432)</f>
        <v>0</v>
      </c>
      <c r="AB432" s="17">
        <f>COUNTIF('02'!$BA$4:$BA$500,$K432)</f>
        <v>0</v>
      </c>
      <c r="AC432" s="17">
        <f>SUMIF('02'!$BA$4:$BA$500,G432,'02'!$AG$4:$AJ$500)</f>
        <v>0</v>
      </c>
      <c r="AD432" s="17">
        <f>SUMIF('02'!$BA$4:$BA$500,H432,'02'!$AG$4:$AJ$500)</f>
        <v>0</v>
      </c>
      <c r="AE432" s="17">
        <f>SUMIF('02'!$BA$4:$BA$500,I432,'02'!$AG$4:$AJ$500)</f>
        <v>0</v>
      </c>
      <c r="AF432" s="17">
        <f>SUMIF('02'!$BA$4:$BA$500,J432,'02'!$AG$4:$AJ$500)</f>
        <v>0</v>
      </c>
      <c r="AG432" s="17">
        <f>SUMIF('02'!$BA$4:$BA$500,K432,'02'!$AG$4:$AJ$500)</f>
        <v>0</v>
      </c>
      <c r="AH432" s="23">
        <f t="shared" si="177"/>
        <v>0</v>
      </c>
      <c r="AI432" s="23">
        <f t="shared" si="178"/>
        <v>0</v>
      </c>
      <c r="AJ432" s="15">
        <f>COUNTIF('03'!$BA$4:$BA$500,$G432)</f>
        <v>0</v>
      </c>
      <c r="AK432" s="15">
        <f>COUNTIF('03'!$BA$4:$BA$500,$H432)</f>
        <v>0</v>
      </c>
      <c r="AL432" s="15">
        <f>COUNTIF('03'!$BA$4:$BA$500,$I432)</f>
        <v>0</v>
      </c>
      <c r="AM432" s="15">
        <f>COUNTIF('03'!$BA$4:$BA$500,$J432)</f>
        <v>0</v>
      </c>
      <c r="AN432" s="15">
        <f>COUNTIF('03'!$BA$4:$BA$500,$K432)</f>
        <v>0</v>
      </c>
      <c r="AO432" s="15">
        <f>SUMIF('03'!$BA$4:$BA$500,G432,'03'!$AG$4:$AJ$500)</f>
        <v>0</v>
      </c>
      <c r="AP432" s="15">
        <f>SUMIF('03'!$BA$4:$BA$500,H432,'03'!$AG$4:$AJ$500)</f>
        <v>0</v>
      </c>
      <c r="AQ432" s="15">
        <f>SUMIF('03'!$BA$4:$BA$500,I432,'03'!$AG$4:$AJ$500)</f>
        <v>0</v>
      </c>
      <c r="AR432" s="15">
        <f>SUMIF('03'!$BA$4:$BA$500,J432,'03'!$AG$4:$AJ$500)</f>
        <v>0</v>
      </c>
      <c r="AS432" s="15">
        <f>SUMIF('03'!$BA$4:$BA$500,K432,'03'!$AG$4:$AJ$500)</f>
        <v>0</v>
      </c>
      <c r="AT432" s="23">
        <f t="shared" si="179"/>
        <v>0</v>
      </c>
      <c r="AU432" s="23">
        <f t="shared" si="180"/>
        <v>0</v>
      </c>
      <c r="AV432" s="17">
        <f>COUNTIF('04'!$BA$4:$BA$500,$G432)</f>
        <v>0</v>
      </c>
      <c r="AW432" s="17">
        <f>COUNTIF('04'!$BA$4:$BA$500,$H432)</f>
        <v>0</v>
      </c>
      <c r="AX432" s="17">
        <f>COUNTIF('04'!$BA$4:$BA$500,$I432)</f>
        <v>0</v>
      </c>
      <c r="AY432" s="17">
        <f>COUNTIF('04'!$BA$4:$BA$500,$J432)</f>
        <v>0</v>
      </c>
      <c r="AZ432" s="17">
        <f>COUNTIF('04'!$BA$4:$BA$500,$K432)</f>
        <v>0</v>
      </c>
      <c r="BA432" s="17">
        <f>SUMIF('04'!$BA$4:$BA$500,G432,'04'!$AG$4:$AJ$500)</f>
        <v>0</v>
      </c>
      <c r="BB432" s="17">
        <f>SUMIF('04'!$BA$4:$BA$500,H432,'04'!$AG$4:$AJ$500)</f>
        <v>0</v>
      </c>
      <c r="BC432" s="17">
        <f>SUMIF('04'!$BA$4:$BA$500,I432,'04'!$AG$4:$AJ$500)</f>
        <v>0</v>
      </c>
      <c r="BD432" s="17">
        <f>SUMIF('04'!$BA$4:$BA$500,J432,'04'!$AG$4:$AJ$500)</f>
        <v>0</v>
      </c>
      <c r="BE432" s="17">
        <f>SUMIF('04'!$BA$4:$BA$500,K432,'04'!$AG$4:$AJ$500)</f>
        <v>0</v>
      </c>
      <c r="BF432" s="23">
        <f t="shared" si="181"/>
        <v>0</v>
      </c>
      <c r="BG432" s="23">
        <f t="shared" si="182"/>
        <v>0</v>
      </c>
      <c r="BH432" s="15">
        <f>COUNTIF('05'!$BA$4:$BA$500,$G432)</f>
        <v>0</v>
      </c>
      <c r="BI432" s="15">
        <f>COUNTIF('05'!$BA$4:$BA$500,$H432)</f>
        <v>0</v>
      </c>
      <c r="BJ432" s="15">
        <f>COUNTIF('05'!$BA$4:$BA$500,$I432)</f>
        <v>0</v>
      </c>
      <c r="BK432" s="15">
        <f>COUNTIF('05'!$BA$4:$BA$500,$J432)</f>
        <v>0</v>
      </c>
      <c r="BL432" s="15">
        <f>COUNTIF('05'!$BA$4:$BA$500,$K432)</f>
        <v>0</v>
      </c>
      <c r="BM432" s="15">
        <f>SUMIF('05'!$BA$4:$BA$500,G432,'05'!$AG$4:$AJ$500)</f>
        <v>0</v>
      </c>
      <c r="BN432" s="15">
        <f>SUMIF('05'!$BA$4:$BA$500,H432,'05'!$AG$4:$AJ$500)</f>
        <v>0</v>
      </c>
      <c r="BO432" s="15">
        <f>SUMIF('05'!$BA$4:$BA$500,I432,'05'!$AG$4:$AJ$500)</f>
        <v>0</v>
      </c>
      <c r="BP432" s="15">
        <f>SUMIF('05'!$BA$4:$BA$500,J432,'05'!$AG$4:$AJ$500)</f>
        <v>0</v>
      </c>
      <c r="BQ432" s="15">
        <f>SUMIF('05'!$BA$4:$BA$500,K432,'05'!$AG$4:$AJ$500)</f>
        <v>0</v>
      </c>
      <c r="BR432" s="23">
        <f t="shared" si="183"/>
        <v>0</v>
      </c>
      <c r="BS432" s="23">
        <f t="shared" si="184"/>
        <v>0</v>
      </c>
      <c r="BT432" s="17">
        <f>COUNTIF('06'!$BA$4:$BA$500,$G432)</f>
        <v>0</v>
      </c>
      <c r="BU432" s="17">
        <f>COUNTIF('06'!$BA$4:$BA$500,$H432)</f>
        <v>0</v>
      </c>
      <c r="BV432" s="17">
        <f>COUNTIF('06'!$BA$4:$BA$500,$I432)</f>
        <v>0</v>
      </c>
      <c r="BW432" s="17">
        <f>COUNTIF('06'!$BA$4:$BA$500,$J432)</f>
        <v>0</v>
      </c>
      <c r="BX432" s="17">
        <f>COUNTIF('06'!$BA$4:$BA$500,$K432)</f>
        <v>0</v>
      </c>
      <c r="BY432" s="17">
        <f>SUMIF('06'!$BA$4:$BA$500,G432,'06'!$AG$4:$AJ$500)</f>
        <v>0</v>
      </c>
      <c r="BZ432" s="17">
        <f>SUMIF('06'!$BA$4:$BA$500,H432,'06'!$AG$4:$AJ$500)</f>
        <v>0</v>
      </c>
      <c r="CA432" s="17">
        <f>SUMIF('06'!$BA$4:$BA$500,I432,'06'!$AG$4:$AJ$500)</f>
        <v>0</v>
      </c>
      <c r="CB432" s="17">
        <f>SUMIF('06'!$BA$4:$BA$500,J432,'06'!$AG$4:$AJ$500)</f>
        <v>0</v>
      </c>
      <c r="CC432" s="17">
        <f>SUMIF('06'!$BA$4:$BA$500,K432,'06'!$AG$4:$AJ$500)</f>
        <v>0</v>
      </c>
      <c r="CD432" s="23">
        <f t="shared" si="185"/>
        <v>0</v>
      </c>
      <c r="CE432" s="23">
        <f t="shared" si="186"/>
        <v>0</v>
      </c>
      <c r="CF432" s="15">
        <f>COUNTIF('07'!$BA$4:$BA$500,$G432)</f>
        <v>0</v>
      </c>
      <c r="CG432" s="15">
        <f>COUNTIF('07'!$BA$4:$BA$500,$H432)</f>
        <v>0</v>
      </c>
      <c r="CH432" s="15">
        <f>COUNTIF('07'!$BA$4:$BA$500,$I432)</f>
        <v>0</v>
      </c>
      <c r="CI432" s="15">
        <f>COUNTIF('07'!$BA$4:$BA$500,$J432)</f>
        <v>0</v>
      </c>
      <c r="CJ432" s="15">
        <f>COUNTIF('07'!$BA$4:$BA$500,$K432)</f>
        <v>0</v>
      </c>
      <c r="CK432" s="15">
        <f>SUMIF('07'!$BA$4:$BA$500,G432,'07'!$AG$4:$AJ$500)</f>
        <v>0</v>
      </c>
      <c r="CL432" s="15">
        <f>SUMIF('07'!$BA$4:$BA$500,H432,'07'!$AG$4:$AJ$500)</f>
        <v>0</v>
      </c>
      <c r="CM432" s="15">
        <f>SUMIF('07'!$BA$4:$BA$500,I432,'07'!$AG$4:$AJ$500)</f>
        <v>0</v>
      </c>
      <c r="CN432" s="15">
        <f>SUMIF('07'!$BA$4:$BA$500,J432,'07'!$AG$4:$AJ$500)</f>
        <v>0</v>
      </c>
      <c r="CO432" s="15">
        <f>SUMIF('07'!$BA$4:$BA$500,K432,'07'!$AG$4:$AJ$500)</f>
        <v>0</v>
      </c>
      <c r="CP432" s="23">
        <f t="shared" si="187"/>
        <v>0</v>
      </c>
      <c r="CQ432" s="23">
        <f t="shared" si="188"/>
        <v>0</v>
      </c>
      <c r="CR432" s="17">
        <f>COUNTIF('08'!$BA$4:$BA$500,$G432)</f>
        <v>0</v>
      </c>
      <c r="CS432" s="17">
        <f>COUNTIF('08'!$BA$4:$BA$500,$H432)</f>
        <v>0</v>
      </c>
      <c r="CT432" s="17">
        <f>COUNTIF('08'!$BA$4:$BA$500,$I432)</f>
        <v>0</v>
      </c>
      <c r="CU432" s="17">
        <f>COUNTIF('08'!$BA$4:$BA$500,$J432)</f>
        <v>0</v>
      </c>
      <c r="CV432" s="17">
        <f>COUNTIF('08'!$BA$4:$BA$500,$K432)</f>
        <v>0</v>
      </c>
      <c r="CW432" s="17">
        <f>SUMIF('08'!$BA$4:$BA$500,G432,'08'!$AG$4:$AJ$500)</f>
        <v>0</v>
      </c>
      <c r="CX432" s="17">
        <f>SUMIF('08'!$BA$4:$BA$500,H432,'08'!$AG$4:$AJ$500)</f>
        <v>0</v>
      </c>
      <c r="CY432" s="17">
        <f>SUMIF('08'!$BA$4:$BA$500,I432,'08'!$AG$4:$AJ$500)</f>
        <v>0</v>
      </c>
      <c r="CZ432" s="17">
        <f>SUMIF('08'!$BA$4:$BA$500,J432,'08'!$AG$4:$AJ$500)</f>
        <v>0</v>
      </c>
      <c r="DA432" s="17">
        <f>SUMIF('08'!$BA$4:$BA$500,K432,'08'!$AG$4:$AJ$500)</f>
        <v>0</v>
      </c>
      <c r="DB432" s="23">
        <f t="shared" si="189"/>
        <v>0</v>
      </c>
      <c r="DC432" s="23">
        <f t="shared" si="190"/>
        <v>0</v>
      </c>
      <c r="DD432" s="15">
        <f>COUNTIF('09'!$BA$4:$BA$500,$G432)</f>
        <v>0</v>
      </c>
      <c r="DE432" s="15">
        <f>COUNTIF('09'!$BA$4:$BA$500,$H432)</f>
        <v>0</v>
      </c>
      <c r="DF432" s="15">
        <f>COUNTIF('09'!$BA$4:$BA$500,$I432)</f>
        <v>0</v>
      </c>
      <c r="DG432" s="15">
        <f>COUNTIF('09'!$BA$4:$BA$500,$J432)</f>
        <v>0</v>
      </c>
      <c r="DH432" s="15">
        <f>COUNTIF('09'!$BA$4:$BA$500,$K432)</f>
        <v>0</v>
      </c>
      <c r="DI432" s="15">
        <f>SUMIF('09'!$BA$4:$BA$500,G432,'09'!$AG$4:$AJ$500)</f>
        <v>0</v>
      </c>
      <c r="DJ432" s="15">
        <f>SUMIF('09'!$BA$4:$BA$500,H432,'09'!$AG$4:$AJ$500)</f>
        <v>0</v>
      </c>
      <c r="DK432" s="15">
        <f>SUMIF('09'!$BA$4:$BA$500,I432,'09'!$AG$4:$AJ$500)</f>
        <v>0</v>
      </c>
      <c r="DL432" s="15">
        <f>SUMIF('09'!$BA$4:$BA$500,J432,'09'!$AG$4:$AJ$500)</f>
        <v>0</v>
      </c>
      <c r="DM432" s="15">
        <f>SUMIF('09'!$BA$4:$BA$500,K432,'09'!$AG$4:$AJ$500)</f>
        <v>0</v>
      </c>
      <c r="DN432" s="23">
        <f t="shared" si="191"/>
        <v>0</v>
      </c>
      <c r="DO432" s="23">
        <f t="shared" si="192"/>
        <v>0</v>
      </c>
      <c r="DP432" s="17">
        <f>COUNTIF('10'!$BA$4:$BA$500,$G432)</f>
        <v>0</v>
      </c>
      <c r="DQ432" s="17">
        <f>COUNTIF('10'!$BA$4:$BA$500,$H432)</f>
        <v>0</v>
      </c>
      <c r="DR432" s="17">
        <f>COUNTIF('10'!$BA$4:$BA$500,$I432)</f>
        <v>0</v>
      </c>
      <c r="DS432" s="17">
        <f>COUNTIF('10'!$BA$4:$BA$500,$J432)</f>
        <v>0</v>
      </c>
      <c r="DT432" s="17">
        <f>COUNTIF('10'!$BA$4:$BA$500,$K432)</f>
        <v>0</v>
      </c>
      <c r="DU432" s="17">
        <f>SUMIF('10'!$BA$4:$BA$500,G432,'10'!$AG$4:$AJ$500)</f>
        <v>0</v>
      </c>
      <c r="DV432" s="17">
        <f>SUMIF('10'!$BA$4:$BA$500,H432,'10'!$AG$4:$AJ$500)</f>
        <v>0</v>
      </c>
      <c r="DW432" s="17">
        <f>SUMIF('10'!$BA$4:$BA$500,I432,'10'!$AG$4:$AJ$500)</f>
        <v>0</v>
      </c>
      <c r="DX432" s="17">
        <f>SUMIF('10'!$BA$4:$BA$500,J432,'10'!$AG$4:$AJ$500)</f>
        <v>0</v>
      </c>
      <c r="DY432" s="17">
        <f>SUMIF('10'!$BA$4:$BA$500,K432,'10'!$AG$4:$AJ$500)</f>
        <v>0</v>
      </c>
      <c r="DZ432" s="23">
        <f t="shared" si="193"/>
        <v>0</v>
      </c>
      <c r="EA432" s="23">
        <f t="shared" si="194"/>
        <v>0</v>
      </c>
      <c r="EB432" s="15">
        <f>COUNTIF('11'!$BA$4:$BA$500,$G432)</f>
        <v>0</v>
      </c>
      <c r="EC432" s="15">
        <f>COUNTIF('11'!$BA$4:$BA$500,$H432)</f>
        <v>0</v>
      </c>
      <c r="ED432" s="15">
        <f>COUNTIF('11'!$BA$4:$BA$500,$I432)</f>
        <v>0</v>
      </c>
      <c r="EE432" s="15">
        <f>COUNTIF('11'!$BA$4:$BA$500,$J432)</f>
        <v>0</v>
      </c>
      <c r="EF432" s="15">
        <f>COUNTIF('11'!$BA$4:$BA$500,$K432)</f>
        <v>0</v>
      </c>
      <c r="EG432" s="15">
        <f>SUMIF('11'!$BA$4:$BA$500,G432,'11'!$AG$4:$AJ$500)</f>
        <v>0</v>
      </c>
      <c r="EH432" s="15">
        <f>SUMIF('11'!$BA$4:$BA$500,H432,'11'!$AG$4:$AJ$500)</f>
        <v>0</v>
      </c>
      <c r="EI432" s="15">
        <f>SUMIF('11'!$BA$4:$BA$500,I432,'11'!$AG$4:$AJ$500)</f>
        <v>0</v>
      </c>
      <c r="EJ432" s="15">
        <f>SUMIF('11'!$BA$4:$BA$500,J432,'11'!$AG$4:$AJ$500)</f>
        <v>0</v>
      </c>
      <c r="EK432" s="15">
        <f>SUMIF('11'!$BA$4:$BA$500,K432,'11'!$AG$4:$AJ$500)</f>
        <v>0</v>
      </c>
      <c r="EL432" s="23">
        <f t="shared" si="195"/>
        <v>0</v>
      </c>
      <c r="EM432" s="23">
        <f t="shared" si="196"/>
        <v>0</v>
      </c>
      <c r="EN432" s="17">
        <f>COUNTIF('12'!$BA$4:$BA$500,$G432)</f>
        <v>0</v>
      </c>
      <c r="EO432" s="17">
        <f>COUNTIF('12'!$BA$4:$BA$500,$H432)</f>
        <v>0</v>
      </c>
      <c r="EP432" s="17">
        <f>COUNTIF('12'!$BA$4:$BA$500,$I432)</f>
        <v>0</v>
      </c>
      <c r="EQ432" s="17">
        <f>COUNTIF('12'!$BA$4:$BA$500,$J432)</f>
        <v>0</v>
      </c>
      <c r="ER432" s="17">
        <f>COUNTIF('12'!$BA$4:$BA$500,$K432)</f>
        <v>0</v>
      </c>
      <c r="ES432" s="17">
        <f>SUMIF('12'!$BA$4:$BA$500,G432,'12'!$AG$4:$AJ$500)</f>
        <v>0</v>
      </c>
      <c r="ET432" s="17">
        <f>SUMIF('12'!$BA$4:$BA$500,H432,'12'!$AG$4:$AJ$500)</f>
        <v>0</v>
      </c>
      <c r="EU432" s="17">
        <f>SUMIF('12'!$BA$4:$BA$500,I432,'12'!$AG$4:$AJ$500)</f>
        <v>0</v>
      </c>
      <c r="EV432" s="17">
        <f>SUMIF('12'!$BA$4:$BA$500,J432,'12'!$AG$4:$AJ$500)</f>
        <v>0</v>
      </c>
      <c r="EW432" s="17">
        <f>SUMIF('12'!$BA$4:$BA$500,K432,'12'!$AG$4:$AJ$500)</f>
        <v>0</v>
      </c>
      <c r="EX432" s="23">
        <f t="shared" si="197"/>
        <v>0</v>
      </c>
      <c r="EY432" s="23">
        <f t="shared" si="198"/>
        <v>0</v>
      </c>
    </row>
    <row r="433" spans="1:155">
      <c r="A433" s="30">
        <v>430</v>
      </c>
      <c r="B433" s="32"/>
      <c r="C433" s="31">
        <f t="shared" si="172"/>
        <v>0</v>
      </c>
      <c r="D433" s="33">
        <f t="shared" si="173"/>
        <v>0</v>
      </c>
      <c r="E433" s="29"/>
      <c r="F433" s="2">
        <f t="shared" si="174"/>
        <v>0</v>
      </c>
      <c r="G433" s="14" t="str">
        <f t="shared" si="199"/>
        <v>0ق</v>
      </c>
      <c r="H433" s="14" t="str">
        <f t="shared" si="199"/>
        <v>0ق1</v>
      </c>
      <c r="I433" s="14" t="str">
        <f t="shared" si="199"/>
        <v>0ق2</v>
      </c>
      <c r="J433" s="14" t="str">
        <f t="shared" si="199"/>
        <v>0استيفاء</v>
      </c>
      <c r="K433" s="14" t="str">
        <f t="shared" si="199"/>
        <v>0نفذ</v>
      </c>
      <c r="L433" s="15">
        <f>COUNTIF('01'!$BA$4:$BA$500,$G433)</f>
        <v>0</v>
      </c>
      <c r="M433" s="15">
        <f>COUNTIF('01'!$BA$4:$BA$500,$H433)</f>
        <v>0</v>
      </c>
      <c r="N433" s="15">
        <f>COUNTIF('01'!$BA$4:$BA$500,$I433)</f>
        <v>0</v>
      </c>
      <c r="O433" s="15">
        <f>COUNTIF('01'!$BA$4:$BA$500,$J433)</f>
        <v>0</v>
      </c>
      <c r="P433" s="15">
        <f>COUNTIF('01'!$BA$4:$BA$500,$K433)</f>
        <v>0</v>
      </c>
      <c r="Q433" s="15">
        <f>SUMIF('01'!$BA$4:$BA$500,G433,'01'!$AG$4:$AJ$500)</f>
        <v>0</v>
      </c>
      <c r="R433" s="15">
        <f>SUMIF('01'!$BA$4:$BA$500,H433,'01'!$AG$4:$AJ$500)</f>
        <v>0</v>
      </c>
      <c r="S433" s="15">
        <f>SUMIF('01'!$BA$4:$BA$500,I433,'01'!$AG$4:$AJ$500)</f>
        <v>0</v>
      </c>
      <c r="T433" s="15">
        <f>SUMIF('01'!$BA$4:$BA$500,J433,'01'!$AG$4:$AJ$500)</f>
        <v>0</v>
      </c>
      <c r="U433" s="15">
        <f>SUMIF('01'!$BA$4:$BA$500,K433,'01'!$AG$4:$AJ$500)</f>
        <v>0</v>
      </c>
      <c r="V433" s="23">
        <f t="shared" si="175"/>
        <v>0</v>
      </c>
      <c r="W433" s="23">
        <f t="shared" si="176"/>
        <v>0</v>
      </c>
      <c r="X433" s="17">
        <f>COUNTIF('02'!$BA$4:$BA$500,$G433)</f>
        <v>0</v>
      </c>
      <c r="Y433" s="17">
        <f>COUNTIF('02'!$BA$4:$BA$500,$H433)</f>
        <v>0</v>
      </c>
      <c r="Z433" s="17">
        <f>COUNTIF('02'!$BA$4:$BA$500,$I433)</f>
        <v>0</v>
      </c>
      <c r="AA433" s="17">
        <f>COUNTIF('02'!$BA$4:$BA$500,$J433)</f>
        <v>0</v>
      </c>
      <c r="AB433" s="17">
        <f>COUNTIF('02'!$BA$4:$BA$500,$K433)</f>
        <v>0</v>
      </c>
      <c r="AC433" s="17">
        <f>SUMIF('02'!$BA$4:$BA$500,G433,'02'!$AG$4:$AJ$500)</f>
        <v>0</v>
      </c>
      <c r="AD433" s="17">
        <f>SUMIF('02'!$BA$4:$BA$500,H433,'02'!$AG$4:$AJ$500)</f>
        <v>0</v>
      </c>
      <c r="AE433" s="17">
        <f>SUMIF('02'!$BA$4:$BA$500,I433,'02'!$AG$4:$AJ$500)</f>
        <v>0</v>
      </c>
      <c r="AF433" s="17">
        <f>SUMIF('02'!$BA$4:$BA$500,J433,'02'!$AG$4:$AJ$500)</f>
        <v>0</v>
      </c>
      <c r="AG433" s="17">
        <f>SUMIF('02'!$BA$4:$BA$500,K433,'02'!$AG$4:$AJ$500)</f>
        <v>0</v>
      </c>
      <c r="AH433" s="23">
        <f t="shared" si="177"/>
        <v>0</v>
      </c>
      <c r="AI433" s="23">
        <f t="shared" si="178"/>
        <v>0</v>
      </c>
      <c r="AJ433" s="15">
        <f>COUNTIF('03'!$BA$4:$BA$500,$G433)</f>
        <v>0</v>
      </c>
      <c r="AK433" s="15">
        <f>COUNTIF('03'!$BA$4:$BA$500,$H433)</f>
        <v>0</v>
      </c>
      <c r="AL433" s="15">
        <f>COUNTIF('03'!$BA$4:$BA$500,$I433)</f>
        <v>0</v>
      </c>
      <c r="AM433" s="15">
        <f>COUNTIF('03'!$BA$4:$BA$500,$J433)</f>
        <v>0</v>
      </c>
      <c r="AN433" s="15">
        <f>COUNTIF('03'!$BA$4:$BA$500,$K433)</f>
        <v>0</v>
      </c>
      <c r="AO433" s="15">
        <f>SUMIF('03'!$BA$4:$BA$500,G433,'03'!$AG$4:$AJ$500)</f>
        <v>0</v>
      </c>
      <c r="AP433" s="15">
        <f>SUMIF('03'!$BA$4:$BA$500,H433,'03'!$AG$4:$AJ$500)</f>
        <v>0</v>
      </c>
      <c r="AQ433" s="15">
        <f>SUMIF('03'!$BA$4:$BA$500,I433,'03'!$AG$4:$AJ$500)</f>
        <v>0</v>
      </c>
      <c r="AR433" s="15">
        <f>SUMIF('03'!$BA$4:$BA$500,J433,'03'!$AG$4:$AJ$500)</f>
        <v>0</v>
      </c>
      <c r="AS433" s="15">
        <f>SUMIF('03'!$BA$4:$BA$500,K433,'03'!$AG$4:$AJ$500)</f>
        <v>0</v>
      </c>
      <c r="AT433" s="23">
        <f t="shared" si="179"/>
        <v>0</v>
      </c>
      <c r="AU433" s="23">
        <f t="shared" si="180"/>
        <v>0</v>
      </c>
      <c r="AV433" s="17">
        <f>COUNTIF('04'!$BA$4:$BA$500,$G433)</f>
        <v>0</v>
      </c>
      <c r="AW433" s="17">
        <f>COUNTIF('04'!$BA$4:$BA$500,$H433)</f>
        <v>0</v>
      </c>
      <c r="AX433" s="17">
        <f>COUNTIF('04'!$BA$4:$BA$500,$I433)</f>
        <v>0</v>
      </c>
      <c r="AY433" s="17">
        <f>COUNTIF('04'!$BA$4:$BA$500,$J433)</f>
        <v>0</v>
      </c>
      <c r="AZ433" s="17">
        <f>COUNTIF('04'!$BA$4:$BA$500,$K433)</f>
        <v>0</v>
      </c>
      <c r="BA433" s="17">
        <f>SUMIF('04'!$BA$4:$BA$500,G433,'04'!$AG$4:$AJ$500)</f>
        <v>0</v>
      </c>
      <c r="BB433" s="17">
        <f>SUMIF('04'!$BA$4:$BA$500,H433,'04'!$AG$4:$AJ$500)</f>
        <v>0</v>
      </c>
      <c r="BC433" s="17">
        <f>SUMIF('04'!$BA$4:$BA$500,I433,'04'!$AG$4:$AJ$500)</f>
        <v>0</v>
      </c>
      <c r="BD433" s="17">
        <f>SUMIF('04'!$BA$4:$BA$500,J433,'04'!$AG$4:$AJ$500)</f>
        <v>0</v>
      </c>
      <c r="BE433" s="17">
        <f>SUMIF('04'!$BA$4:$BA$500,K433,'04'!$AG$4:$AJ$500)</f>
        <v>0</v>
      </c>
      <c r="BF433" s="23">
        <f t="shared" si="181"/>
        <v>0</v>
      </c>
      <c r="BG433" s="23">
        <f t="shared" si="182"/>
        <v>0</v>
      </c>
      <c r="BH433" s="15">
        <f>COUNTIF('05'!$BA$4:$BA$500,$G433)</f>
        <v>0</v>
      </c>
      <c r="BI433" s="15">
        <f>COUNTIF('05'!$BA$4:$BA$500,$H433)</f>
        <v>0</v>
      </c>
      <c r="BJ433" s="15">
        <f>COUNTIF('05'!$BA$4:$BA$500,$I433)</f>
        <v>0</v>
      </c>
      <c r="BK433" s="15">
        <f>COUNTIF('05'!$BA$4:$BA$500,$J433)</f>
        <v>0</v>
      </c>
      <c r="BL433" s="15">
        <f>COUNTIF('05'!$BA$4:$BA$500,$K433)</f>
        <v>0</v>
      </c>
      <c r="BM433" s="15">
        <f>SUMIF('05'!$BA$4:$BA$500,G433,'05'!$AG$4:$AJ$500)</f>
        <v>0</v>
      </c>
      <c r="BN433" s="15">
        <f>SUMIF('05'!$BA$4:$BA$500,H433,'05'!$AG$4:$AJ$500)</f>
        <v>0</v>
      </c>
      <c r="BO433" s="15">
        <f>SUMIF('05'!$BA$4:$BA$500,I433,'05'!$AG$4:$AJ$500)</f>
        <v>0</v>
      </c>
      <c r="BP433" s="15">
        <f>SUMIF('05'!$BA$4:$BA$500,J433,'05'!$AG$4:$AJ$500)</f>
        <v>0</v>
      </c>
      <c r="BQ433" s="15">
        <f>SUMIF('05'!$BA$4:$BA$500,K433,'05'!$AG$4:$AJ$500)</f>
        <v>0</v>
      </c>
      <c r="BR433" s="23">
        <f t="shared" si="183"/>
        <v>0</v>
      </c>
      <c r="BS433" s="23">
        <f t="shared" si="184"/>
        <v>0</v>
      </c>
      <c r="BT433" s="17">
        <f>COUNTIF('06'!$BA$4:$BA$500,$G433)</f>
        <v>0</v>
      </c>
      <c r="BU433" s="17">
        <f>COUNTIF('06'!$BA$4:$BA$500,$H433)</f>
        <v>0</v>
      </c>
      <c r="BV433" s="17">
        <f>COUNTIF('06'!$BA$4:$BA$500,$I433)</f>
        <v>0</v>
      </c>
      <c r="BW433" s="17">
        <f>COUNTIF('06'!$BA$4:$BA$500,$J433)</f>
        <v>0</v>
      </c>
      <c r="BX433" s="17">
        <f>COUNTIF('06'!$BA$4:$BA$500,$K433)</f>
        <v>0</v>
      </c>
      <c r="BY433" s="17">
        <f>SUMIF('06'!$BA$4:$BA$500,G433,'06'!$AG$4:$AJ$500)</f>
        <v>0</v>
      </c>
      <c r="BZ433" s="17">
        <f>SUMIF('06'!$BA$4:$BA$500,H433,'06'!$AG$4:$AJ$500)</f>
        <v>0</v>
      </c>
      <c r="CA433" s="17">
        <f>SUMIF('06'!$BA$4:$BA$500,I433,'06'!$AG$4:$AJ$500)</f>
        <v>0</v>
      </c>
      <c r="CB433" s="17">
        <f>SUMIF('06'!$BA$4:$BA$500,J433,'06'!$AG$4:$AJ$500)</f>
        <v>0</v>
      </c>
      <c r="CC433" s="17">
        <f>SUMIF('06'!$BA$4:$BA$500,K433,'06'!$AG$4:$AJ$500)</f>
        <v>0</v>
      </c>
      <c r="CD433" s="23">
        <f t="shared" si="185"/>
        <v>0</v>
      </c>
      <c r="CE433" s="23">
        <f t="shared" si="186"/>
        <v>0</v>
      </c>
      <c r="CF433" s="15">
        <f>COUNTIF('07'!$BA$4:$BA$500,$G433)</f>
        <v>0</v>
      </c>
      <c r="CG433" s="15">
        <f>COUNTIF('07'!$BA$4:$BA$500,$H433)</f>
        <v>0</v>
      </c>
      <c r="CH433" s="15">
        <f>COUNTIF('07'!$BA$4:$BA$500,$I433)</f>
        <v>0</v>
      </c>
      <c r="CI433" s="15">
        <f>COUNTIF('07'!$BA$4:$BA$500,$J433)</f>
        <v>0</v>
      </c>
      <c r="CJ433" s="15">
        <f>COUNTIF('07'!$BA$4:$BA$500,$K433)</f>
        <v>0</v>
      </c>
      <c r="CK433" s="15">
        <f>SUMIF('07'!$BA$4:$BA$500,G433,'07'!$AG$4:$AJ$500)</f>
        <v>0</v>
      </c>
      <c r="CL433" s="15">
        <f>SUMIF('07'!$BA$4:$BA$500,H433,'07'!$AG$4:$AJ$500)</f>
        <v>0</v>
      </c>
      <c r="CM433" s="15">
        <f>SUMIF('07'!$BA$4:$BA$500,I433,'07'!$AG$4:$AJ$500)</f>
        <v>0</v>
      </c>
      <c r="CN433" s="15">
        <f>SUMIF('07'!$BA$4:$BA$500,J433,'07'!$AG$4:$AJ$500)</f>
        <v>0</v>
      </c>
      <c r="CO433" s="15">
        <f>SUMIF('07'!$BA$4:$BA$500,K433,'07'!$AG$4:$AJ$500)</f>
        <v>0</v>
      </c>
      <c r="CP433" s="23">
        <f t="shared" si="187"/>
        <v>0</v>
      </c>
      <c r="CQ433" s="23">
        <f t="shared" si="188"/>
        <v>0</v>
      </c>
      <c r="CR433" s="17">
        <f>COUNTIF('08'!$BA$4:$BA$500,$G433)</f>
        <v>0</v>
      </c>
      <c r="CS433" s="17">
        <f>COUNTIF('08'!$BA$4:$BA$500,$H433)</f>
        <v>0</v>
      </c>
      <c r="CT433" s="17">
        <f>COUNTIF('08'!$BA$4:$BA$500,$I433)</f>
        <v>0</v>
      </c>
      <c r="CU433" s="17">
        <f>COUNTIF('08'!$BA$4:$BA$500,$J433)</f>
        <v>0</v>
      </c>
      <c r="CV433" s="17">
        <f>COUNTIF('08'!$BA$4:$BA$500,$K433)</f>
        <v>0</v>
      </c>
      <c r="CW433" s="17">
        <f>SUMIF('08'!$BA$4:$BA$500,G433,'08'!$AG$4:$AJ$500)</f>
        <v>0</v>
      </c>
      <c r="CX433" s="17">
        <f>SUMIF('08'!$BA$4:$BA$500,H433,'08'!$AG$4:$AJ$500)</f>
        <v>0</v>
      </c>
      <c r="CY433" s="17">
        <f>SUMIF('08'!$BA$4:$BA$500,I433,'08'!$AG$4:$AJ$500)</f>
        <v>0</v>
      </c>
      <c r="CZ433" s="17">
        <f>SUMIF('08'!$BA$4:$BA$500,J433,'08'!$AG$4:$AJ$500)</f>
        <v>0</v>
      </c>
      <c r="DA433" s="17">
        <f>SUMIF('08'!$BA$4:$BA$500,K433,'08'!$AG$4:$AJ$500)</f>
        <v>0</v>
      </c>
      <c r="DB433" s="23">
        <f t="shared" si="189"/>
        <v>0</v>
      </c>
      <c r="DC433" s="23">
        <f t="shared" si="190"/>
        <v>0</v>
      </c>
      <c r="DD433" s="15">
        <f>COUNTIF('09'!$BA$4:$BA$500,$G433)</f>
        <v>0</v>
      </c>
      <c r="DE433" s="15">
        <f>COUNTIF('09'!$BA$4:$BA$500,$H433)</f>
        <v>0</v>
      </c>
      <c r="DF433" s="15">
        <f>COUNTIF('09'!$BA$4:$BA$500,$I433)</f>
        <v>0</v>
      </c>
      <c r="DG433" s="15">
        <f>COUNTIF('09'!$BA$4:$BA$500,$J433)</f>
        <v>0</v>
      </c>
      <c r="DH433" s="15">
        <f>COUNTIF('09'!$BA$4:$BA$500,$K433)</f>
        <v>0</v>
      </c>
      <c r="DI433" s="15">
        <f>SUMIF('09'!$BA$4:$BA$500,G433,'09'!$AG$4:$AJ$500)</f>
        <v>0</v>
      </c>
      <c r="DJ433" s="15">
        <f>SUMIF('09'!$BA$4:$BA$500,H433,'09'!$AG$4:$AJ$500)</f>
        <v>0</v>
      </c>
      <c r="DK433" s="15">
        <f>SUMIF('09'!$BA$4:$BA$500,I433,'09'!$AG$4:$AJ$500)</f>
        <v>0</v>
      </c>
      <c r="DL433" s="15">
        <f>SUMIF('09'!$BA$4:$BA$500,J433,'09'!$AG$4:$AJ$500)</f>
        <v>0</v>
      </c>
      <c r="DM433" s="15">
        <f>SUMIF('09'!$BA$4:$BA$500,K433,'09'!$AG$4:$AJ$500)</f>
        <v>0</v>
      </c>
      <c r="DN433" s="23">
        <f t="shared" si="191"/>
        <v>0</v>
      </c>
      <c r="DO433" s="23">
        <f t="shared" si="192"/>
        <v>0</v>
      </c>
      <c r="DP433" s="17">
        <f>COUNTIF('10'!$BA$4:$BA$500,$G433)</f>
        <v>0</v>
      </c>
      <c r="DQ433" s="17">
        <f>COUNTIF('10'!$BA$4:$BA$500,$H433)</f>
        <v>0</v>
      </c>
      <c r="DR433" s="17">
        <f>COUNTIF('10'!$BA$4:$BA$500,$I433)</f>
        <v>0</v>
      </c>
      <c r="DS433" s="17">
        <f>COUNTIF('10'!$BA$4:$BA$500,$J433)</f>
        <v>0</v>
      </c>
      <c r="DT433" s="17">
        <f>COUNTIF('10'!$BA$4:$BA$500,$K433)</f>
        <v>0</v>
      </c>
      <c r="DU433" s="17">
        <f>SUMIF('10'!$BA$4:$BA$500,G433,'10'!$AG$4:$AJ$500)</f>
        <v>0</v>
      </c>
      <c r="DV433" s="17">
        <f>SUMIF('10'!$BA$4:$BA$500,H433,'10'!$AG$4:$AJ$500)</f>
        <v>0</v>
      </c>
      <c r="DW433" s="17">
        <f>SUMIF('10'!$BA$4:$BA$500,I433,'10'!$AG$4:$AJ$500)</f>
        <v>0</v>
      </c>
      <c r="DX433" s="17">
        <f>SUMIF('10'!$BA$4:$BA$500,J433,'10'!$AG$4:$AJ$500)</f>
        <v>0</v>
      </c>
      <c r="DY433" s="17">
        <f>SUMIF('10'!$BA$4:$BA$500,K433,'10'!$AG$4:$AJ$500)</f>
        <v>0</v>
      </c>
      <c r="DZ433" s="23">
        <f t="shared" si="193"/>
        <v>0</v>
      </c>
      <c r="EA433" s="23">
        <f t="shared" si="194"/>
        <v>0</v>
      </c>
      <c r="EB433" s="15">
        <f>COUNTIF('11'!$BA$4:$BA$500,$G433)</f>
        <v>0</v>
      </c>
      <c r="EC433" s="15">
        <f>COUNTIF('11'!$BA$4:$BA$500,$H433)</f>
        <v>0</v>
      </c>
      <c r="ED433" s="15">
        <f>COUNTIF('11'!$BA$4:$BA$500,$I433)</f>
        <v>0</v>
      </c>
      <c r="EE433" s="15">
        <f>COUNTIF('11'!$BA$4:$BA$500,$J433)</f>
        <v>0</v>
      </c>
      <c r="EF433" s="15">
        <f>COUNTIF('11'!$BA$4:$BA$500,$K433)</f>
        <v>0</v>
      </c>
      <c r="EG433" s="15">
        <f>SUMIF('11'!$BA$4:$BA$500,G433,'11'!$AG$4:$AJ$500)</f>
        <v>0</v>
      </c>
      <c r="EH433" s="15">
        <f>SUMIF('11'!$BA$4:$BA$500,H433,'11'!$AG$4:$AJ$500)</f>
        <v>0</v>
      </c>
      <c r="EI433" s="15">
        <f>SUMIF('11'!$BA$4:$BA$500,I433,'11'!$AG$4:$AJ$500)</f>
        <v>0</v>
      </c>
      <c r="EJ433" s="15">
        <f>SUMIF('11'!$BA$4:$BA$500,J433,'11'!$AG$4:$AJ$500)</f>
        <v>0</v>
      </c>
      <c r="EK433" s="15">
        <f>SUMIF('11'!$BA$4:$BA$500,K433,'11'!$AG$4:$AJ$500)</f>
        <v>0</v>
      </c>
      <c r="EL433" s="23">
        <f t="shared" si="195"/>
        <v>0</v>
      </c>
      <c r="EM433" s="23">
        <f t="shared" si="196"/>
        <v>0</v>
      </c>
      <c r="EN433" s="17">
        <f>COUNTIF('12'!$BA$4:$BA$500,$G433)</f>
        <v>0</v>
      </c>
      <c r="EO433" s="17">
        <f>COUNTIF('12'!$BA$4:$BA$500,$H433)</f>
        <v>0</v>
      </c>
      <c r="EP433" s="17">
        <f>COUNTIF('12'!$BA$4:$BA$500,$I433)</f>
        <v>0</v>
      </c>
      <c r="EQ433" s="17">
        <f>COUNTIF('12'!$BA$4:$BA$500,$J433)</f>
        <v>0</v>
      </c>
      <c r="ER433" s="17">
        <f>COUNTIF('12'!$BA$4:$BA$500,$K433)</f>
        <v>0</v>
      </c>
      <c r="ES433" s="17">
        <f>SUMIF('12'!$BA$4:$BA$500,G433,'12'!$AG$4:$AJ$500)</f>
        <v>0</v>
      </c>
      <c r="ET433" s="17">
        <f>SUMIF('12'!$BA$4:$BA$500,H433,'12'!$AG$4:$AJ$500)</f>
        <v>0</v>
      </c>
      <c r="EU433" s="17">
        <f>SUMIF('12'!$BA$4:$BA$500,I433,'12'!$AG$4:$AJ$500)</f>
        <v>0</v>
      </c>
      <c r="EV433" s="17">
        <f>SUMIF('12'!$BA$4:$BA$500,J433,'12'!$AG$4:$AJ$500)</f>
        <v>0</v>
      </c>
      <c r="EW433" s="17">
        <f>SUMIF('12'!$BA$4:$BA$500,K433,'12'!$AG$4:$AJ$500)</f>
        <v>0</v>
      </c>
      <c r="EX433" s="23">
        <f t="shared" si="197"/>
        <v>0</v>
      </c>
      <c r="EY433" s="23">
        <f t="shared" si="198"/>
        <v>0</v>
      </c>
    </row>
    <row r="434" spans="1:155">
      <c r="A434" s="30">
        <v>431</v>
      </c>
      <c r="B434" s="32"/>
      <c r="C434" s="31">
        <f t="shared" si="172"/>
        <v>0</v>
      </c>
      <c r="D434" s="33">
        <f t="shared" si="173"/>
        <v>0</v>
      </c>
      <c r="E434" s="29"/>
      <c r="F434" s="2">
        <f t="shared" si="174"/>
        <v>0</v>
      </c>
      <c r="G434" s="14" t="str">
        <f t="shared" si="199"/>
        <v>0ق</v>
      </c>
      <c r="H434" s="14" t="str">
        <f t="shared" si="199"/>
        <v>0ق1</v>
      </c>
      <c r="I434" s="14" t="str">
        <f t="shared" si="199"/>
        <v>0ق2</v>
      </c>
      <c r="J434" s="14" t="str">
        <f t="shared" si="199"/>
        <v>0استيفاء</v>
      </c>
      <c r="K434" s="14" t="str">
        <f t="shared" si="199"/>
        <v>0نفذ</v>
      </c>
      <c r="L434" s="15">
        <f>COUNTIF('01'!$BA$4:$BA$500,$G434)</f>
        <v>0</v>
      </c>
      <c r="M434" s="15">
        <f>COUNTIF('01'!$BA$4:$BA$500,$H434)</f>
        <v>0</v>
      </c>
      <c r="N434" s="15">
        <f>COUNTIF('01'!$BA$4:$BA$500,$I434)</f>
        <v>0</v>
      </c>
      <c r="O434" s="15">
        <f>COUNTIF('01'!$BA$4:$BA$500,$J434)</f>
        <v>0</v>
      </c>
      <c r="P434" s="15">
        <f>COUNTIF('01'!$BA$4:$BA$500,$K434)</f>
        <v>0</v>
      </c>
      <c r="Q434" s="15">
        <f>SUMIF('01'!$BA$4:$BA$500,G434,'01'!$AG$4:$AJ$500)</f>
        <v>0</v>
      </c>
      <c r="R434" s="15">
        <f>SUMIF('01'!$BA$4:$BA$500,H434,'01'!$AG$4:$AJ$500)</f>
        <v>0</v>
      </c>
      <c r="S434" s="15">
        <f>SUMIF('01'!$BA$4:$BA$500,I434,'01'!$AG$4:$AJ$500)</f>
        <v>0</v>
      </c>
      <c r="T434" s="15">
        <f>SUMIF('01'!$BA$4:$BA$500,J434,'01'!$AG$4:$AJ$500)</f>
        <v>0</v>
      </c>
      <c r="U434" s="15">
        <f>SUMIF('01'!$BA$4:$BA$500,K434,'01'!$AG$4:$AJ$500)</f>
        <v>0</v>
      </c>
      <c r="V434" s="23">
        <f t="shared" si="175"/>
        <v>0</v>
      </c>
      <c r="W434" s="23">
        <f t="shared" si="176"/>
        <v>0</v>
      </c>
      <c r="X434" s="17">
        <f>COUNTIF('02'!$BA$4:$BA$500,$G434)</f>
        <v>0</v>
      </c>
      <c r="Y434" s="17">
        <f>COUNTIF('02'!$BA$4:$BA$500,$H434)</f>
        <v>0</v>
      </c>
      <c r="Z434" s="17">
        <f>COUNTIF('02'!$BA$4:$BA$500,$I434)</f>
        <v>0</v>
      </c>
      <c r="AA434" s="17">
        <f>COUNTIF('02'!$BA$4:$BA$500,$J434)</f>
        <v>0</v>
      </c>
      <c r="AB434" s="17">
        <f>COUNTIF('02'!$BA$4:$BA$500,$K434)</f>
        <v>0</v>
      </c>
      <c r="AC434" s="17">
        <f>SUMIF('02'!$BA$4:$BA$500,G434,'02'!$AG$4:$AJ$500)</f>
        <v>0</v>
      </c>
      <c r="AD434" s="17">
        <f>SUMIF('02'!$BA$4:$BA$500,H434,'02'!$AG$4:$AJ$500)</f>
        <v>0</v>
      </c>
      <c r="AE434" s="17">
        <f>SUMIF('02'!$BA$4:$BA$500,I434,'02'!$AG$4:$AJ$500)</f>
        <v>0</v>
      </c>
      <c r="AF434" s="17">
        <f>SUMIF('02'!$BA$4:$BA$500,J434,'02'!$AG$4:$AJ$500)</f>
        <v>0</v>
      </c>
      <c r="AG434" s="17">
        <f>SUMIF('02'!$BA$4:$BA$500,K434,'02'!$AG$4:$AJ$500)</f>
        <v>0</v>
      </c>
      <c r="AH434" s="23">
        <f t="shared" si="177"/>
        <v>0</v>
      </c>
      <c r="AI434" s="23">
        <f t="shared" si="178"/>
        <v>0</v>
      </c>
      <c r="AJ434" s="15">
        <f>COUNTIF('03'!$BA$4:$BA$500,$G434)</f>
        <v>0</v>
      </c>
      <c r="AK434" s="15">
        <f>COUNTIF('03'!$BA$4:$BA$500,$H434)</f>
        <v>0</v>
      </c>
      <c r="AL434" s="15">
        <f>COUNTIF('03'!$BA$4:$BA$500,$I434)</f>
        <v>0</v>
      </c>
      <c r="AM434" s="15">
        <f>COUNTIF('03'!$BA$4:$BA$500,$J434)</f>
        <v>0</v>
      </c>
      <c r="AN434" s="15">
        <f>COUNTIF('03'!$BA$4:$BA$500,$K434)</f>
        <v>0</v>
      </c>
      <c r="AO434" s="15">
        <f>SUMIF('03'!$BA$4:$BA$500,G434,'03'!$AG$4:$AJ$500)</f>
        <v>0</v>
      </c>
      <c r="AP434" s="15">
        <f>SUMIF('03'!$BA$4:$BA$500,H434,'03'!$AG$4:$AJ$500)</f>
        <v>0</v>
      </c>
      <c r="AQ434" s="15">
        <f>SUMIF('03'!$BA$4:$BA$500,I434,'03'!$AG$4:$AJ$500)</f>
        <v>0</v>
      </c>
      <c r="AR434" s="15">
        <f>SUMIF('03'!$BA$4:$BA$500,J434,'03'!$AG$4:$AJ$500)</f>
        <v>0</v>
      </c>
      <c r="AS434" s="15">
        <f>SUMIF('03'!$BA$4:$BA$500,K434,'03'!$AG$4:$AJ$500)</f>
        <v>0</v>
      </c>
      <c r="AT434" s="23">
        <f t="shared" si="179"/>
        <v>0</v>
      </c>
      <c r="AU434" s="23">
        <f t="shared" si="180"/>
        <v>0</v>
      </c>
      <c r="AV434" s="17">
        <f>COUNTIF('04'!$BA$4:$BA$500,$G434)</f>
        <v>0</v>
      </c>
      <c r="AW434" s="17">
        <f>COUNTIF('04'!$BA$4:$BA$500,$H434)</f>
        <v>0</v>
      </c>
      <c r="AX434" s="17">
        <f>COUNTIF('04'!$BA$4:$BA$500,$I434)</f>
        <v>0</v>
      </c>
      <c r="AY434" s="17">
        <f>COUNTIF('04'!$BA$4:$BA$500,$J434)</f>
        <v>0</v>
      </c>
      <c r="AZ434" s="17">
        <f>COUNTIF('04'!$BA$4:$BA$500,$K434)</f>
        <v>0</v>
      </c>
      <c r="BA434" s="17">
        <f>SUMIF('04'!$BA$4:$BA$500,G434,'04'!$AG$4:$AJ$500)</f>
        <v>0</v>
      </c>
      <c r="BB434" s="17">
        <f>SUMIF('04'!$BA$4:$BA$500,H434,'04'!$AG$4:$AJ$500)</f>
        <v>0</v>
      </c>
      <c r="BC434" s="17">
        <f>SUMIF('04'!$BA$4:$BA$500,I434,'04'!$AG$4:$AJ$500)</f>
        <v>0</v>
      </c>
      <c r="BD434" s="17">
        <f>SUMIF('04'!$BA$4:$BA$500,J434,'04'!$AG$4:$AJ$500)</f>
        <v>0</v>
      </c>
      <c r="BE434" s="17">
        <f>SUMIF('04'!$BA$4:$BA$500,K434,'04'!$AG$4:$AJ$500)</f>
        <v>0</v>
      </c>
      <c r="BF434" s="23">
        <f t="shared" si="181"/>
        <v>0</v>
      </c>
      <c r="BG434" s="23">
        <f t="shared" si="182"/>
        <v>0</v>
      </c>
      <c r="BH434" s="15">
        <f>COUNTIF('05'!$BA$4:$BA$500,$G434)</f>
        <v>0</v>
      </c>
      <c r="BI434" s="15">
        <f>COUNTIF('05'!$BA$4:$BA$500,$H434)</f>
        <v>0</v>
      </c>
      <c r="BJ434" s="15">
        <f>COUNTIF('05'!$BA$4:$BA$500,$I434)</f>
        <v>0</v>
      </c>
      <c r="BK434" s="15">
        <f>COUNTIF('05'!$BA$4:$BA$500,$J434)</f>
        <v>0</v>
      </c>
      <c r="BL434" s="15">
        <f>COUNTIF('05'!$BA$4:$BA$500,$K434)</f>
        <v>0</v>
      </c>
      <c r="BM434" s="15">
        <f>SUMIF('05'!$BA$4:$BA$500,G434,'05'!$AG$4:$AJ$500)</f>
        <v>0</v>
      </c>
      <c r="BN434" s="15">
        <f>SUMIF('05'!$BA$4:$BA$500,H434,'05'!$AG$4:$AJ$500)</f>
        <v>0</v>
      </c>
      <c r="BO434" s="15">
        <f>SUMIF('05'!$BA$4:$BA$500,I434,'05'!$AG$4:$AJ$500)</f>
        <v>0</v>
      </c>
      <c r="BP434" s="15">
        <f>SUMIF('05'!$BA$4:$BA$500,J434,'05'!$AG$4:$AJ$500)</f>
        <v>0</v>
      </c>
      <c r="BQ434" s="15">
        <f>SUMIF('05'!$BA$4:$BA$500,K434,'05'!$AG$4:$AJ$500)</f>
        <v>0</v>
      </c>
      <c r="BR434" s="23">
        <f t="shared" si="183"/>
        <v>0</v>
      </c>
      <c r="BS434" s="23">
        <f t="shared" si="184"/>
        <v>0</v>
      </c>
      <c r="BT434" s="17">
        <f>COUNTIF('06'!$BA$4:$BA$500,$G434)</f>
        <v>0</v>
      </c>
      <c r="BU434" s="17">
        <f>COUNTIF('06'!$BA$4:$BA$500,$H434)</f>
        <v>0</v>
      </c>
      <c r="BV434" s="17">
        <f>COUNTIF('06'!$BA$4:$BA$500,$I434)</f>
        <v>0</v>
      </c>
      <c r="BW434" s="17">
        <f>COUNTIF('06'!$BA$4:$BA$500,$J434)</f>
        <v>0</v>
      </c>
      <c r="BX434" s="17">
        <f>COUNTIF('06'!$BA$4:$BA$500,$K434)</f>
        <v>0</v>
      </c>
      <c r="BY434" s="17">
        <f>SUMIF('06'!$BA$4:$BA$500,G434,'06'!$AG$4:$AJ$500)</f>
        <v>0</v>
      </c>
      <c r="BZ434" s="17">
        <f>SUMIF('06'!$BA$4:$BA$500,H434,'06'!$AG$4:$AJ$500)</f>
        <v>0</v>
      </c>
      <c r="CA434" s="17">
        <f>SUMIF('06'!$BA$4:$BA$500,I434,'06'!$AG$4:$AJ$500)</f>
        <v>0</v>
      </c>
      <c r="CB434" s="17">
        <f>SUMIF('06'!$BA$4:$BA$500,J434,'06'!$AG$4:$AJ$500)</f>
        <v>0</v>
      </c>
      <c r="CC434" s="17">
        <f>SUMIF('06'!$BA$4:$BA$500,K434,'06'!$AG$4:$AJ$500)</f>
        <v>0</v>
      </c>
      <c r="CD434" s="23">
        <f t="shared" si="185"/>
        <v>0</v>
      </c>
      <c r="CE434" s="23">
        <f t="shared" si="186"/>
        <v>0</v>
      </c>
      <c r="CF434" s="15">
        <f>COUNTIF('07'!$BA$4:$BA$500,$G434)</f>
        <v>0</v>
      </c>
      <c r="CG434" s="15">
        <f>COUNTIF('07'!$BA$4:$BA$500,$H434)</f>
        <v>0</v>
      </c>
      <c r="CH434" s="15">
        <f>COUNTIF('07'!$BA$4:$BA$500,$I434)</f>
        <v>0</v>
      </c>
      <c r="CI434" s="15">
        <f>COUNTIF('07'!$BA$4:$BA$500,$J434)</f>
        <v>0</v>
      </c>
      <c r="CJ434" s="15">
        <f>COUNTIF('07'!$BA$4:$BA$500,$K434)</f>
        <v>0</v>
      </c>
      <c r="CK434" s="15">
        <f>SUMIF('07'!$BA$4:$BA$500,G434,'07'!$AG$4:$AJ$500)</f>
        <v>0</v>
      </c>
      <c r="CL434" s="15">
        <f>SUMIF('07'!$BA$4:$BA$500,H434,'07'!$AG$4:$AJ$500)</f>
        <v>0</v>
      </c>
      <c r="CM434" s="15">
        <f>SUMIF('07'!$BA$4:$BA$500,I434,'07'!$AG$4:$AJ$500)</f>
        <v>0</v>
      </c>
      <c r="CN434" s="15">
        <f>SUMIF('07'!$BA$4:$BA$500,J434,'07'!$AG$4:$AJ$500)</f>
        <v>0</v>
      </c>
      <c r="CO434" s="15">
        <f>SUMIF('07'!$BA$4:$BA$500,K434,'07'!$AG$4:$AJ$500)</f>
        <v>0</v>
      </c>
      <c r="CP434" s="23">
        <f t="shared" si="187"/>
        <v>0</v>
      </c>
      <c r="CQ434" s="23">
        <f t="shared" si="188"/>
        <v>0</v>
      </c>
      <c r="CR434" s="17">
        <f>COUNTIF('08'!$BA$4:$BA$500,$G434)</f>
        <v>0</v>
      </c>
      <c r="CS434" s="17">
        <f>COUNTIF('08'!$BA$4:$BA$500,$H434)</f>
        <v>0</v>
      </c>
      <c r="CT434" s="17">
        <f>COUNTIF('08'!$BA$4:$BA$500,$I434)</f>
        <v>0</v>
      </c>
      <c r="CU434" s="17">
        <f>COUNTIF('08'!$BA$4:$BA$500,$J434)</f>
        <v>0</v>
      </c>
      <c r="CV434" s="17">
        <f>COUNTIF('08'!$BA$4:$BA$500,$K434)</f>
        <v>0</v>
      </c>
      <c r="CW434" s="17">
        <f>SUMIF('08'!$BA$4:$BA$500,G434,'08'!$AG$4:$AJ$500)</f>
        <v>0</v>
      </c>
      <c r="CX434" s="17">
        <f>SUMIF('08'!$BA$4:$BA$500,H434,'08'!$AG$4:$AJ$500)</f>
        <v>0</v>
      </c>
      <c r="CY434" s="17">
        <f>SUMIF('08'!$BA$4:$BA$500,I434,'08'!$AG$4:$AJ$500)</f>
        <v>0</v>
      </c>
      <c r="CZ434" s="17">
        <f>SUMIF('08'!$BA$4:$BA$500,J434,'08'!$AG$4:$AJ$500)</f>
        <v>0</v>
      </c>
      <c r="DA434" s="17">
        <f>SUMIF('08'!$BA$4:$BA$500,K434,'08'!$AG$4:$AJ$500)</f>
        <v>0</v>
      </c>
      <c r="DB434" s="23">
        <f t="shared" si="189"/>
        <v>0</v>
      </c>
      <c r="DC434" s="23">
        <f t="shared" si="190"/>
        <v>0</v>
      </c>
      <c r="DD434" s="15">
        <f>COUNTIF('09'!$BA$4:$BA$500,$G434)</f>
        <v>0</v>
      </c>
      <c r="DE434" s="15">
        <f>COUNTIF('09'!$BA$4:$BA$500,$H434)</f>
        <v>0</v>
      </c>
      <c r="DF434" s="15">
        <f>COUNTIF('09'!$BA$4:$BA$500,$I434)</f>
        <v>0</v>
      </c>
      <c r="DG434" s="15">
        <f>COUNTIF('09'!$BA$4:$BA$500,$J434)</f>
        <v>0</v>
      </c>
      <c r="DH434" s="15">
        <f>COUNTIF('09'!$BA$4:$BA$500,$K434)</f>
        <v>0</v>
      </c>
      <c r="DI434" s="15">
        <f>SUMIF('09'!$BA$4:$BA$500,G434,'09'!$AG$4:$AJ$500)</f>
        <v>0</v>
      </c>
      <c r="DJ434" s="15">
        <f>SUMIF('09'!$BA$4:$BA$500,H434,'09'!$AG$4:$AJ$500)</f>
        <v>0</v>
      </c>
      <c r="DK434" s="15">
        <f>SUMIF('09'!$BA$4:$BA$500,I434,'09'!$AG$4:$AJ$500)</f>
        <v>0</v>
      </c>
      <c r="DL434" s="15">
        <f>SUMIF('09'!$BA$4:$BA$500,J434,'09'!$AG$4:$AJ$500)</f>
        <v>0</v>
      </c>
      <c r="DM434" s="15">
        <f>SUMIF('09'!$BA$4:$BA$500,K434,'09'!$AG$4:$AJ$500)</f>
        <v>0</v>
      </c>
      <c r="DN434" s="23">
        <f t="shared" si="191"/>
        <v>0</v>
      </c>
      <c r="DO434" s="23">
        <f t="shared" si="192"/>
        <v>0</v>
      </c>
      <c r="DP434" s="17">
        <f>COUNTIF('10'!$BA$4:$BA$500,$G434)</f>
        <v>0</v>
      </c>
      <c r="DQ434" s="17">
        <f>COUNTIF('10'!$BA$4:$BA$500,$H434)</f>
        <v>0</v>
      </c>
      <c r="DR434" s="17">
        <f>COUNTIF('10'!$BA$4:$BA$500,$I434)</f>
        <v>0</v>
      </c>
      <c r="DS434" s="17">
        <f>COUNTIF('10'!$BA$4:$BA$500,$J434)</f>
        <v>0</v>
      </c>
      <c r="DT434" s="17">
        <f>COUNTIF('10'!$BA$4:$BA$500,$K434)</f>
        <v>0</v>
      </c>
      <c r="DU434" s="17">
        <f>SUMIF('10'!$BA$4:$BA$500,G434,'10'!$AG$4:$AJ$500)</f>
        <v>0</v>
      </c>
      <c r="DV434" s="17">
        <f>SUMIF('10'!$BA$4:$BA$500,H434,'10'!$AG$4:$AJ$500)</f>
        <v>0</v>
      </c>
      <c r="DW434" s="17">
        <f>SUMIF('10'!$BA$4:$BA$500,I434,'10'!$AG$4:$AJ$500)</f>
        <v>0</v>
      </c>
      <c r="DX434" s="17">
        <f>SUMIF('10'!$BA$4:$BA$500,J434,'10'!$AG$4:$AJ$500)</f>
        <v>0</v>
      </c>
      <c r="DY434" s="17">
        <f>SUMIF('10'!$BA$4:$BA$500,K434,'10'!$AG$4:$AJ$500)</f>
        <v>0</v>
      </c>
      <c r="DZ434" s="23">
        <f t="shared" si="193"/>
        <v>0</v>
      </c>
      <c r="EA434" s="23">
        <f t="shared" si="194"/>
        <v>0</v>
      </c>
      <c r="EB434" s="15">
        <f>COUNTIF('11'!$BA$4:$BA$500,$G434)</f>
        <v>0</v>
      </c>
      <c r="EC434" s="15">
        <f>COUNTIF('11'!$BA$4:$BA$500,$H434)</f>
        <v>0</v>
      </c>
      <c r="ED434" s="15">
        <f>COUNTIF('11'!$BA$4:$BA$500,$I434)</f>
        <v>0</v>
      </c>
      <c r="EE434" s="15">
        <f>COUNTIF('11'!$BA$4:$BA$500,$J434)</f>
        <v>0</v>
      </c>
      <c r="EF434" s="15">
        <f>COUNTIF('11'!$BA$4:$BA$500,$K434)</f>
        <v>0</v>
      </c>
      <c r="EG434" s="15">
        <f>SUMIF('11'!$BA$4:$BA$500,G434,'11'!$AG$4:$AJ$500)</f>
        <v>0</v>
      </c>
      <c r="EH434" s="15">
        <f>SUMIF('11'!$BA$4:$BA$500,H434,'11'!$AG$4:$AJ$500)</f>
        <v>0</v>
      </c>
      <c r="EI434" s="15">
        <f>SUMIF('11'!$BA$4:$BA$500,I434,'11'!$AG$4:$AJ$500)</f>
        <v>0</v>
      </c>
      <c r="EJ434" s="15">
        <f>SUMIF('11'!$BA$4:$BA$500,J434,'11'!$AG$4:$AJ$500)</f>
        <v>0</v>
      </c>
      <c r="EK434" s="15">
        <f>SUMIF('11'!$BA$4:$BA$500,K434,'11'!$AG$4:$AJ$500)</f>
        <v>0</v>
      </c>
      <c r="EL434" s="23">
        <f t="shared" si="195"/>
        <v>0</v>
      </c>
      <c r="EM434" s="23">
        <f t="shared" si="196"/>
        <v>0</v>
      </c>
      <c r="EN434" s="17">
        <f>COUNTIF('12'!$BA$4:$BA$500,$G434)</f>
        <v>0</v>
      </c>
      <c r="EO434" s="17">
        <f>COUNTIF('12'!$BA$4:$BA$500,$H434)</f>
        <v>0</v>
      </c>
      <c r="EP434" s="17">
        <f>COUNTIF('12'!$BA$4:$BA$500,$I434)</f>
        <v>0</v>
      </c>
      <c r="EQ434" s="17">
        <f>COUNTIF('12'!$BA$4:$BA$500,$J434)</f>
        <v>0</v>
      </c>
      <c r="ER434" s="17">
        <f>COUNTIF('12'!$BA$4:$BA$500,$K434)</f>
        <v>0</v>
      </c>
      <c r="ES434" s="17">
        <f>SUMIF('12'!$BA$4:$BA$500,G434,'12'!$AG$4:$AJ$500)</f>
        <v>0</v>
      </c>
      <c r="ET434" s="17">
        <f>SUMIF('12'!$BA$4:$BA$500,H434,'12'!$AG$4:$AJ$500)</f>
        <v>0</v>
      </c>
      <c r="EU434" s="17">
        <f>SUMIF('12'!$BA$4:$BA$500,I434,'12'!$AG$4:$AJ$500)</f>
        <v>0</v>
      </c>
      <c r="EV434" s="17">
        <f>SUMIF('12'!$BA$4:$BA$500,J434,'12'!$AG$4:$AJ$500)</f>
        <v>0</v>
      </c>
      <c r="EW434" s="17">
        <f>SUMIF('12'!$BA$4:$BA$500,K434,'12'!$AG$4:$AJ$500)</f>
        <v>0</v>
      </c>
      <c r="EX434" s="23">
        <f t="shared" si="197"/>
        <v>0</v>
      </c>
      <c r="EY434" s="23">
        <f t="shared" si="198"/>
        <v>0</v>
      </c>
    </row>
    <row r="435" spans="1:155">
      <c r="A435" s="30">
        <v>432</v>
      </c>
      <c r="B435" s="32"/>
      <c r="C435" s="31">
        <f t="shared" si="172"/>
        <v>0</v>
      </c>
      <c r="D435" s="33">
        <f t="shared" si="173"/>
        <v>0</v>
      </c>
      <c r="E435" s="29"/>
      <c r="F435" s="2">
        <f t="shared" si="174"/>
        <v>0</v>
      </c>
      <c r="G435" s="14" t="str">
        <f t="shared" si="199"/>
        <v>0ق</v>
      </c>
      <c r="H435" s="14" t="str">
        <f t="shared" si="199"/>
        <v>0ق1</v>
      </c>
      <c r="I435" s="14" t="str">
        <f t="shared" si="199"/>
        <v>0ق2</v>
      </c>
      <c r="J435" s="14" t="str">
        <f t="shared" si="199"/>
        <v>0استيفاء</v>
      </c>
      <c r="K435" s="14" t="str">
        <f t="shared" si="199"/>
        <v>0نفذ</v>
      </c>
      <c r="L435" s="15">
        <f>COUNTIF('01'!$BA$4:$BA$500,$G435)</f>
        <v>0</v>
      </c>
      <c r="M435" s="15">
        <f>COUNTIF('01'!$BA$4:$BA$500,$H435)</f>
        <v>0</v>
      </c>
      <c r="N435" s="15">
        <f>COUNTIF('01'!$BA$4:$BA$500,$I435)</f>
        <v>0</v>
      </c>
      <c r="O435" s="15">
        <f>COUNTIF('01'!$BA$4:$BA$500,$J435)</f>
        <v>0</v>
      </c>
      <c r="P435" s="15">
        <f>COUNTIF('01'!$BA$4:$BA$500,$K435)</f>
        <v>0</v>
      </c>
      <c r="Q435" s="15">
        <f>SUMIF('01'!$BA$4:$BA$500,G435,'01'!$AG$4:$AJ$500)</f>
        <v>0</v>
      </c>
      <c r="R435" s="15">
        <f>SUMIF('01'!$BA$4:$BA$500,H435,'01'!$AG$4:$AJ$500)</f>
        <v>0</v>
      </c>
      <c r="S435" s="15">
        <f>SUMIF('01'!$BA$4:$BA$500,I435,'01'!$AG$4:$AJ$500)</f>
        <v>0</v>
      </c>
      <c r="T435" s="15">
        <f>SUMIF('01'!$BA$4:$BA$500,J435,'01'!$AG$4:$AJ$500)</f>
        <v>0</v>
      </c>
      <c r="U435" s="15">
        <f>SUMIF('01'!$BA$4:$BA$500,K435,'01'!$AG$4:$AJ$500)</f>
        <v>0</v>
      </c>
      <c r="V435" s="23">
        <f t="shared" si="175"/>
        <v>0</v>
      </c>
      <c r="W435" s="23">
        <f t="shared" si="176"/>
        <v>0</v>
      </c>
      <c r="X435" s="17">
        <f>COUNTIF('02'!$BA$4:$BA$500,$G435)</f>
        <v>0</v>
      </c>
      <c r="Y435" s="17">
        <f>COUNTIF('02'!$BA$4:$BA$500,$H435)</f>
        <v>0</v>
      </c>
      <c r="Z435" s="17">
        <f>COUNTIF('02'!$BA$4:$BA$500,$I435)</f>
        <v>0</v>
      </c>
      <c r="AA435" s="17">
        <f>COUNTIF('02'!$BA$4:$BA$500,$J435)</f>
        <v>0</v>
      </c>
      <c r="AB435" s="17">
        <f>COUNTIF('02'!$BA$4:$BA$500,$K435)</f>
        <v>0</v>
      </c>
      <c r="AC435" s="17">
        <f>SUMIF('02'!$BA$4:$BA$500,G435,'02'!$AG$4:$AJ$500)</f>
        <v>0</v>
      </c>
      <c r="AD435" s="17">
        <f>SUMIF('02'!$BA$4:$BA$500,H435,'02'!$AG$4:$AJ$500)</f>
        <v>0</v>
      </c>
      <c r="AE435" s="17">
        <f>SUMIF('02'!$BA$4:$BA$500,I435,'02'!$AG$4:$AJ$500)</f>
        <v>0</v>
      </c>
      <c r="AF435" s="17">
        <f>SUMIF('02'!$BA$4:$BA$500,J435,'02'!$AG$4:$AJ$500)</f>
        <v>0</v>
      </c>
      <c r="AG435" s="17">
        <f>SUMIF('02'!$BA$4:$BA$500,K435,'02'!$AG$4:$AJ$500)</f>
        <v>0</v>
      </c>
      <c r="AH435" s="23">
        <f t="shared" si="177"/>
        <v>0</v>
      </c>
      <c r="AI435" s="23">
        <f t="shared" si="178"/>
        <v>0</v>
      </c>
      <c r="AJ435" s="15">
        <f>COUNTIF('03'!$BA$4:$BA$500,$G435)</f>
        <v>0</v>
      </c>
      <c r="AK435" s="15">
        <f>COUNTIF('03'!$BA$4:$BA$500,$H435)</f>
        <v>0</v>
      </c>
      <c r="AL435" s="15">
        <f>COUNTIF('03'!$BA$4:$BA$500,$I435)</f>
        <v>0</v>
      </c>
      <c r="AM435" s="15">
        <f>COUNTIF('03'!$BA$4:$BA$500,$J435)</f>
        <v>0</v>
      </c>
      <c r="AN435" s="15">
        <f>COUNTIF('03'!$BA$4:$BA$500,$K435)</f>
        <v>0</v>
      </c>
      <c r="AO435" s="15">
        <f>SUMIF('03'!$BA$4:$BA$500,G435,'03'!$AG$4:$AJ$500)</f>
        <v>0</v>
      </c>
      <c r="AP435" s="15">
        <f>SUMIF('03'!$BA$4:$BA$500,H435,'03'!$AG$4:$AJ$500)</f>
        <v>0</v>
      </c>
      <c r="AQ435" s="15">
        <f>SUMIF('03'!$BA$4:$BA$500,I435,'03'!$AG$4:$AJ$500)</f>
        <v>0</v>
      </c>
      <c r="AR435" s="15">
        <f>SUMIF('03'!$BA$4:$BA$500,J435,'03'!$AG$4:$AJ$500)</f>
        <v>0</v>
      </c>
      <c r="AS435" s="15">
        <f>SUMIF('03'!$BA$4:$BA$500,K435,'03'!$AG$4:$AJ$500)</f>
        <v>0</v>
      </c>
      <c r="AT435" s="23">
        <f t="shared" si="179"/>
        <v>0</v>
      </c>
      <c r="AU435" s="23">
        <f t="shared" si="180"/>
        <v>0</v>
      </c>
      <c r="AV435" s="17">
        <f>COUNTIF('04'!$BA$4:$BA$500,$G435)</f>
        <v>0</v>
      </c>
      <c r="AW435" s="17">
        <f>COUNTIF('04'!$BA$4:$BA$500,$H435)</f>
        <v>0</v>
      </c>
      <c r="AX435" s="17">
        <f>COUNTIF('04'!$BA$4:$BA$500,$I435)</f>
        <v>0</v>
      </c>
      <c r="AY435" s="17">
        <f>COUNTIF('04'!$BA$4:$BA$500,$J435)</f>
        <v>0</v>
      </c>
      <c r="AZ435" s="17">
        <f>COUNTIF('04'!$BA$4:$BA$500,$K435)</f>
        <v>0</v>
      </c>
      <c r="BA435" s="17">
        <f>SUMIF('04'!$BA$4:$BA$500,G435,'04'!$AG$4:$AJ$500)</f>
        <v>0</v>
      </c>
      <c r="BB435" s="17">
        <f>SUMIF('04'!$BA$4:$BA$500,H435,'04'!$AG$4:$AJ$500)</f>
        <v>0</v>
      </c>
      <c r="BC435" s="17">
        <f>SUMIF('04'!$BA$4:$BA$500,I435,'04'!$AG$4:$AJ$500)</f>
        <v>0</v>
      </c>
      <c r="BD435" s="17">
        <f>SUMIF('04'!$BA$4:$BA$500,J435,'04'!$AG$4:$AJ$500)</f>
        <v>0</v>
      </c>
      <c r="BE435" s="17">
        <f>SUMIF('04'!$BA$4:$BA$500,K435,'04'!$AG$4:$AJ$500)</f>
        <v>0</v>
      </c>
      <c r="BF435" s="23">
        <f t="shared" si="181"/>
        <v>0</v>
      </c>
      <c r="BG435" s="23">
        <f t="shared" si="182"/>
        <v>0</v>
      </c>
      <c r="BH435" s="15">
        <f>COUNTIF('05'!$BA$4:$BA$500,$G435)</f>
        <v>0</v>
      </c>
      <c r="BI435" s="15">
        <f>COUNTIF('05'!$BA$4:$BA$500,$H435)</f>
        <v>0</v>
      </c>
      <c r="BJ435" s="15">
        <f>COUNTIF('05'!$BA$4:$BA$500,$I435)</f>
        <v>0</v>
      </c>
      <c r="BK435" s="15">
        <f>COUNTIF('05'!$BA$4:$BA$500,$J435)</f>
        <v>0</v>
      </c>
      <c r="BL435" s="15">
        <f>COUNTIF('05'!$BA$4:$BA$500,$K435)</f>
        <v>0</v>
      </c>
      <c r="BM435" s="15">
        <f>SUMIF('05'!$BA$4:$BA$500,G435,'05'!$AG$4:$AJ$500)</f>
        <v>0</v>
      </c>
      <c r="BN435" s="15">
        <f>SUMIF('05'!$BA$4:$BA$500,H435,'05'!$AG$4:$AJ$500)</f>
        <v>0</v>
      </c>
      <c r="BO435" s="15">
        <f>SUMIF('05'!$BA$4:$BA$500,I435,'05'!$AG$4:$AJ$500)</f>
        <v>0</v>
      </c>
      <c r="BP435" s="15">
        <f>SUMIF('05'!$BA$4:$BA$500,J435,'05'!$AG$4:$AJ$500)</f>
        <v>0</v>
      </c>
      <c r="BQ435" s="15">
        <f>SUMIF('05'!$BA$4:$BA$500,K435,'05'!$AG$4:$AJ$500)</f>
        <v>0</v>
      </c>
      <c r="BR435" s="23">
        <f t="shared" si="183"/>
        <v>0</v>
      </c>
      <c r="BS435" s="23">
        <f t="shared" si="184"/>
        <v>0</v>
      </c>
      <c r="BT435" s="17">
        <f>COUNTIF('06'!$BA$4:$BA$500,$G435)</f>
        <v>0</v>
      </c>
      <c r="BU435" s="17">
        <f>COUNTIF('06'!$BA$4:$BA$500,$H435)</f>
        <v>0</v>
      </c>
      <c r="BV435" s="17">
        <f>COUNTIF('06'!$BA$4:$BA$500,$I435)</f>
        <v>0</v>
      </c>
      <c r="BW435" s="17">
        <f>COUNTIF('06'!$BA$4:$BA$500,$J435)</f>
        <v>0</v>
      </c>
      <c r="BX435" s="17">
        <f>COUNTIF('06'!$BA$4:$BA$500,$K435)</f>
        <v>0</v>
      </c>
      <c r="BY435" s="17">
        <f>SUMIF('06'!$BA$4:$BA$500,G435,'06'!$AG$4:$AJ$500)</f>
        <v>0</v>
      </c>
      <c r="BZ435" s="17">
        <f>SUMIF('06'!$BA$4:$BA$500,H435,'06'!$AG$4:$AJ$500)</f>
        <v>0</v>
      </c>
      <c r="CA435" s="17">
        <f>SUMIF('06'!$BA$4:$BA$500,I435,'06'!$AG$4:$AJ$500)</f>
        <v>0</v>
      </c>
      <c r="CB435" s="17">
        <f>SUMIF('06'!$BA$4:$BA$500,J435,'06'!$AG$4:$AJ$500)</f>
        <v>0</v>
      </c>
      <c r="CC435" s="17">
        <f>SUMIF('06'!$BA$4:$BA$500,K435,'06'!$AG$4:$AJ$500)</f>
        <v>0</v>
      </c>
      <c r="CD435" s="23">
        <f t="shared" si="185"/>
        <v>0</v>
      </c>
      <c r="CE435" s="23">
        <f t="shared" si="186"/>
        <v>0</v>
      </c>
      <c r="CF435" s="15">
        <f>COUNTIF('07'!$BA$4:$BA$500,$G435)</f>
        <v>0</v>
      </c>
      <c r="CG435" s="15">
        <f>COUNTIF('07'!$BA$4:$BA$500,$H435)</f>
        <v>0</v>
      </c>
      <c r="CH435" s="15">
        <f>COUNTIF('07'!$BA$4:$BA$500,$I435)</f>
        <v>0</v>
      </c>
      <c r="CI435" s="15">
        <f>COUNTIF('07'!$BA$4:$BA$500,$J435)</f>
        <v>0</v>
      </c>
      <c r="CJ435" s="15">
        <f>COUNTIF('07'!$BA$4:$BA$500,$K435)</f>
        <v>0</v>
      </c>
      <c r="CK435" s="15">
        <f>SUMIF('07'!$BA$4:$BA$500,G435,'07'!$AG$4:$AJ$500)</f>
        <v>0</v>
      </c>
      <c r="CL435" s="15">
        <f>SUMIF('07'!$BA$4:$BA$500,H435,'07'!$AG$4:$AJ$500)</f>
        <v>0</v>
      </c>
      <c r="CM435" s="15">
        <f>SUMIF('07'!$BA$4:$BA$500,I435,'07'!$AG$4:$AJ$500)</f>
        <v>0</v>
      </c>
      <c r="CN435" s="15">
        <f>SUMIF('07'!$BA$4:$BA$500,J435,'07'!$AG$4:$AJ$500)</f>
        <v>0</v>
      </c>
      <c r="CO435" s="15">
        <f>SUMIF('07'!$BA$4:$BA$500,K435,'07'!$AG$4:$AJ$500)</f>
        <v>0</v>
      </c>
      <c r="CP435" s="23">
        <f t="shared" si="187"/>
        <v>0</v>
      </c>
      <c r="CQ435" s="23">
        <f t="shared" si="188"/>
        <v>0</v>
      </c>
      <c r="CR435" s="17">
        <f>COUNTIF('08'!$BA$4:$BA$500,$G435)</f>
        <v>0</v>
      </c>
      <c r="CS435" s="17">
        <f>COUNTIF('08'!$BA$4:$BA$500,$H435)</f>
        <v>0</v>
      </c>
      <c r="CT435" s="17">
        <f>COUNTIF('08'!$BA$4:$BA$500,$I435)</f>
        <v>0</v>
      </c>
      <c r="CU435" s="17">
        <f>COUNTIF('08'!$BA$4:$BA$500,$J435)</f>
        <v>0</v>
      </c>
      <c r="CV435" s="17">
        <f>COUNTIF('08'!$BA$4:$BA$500,$K435)</f>
        <v>0</v>
      </c>
      <c r="CW435" s="17">
        <f>SUMIF('08'!$BA$4:$BA$500,G435,'08'!$AG$4:$AJ$500)</f>
        <v>0</v>
      </c>
      <c r="CX435" s="17">
        <f>SUMIF('08'!$BA$4:$BA$500,H435,'08'!$AG$4:$AJ$500)</f>
        <v>0</v>
      </c>
      <c r="CY435" s="17">
        <f>SUMIF('08'!$BA$4:$BA$500,I435,'08'!$AG$4:$AJ$500)</f>
        <v>0</v>
      </c>
      <c r="CZ435" s="17">
        <f>SUMIF('08'!$BA$4:$BA$500,J435,'08'!$AG$4:$AJ$500)</f>
        <v>0</v>
      </c>
      <c r="DA435" s="17">
        <f>SUMIF('08'!$BA$4:$BA$500,K435,'08'!$AG$4:$AJ$500)</f>
        <v>0</v>
      </c>
      <c r="DB435" s="23">
        <f t="shared" si="189"/>
        <v>0</v>
      </c>
      <c r="DC435" s="23">
        <f t="shared" si="190"/>
        <v>0</v>
      </c>
      <c r="DD435" s="15">
        <f>COUNTIF('09'!$BA$4:$BA$500,$G435)</f>
        <v>0</v>
      </c>
      <c r="DE435" s="15">
        <f>COUNTIF('09'!$BA$4:$BA$500,$H435)</f>
        <v>0</v>
      </c>
      <c r="DF435" s="15">
        <f>COUNTIF('09'!$BA$4:$BA$500,$I435)</f>
        <v>0</v>
      </c>
      <c r="DG435" s="15">
        <f>COUNTIF('09'!$BA$4:$BA$500,$J435)</f>
        <v>0</v>
      </c>
      <c r="DH435" s="15">
        <f>COUNTIF('09'!$BA$4:$BA$500,$K435)</f>
        <v>0</v>
      </c>
      <c r="DI435" s="15">
        <f>SUMIF('09'!$BA$4:$BA$500,G435,'09'!$AG$4:$AJ$500)</f>
        <v>0</v>
      </c>
      <c r="DJ435" s="15">
        <f>SUMIF('09'!$BA$4:$BA$500,H435,'09'!$AG$4:$AJ$500)</f>
        <v>0</v>
      </c>
      <c r="DK435" s="15">
        <f>SUMIF('09'!$BA$4:$BA$500,I435,'09'!$AG$4:$AJ$500)</f>
        <v>0</v>
      </c>
      <c r="DL435" s="15">
        <f>SUMIF('09'!$BA$4:$BA$500,J435,'09'!$AG$4:$AJ$500)</f>
        <v>0</v>
      </c>
      <c r="DM435" s="15">
        <f>SUMIF('09'!$BA$4:$BA$500,K435,'09'!$AG$4:$AJ$500)</f>
        <v>0</v>
      </c>
      <c r="DN435" s="23">
        <f t="shared" si="191"/>
        <v>0</v>
      </c>
      <c r="DO435" s="23">
        <f t="shared" si="192"/>
        <v>0</v>
      </c>
      <c r="DP435" s="17">
        <f>COUNTIF('10'!$BA$4:$BA$500,$G435)</f>
        <v>0</v>
      </c>
      <c r="DQ435" s="17">
        <f>COUNTIF('10'!$BA$4:$BA$500,$H435)</f>
        <v>0</v>
      </c>
      <c r="DR435" s="17">
        <f>COUNTIF('10'!$BA$4:$BA$500,$I435)</f>
        <v>0</v>
      </c>
      <c r="DS435" s="17">
        <f>COUNTIF('10'!$BA$4:$BA$500,$J435)</f>
        <v>0</v>
      </c>
      <c r="DT435" s="17">
        <f>COUNTIF('10'!$BA$4:$BA$500,$K435)</f>
        <v>0</v>
      </c>
      <c r="DU435" s="17">
        <f>SUMIF('10'!$BA$4:$BA$500,G435,'10'!$AG$4:$AJ$500)</f>
        <v>0</v>
      </c>
      <c r="DV435" s="17">
        <f>SUMIF('10'!$BA$4:$BA$500,H435,'10'!$AG$4:$AJ$500)</f>
        <v>0</v>
      </c>
      <c r="DW435" s="17">
        <f>SUMIF('10'!$BA$4:$BA$500,I435,'10'!$AG$4:$AJ$500)</f>
        <v>0</v>
      </c>
      <c r="DX435" s="17">
        <f>SUMIF('10'!$BA$4:$BA$500,J435,'10'!$AG$4:$AJ$500)</f>
        <v>0</v>
      </c>
      <c r="DY435" s="17">
        <f>SUMIF('10'!$BA$4:$BA$500,K435,'10'!$AG$4:$AJ$500)</f>
        <v>0</v>
      </c>
      <c r="DZ435" s="23">
        <f t="shared" si="193"/>
        <v>0</v>
      </c>
      <c r="EA435" s="23">
        <f t="shared" si="194"/>
        <v>0</v>
      </c>
      <c r="EB435" s="15">
        <f>COUNTIF('11'!$BA$4:$BA$500,$G435)</f>
        <v>0</v>
      </c>
      <c r="EC435" s="15">
        <f>COUNTIF('11'!$BA$4:$BA$500,$H435)</f>
        <v>0</v>
      </c>
      <c r="ED435" s="15">
        <f>COUNTIF('11'!$BA$4:$BA$500,$I435)</f>
        <v>0</v>
      </c>
      <c r="EE435" s="15">
        <f>COUNTIF('11'!$BA$4:$BA$500,$J435)</f>
        <v>0</v>
      </c>
      <c r="EF435" s="15">
        <f>COUNTIF('11'!$BA$4:$BA$500,$K435)</f>
        <v>0</v>
      </c>
      <c r="EG435" s="15">
        <f>SUMIF('11'!$BA$4:$BA$500,G435,'11'!$AG$4:$AJ$500)</f>
        <v>0</v>
      </c>
      <c r="EH435" s="15">
        <f>SUMIF('11'!$BA$4:$BA$500,H435,'11'!$AG$4:$AJ$500)</f>
        <v>0</v>
      </c>
      <c r="EI435" s="15">
        <f>SUMIF('11'!$BA$4:$BA$500,I435,'11'!$AG$4:$AJ$500)</f>
        <v>0</v>
      </c>
      <c r="EJ435" s="15">
        <f>SUMIF('11'!$BA$4:$BA$500,J435,'11'!$AG$4:$AJ$500)</f>
        <v>0</v>
      </c>
      <c r="EK435" s="15">
        <f>SUMIF('11'!$BA$4:$BA$500,K435,'11'!$AG$4:$AJ$500)</f>
        <v>0</v>
      </c>
      <c r="EL435" s="23">
        <f t="shared" si="195"/>
        <v>0</v>
      </c>
      <c r="EM435" s="23">
        <f t="shared" si="196"/>
        <v>0</v>
      </c>
      <c r="EN435" s="17">
        <f>COUNTIF('12'!$BA$4:$BA$500,$G435)</f>
        <v>0</v>
      </c>
      <c r="EO435" s="17">
        <f>COUNTIF('12'!$BA$4:$BA$500,$H435)</f>
        <v>0</v>
      </c>
      <c r="EP435" s="17">
        <f>COUNTIF('12'!$BA$4:$BA$500,$I435)</f>
        <v>0</v>
      </c>
      <c r="EQ435" s="17">
        <f>COUNTIF('12'!$BA$4:$BA$500,$J435)</f>
        <v>0</v>
      </c>
      <c r="ER435" s="17">
        <f>COUNTIF('12'!$BA$4:$BA$500,$K435)</f>
        <v>0</v>
      </c>
      <c r="ES435" s="17">
        <f>SUMIF('12'!$BA$4:$BA$500,G435,'12'!$AG$4:$AJ$500)</f>
        <v>0</v>
      </c>
      <c r="ET435" s="17">
        <f>SUMIF('12'!$BA$4:$BA$500,H435,'12'!$AG$4:$AJ$500)</f>
        <v>0</v>
      </c>
      <c r="EU435" s="17">
        <f>SUMIF('12'!$BA$4:$BA$500,I435,'12'!$AG$4:$AJ$500)</f>
        <v>0</v>
      </c>
      <c r="EV435" s="17">
        <f>SUMIF('12'!$BA$4:$BA$500,J435,'12'!$AG$4:$AJ$500)</f>
        <v>0</v>
      </c>
      <c r="EW435" s="17">
        <f>SUMIF('12'!$BA$4:$BA$500,K435,'12'!$AG$4:$AJ$500)</f>
        <v>0</v>
      </c>
      <c r="EX435" s="23">
        <f t="shared" si="197"/>
        <v>0</v>
      </c>
      <c r="EY435" s="23">
        <f t="shared" si="198"/>
        <v>0</v>
      </c>
    </row>
    <row r="436" spans="1:155">
      <c r="A436" s="30">
        <v>433</v>
      </c>
      <c r="B436" s="32"/>
      <c r="C436" s="31">
        <f t="shared" si="172"/>
        <v>0</v>
      </c>
      <c r="D436" s="33">
        <f t="shared" si="173"/>
        <v>0</v>
      </c>
      <c r="E436" s="29"/>
      <c r="F436" s="2">
        <f t="shared" si="174"/>
        <v>0</v>
      </c>
      <c r="G436" s="14" t="str">
        <f t="shared" si="199"/>
        <v>0ق</v>
      </c>
      <c r="H436" s="14" t="str">
        <f t="shared" si="199"/>
        <v>0ق1</v>
      </c>
      <c r="I436" s="14" t="str">
        <f t="shared" si="199"/>
        <v>0ق2</v>
      </c>
      <c r="J436" s="14" t="str">
        <f t="shared" si="199"/>
        <v>0استيفاء</v>
      </c>
      <c r="K436" s="14" t="str">
        <f t="shared" si="199"/>
        <v>0نفذ</v>
      </c>
      <c r="L436" s="15">
        <f>COUNTIF('01'!$BA$4:$BA$500,$G436)</f>
        <v>0</v>
      </c>
      <c r="M436" s="15">
        <f>COUNTIF('01'!$BA$4:$BA$500,$H436)</f>
        <v>0</v>
      </c>
      <c r="N436" s="15">
        <f>COUNTIF('01'!$BA$4:$BA$500,$I436)</f>
        <v>0</v>
      </c>
      <c r="O436" s="15">
        <f>COUNTIF('01'!$BA$4:$BA$500,$J436)</f>
        <v>0</v>
      </c>
      <c r="P436" s="15">
        <f>COUNTIF('01'!$BA$4:$BA$500,$K436)</f>
        <v>0</v>
      </c>
      <c r="Q436" s="15">
        <f>SUMIF('01'!$BA$4:$BA$500,G436,'01'!$AG$4:$AJ$500)</f>
        <v>0</v>
      </c>
      <c r="R436" s="15">
        <f>SUMIF('01'!$BA$4:$BA$500,H436,'01'!$AG$4:$AJ$500)</f>
        <v>0</v>
      </c>
      <c r="S436" s="15">
        <f>SUMIF('01'!$BA$4:$BA$500,I436,'01'!$AG$4:$AJ$500)</f>
        <v>0</v>
      </c>
      <c r="T436" s="15">
        <f>SUMIF('01'!$BA$4:$BA$500,J436,'01'!$AG$4:$AJ$500)</f>
        <v>0</v>
      </c>
      <c r="U436" s="15">
        <f>SUMIF('01'!$BA$4:$BA$500,K436,'01'!$AG$4:$AJ$500)</f>
        <v>0</v>
      </c>
      <c r="V436" s="23">
        <f t="shared" si="175"/>
        <v>0</v>
      </c>
      <c r="W436" s="23">
        <f t="shared" si="176"/>
        <v>0</v>
      </c>
      <c r="X436" s="17">
        <f>COUNTIF('02'!$BA$4:$BA$500,$G436)</f>
        <v>0</v>
      </c>
      <c r="Y436" s="17">
        <f>COUNTIF('02'!$BA$4:$BA$500,$H436)</f>
        <v>0</v>
      </c>
      <c r="Z436" s="17">
        <f>COUNTIF('02'!$BA$4:$BA$500,$I436)</f>
        <v>0</v>
      </c>
      <c r="AA436" s="17">
        <f>COUNTIF('02'!$BA$4:$BA$500,$J436)</f>
        <v>0</v>
      </c>
      <c r="AB436" s="17">
        <f>COUNTIF('02'!$BA$4:$BA$500,$K436)</f>
        <v>0</v>
      </c>
      <c r="AC436" s="17">
        <f>SUMIF('02'!$BA$4:$BA$500,G436,'02'!$AG$4:$AJ$500)</f>
        <v>0</v>
      </c>
      <c r="AD436" s="17">
        <f>SUMIF('02'!$BA$4:$BA$500,H436,'02'!$AG$4:$AJ$500)</f>
        <v>0</v>
      </c>
      <c r="AE436" s="17">
        <f>SUMIF('02'!$BA$4:$BA$500,I436,'02'!$AG$4:$AJ$500)</f>
        <v>0</v>
      </c>
      <c r="AF436" s="17">
        <f>SUMIF('02'!$BA$4:$BA$500,J436,'02'!$AG$4:$AJ$500)</f>
        <v>0</v>
      </c>
      <c r="AG436" s="17">
        <f>SUMIF('02'!$BA$4:$BA$500,K436,'02'!$AG$4:$AJ$500)</f>
        <v>0</v>
      </c>
      <c r="AH436" s="23">
        <f t="shared" si="177"/>
        <v>0</v>
      </c>
      <c r="AI436" s="23">
        <f t="shared" si="178"/>
        <v>0</v>
      </c>
      <c r="AJ436" s="15">
        <f>COUNTIF('03'!$BA$4:$BA$500,$G436)</f>
        <v>0</v>
      </c>
      <c r="AK436" s="15">
        <f>COUNTIF('03'!$BA$4:$BA$500,$H436)</f>
        <v>0</v>
      </c>
      <c r="AL436" s="15">
        <f>COUNTIF('03'!$BA$4:$BA$500,$I436)</f>
        <v>0</v>
      </c>
      <c r="AM436" s="15">
        <f>COUNTIF('03'!$BA$4:$BA$500,$J436)</f>
        <v>0</v>
      </c>
      <c r="AN436" s="15">
        <f>COUNTIF('03'!$BA$4:$BA$500,$K436)</f>
        <v>0</v>
      </c>
      <c r="AO436" s="15">
        <f>SUMIF('03'!$BA$4:$BA$500,G436,'03'!$AG$4:$AJ$500)</f>
        <v>0</v>
      </c>
      <c r="AP436" s="15">
        <f>SUMIF('03'!$BA$4:$BA$500,H436,'03'!$AG$4:$AJ$500)</f>
        <v>0</v>
      </c>
      <c r="AQ436" s="15">
        <f>SUMIF('03'!$BA$4:$BA$500,I436,'03'!$AG$4:$AJ$500)</f>
        <v>0</v>
      </c>
      <c r="AR436" s="15">
        <f>SUMIF('03'!$BA$4:$BA$500,J436,'03'!$AG$4:$AJ$500)</f>
        <v>0</v>
      </c>
      <c r="AS436" s="15">
        <f>SUMIF('03'!$BA$4:$BA$500,K436,'03'!$AG$4:$AJ$500)</f>
        <v>0</v>
      </c>
      <c r="AT436" s="23">
        <f t="shared" si="179"/>
        <v>0</v>
      </c>
      <c r="AU436" s="23">
        <f t="shared" si="180"/>
        <v>0</v>
      </c>
      <c r="AV436" s="17">
        <f>COUNTIF('04'!$BA$4:$BA$500,$G436)</f>
        <v>0</v>
      </c>
      <c r="AW436" s="17">
        <f>COUNTIF('04'!$BA$4:$BA$500,$H436)</f>
        <v>0</v>
      </c>
      <c r="AX436" s="17">
        <f>COUNTIF('04'!$BA$4:$BA$500,$I436)</f>
        <v>0</v>
      </c>
      <c r="AY436" s="17">
        <f>COUNTIF('04'!$BA$4:$BA$500,$J436)</f>
        <v>0</v>
      </c>
      <c r="AZ436" s="17">
        <f>COUNTIF('04'!$BA$4:$BA$500,$K436)</f>
        <v>0</v>
      </c>
      <c r="BA436" s="17">
        <f>SUMIF('04'!$BA$4:$BA$500,G436,'04'!$AG$4:$AJ$500)</f>
        <v>0</v>
      </c>
      <c r="BB436" s="17">
        <f>SUMIF('04'!$BA$4:$BA$500,H436,'04'!$AG$4:$AJ$500)</f>
        <v>0</v>
      </c>
      <c r="BC436" s="17">
        <f>SUMIF('04'!$BA$4:$BA$500,I436,'04'!$AG$4:$AJ$500)</f>
        <v>0</v>
      </c>
      <c r="BD436" s="17">
        <f>SUMIF('04'!$BA$4:$BA$500,J436,'04'!$AG$4:$AJ$500)</f>
        <v>0</v>
      </c>
      <c r="BE436" s="17">
        <f>SUMIF('04'!$BA$4:$BA$500,K436,'04'!$AG$4:$AJ$500)</f>
        <v>0</v>
      </c>
      <c r="BF436" s="23">
        <f t="shared" si="181"/>
        <v>0</v>
      </c>
      <c r="BG436" s="23">
        <f t="shared" si="182"/>
        <v>0</v>
      </c>
      <c r="BH436" s="15">
        <f>COUNTIF('05'!$BA$4:$BA$500,$G436)</f>
        <v>0</v>
      </c>
      <c r="BI436" s="15">
        <f>COUNTIF('05'!$BA$4:$BA$500,$H436)</f>
        <v>0</v>
      </c>
      <c r="BJ436" s="15">
        <f>COUNTIF('05'!$BA$4:$BA$500,$I436)</f>
        <v>0</v>
      </c>
      <c r="BK436" s="15">
        <f>COUNTIF('05'!$BA$4:$BA$500,$J436)</f>
        <v>0</v>
      </c>
      <c r="BL436" s="15">
        <f>COUNTIF('05'!$BA$4:$BA$500,$K436)</f>
        <v>0</v>
      </c>
      <c r="BM436" s="15">
        <f>SUMIF('05'!$BA$4:$BA$500,G436,'05'!$AG$4:$AJ$500)</f>
        <v>0</v>
      </c>
      <c r="BN436" s="15">
        <f>SUMIF('05'!$BA$4:$BA$500,H436,'05'!$AG$4:$AJ$500)</f>
        <v>0</v>
      </c>
      <c r="BO436" s="15">
        <f>SUMIF('05'!$BA$4:$BA$500,I436,'05'!$AG$4:$AJ$500)</f>
        <v>0</v>
      </c>
      <c r="BP436" s="15">
        <f>SUMIF('05'!$BA$4:$BA$500,J436,'05'!$AG$4:$AJ$500)</f>
        <v>0</v>
      </c>
      <c r="BQ436" s="15">
        <f>SUMIF('05'!$BA$4:$BA$500,K436,'05'!$AG$4:$AJ$500)</f>
        <v>0</v>
      </c>
      <c r="BR436" s="23">
        <f t="shared" si="183"/>
        <v>0</v>
      </c>
      <c r="BS436" s="23">
        <f t="shared" si="184"/>
        <v>0</v>
      </c>
      <c r="BT436" s="17">
        <f>COUNTIF('06'!$BA$4:$BA$500,$G436)</f>
        <v>0</v>
      </c>
      <c r="BU436" s="17">
        <f>COUNTIF('06'!$BA$4:$BA$500,$H436)</f>
        <v>0</v>
      </c>
      <c r="BV436" s="17">
        <f>COUNTIF('06'!$BA$4:$BA$500,$I436)</f>
        <v>0</v>
      </c>
      <c r="BW436" s="17">
        <f>COUNTIF('06'!$BA$4:$BA$500,$J436)</f>
        <v>0</v>
      </c>
      <c r="BX436" s="17">
        <f>COUNTIF('06'!$BA$4:$BA$500,$K436)</f>
        <v>0</v>
      </c>
      <c r="BY436" s="17">
        <f>SUMIF('06'!$BA$4:$BA$500,G436,'06'!$AG$4:$AJ$500)</f>
        <v>0</v>
      </c>
      <c r="BZ436" s="17">
        <f>SUMIF('06'!$BA$4:$BA$500,H436,'06'!$AG$4:$AJ$500)</f>
        <v>0</v>
      </c>
      <c r="CA436" s="17">
        <f>SUMIF('06'!$BA$4:$BA$500,I436,'06'!$AG$4:$AJ$500)</f>
        <v>0</v>
      </c>
      <c r="CB436" s="17">
        <f>SUMIF('06'!$BA$4:$BA$500,J436,'06'!$AG$4:$AJ$500)</f>
        <v>0</v>
      </c>
      <c r="CC436" s="17">
        <f>SUMIF('06'!$BA$4:$BA$500,K436,'06'!$AG$4:$AJ$500)</f>
        <v>0</v>
      </c>
      <c r="CD436" s="23">
        <f t="shared" si="185"/>
        <v>0</v>
      </c>
      <c r="CE436" s="23">
        <f t="shared" si="186"/>
        <v>0</v>
      </c>
      <c r="CF436" s="15">
        <f>COUNTIF('07'!$BA$4:$BA$500,$G436)</f>
        <v>0</v>
      </c>
      <c r="CG436" s="15">
        <f>COUNTIF('07'!$BA$4:$BA$500,$H436)</f>
        <v>0</v>
      </c>
      <c r="CH436" s="15">
        <f>COUNTIF('07'!$BA$4:$BA$500,$I436)</f>
        <v>0</v>
      </c>
      <c r="CI436" s="15">
        <f>COUNTIF('07'!$BA$4:$BA$500,$J436)</f>
        <v>0</v>
      </c>
      <c r="CJ436" s="15">
        <f>COUNTIF('07'!$BA$4:$BA$500,$K436)</f>
        <v>0</v>
      </c>
      <c r="CK436" s="15">
        <f>SUMIF('07'!$BA$4:$BA$500,G436,'07'!$AG$4:$AJ$500)</f>
        <v>0</v>
      </c>
      <c r="CL436" s="15">
        <f>SUMIF('07'!$BA$4:$BA$500,H436,'07'!$AG$4:$AJ$500)</f>
        <v>0</v>
      </c>
      <c r="CM436" s="15">
        <f>SUMIF('07'!$BA$4:$BA$500,I436,'07'!$AG$4:$AJ$500)</f>
        <v>0</v>
      </c>
      <c r="CN436" s="15">
        <f>SUMIF('07'!$BA$4:$BA$500,J436,'07'!$AG$4:$AJ$500)</f>
        <v>0</v>
      </c>
      <c r="CO436" s="15">
        <f>SUMIF('07'!$BA$4:$BA$500,K436,'07'!$AG$4:$AJ$500)</f>
        <v>0</v>
      </c>
      <c r="CP436" s="23">
        <f t="shared" si="187"/>
        <v>0</v>
      </c>
      <c r="CQ436" s="23">
        <f t="shared" si="188"/>
        <v>0</v>
      </c>
      <c r="CR436" s="17">
        <f>COUNTIF('08'!$BA$4:$BA$500,$G436)</f>
        <v>0</v>
      </c>
      <c r="CS436" s="17">
        <f>COUNTIF('08'!$BA$4:$BA$500,$H436)</f>
        <v>0</v>
      </c>
      <c r="CT436" s="17">
        <f>COUNTIF('08'!$BA$4:$BA$500,$I436)</f>
        <v>0</v>
      </c>
      <c r="CU436" s="17">
        <f>COUNTIF('08'!$BA$4:$BA$500,$J436)</f>
        <v>0</v>
      </c>
      <c r="CV436" s="17">
        <f>COUNTIF('08'!$BA$4:$BA$500,$K436)</f>
        <v>0</v>
      </c>
      <c r="CW436" s="17">
        <f>SUMIF('08'!$BA$4:$BA$500,G436,'08'!$AG$4:$AJ$500)</f>
        <v>0</v>
      </c>
      <c r="CX436" s="17">
        <f>SUMIF('08'!$BA$4:$BA$500,H436,'08'!$AG$4:$AJ$500)</f>
        <v>0</v>
      </c>
      <c r="CY436" s="17">
        <f>SUMIF('08'!$BA$4:$BA$500,I436,'08'!$AG$4:$AJ$500)</f>
        <v>0</v>
      </c>
      <c r="CZ436" s="17">
        <f>SUMIF('08'!$BA$4:$BA$500,J436,'08'!$AG$4:$AJ$500)</f>
        <v>0</v>
      </c>
      <c r="DA436" s="17">
        <f>SUMIF('08'!$BA$4:$BA$500,K436,'08'!$AG$4:$AJ$500)</f>
        <v>0</v>
      </c>
      <c r="DB436" s="23">
        <f t="shared" si="189"/>
        <v>0</v>
      </c>
      <c r="DC436" s="23">
        <f t="shared" si="190"/>
        <v>0</v>
      </c>
      <c r="DD436" s="15">
        <f>COUNTIF('09'!$BA$4:$BA$500,$G436)</f>
        <v>0</v>
      </c>
      <c r="DE436" s="15">
        <f>COUNTIF('09'!$BA$4:$BA$500,$H436)</f>
        <v>0</v>
      </c>
      <c r="DF436" s="15">
        <f>COUNTIF('09'!$BA$4:$BA$500,$I436)</f>
        <v>0</v>
      </c>
      <c r="DG436" s="15">
        <f>COUNTIF('09'!$BA$4:$BA$500,$J436)</f>
        <v>0</v>
      </c>
      <c r="DH436" s="15">
        <f>COUNTIF('09'!$BA$4:$BA$500,$K436)</f>
        <v>0</v>
      </c>
      <c r="DI436" s="15">
        <f>SUMIF('09'!$BA$4:$BA$500,G436,'09'!$AG$4:$AJ$500)</f>
        <v>0</v>
      </c>
      <c r="DJ436" s="15">
        <f>SUMIF('09'!$BA$4:$BA$500,H436,'09'!$AG$4:$AJ$500)</f>
        <v>0</v>
      </c>
      <c r="DK436" s="15">
        <f>SUMIF('09'!$BA$4:$BA$500,I436,'09'!$AG$4:$AJ$500)</f>
        <v>0</v>
      </c>
      <c r="DL436" s="15">
        <f>SUMIF('09'!$BA$4:$BA$500,J436,'09'!$AG$4:$AJ$500)</f>
        <v>0</v>
      </c>
      <c r="DM436" s="15">
        <f>SUMIF('09'!$BA$4:$BA$500,K436,'09'!$AG$4:$AJ$500)</f>
        <v>0</v>
      </c>
      <c r="DN436" s="23">
        <f t="shared" si="191"/>
        <v>0</v>
      </c>
      <c r="DO436" s="23">
        <f t="shared" si="192"/>
        <v>0</v>
      </c>
      <c r="DP436" s="17">
        <f>COUNTIF('10'!$BA$4:$BA$500,$G436)</f>
        <v>0</v>
      </c>
      <c r="DQ436" s="17">
        <f>COUNTIF('10'!$BA$4:$BA$500,$H436)</f>
        <v>0</v>
      </c>
      <c r="DR436" s="17">
        <f>COUNTIF('10'!$BA$4:$BA$500,$I436)</f>
        <v>0</v>
      </c>
      <c r="DS436" s="17">
        <f>COUNTIF('10'!$BA$4:$BA$500,$J436)</f>
        <v>0</v>
      </c>
      <c r="DT436" s="17">
        <f>COUNTIF('10'!$BA$4:$BA$500,$K436)</f>
        <v>0</v>
      </c>
      <c r="DU436" s="17">
        <f>SUMIF('10'!$BA$4:$BA$500,G436,'10'!$AG$4:$AJ$500)</f>
        <v>0</v>
      </c>
      <c r="DV436" s="17">
        <f>SUMIF('10'!$BA$4:$BA$500,H436,'10'!$AG$4:$AJ$500)</f>
        <v>0</v>
      </c>
      <c r="DW436" s="17">
        <f>SUMIF('10'!$BA$4:$BA$500,I436,'10'!$AG$4:$AJ$500)</f>
        <v>0</v>
      </c>
      <c r="DX436" s="17">
        <f>SUMIF('10'!$BA$4:$BA$500,J436,'10'!$AG$4:$AJ$500)</f>
        <v>0</v>
      </c>
      <c r="DY436" s="17">
        <f>SUMIF('10'!$BA$4:$BA$500,K436,'10'!$AG$4:$AJ$500)</f>
        <v>0</v>
      </c>
      <c r="DZ436" s="23">
        <f t="shared" si="193"/>
        <v>0</v>
      </c>
      <c r="EA436" s="23">
        <f t="shared" si="194"/>
        <v>0</v>
      </c>
      <c r="EB436" s="15">
        <f>COUNTIF('11'!$BA$4:$BA$500,$G436)</f>
        <v>0</v>
      </c>
      <c r="EC436" s="15">
        <f>COUNTIF('11'!$BA$4:$BA$500,$H436)</f>
        <v>0</v>
      </c>
      <c r="ED436" s="15">
        <f>COUNTIF('11'!$BA$4:$BA$500,$I436)</f>
        <v>0</v>
      </c>
      <c r="EE436" s="15">
        <f>COUNTIF('11'!$BA$4:$BA$500,$J436)</f>
        <v>0</v>
      </c>
      <c r="EF436" s="15">
        <f>COUNTIF('11'!$BA$4:$BA$500,$K436)</f>
        <v>0</v>
      </c>
      <c r="EG436" s="15">
        <f>SUMIF('11'!$BA$4:$BA$500,G436,'11'!$AG$4:$AJ$500)</f>
        <v>0</v>
      </c>
      <c r="EH436" s="15">
        <f>SUMIF('11'!$BA$4:$BA$500,H436,'11'!$AG$4:$AJ$500)</f>
        <v>0</v>
      </c>
      <c r="EI436" s="15">
        <f>SUMIF('11'!$BA$4:$BA$500,I436,'11'!$AG$4:$AJ$500)</f>
        <v>0</v>
      </c>
      <c r="EJ436" s="15">
        <f>SUMIF('11'!$BA$4:$BA$500,J436,'11'!$AG$4:$AJ$500)</f>
        <v>0</v>
      </c>
      <c r="EK436" s="15">
        <f>SUMIF('11'!$BA$4:$BA$500,K436,'11'!$AG$4:$AJ$500)</f>
        <v>0</v>
      </c>
      <c r="EL436" s="23">
        <f t="shared" si="195"/>
        <v>0</v>
      </c>
      <c r="EM436" s="23">
        <f t="shared" si="196"/>
        <v>0</v>
      </c>
      <c r="EN436" s="17">
        <f>COUNTIF('12'!$BA$4:$BA$500,$G436)</f>
        <v>0</v>
      </c>
      <c r="EO436" s="17">
        <f>COUNTIF('12'!$BA$4:$BA$500,$H436)</f>
        <v>0</v>
      </c>
      <c r="EP436" s="17">
        <f>COUNTIF('12'!$BA$4:$BA$500,$I436)</f>
        <v>0</v>
      </c>
      <c r="EQ436" s="17">
        <f>COUNTIF('12'!$BA$4:$BA$500,$J436)</f>
        <v>0</v>
      </c>
      <c r="ER436" s="17">
        <f>COUNTIF('12'!$BA$4:$BA$500,$K436)</f>
        <v>0</v>
      </c>
      <c r="ES436" s="17">
        <f>SUMIF('12'!$BA$4:$BA$500,G436,'12'!$AG$4:$AJ$500)</f>
        <v>0</v>
      </c>
      <c r="ET436" s="17">
        <f>SUMIF('12'!$BA$4:$BA$500,H436,'12'!$AG$4:$AJ$500)</f>
        <v>0</v>
      </c>
      <c r="EU436" s="17">
        <f>SUMIF('12'!$BA$4:$BA$500,I436,'12'!$AG$4:$AJ$500)</f>
        <v>0</v>
      </c>
      <c r="EV436" s="17">
        <f>SUMIF('12'!$BA$4:$BA$500,J436,'12'!$AG$4:$AJ$500)</f>
        <v>0</v>
      </c>
      <c r="EW436" s="17">
        <f>SUMIF('12'!$BA$4:$BA$500,K436,'12'!$AG$4:$AJ$500)</f>
        <v>0</v>
      </c>
      <c r="EX436" s="23">
        <f t="shared" si="197"/>
        <v>0</v>
      </c>
      <c r="EY436" s="23">
        <f t="shared" si="198"/>
        <v>0</v>
      </c>
    </row>
    <row r="437" spans="1:155">
      <c r="A437" s="30">
        <v>434</v>
      </c>
      <c r="B437" s="32"/>
      <c r="C437" s="31">
        <f t="shared" si="172"/>
        <v>0</v>
      </c>
      <c r="D437" s="33">
        <f t="shared" si="173"/>
        <v>0</v>
      </c>
      <c r="E437" s="29"/>
      <c r="F437" s="2">
        <f t="shared" si="174"/>
        <v>0</v>
      </c>
      <c r="G437" s="14" t="str">
        <f t="shared" si="199"/>
        <v>0ق</v>
      </c>
      <c r="H437" s="14" t="str">
        <f t="shared" si="199"/>
        <v>0ق1</v>
      </c>
      <c r="I437" s="14" t="str">
        <f t="shared" si="199"/>
        <v>0ق2</v>
      </c>
      <c r="J437" s="14" t="str">
        <f t="shared" si="199"/>
        <v>0استيفاء</v>
      </c>
      <c r="K437" s="14" t="str">
        <f t="shared" si="199"/>
        <v>0نفذ</v>
      </c>
      <c r="L437" s="15">
        <f>COUNTIF('01'!$BA$4:$BA$500,$G437)</f>
        <v>0</v>
      </c>
      <c r="M437" s="15">
        <f>COUNTIF('01'!$BA$4:$BA$500,$H437)</f>
        <v>0</v>
      </c>
      <c r="N437" s="15">
        <f>COUNTIF('01'!$BA$4:$BA$500,$I437)</f>
        <v>0</v>
      </c>
      <c r="O437" s="15">
        <f>COUNTIF('01'!$BA$4:$BA$500,$J437)</f>
        <v>0</v>
      </c>
      <c r="P437" s="15">
        <f>COUNTIF('01'!$BA$4:$BA$500,$K437)</f>
        <v>0</v>
      </c>
      <c r="Q437" s="15">
        <f>SUMIF('01'!$BA$4:$BA$500,G437,'01'!$AG$4:$AJ$500)</f>
        <v>0</v>
      </c>
      <c r="R437" s="15">
        <f>SUMIF('01'!$BA$4:$BA$500,H437,'01'!$AG$4:$AJ$500)</f>
        <v>0</v>
      </c>
      <c r="S437" s="15">
        <f>SUMIF('01'!$BA$4:$BA$500,I437,'01'!$AG$4:$AJ$500)</f>
        <v>0</v>
      </c>
      <c r="T437" s="15">
        <f>SUMIF('01'!$BA$4:$BA$500,J437,'01'!$AG$4:$AJ$500)</f>
        <v>0</v>
      </c>
      <c r="U437" s="15">
        <f>SUMIF('01'!$BA$4:$BA$500,K437,'01'!$AG$4:$AJ$500)</f>
        <v>0</v>
      </c>
      <c r="V437" s="23">
        <f t="shared" si="175"/>
        <v>0</v>
      </c>
      <c r="W437" s="23">
        <f t="shared" si="176"/>
        <v>0</v>
      </c>
      <c r="X437" s="17">
        <f>COUNTIF('02'!$BA$4:$BA$500,$G437)</f>
        <v>0</v>
      </c>
      <c r="Y437" s="17">
        <f>COUNTIF('02'!$BA$4:$BA$500,$H437)</f>
        <v>0</v>
      </c>
      <c r="Z437" s="17">
        <f>COUNTIF('02'!$BA$4:$BA$500,$I437)</f>
        <v>0</v>
      </c>
      <c r="AA437" s="17">
        <f>COUNTIF('02'!$BA$4:$BA$500,$J437)</f>
        <v>0</v>
      </c>
      <c r="AB437" s="17">
        <f>COUNTIF('02'!$BA$4:$BA$500,$K437)</f>
        <v>0</v>
      </c>
      <c r="AC437" s="17">
        <f>SUMIF('02'!$BA$4:$BA$500,G437,'02'!$AG$4:$AJ$500)</f>
        <v>0</v>
      </c>
      <c r="AD437" s="17">
        <f>SUMIF('02'!$BA$4:$BA$500,H437,'02'!$AG$4:$AJ$500)</f>
        <v>0</v>
      </c>
      <c r="AE437" s="17">
        <f>SUMIF('02'!$BA$4:$BA$500,I437,'02'!$AG$4:$AJ$500)</f>
        <v>0</v>
      </c>
      <c r="AF437" s="17">
        <f>SUMIF('02'!$BA$4:$BA$500,J437,'02'!$AG$4:$AJ$500)</f>
        <v>0</v>
      </c>
      <c r="AG437" s="17">
        <f>SUMIF('02'!$BA$4:$BA$500,K437,'02'!$AG$4:$AJ$500)</f>
        <v>0</v>
      </c>
      <c r="AH437" s="23">
        <f t="shared" si="177"/>
        <v>0</v>
      </c>
      <c r="AI437" s="23">
        <f t="shared" si="178"/>
        <v>0</v>
      </c>
      <c r="AJ437" s="15">
        <f>COUNTIF('03'!$BA$4:$BA$500,$G437)</f>
        <v>0</v>
      </c>
      <c r="AK437" s="15">
        <f>COUNTIF('03'!$BA$4:$BA$500,$H437)</f>
        <v>0</v>
      </c>
      <c r="AL437" s="15">
        <f>COUNTIF('03'!$BA$4:$BA$500,$I437)</f>
        <v>0</v>
      </c>
      <c r="AM437" s="15">
        <f>COUNTIF('03'!$BA$4:$BA$500,$J437)</f>
        <v>0</v>
      </c>
      <c r="AN437" s="15">
        <f>COUNTIF('03'!$BA$4:$BA$500,$K437)</f>
        <v>0</v>
      </c>
      <c r="AO437" s="15">
        <f>SUMIF('03'!$BA$4:$BA$500,G437,'03'!$AG$4:$AJ$500)</f>
        <v>0</v>
      </c>
      <c r="AP437" s="15">
        <f>SUMIF('03'!$BA$4:$BA$500,H437,'03'!$AG$4:$AJ$500)</f>
        <v>0</v>
      </c>
      <c r="AQ437" s="15">
        <f>SUMIF('03'!$BA$4:$BA$500,I437,'03'!$AG$4:$AJ$500)</f>
        <v>0</v>
      </c>
      <c r="AR437" s="15">
        <f>SUMIF('03'!$BA$4:$BA$500,J437,'03'!$AG$4:$AJ$500)</f>
        <v>0</v>
      </c>
      <c r="AS437" s="15">
        <f>SUMIF('03'!$BA$4:$BA$500,K437,'03'!$AG$4:$AJ$500)</f>
        <v>0</v>
      </c>
      <c r="AT437" s="23">
        <f t="shared" si="179"/>
        <v>0</v>
      </c>
      <c r="AU437" s="23">
        <f t="shared" si="180"/>
        <v>0</v>
      </c>
      <c r="AV437" s="17">
        <f>COUNTIF('04'!$BA$4:$BA$500,$G437)</f>
        <v>0</v>
      </c>
      <c r="AW437" s="17">
        <f>COUNTIF('04'!$BA$4:$BA$500,$H437)</f>
        <v>0</v>
      </c>
      <c r="AX437" s="17">
        <f>COUNTIF('04'!$BA$4:$BA$500,$I437)</f>
        <v>0</v>
      </c>
      <c r="AY437" s="17">
        <f>COUNTIF('04'!$BA$4:$BA$500,$J437)</f>
        <v>0</v>
      </c>
      <c r="AZ437" s="17">
        <f>COUNTIF('04'!$BA$4:$BA$500,$K437)</f>
        <v>0</v>
      </c>
      <c r="BA437" s="17">
        <f>SUMIF('04'!$BA$4:$BA$500,G437,'04'!$AG$4:$AJ$500)</f>
        <v>0</v>
      </c>
      <c r="BB437" s="17">
        <f>SUMIF('04'!$BA$4:$BA$500,H437,'04'!$AG$4:$AJ$500)</f>
        <v>0</v>
      </c>
      <c r="BC437" s="17">
        <f>SUMIF('04'!$BA$4:$BA$500,I437,'04'!$AG$4:$AJ$500)</f>
        <v>0</v>
      </c>
      <c r="BD437" s="17">
        <f>SUMIF('04'!$BA$4:$BA$500,J437,'04'!$AG$4:$AJ$500)</f>
        <v>0</v>
      </c>
      <c r="BE437" s="17">
        <f>SUMIF('04'!$BA$4:$BA$500,K437,'04'!$AG$4:$AJ$500)</f>
        <v>0</v>
      </c>
      <c r="BF437" s="23">
        <f t="shared" si="181"/>
        <v>0</v>
      </c>
      <c r="BG437" s="23">
        <f t="shared" si="182"/>
        <v>0</v>
      </c>
      <c r="BH437" s="15">
        <f>COUNTIF('05'!$BA$4:$BA$500,$G437)</f>
        <v>0</v>
      </c>
      <c r="BI437" s="15">
        <f>COUNTIF('05'!$BA$4:$BA$500,$H437)</f>
        <v>0</v>
      </c>
      <c r="BJ437" s="15">
        <f>COUNTIF('05'!$BA$4:$BA$500,$I437)</f>
        <v>0</v>
      </c>
      <c r="BK437" s="15">
        <f>COUNTIF('05'!$BA$4:$BA$500,$J437)</f>
        <v>0</v>
      </c>
      <c r="BL437" s="15">
        <f>COUNTIF('05'!$BA$4:$BA$500,$K437)</f>
        <v>0</v>
      </c>
      <c r="BM437" s="15">
        <f>SUMIF('05'!$BA$4:$BA$500,G437,'05'!$AG$4:$AJ$500)</f>
        <v>0</v>
      </c>
      <c r="BN437" s="15">
        <f>SUMIF('05'!$BA$4:$BA$500,H437,'05'!$AG$4:$AJ$500)</f>
        <v>0</v>
      </c>
      <c r="BO437" s="15">
        <f>SUMIF('05'!$BA$4:$BA$500,I437,'05'!$AG$4:$AJ$500)</f>
        <v>0</v>
      </c>
      <c r="BP437" s="15">
        <f>SUMIF('05'!$BA$4:$BA$500,J437,'05'!$AG$4:$AJ$500)</f>
        <v>0</v>
      </c>
      <c r="BQ437" s="15">
        <f>SUMIF('05'!$BA$4:$BA$500,K437,'05'!$AG$4:$AJ$500)</f>
        <v>0</v>
      </c>
      <c r="BR437" s="23">
        <f t="shared" si="183"/>
        <v>0</v>
      </c>
      <c r="BS437" s="23">
        <f t="shared" si="184"/>
        <v>0</v>
      </c>
      <c r="BT437" s="17">
        <f>COUNTIF('06'!$BA$4:$BA$500,$G437)</f>
        <v>0</v>
      </c>
      <c r="BU437" s="17">
        <f>COUNTIF('06'!$BA$4:$BA$500,$H437)</f>
        <v>0</v>
      </c>
      <c r="BV437" s="17">
        <f>COUNTIF('06'!$BA$4:$BA$500,$I437)</f>
        <v>0</v>
      </c>
      <c r="BW437" s="17">
        <f>COUNTIF('06'!$BA$4:$BA$500,$J437)</f>
        <v>0</v>
      </c>
      <c r="BX437" s="17">
        <f>COUNTIF('06'!$BA$4:$BA$500,$K437)</f>
        <v>0</v>
      </c>
      <c r="BY437" s="17">
        <f>SUMIF('06'!$BA$4:$BA$500,G437,'06'!$AG$4:$AJ$500)</f>
        <v>0</v>
      </c>
      <c r="BZ437" s="17">
        <f>SUMIF('06'!$BA$4:$BA$500,H437,'06'!$AG$4:$AJ$500)</f>
        <v>0</v>
      </c>
      <c r="CA437" s="17">
        <f>SUMIF('06'!$BA$4:$BA$500,I437,'06'!$AG$4:$AJ$500)</f>
        <v>0</v>
      </c>
      <c r="CB437" s="17">
        <f>SUMIF('06'!$BA$4:$BA$500,J437,'06'!$AG$4:$AJ$500)</f>
        <v>0</v>
      </c>
      <c r="CC437" s="17">
        <f>SUMIF('06'!$BA$4:$BA$500,K437,'06'!$AG$4:$AJ$500)</f>
        <v>0</v>
      </c>
      <c r="CD437" s="23">
        <f t="shared" si="185"/>
        <v>0</v>
      </c>
      <c r="CE437" s="23">
        <f t="shared" si="186"/>
        <v>0</v>
      </c>
      <c r="CF437" s="15">
        <f>COUNTIF('07'!$BA$4:$BA$500,$G437)</f>
        <v>0</v>
      </c>
      <c r="CG437" s="15">
        <f>COUNTIF('07'!$BA$4:$BA$500,$H437)</f>
        <v>0</v>
      </c>
      <c r="CH437" s="15">
        <f>COUNTIF('07'!$BA$4:$BA$500,$I437)</f>
        <v>0</v>
      </c>
      <c r="CI437" s="15">
        <f>COUNTIF('07'!$BA$4:$BA$500,$J437)</f>
        <v>0</v>
      </c>
      <c r="CJ437" s="15">
        <f>COUNTIF('07'!$BA$4:$BA$500,$K437)</f>
        <v>0</v>
      </c>
      <c r="CK437" s="15">
        <f>SUMIF('07'!$BA$4:$BA$500,G437,'07'!$AG$4:$AJ$500)</f>
        <v>0</v>
      </c>
      <c r="CL437" s="15">
        <f>SUMIF('07'!$BA$4:$BA$500,H437,'07'!$AG$4:$AJ$500)</f>
        <v>0</v>
      </c>
      <c r="CM437" s="15">
        <f>SUMIF('07'!$BA$4:$BA$500,I437,'07'!$AG$4:$AJ$500)</f>
        <v>0</v>
      </c>
      <c r="CN437" s="15">
        <f>SUMIF('07'!$BA$4:$BA$500,J437,'07'!$AG$4:$AJ$500)</f>
        <v>0</v>
      </c>
      <c r="CO437" s="15">
        <f>SUMIF('07'!$BA$4:$BA$500,K437,'07'!$AG$4:$AJ$500)</f>
        <v>0</v>
      </c>
      <c r="CP437" s="23">
        <f t="shared" si="187"/>
        <v>0</v>
      </c>
      <c r="CQ437" s="23">
        <f t="shared" si="188"/>
        <v>0</v>
      </c>
      <c r="CR437" s="17">
        <f>COUNTIF('08'!$BA$4:$BA$500,$G437)</f>
        <v>0</v>
      </c>
      <c r="CS437" s="17">
        <f>COUNTIF('08'!$BA$4:$BA$500,$H437)</f>
        <v>0</v>
      </c>
      <c r="CT437" s="17">
        <f>COUNTIF('08'!$BA$4:$BA$500,$I437)</f>
        <v>0</v>
      </c>
      <c r="CU437" s="17">
        <f>COUNTIF('08'!$BA$4:$BA$500,$J437)</f>
        <v>0</v>
      </c>
      <c r="CV437" s="17">
        <f>COUNTIF('08'!$BA$4:$BA$500,$K437)</f>
        <v>0</v>
      </c>
      <c r="CW437" s="17">
        <f>SUMIF('08'!$BA$4:$BA$500,G437,'08'!$AG$4:$AJ$500)</f>
        <v>0</v>
      </c>
      <c r="CX437" s="17">
        <f>SUMIF('08'!$BA$4:$BA$500,H437,'08'!$AG$4:$AJ$500)</f>
        <v>0</v>
      </c>
      <c r="CY437" s="17">
        <f>SUMIF('08'!$BA$4:$BA$500,I437,'08'!$AG$4:$AJ$500)</f>
        <v>0</v>
      </c>
      <c r="CZ437" s="17">
        <f>SUMIF('08'!$BA$4:$BA$500,J437,'08'!$AG$4:$AJ$500)</f>
        <v>0</v>
      </c>
      <c r="DA437" s="17">
        <f>SUMIF('08'!$BA$4:$BA$500,K437,'08'!$AG$4:$AJ$500)</f>
        <v>0</v>
      </c>
      <c r="DB437" s="23">
        <f t="shared" si="189"/>
        <v>0</v>
      </c>
      <c r="DC437" s="23">
        <f t="shared" si="190"/>
        <v>0</v>
      </c>
      <c r="DD437" s="15">
        <f>COUNTIF('09'!$BA$4:$BA$500,$G437)</f>
        <v>0</v>
      </c>
      <c r="DE437" s="15">
        <f>COUNTIF('09'!$BA$4:$BA$500,$H437)</f>
        <v>0</v>
      </c>
      <c r="DF437" s="15">
        <f>COUNTIF('09'!$BA$4:$BA$500,$I437)</f>
        <v>0</v>
      </c>
      <c r="DG437" s="15">
        <f>COUNTIF('09'!$BA$4:$BA$500,$J437)</f>
        <v>0</v>
      </c>
      <c r="DH437" s="15">
        <f>COUNTIF('09'!$BA$4:$BA$500,$K437)</f>
        <v>0</v>
      </c>
      <c r="DI437" s="15">
        <f>SUMIF('09'!$BA$4:$BA$500,G437,'09'!$AG$4:$AJ$500)</f>
        <v>0</v>
      </c>
      <c r="DJ437" s="15">
        <f>SUMIF('09'!$BA$4:$BA$500,H437,'09'!$AG$4:$AJ$500)</f>
        <v>0</v>
      </c>
      <c r="DK437" s="15">
        <f>SUMIF('09'!$BA$4:$BA$500,I437,'09'!$AG$4:$AJ$500)</f>
        <v>0</v>
      </c>
      <c r="DL437" s="15">
        <f>SUMIF('09'!$BA$4:$BA$500,J437,'09'!$AG$4:$AJ$500)</f>
        <v>0</v>
      </c>
      <c r="DM437" s="15">
        <f>SUMIF('09'!$BA$4:$BA$500,K437,'09'!$AG$4:$AJ$500)</f>
        <v>0</v>
      </c>
      <c r="DN437" s="23">
        <f t="shared" si="191"/>
        <v>0</v>
      </c>
      <c r="DO437" s="23">
        <f t="shared" si="192"/>
        <v>0</v>
      </c>
      <c r="DP437" s="17">
        <f>COUNTIF('10'!$BA$4:$BA$500,$G437)</f>
        <v>0</v>
      </c>
      <c r="DQ437" s="17">
        <f>COUNTIF('10'!$BA$4:$BA$500,$H437)</f>
        <v>0</v>
      </c>
      <c r="DR437" s="17">
        <f>COUNTIF('10'!$BA$4:$BA$500,$I437)</f>
        <v>0</v>
      </c>
      <c r="DS437" s="17">
        <f>COUNTIF('10'!$BA$4:$BA$500,$J437)</f>
        <v>0</v>
      </c>
      <c r="DT437" s="17">
        <f>COUNTIF('10'!$BA$4:$BA$500,$K437)</f>
        <v>0</v>
      </c>
      <c r="DU437" s="17">
        <f>SUMIF('10'!$BA$4:$BA$500,G437,'10'!$AG$4:$AJ$500)</f>
        <v>0</v>
      </c>
      <c r="DV437" s="17">
        <f>SUMIF('10'!$BA$4:$BA$500,H437,'10'!$AG$4:$AJ$500)</f>
        <v>0</v>
      </c>
      <c r="DW437" s="17">
        <f>SUMIF('10'!$BA$4:$BA$500,I437,'10'!$AG$4:$AJ$500)</f>
        <v>0</v>
      </c>
      <c r="DX437" s="17">
        <f>SUMIF('10'!$BA$4:$BA$500,J437,'10'!$AG$4:$AJ$500)</f>
        <v>0</v>
      </c>
      <c r="DY437" s="17">
        <f>SUMIF('10'!$BA$4:$BA$500,K437,'10'!$AG$4:$AJ$500)</f>
        <v>0</v>
      </c>
      <c r="DZ437" s="23">
        <f t="shared" si="193"/>
        <v>0</v>
      </c>
      <c r="EA437" s="23">
        <f t="shared" si="194"/>
        <v>0</v>
      </c>
      <c r="EB437" s="15">
        <f>COUNTIF('11'!$BA$4:$BA$500,$G437)</f>
        <v>0</v>
      </c>
      <c r="EC437" s="15">
        <f>COUNTIF('11'!$BA$4:$BA$500,$H437)</f>
        <v>0</v>
      </c>
      <c r="ED437" s="15">
        <f>COUNTIF('11'!$BA$4:$BA$500,$I437)</f>
        <v>0</v>
      </c>
      <c r="EE437" s="15">
        <f>COUNTIF('11'!$BA$4:$BA$500,$J437)</f>
        <v>0</v>
      </c>
      <c r="EF437" s="15">
        <f>COUNTIF('11'!$BA$4:$BA$500,$K437)</f>
        <v>0</v>
      </c>
      <c r="EG437" s="15">
        <f>SUMIF('11'!$BA$4:$BA$500,G437,'11'!$AG$4:$AJ$500)</f>
        <v>0</v>
      </c>
      <c r="EH437" s="15">
        <f>SUMIF('11'!$BA$4:$BA$500,H437,'11'!$AG$4:$AJ$500)</f>
        <v>0</v>
      </c>
      <c r="EI437" s="15">
        <f>SUMIF('11'!$BA$4:$BA$500,I437,'11'!$AG$4:$AJ$500)</f>
        <v>0</v>
      </c>
      <c r="EJ437" s="15">
        <f>SUMIF('11'!$BA$4:$BA$500,J437,'11'!$AG$4:$AJ$500)</f>
        <v>0</v>
      </c>
      <c r="EK437" s="15">
        <f>SUMIF('11'!$BA$4:$BA$500,K437,'11'!$AG$4:$AJ$500)</f>
        <v>0</v>
      </c>
      <c r="EL437" s="23">
        <f t="shared" si="195"/>
        <v>0</v>
      </c>
      <c r="EM437" s="23">
        <f t="shared" si="196"/>
        <v>0</v>
      </c>
      <c r="EN437" s="17">
        <f>COUNTIF('12'!$BA$4:$BA$500,$G437)</f>
        <v>0</v>
      </c>
      <c r="EO437" s="17">
        <f>COUNTIF('12'!$BA$4:$BA$500,$H437)</f>
        <v>0</v>
      </c>
      <c r="EP437" s="17">
        <f>COUNTIF('12'!$BA$4:$BA$500,$I437)</f>
        <v>0</v>
      </c>
      <c r="EQ437" s="17">
        <f>COUNTIF('12'!$BA$4:$BA$500,$J437)</f>
        <v>0</v>
      </c>
      <c r="ER437" s="17">
        <f>COUNTIF('12'!$BA$4:$BA$500,$K437)</f>
        <v>0</v>
      </c>
      <c r="ES437" s="17">
        <f>SUMIF('12'!$BA$4:$BA$500,G437,'12'!$AG$4:$AJ$500)</f>
        <v>0</v>
      </c>
      <c r="ET437" s="17">
        <f>SUMIF('12'!$BA$4:$BA$500,H437,'12'!$AG$4:$AJ$500)</f>
        <v>0</v>
      </c>
      <c r="EU437" s="17">
        <f>SUMIF('12'!$BA$4:$BA$500,I437,'12'!$AG$4:$AJ$500)</f>
        <v>0</v>
      </c>
      <c r="EV437" s="17">
        <f>SUMIF('12'!$BA$4:$BA$500,J437,'12'!$AG$4:$AJ$500)</f>
        <v>0</v>
      </c>
      <c r="EW437" s="17">
        <f>SUMIF('12'!$BA$4:$BA$500,K437,'12'!$AG$4:$AJ$500)</f>
        <v>0</v>
      </c>
      <c r="EX437" s="23">
        <f t="shared" si="197"/>
        <v>0</v>
      </c>
      <c r="EY437" s="23">
        <f t="shared" si="198"/>
        <v>0</v>
      </c>
    </row>
    <row r="438" spans="1:155">
      <c r="A438" s="30">
        <v>435</v>
      </c>
      <c r="B438" s="32"/>
      <c r="C438" s="31">
        <f t="shared" si="172"/>
        <v>0</v>
      </c>
      <c r="D438" s="33">
        <f t="shared" si="173"/>
        <v>0</v>
      </c>
      <c r="E438" s="29"/>
      <c r="F438" s="2">
        <f t="shared" si="174"/>
        <v>0</v>
      </c>
      <c r="G438" s="14" t="str">
        <f t="shared" si="199"/>
        <v>0ق</v>
      </c>
      <c r="H438" s="14" t="str">
        <f t="shared" si="199"/>
        <v>0ق1</v>
      </c>
      <c r="I438" s="14" t="str">
        <f t="shared" si="199"/>
        <v>0ق2</v>
      </c>
      <c r="J438" s="14" t="str">
        <f t="shared" si="199"/>
        <v>0استيفاء</v>
      </c>
      <c r="K438" s="14" t="str">
        <f t="shared" si="199"/>
        <v>0نفذ</v>
      </c>
      <c r="L438" s="15">
        <f>COUNTIF('01'!$BA$4:$BA$500,$G438)</f>
        <v>0</v>
      </c>
      <c r="M438" s="15">
        <f>COUNTIF('01'!$BA$4:$BA$500,$H438)</f>
        <v>0</v>
      </c>
      <c r="N438" s="15">
        <f>COUNTIF('01'!$BA$4:$BA$500,$I438)</f>
        <v>0</v>
      </c>
      <c r="O438" s="15">
        <f>COUNTIF('01'!$BA$4:$BA$500,$J438)</f>
        <v>0</v>
      </c>
      <c r="P438" s="15">
        <f>COUNTIF('01'!$BA$4:$BA$500,$K438)</f>
        <v>0</v>
      </c>
      <c r="Q438" s="15">
        <f>SUMIF('01'!$BA$4:$BA$500,G438,'01'!$AG$4:$AJ$500)</f>
        <v>0</v>
      </c>
      <c r="R438" s="15">
        <f>SUMIF('01'!$BA$4:$BA$500,H438,'01'!$AG$4:$AJ$500)</f>
        <v>0</v>
      </c>
      <c r="S438" s="15">
        <f>SUMIF('01'!$BA$4:$BA$500,I438,'01'!$AG$4:$AJ$500)</f>
        <v>0</v>
      </c>
      <c r="T438" s="15">
        <f>SUMIF('01'!$BA$4:$BA$500,J438,'01'!$AG$4:$AJ$500)</f>
        <v>0</v>
      </c>
      <c r="U438" s="15">
        <f>SUMIF('01'!$BA$4:$BA$500,K438,'01'!$AG$4:$AJ$500)</f>
        <v>0</v>
      </c>
      <c r="V438" s="23">
        <f t="shared" si="175"/>
        <v>0</v>
      </c>
      <c r="W438" s="23">
        <f t="shared" si="176"/>
        <v>0</v>
      </c>
      <c r="X438" s="17">
        <f>COUNTIF('02'!$BA$4:$BA$500,$G438)</f>
        <v>0</v>
      </c>
      <c r="Y438" s="17">
        <f>COUNTIF('02'!$BA$4:$BA$500,$H438)</f>
        <v>0</v>
      </c>
      <c r="Z438" s="17">
        <f>COUNTIF('02'!$BA$4:$BA$500,$I438)</f>
        <v>0</v>
      </c>
      <c r="AA438" s="17">
        <f>COUNTIF('02'!$BA$4:$BA$500,$J438)</f>
        <v>0</v>
      </c>
      <c r="AB438" s="17">
        <f>COUNTIF('02'!$BA$4:$BA$500,$K438)</f>
        <v>0</v>
      </c>
      <c r="AC438" s="17">
        <f>SUMIF('02'!$BA$4:$BA$500,G438,'02'!$AG$4:$AJ$500)</f>
        <v>0</v>
      </c>
      <c r="AD438" s="17">
        <f>SUMIF('02'!$BA$4:$BA$500,H438,'02'!$AG$4:$AJ$500)</f>
        <v>0</v>
      </c>
      <c r="AE438" s="17">
        <f>SUMIF('02'!$BA$4:$BA$500,I438,'02'!$AG$4:$AJ$500)</f>
        <v>0</v>
      </c>
      <c r="AF438" s="17">
        <f>SUMIF('02'!$BA$4:$BA$500,J438,'02'!$AG$4:$AJ$500)</f>
        <v>0</v>
      </c>
      <c r="AG438" s="17">
        <f>SUMIF('02'!$BA$4:$BA$500,K438,'02'!$AG$4:$AJ$500)</f>
        <v>0</v>
      </c>
      <c r="AH438" s="23">
        <f t="shared" si="177"/>
        <v>0</v>
      </c>
      <c r="AI438" s="23">
        <f t="shared" si="178"/>
        <v>0</v>
      </c>
      <c r="AJ438" s="15">
        <f>COUNTIF('03'!$BA$4:$BA$500,$G438)</f>
        <v>0</v>
      </c>
      <c r="AK438" s="15">
        <f>COUNTIF('03'!$BA$4:$BA$500,$H438)</f>
        <v>0</v>
      </c>
      <c r="AL438" s="15">
        <f>COUNTIF('03'!$BA$4:$BA$500,$I438)</f>
        <v>0</v>
      </c>
      <c r="AM438" s="15">
        <f>COUNTIF('03'!$BA$4:$BA$500,$J438)</f>
        <v>0</v>
      </c>
      <c r="AN438" s="15">
        <f>COUNTIF('03'!$BA$4:$BA$500,$K438)</f>
        <v>0</v>
      </c>
      <c r="AO438" s="15">
        <f>SUMIF('03'!$BA$4:$BA$500,G438,'03'!$AG$4:$AJ$500)</f>
        <v>0</v>
      </c>
      <c r="AP438" s="15">
        <f>SUMIF('03'!$BA$4:$BA$500,H438,'03'!$AG$4:$AJ$500)</f>
        <v>0</v>
      </c>
      <c r="AQ438" s="15">
        <f>SUMIF('03'!$BA$4:$BA$500,I438,'03'!$AG$4:$AJ$500)</f>
        <v>0</v>
      </c>
      <c r="AR438" s="15">
        <f>SUMIF('03'!$BA$4:$BA$500,J438,'03'!$AG$4:$AJ$500)</f>
        <v>0</v>
      </c>
      <c r="AS438" s="15">
        <f>SUMIF('03'!$BA$4:$BA$500,K438,'03'!$AG$4:$AJ$500)</f>
        <v>0</v>
      </c>
      <c r="AT438" s="23">
        <f t="shared" si="179"/>
        <v>0</v>
      </c>
      <c r="AU438" s="23">
        <f t="shared" si="180"/>
        <v>0</v>
      </c>
      <c r="AV438" s="17">
        <f>COUNTIF('04'!$BA$4:$BA$500,$G438)</f>
        <v>0</v>
      </c>
      <c r="AW438" s="17">
        <f>COUNTIF('04'!$BA$4:$BA$500,$H438)</f>
        <v>0</v>
      </c>
      <c r="AX438" s="17">
        <f>COUNTIF('04'!$BA$4:$BA$500,$I438)</f>
        <v>0</v>
      </c>
      <c r="AY438" s="17">
        <f>COUNTIF('04'!$BA$4:$BA$500,$J438)</f>
        <v>0</v>
      </c>
      <c r="AZ438" s="17">
        <f>COUNTIF('04'!$BA$4:$BA$500,$K438)</f>
        <v>0</v>
      </c>
      <c r="BA438" s="17">
        <f>SUMIF('04'!$BA$4:$BA$500,G438,'04'!$AG$4:$AJ$500)</f>
        <v>0</v>
      </c>
      <c r="BB438" s="17">
        <f>SUMIF('04'!$BA$4:$BA$500,H438,'04'!$AG$4:$AJ$500)</f>
        <v>0</v>
      </c>
      <c r="BC438" s="17">
        <f>SUMIF('04'!$BA$4:$BA$500,I438,'04'!$AG$4:$AJ$500)</f>
        <v>0</v>
      </c>
      <c r="BD438" s="17">
        <f>SUMIF('04'!$BA$4:$BA$500,J438,'04'!$AG$4:$AJ$500)</f>
        <v>0</v>
      </c>
      <c r="BE438" s="17">
        <f>SUMIF('04'!$BA$4:$BA$500,K438,'04'!$AG$4:$AJ$500)</f>
        <v>0</v>
      </c>
      <c r="BF438" s="23">
        <f t="shared" si="181"/>
        <v>0</v>
      </c>
      <c r="BG438" s="23">
        <f t="shared" si="182"/>
        <v>0</v>
      </c>
      <c r="BH438" s="15">
        <f>COUNTIF('05'!$BA$4:$BA$500,$G438)</f>
        <v>0</v>
      </c>
      <c r="BI438" s="15">
        <f>COUNTIF('05'!$BA$4:$BA$500,$H438)</f>
        <v>0</v>
      </c>
      <c r="BJ438" s="15">
        <f>COUNTIF('05'!$BA$4:$BA$500,$I438)</f>
        <v>0</v>
      </c>
      <c r="BK438" s="15">
        <f>COUNTIF('05'!$BA$4:$BA$500,$J438)</f>
        <v>0</v>
      </c>
      <c r="BL438" s="15">
        <f>COUNTIF('05'!$BA$4:$BA$500,$K438)</f>
        <v>0</v>
      </c>
      <c r="BM438" s="15">
        <f>SUMIF('05'!$BA$4:$BA$500,G438,'05'!$AG$4:$AJ$500)</f>
        <v>0</v>
      </c>
      <c r="BN438" s="15">
        <f>SUMIF('05'!$BA$4:$BA$500,H438,'05'!$AG$4:$AJ$500)</f>
        <v>0</v>
      </c>
      <c r="BO438" s="15">
        <f>SUMIF('05'!$BA$4:$BA$500,I438,'05'!$AG$4:$AJ$500)</f>
        <v>0</v>
      </c>
      <c r="BP438" s="15">
        <f>SUMIF('05'!$BA$4:$BA$500,J438,'05'!$AG$4:$AJ$500)</f>
        <v>0</v>
      </c>
      <c r="BQ438" s="15">
        <f>SUMIF('05'!$BA$4:$BA$500,K438,'05'!$AG$4:$AJ$500)</f>
        <v>0</v>
      </c>
      <c r="BR438" s="23">
        <f t="shared" si="183"/>
        <v>0</v>
      </c>
      <c r="BS438" s="23">
        <f t="shared" si="184"/>
        <v>0</v>
      </c>
      <c r="BT438" s="17">
        <f>COUNTIF('06'!$BA$4:$BA$500,$G438)</f>
        <v>0</v>
      </c>
      <c r="BU438" s="17">
        <f>COUNTIF('06'!$BA$4:$BA$500,$H438)</f>
        <v>0</v>
      </c>
      <c r="BV438" s="17">
        <f>COUNTIF('06'!$BA$4:$BA$500,$I438)</f>
        <v>0</v>
      </c>
      <c r="BW438" s="17">
        <f>COUNTIF('06'!$BA$4:$BA$500,$J438)</f>
        <v>0</v>
      </c>
      <c r="BX438" s="17">
        <f>COUNTIF('06'!$BA$4:$BA$500,$K438)</f>
        <v>0</v>
      </c>
      <c r="BY438" s="17">
        <f>SUMIF('06'!$BA$4:$BA$500,G438,'06'!$AG$4:$AJ$500)</f>
        <v>0</v>
      </c>
      <c r="BZ438" s="17">
        <f>SUMIF('06'!$BA$4:$BA$500,H438,'06'!$AG$4:$AJ$500)</f>
        <v>0</v>
      </c>
      <c r="CA438" s="17">
        <f>SUMIF('06'!$BA$4:$BA$500,I438,'06'!$AG$4:$AJ$500)</f>
        <v>0</v>
      </c>
      <c r="CB438" s="17">
        <f>SUMIF('06'!$BA$4:$BA$500,J438,'06'!$AG$4:$AJ$500)</f>
        <v>0</v>
      </c>
      <c r="CC438" s="17">
        <f>SUMIF('06'!$BA$4:$BA$500,K438,'06'!$AG$4:$AJ$500)</f>
        <v>0</v>
      </c>
      <c r="CD438" s="23">
        <f t="shared" si="185"/>
        <v>0</v>
      </c>
      <c r="CE438" s="23">
        <f t="shared" si="186"/>
        <v>0</v>
      </c>
      <c r="CF438" s="15">
        <f>COUNTIF('07'!$BA$4:$BA$500,$G438)</f>
        <v>0</v>
      </c>
      <c r="CG438" s="15">
        <f>COUNTIF('07'!$BA$4:$BA$500,$H438)</f>
        <v>0</v>
      </c>
      <c r="CH438" s="15">
        <f>COUNTIF('07'!$BA$4:$BA$500,$I438)</f>
        <v>0</v>
      </c>
      <c r="CI438" s="15">
        <f>COUNTIF('07'!$BA$4:$BA$500,$J438)</f>
        <v>0</v>
      </c>
      <c r="CJ438" s="15">
        <f>COUNTIF('07'!$BA$4:$BA$500,$K438)</f>
        <v>0</v>
      </c>
      <c r="CK438" s="15">
        <f>SUMIF('07'!$BA$4:$BA$500,G438,'07'!$AG$4:$AJ$500)</f>
        <v>0</v>
      </c>
      <c r="CL438" s="15">
        <f>SUMIF('07'!$BA$4:$BA$500,H438,'07'!$AG$4:$AJ$500)</f>
        <v>0</v>
      </c>
      <c r="CM438" s="15">
        <f>SUMIF('07'!$BA$4:$BA$500,I438,'07'!$AG$4:$AJ$500)</f>
        <v>0</v>
      </c>
      <c r="CN438" s="15">
        <f>SUMIF('07'!$BA$4:$BA$500,J438,'07'!$AG$4:$AJ$500)</f>
        <v>0</v>
      </c>
      <c r="CO438" s="15">
        <f>SUMIF('07'!$BA$4:$BA$500,K438,'07'!$AG$4:$AJ$500)</f>
        <v>0</v>
      </c>
      <c r="CP438" s="23">
        <f t="shared" si="187"/>
        <v>0</v>
      </c>
      <c r="CQ438" s="23">
        <f t="shared" si="188"/>
        <v>0</v>
      </c>
      <c r="CR438" s="17">
        <f>COUNTIF('08'!$BA$4:$BA$500,$G438)</f>
        <v>0</v>
      </c>
      <c r="CS438" s="17">
        <f>COUNTIF('08'!$BA$4:$BA$500,$H438)</f>
        <v>0</v>
      </c>
      <c r="CT438" s="17">
        <f>COUNTIF('08'!$BA$4:$BA$500,$I438)</f>
        <v>0</v>
      </c>
      <c r="CU438" s="17">
        <f>COUNTIF('08'!$BA$4:$BA$500,$J438)</f>
        <v>0</v>
      </c>
      <c r="CV438" s="17">
        <f>COUNTIF('08'!$BA$4:$BA$500,$K438)</f>
        <v>0</v>
      </c>
      <c r="CW438" s="17">
        <f>SUMIF('08'!$BA$4:$BA$500,G438,'08'!$AG$4:$AJ$500)</f>
        <v>0</v>
      </c>
      <c r="CX438" s="17">
        <f>SUMIF('08'!$BA$4:$BA$500,H438,'08'!$AG$4:$AJ$500)</f>
        <v>0</v>
      </c>
      <c r="CY438" s="17">
        <f>SUMIF('08'!$BA$4:$BA$500,I438,'08'!$AG$4:$AJ$500)</f>
        <v>0</v>
      </c>
      <c r="CZ438" s="17">
        <f>SUMIF('08'!$BA$4:$BA$500,J438,'08'!$AG$4:$AJ$500)</f>
        <v>0</v>
      </c>
      <c r="DA438" s="17">
        <f>SUMIF('08'!$BA$4:$BA$500,K438,'08'!$AG$4:$AJ$500)</f>
        <v>0</v>
      </c>
      <c r="DB438" s="23">
        <f t="shared" si="189"/>
        <v>0</v>
      </c>
      <c r="DC438" s="23">
        <f t="shared" si="190"/>
        <v>0</v>
      </c>
      <c r="DD438" s="15">
        <f>COUNTIF('09'!$BA$4:$BA$500,$G438)</f>
        <v>0</v>
      </c>
      <c r="DE438" s="15">
        <f>COUNTIF('09'!$BA$4:$BA$500,$H438)</f>
        <v>0</v>
      </c>
      <c r="DF438" s="15">
        <f>COUNTIF('09'!$BA$4:$BA$500,$I438)</f>
        <v>0</v>
      </c>
      <c r="DG438" s="15">
        <f>COUNTIF('09'!$BA$4:$BA$500,$J438)</f>
        <v>0</v>
      </c>
      <c r="DH438" s="15">
        <f>COUNTIF('09'!$BA$4:$BA$500,$K438)</f>
        <v>0</v>
      </c>
      <c r="DI438" s="15">
        <f>SUMIF('09'!$BA$4:$BA$500,G438,'09'!$AG$4:$AJ$500)</f>
        <v>0</v>
      </c>
      <c r="DJ438" s="15">
        <f>SUMIF('09'!$BA$4:$BA$500,H438,'09'!$AG$4:$AJ$500)</f>
        <v>0</v>
      </c>
      <c r="DK438" s="15">
        <f>SUMIF('09'!$BA$4:$BA$500,I438,'09'!$AG$4:$AJ$500)</f>
        <v>0</v>
      </c>
      <c r="DL438" s="15">
        <f>SUMIF('09'!$BA$4:$BA$500,J438,'09'!$AG$4:$AJ$500)</f>
        <v>0</v>
      </c>
      <c r="DM438" s="15">
        <f>SUMIF('09'!$BA$4:$BA$500,K438,'09'!$AG$4:$AJ$500)</f>
        <v>0</v>
      </c>
      <c r="DN438" s="23">
        <f t="shared" si="191"/>
        <v>0</v>
      </c>
      <c r="DO438" s="23">
        <f t="shared" si="192"/>
        <v>0</v>
      </c>
      <c r="DP438" s="17">
        <f>COUNTIF('10'!$BA$4:$BA$500,$G438)</f>
        <v>0</v>
      </c>
      <c r="DQ438" s="17">
        <f>COUNTIF('10'!$BA$4:$BA$500,$H438)</f>
        <v>0</v>
      </c>
      <c r="DR438" s="17">
        <f>COUNTIF('10'!$BA$4:$BA$500,$I438)</f>
        <v>0</v>
      </c>
      <c r="DS438" s="17">
        <f>COUNTIF('10'!$BA$4:$BA$500,$J438)</f>
        <v>0</v>
      </c>
      <c r="DT438" s="17">
        <f>COUNTIF('10'!$BA$4:$BA$500,$K438)</f>
        <v>0</v>
      </c>
      <c r="DU438" s="17">
        <f>SUMIF('10'!$BA$4:$BA$500,G438,'10'!$AG$4:$AJ$500)</f>
        <v>0</v>
      </c>
      <c r="DV438" s="17">
        <f>SUMIF('10'!$BA$4:$BA$500,H438,'10'!$AG$4:$AJ$500)</f>
        <v>0</v>
      </c>
      <c r="DW438" s="17">
        <f>SUMIF('10'!$BA$4:$BA$500,I438,'10'!$AG$4:$AJ$500)</f>
        <v>0</v>
      </c>
      <c r="DX438" s="17">
        <f>SUMIF('10'!$BA$4:$BA$500,J438,'10'!$AG$4:$AJ$500)</f>
        <v>0</v>
      </c>
      <c r="DY438" s="17">
        <f>SUMIF('10'!$BA$4:$BA$500,K438,'10'!$AG$4:$AJ$500)</f>
        <v>0</v>
      </c>
      <c r="DZ438" s="23">
        <f t="shared" si="193"/>
        <v>0</v>
      </c>
      <c r="EA438" s="23">
        <f t="shared" si="194"/>
        <v>0</v>
      </c>
      <c r="EB438" s="15">
        <f>COUNTIF('11'!$BA$4:$BA$500,$G438)</f>
        <v>0</v>
      </c>
      <c r="EC438" s="15">
        <f>COUNTIF('11'!$BA$4:$BA$500,$H438)</f>
        <v>0</v>
      </c>
      <c r="ED438" s="15">
        <f>COUNTIF('11'!$BA$4:$BA$500,$I438)</f>
        <v>0</v>
      </c>
      <c r="EE438" s="15">
        <f>COUNTIF('11'!$BA$4:$BA$500,$J438)</f>
        <v>0</v>
      </c>
      <c r="EF438" s="15">
        <f>COUNTIF('11'!$BA$4:$BA$500,$K438)</f>
        <v>0</v>
      </c>
      <c r="EG438" s="15">
        <f>SUMIF('11'!$BA$4:$BA$500,G438,'11'!$AG$4:$AJ$500)</f>
        <v>0</v>
      </c>
      <c r="EH438" s="15">
        <f>SUMIF('11'!$BA$4:$BA$500,H438,'11'!$AG$4:$AJ$500)</f>
        <v>0</v>
      </c>
      <c r="EI438" s="15">
        <f>SUMIF('11'!$BA$4:$BA$500,I438,'11'!$AG$4:$AJ$500)</f>
        <v>0</v>
      </c>
      <c r="EJ438" s="15">
        <f>SUMIF('11'!$BA$4:$BA$500,J438,'11'!$AG$4:$AJ$500)</f>
        <v>0</v>
      </c>
      <c r="EK438" s="15">
        <f>SUMIF('11'!$BA$4:$BA$500,K438,'11'!$AG$4:$AJ$500)</f>
        <v>0</v>
      </c>
      <c r="EL438" s="23">
        <f t="shared" si="195"/>
        <v>0</v>
      </c>
      <c r="EM438" s="23">
        <f t="shared" si="196"/>
        <v>0</v>
      </c>
      <c r="EN438" s="17">
        <f>COUNTIF('12'!$BA$4:$BA$500,$G438)</f>
        <v>0</v>
      </c>
      <c r="EO438" s="17">
        <f>COUNTIF('12'!$BA$4:$BA$500,$H438)</f>
        <v>0</v>
      </c>
      <c r="EP438" s="17">
        <f>COUNTIF('12'!$BA$4:$BA$500,$I438)</f>
        <v>0</v>
      </c>
      <c r="EQ438" s="17">
        <f>COUNTIF('12'!$BA$4:$BA$500,$J438)</f>
        <v>0</v>
      </c>
      <c r="ER438" s="17">
        <f>COUNTIF('12'!$BA$4:$BA$500,$K438)</f>
        <v>0</v>
      </c>
      <c r="ES438" s="17">
        <f>SUMIF('12'!$BA$4:$BA$500,G438,'12'!$AG$4:$AJ$500)</f>
        <v>0</v>
      </c>
      <c r="ET438" s="17">
        <f>SUMIF('12'!$BA$4:$BA$500,H438,'12'!$AG$4:$AJ$500)</f>
        <v>0</v>
      </c>
      <c r="EU438" s="17">
        <f>SUMIF('12'!$BA$4:$BA$500,I438,'12'!$AG$4:$AJ$500)</f>
        <v>0</v>
      </c>
      <c r="EV438" s="17">
        <f>SUMIF('12'!$BA$4:$BA$500,J438,'12'!$AG$4:$AJ$500)</f>
        <v>0</v>
      </c>
      <c r="EW438" s="17">
        <f>SUMIF('12'!$BA$4:$BA$500,K438,'12'!$AG$4:$AJ$500)</f>
        <v>0</v>
      </c>
      <c r="EX438" s="23">
        <f t="shared" si="197"/>
        <v>0</v>
      </c>
      <c r="EY438" s="23">
        <f t="shared" si="198"/>
        <v>0</v>
      </c>
    </row>
    <row r="439" spans="1:155">
      <c r="A439" s="30">
        <v>436</v>
      </c>
      <c r="B439" s="32"/>
      <c r="C439" s="31">
        <f t="shared" si="172"/>
        <v>0</v>
      </c>
      <c r="D439" s="33">
        <f t="shared" si="173"/>
        <v>0</v>
      </c>
      <c r="E439" s="29"/>
      <c r="F439" s="2">
        <f t="shared" si="174"/>
        <v>0</v>
      </c>
      <c r="G439" s="14" t="str">
        <f t="shared" si="199"/>
        <v>0ق</v>
      </c>
      <c r="H439" s="14" t="str">
        <f t="shared" si="199"/>
        <v>0ق1</v>
      </c>
      <c r="I439" s="14" t="str">
        <f t="shared" si="199"/>
        <v>0ق2</v>
      </c>
      <c r="J439" s="14" t="str">
        <f t="shared" si="199"/>
        <v>0استيفاء</v>
      </c>
      <c r="K439" s="14" t="str">
        <f t="shared" si="199"/>
        <v>0نفذ</v>
      </c>
      <c r="L439" s="15">
        <f>COUNTIF('01'!$BA$4:$BA$500,$G439)</f>
        <v>0</v>
      </c>
      <c r="M439" s="15">
        <f>COUNTIF('01'!$BA$4:$BA$500,$H439)</f>
        <v>0</v>
      </c>
      <c r="N439" s="15">
        <f>COUNTIF('01'!$BA$4:$BA$500,$I439)</f>
        <v>0</v>
      </c>
      <c r="O439" s="15">
        <f>COUNTIF('01'!$BA$4:$BA$500,$J439)</f>
        <v>0</v>
      </c>
      <c r="P439" s="15">
        <f>COUNTIF('01'!$BA$4:$BA$500,$K439)</f>
        <v>0</v>
      </c>
      <c r="Q439" s="15">
        <f>SUMIF('01'!$BA$4:$BA$500,G439,'01'!$AG$4:$AJ$500)</f>
        <v>0</v>
      </c>
      <c r="R439" s="15">
        <f>SUMIF('01'!$BA$4:$BA$500,H439,'01'!$AG$4:$AJ$500)</f>
        <v>0</v>
      </c>
      <c r="S439" s="15">
        <f>SUMIF('01'!$BA$4:$BA$500,I439,'01'!$AG$4:$AJ$500)</f>
        <v>0</v>
      </c>
      <c r="T439" s="15">
        <f>SUMIF('01'!$BA$4:$BA$500,J439,'01'!$AG$4:$AJ$500)</f>
        <v>0</v>
      </c>
      <c r="U439" s="15">
        <f>SUMIF('01'!$BA$4:$BA$500,K439,'01'!$AG$4:$AJ$500)</f>
        <v>0</v>
      </c>
      <c r="V439" s="23">
        <f t="shared" si="175"/>
        <v>0</v>
      </c>
      <c r="W439" s="23">
        <f t="shared" si="176"/>
        <v>0</v>
      </c>
      <c r="X439" s="17">
        <f>COUNTIF('02'!$BA$4:$BA$500,$G439)</f>
        <v>0</v>
      </c>
      <c r="Y439" s="17">
        <f>COUNTIF('02'!$BA$4:$BA$500,$H439)</f>
        <v>0</v>
      </c>
      <c r="Z439" s="17">
        <f>COUNTIF('02'!$BA$4:$BA$500,$I439)</f>
        <v>0</v>
      </c>
      <c r="AA439" s="17">
        <f>COUNTIF('02'!$BA$4:$BA$500,$J439)</f>
        <v>0</v>
      </c>
      <c r="AB439" s="17">
        <f>COUNTIF('02'!$BA$4:$BA$500,$K439)</f>
        <v>0</v>
      </c>
      <c r="AC439" s="17">
        <f>SUMIF('02'!$BA$4:$BA$500,G439,'02'!$AG$4:$AJ$500)</f>
        <v>0</v>
      </c>
      <c r="AD439" s="17">
        <f>SUMIF('02'!$BA$4:$BA$500,H439,'02'!$AG$4:$AJ$500)</f>
        <v>0</v>
      </c>
      <c r="AE439" s="17">
        <f>SUMIF('02'!$BA$4:$BA$500,I439,'02'!$AG$4:$AJ$500)</f>
        <v>0</v>
      </c>
      <c r="AF439" s="17">
        <f>SUMIF('02'!$BA$4:$BA$500,J439,'02'!$AG$4:$AJ$500)</f>
        <v>0</v>
      </c>
      <c r="AG439" s="17">
        <f>SUMIF('02'!$BA$4:$BA$500,K439,'02'!$AG$4:$AJ$500)</f>
        <v>0</v>
      </c>
      <c r="AH439" s="23">
        <f t="shared" si="177"/>
        <v>0</v>
      </c>
      <c r="AI439" s="23">
        <f t="shared" si="178"/>
        <v>0</v>
      </c>
      <c r="AJ439" s="15">
        <f>COUNTIF('03'!$BA$4:$BA$500,$G439)</f>
        <v>0</v>
      </c>
      <c r="AK439" s="15">
        <f>COUNTIF('03'!$BA$4:$BA$500,$H439)</f>
        <v>0</v>
      </c>
      <c r="AL439" s="15">
        <f>COUNTIF('03'!$BA$4:$BA$500,$I439)</f>
        <v>0</v>
      </c>
      <c r="AM439" s="15">
        <f>COUNTIF('03'!$BA$4:$BA$500,$J439)</f>
        <v>0</v>
      </c>
      <c r="AN439" s="15">
        <f>COUNTIF('03'!$BA$4:$BA$500,$K439)</f>
        <v>0</v>
      </c>
      <c r="AO439" s="15">
        <f>SUMIF('03'!$BA$4:$BA$500,G439,'03'!$AG$4:$AJ$500)</f>
        <v>0</v>
      </c>
      <c r="AP439" s="15">
        <f>SUMIF('03'!$BA$4:$BA$500,H439,'03'!$AG$4:$AJ$500)</f>
        <v>0</v>
      </c>
      <c r="AQ439" s="15">
        <f>SUMIF('03'!$BA$4:$BA$500,I439,'03'!$AG$4:$AJ$500)</f>
        <v>0</v>
      </c>
      <c r="AR439" s="15">
        <f>SUMIF('03'!$BA$4:$BA$500,J439,'03'!$AG$4:$AJ$500)</f>
        <v>0</v>
      </c>
      <c r="AS439" s="15">
        <f>SUMIF('03'!$BA$4:$BA$500,K439,'03'!$AG$4:$AJ$500)</f>
        <v>0</v>
      </c>
      <c r="AT439" s="23">
        <f t="shared" si="179"/>
        <v>0</v>
      </c>
      <c r="AU439" s="23">
        <f t="shared" si="180"/>
        <v>0</v>
      </c>
      <c r="AV439" s="17">
        <f>COUNTIF('04'!$BA$4:$BA$500,$G439)</f>
        <v>0</v>
      </c>
      <c r="AW439" s="17">
        <f>COUNTIF('04'!$BA$4:$BA$500,$H439)</f>
        <v>0</v>
      </c>
      <c r="AX439" s="17">
        <f>COUNTIF('04'!$BA$4:$BA$500,$I439)</f>
        <v>0</v>
      </c>
      <c r="AY439" s="17">
        <f>COUNTIF('04'!$BA$4:$BA$500,$J439)</f>
        <v>0</v>
      </c>
      <c r="AZ439" s="17">
        <f>COUNTIF('04'!$BA$4:$BA$500,$K439)</f>
        <v>0</v>
      </c>
      <c r="BA439" s="17">
        <f>SUMIF('04'!$BA$4:$BA$500,G439,'04'!$AG$4:$AJ$500)</f>
        <v>0</v>
      </c>
      <c r="BB439" s="17">
        <f>SUMIF('04'!$BA$4:$BA$500,H439,'04'!$AG$4:$AJ$500)</f>
        <v>0</v>
      </c>
      <c r="BC439" s="17">
        <f>SUMIF('04'!$BA$4:$BA$500,I439,'04'!$AG$4:$AJ$500)</f>
        <v>0</v>
      </c>
      <c r="BD439" s="17">
        <f>SUMIF('04'!$BA$4:$BA$500,J439,'04'!$AG$4:$AJ$500)</f>
        <v>0</v>
      </c>
      <c r="BE439" s="17">
        <f>SUMIF('04'!$BA$4:$BA$500,K439,'04'!$AG$4:$AJ$500)</f>
        <v>0</v>
      </c>
      <c r="BF439" s="23">
        <f t="shared" si="181"/>
        <v>0</v>
      </c>
      <c r="BG439" s="23">
        <f t="shared" si="182"/>
        <v>0</v>
      </c>
      <c r="BH439" s="15">
        <f>COUNTIF('05'!$BA$4:$BA$500,$G439)</f>
        <v>0</v>
      </c>
      <c r="BI439" s="15">
        <f>COUNTIF('05'!$BA$4:$BA$500,$H439)</f>
        <v>0</v>
      </c>
      <c r="BJ439" s="15">
        <f>COUNTIF('05'!$BA$4:$BA$500,$I439)</f>
        <v>0</v>
      </c>
      <c r="BK439" s="15">
        <f>COUNTIF('05'!$BA$4:$BA$500,$J439)</f>
        <v>0</v>
      </c>
      <c r="BL439" s="15">
        <f>COUNTIF('05'!$BA$4:$BA$500,$K439)</f>
        <v>0</v>
      </c>
      <c r="BM439" s="15">
        <f>SUMIF('05'!$BA$4:$BA$500,G439,'05'!$AG$4:$AJ$500)</f>
        <v>0</v>
      </c>
      <c r="BN439" s="15">
        <f>SUMIF('05'!$BA$4:$BA$500,H439,'05'!$AG$4:$AJ$500)</f>
        <v>0</v>
      </c>
      <c r="BO439" s="15">
        <f>SUMIF('05'!$BA$4:$BA$500,I439,'05'!$AG$4:$AJ$500)</f>
        <v>0</v>
      </c>
      <c r="BP439" s="15">
        <f>SUMIF('05'!$BA$4:$BA$500,J439,'05'!$AG$4:$AJ$500)</f>
        <v>0</v>
      </c>
      <c r="BQ439" s="15">
        <f>SUMIF('05'!$BA$4:$BA$500,K439,'05'!$AG$4:$AJ$500)</f>
        <v>0</v>
      </c>
      <c r="BR439" s="23">
        <f t="shared" si="183"/>
        <v>0</v>
      </c>
      <c r="BS439" s="23">
        <f t="shared" si="184"/>
        <v>0</v>
      </c>
      <c r="BT439" s="17">
        <f>COUNTIF('06'!$BA$4:$BA$500,$G439)</f>
        <v>0</v>
      </c>
      <c r="BU439" s="17">
        <f>COUNTIF('06'!$BA$4:$BA$500,$H439)</f>
        <v>0</v>
      </c>
      <c r="BV439" s="17">
        <f>COUNTIF('06'!$BA$4:$BA$500,$I439)</f>
        <v>0</v>
      </c>
      <c r="BW439" s="17">
        <f>COUNTIF('06'!$BA$4:$BA$500,$J439)</f>
        <v>0</v>
      </c>
      <c r="BX439" s="17">
        <f>COUNTIF('06'!$BA$4:$BA$500,$K439)</f>
        <v>0</v>
      </c>
      <c r="BY439" s="17">
        <f>SUMIF('06'!$BA$4:$BA$500,G439,'06'!$AG$4:$AJ$500)</f>
        <v>0</v>
      </c>
      <c r="BZ439" s="17">
        <f>SUMIF('06'!$BA$4:$BA$500,H439,'06'!$AG$4:$AJ$500)</f>
        <v>0</v>
      </c>
      <c r="CA439" s="17">
        <f>SUMIF('06'!$BA$4:$BA$500,I439,'06'!$AG$4:$AJ$500)</f>
        <v>0</v>
      </c>
      <c r="CB439" s="17">
        <f>SUMIF('06'!$BA$4:$BA$500,J439,'06'!$AG$4:$AJ$500)</f>
        <v>0</v>
      </c>
      <c r="CC439" s="17">
        <f>SUMIF('06'!$BA$4:$BA$500,K439,'06'!$AG$4:$AJ$500)</f>
        <v>0</v>
      </c>
      <c r="CD439" s="23">
        <f t="shared" si="185"/>
        <v>0</v>
      </c>
      <c r="CE439" s="23">
        <f t="shared" si="186"/>
        <v>0</v>
      </c>
      <c r="CF439" s="15">
        <f>COUNTIF('07'!$BA$4:$BA$500,$G439)</f>
        <v>0</v>
      </c>
      <c r="CG439" s="15">
        <f>COUNTIF('07'!$BA$4:$BA$500,$H439)</f>
        <v>0</v>
      </c>
      <c r="CH439" s="15">
        <f>COUNTIF('07'!$BA$4:$BA$500,$I439)</f>
        <v>0</v>
      </c>
      <c r="CI439" s="15">
        <f>COUNTIF('07'!$BA$4:$BA$500,$J439)</f>
        <v>0</v>
      </c>
      <c r="CJ439" s="15">
        <f>COUNTIF('07'!$BA$4:$BA$500,$K439)</f>
        <v>0</v>
      </c>
      <c r="CK439" s="15">
        <f>SUMIF('07'!$BA$4:$BA$500,G439,'07'!$AG$4:$AJ$500)</f>
        <v>0</v>
      </c>
      <c r="CL439" s="15">
        <f>SUMIF('07'!$BA$4:$BA$500,H439,'07'!$AG$4:$AJ$500)</f>
        <v>0</v>
      </c>
      <c r="CM439" s="15">
        <f>SUMIF('07'!$BA$4:$BA$500,I439,'07'!$AG$4:$AJ$500)</f>
        <v>0</v>
      </c>
      <c r="CN439" s="15">
        <f>SUMIF('07'!$BA$4:$BA$500,J439,'07'!$AG$4:$AJ$500)</f>
        <v>0</v>
      </c>
      <c r="CO439" s="15">
        <f>SUMIF('07'!$BA$4:$BA$500,K439,'07'!$AG$4:$AJ$500)</f>
        <v>0</v>
      </c>
      <c r="CP439" s="23">
        <f t="shared" si="187"/>
        <v>0</v>
      </c>
      <c r="CQ439" s="23">
        <f t="shared" si="188"/>
        <v>0</v>
      </c>
      <c r="CR439" s="17">
        <f>COUNTIF('08'!$BA$4:$BA$500,$G439)</f>
        <v>0</v>
      </c>
      <c r="CS439" s="17">
        <f>COUNTIF('08'!$BA$4:$BA$500,$H439)</f>
        <v>0</v>
      </c>
      <c r="CT439" s="17">
        <f>COUNTIF('08'!$BA$4:$BA$500,$I439)</f>
        <v>0</v>
      </c>
      <c r="CU439" s="17">
        <f>COUNTIF('08'!$BA$4:$BA$500,$J439)</f>
        <v>0</v>
      </c>
      <c r="CV439" s="17">
        <f>COUNTIF('08'!$BA$4:$BA$500,$K439)</f>
        <v>0</v>
      </c>
      <c r="CW439" s="17">
        <f>SUMIF('08'!$BA$4:$BA$500,G439,'08'!$AG$4:$AJ$500)</f>
        <v>0</v>
      </c>
      <c r="CX439" s="17">
        <f>SUMIF('08'!$BA$4:$BA$500,H439,'08'!$AG$4:$AJ$500)</f>
        <v>0</v>
      </c>
      <c r="CY439" s="17">
        <f>SUMIF('08'!$BA$4:$BA$500,I439,'08'!$AG$4:$AJ$500)</f>
        <v>0</v>
      </c>
      <c r="CZ439" s="17">
        <f>SUMIF('08'!$BA$4:$BA$500,J439,'08'!$AG$4:$AJ$500)</f>
        <v>0</v>
      </c>
      <c r="DA439" s="17">
        <f>SUMIF('08'!$BA$4:$BA$500,K439,'08'!$AG$4:$AJ$500)</f>
        <v>0</v>
      </c>
      <c r="DB439" s="23">
        <f t="shared" si="189"/>
        <v>0</v>
      </c>
      <c r="DC439" s="23">
        <f t="shared" si="190"/>
        <v>0</v>
      </c>
      <c r="DD439" s="15">
        <f>COUNTIF('09'!$BA$4:$BA$500,$G439)</f>
        <v>0</v>
      </c>
      <c r="DE439" s="15">
        <f>COUNTIF('09'!$BA$4:$BA$500,$H439)</f>
        <v>0</v>
      </c>
      <c r="DF439" s="15">
        <f>COUNTIF('09'!$BA$4:$BA$500,$I439)</f>
        <v>0</v>
      </c>
      <c r="DG439" s="15">
        <f>COUNTIF('09'!$BA$4:$BA$500,$J439)</f>
        <v>0</v>
      </c>
      <c r="DH439" s="15">
        <f>COUNTIF('09'!$BA$4:$BA$500,$K439)</f>
        <v>0</v>
      </c>
      <c r="DI439" s="15">
        <f>SUMIF('09'!$BA$4:$BA$500,G439,'09'!$AG$4:$AJ$500)</f>
        <v>0</v>
      </c>
      <c r="DJ439" s="15">
        <f>SUMIF('09'!$BA$4:$BA$500,H439,'09'!$AG$4:$AJ$500)</f>
        <v>0</v>
      </c>
      <c r="DK439" s="15">
        <f>SUMIF('09'!$BA$4:$BA$500,I439,'09'!$AG$4:$AJ$500)</f>
        <v>0</v>
      </c>
      <c r="DL439" s="15">
        <f>SUMIF('09'!$BA$4:$BA$500,J439,'09'!$AG$4:$AJ$500)</f>
        <v>0</v>
      </c>
      <c r="DM439" s="15">
        <f>SUMIF('09'!$BA$4:$BA$500,K439,'09'!$AG$4:$AJ$500)</f>
        <v>0</v>
      </c>
      <c r="DN439" s="23">
        <f t="shared" si="191"/>
        <v>0</v>
      </c>
      <c r="DO439" s="23">
        <f t="shared" si="192"/>
        <v>0</v>
      </c>
      <c r="DP439" s="17">
        <f>COUNTIF('10'!$BA$4:$BA$500,$G439)</f>
        <v>0</v>
      </c>
      <c r="DQ439" s="17">
        <f>COUNTIF('10'!$BA$4:$BA$500,$H439)</f>
        <v>0</v>
      </c>
      <c r="DR439" s="17">
        <f>COUNTIF('10'!$BA$4:$BA$500,$I439)</f>
        <v>0</v>
      </c>
      <c r="DS439" s="17">
        <f>COUNTIF('10'!$BA$4:$BA$500,$J439)</f>
        <v>0</v>
      </c>
      <c r="DT439" s="17">
        <f>COUNTIF('10'!$BA$4:$BA$500,$K439)</f>
        <v>0</v>
      </c>
      <c r="DU439" s="17">
        <f>SUMIF('10'!$BA$4:$BA$500,G439,'10'!$AG$4:$AJ$500)</f>
        <v>0</v>
      </c>
      <c r="DV439" s="17">
        <f>SUMIF('10'!$BA$4:$BA$500,H439,'10'!$AG$4:$AJ$500)</f>
        <v>0</v>
      </c>
      <c r="DW439" s="17">
        <f>SUMIF('10'!$BA$4:$BA$500,I439,'10'!$AG$4:$AJ$500)</f>
        <v>0</v>
      </c>
      <c r="DX439" s="17">
        <f>SUMIF('10'!$BA$4:$BA$500,J439,'10'!$AG$4:$AJ$500)</f>
        <v>0</v>
      </c>
      <c r="DY439" s="17">
        <f>SUMIF('10'!$BA$4:$BA$500,K439,'10'!$AG$4:$AJ$500)</f>
        <v>0</v>
      </c>
      <c r="DZ439" s="23">
        <f t="shared" si="193"/>
        <v>0</v>
      </c>
      <c r="EA439" s="23">
        <f t="shared" si="194"/>
        <v>0</v>
      </c>
      <c r="EB439" s="15">
        <f>COUNTIF('11'!$BA$4:$BA$500,$G439)</f>
        <v>0</v>
      </c>
      <c r="EC439" s="15">
        <f>COUNTIF('11'!$BA$4:$BA$500,$H439)</f>
        <v>0</v>
      </c>
      <c r="ED439" s="15">
        <f>COUNTIF('11'!$BA$4:$BA$500,$I439)</f>
        <v>0</v>
      </c>
      <c r="EE439" s="15">
        <f>COUNTIF('11'!$BA$4:$BA$500,$J439)</f>
        <v>0</v>
      </c>
      <c r="EF439" s="15">
        <f>COUNTIF('11'!$BA$4:$BA$500,$K439)</f>
        <v>0</v>
      </c>
      <c r="EG439" s="15">
        <f>SUMIF('11'!$BA$4:$BA$500,G439,'11'!$AG$4:$AJ$500)</f>
        <v>0</v>
      </c>
      <c r="EH439" s="15">
        <f>SUMIF('11'!$BA$4:$BA$500,H439,'11'!$AG$4:$AJ$500)</f>
        <v>0</v>
      </c>
      <c r="EI439" s="15">
        <f>SUMIF('11'!$BA$4:$BA$500,I439,'11'!$AG$4:$AJ$500)</f>
        <v>0</v>
      </c>
      <c r="EJ439" s="15">
        <f>SUMIF('11'!$BA$4:$BA$500,J439,'11'!$AG$4:$AJ$500)</f>
        <v>0</v>
      </c>
      <c r="EK439" s="15">
        <f>SUMIF('11'!$BA$4:$BA$500,K439,'11'!$AG$4:$AJ$500)</f>
        <v>0</v>
      </c>
      <c r="EL439" s="23">
        <f t="shared" si="195"/>
        <v>0</v>
      </c>
      <c r="EM439" s="23">
        <f t="shared" si="196"/>
        <v>0</v>
      </c>
      <c r="EN439" s="17">
        <f>COUNTIF('12'!$BA$4:$BA$500,$G439)</f>
        <v>0</v>
      </c>
      <c r="EO439" s="17">
        <f>COUNTIF('12'!$BA$4:$BA$500,$H439)</f>
        <v>0</v>
      </c>
      <c r="EP439" s="17">
        <f>COUNTIF('12'!$BA$4:$BA$500,$I439)</f>
        <v>0</v>
      </c>
      <c r="EQ439" s="17">
        <f>COUNTIF('12'!$BA$4:$BA$500,$J439)</f>
        <v>0</v>
      </c>
      <c r="ER439" s="17">
        <f>COUNTIF('12'!$BA$4:$BA$500,$K439)</f>
        <v>0</v>
      </c>
      <c r="ES439" s="17">
        <f>SUMIF('12'!$BA$4:$BA$500,G439,'12'!$AG$4:$AJ$500)</f>
        <v>0</v>
      </c>
      <c r="ET439" s="17">
        <f>SUMIF('12'!$BA$4:$BA$500,H439,'12'!$AG$4:$AJ$500)</f>
        <v>0</v>
      </c>
      <c r="EU439" s="17">
        <f>SUMIF('12'!$BA$4:$BA$500,I439,'12'!$AG$4:$AJ$500)</f>
        <v>0</v>
      </c>
      <c r="EV439" s="17">
        <f>SUMIF('12'!$BA$4:$BA$500,J439,'12'!$AG$4:$AJ$500)</f>
        <v>0</v>
      </c>
      <c r="EW439" s="17">
        <f>SUMIF('12'!$BA$4:$BA$500,K439,'12'!$AG$4:$AJ$500)</f>
        <v>0</v>
      </c>
      <c r="EX439" s="23">
        <f t="shared" si="197"/>
        <v>0</v>
      </c>
      <c r="EY439" s="23">
        <f t="shared" si="198"/>
        <v>0</v>
      </c>
    </row>
    <row r="440" spans="1:155">
      <c r="A440" s="30">
        <v>437</v>
      </c>
      <c r="B440" s="32"/>
      <c r="C440" s="31">
        <f t="shared" si="172"/>
        <v>0</v>
      </c>
      <c r="D440" s="33">
        <f t="shared" si="173"/>
        <v>0</v>
      </c>
      <c r="E440" s="29"/>
      <c r="F440" s="2">
        <f t="shared" si="174"/>
        <v>0</v>
      </c>
      <c r="G440" s="14" t="str">
        <f t="shared" si="199"/>
        <v>0ق</v>
      </c>
      <c r="H440" s="14" t="str">
        <f t="shared" si="199"/>
        <v>0ق1</v>
      </c>
      <c r="I440" s="14" t="str">
        <f t="shared" si="199"/>
        <v>0ق2</v>
      </c>
      <c r="J440" s="14" t="str">
        <f t="shared" si="199"/>
        <v>0استيفاء</v>
      </c>
      <c r="K440" s="14" t="str">
        <f t="shared" si="199"/>
        <v>0نفذ</v>
      </c>
      <c r="L440" s="15">
        <f>COUNTIF('01'!$BA$4:$BA$500,$G440)</f>
        <v>0</v>
      </c>
      <c r="M440" s="15">
        <f>COUNTIF('01'!$BA$4:$BA$500,$H440)</f>
        <v>0</v>
      </c>
      <c r="N440" s="15">
        <f>COUNTIF('01'!$BA$4:$BA$500,$I440)</f>
        <v>0</v>
      </c>
      <c r="O440" s="15">
        <f>COUNTIF('01'!$BA$4:$BA$500,$J440)</f>
        <v>0</v>
      </c>
      <c r="P440" s="15">
        <f>COUNTIF('01'!$BA$4:$BA$500,$K440)</f>
        <v>0</v>
      </c>
      <c r="Q440" s="15">
        <f>SUMIF('01'!$BA$4:$BA$500,G440,'01'!$AG$4:$AJ$500)</f>
        <v>0</v>
      </c>
      <c r="R440" s="15">
        <f>SUMIF('01'!$BA$4:$BA$500,H440,'01'!$AG$4:$AJ$500)</f>
        <v>0</v>
      </c>
      <c r="S440" s="15">
        <f>SUMIF('01'!$BA$4:$BA$500,I440,'01'!$AG$4:$AJ$500)</f>
        <v>0</v>
      </c>
      <c r="T440" s="15">
        <f>SUMIF('01'!$BA$4:$BA$500,J440,'01'!$AG$4:$AJ$500)</f>
        <v>0</v>
      </c>
      <c r="U440" s="15">
        <f>SUMIF('01'!$BA$4:$BA$500,K440,'01'!$AG$4:$AJ$500)</f>
        <v>0</v>
      </c>
      <c r="V440" s="23">
        <f t="shared" si="175"/>
        <v>0</v>
      </c>
      <c r="W440" s="23">
        <f t="shared" si="176"/>
        <v>0</v>
      </c>
      <c r="X440" s="17">
        <f>COUNTIF('02'!$BA$4:$BA$500,$G440)</f>
        <v>0</v>
      </c>
      <c r="Y440" s="17">
        <f>COUNTIF('02'!$BA$4:$BA$500,$H440)</f>
        <v>0</v>
      </c>
      <c r="Z440" s="17">
        <f>COUNTIF('02'!$BA$4:$BA$500,$I440)</f>
        <v>0</v>
      </c>
      <c r="AA440" s="17">
        <f>COUNTIF('02'!$BA$4:$BA$500,$J440)</f>
        <v>0</v>
      </c>
      <c r="AB440" s="17">
        <f>COUNTIF('02'!$BA$4:$BA$500,$K440)</f>
        <v>0</v>
      </c>
      <c r="AC440" s="17">
        <f>SUMIF('02'!$BA$4:$BA$500,G440,'02'!$AG$4:$AJ$500)</f>
        <v>0</v>
      </c>
      <c r="AD440" s="17">
        <f>SUMIF('02'!$BA$4:$BA$500,H440,'02'!$AG$4:$AJ$500)</f>
        <v>0</v>
      </c>
      <c r="AE440" s="17">
        <f>SUMIF('02'!$BA$4:$BA$500,I440,'02'!$AG$4:$AJ$500)</f>
        <v>0</v>
      </c>
      <c r="AF440" s="17">
        <f>SUMIF('02'!$BA$4:$BA$500,J440,'02'!$AG$4:$AJ$500)</f>
        <v>0</v>
      </c>
      <c r="AG440" s="17">
        <f>SUMIF('02'!$BA$4:$BA$500,K440,'02'!$AG$4:$AJ$500)</f>
        <v>0</v>
      </c>
      <c r="AH440" s="23">
        <f t="shared" si="177"/>
        <v>0</v>
      </c>
      <c r="AI440" s="23">
        <f t="shared" si="178"/>
        <v>0</v>
      </c>
      <c r="AJ440" s="15">
        <f>COUNTIF('03'!$BA$4:$BA$500,$G440)</f>
        <v>0</v>
      </c>
      <c r="AK440" s="15">
        <f>COUNTIF('03'!$BA$4:$BA$500,$H440)</f>
        <v>0</v>
      </c>
      <c r="AL440" s="15">
        <f>COUNTIF('03'!$BA$4:$BA$500,$I440)</f>
        <v>0</v>
      </c>
      <c r="AM440" s="15">
        <f>COUNTIF('03'!$BA$4:$BA$500,$J440)</f>
        <v>0</v>
      </c>
      <c r="AN440" s="15">
        <f>COUNTIF('03'!$BA$4:$BA$500,$K440)</f>
        <v>0</v>
      </c>
      <c r="AO440" s="15">
        <f>SUMIF('03'!$BA$4:$BA$500,G440,'03'!$AG$4:$AJ$500)</f>
        <v>0</v>
      </c>
      <c r="AP440" s="15">
        <f>SUMIF('03'!$BA$4:$BA$500,H440,'03'!$AG$4:$AJ$500)</f>
        <v>0</v>
      </c>
      <c r="AQ440" s="15">
        <f>SUMIF('03'!$BA$4:$BA$500,I440,'03'!$AG$4:$AJ$500)</f>
        <v>0</v>
      </c>
      <c r="AR440" s="15">
        <f>SUMIF('03'!$BA$4:$BA$500,J440,'03'!$AG$4:$AJ$500)</f>
        <v>0</v>
      </c>
      <c r="AS440" s="15">
        <f>SUMIF('03'!$BA$4:$BA$500,K440,'03'!$AG$4:$AJ$500)</f>
        <v>0</v>
      </c>
      <c r="AT440" s="23">
        <f t="shared" si="179"/>
        <v>0</v>
      </c>
      <c r="AU440" s="23">
        <f t="shared" si="180"/>
        <v>0</v>
      </c>
      <c r="AV440" s="17">
        <f>COUNTIF('04'!$BA$4:$BA$500,$G440)</f>
        <v>0</v>
      </c>
      <c r="AW440" s="17">
        <f>COUNTIF('04'!$BA$4:$BA$500,$H440)</f>
        <v>0</v>
      </c>
      <c r="AX440" s="17">
        <f>COUNTIF('04'!$BA$4:$BA$500,$I440)</f>
        <v>0</v>
      </c>
      <c r="AY440" s="17">
        <f>COUNTIF('04'!$BA$4:$BA$500,$J440)</f>
        <v>0</v>
      </c>
      <c r="AZ440" s="17">
        <f>COUNTIF('04'!$BA$4:$BA$500,$K440)</f>
        <v>0</v>
      </c>
      <c r="BA440" s="17">
        <f>SUMIF('04'!$BA$4:$BA$500,G440,'04'!$AG$4:$AJ$500)</f>
        <v>0</v>
      </c>
      <c r="BB440" s="17">
        <f>SUMIF('04'!$BA$4:$BA$500,H440,'04'!$AG$4:$AJ$500)</f>
        <v>0</v>
      </c>
      <c r="BC440" s="17">
        <f>SUMIF('04'!$BA$4:$BA$500,I440,'04'!$AG$4:$AJ$500)</f>
        <v>0</v>
      </c>
      <c r="BD440" s="17">
        <f>SUMIF('04'!$BA$4:$BA$500,J440,'04'!$AG$4:$AJ$500)</f>
        <v>0</v>
      </c>
      <c r="BE440" s="17">
        <f>SUMIF('04'!$BA$4:$BA$500,K440,'04'!$AG$4:$AJ$500)</f>
        <v>0</v>
      </c>
      <c r="BF440" s="23">
        <f t="shared" si="181"/>
        <v>0</v>
      </c>
      <c r="BG440" s="23">
        <f t="shared" si="182"/>
        <v>0</v>
      </c>
      <c r="BH440" s="15">
        <f>COUNTIF('05'!$BA$4:$BA$500,$G440)</f>
        <v>0</v>
      </c>
      <c r="BI440" s="15">
        <f>COUNTIF('05'!$BA$4:$BA$500,$H440)</f>
        <v>0</v>
      </c>
      <c r="BJ440" s="15">
        <f>COUNTIF('05'!$BA$4:$BA$500,$I440)</f>
        <v>0</v>
      </c>
      <c r="BK440" s="15">
        <f>COUNTIF('05'!$BA$4:$BA$500,$J440)</f>
        <v>0</v>
      </c>
      <c r="BL440" s="15">
        <f>COUNTIF('05'!$BA$4:$BA$500,$K440)</f>
        <v>0</v>
      </c>
      <c r="BM440" s="15">
        <f>SUMIF('05'!$BA$4:$BA$500,G440,'05'!$AG$4:$AJ$500)</f>
        <v>0</v>
      </c>
      <c r="BN440" s="15">
        <f>SUMIF('05'!$BA$4:$BA$500,H440,'05'!$AG$4:$AJ$500)</f>
        <v>0</v>
      </c>
      <c r="BO440" s="15">
        <f>SUMIF('05'!$BA$4:$BA$500,I440,'05'!$AG$4:$AJ$500)</f>
        <v>0</v>
      </c>
      <c r="BP440" s="15">
        <f>SUMIF('05'!$BA$4:$BA$500,J440,'05'!$AG$4:$AJ$500)</f>
        <v>0</v>
      </c>
      <c r="BQ440" s="15">
        <f>SUMIF('05'!$BA$4:$BA$500,K440,'05'!$AG$4:$AJ$500)</f>
        <v>0</v>
      </c>
      <c r="BR440" s="23">
        <f t="shared" si="183"/>
        <v>0</v>
      </c>
      <c r="BS440" s="23">
        <f t="shared" si="184"/>
        <v>0</v>
      </c>
      <c r="BT440" s="17">
        <f>COUNTIF('06'!$BA$4:$BA$500,$G440)</f>
        <v>0</v>
      </c>
      <c r="BU440" s="17">
        <f>COUNTIF('06'!$BA$4:$BA$500,$H440)</f>
        <v>0</v>
      </c>
      <c r="BV440" s="17">
        <f>COUNTIF('06'!$BA$4:$BA$500,$I440)</f>
        <v>0</v>
      </c>
      <c r="BW440" s="17">
        <f>COUNTIF('06'!$BA$4:$BA$500,$J440)</f>
        <v>0</v>
      </c>
      <c r="BX440" s="17">
        <f>COUNTIF('06'!$BA$4:$BA$500,$K440)</f>
        <v>0</v>
      </c>
      <c r="BY440" s="17">
        <f>SUMIF('06'!$BA$4:$BA$500,G440,'06'!$AG$4:$AJ$500)</f>
        <v>0</v>
      </c>
      <c r="BZ440" s="17">
        <f>SUMIF('06'!$BA$4:$BA$500,H440,'06'!$AG$4:$AJ$500)</f>
        <v>0</v>
      </c>
      <c r="CA440" s="17">
        <f>SUMIF('06'!$BA$4:$BA$500,I440,'06'!$AG$4:$AJ$500)</f>
        <v>0</v>
      </c>
      <c r="CB440" s="17">
        <f>SUMIF('06'!$BA$4:$BA$500,J440,'06'!$AG$4:$AJ$500)</f>
        <v>0</v>
      </c>
      <c r="CC440" s="17">
        <f>SUMIF('06'!$BA$4:$BA$500,K440,'06'!$AG$4:$AJ$500)</f>
        <v>0</v>
      </c>
      <c r="CD440" s="23">
        <f t="shared" si="185"/>
        <v>0</v>
      </c>
      <c r="CE440" s="23">
        <f t="shared" si="186"/>
        <v>0</v>
      </c>
      <c r="CF440" s="15">
        <f>COUNTIF('07'!$BA$4:$BA$500,$G440)</f>
        <v>0</v>
      </c>
      <c r="CG440" s="15">
        <f>COUNTIF('07'!$BA$4:$BA$500,$H440)</f>
        <v>0</v>
      </c>
      <c r="CH440" s="15">
        <f>COUNTIF('07'!$BA$4:$BA$500,$I440)</f>
        <v>0</v>
      </c>
      <c r="CI440" s="15">
        <f>COUNTIF('07'!$BA$4:$BA$500,$J440)</f>
        <v>0</v>
      </c>
      <c r="CJ440" s="15">
        <f>COUNTIF('07'!$BA$4:$BA$500,$K440)</f>
        <v>0</v>
      </c>
      <c r="CK440" s="15">
        <f>SUMIF('07'!$BA$4:$BA$500,G440,'07'!$AG$4:$AJ$500)</f>
        <v>0</v>
      </c>
      <c r="CL440" s="15">
        <f>SUMIF('07'!$BA$4:$BA$500,H440,'07'!$AG$4:$AJ$500)</f>
        <v>0</v>
      </c>
      <c r="CM440" s="15">
        <f>SUMIF('07'!$BA$4:$BA$500,I440,'07'!$AG$4:$AJ$500)</f>
        <v>0</v>
      </c>
      <c r="CN440" s="15">
        <f>SUMIF('07'!$BA$4:$BA$500,J440,'07'!$AG$4:$AJ$500)</f>
        <v>0</v>
      </c>
      <c r="CO440" s="15">
        <f>SUMIF('07'!$BA$4:$BA$500,K440,'07'!$AG$4:$AJ$500)</f>
        <v>0</v>
      </c>
      <c r="CP440" s="23">
        <f t="shared" si="187"/>
        <v>0</v>
      </c>
      <c r="CQ440" s="23">
        <f t="shared" si="188"/>
        <v>0</v>
      </c>
      <c r="CR440" s="17">
        <f>COUNTIF('08'!$BA$4:$BA$500,$G440)</f>
        <v>0</v>
      </c>
      <c r="CS440" s="17">
        <f>COUNTIF('08'!$BA$4:$BA$500,$H440)</f>
        <v>0</v>
      </c>
      <c r="CT440" s="17">
        <f>COUNTIF('08'!$BA$4:$BA$500,$I440)</f>
        <v>0</v>
      </c>
      <c r="CU440" s="17">
        <f>COUNTIF('08'!$BA$4:$BA$500,$J440)</f>
        <v>0</v>
      </c>
      <c r="CV440" s="17">
        <f>COUNTIF('08'!$BA$4:$BA$500,$K440)</f>
        <v>0</v>
      </c>
      <c r="CW440" s="17">
        <f>SUMIF('08'!$BA$4:$BA$500,G440,'08'!$AG$4:$AJ$500)</f>
        <v>0</v>
      </c>
      <c r="CX440" s="17">
        <f>SUMIF('08'!$BA$4:$BA$500,H440,'08'!$AG$4:$AJ$500)</f>
        <v>0</v>
      </c>
      <c r="CY440" s="17">
        <f>SUMIF('08'!$BA$4:$BA$500,I440,'08'!$AG$4:$AJ$500)</f>
        <v>0</v>
      </c>
      <c r="CZ440" s="17">
        <f>SUMIF('08'!$BA$4:$BA$500,J440,'08'!$AG$4:$AJ$500)</f>
        <v>0</v>
      </c>
      <c r="DA440" s="17">
        <f>SUMIF('08'!$BA$4:$BA$500,K440,'08'!$AG$4:$AJ$500)</f>
        <v>0</v>
      </c>
      <c r="DB440" s="23">
        <f t="shared" si="189"/>
        <v>0</v>
      </c>
      <c r="DC440" s="23">
        <f t="shared" si="190"/>
        <v>0</v>
      </c>
      <c r="DD440" s="15">
        <f>COUNTIF('09'!$BA$4:$BA$500,$G440)</f>
        <v>0</v>
      </c>
      <c r="DE440" s="15">
        <f>COUNTIF('09'!$BA$4:$BA$500,$H440)</f>
        <v>0</v>
      </c>
      <c r="DF440" s="15">
        <f>COUNTIF('09'!$BA$4:$BA$500,$I440)</f>
        <v>0</v>
      </c>
      <c r="DG440" s="15">
        <f>COUNTIF('09'!$BA$4:$BA$500,$J440)</f>
        <v>0</v>
      </c>
      <c r="DH440" s="15">
        <f>COUNTIF('09'!$BA$4:$BA$500,$K440)</f>
        <v>0</v>
      </c>
      <c r="DI440" s="15">
        <f>SUMIF('09'!$BA$4:$BA$500,G440,'09'!$AG$4:$AJ$500)</f>
        <v>0</v>
      </c>
      <c r="DJ440" s="15">
        <f>SUMIF('09'!$BA$4:$BA$500,H440,'09'!$AG$4:$AJ$500)</f>
        <v>0</v>
      </c>
      <c r="DK440" s="15">
        <f>SUMIF('09'!$BA$4:$BA$500,I440,'09'!$AG$4:$AJ$500)</f>
        <v>0</v>
      </c>
      <c r="DL440" s="15">
        <f>SUMIF('09'!$BA$4:$BA$500,J440,'09'!$AG$4:$AJ$500)</f>
        <v>0</v>
      </c>
      <c r="DM440" s="15">
        <f>SUMIF('09'!$BA$4:$BA$500,K440,'09'!$AG$4:$AJ$500)</f>
        <v>0</v>
      </c>
      <c r="DN440" s="23">
        <f t="shared" si="191"/>
        <v>0</v>
      </c>
      <c r="DO440" s="23">
        <f t="shared" si="192"/>
        <v>0</v>
      </c>
      <c r="DP440" s="17">
        <f>COUNTIF('10'!$BA$4:$BA$500,$G440)</f>
        <v>0</v>
      </c>
      <c r="DQ440" s="17">
        <f>COUNTIF('10'!$BA$4:$BA$500,$H440)</f>
        <v>0</v>
      </c>
      <c r="DR440" s="17">
        <f>COUNTIF('10'!$BA$4:$BA$500,$I440)</f>
        <v>0</v>
      </c>
      <c r="DS440" s="17">
        <f>COUNTIF('10'!$BA$4:$BA$500,$J440)</f>
        <v>0</v>
      </c>
      <c r="DT440" s="17">
        <f>COUNTIF('10'!$BA$4:$BA$500,$K440)</f>
        <v>0</v>
      </c>
      <c r="DU440" s="17">
        <f>SUMIF('10'!$BA$4:$BA$500,G440,'10'!$AG$4:$AJ$500)</f>
        <v>0</v>
      </c>
      <c r="DV440" s="17">
        <f>SUMIF('10'!$BA$4:$BA$500,H440,'10'!$AG$4:$AJ$500)</f>
        <v>0</v>
      </c>
      <c r="DW440" s="17">
        <f>SUMIF('10'!$BA$4:$BA$500,I440,'10'!$AG$4:$AJ$500)</f>
        <v>0</v>
      </c>
      <c r="DX440" s="17">
        <f>SUMIF('10'!$BA$4:$BA$500,J440,'10'!$AG$4:$AJ$500)</f>
        <v>0</v>
      </c>
      <c r="DY440" s="17">
        <f>SUMIF('10'!$BA$4:$BA$500,K440,'10'!$AG$4:$AJ$500)</f>
        <v>0</v>
      </c>
      <c r="DZ440" s="23">
        <f t="shared" si="193"/>
        <v>0</v>
      </c>
      <c r="EA440" s="23">
        <f t="shared" si="194"/>
        <v>0</v>
      </c>
      <c r="EB440" s="15">
        <f>COUNTIF('11'!$BA$4:$BA$500,$G440)</f>
        <v>0</v>
      </c>
      <c r="EC440" s="15">
        <f>COUNTIF('11'!$BA$4:$BA$500,$H440)</f>
        <v>0</v>
      </c>
      <c r="ED440" s="15">
        <f>COUNTIF('11'!$BA$4:$BA$500,$I440)</f>
        <v>0</v>
      </c>
      <c r="EE440" s="15">
        <f>COUNTIF('11'!$BA$4:$BA$500,$J440)</f>
        <v>0</v>
      </c>
      <c r="EF440" s="15">
        <f>COUNTIF('11'!$BA$4:$BA$500,$K440)</f>
        <v>0</v>
      </c>
      <c r="EG440" s="15">
        <f>SUMIF('11'!$BA$4:$BA$500,G440,'11'!$AG$4:$AJ$500)</f>
        <v>0</v>
      </c>
      <c r="EH440" s="15">
        <f>SUMIF('11'!$BA$4:$BA$500,H440,'11'!$AG$4:$AJ$500)</f>
        <v>0</v>
      </c>
      <c r="EI440" s="15">
        <f>SUMIF('11'!$BA$4:$BA$500,I440,'11'!$AG$4:$AJ$500)</f>
        <v>0</v>
      </c>
      <c r="EJ440" s="15">
        <f>SUMIF('11'!$BA$4:$BA$500,J440,'11'!$AG$4:$AJ$500)</f>
        <v>0</v>
      </c>
      <c r="EK440" s="15">
        <f>SUMIF('11'!$BA$4:$BA$500,K440,'11'!$AG$4:$AJ$500)</f>
        <v>0</v>
      </c>
      <c r="EL440" s="23">
        <f t="shared" si="195"/>
        <v>0</v>
      </c>
      <c r="EM440" s="23">
        <f t="shared" si="196"/>
        <v>0</v>
      </c>
      <c r="EN440" s="17">
        <f>COUNTIF('12'!$BA$4:$BA$500,$G440)</f>
        <v>0</v>
      </c>
      <c r="EO440" s="17">
        <f>COUNTIF('12'!$BA$4:$BA$500,$H440)</f>
        <v>0</v>
      </c>
      <c r="EP440" s="17">
        <f>COUNTIF('12'!$BA$4:$BA$500,$I440)</f>
        <v>0</v>
      </c>
      <c r="EQ440" s="17">
        <f>COUNTIF('12'!$BA$4:$BA$500,$J440)</f>
        <v>0</v>
      </c>
      <c r="ER440" s="17">
        <f>COUNTIF('12'!$BA$4:$BA$500,$K440)</f>
        <v>0</v>
      </c>
      <c r="ES440" s="17">
        <f>SUMIF('12'!$BA$4:$BA$500,G440,'12'!$AG$4:$AJ$500)</f>
        <v>0</v>
      </c>
      <c r="ET440" s="17">
        <f>SUMIF('12'!$BA$4:$BA$500,H440,'12'!$AG$4:$AJ$500)</f>
        <v>0</v>
      </c>
      <c r="EU440" s="17">
        <f>SUMIF('12'!$BA$4:$BA$500,I440,'12'!$AG$4:$AJ$500)</f>
        <v>0</v>
      </c>
      <c r="EV440" s="17">
        <f>SUMIF('12'!$BA$4:$BA$500,J440,'12'!$AG$4:$AJ$500)</f>
        <v>0</v>
      </c>
      <c r="EW440" s="17">
        <f>SUMIF('12'!$BA$4:$BA$500,K440,'12'!$AG$4:$AJ$500)</f>
        <v>0</v>
      </c>
      <c r="EX440" s="23">
        <f t="shared" si="197"/>
        <v>0</v>
      </c>
      <c r="EY440" s="23">
        <f t="shared" si="198"/>
        <v>0</v>
      </c>
    </row>
    <row r="441" spans="1:155">
      <c r="A441" s="30">
        <v>438</v>
      </c>
      <c r="B441" s="32"/>
      <c r="C441" s="31">
        <f t="shared" si="172"/>
        <v>0</v>
      </c>
      <c r="D441" s="33">
        <f t="shared" si="173"/>
        <v>0</v>
      </c>
      <c r="E441" s="29"/>
      <c r="F441" s="2">
        <f t="shared" si="174"/>
        <v>0</v>
      </c>
      <c r="G441" s="14" t="str">
        <f t="shared" si="199"/>
        <v>0ق</v>
      </c>
      <c r="H441" s="14" t="str">
        <f t="shared" si="199"/>
        <v>0ق1</v>
      </c>
      <c r="I441" s="14" t="str">
        <f t="shared" si="199"/>
        <v>0ق2</v>
      </c>
      <c r="J441" s="14" t="str">
        <f t="shared" si="199"/>
        <v>0استيفاء</v>
      </c>
      <c r="K441" s="14" t="str">
        <f t="shared" si="199"/>
        <v>0نفذ</v>
      </c>
      <c r="L441" s="15">
        <f>COUNTIF('01'!$BA$4:$BA$500,$G441)</f>
        <v>0</v>
      </c>
      <c r="M441" s="15">
        <f>COUNTIF('01'!$BA$4:$BA$500,$H441)</f>
        <v>0</v>
      </c>
      <c r="N441" s="15">
        <f>COUNTIF('01'!$BA$4:$BA$500,$I441)</f>
        <v>0</v>
      </c>
      <c r="O441" s="15">
        <f>COUNTIF('01'!$BA$4:$BA$500,$J441)</f>
        <v>0</v>
      </c>
      <c r="P441" s="15">
        <f>COUNTIF('01'!$BA$4:$BA$500,$K441)</f>
        <v>0</v>
      </c>
      <c r="Q441" s="15">
        <f>SUMIF('01'!$BA$4:$BA$500,G441,'01'!$AG$4:$AJ$500)</f>
        <v>0</v>
      </c>
      <c r="R441" s="15">
        <f>SUMIF('01'!$BA$4:$BA$500,H441,'01'!$AG$4:$AJ$500)</f>
        <v>0</v>
      </c>
      <c r="S441" s="15">
        <f>SUMIF('01'!$BA$4:$BA$500,I441,'01'!$AG$4:$AJ$500)</f>
        <v>0</v>
      </c>
      <c r="T441" s="15">
        <f>SUMIF('01'!$BA$4:$BA$500,J441,'01'!$AG$4:$AJ$500)</f>
        <v>0</v>
      </c>
      <c r="U441" s="15">
        <f>SUMIF('01'!$BA$4:$BA$500,K441,'01'!$AG$4:$AJ$500)</f>
        <v>0</v>
      </c>
      <c r="V441" s="23">
        <f t="shared" si="175"/>
        <v>0</v>
      </c>
      <c r="W441" s="23">
        <f t="shared" si="176"/>
        <v>0</v>
      </c>
      <c r="X441" s="17">
        <f>COUNTIF('02'!$BA$4:$BA$500,$G441)</f>
        <v>0</v>
      </c>
      <c r="Y441" s="17">
        <f>COUNTIF('02'!$BA$4:$BA$500,$H441)</f>
        <v>0</v>
      </c>
      <c r="Z441" s="17">
        <f>COUNTIF('02'!$BA$4:$BA$500,$I441)</f>
        <v>0</v>
      </c>
      <c r="AA441" s="17">
        <f>COUNTIF('02'!$BA$4:$BA$500,$J441)</f>
        <v>0</v>
      </c>
      <c r="AB441" s="17">
        <f>COUNTIF('02'!$BA$4:$BA$500,$K441)</f>
        <v>0</v>
      </c>
      <c r="AC441" s="17">
        <f>SUMIF('02'!$BA$4:$BA$500,G441,'02'!$AG$4:$AJ$500)</f>
        <v>0</v>
      </c>
      <c r="AD441" s="17">
        <f>SUMIF('02'!$BA$4:$BA$500,H441,'02'!$AG$4:$AJ$500)</f>
        <v>0</v>
      </c>
      <c r="AE441" s="17">
        <f>SUMIF('02'!$BA$4:$BA$500,I441,'02'!$AG$4:$AJ$500)</f>
        <v>0</v>
      </c>
      <c r="AF441" s="17">
        <f>SUMIF('02'!$BA$4:$BA$500,J441,'02'!$AG$4:$AJ$500)</f>
        <v>0</v>
      </c>
      <c r="AG441" s="17">
        <f>SUMIF('02'!$BA$4:$BA$500,K441,'02'!$AG$4:$AJ$500)</f>
        <v>0</v>
      </c>
      <c r="AH441" s="23">
        <f t="shared" si="177"/>
        <v>0</v>
      </c>
      <c r="AI441" s="23">
        <f t="shared" si="178"/>
        <v>0</v>
      </c>
      <c r="AJ441" s="15">
        <f>COUNTIF('03'!$BA$4:$BA$500,$G441)</f>
        <v>0</v>
      </c>
      <c r="AK441" s="15">
        <f>COUNTIF('03'!$BA$4:$BA$500,$H441)</f>
        <v>0</v>
      </c>
      <c r="AL441" s="15">
        <f>COUNTIF('03'!$BA$4:$BA$500,$I441)</f>
        <v>0</v>
      </c>
      <c r="AM441" s="15">
        <f>COUNTIF('03'!$BA$4:$BA$500,$J441)</f>
        <v>0</v>
      </c>
      <c r="AN441" s="15">
        <f>COUNTIF('03'!$BA$4:$BA$500,$K441)</f>
        <v>0</v>
      </c>
      <c r="AO441" s="15">
        <f>SUMIF('03'!$BA$4:$BA$500,G441,'03'!$AG$4:$AJ$500)</f>
        <v>0</v>
      </c>
      <c r="AP441" s="15">
        <f>SUMIF('03'!$BA$4:$BA$500,H441,'03'!$AG$4:$AJ$500)</f>
        <v>0</v>
      </c>
      <c r="AQ441" s="15">
        <f>SUMIF('03'!$BA$4:$BA$500,I441,'03'!$AG$4:$AJ$500)</f>
        <v>0</v>
      </c>
      <c r="AR441" s="15">
        <f>SUMIF('03'!$BA$4:$BA$500,J441,'03'!$AG$4:$AJ$500)</f>
        <v>0</v>
      </c>
      <c r="AS441" s="15">
        <f>SUMIF('03'!$BA$4:$BA$500,K441,'03'!$AG$4:$AJ$500)</f>
        <v>0</v>
      </c>
      <c r="AT441" s="23">
        <f t="shared" si="179"/>
        <v>0</v>
      </c>
      <c r="AU441" s="23">
        <f t="shared" si="180"/>
        <v>0</v>
      </c>
      <c r="AV441" s="17">
        <f>COUNTIF('04'!$BA$4:$BA$500,$G441)</f>
        <v>0</v>
      </c>
      <c r="AW441" s="17">
        <f>COUNTIF('04'!$BA$4:$BA$500,$H441)</f>
        <v>0</v>
      </c>
      <c r="AX441" s="17">
        <f>COUNTIF('04'!$BA$4:$BA$500,$I441)</f>
        <v>0</v>
      </c>
      <c r="AY441" s="17">
        <f>COUNTIF('04'!$BA$4:$BA$500,$J441)</f>
        <v>0</v>
      </c>
      <c r="AZ441" s="17">
        <f>COUNTIF('04'!$BA$4:$BA$500,$K441)</f>
        <v>0</v>
      </c>
      <c r="BA441" s="17">
        <f>SUMIF('04'!$BA$4:$BA$500,G441,'04'!$AG$4:$AJ$500)</f>
        <v>0</v>
      </c>
      <c r="BB441" s="17">
        <f>SUMIF('04'!$BA$4:$BA$500,H441,'04'!$AG$4:$AJ$500)</f>
        <v>0</v>
      </c>
      <c r="BC441" s="17">
        <f>SUMIF('04'!$BA$4:$BA$500,I441,'04'!$AG$4:$AJ$500)</f>
        <v>0</v>
      </c>
      <c r="BD441" s="17">
        <f>SUMIF('04'!$BA$4:$BA$500,J441,'04'!$AG$4:$AJ$500)</f>
        <v>0</v>
      </c>
      <c r="BE441" s="17">
        <f>SUMIF('04'!$BA$4:$BA$500,K441,'04'!$AG$4:$AJ$500)</f>
        <v>0</v>
      </c>
      <c r="BF441" s="23">
        <f t="shared" si="181"/>
        <v>0</v>
      </c>
      <c r="BG441" s="23">
        <f t="shared" si="182"/>
        <v>0</v>
      </c>
      <c r="BH441" s="15">
        <f>COUNTIF('05'!$BA$4:$BA$500,$G441)</f>
        <v>0</v>
      </c>
      <c r="BI441" s="15">
        <f>COUNTIF('05'!$BA$4:$BA$500,$H441)</f>
        <v>0</v>
      </c>
      <c r="BJ441" s="15">
        <f>COUNTIF('05'!$BA$4:$BA$500,$I441)</f>
        <v>0</v>
      </c>
      <c r="BK441" s="15">
        <f>COUNTIF('05'!$BA$4:$BA$500,$J441)</f>
        <v>0</v>
      </c>
      <c r="BL441" s="15">
        <f>COUNTIF('05'!$BA$4:$BA$500,$K441)</f>
        <v>0</v>
      </c>
      <c r="BM441" s="15">
        <f>SUMIF('05'!$BA$4:$BA$500,G441,'05'!$AG$4:$AJ$500)</f>
        <v>0</v>
      </c>
      <c r="BN441" s="15">
        <f>SUMIF('05'!$BA$4:$BA$500,H441,'05'!$AG$4:$AJ$500)</f>
        <v>0</v>
      </c>
      <c r="BO441" s="15">
        <f>SUMIF('05'!$BA$4:$BA$500,I441,'05'!$AG$4:$AJ$500)</f>
        <v>0</v>
      </c>
      <c r="BP441" s="15">
        <f>SUMIF('05'!$BA$4:$BA$500,J441,'05'!$AG$4:$AJ$500)</f>
        <v>0</v>
      </c>
      <c r="BQ441" s="15">
        <f>SUMIF('05'!$BA$4:$BA$500,K441,'05'!$AG$4:$AJ$500)</f>
        <v>0</v>
      </c>
      <c r="BR441" s="23">
        <f t="shared" si="183"/>
        <v>0</v>
      </c>
      <c r="BS441" s="23">
        <f t="shared" si="184"/>
        <v>0</v>
      </c>
      <c r="BT441" s="17">
        <f>COUNTIF('06'!$BA$4:$BA$500,$G441)</f>
        <v>0</v>
      </c>
      <c r="BU441" s="17">
        <f>COUNTIF('06'!$BA$4:$BA$500,$H441)</f>
        <v>0</v>
      </c>
      <c r="BV441" s="17">
        <f>COUNTIF('06'!$BA$4:$BA$500,$I441)</f>
        <v>0</v>
      </c>
      <c r="BW441" s="17">
        <f>COUNTIF('06'!$BA$4:$BA$500,$J441)</f>
        <v>0</v>
      </c>
      <c r="BX441" s="17">
        <f>COUNTIF('06'!$BA$4:$BA$500,$K441)</f>
        <v>0</v>
      </c>
      <c r="BY441" s="17">
        <f>SUMIF('06'!$BA$4:$BA$500,G441,'06'!$AG$4:$AJ$500)</f>
        <v>0</v>
      </c>
      <c r="BZ441" s="17">
        <f>SUMIF('06'!$BA$4:$BA$500,H441,'06'!$AG$4:$AJ$500)</f>
        <v>0</v>
      </c>
      <c r="CA441" s="17">
        <f>SUMIF('06'!$BA$4:$BA$500,I441,'06'!$AG$4:$AJ$500)</f>
        <v>0</v>
      </c>
      <c r="CB441" s="17">
        <f>SUMIF('06'!$BA$4:$BA$500,J441,'06'!$AG$4:$AJ$500)</f>
        <v>0</v>
      </c>
      <c r="CC441" s="17">
        <f>SUMIF('06'!$BA$4:$BA$500,K441,'06'!$AG$4:$AJ$500)</f>
        <v>0</v>
      </c>
      <c r="CD441" s="23">
        <f t="shared" si="185"/>
        <v>0</v>
      </c>
      <c r="CE441" s="23">
        <f t="shared" si="186"/>
        <v>0</v>
      </c>
      <c r="CF441" s="15">
        <f>COUNTIF('07'!$BA$4:$BA$500,$G441)</f>
        <v>0</v>
      </c>
      <c r="CG441" s="15">
        <f>COUNTIF('07'!$BA$4:$BA$500,$H441)</f>
        <v>0</v>
      </c>
      <c r="CH441" s="15">
        <f>COUNTIF('07'!$BA$4:$BA$500,$I441)</f>
        <v>0</v>
      </c>
      <c r="CI441" s="15">
        <f>COUNTIF('07'!$BA$4:$BA$500,$J441)</f>
        <v>0</v>
      </c>
      <c r="CJ441" s="15">
        <f>COUNTIF('07'!$BA$4:$BA$500,$K441)</f>
        <v>0</v>
      </c>
      <c r="CK441" s="15">
        <f>SUMIF('07'!$BA$4:$BA$500,G441,'07'!$AG$4:$AJ$500)</f>
        <v>0</v>
      </c>
      <c r="CL441" s="15">
        <f>SUMIF('07'!$BA$4:$BA$500,H441,'07'!$AG$4:$AJ$500)</f>
        <v>0</v>
      </c>
      <c r="CM441" s="15">
        <f>SUMIF('07'!$BA$4:$BA$500,I441,'07'!$AG$4:$AJ$500)</f>
        <v>0</v>
      </c>
      <c r="CN441" s="15">
        <f>SUMIF('07'!$BA$4:$BA$500,J441,'07'!$AG$4:$AJ$500)</f>
        <v>0</v>
      </c>
      <c r="CO441" s="15">
        <f>SUMIF('07'!$BA$4:$BA$500,K441,'07'!$AG$4:$AJ$500)</f>
        <v>0</v>
      </c>
      <c r="CP441" s="23">
        <f t="shared" si="187"/>
        <v>0</v>
      </c>
      <c r="CQ441" s="23">
        <f t="shared" si="188"/>
        <v>0</v>
      </c>
      <c r="CR441" s="17">
        <f>COUNTIF('08'!$BA$4:$BA$500,$G441)</f>
        <v>0</v>
      </c>
      <c r="CS441" s="17">
        <f>COUNTIF('08'!$BA$4:$BA$500,$H441)</f>
        <v>0</v>
      </c>
      <c r="CT441" s="17">
        <f>COUNTIF('08'!$BA$4:$BA$500,$I441)</f>
        <v>0</v>
      </c>
      <c r="CU441" s="17">
        <f>COUNTIF('08'!$BA$4:$BA$500,$J441)</f>
        <v>0</v>
      </c>
      <c r="CV441" s="17">
        <f>COUNTIF('08'!$BA$4:$BA$500,$K441)</f>
        <v>0</v>
      </c>
      <c r="CW441" s="17">
        <f>SUMIF('08'!$BA$4:$BA$500,G441,'08'!$AG$4:$AJ$500)</f>
        <v>0</v>
      </c>
      <c r="CX441" s="17">
        <f>SUMIF('08'!$BA$4:$BA$500,H441,'08'!$AG$4:$AJ$500)</f>
        <v>0</v>
      </c>
      <c r="CY441" s="17">
        <f>SUMIF('08'!$BA$4:$BA$500,I441,'08'!$AG$4:$AJ$500)</f>
        <v>0</v>
      </c>
      <c r="CZ441" s="17">
        <f>SUMIF('08'!$BA$4:$BA$500,J441,'08'!$AG$4:$AJ$500)</f>
        <v>0</v>
      </c>
      <c r="DA441" s="17">
        <f>SUMIF('08'!$BA$4:$BA$500,K441,'08'!$AG$4:$AJ$500)</f>
        <v>0</v>
      </c>
      <c r="DB441" s="23">
        <f t="shared" si="189"/>
        <v>0</v>
      </c>
      <c r="DC441" s="23">
        <f t="shared" si="190"/>
        <v>0</v>
      </c>
      <c r="DD441" s="15">
        <f>COUNTIF('09'!$BA$4:$BA$500,$G441)</f>
        <v>0</v>
      </c>
      <c r="DE441" s="15">
        <f>COUNTIF('09'!$BA$4:$BA$500,$H441)</f>
        <v>0</v>
      </c>
      <c r="DF441" s="15">
        <f>COUNTIF('09'!$BA$4:$BA$500,$I441)</f>
        <v>0</v>
      </c>
      <c r="DG441" s="15">
        <f>COUNTIF('09'!$BA$4:$BA$500,$J441)</f>
        <v>0</v>
      </c>
      <c r="DH441" s="15">
        <f>COUNTIF('09'!$BA$4:$BA$500,$K441)</f>
        <v>0</v>
      </c>
      <c r="DI441" s="15">
        <f>SUMIF('09'!$BA$4:$BA$500,G441,'09'!$AG$4:$AJ$500)</f>
        <v>0</v>
      </c>
      <c r="DJ441" s="15">
        <f>SUMIF('09'!$BA$4:$BA$500,H441,'09'!$AG$4:$AJ$500)</f>
        <v>0</v>
      </c>
      <c r="DK441" s="15">
        <f>SUMIF('09'!$BA$4:$BA$500,I441,'09'!$AG$4:$AJ$500)</f>
        <v>0</v>
      </c>
      <c r="DL441" s="15">
        <f>SUMIF('09'!$BA$4:$BA$500,J441,'09'!$AG$4:$AJ$500)</f>
        <v>0</v>
      </c>
      <c r="DM441" s="15">
        <f>SUMIF('09'!$BA$4:$BA$500,K441,'09'!$AG$4:$AJ$500)</f>
        <v>0</v>
      </c>
      <c r="DN441" s="23">
        <f t="shared" si="191"/>
        <v>0</v>
      </c>
      <c r="DO441" s="23">
        <f t="shared" si="192"/>
        <v>0</v>
      </c>
      <c r="DP441" s="17">
        <f>COUNTIF('10'!$BA$4:$BA$500,$G441)</f>
        <v>0</v>
      </c>
      <c r="DQ441" s="17">
        <f>COUNTIF('10'!$BA$4:$BA$500,$H441)</f>
        <v>0</v>
      </c>
      <c r="DR441" s="17">
        <f>COUNTIF('10'!$BA$4:$BA$500,$I441)</f>
        <v>0</v>
      </c>
      <c r="DS441" s="17">
        <f>COUNTIF('10'!$BA$4:$BA$500,$J441)</f>
        <v>0</v>
      </c>
      <c r="DT441" s="17">
        <f>COUNTIF('10'!$BA$4:$BA$500,$K441)</f>
        <v>0</v>
      </c>
      <c r="DU441" s="17">
        <f>SUMIF('10'!$BA$4:$BA$500,G441,'10'!$AG$4:$AJ$500)</f>
        <v>0</v>
      </c>
      <c r="DV441" s="17">
        <f>SUMIF('10'!$BA$4:$BA$500,H441,'10'!$AG$4:$AJ$500)</f>
        <v>0</v>
      </c>
      <c r="DW441" s="17">
        <f>SUMIF('10'!$BA$4:$BA$500,I441,'10'!$AG$4:$AJ$500)</f>
        <v>0</v>
      </c>
      <c r="DX441" s="17">
        <f>SUMIF('10'!$BA$4:$BA$500,J441,'10'!$AG$4:$AJ$500)</f>
        <v>0</v>
      </c>
      <c r="DY441" s="17">
        <f>SUMIF('10'!$BA$4:$BA$500,K441,'10'!$AG$4:$AJ$500)</f>
        <v>0</v>
      </c>
      <c r="DZ441" s="23">
        <f t="shared" si="193"/>
        <v>0</v>
      </c>
      <c r="EA441" s="23">
        <f t="shared" si="194"/>
        <v>0</v>
      </c>
      <c r="EB441" s="15">
        <f>COUNTIF('11'!$BA$4:$BA$500,$G441)</f>
        <v>0</v>
      </c>
      <c r="EC441" s="15">
        <f>COUNTIF('11'!$BA$4:$BA$500,$H441)</f>
        <v>0</v>
      </c>
      <c r="ED441" s="15">
        <f>COUNTIF('11'!$BA$4:$BA$500,$I441)</f>
        <v>0</v>
      </c>
      <c r="EE441" s="15">
        <f>COUNTIF('11'!$BA$4:$BA$500,$J441)</f>
        <v>0</v>
      </c>
      <c r="EF441" s="15">
        <f>COUNTIF('11'!$BA$4:$BA$500,$K441)</f>
        <v>0</v>
      </c>
      <c r="EG441" s="15">
        <f>SUMIF('11'!$BA$4:$BA$500,G441,'11'!$AG$4:$AJ$500)</f>
        <v>0</v>
      </c>
      <c r="EH441" s="15">
        <f>SUMIF('11'!$BA$4:$BA$500,H441,'11'!$AG$4:$AJ$500)</f>
        <v>0</v>
      </c>
      <c r="EI441" s="15">
        <f>SUMIF('11'!$BA$4:$BA$500,I441,'11'!$AG$4:$AJ$500)</f>
        <v>0</v>
      </c>
      <c r="EJ441" s="15">
        <f>SUMIF('11'!$BA$4:$BA$500,J441,'11'!$AG$4:$AJ$500)</f>
        <v>0</v>
      </c>
      <c r="EK441" s="15">
        <f>SUMIF('11'!$BA$4:$BA$500,K441,'11'!$AG$4:$AJ$500)</f>
        <v>0</v>
      </c>
      <c r="EL441" s="23">
        <f t="shared" si="195"/>
        <v>0</v>
      </c>
      <c r="EM441" s="23">
        <f t="shared" si="196"/>
        <v>0</v>
      </c>
      <c r="EN441" s="17">
        <f>COUNTIF('12'!$BA$4:$BA$500,$G441)</f>
        <v>0</v>
      </c>
      <c r="EO441" s="17">
        <f>COUNTIF('12'!$BA$4:$BA$500,$H441)</f>
        <v>0</v>
      </c>
      <c r="EP441" s="17">
        <f>COUNTIF('12'!$BA$4:$BA$500,$I441)</f>
        <v>0</v>
      </c>
      <c r="EQ441" s="17">
        <f>COUNTIF('12'!$BA$4:$BA$500,$J441)</f>
        <v>0</v>
      </c>
      <c r="ER441" s="17">
        <f>COUNTIF('12'!$BA$4:$BA$500,$K441)</f>
        <v>0</v>
      </c>
      <c r="ES441" s="17">
        <f>SUMIF('12'!$BA$4:$BA$500,G441,'12'!$AG$4:$AJ$500)</f>
        <v>0</v>
      </c>
      <c r="ET441" s="17">
        <f>SUMIF('12'!$BA$4:$BA$500,H441,'12'!$AG$4:$AJ$500)</f>
        <v>0</v>
      </c>
      <c r="EU441" s="17">
        <f>SUMIF('12'!$BA$4:$BA$500,I441,'12'!$AG$4:$AJ$500)</f>
        <v>0</v>
      </c>
      <c r="EV441" s="17">
        <f>SUMIF('12'!$BA$4:$BA$500,J441,'12'!$AG$4:$AJ$500)</f>
        <v>0</v>
      </c>
      <c r="EW441" s="17">
        <f>SUMIF('12'!$BA$4:$BA$500,K441,'12'!$AG$4:$AJ$500)</f>
        <v>0</v>
      </c>
      <c r="EX441" s="23">
        <f t="shared" si="197"/>
        <v>0</v>
      </c>
      <c r="EY441" s="23">
        <f t="shared" si="198"/>
        <v>0</v>
      </c>
    </row>
    <row r="442" spans="1:155">
      <c r="A442" s="30">
        <v>439</v>
      </c>
      <c r="B442" s="32"/>
      <c r="C442" s="31">
        <f t="shared" si="172"/>
        <v>0</v>
      </c>
      <c r="D442" s="33">
        <f t="shared" si="173"/>
        <v>0</v>
      </c>
      <c r="E442" s="29"/>
      <c r="F442" s="2">
        <f t="shared" si="174"/>
        <v>0</v>
      </c>
      <c r="G442" s="14" t="str">
        <f t="shared" si="199"/>
        <v>0ق</v>
      </c>
      <c r="H442" s="14" t="str">
        <f t="shared" si="199"/>
        <v>0ق1</v>
      </c>
      <c r="I442" s="14" t="str">
        <f t="shared" si="199"/>
        <v>0ق2</v>
      </c>
      <c r="J442" s="14" t="str">
        <f t="shared" si="199"/>
        <v>0استيفاء</v>
      </c>
      <c r="K442" s="14" t="str">
        <f t="shared" si="199"/>
        <v>0نفذ</v>
      </c>
      <c r="L442" s="15">
        <f>COUNTIF('01'!$BA$4:$BA$500,$G442)</f>
        <v>0</v>
      </c>
      <c r="M442" s="15">
        <f>COUNTIF('01'!$BA$4:$BA$500,$H442)</f>
        <v>0</v>
      </c>
      <c r="N442" s="15">
        <f>COUNTIF('01'!$BA$4:$BA$500,$I442)</f>
        <v>0</v>
      </c>
      <c r="O442" s="15">
        <f>COUNTIF('01'!$BA$4:$BA$500,$J442)</f>
        <v>0</v>
      </c>
      <c r="P442" s="15">
        <f>COUNTIF('01'!$BA$4:$BA$500,$K442)</f>
        <v>0</v>
      </c>
      <c r="Q442" s="15">
        <f>SUMIF('01'!$BA$4:$BA$500,G442,'01'!$AG$4:$AJ$500)</f>
        <v>0</v>
      </c>
      <c r="R442" s="15">
        <f>SUMIF('01'!$BA$4:$BA$500,H442,'01'!$AG$4:$AJ$500)</f>
        <v>0</v>
      </c>
      <c r="S442" s="15">
        <f>SUMIF('01'!$BA$4:$BA$500,I442,'01'!$AG$4:$AJ$500)</f>
        <v>0</v>
      </c>
      <c r="T442" s="15">
        <f>SUMIF('01'!$BA$4:$BA$500,J442,'01'!$AG$4:$AJ$500)</f>
        <v>0</v>
      </c>
      <c r="U442" s="15">
        <f>SUMIF('01'!$BA$4:$BA$500,K442,'01'!$AG$4:$AJ$500)</f>
        <v>0</v>
      </c>
      <c r="V442" s="23">
        <f t="shared" si="175"/>
        <v>0</v>
      </c>
      <c r="W442" s="23">
        <f t="shared" si="176"/>
        <v>0</v>
      </c>
      <c r="X442" s="17">
        <f>COUNTIF('02'!$BA$4:$BA$500,$G442)</f>
        <v>0</v>
      </c>
      <c r="Y442" s="17">
        <f>COUNTIF('02'!$BA$4:$BA$500,$H442)</f>
        <v>0</v>
      </c>
      <c r="Z442" s="17">
        <f>COUNTIF('02'!$BA$4:$BA$500,$I442)</f>
        <v>0</v>
      </c>
      <c r="AA442" s="17">
        <f>COUNTIF('02'!$BA$4:$BA$500,$J442)</f>
        <v>0</v>
      </c>
      <c r="AB442" s="17">
        <f>COUNTIF('02'!$BA$4:$BA$500,$K442)</f>
        <v>0</v>
      </c>
      <c r="AC442" s="17">
        <f>SUMIF('02'!$BA$4:$BA$500,G442,'02'!$AG$4:$AJ$500)</f>
        <v>0</v>
      </c>
      <c r="AD442" s="17">
        <f>SUMIF('02'!$BA$4:$BA$500,H442,'02'!$AG$4:$AJ$500)</f>
        <v>0</v>
      </c>
      <c r="AE442" s="17">
        <f>SUMIF('02'!$BA$4:$BA$500,I442,'02'!$AG$4:$AJ$500)</f>
        <v>0</v>
      </c>
      <c r="AF442" s="17">
        <f>SUMIF('02'!$BA$4:$BA$500,J442,'02'!$AG$4:$AJ$500)</f>
        <v>0</v>
      </c>
      <c r="AG442" s="17">
        <f>SUMIF('02'!$BA$4:$BA$500,K442,'02'!$AG$4:$AJ$500)</f>
        <v>0</v>
      </c>
      <c r="AH442" s="23">
        <f t="shared" si="177"/>
        <v>0</v>
      </c>
      <c r="AI442" s="23">
        <f t="shared" si="178"/>
        <v>0</v>
      </c>
      <c r="AJ442" s="15">
        <f>COUNTIF('03'!$BA$4:$BA$500,$G442)</f>
        <v>0</v>
      </c>
      <c r="AK442" s="15">
        <f>COUNTIF('03'!$BA$4:$BA$500,$H442)</f>
        <v>0</v>
      </c>
      <c r="AL442" s="15">
        <f>COUNTIF('03'!$BA$4:$BA$500,$I442)</f>
        <v>0</v>
      </c>
      <c r="AM442" s="15">
        <f>COUNTIF('03'!$BA$4:$BA$500,$J442)</f>
        <v>0</v>
      </c>
      <c r="AN442" s="15">
        <f>COUNTIF('03'!$BA$4:$BA$500,$K442)</f>
        <v>0</v>
      </c>
      <c r="AO442" s="15">
        <f>SUMIF('03'!$BA$4:$BA$500,G442,'03'!$AG$4:$AJ$500)</f>
        <v>0</v>
      </c>
      <c r="AP442" s="15">
        <f>SUMIF('03'!$BA$4:$BA$500,H442,'03'!$AG$4:$AJ$500)</f>
        <v>0</v>
      </c>
      <c r="AQ442" s="15">
        <f>SUMIF('03'!$BA$4:$BA$500,I442,'03'!$AG$4:$AJ$500)</f>
        <v>0</v>
      </c>
      <c r="AR442" s="15">
        <f>SUMIF('03'!$BA$4:$BA$500,J442,'03'!$AG$4:$AJ$500)</f>
        <v>0</v>
      </c>
      <c r="AS442" s="15">
        <f>SUMIF('03'!$BA$4:$BA$500,K442,'03'!$AG$4:$AJ$500)</f>
        <v>0</v>
      </c>
      <c r="AT442" s="23">
        <f t="shared" si="179"/>
        <v>0</v>
      </c>
      <c r="AU442" s="23">
        <f t="shared" si="180"/>
        <v>0</v>
      </c>
      <c r="AV442" s="17">
        <f>COUNTIF('04'!$BA$4:$BA$500,$G442)</f>
        <v>0</v>
      </c>
      <c r="AW442" s="17">
        <f>COUNTIF('04'!$BA$4:$BA$500,$H442)</f>
        <v>0</v>
      </c>
      <c r="AX442" s="17">
        <f>COUNTIF('04'!$BA$4:$BA$500,$I442)</f>
        <v>0</v>
      </c>
      <c r="AY442" s="17">
        <f>COUNTIF('04'!$BA$4:$BA$500,$J442)</f>
        <v>0</v>
      </c>
      <c r="AZ442" s="17">
        <f>COUNTIF('04'!$BA$4:$BA$500,$K442)</f>
        <v>0</v>
      </c>
      <c r="BA442" s="17">
        <f>SUMIF('04'!$BA$4:$BA$500,G442,'04'!$AG$4:$AJ$500)</f>
        <v>0</v>
      </c>
      <c r="BB442" s="17">
        <f>SUMIF('04'!$BA$4:$BA$500,H442,'04'!$AG$4:$AJ$500)</f>
        <v>0</v>
      </c>
      <c r="BC442" s="17">
        <f>SUMIF('04'!$BA$4:$BA$500,I442,'04'!$AG$4:$AJ$500)</f>
        <v>0</v>
      </c>
      <c r="BD442" s="17">
        <f>SUMIF('04'!$BA$4:$BA$500,J442,'04'!$AG$4:$AJ$500)</f>
        <v>0</v>
      </c>
      <c r="BE442" s="17">
        <f>SUMIF('04'!$BA$4:$BA$500,K442,'04'!$AG$4:$AJ$500)</f>
        <v>0</v>
      </c>
      <c r="BF442" s="23">
        <f t="shared" si="181"/>
        <v>0</v>
      </c>
      <c r="BG442" s="23">
        <f t="shared" si="182"/>
        <v>0</v>
      </c>
      <c r="BH442" s="15">
        <f>COUNTIF('05'!$BA$4:$BA$500,$G442)</f>
        <v>0</v>
      </c>
      <c r="BI442" s="15">
        <f>COUNTIF('05'!$BA$4:$BA$500,$H442)</f>
        <v>0</v>
      </c>
      <c r="BJ442" s="15">
        <f>COUNTIF('05'!$BA$4:$BA$500,$I442)</f>
        <v>0</v>
      </c>
      <c r="BK442" s="15">
        <f>COUNTIF('05'!$BA$4:$BA$500,$J442)</f>
        <v>0</v>
      </c>
      <c r="BL442" s="15">
        <f>COUNTIF('05'!$BA$4:$BA$500,$K442)</f>
        <v>0</v>
      </c>
      <c r="BM442" s="15">
        <f>SUMIF('05'!$BA$4:$BA$500,G442,'05'!$AG$4:$AJ$500)</f>
        <v>0</v>
      </c>
      <c r="BN442" s="15">
        <f>SUMIF('05'!$BA$4:$BA$500,H442,'05'!$AG$4:$AJ$500)</f>
        <v>0</v>
      </c>
      <c r="BO442" s="15">
        <f>SUMIF('05'!$BA$4:$BA$500,I442,'05'!$AG$4:$AJ$500)</f>
        <v>0</v>
      </c>
      <c r="BP442" s="15">
        <f>SUMIF('05'!$BA$4:$BA$500,J442,'05'!$AG$4:$AJ$500)</f>
        <v>0</v>
      </c>
      <c r="BQ442" s="15">
        <f>SUMIF('05'!$BA$4:$BA$500,K442,'05'!$AG$4:$AJ$500)</f>
        <v>0</v>
      </c>
      <c r="BR442" s="23">
        <f t="shared" si="183"/>
        <v>0</v>
      </c>
      <c r="BS442" s="23">
        <f t="shared" si="184"/>
        <v>0</v>
      </c>
      <c r="BT442" s="17">
        <f>COUNTIF('06'!$BA$4:$BA$500,$G442)</f>
        <v>0</v>
      </c>
      <c r="BU442" s="17">
        <f>COUNTIF('06'!$BA$4:$BA$500,$H442)</f>
        <v>0</v>
      </c>
      <c r="BV442" s="17">
        <f>COUNTIF('06'!$BA$4:$BA$500,$I442)</f>
        <v>0</v>
      </c>
      <c r="BW442" s="17">
        <f>COUNTIF('06'!$BA$4:$BA$500,$J442)</f>
        <v>0</v>
      </c>
      <c r="BX442" s="17">
        <f>COUNTIF('06'!$BA$4:$BA$500,$K442)</f>
        <v>0</v>
      </c>
      <c r="BY442" s="17">
        <f>SUMIF('06'!$BA$4:$BA$500,G442,'06'!$AG$4:$AJ$500)</f>
        <v>0</v>
      </c>
      <c r="BZ442" s="17">
        <f>SUMIF('06'!$BA$4:$BA$500,H442,'06'!$AG$4:$AJ$500)</f>
        <v>0</v>
      </c>
      <c r="CA442" s="17">
        <f>SUMIF('06'!$BA$4:$BA$500,I442,'06'!$AG$4:$AJ$500)</f>
        <v>0</v>
      </c>
      <c r="CB442" s="17">
        <f>SUMIF('06'!$BA$4:$BA$500,J442,'06'!$AG$4:$AJ$500)</f>
        <v>0</v>
      </c>
      <c r="CC442" s="17">
        <f>SUMIF('06'!$BA$4:$BA$500,K442,'06'!$AG$4:$AJ$500)</f>
        <v>0</v>
      </c>
      <c r="CD442" s="23">
        <f t="shared" si="185"/>
        <v>0</v>
      </c>
      <c r="CE442" s="23">
        <f t="shared" si="186"/>
        <v>0</v>
      </c>
      <c r="CF442" s="15">
        <f>COUNTIF('07'!$BA$4:$BA$500,$G442)</f>
        <v>0</v>
      </c>
      <c r="CG442" s="15">
        <f>COUNTIF('07'!$BA$4:$BA$500,$H442)</f>
        <v>0</v>
      </c>
      <c r="CH442" s="15">
        <f>COUNTIF('07'!$BA$4:$BA$500,$I442)</f>
        <v>0</v>
      </c>
      <c r="CI442" s="15">
        <f>COUNTIF('07'!$BA$4:$BA$500,$J442)</f>
        <v>0</v>
      </c>
      <c r="CJ442" s="15">
        <f>COUNTIF('07'!$BA$4:$BA$500,$K442)</f>
        <v>0</v>
      </c>
      <c r="CK442" s="15">
        <f>SUMIF('07'!$BA$4:$BA$500,G442,'07'!$AG$4:$AJ$500)</f>
        <v>0</v>
      </c>
      <c r="CL442" s="15">
        <f>SUMIF('07'!$BA$4:$BA$500,H442,'07'!$AG$4:$AJ$500)</f>
        <v>0</v>
      </c>
      <c r="CM442" s="15">
        <f>SUMIF('07'!$BA$4:$BA$500,I442,'07'!$AG$4:$AJ$500)</f>
        <v>0</v>
      </c>
      <c r="CN442" s="15">
        <f>SUMIF('07'!$BA$4:$BA$500,J442,'07'!$AG$4:$AJ$500)</f>
        <v>0</v>
      </c>
      <c r="CO442" s="15">
        <f>SUMIF('07'!$BA$4:$BA$500,K442,'07'!$AG$4:$AJ$500)</f>
        <v>0</v>
      </c>
      <c r="CP442" s="23">
        <f t="shared" si="187"/>
        <v>0</v>
      </c>
      <c r="CQ442" s="23">
        <f t="shared" si="188"/>
        <v>0</v>
      </c>
      <c r="CR442" s="17">
        <f>COUNTIF('08'!$BA$4:$BA$500,$G442)</f>
        <v>0</v>
      </c>
      <c r="CS442" s="17">
        <f>COUNTIF('08'!$BA$4:$BA$500,$H442)</f>
        <v>0</v>
      </c>
      <c r="CT442" s="17">
        <f>COUNTIF('08'!$BA$4:$BA$500,$I442)</f>
        <v>0</v>
      </c>
      <c r="CU442" s="17">
        <f>COUNTIF('08'!$BA$4:$BA$500,$J442)</f>
        <v>0</v>
      </c>
      <c r="CV442" s="17">
        <f>COUNTIF('08'!$BA$4:$BA$500,$K442)</f>
        <v>0</v>
      </c>
      <c r="CW442" s="17">
        <f>SUMIF('08'!$BA$4:$BA$500,G442,'08'!$AG$4:$AJ$500)</f>
        <v>0</v>
      </c>
      <c r="CX442" s="17">
        <f>SUMIF('08'!$BA$4:$BA$500,H442,'08'!$AG$4:$AJ$500)</f>
        <v>0</v>
      </c>
      <c r="CY442" s="17">
        <f>SUMIF('08'!$BA$4:$BA$500,I442,'08'!$AG$4:$AJ$500)</f>
        <v>0</v>
      </c>
      <c r="CZ442" s="17">
        <f>SUMIF('08'!$BA$4:$BA$500,J442,'08'!$AG$4:$AJ$500)</f>
        <v>0</v>
      </c>
      <c r="DA442" s="17">
        <f>SUMIF('08'!$BA$4:$BA$500,K442,'08'!$AG$4:$AJ$500)</f>
        <v>0</v>
      </c>
      <c r="DB442" s="23">
        <f t="shared" si="189"/>
        <v>0</v>
      </c>
      <c r="DC442" s="23">
        <f t="shared" si="190"/>
        <v>0</v>
      </c>
      <c r="DD442" s="15">
        <f>COUNTIF('09'!$BA$4:$BA$500,$G442)</f>
        <v>0</v>
      </c>
      <c r="DE442" s="15">
        <f>COUNTIF('09'!$BA$4:$BA$500,$H442)</f>
        <v>0</v>
      </c>
      <c r="DF442" s="15">
        <f>COUNTIF('09'!$BA$4:$BA$500,$I442)</f>
        <v>0</v>
      </c>
      <c r="DG442" s="15">
        <f>COUNTIF('09'!$BA$4:$BA$500,$J442)</f>
        <v>0</v>
      </c>
      <c r="DH442" s="15">
        <f>COUNTIF('09'!$BA$4:$BA$500,$K442)</f>
        <v>0</v>
      </c>
      <c r="DI442" s="15">
        <f>SUMIF('09'!$BA$4:$BA$500,G442,'09'!$AG$4:$AJ$500)</f>
        <v>0</v>
      </c>
      <c r="DJ442" s="15">
        <f>SUMIF('09'!$BA$4:$BA$500,H442,'09'!$AG$4:$AJ$500)</f>
        <v>0</v>
      </c>
      <c r="DK442" s="15">
        <f>SUMIF('09'!$BA$4:$BA$500,I442,'09'!$AG$4:$AJ$500)</f>
        <v>0</v>
      </c>
      <c r="DL442" s="15">
        <f>SUMIF('09'!$BA$4:$BA$500,J442,'09'!$AG$4:$AJ$500)</f>
        <v>0</v>
      </c>
      <c r="DM442" s="15">
        <f>SUMIF('09'!$BA$4:$BA$500,K442,'09'!$AG$4:$AJ$500)</f>
        <v>0</v>
      </c>
      <c r="DN442" s="23">
        <f t="shared" si="191"/>
        <v>0</v>
      </c>
      <c r="DO442" s="23">
        <f t="shared" si="192"/>
        <v>0</v>
      </c>
      <c r="DP442" s="17">
        <f>COUNTIF('10'!$BA$4:$BA$500,$G442)</f>
        <v>0</v>
      </c>
      <c r="DQ442" s="17">
        <f>COUNTIF('10'!$BA$4:$BA$500,$H442)</f>
        <v>0</v>
      </c>
      <c r="DR442" s="17">
        <f>COUNTIF('10'!$BA$4:$BA$500,$I442)</f>
        <v>0</v>
      </c>
      <c r="DS442" s="17">
        <f>COUNTIF('10'!$BA$4:$BA$500,$J442)</f>
        <v>0</v>
      </c>
      <c r="DT442" s="17">
        <f>COUNTIF('10'!$BA$4:$BA$500,$K442)</f>
        <v>0</v>
      </c>
      <c r="DU442" s="17">
        <f>SUMIF('10'!$BA$4:$BA$500,G442,'10'!$AG$4:$AJ$500)</f>
        <v>0</v>
      </c>
      <c r="DV442" s="17">
        <f>SUMIF('10'!$BA$4:$BA$500,H442,'10'!$AG$4:$AJ$500)</f>
        <v>0</v>
      </c>
      <c r="DW442" s="17">
        <f>SUMIF('10'!$BA$4:$BA$500,I442,'10'!$AG$4:$AJ$500)</f>
        <v>0</v>
      </c>
      <c r="DX442" s="17">
        <f>SUMIF('10'!$BA$4:$BA$500,J442,'10'!$AG$4:$AJ$500)</f>
        <v>0</v>
      </c>
      <c r="DY442" s="17">
        <f>SUMIF('10'!$BA$4:$BA$500,K442,'10'!$AG$4:$AJ$500)</f>
        <v>0</v>
      </c>
      <c r="DZ442" s="23">
        <f t="shared" si="193"/>
        <v>0</v>
      </c>
      <c r="EA442" s="23">
        <f t="shared" si="194"/>
        <v>0</v>
      </c>
      <c r="EB442" s="15">
        <f>COUNTIF('11'!$BA$4:$BA$500,$G442)</f>
        <v>0</v>
      </c>
      <c r="EC442" s="15">
        <f>COUNTIF('11'!$BA$4:$BA$500,$H442)</f>
        <v>0</v>
      </c>
      <c r="ED442" s="15">
        <f>COUNTIF('11'!$BA$4:$BA$500,$I442)</f>
        <v>0</v>
      </c>
      <c r="EE442" s="15">
        <f>COUNTIF('11'!$BA$4:$BA$500,$J442)</f>
        <v>0</v>
      </c>
      <c r="EF442" s="15">
        <f>COUNTIF('11'!$BA$4:$BA$500,$K442)</f>
        <v>0</v>
      </c>
      <c r="EG442" s="15">
        <f>SUMIF('11'!$BA$4:$BA$500,G442,'11'!$AG$4:$AJ$500)</f>
        <v>0</v>
      </c>
      <c r="EH442" s="15">
        <f>SUMIF('11'!$BA$4:$BA$500,H442,'11'!$AG$4:$AJ$500)</f>
        <v>0</v>
      </c>
      <c r="EI442" s="15">
        <f>SUMIF('11'!$BA$4:$BA$500,I442,'11'!$AG$4:$AJ$500)</f>
        <v>0</v>
      </c>
      <c r="EJ442" s="15">
        <f>SUMIF('11'!$BA$4:$BA$500,J442,'11'!$AG$4:$AJ$500)</f>
        <v>0</v>
      </c>
      <c r="EK442" s="15">
        <f>SUMIF('11'!$BA$4:$BA$500,K442,'11'!$AG$4:$AJ$500)</f>
        <v>0</v>
      </c>
      <c r="EL442" s="23">
        <f t="shared" si="195"/>
        <v>0</v>
      </c>
      <c r="EM442" s="23">
        <f t="shared" si="196"/>
        <v>0</v>
      </c>
      <c r="EN442" s="17">
        <f>COUNTIF('12'!$BA$4:$BA$500,$G442)</f>
        <v>0</v>
      </c>
      <c r="EO442" s="17">
        <f>COUNTIF('12'!$BA$4:$BA$500,$H442)</f>
        <v>0</v>
      </c>
      <c r="EP442" s="17">
        <f>COUNTIF('12'!$BA$4:$BA$500,$I442)</f>
        <v>0</v>
      </c>
      <c r="EQ442" s="17">
        <f>COUNTIF('12'!$BA$4:$BA$500,$J442)</f>
        <v>0</v>
      </c>
      <c r="ER442" s="17">
        <f>COUNTIF('12'!$BA$4:$BA$500,$K442)</f>
        <v>0</v>
      </c>
      <c r="ES442" s="17">
        <f>SUMIF('12'!$BA$4:$BA$500,G442,'12'!$AG$4:$AJ$500)</f>
        <v>0</v>
      </c>
      <c r="ET442" s="17">
        <f>SUMIF('12'!$BA$4:$BA$500,H442,'12'!$AG$4:$AJ$500)</f>
        <v>0</v>
      </c>
      <c r="EU442" s="17">
        <f>SUMIF('12'!$BA$4:$BA$500,I442,'12'!$AG$4:$AJ$500)</f>
        <v>0</v>
      </c>
      <c r="EV442" s="17">
        <f>SUMIF('12'!$BA$4:$BA$500,J442,'12'!$AG$4:$AJ$500)</f>
        <v>0</v>
      </c>
      <c r="EW442" s="17">
        <f>SUMIF('12'!$BA$4:$BA$500,K442,'12'!$AG$4:$AJ$500)</f>
        <v>0</v>
      </c>
      <c r="EX442" s="23">
        <f t="shared" si="197"/>
        <v>0</v>
      </c>
      <c r="EY442" s="23">
        <f t="shared" si="198"/>
        <v>0</v>
      </c>
    </row>
    <row r="443" spans="1:155">
      <c r="A443" s="30">
        <v>440</v>
      </c>
      <c r="B443" s="32"/>
      <c r="C443" s="31">
        <f t="shared" si="172"/>
        <v>0</v>
      </c>
      <c r="D443" s="33">
        <f t="shared" si="173"/>
        <v>0</v>
      </c>
      <c r="E443" s="29"/>
      <c r="F443" s="2">
        <f t="shared" si="174"/>
        <v>0</v>
      </c>
      <c r="G443" s="14" t="str">
        <f t="shared" si="199"/>
        <v>0ق</v>
      </c>
      <c r="H443" s="14" t="str">
        <f t="shared" si="199"/>
        <v>0ق1</v>
      </c>
      <c r="I443" s="14" t="str">
        <f t="shared" si="199"/>
        <v>0ق2</v>
      </c>
      <c r="J443" s="14" t="str">
        <f t="shared" si="199"/>
        <v>0استيفاء</v>
      </c>
      <c r="K443" s="14" t="str">
        <f t="shared" si="199"/>
        <v>0نفذ</v>
      </c>
      <c r="L443" s="15">
        <f>COUNTIF('01'!$BA$4:$BA$500,$G443)</f>
        <v>0</v>
      </c>
      <c r="M443" s="15">
        <f>COUNTIF('01'!$BA$4:$BA$500,$H443)</f>
        <v>0</v>
      </c>
      <c r="N443" s="15">
        <f>COUNTIF('01'!$BA$4:$BA$500,$I443)</f>
        <v>0</v>
      </c>
      <c r="O443" s="15">
        <f>COUNTIF('01'!$BA$4:$BA$500,$J443)</f>
        <v>0</v>
      </c>
      <c r="P443" s="15">
        <f>COUNTIF('01'!$BA$4:$BA$500,$K443)</f>
        <v>0</v>
      </c>
      <c r="Q443" s="15">
        <f>SUMIF('01'!$BA$4:$BA$500,G443,'01'!$AG$4:$AJ$500)</f>
        <v>0</v>
      </c>
      <c r="R443" s="15">
        <f>SUMIF('01'!$BA$4:$BA$500,H443,'01'!$AG$4:$AJ$500)</f>
        <v>0</v>
      </c>
      <c r="S443" s="15">
        <f>SUMIF('01'!$BA$4:$BA$500,I443,'01'!$AG$4:$AJ$500)</f>
        <v>0</v>
      </c>
      <c r="T443" s="15">
        <f>SUMIF('01'!$BA$4:$BA$500,J443,'01'!$AG$4:$AJ$500)</f>
        <v>0</v>
      </c>
      <c r="U443" s="15">
        <f>SUMIF('01'!$BA$4:$BA$500,K443,'01'!$AG$4:$AJ$500)</f>
        <v>0</v>
      </c>
      <c r="V443" s="23">
        <f t="shared" si="175"/>
        <v>0</v>
      </c>
      <c r="W443" s="23">
        <f t="shared" si="176"/>
        <v>0</v>
      </c>
      <c r="X443" s="17">
        <f>COUNTIF('02'!$BA$4:$BA$500,$G443)</f>
        <v>0</v>
      </c>
      <c r="Y443" s="17">
        <f>COUNTIF('02'!$BA$4:$BA$500,$H443)</f>
        <v>0</v>
      </c>
      <c r="Z443" s="17">
        <f>COUNTIF('02'!$BA$4:$BA$500,$I443)</f>
        <v>0</v>
      </c>
      <c r="AA443" s="17">
        <f>COUNTIF('02'!$BA$4:$BA$500,$J443)</f>
        <v>0</v>
      </c>
      <c r="AB443" s="17">
        <f>COUNTIF('02'!$BA$4:$BA$500,$K443)</f>
        <v>0</v>
      </c>
      <c r="AC443" s="17">
        <f>SUMIF('02'!$BA$4:$BA$500,G443,'02'!$AG$4:$AJ$500)</f>
        <v>0</v>
      </c>
      <c r="AD443" s="17">
        <f>SUMIF('02'!$BA$4:$BA$500,H443,'02'!$AG$4:$AJ$500)</f>
        <v>0</v>
      </c>
      <c r="AE443" s="17">
        <f>SUMIF('02'!$BA$4:$BA$500,I443,'02'!$AG$4:$AJ$500)</f>
        <v>0</v>
      </c>
      <c r="AF443" s="17">
        <f>SUMIF('02'!$BA$4:$BA$500,J443,'02'!$AG$4:$AJ$500)</f>
        <v>0</v>
      </c>
      <c r="AG443" s="17">
        <f>SUMIF('02'!$BA$4:$BA$500,K443,'02'!$AG$4:$AJ$500)</f>
        <v>0</v>
      </c>
      <c r="AH443" s="23">
        <f t="shared" si="177"/>
        <v>0</v>
      </c>
      <c r="AI443" s="23">
        <f t="shared" si="178"/>
        <v>0</v>
      </c>
      <c r="AJ443" s="15">
        <f>COUNTIF('03'!$BA$4:$BA$500,$G443)</f>
        <v>0</v>
      </c>
      <c r="AK443" s="15">
        <f>COUNTIF('03'!$BA$4:$BA$500,$H443)</f>
        <v>0</v>
      </c>
      <c r="AL443" s="15">
        <f>COUNTIF('03'!$BA$4:$BA$500,$I443)</f>
        <v>0</v>
      </c>
      <c r="AM443" s="15">
        <f>COUNTIF('03'!$BA$4:$BA$500,$J443)</f>
        <v>0</v>
      </c>
      <c r="AN443" s="15">
        <f>COUNTIF('03'!$BA$4:$BA$500,$K443)</f>
        <v>0</v>
      </c>
      <c r="AO443" s="15">
        <f>SUMIF('03'!$BA$4:$BA$500,G443,'03'!$AG$4:$AJ$500)</f>
        <v>0</v>
      </c>
      <c r="AP443" s="15">
        <f>SUMIF('03'!$BA$4:$BA$500,H443,'03'!$AG$4:$AJ$500)</f>
        <v>0</v>
      </c>
      <c r="AQ443" s="15">
        <f>SUMIF('03'!$BA$4:$BA$500,I443,'03'!$AG$4:$AJ$500)</f>
        <v>0</v>
      </c>
      <c r="AR443" s="15">
        <f>SUMIF('03'!$BA$4:$BA$500,J443,'03'!$AG$4:$AJ$500)</f>
        <v>0</v>
      </c>
      <c r="AS443" s="15">
        <f>SUMIF('03'!$BA$4:$BA$500,K443,'03'!$AG$4:$AJ$500)</f>
        <v>0</v>
      </c>
      <c r="AT443" s="23">
        <f t="shared" si="179"/>
        <v>0</v>
      </c>
      <c r="AU443" s="23">
        <f t="shared" si="180"/>
        <v>0</v>
      </c>
      <c r="AV443" s="17">
        <f>COUNTIF('04'!$BA$4:$BA$500,$G443)</f>
        <v>0</v>
      </c>
      <c r="AW443" s="17">
        <f>COUNTIF('04'!$BA$4:$BA$500,$H443)</f>
        <v>0</v>
      </c>
      <c r="AX443" s="17">
        <f>COUNTIF('04'!$BA$4:$BA$500,$I443)</f>
        <v>0</v>
      </c>
      <c r="AY443" s="17">
        <f>COUNTIF('04'!$BA$4:$BA$500,$J443)</f>
        <v>0</v>
      </c>
      <c r="AZ443" s="17">
        <f>COUNTIF('04'!$BA$4:$BA$500,$K443)</f>
        <v>0</v>
      </c>
      <c r="BA443" s="17">
        <f>SUMIF('04'!$BA$4:$BA$500,G443,'04'!$AG$4:$AJ$500)</f>
        <v>0</v>
      </c>
      <c r="BB443" s="17">
        <f>SUMIF('04'!$BA$4:$BA$500,H443,'04'!$AG$4:$AJ$500)</f>
        <v>0</v>
      </c>
      <c r="BC443" s="17">
        <f>SUMIF('04'!$BA$4:$BA$500,I443,'04'!$AG$4:$AJ$500)</f>
        <v>0</v>
      </c>
      <c r="BD443" s="17">
        <f>SUMIF('04'!$BA$4:$BA$500,J443,'04'!$AG$4:$AJ$500)</f>
        <v>0</v>
      </c>
      <c r="BE443" s="17">
        <f>SUMIF('04'!$BA$4:$BA$500,K443,'04'!$AG$4:$AJ$500)</f>
        <v>0</v>
      </c>
      <c r="BF443" s="23">
        <f t="shared" si="181"/>
        <v>0</v>
      </c>
      <c r="BG443" s="23">
        <f t="shared" si="182"/>
        <v>0</v>
      </c>
      <c r="BH443" s="15">
        <f>COUNTIF('05'!$BA$4:$BA$500,$G443)</f>
        <v>0</v>
      </c>
      <c r="BI443" s="15">
        <f>COUNTIF('05'!$BA$4:$BA$500,$H443)</f>
        <v>0</v>
      </c>
      <c r="BJ443" s="15">
        <f>COUNTIF('05'!$BA$4:$BA$500,$I443)</f>
        <v>0</v>
      </c>
      <c r="BK443" s="15">
        <f>COUNTIF('05'!$BA$4:$BA$500,$J443)</f>
        <v>0</v>
      </c>
      <c r="BL443" s="15">
        <f>COUNTIF('05'!$BA$4:$BA$500,$K443)</f>
        <v>0</v>
      </c>
      <c r="BM443" s="15">
        <f>SUMIF('05'!$BA$4:$BA$500,G443,'05'!$AG$4:$AJ$500)</f>
        <v>0</v>
      </c>
      <c r="BN443" s="15">
        <f>SUMIF('05'!$BA$4:$BA$500,H443,'05'!$AG$4:$AJ$500)</f>
        <v>0</v>
      </c>
      <c r="BO443" s="15">
        <f>SUMIF('05'!$BA$4:$BA$500,I443,'05'!$AG$4:$AJ$500)</f>
        <v>0</v>
      </c>
      <c r="BP443" s="15">
        <f>SUMIF('05'!$BA$4:$BA$500,J443,'05'!$AG$4:$AJ$500)</f>
        <v>0</v>
      </c>
      <c r="BQ443" s="15">
        <f>SUMIF('05'!$BA$4:$BA$500,K443,'05'!$AG$4:$AJ$500)</f>
        <v>0</v>
      </c>
      <c r="BR443" s="23">
        <f t="shared" si="183"/>
        <v>0</v>
      </c>
      <c r="BS443" s="23">
        <f t="shared" si="184"/>
        <v>0</v>
      </c>
      <c r="BT443" s="17">
        <f>COUNTIF('06'!$BA$4:$BA$500,$G443)</f>
        <v>0</v>
      </c>
      <c r="BU443" s="17">
        <f>COUNTIF('06'!$BA$4:$BA$500,$H443)</f>
        <v>0</v>
      </c>
      <c r="BV443" s="17">
        <f>COUNTIF('06'!$BA$4:$BA$500,$I443)</f>
        <v>0</v>
      </c>
      <c r="BW443" s="17">
        <f>COUNTIF('06'!$BA$4:$BA$500,$J443)</f>
        <v>0</v>
      </c>
      <c r="BX443" s="17">
        <f>COUNTIF('06'!$BA$4:$BA$500,$K443)</f>
        <v>0</v>
      </c>
      <c r="BY443" s="17">
        <f>SUMIF('06'!$BA$4:$BA$500,G443,'06'!$AG$4:$AJ$500)</f>
        <v>0</v>
      </c>
      <c r="BZ443" s="17">
        <f>SUMIF('06'!$BA$4:$BA$500,H443,'06'!$AG$4:$AJ$500)</f>
        <v>0</v>
      </c>
      <c r="CA443" s="17">
        <f>SUMIF('06'!$BA$4:$BA$500,I443,'06'!$AG$4:$AJ$500)</f>
        <v>0</v>
      </c>
      <c r="CB443" s="17">
        <f>SUMIF('06'!$BA$4:$BA$500,J443,'06'!$AG$4:$AJ$500)</f>
        <v>0</v>
      </c>
      <c r="CC443" s="17">
        <f>SUMIF('06'!$BA$4:$BA$500,K443,'06'!$AG$4:$AJ$500)</f>
        <v>0</v>
      </c>
      <c r="CD443" s="23">
        <f t="shared" si="185"/>
        <v>0</v>
      </c>
      <c r="CE443" s="23">
        <f t="shared" si="186"/>
        <v>0</v>
      </c>
      <c r="CF443" s="15">
        <f>COUNTIF('07'!$BA$4:$BA$500,$G443)</f>
        <v>0</v>
      </c>
      <c r="CG443" s="15">
        <f>COUNTIF('07'!$BA$4:$BA$500,$H443)</f>
        <v>0</v>
      </c>
      <c r="CH443" s="15">
        <f>COUNTIF('07'!$BA$4:$BA$500,$I443)</f>
        <v>0</v>
      </c>
      <c r="CI443" s="15">
        <f>COUNTIF('07'!$BA$4:$BA$500,$J443)</f>
        <v>0</v>
      </c>
      <c r="CJ443" s="15">
        <f>COUNTIF('07'!$BA$4:$BA$500,$K443)</f>
        <v>0</v>
      </c>
      <c r="CK443" s="15">
        <f>SUMIF('07'!$BA$4:$BA$500,G443,'07'!$AG$4:$AJ$500)</f>
        <v>0</v>
      </c>
      <c r="CL443" s="15">
        <f>SUMIF('07'!$BA$4:$BA$500,H443,'07'!$AG$4:$AJ$500)</f>
        <v>0</v>
      </c>
      <c r="CM443" s="15">
        <f>SUMIF('07'!$BA$4:$BA$500,I443,'07'!$AG$4:$AJ$500)</f>
        <v>0</v>
      </c>
      <c r="CN443" s="15">
        <f>SUMIF('07'!$BA$4:$BA$500,J443,'07'!$AG$4:$AJ$500)</f>
        <v>0</v>
      </c>
      <c r="CO443" s="15">
        <f>SUMIF('07'!$BA$4:$BA$500,K443,'07'!$AG$4:$AJ$500)</f>
        <v>0</v>
      </c>
      <c r="CP443" s="23">
        <f t="shared" si="187"/>
        <v>0</v>
      </c>
      <c r="CQ443" s="23">
        <f t="shared" si="188"/>
        <v>0</v>
      </c>
      <c r="CR443" s="17">
        <f>COUNTIF('08'!$BA$4:$BA$500,$G443)</f>
        <v>0</v>
      </c>
      <c r="CS443" s="17">
        <f>COUNTIF('08'!$BA$4:$BA$500,$H443)</f>
        <v>0</v>
      </c>
      <c r="CT443" s="17">
        <f>COUNTIF('08'!$BA$4:$BA$500,$I443)</f>
        <v>0</v>
      </c>
      <c r="CU443" s="17">
        <f>COUNTIF('08'!$BA$4:$BA$500,$J443)</f>
        <v>0</v>
      </c>
      <c r="CV443" s="17">
        <f>COUNTIF('08'!$BA$4:$BA$500,$K443)</f>
        <v>0</v>
      </c>
      <c r="CW443" s="17">
        <f>SUMIF('08'!$BA$4:$BA$500,G443,'08'!$AG$4:$AJ$500)</f>
        <v>0</v>
      </c>
      <c r="CX443" s="17">
        <f>SUMIF('08'!$BA$4:$BA$500,H443,'08'!$AG$4:$AJ$500)</f>
        <v>0</v>
      </c>
      <c r="CY443" s="17">
        <f>SUMIF('08'!$BA$4:$BA$500,I443,'08'!$AG$4:$AJ$500)</f>
        <v>0</v>
      </c>
      <c r="CZ443" s="17">
        <f>SUMIF('08'!$BA$4:$BA$500,J443,'08'!$AG$4:$AJ$500)</f>
        <v>0</v>
      </c>
      <c r="DA443" s="17">
        <f>SUMIF('08'!$BA$4:$BA$500,K443,'08'!$AG$4:$AJ$500)</f>
        <v>0</v>
      </c>
      <c r="DB443" s="23">
        <f t="shared" si="189"/>
        <v>0</v>
      </c>
      <c r="DC443" s="23">
        <f t="shared" si="190"/>
        <v>0</v>
      </c>
      <c r="DD443" s="15">
        <f>COUNTIF('09'!$BA$4:$BA$500,$G443)</f>
        <v>0</v>
      </c>
      <c r="DE443" s="15">
        <f>COUNTIF('09'!$BA$4:$BA$500,$H443)</f>
        <v>0</v>
      </c>
      <c r="DF443" s="15">
        <f>COUNTIF('09'!$BA$4:$BA$500,$I443)</f>
        <v>0</v>
      </c>
      <c r="DG443" s="15">
        <f>COUNTIF('09'!$BA$4:$BA$500,$J443)</f>
        <v>0</v>
      </c>
      <c r="DH443" s="15">
        <f>COUNTIF('09'!$BA$4:$BA$500,$K443)</f>
        <v>0</v>
      </c>
      <c r="DI443" s="15">
        <f>SUMIF('09'!$BA$4:$BA$500,G443,'09'!$AG$4:$AJ$500)</f>
        <v>0</v>
      </c>
      <c r="DJ443" s="15">
        <f>SUMIF('09'!$BA$4:$BA$500,H443,'09'!$AG$4:$AJ$500)</f>
        <v>0</v>
      </c>
      <c r="DK443" s="15">
        <f>SUMIF('09'!$BA$4:$BA$500,I443,'09'!$AG$4:$AJ$500)</f>
        <v>0</v>
      </c>
      <c r="DL443" s="15">
        <f>SUMIF('09'!$BA$4:$BA$500,J443,'09'!$AG$4:$AJ$500)</f>
        <v>0</v>
      </c>
      <c r="DM443" s="15">
        <f>SUMIF('09'!$BA$4:$BA$500,K443,'09'!$AG$4:$AJ$500)</f>
        <v>0</v>
      </c>
      <c r="DN443" s="23">
        <f t="shared" si="191"/>
        <v>0</v>
      </c>
      <c r="DO443" s="23">
        <f t="shared" si="192"/>
        <v>0</v>
      </c>
      <c r="DP443" s="17">
        <f>COUNTIF('10'!$BA$4:$BA$500,$G443)</f>
        <v>0</v>
      </c>
      <c r="DQ443" s="17">
        <f>COUNTIF('10'!$BA$4:$BA$500,$H443)</f>
        <v>0</v>
      </c>
      <c r="DR443" s="17">
        <f>COUNTIF('10'!$BA$4:$BA$500,$I443)</f>
        <v>0</v>
      </c>
      <c r="DS443" s="17">
        <f>COUNTIF('10'!$BA$4:$BA$500,$J443)</f>
        <v>0</v>
      </c>
      <c r="DT443" s="17">
        <f>COUNTIF('10'!$BA$4:$BA$500,$K443)</f>
        <v>0</v>
      </c>
      <c r="DU443" s="17">
        <f>SUMIF('10'!$BA$4:$BA$500,G443,'10'!$AG$4:$AJ$500)</f>
        <v>0</v>
      </c>
      <c r="DV443" s="17">
        <f>SUMIF('10'!$BA$4:$BA$500,H443,'10'!$AG$4:$AJ$500)</f>
        <v>0</v>
      </c>
      <c r="DW443" s="17">
        <f>SUMIF('10'!$BA$4:$BA$500,I443,'10'!$AG$4:$AJ$500)</f>
        <v>0</v>
      </c>
      <c r="DX443" s="17">
        <f>SUMIF('10'!$BA$4:$BA$500,J443,'10'!$AG$4:$AJ$500)</f>
        <v>0</v>
      </c>
      <c r="DY443" s="17">
        <f>SUMIF('10'!$BA$4:$BA$500,K443,'10'!$AG$4:$AJ$500)</f>
        <v>0</v>
      </c>
      <c r="DZ443" s="23">
        <f t="shared" si="193"/>
        <v>0</v>
      </c>
      <c r="EA443" s="23">
        <f t="shared" si="194"/>
        <v>0</v>
      </c>
      <c r="EB443" s="15">
        <f>COUNTIF('11'!$BA$4:$BA$500,$G443)</f>
        <v>0</v>
      </c>
      <c r="EC443" s="15">
        <f>COUNTIF('11'!$BA$4:$BA$500,$H443)</f>
        <v>0</v>
      </c>
      <c r="ED443" s="15">
        <f>COUNTIF('11'!$BA$4:$BA$500,$I443)</f>
        <v>0</v>
      </c>
      <c r="EE443" s="15">
        <f>COUNTIF('11'!$BA$4:$BA$500,$J443)</f>
        <v>0</v>
      </c>
      <c r="EF443" s="15">
        <f>COUNTIF('11'!$BA$4:$BA$500,$K443)</f>
        <v>0</v>
      </c>
      <c r="EG443" s="15">
        <f>SUMIF('11'!$BA$4:$BA$500,G443,'11'!$AG$4:$AJ$500)</f>
        <v>0</v>
      </c>
      <c r="EH443" s="15">
        <f>SUMIF('11'!$BA$4:$BA$500,H443,'11'!$AG$4:$AJ$500)</f>
        <v>0</v>
      </c>
      <c r="EI443" s="15">
        <f>SUMIF('11'!$BA$4:$BA$500,I443,'11'!$AG$4:$AJ$500)</f>
        <v>0</v>
      </c>
      <c r="EJ443" s="15">
        <f>SUMIF('11'!$BA$4:$BA$500,J443,'11'!$AG$4:$AJ$500)</f>
        <v>0</v>
      </c>
      <c r="EK443" s="15">
        <f>SUMIF('11'!$BA$4:$BA$500,K443,'11'!$AG$4:$AJ$500)</f>
        <v>0</v>
      </c>
      <c r="EL443" s="23">
        <f t="shared" si="195"/>
        <v>0</v>
      </c>
      <c r="EM443" s="23">
        <f t="shared" si="196"/>
        <v>0</v>
      </c>
      <c r="EN443" s="17">
        <f>COUNTIF('12'!$BA$4:$BA$500,$G443)</f>
        <v>0</v>
      </c>
      <c r="EO443" s="17">
        <f>COUNTIF('12'!$BA$4:$BA$500,$H443)</f>
        <v>0</v>
      </c>
      <c r="EP443" s="17">
        <f>COUNTIF('12'!$BA$4:$BA$500,$I443)</f>
        <v>0</v>
      </c>
      <c r="EQ443" s="17">
        <f>COUNTIF('12'!$BA$4:$BA$500,$J443)</f>
        <v>0</v>
      </c>
      <c r="ER443" s="17">
        <f>COUNTIF('12'!$BA$4:$BA$500,$K443)</f>
        <v>0</v>
      </c>
      <c r="ES443" s="17">
        <f>SUMIF('12'!$BA$4:$BA$500,G443,'12'!$AG$4:$AJ$500)</f>
        <v>0</v>
      </c>
      <c r="ET443" s="17">
        <f>SUMIF('12'!$BA$4:$BA$500,H443,'12'!$AG$4:$AJ$500)</f>
        <v>0</v>
      </c>
      <c r="EU443" s="17">
        <f>SUMIF('12'!$BA$4:$BA$500,I443,'12'!$AG$4:$AJ$500)</f>
        <v>0</v>
      </c>
      <c r="EV443" s="17">
        <f>SUMIF('12'!$BA$4:$BA$500,J443,'12'!$AG$4:$AJ$500)</f>
        <v>0</v>
      </c>
      <c r="EW443" s="17">
        <f>SUMIF('12'!$BA$4:$BA$500,K443,'12'!$AG$4:$AJ$500)</f>
        <v>0</v>
      </c>
      <c r="EX443" s="23">
        <f t="shared" si="197"/>
        <v>0</v>
      </c>
      <c r="EY443" s="23">
        <f t="shared" si="198"/>
        <v>0</v>
      </c>
    </row>
    <row r="444" spans="1:155">
      <c r="A444" s="30">
        <v>441</v>
      </c>
      <c r="B444" s="32"/>
      <c r="C444" s="31">
        <f t="shared" si="172"/>
        <v>0</v>
      </c>
      <c r="D444" s="33">
        <f t="shared" si="173"/>
        <v>0</v>
      </c>
      <c r="E444" s="29"/>
      <c r="F444" s="2">
        <f t="shared" si="174"/>
        <v>0</v>
      </c>
      <c r="G444" s="14" t="str">
        <f t="shared" si="199"/>
        <v>0ق</v>
      </c>
      <c r="H444" s="14" t="str">
        <f t="shared" si="199"/>
        <v>0ق1</v>
      </c>
      <c r="I444" s="14" t="str">
        <f t="shared" si="199"/>
        <v>0ق2</v>
      </c>
      <c r="J444" s="14" t="str">
        <f t="shared" si="199"/>
        <v>0استيفاء</v>
      </c>
      <c r="K444" s="14" t="str">
        <f t="shared" si="199"/>
        <v>0نفذ</v>
      </c>
      <c r="L444" s="15">
        <f>COUNTIF('01'!$BA$4:$BA$500,$G444)</f>
        <v>0</v>
      </c>
      <c r="M444" s="15">
        <f>COUNTIF('01'!$BA$4:$BA$500,$H444)</f>
        <v>0</v>
      </c>
      <c r="N444" s="15">
        <f>COUNTIF('01'!$BA$4:$BA$500,$I444)</f>
        <v>0</v>
      </c>
      <c r="O444" s="15">
        <f>COUNTIF('01'!$BA$4:$BA$500,$J444)</f>
        <v>0</v>
      </c>
      <c r="P444" s="15">
        <f>COUNTIF('01'!$BA$4:$BA$500,$K444)</f>
        <v>0</v>
      </c>
      <c r="Q444" s="15">
        <f>SUMIF('01'!$BA$4:$BA$500,G444,'01'!$AG$4:$AJ$500)</f>
        <v>0</v>
      </c>
      <c r="R444" s="15">
        <f>SUMIF('01'!$BA$4:$BA$500,H444,'01'!$AG$4:$AJ$500)</f>
        <v>0</v>
      </c>
      <c r="S444" s="15">
        <f>SUMIF('01'!$BA$4:$BA$500,I444,'01'!$AG$4:$AJ$500)</f>
        <v>0</v>
      </c>
      <c r="T444" s="15">
        <f>SUMIF('01'!$BA$4:$BA$500,J444,'01'!$AG$4:$AJ$500)</f>
        <v>0</v>
      </c>
      <c r="U444" s="15">
        <f>SUMIF('01'!$BA$4:$BA$500,K444,'01'!$AG$4:$AJ$500)</f>
        <v>0</v>
      </c>
      <c r="V444" s="23">
        <f t="shared" si="175"/>
        <v>0</v>
      </c>
      <c r="W444" s="23">
        <f t="shared" si="176"/>
        <v>0</v>
      </c>
      <c r="X444" s="17">
        <f>COUNTIF('02'!$BA$4:$BA$500,$G444)</f>
        <v>0</v>
      </c>
      <c r="Y444" s="17">
        <f>COUNTIF('02'!$BA$4:$BA$500,$H444)</f>
        <v>0</v>
      </c>
      <c r="Z444" s="17">
        <f>COUNTIF('02'!$BA$4:$BA$500,$I444)</f>
        <v>0</v>
      </c>
      <c r="AA444" s="17">
        <f>COUNTIF('02'!$BA$4:$BA$500,$J444)</f>
        <v>0</v>
      </c>
      <c r="AB444" s="17">
        <f>COUNTIF('02'!$BA$4:$BA$500,$K444)</f>
        <v>0</v>
      </c>
      <c r="AC444" s="17">
        <f>SUMIF('02'!$BA$4:$BA$500,G444,'02'!$AG$4:$AJ$500)</f>
        <v>0</v>
      </c>
      <c r="AD444" s="17">
        <f>SUMIF('02'!$BA$4:$BA$500,H444,'02'!$AG$4:$AJ$500)</f>
        <v>0</v>
      </c>
      <c r="AE444" s="17">
        <f>SUMIF('02'!$BA$4:$BA$500,I444,'02'!$AG$4:$AJ$500)</f>
        <v>0</v>
      </c>
      <c r="AF444" s="17">
        <f>SUMIF('02'!$BA$4:$BA$500,J444,'02'!$AG$4:$AJ$500)</f>
        <v>0</v>
      </c>
      <c r="AG444" s="17">
        <f>SUMIF('02'!$BA$4:$BA$500,K444,'02'!$AG$4:$AJ$500)</f>
        <v>0</v>
      </c>
      <c r="AH444" s="23">
        <f t="shared" si="177"/>
        <v>0</v>
      </c>
      <c r="AI444" s="23">
        <f t="shared" si="178"/>
        <v>0</v>
      </c>
      <c r="AJ444" s="15">
        <f>COUNTIF('03'!$BA$4:$BA$500,$G444)</f>
        <v>0</v>
      </c>
      <c r="AK444" s="15">
        <f>COUNTIF('03'!$BA$4:$BA$500,$H444)</f>
        <v>0</v>
      </c>
      <c r="AL444" s="15">
        <f>COUNTIF('03'!$BA$4:$BA$500,$I444)</f>
        <v>0</v>
      </c>
      <c r="AM444" s="15">
        <f>COUNTIF('03'!$BA$4:$BA$500,$J444)</f>
        <v>0</v>
      </c>
      <c r="AN444" s="15">
        <f>COUNTIF('03'!$BA$4:$BA$500,$K444)</f>
        <v>0</v>
      </c>
      <c r="AO444" s="15">
        <f>SUMIF('03'!$BA$4:$BA$500,G444,'03'!$AG$4:$AJ$500)</f>
        <v>0</v>
      </c>
      <c r="AP444" s="15">
        <f>SUMIF('03'!$BA$4:$BA$500,H444,'03'!$AG$4:$AJ$500)</f>
        <v>0</v>
      </c>
      <c r="AQ444" s="15">
        <f>SUMIF('03'!$BA$4:$BA$500,I444,'03'!$AG$4:$AJ$500)</f>
        <v>0</v>
      </c>
      <c r="AR444" s="15">
        <f>SUMIF('03'!$BA$4:$BA$500,J444,'03'!$AG$4:$AJ$500)</f>
        <v>0</v>
      </c>
      <c r="AS444" s="15">
        <f>SUMIF('03'!$BA$4:$BA$500,K444,'03'!$AG$4:$AJ$500)</f>
        <v>0</v>
      </c>
      <c r="AT444" s="23">
        <f t="shared" si="179"/>
        <v>0</v>
      </c>
      <c r="AU444" s="23">
        <f t="shared" si="180"/>
        <v>0</v>
      </c>
      <c r="AV444" s="17">
        <f>COUNTIF('04'!$BA$4:$BA$500,$G444)</f>
        <v>0</v>
      </c>
      <c r="AW444" s="17">
        <f>COUNTIF('04'!$BA$4:$BA$500,$H444)</f>
        <v>0</v>
      </c>
      <c r="AX444" s="17">
        <f>COUNTIF('04'!$BA$4:$BA$500,$I444)</f>
        <v>0</v>
      </c>
      <c r="AY444" s="17">
        <f>COUNTIF('04'!$BA$4:$BA$500,$J444)</f>
        <v>0</v>
      </c>
      <c r="AZ444" s="17">
        <f>COUNTIF('04'!$BA$4:$BA$500,$K444)</f>
        <v>0</v>
      </c>
      <c r="BA444" s="17">
        <f>SUMIF('04'!$BA$4:$BA$500,G444,'04'!$AG$4:$AJ$500)</f>
        <v>0</v>
      </c>
      <c r="BB444" s="17">
        <f>SUMIF('04'!$BA$4:$BA$500,H444,'04'!$AG$4:$AJ$500)</f>
        <v>0</v>
      </c>
      <c r="BC444" s="17">
        <f>SUMIF('04'!$BA$4:$BA$500,I444,'04'!$AG$4:$AJ$500)</f>
        <v>0</v>
      </c>
      <c r="BD444" s="17">
        <f>SUMIF('04'!$BA$4:$BA$500,J444,'04'!$AG$4:$AJ$500)</f>
        <v>0</v>
      </c>
      <c r="BE444" s="17">
        <f>SUMIF('04'!$BA$4:$BA$500,K444,'04'!$AG$4:$AJ$500)</f>
        <v>0</v>
      </c>
      <c r="BF444" s="23">
        <f t="shared" si="181"/>
        <v>0</v>
      </c>
      <c r="BG444" s="23">
        <f t="shared" si="182"/>
        <v>0</v>
      </c>
      <c r="BH444" s="15">
        <f>COUNTIF('05'!$BA$4:$BA$500,$G444)</f>
        <v>0</v>
      </c>
      <c r="BI444" s="15">
        <f>COUNTIF('05'!$BA$4:$BA$500,$H444)</f>
        <v>0</v>
      </c>
      <c r="BJ444" s="15">
        <f>COUNTIF('05'!$BA$4:$BA$500,$I444)</f>
        <v>0</v>
      </c>
      <c r="BK444" s="15">
        <f>COUNTIF('05'!$BA$4:$BA$500,$J444)</f>
        <v>0</v>
      </c>
      <c r="BL444" s="15">
        <f>COUNTIF('05'!$BA$4:$BA$500,$K444)</f>
        <v>0</v>
      </c>
      <c r="BM444" s="15">
        <f>SUMIF('05'!$BA$4:$BA$500,G444,'05'!$AG$4:$AJ$500)</f>
        <v>0</v>
      </c>
      <c r="BN444" s="15">
        <f>SUMIF('05'!$BA$4:$BA$500,H444,'05'!$AG$4:$AJ$500)</f>
        <v>0</v>
      </c>
      <c r="BO444" s="15">
        <f>SUMIF('05'!$BA$4:$BA$500,I444,'05'!$AG$4:$AJ$500)</f>
        <v>0</v>
      </c>
      <c r="BP444" s="15">
        <f>SUMIF('05'!$BA$4:$BA$500,J444,'05'!$AG$4:$AJ$500)</f>
        <v>0</v>
      </c>
      <c r="BQ444" s="15">
        <f>SUMIF('05'!$BA$4:$BA$500,K444,'05'!$AG$4:$AJ$500)</f>
        <v>0</v>
      </c>
      <c r="BR444" s="23">
        <f t="shared" si="183"/>
        <v>0</v>
      </c>
      <c r="BS444" s="23">
        <f t="shared" si="184"/>
        <v>0</v>
      </c>
      <c r="BT444" s="17">
        <f>COUNTIF('06'!$BA$4:$BA$500,$G444)</f>
        <v>0</v>
      </c>
      <c r="BU444" s="17">
        <f>COUNTIF('06'!$BA$4:$BA$500,$H444)</f>
        <v>0</v>
      </c>
      <c r="BV444" s="17">
        <f>COUNTIF('06'!$BA$4:$BA$500,$I444)</f>
        <v>0</v>
      </c>
      <c r="BW444" s="17">
        <f>COUNTIF('06'!$BA$4:$BA$500,$J444)</f>
        <v>0</v>
      </c>
      <c r="BX444" s="17">
        <f>COUNTIF('06'!$BA$4:$BA$500,$K444)</f>
        <v>0</v>
      </c>
      <c r="BY444" s="17">
        <f>SUMIF('06'!$BA$4:$BA$500,G444,'06'!$AG$4:$AJ$500)</f>
        <v>0</v>
      </c>
      <c r="BZ444" s="17">
        <f>SUMIF('06'!$BA$4:$BA$500,H444,'06'!$AG$4:$AJ$500)</f>
        <v>0</v>
      </c>
      <c r="CA444" s="17">
        <f>SUMIF('06'!$BA$4:$BA$500,I444,'06'!$AG$4:$AJ$500)</f>
        <v>0</v>
      </c>
      <c r="CB444" s="17">
        <f>SUMIF('06'!$BA$4:$BA$500,J444,'06'!$AG$4:$AJ$500)</f>
        <v>0</v>
      </c>
      <c r="CC444" s="17">
        <f>SUMIF('06'!$BA$4:$BA$500,K444,'06'!$AG$4:$AJ$500)</f>
        <v>0</v>
      </c>
      <c r="CD444" s="23">
        <f t="shared" si="185"/>
        <v>0</v>
      </c>
      <c r="CE444" s="23">
        <f t="shared" si="186"/>
        <v>0</v>
      </c>
      <c r="CF444" s="15">
        <f>COUNTIF('07'!$BA$4:$BA$500,$G444)</f>
        <v>0</v>
      </c>
      <c r="CG444" s="15">
        <f>COUNTIF('07'!$BA$4:$BA$500,$H444)</f>
        <v>0</v>
      </c>
      <c r="CH444" s="15">
        <f>COUNTIF('07'!$BA$4:$BA$500,$I444)</f>
        <v>0</v>
      </c>
      <c r="CI444" s="15">
        <f>COUNTIF('07'!$BA$4:$BA$500,$J444)</f>
        <v>0</v>
      </c>
      <c r="CJ444" s="15">
        <f>COUNTIF('07'!$BA$4:$BA$500,$K444)</f>
        <v>0</v>
      </c>
      <c r="CK444" s="15">
        <f>SUMIF('07'!$BA$4:$BA$500,G444,'07'!$AG$4:$AJ$500)</f>
        <v>0</v>
      </c>
      <c r="CL444" s="15">
        <f>SUMIF('07'!$BA$4:$BA$500,H444,'07'!$AG$4:$AJ$500)</f>
        <v>0</v>
      </c>
      <c r="CM444" s="15">
        <f>SUMIF('07'!$BA$4:$BA$500,I444,'07'!$AG$4:$AJ$500)</f>
        <v>0</v>
      </c>
      <c r="CN444" s="15">
        <f>SUMIF('07'!$BA$4:$BA$500,J444,'07'!$AG$4:$AJ$500)</f>
        <v>0</v>
      </c>
      <c r="CO444" s="15">
        <f>SUMIF('07'!$BA$4:$BA$500,K444,'07'!$AG$4:$AJ$500)</f>
        <v>0</v>
      </c>
      <c r="CP444" s="23">
        <f t="shared" si="187"/>
        <v>0</v>
      </c>
      <c r="CQ444" s="23">
        <f t="shared" si="188"/>
        <v>0</v>
      </c>
      <c r="CR444" s="17">
        <f>COUNTIF('08'!$BA$4:$BA$500,$G444)</f>
        <v>0</v>
      </c>
      <c r="CS444" s="17">
        <f>COUNTIF('08'!$BA$4:$BA$500,$H444)</f>
        <v>0</v>
      </c>
      <c r="CT444" s="17">
        <f>COUNTIF('08'!$BA$4:$BA$500,$I444)</f>
        <v>0</v>
      </c>
      <c r="CU444" s="17">
        <f>COUNTIF('08'!$BA$4:$BA$500,$J444)</f>
        <v>0</v>
      </c>
      <c r="CV444" s="17">
        <f>COUNTIF('08'!$BA$4:$BA$500,$K444)</f>
        <v>0</v>
      </c>
      <c r="CW444" s="17">
        <f>SUMIF('08'!$BA$4:$BA$500,G444,'08'!$AG$4:$AJ$500)</f>
        <v>0</v>
      </c>
      <c r="CX444" s="17">
        <f>SUMIF('08'!$BA$4:$BA$500,H444,'08'!$AG$4:$AJ$500)</f>
        <v>0</v>
      </c>
      <c r="CY444" s="17">
        <f>SUMIF('08'!$BA$4:$BA$500,I444,'08'!$AG$4:$AJ$500)</f>
        <v>0</v>
      </c>
      <c r="CZ444" s="17">
        <f>SUMIF('08'!$BA$4:$BA$500,J444,'08'!$AG$4:$AJ$500)</f>
        <v>0</v>
      </c>
      <c r="DA444" s="17">
        <f>SUMIF('08'!$BA$4:$BA$500,K444,'08'!$AG$4:$AJ$500)</f>
        <v>0</v>
      </c>
      <c r="DB444" s="23">
        <f t="shared" si="189"/>
        <v>0</v>
      </c>
      <c r="DC444" s="23">
        <f t="shared" si="190"/>
        <v>0</v>
      </c>
      <c r="DD444" s="15">
        <f>COUNTIF('09'!$BA$4:$BA$500,$G444)</f>
        <v>0</v>
      </c>
      <c r="DE444" s="15">
        <f>COUNTIF('09'!$BA$4:$BA$500,$H444)</f>
        <v>0</v>
      </c>
      <c r="DF444" s="15">
        <f>COUNTIF('09'!$BA$4:$BA$500,$I444)</f>
        <v>0</v>
      </c>
      <c r="DG444" s="15">
        <f>COUNTIF('09'!$BA$4:$BA$500,$J444)</f>
        <v>0</v>
      </c>
      <c r="DH444" s="15">
        <f>COUNTIF('09'!$BA$4:$BA$500,$K444)</f>
        <v>0</v>
      </c>
      <c r="DI444" s="15">
        <f>SUMIF('09'!$BA$4:$BA$500,G444,'09'!$AG$4:$AJ$500)</f>
        <v>0</v>
      </c>
      <c r="DJ444" s="15">
        <f>SUMIF('09'!$BA$4:$BA$500,H444,'09'!$AG$4:$AJ$500)</f>
        <v>0</v>
      </c>
      <c r="DK444" s="15">
        <f>SUMIF('09'!$BA$4:$BA$500,I444,'09'!$AG$4:$AJ$500)</f>
        <v>0</v>
      </c>
      <c r="DL444" s="15">
        <f>SUMIF('09'!$BA$4:$BA$500,J444,'09'!$AG$4:$AJ$500)</f>
        <v>0</v>
      </c>
      <c r="DM444" s="15">
        <f>SUMIF('09'!$BA$4:$BA$500,K444,'09'!$AG$4:$AJ$500)</f>
        <v>0</v>
      </c>
      <c r="DN444" s="23">
        <f t="shared" si="191"/>
        <v>0</v>
      </c>
      <c r="DO444" s="23">
        <f t="shared" si="192"/>
        <v>0</v>
      </c>
      <c r="DP444" s="17">
        <f>COUNTIF('10'!$BA$4:$BA$500,$G444)</f>
        <v>0</v>
      </c>
      <c r="DQ444" s="17">
        <f>COUNTIF('10'!$BA$4:$BA$500,$H444)</f>
        <v>0</v>
      </c>
      <c r="DR444" s="17">
        <f>COUNTIF('10'!$BA$4:$BA$500,$I444)</f>
        <v>0</v>
      </c>
      <c r="DS444" s="17">
        <f>COUNTIF('10'!$BA$4:$BA$500,$J444)</f>
        <v>0</v>
      </c>
      <c r="DT444" s="17">
        <f>COUNTIF('10'!$BA$4:$BA$500,$K444)</f>
        <v>0</v>
      </c>
      <c r="DU444" s="17">
        <f>SUMIF('10'!$BA$4:$BA$500,G444,'10'!$AG$4:$AJ$500)</f>
        <v>0</v>
      </c>
      <c r="DV444" s="17">
        <f>SUMIF('10'!$BA$4:$BA$500,H444,'10'!$AG$4:$AJ$500)</f>
        <v>0</v>
      </c>
      <c r="DW444" s="17">
        <f>SUMIF('10'!$BA$4:$BA$500,I444,'10'!$AG$4:$AJ$500)</f>
        <v>0</v>
      </c>
      <c r="DX444" s="17">
        <f>SUMIF('10'!$BA$4:$BA$500,J444,'10'!$AG$4:$AJ$500)</f>
        <v>0</v>
      </c>
      <c r="DY444" s="17">
        <f>SUMIF('10'!$BA$4:$BA$500,K444,'10'!$AG$4:$AJ$500)</f>
        <v>0</v>
      </c>
      <c r="DZ444" s="23">
        <f t="shared" si="193"/>
        <v>0</v>
      </c>
      <c r="EA444" s="23">
        <f t="shared" si="194"/>
        <v>0</v>
      </c>
      <c r="EB444" s="15">
        <f>COUNTIF('11'!$BA$4:$BA$500,$G444)</f>
        <v>0</v>
      </c>
      <c r="EC444" s="15">
        <f>COUNTIF('11'!$BA$4:$BA$500,$H444)</f>
        <v>0</v>
      </c>
      <c r="ED444" s="15">
        <f>COUNTIF('11'!$BA$4:$BA$500,$I444)</f>
        <v>0</v>
      </c>
      <c r="EE444" s="15">
        <f>COUNTIF('11'!$BA$4:$BA$500,$J444)</f>
        <v>0</v>
      </c>
      <c r="EF444" s="15">
        <f>COUNTIF('11'!$BA$4:$BA$500,$K444)</f>
        <v>0</v>
      </c>
      <c r="EG444" s="15">
        <f>SUMIF('11'!$BA$4:$BA$500,G444,'11'!$AG$4:$AJ$500)</f>
        <v>0</v>
      </c>
      <c r="EH444" s="15">
        <f>SUMIF('11'!$BA$4:$BA$500,H444,'11'!$AG$4:$AJ$500)</f>
        <v>0</v>
      </c>
      <c r="EI444" s="15">
        <f>SUMIF('11'!$BA$4:$BA$500,I444,'11'!$AG$4:$AJ$500)</f>
        <v>0</v>
      </c>
      <c r="EJ444" s="15">
        <f>SUMIF('11'!$BA$4:$BA$500,J444,'11'!$AG$4:$AJ$500)</f>
        <v>0</v>
      </c>
      <c r="EK444" s="15">
        <f>SUMIF('11'!$BA$4:$BA$500,K444,'11'!$AG$4:$AJ$500)</f>
        <v>0</v>
      </c>
      <c r="EL444" s="23">
        <f t="shared" si="195"/>
        <v>0</v>
      </c>
      <c r="EM444" s="23">
        <f t="shared" si="196"/>
        <v>0</v>
      </c>
      <c r="EN444" s="17">
        <f>COUNTIF('12'!$BA$4:$BA$500,$G444)</f>
        <v>0</v>
      </c>
      <c r="EO444" s="17">
        <f>COUNTIF('12'!$BA$4:$BA$500,$H444)</f>
        <v>0</v>
      </c>
      <c r="EP444" s="17">
        <f>COUNTIF('12'!$BA$4:$BA$500,$I444)</f>
        <v>0</v>
      </c>
      <c r="EQ444" s="17">
        <f>COUNTIF('12'!$BA$4:$BA$500,$J444)</f>
        <v>0</v>
      </c>
      <c r="ER444" s="17">
        <f>COUNTIF('12'!$BA$4:$BA$500,$K444)</f>
        <v>0</v>
      </c>
      <c r="ES444" s="17">
        <f>SUMIF('12'!$BA$4:$BA$500,G444,'12'!$AG$4:$AJ$500)</f>
        <v>0</v>
      </c>
      <c r="ET444" s="17">
        <f>SUMIF('12'!$BA$4:$BA$500,H444,'12'!$AG$4:$AJ$500)</f>
        <v>0</v>
      </c>
      <c r="EU444" s="17">
        <f>SUMIF('12'!$BA$4:$BA$500,I444,'12'!$AG$4:$AJ$500)</f>
        <v>0</v>
      </c>
      <c r="EV444" s="17">
        <f>SUMIF('12'!$BA$4:$BA$500,J444,'12'!$AG$4:$AJ$500)</f>
        <v>0</v>
      </c>
      <c r="EW444" s="17">
        <f>SUMIF('12'!$BA$4:$BA$500,K444,'12'!$AG$4:$AJ$500)</f>
        <v>0</v>
      </c>
      <c r="EX444" s="23">
        <f t="shared" si="197"/>
        <v>0</v>
      </c>
      <c r="EY444" s="23">
        <f t="shared" si="198"/>
        <v>0</v>
      </c>
    </row>
    <row r="445" spans="1:155">
      <c r="A445" s="30">
        <v>442</v>
      </c>
      <c r="B445" s="32"/>
      <c r="C445" s="31">
        <f t="shared" si="172"/>
        <v>0</v>
      </c>
      <c r="D445" s="33">
        <f t="shared" si="173"/>
        <v>0</v>
      </c>
      <c r="E445" s="29"/>
      <c r="F445" s="2">
        <f t="shared" si="174"/>
        <v>0</v>
      </c>
      <c r="G445" s="14" t="str">
        <f t="shared" si="199"/>
        <v>0ق</v>
      </c>
      <c r="H445" s="14" t="str">
        <f t="shared" si="199"/>
        <v>0ق1</v>
      </c>
      <c r="I445" s="14" t="str">
        <f t="shared" si="199"/>
        <v>0ق2</v>
      </c>
      <c r="J445" s="14" t="str">
        <f t="shared" si="199"/>
        <v>0استيفاء</v>
      </c>
      <c r="K445" s="14" t="str">
        <f t="shared" si="199"/>
        <v>0نفذ</v>
      </c>
      <c r="L445" s="15">
        <f>COUNTIF('01'!$BA$4:$BA$500,$G445)</f>
        <v>0</v>
      </c>
      <c r="M445" s="15">
        <f>COUNTIF('01'!$BA$4:$BA$500,$H445)</f>
        <v>0</v>
      </c>
      <c r="N445" s="15">
        <f>COUNTIF('01'!$BA$4:$BA$500,$I445)</f>
        <v>0</v>
      </c>
      <c r="O445" s="15">
        <f>COUNTIF('01'!$BA$4:$BA$500,$J445)</f>
        <v>0</v>
      </c>
      <c r="P445" s="15">
        <f>COUNTIF('01'!$BA$4:$BA$500,$K445)</f>
        <v>0</v>
      </c>
      <c r="Q445" s="15">
        <f>SUMIF('01'!$BA$4:$BA$500,G445,'01'!$AG$4:$AJ$500)</f>
        <v>0</v>
      </c>
      <c r="R445" s="15">
        <f>SUMIF('01'!$BA$4:$BA$500,H445,'01'!$AG$4:$AJ$500)</f>
        <v>0</v>
      </c>
      <c r="S445" s="15">
        <f>SUMIF('01'!$BA$4:$BA$500,I445,'01'!$AG$4:$AJ$500)</f>
        <v>0</v>
      </c>
      <c r="T445" s="15">
        <f>SUMIF('01'!$BA$4:$BA$500,J445,'01'!$AG$4:$AJ$500)</f>
        <v>0</v>
      </c>
      <c r="U445" s="15">
        <f>SUMIF('01'!$BA$4:$BA$500,K445,'01'!$AG$4:$AJ$500)</f>
        <v>0</v>
      </c>
      <c r="V445" s="23">
        <f t="shared" si="175"/>
        <v>0</v>
      </c>
      <c r="W445" s="23">
        <f t="shared" si="176"/>
        <v>0</v>
      </c>
      <c r="X445" s="17">
        <f>COUNTIF('02'!$BA$4:$BA$500,$G445)</f>
        <v>0</v>
      </c>
      <c r="Y445" s="17">
        <f>COUNTIF('02'!$BA$4:$BA$500,$H445)</f>
        <v>0</v>
      </c>
      <c r="Z445" s="17">
        <f>COUNTIF('02'!$BA$4:$BA$500,$I445)</f>
        <v>0</v>
      </c>
      <c r="AA445" s="17">
        <f>COUNTIF('02'!$BA$4:$BA$500,$J445)</f>
        <v>0</v>
      </c>
      <c r="AB445" s="17">
        <f>COUNTIF('02'!$BA$4:$BA$500,$K445)</f>
        <v>0</v>
      </c>
      <c r="AC445" s="17">
        <f>SUMIF('02'!$BA$4:$BA$500,G445,'02'!$AG$4:$AJ$500)</f>
        <v>0</v>
      </c>
      <c r="AD445" s="17">
        <f>SUMIF('02'!$BA$4:$BA$500,H445,'02'!$AG$4:$AJ$500)</f>
        <v>0</v>
      </c>
      <c r="AE445" s="17">
        <f>SUMIF('02'!$BA$4:$BA$500,I445,'02'!$AG$4:$AJ$500)</f>
        <v>0</v>
      </c>
      <c r="AF445" s="17">
        <f>SUMIF('02'!$BA$4:$BA$500,J445,'02'!$AG$4:$AJ$500)</f>
        <v>0</v>
      </c>
      <c r="AG445" s="17">
        <f>SUMIF('02'!$BA$4:$BA$500,K445,'02'!$AG$4:$AJ$500)</f>
        <v>0</v>
      </c>
      <c r="AH445" s="23">
        <f t="shared" si="177"/>
        <v>0</v>
      </c>
      <c r="AI445" s="23">
        <f t="shared" si="178"/>
        <v>0</v>
      </c>
      <c r="AJ445" s="15">
        <f>COUNTIF('03'!$BA$4:$BA$500,$G445)</f>
        <v>0</v>
      </c>
      <c r="AK445" s="15">
        <f>COUNTIF('03'!$BA$4:$BA$500,$H445)</f>
        <v>0</v>
      </c>
      <c r="AL445" s="15">
        <f>COUNTIF('03'!$BA$4:$BA$500,$I445)</f>
        <v>0</v>
      </c>
      <c r="AM445" s="15">
        <f>COUNTIF('03'!$BA$4:$BA$500,$J445)</f>
        <v>0</v>
      </c>
      <c r="AN445" s="15">
        <f>COUNTIF('03'!$BA$4:$BA$500,$K445)</f>
        <v>0</v>
      </c>
      <c r="AO445" s="15">
        <f>SUMIF('03'!$BA$4:$BA$500,G445,'03'!$AG$4:$AJ$500)</f>
        <v>0</v>
      </c>
      <c r="AP445" s="15">
        <f>SUMIF('03'!$BA$4:$BA$500,H445,'03'!$AG$4:$AJ$500)</f>
        <v>0</v>
      </c>
      <c r="AQ445" s="15">
        <f>SUMIF('03'!$BA$4:$BA$500,I445,'03'!$AG$4:$AJ$500)</f>
        <v>0</v>
      </c>
      <c r="AR445" s="15">
        <f>SUMIF('03'!$BA$4:$BA$500,J445,'03'!$AG$4:$AJ$500)</f>
        <v>0</v>
      </c>
      <c r="AS445" s="15">
        <f>SUMIF('03'!$BA$4:$BA$500,K445,'03'!$AG$4:$AJ$500)</f>
        <v>0</v>
      </c>
      <c r="AT445" s="23">
        <f t="shared" si="179"/>
        <v>0</v>
      </c>
      <c r="AU445" s="23">
        <f t="shared" si="180"/>
        <v>0</v>
      </c>
      <c r="AV445" s="17">
        <f>COUNTIF('04'!$BA$4:$BA$500,$G445)</f>
        <v>0</v>
      </c>
      <c r="AW445" s="17">
        <f>COUNTIF('04'!$BA$4:$BA$500,$H445)</f>
        <v>0</v>
      </c>
      <c r="AX445" s="17">
        <f>COUNTIF('04'!$BA$4:$BA$500,$I445)</f>
        <v>0</v>
      </c>
      <c r="AY445" s="17">
        <f>COUNTIF('04'!$BA$4:$BA$500,$J445)</f>
        <v>0</v>
      </c>
      <c r="AZ445" s="17">
        <f>COUNTIF('04'!$BA$4:$BA$500,$K445)</f>
        <v>0</v>
      </c>
      <c r="BA445" s="17">
        <f>SUMIF('04'!$BA$4:$BA$500,G445,'04'!$AG$4:$AJ$500)</f>
        <v>0</v>
      </c>
      <c r="BB445" s="17">
        <f>SUMIF('04'!$BA$4:$BA$500,H445,'04'!$AG$4:$AJ$500)</f>
        <v>0</v>
      </c>
      <c r="BC445" s="17">
        <f>SUMIF('04'!$BA$4:$BA$500,I445,'04'!$AG$4:$AJ$500)</f>
        <v>0</v>
      </c>
      <c r="BD445" s="17">
        <f>SUMIF('04'!$BA$4:$BA$500,J445,'04'!$AG$4:$AJ$500)</f>
        <v>0</v>
      </c>
      <c r="BE445" s="17">
        <f>SUMIF('04'!$BA$4:$BA$500,K445,'04'!$AG$4:$AJ$500)</f>
        <v>0</v>
      </c>
      <c r="BF445" s="23">
        <f t="shared" si="181"/>
        <v>0</v>
      </c>
      <c r="BG445" s="23">
        <f t="shared" si="182"/>
        <v>0</v>
      </c>
      <c r="BH445" s="15">
        <f>COUNTIF('05'!$BA$4:$BA$500,$G445)</f>
        <v>0</v>
      </c>
      <c r="BI445" s="15">
        <f>COUNTIF('05'!$BA$4:$BA$500,$H445)</f>
        <v>0</v>
      </c>
      <c r="BJ445" s="15">
        <f>COUNTIF('05'!$BA$4:$BA$500,$I445)</f>
        <v>0</v>
      </c>
      <c r="BK445" s="15">
        <f>COUNTIF('05'!$BA$4:$BA$500,$J445)</f>
        <v>0</v>
      </c>
      <c r="BL445" s="15">
        <f>COUNTIF('05'!$BA$4:$BA$500,$K445)</f>
        <v>0</v>
      </c>
      <c r="BM445" s="15">
        <f>SUMIF('05'!$BA$4:$BA$500,G445,'05'!$AG$4:$AJ$500)</f>
        <v>0</v>
      </c>
      <c r="BN445" s="15">
        <f>SUMIF('05'!$BA$4:$BA$500,H445,'05'!$AG$4:$AJ$500)</f>
        <v>0</v>
      </c>
      <c r="BO445" s="15">
        <f>SUMIF('05'!$BA$4:$BA$500,I445,'05'!$AG$4:$AJ$500)</f>
        <v>0</v>
      </c>
      <c r="BP445" s="15">
        <f>SUMIF('05'!$BA$4:$BA$500,J445,'05'!$AG$4:$AJ$500)</f>
        <v>0</v>
      </c>
      <c r="BQ445" s="15">
        <f>SUMIF('05'!$BA$4:$BA$500,K445,'05'!$AG$4:$AJ$500)</f>
        <v>0</v>
      </c>
      <c r="BR445" s="23">
        <f t="shared" si="183"/>
        <v>0</v>
      </c>
      <c r="BS445" s="23">
        <f t="shared" si="184"/>
        <v>0</v>
      </c>
      <c r="BT445" s="17">
        <f>COUNTIF('06'!$BA$4:$BA$500,$G445)</f>
        <v>0</v>
      </c>
      <c r="BU445" s="17">
        <f>COUNTIF('06'!$BA$4:$BA$500,$H445)</f>
        <v>0</v>
      </c>
      <c r="BV445" s="17">
        <f>COUNTIF('06'!$BA$4:$BA$500,$I445)</f>
        <v>0</v>
      </c>
      <c r="BW445" s="17">
        <f>COUNTIF('06'!$BA$4:$BA$500,$J445)</f>
        <v>0</v>
      </c>
      <c r="BX445" s="17">
        <f>COUNTIF('06'!$BA$4:$BA$500,$K445)</f>
        <v>0</v>
      </c>
      <c r="BY445" s="17">
        <f>SUMIF('06'!$BA$4:$BA$500,G445,'06'!$AG$4:$AJ$500)</f>
        <v>0</v>
      </c>
      <c r="BZ445" s="17">
        <f>SUMIF('06'!$BA$4:$BA$500,H445,'06'!$AG$4:$AJ$500)</f>
        <v>0</v>
      </c>
      <c r="CA445" s="17">
        <f>SUMIF('06'!$BA$4:$BA$500,I445,'06'!$AG$4:$AJ$500)</f>
        <v>0</v>
      </c>
      <c r="CB445" s="17">
        <f>SUMIF('06'!$BA$4:$BA$500,J445,'06'!$AG$4:$AJ$500)</f>
        <v>0</v>
      </c>
      <c r="CC445" s="17">
        <f>SUMIF('06'!$BA$4:$BA$500,K445,'06'!$AG$4:$AJ$500)</f>
        <v>0</v>
      </c>
      <c r="CD445" s="23">
        <f t="shared" si="185"/>
        <v>0</v>
      </c>
      <c r="CE445" s="23">
        <f t="shared" si="186"/>
        <v>0</v>
      </c>
      <c r="CF445" s="15">
        <f>COUNTIF('07'!$BA$4:$BA$500,$G445)</f>
        <v>0</v>
      </c>
      <c r="CG445" s="15">
        <f>COUNTIF('07'!$BA$4:$BA$500,$H445)</f>
        <v>0</v>
      </c>
      <c r="CH445" s="15">
        <f>COUNTIF('07'!$BA$4:$BA$500,$I445)</f>
        <v>0</v>
      </c>
      <c r="CI445" s="15">
        <f>COUNTIF('07'!$BA$4:$BA$500,$J445)</f>
        <v>0</v>
      </c>
      <c r="CJ445" s="15">
        <f>COUNTIF('07'!$BA$4:$BA$500,$K445)</f>
        <v>0</v>
      </c>
      <c r="CK445" s="15">
        <f>SUMIF('07'!$BA$4:$BA$500,G445,'07'!$AG$4:$AJ$500)</f>
        <v>0</v>
      </c>
      <c r="CL445" s="15">
        <f>SUMIF('07'!$BA$4:$BA$500,H445,'07'!$AG$4:$AJ$500)</f>
        <v>0</v>
      </c>
      <c r="CM445" s="15">
        <f>SUMIF('07'!$BA$4:$BA$500,I445,'07'!$AG$4:$AJ$500)</f>
        <v>0</v>
      </c>
      <c r="CN445" s="15">
        <f>SUMIF('07'!$BA$4:$BA$500,J445,'07'!$AG$4:$AJ$500)</f>
        <v>0</v>
      </c>
      <c r="CO445" s="15">
        <f>SUMIF('07'!$BA$4:$BA$500,K445,'07'!$AG$4:$AJ$500)</f>
        <v>0</v>
      </c>
      <c r="CP445" s="23">
        <f t="shared" si="187"/>
        <v>0</v>
      </c>
      <c r="CQ445" s="23">
        <f t="shared" si="188"/>
        <v>0</v>
      </c>
      <c r="CR445" s="17">
        <f>COUNTIF('08'!$BA$4:$BA$500,$G445)</f>
        <v>0</v>
      </c>
      <c r="CS445" s="17">
        <f>COUNTIF('08'!$BA$4:$BA$500,$H445)</f>
        <v>0</v>
      </c>
      <c r="CT445" s="17">
        <f>COUNTIF('08'!$BA$4:$BA$500,$I445)</f>
        <v>0</v>
      </c>
      <c r="CU445" s="17">
        <f>COUNTIF('08'!$BA$4:$BA$500,$J445)</f>
        <v>0</v>
      </c>
      <c r="CV445" s="17">
        <f>COUNTIF('08'!$BA$4:$BA$500,$K445)</f>
        <v>0</v>
      </c>
      <c r="CW445" s="17">
        <f>SUMIF('08'!$BA$4:$BA$500,G445,'08'!$AG$4:$AJ$500)</f>
        <v>0</v>
      </c>
      <c r="CX445" s="17">
        <f>SUMIF('08'!$BA$4:$BA$500,H445,'08'!$AG$4:$AJ$500)</f>
        <v>0</v>
      </c>
      <c r="CY445" s="17">
        <f>SUMIF('08'!$BA$4:$BA$500,I445,'08'!$AG$4:$AJ$500)</f>
        <v>0</v>
      </c>
      <c r="CZ445" s="17">
        <f>SUMIF('08'!$BA$4:$BA$500,J445,'08'!$AG$4:$AJ$500)</f>
        <v>0</v>
      </c>
      <c r="DA445" s="17">
        <f>SUMIF('08'!$BA$4:$BA$500,K445,'08'!$AG$4:$AJ$500)</f>
        <v>0</v>
      </c>
      <c r="DB445" s="23">
        <f t="shared" si="189"/>
        <v>0</v>
      </c>
      <c r="DC445" s="23">
        <f t="shared" si="190"/>
        <v>0</v>
      </c>
      <c r="DD445" s="15">
        <f>COUNTIF('09'!$BA$4:$BA$500,$G445)</f>
        <v>0</v>
      </c>
      <c r="DE445" s="15">
        <f>COUNTIF('09'!$BA$4:$BA$500,$H445)</f>
        <v>0</v>
      </c>
      <c r="DF445" s="15">
        <f>COUNTIF('09'!$BA$4:$BA$500,$I445)</f>
        <v>0</v>
      </c>
      <c r="DG445" s="15">
        <f>COUNTIF('09'!$BA$4:$BA$500,$J445)</f>
        <v>0</v>
      </c>
      <c r="DH445" s="15">
        <f>COUNTIF('09'!$BA$4:$BA$500,$K445)</f>
        <v>0</v>
      </c>
      <c r="DI445" s="15">
        <f>SUMIF('09'!$BA$4:$BA$500,G445,'09'!$AG$4:$AJ$500)</f>
        <v>0</v>
      </c>
      <c r="DJ445" s="15">
        <f>SUMIF('09'!$BA$4:$BA$500,H445,'09'!$AG$4:$AJ$500)</f>
        <v>0</v>
      </c>
      <c r="DK445" s="15">
        <f>SUMIF('09'!$BA$4:$BA$500,I445,'09'!$AG$4:$AJ$500)</f>
        <v>0</v>
      </c>
      <c r="DL445" s="15">
        <f>SUMIF('09'!$BA$4:$BA$500,J445,'09'!$AG$4:$AJ$500)</f>
        <v>0</v>
      </c>
      <c r="DM445" s="15">
        <f>SUMIF('09'!$BA$4:$BA$500,K445,'09'!$AG$4:$AJ$500)</f>
        <v>0</v>
      </c>
      <c r="DN445" s="23">
        <f t="shared" si="191"/>
        <v>0</v>
      </c>
      <c r="DO445" s="23">
        <f t="shared" si="192"/>
        <v>0</v>
      </c>
      <c r="DP445" s="17">
        <f>COUNTIF('10'!$BA$4:$BA$500,$G445)</f>
        <v>0</v>
      </c>
      <c r="DQ445" s="17">
        <f>COUNTIF('10'!$BA$4:$BA$500,$H445)</f>
        <v>0</v>
      </c>
      <c r="DR445" s="17">
        <f>COUNTIF('10'!$BA$4:$BA$500,$I445)</f>
        <v>0</v>
      </c>
      <c r="DS445" s="17">
        <f>COUNTIF('10'!$BA$4:$BA$500,$J445)</f>
        <v>0</v>
      </c>
      <c r="DT445" s="17">
        <f>COUNTIF('10'!$BA$4:$BA$500,$K445)</f>
        <v>0</v>
      </c>
      <c r="DU445" s="17">
        <f>SUMIF('10'!$BA$4:$BA$500,G445,'10'!$AG$4:$AJ$500)</f>
        <v>0</v>
      </c>
      <c r="DV445" s="17">
        <f>SUMIF('10'!$BA$4:$BA$500,H445,'10'!$AG$4:$AJ$500)</f>
        <v>0</v>
      </c>
      <c r="DW445" s="17">
        <f>SUMIF('10'!$BA$4:$BA$500,I445,'10'!$AG$4:$AJ$500)</f>
        <v>0</v>
      </c>
      <c r="DX445" s="17">
        <f>SUMIF('10'!$BA$4:$BA$500,J445,'10'!$AG$4:$AJ$500)</f>
        <v>0</v>
      </c>
      <c r="DY445" s="17">
        <f>SUMIF('10'!$BA$4:$BA$500,K445,'10'!$AG$4:$AJ$500)</f>
        <v>0</v>
      </c>
      <c r="DZ445" s="23">
        <f t="shared" si="193"/>
        <v>0</v>
      </c>
      <c r="EA445" s="23">
        <f t="shared" si="194"/>
        <v>0</v>
      </c>
      <c r="EB445" s="15">
        <f>COUNTIF('11'!$BA$4:$BA$500,$G445)</f>
        <v>0</v>
      </c>
      <c r="EC445" s="15">
        <f>COUNTIF('11'!$BA$4:$BA$500,$H445)</f>
        <v>0</v>
      </c>
      <c r="ED445" s="15">
        <f>COUNTIF('11'!$BA$4:$BA$500,$I445)</f>
        <v>0</v>
      </c>
      <c r="EE445" s="15">
        <f>COUNTIF('11'!$BA$4:$BA$500,$J445)</f>
        <v>0</v>
      </c>
      <c r="EF445" s="15">
        <f>COUNTIF('11'!$BA$4:$BA$500,$K445)</f>
        <v>0</v>
      </c>
      <c r="EG445" s="15">
        <f>SUMIF('11'!$BA$4:$BA$500,G445,'11'!$AG$4:$AJ$500)</f>
        <v>0</v>
      </c>
      <c r="EH445" s="15">
        <f>SUMIF('11'!$BA$4:$BA$500,H445,'11'!$AG$4:$AJ$500)</f>
        <v>0</v>
      </c>
      <c r="EI445" s="15">
        <f>SUMIF('11'!$BA$4:$BA$500,I445,'11'!$AG$4:$AJ$500)</f>
        <v>0</v>
      </c>
      <c r="EJ445" s="15">
        <f>SUMIF('11'!$BA$4:$BA$500,J445,'11'!$AG$4:$AJ$500)</f>
        <v>0</v>
      </c>
      <c r="EK445" s="15">
        <f>SUMIF('11'!$BA$4:$BA$500,K445,'11'!$AG$4:$AJ$500)</f>
        <v>0</v>
      </c>
      <c r="EL445" s="23">
        <f t="shared" si="195"/>
        <v>0</v>
      </c>
      <c r="EM445" s="23">
        <f t="shared" si="196"/>
        <v>0</v>
      </c>
      <c r="EN445" s="17">
        <f>COUNTIF('12'!$BA$4:$BA$500,$G445)</f>
        <v>0</v>
      </c>
      <c r="EO445" s="17">
        <f>COUNTIF('12'!$BA$4:$BA$500,$H445)</f>
        <v>0</v>
      </c>
      <c r="EP445" s="17">
        <f>COUNTIF('12'!$BA$4:$BA$500,$I445)</f>
        <v>0</v>
      </c>
      <c r="EQ445" s="17">
        <f>COUNTIF('12'!$BA$4:$BA$500,$J445)</f>
        <v>0</v>
      </c>
      <c r="ER445" s="17">
        <f>COUNTIF('12'!$BA$4:$BA$500,$K445)</f>
        <v>0</v>
      </c>
      <c r="ES445" s="17">
        <f>SUMIF('12'!$BA$4:$BA$500,G445,'12'!$AG$4:$AJ$500)</f>
        <v>0</v>
      </c>
      <c r="ET445" s="17">
        <f>SUMIF('12'!$BA$4:$BA$500,H445,'12'!$AG$4:$AJ$500)</f>
        <v>0</v>
      </c>
      <c r="EU445" s="17">
        <f>SUMIF('12'!$BA$4:$BA$500,I445,'12'!$AG$4:$AJ$500)</f>
        <v>0</v>
      </c>
      <c r="EV445" s="17">
        <f>SUMIF('12'!$BA$4:$BA$500,J445,'12'!$AG$4:$AJ$500)</f>
        <v>0</v>
      </c>
      <c r="EW445" s="17">
        <f>SUMIF('12'!$BA$4:$BA$500,K445,'12'!$AG$4:$AJ$500)</f>
        <v>0</v>
      </c>
      <c r="EX445" s="23">
        <f t="shared" si="197"/>
        <v>0</v>
      </c>
      <c r="EY445" s="23">
        <f t="shared" si="198"/>
        <v>0</v>
      </c>
    </row>
    <row r="446" spans="1:155">
      <c r="A446" s="30">
        <v>443</v>
      </c>
      <c r="B446" s="32"/>
      <c r="C446" s="31">
        <f t="shared" si="172"/>
        <v>0</v>
      </c>
      <c r="D446" s="33">
        <f t="shared" si="173"/>
        <v>0</v>
      </c>
      <c r="E446" s="29"/>
      <c r="F446" s="2">
        <f t="shared" si="174"/>
        <v>0</v>
      </c>
      <c r="G446" s="14" t="str">
        <f t="shared" si="199"/>
        <v>0ق</v>
      </c>
      <c r="H446" s="14" t="str">
        <f t="shared" si="199"/>
        <v>0ق1</v>
      </c>
      <c r="I446" s="14" t="str">
        <f t="shared" si="199"/>
        <v>0ق2</v>
      </c>
      <c r="J446" s="14" t="str">
        <f t="shared" si="199"/>
        <v>0استيفاء</v>
      </c>
      <c r="K446" s="14" t="str">
        <f t="shared" si="199"/>
        <v>0نفذ</v>
      </c>
      <c r="L446" s="15">
        <f>COUNTIF('01'!$BA$4:$BA$500,$G446)</f>
        <v>0</v>
      </c>
      <c r="M446" s="15">
        <f>COUNTIF('01'!$BA$4:$BA$500,$H446)</f>
        <v>0</v>
      </c>
      <c r="N446" s="15">
        <f>COUNTIF('01'!$BA$4:$BA$500,$I446)</f>
        <v>0</v>
      </c>
      <c r="O446" s="15">
        <f>COUNTIF('01'!$BA$4:$BA$500,$J446)</f>
        <v>0</v>
      </c>
      <c r="P446" s="15">
        <f>COUNTIF('01'!$BA$4:$BA$500,$K446)</f>
        <v>0</v>
      </c>
      <c r="Q446" s="15">
        <f>SUMIF('01'!$BA$4:$BA$500,G446,'01'!$AG$4:$AJ$500)</f>
        <v>0</v>
      </c>
      <c r="R446" s="15">
        <f>SUMIF('01'!$BA$4:$BA$500,H446,'01'!$AG$4:$AJ$500)</f>
        <v>0</v>
      </c>
      <c r="S446" s="15">
        <f>SUMIF('01'!$BA$4:$BA$500,I446,'01'!$AG$4:$AJ$500)</f>
        <v>0</v>
      </c>
      <c r="T446" s="15">
        <f>SUMIF('01'!$BA$4:$BA$500,J446,'01'!$AG$4:$AJ$500)</f>
        <v>0</v>
      </c>
      <c r="U446" s="15">
        <f>SUMIF('01'!$BA$4:$BA$500,K446,'01'!$AG$4:$AJ$500)</f>
        <v>0</v>
      </c>
      <c r="V446" s="23">
        <f t="shared" si="175"/>
        <v>0</v>
      </c>
      <c r="W446" s="23">
        <f t="shared" si="176"/>
        <v>0</v>
      </c>
      <c r="X446" s="17">
        <f>COUNTIF('02'!$BA$4:$BA$500,$G446)</f>
        <v>0</v>
      </c>
      <c r="Y446" s="17">
        <f>COUNTIF('02'!$BA$4:$BA$500,$H446)</f>
        <v>0</v>
      </c>
      <c r="Z446" s="17">
        <f>COUNTIF('02'!$BA$4:$BA$500,$I446)</f>
        <v>0</v>
      </c>
      <c r="AA446" s="17">
        <f>COUNTIF('02'!$BA$4:$BA$500,$J446)</f>
        <v>0</v>
      </c>
      <c r="AB446" s="17">
        <f>COUNTIF('02'!$BA$4:$BA$500,$K446)</f>
        <v>0</v>
      </c>
      <c r="AC446" s="17">
        <f>SUMIF('02'!$BA$4:$BA$500,G446,'02'!$AG$4:$AJ$500)</f>
        <v>0</v>
      </c>
      <c r="AD446" s="17">
        <f>SUMIF('02'!$BA$4:$BA$500,H446,'02'!$AG$4:$AJ$500)</f>
        <v>0</v>
      </c>
      <c r="AE446" s="17">
        <f>SUMIF('02'!$BA$4:$BA$500,I446,'02'!$AG$4:$AJ$500)</f>
        <v>0</v>
      </c>
      <c r="AF446" s="17">
        <f>SUMIF('02'!$BA$4:$BA$500,J446,'02'!$AG$4:$AJ$500)</f>
        <v>0</v>
      </c>
      <c r="AG446" s="17">
        <f>SUMIF('02'!$BA$4:$BA$500,K446,'02'!$AG$4:$AJ$500)</f>
        <v>0</v>
      </c>
      <c r="AH446" s="23">
        <f t="shared" si="177"/>
        <v>0</v>
      </c>
      <c r="AI446" s="23">
        <f t="shared" si="178"/>
        <v>0</v>
      </c>
      <c r="AJ446" s="15">
        <f>COUNTIF('03'!$BA$4:$BA$500,$G446)</f>
        <v>0</v>
      </c>
      <c r="AK446" s="15">
        <f>COUNTIF('03'!$BA$4:$BA$500,$H446)</f>
        <v>0</v>
      </c>
      <c r="AL446" s="15">
        <f>COUNTIF('03'!$BA$4:$BA$500,$I446)</f>
        <v>0</v>
      </c>
      <c r="AM446" s="15">
        <f>COUNTIF('03'!$BA$4:$BA$500,$J446)</f>
        <v>0</v>
      </c>
      <c r="AN446" s="15">
        <f>COUNTIF('03'!$BA$4:$BA$500,$K446)</f>
        <v>0</v>
      </c>
      <c r="AO446" s="15">
        <f>SUMIF('03'!$BA$4:$BA$500,G446,'03'!$AG$4:$AJ$500)</f>
        <v>0</v>
      </c>
      <c r="AP446" s="15">
        <f>SUMIF('03'!$BA$4:$BA$500,H446,'03'!$AG$4:$AJ$500)</f>
        <v>0</v>
      </c>
      <c r="AQ446" s="15">
        <f>SUMIF('03'!$BA$4:$BA$500,I446,'03'!$AG$4:$AJ$500)</f>
        <v>0</v>
      </c>
      <c r="AR446" s="15">
        <f>SUMIF('03'!$BA$4:$BA$500,J446,'03'!$AG$4:$AJ$500)</f>
        <v>0</v>
      </c>
      <c r="AS446" s="15">
        <f>SUMIF('03'!$BA$4:$BA$500,K446,'03'!$AG$4:$AJ$500)</f>
        <v>0</v>
      </c>
      <c r="AT446" s="23">
        <f t="shared" si="179"/>
        <v>0</v>
      </c>
      <c r="AU446" s="23">
        <f t="shared" si="180"/>
        <v>0</v>
      </c>
      <c r="AV446" s="17">
        <f>COUNTIF('04'!$BA$4:$BA$500,$G446)</f>
        <v>0</v>
      </c>
      <c r="AW446" s="17">
        <f>COUNTIF('04'!$BA$4:$BA$500,$H446)</f>
        <v>0</v>
      </c>
      <c r="AX446" s="17">
        <f>COUNTIF('04'!$BA$4:$BA$500,$I446)</f>
        <v>0</v>
      </c>
      <c r="AY446" s="17">
        <f>COUNTIF('04'!$BA$4:$BA$500,$J446)</f>
        <v>0</v>
      </c>
      <c r="AZ446" s="17">
        <f>COUNTIF('04'!$BA$4:$BA$500,$K446)</f>
        <v>0</v>
      </c>
      <c r="BA446" s="17">
        <f>SUMIF('04'!$BA$4:$BA$500,G446,'04'!$AG$4:$AJ$500)</f>
        <v>0</v>
      </c>
      <c r="BB446" s="17">
        <f>SUMIF('04'!$BA$4:$BA$500,H446,'04'!$AG$4:$AJ$500)</f>
        <v>0</v>
      </c>
      <c r="BC446" s="17">
        <f>SUMIF('04'!$BA$4:$BA$500,I446,'04'!$AG$4:$AJ$500)</f>
        <v>0</v>
      </c>
      <c r="BD446" s="17">
        <f>SUMIF('04'!$BA$4:$BA$500,J446,'04'!$AG$4:$AJ$500)</f>
        <v>0</v>
      </c>
      <c r="BE446" s="17">
        <f>SUMIF('04'!$BA$4:$BA$500,K446,'04'!$AG$4:$AJ$500)</f>
        <v>0</v>
      </c>
      <c r="BF446" s="23">
        <f t="shared" si="181"/>
        <v>0</v>
      </c>
      <c r="BG446" s="23">
        <f t="shared" si="182"/>
        <v>0</v>
      </c>
      <c r="BH446" s="15">
        <f>COUNTIF('05'!$BA$4:$BA$500,$G446)</f>
        <v>0</v>
      </c>
      <c r="BI446" s="15">
        <f>COUNTIF('05'!$BA$4:$BA$500,$H446)</f>
        <v>0</v>
      </c>
      <c r="BJ446" s="15">
        <f>COUNTIF('05'!$BA$4:$BA$500,$I446)</f>
        <v>0</v>
      </c>
      <c r="BK446" s="15">
        <f>COUNTIF('05'!$BA$4:$BA$500,$J446)</f>
        <v>0</v>
      </c>
      <c r="BL446" s="15">
        <f>COUNTIF('05'!$BA$4:$BA$500,$K446)</f>
        <v>0</v>
      </c>
      <c r="BM446" s="15">
        <f>SUMIF('05'!$BA$4:$BA$500,G446,'05'!$AG$4:$AJ$500)</f>
        <v>0</v>
      </c>
      <c r="BN446" s="15">
        <f>SUMIF('05'!$BA$4:$BA$500,H446,'05'!$AG$4:$AJ$500)</f>
        <v>0</v>
      </c>
      <c r="BO446" s="15">
        <f>SUMIF('05'!$BA$4:$BA$500,I446,'05'!$AG$4:$AJ$500)</f>
        <v>0</v>
      </c>
      <c r="BP446" s="15">
        <f>SUMIF('05'!$BA$4:$BA$500,J446,'05'!$AG$4:$AJ$500)</f>
        <v>0</v>
      </c>
      <c r="BQ446" s="15">
        <f>SUMIF('05'!$BA$4:$BA$500,K446,'05'!$AG$4:$AJ$500)</f>
        <v>0</v>
      </c>
      <c r="BR446" s="23">
        <f t="shared" si="183"/>
        <v>0</v>
      </c>
      <c r="BS446" s="23">
        <f t="shared" si="184"/>
        <v>0</v>
      </c>
      <c r="BT446" s="17">
        <f>COUNTIF('06'!$BA$4:$BA$500,$G446)</f>
        <v>0</v>
      </c>
      <c r="BU446" s="17">
        <f>COUNTIF('06'!$BA$4:$BA$500,$H446)</f>
        <v>0</v>
      </c>
      <c r="BV446" s="17">
        <f>COUNTIF('06'!$BA$4:$BA$500,$I446)</f>
        <v>0</v>
      </c>
      <c r="BW446" s="17">
        <f>COUNTIF('06'!$BA$4:$BA$500,$J446)</f>
        <v>0</v>
      </c>
      <c r="BX446" s="17">
        <f>COUNTIF('06'!$BA$4:$BA$500,$K446)</f>
        <v>0</v>
      </c>
      <c r="BY446" s="17">
        <f>SUMIF('06'!$BA$4:$BA$500,G446,'06'!$AG$4:$AJ$500)</f>
        <v>0</v>
      </c>
      <c r="BZ446" s="17">
        <f>SUMIF('06'!$BA$4:$BA$500,H446,'06'!$AG$4:$AJ$500)</f>
        <v>0</v>
      </c>
      <c r="CA446" s="17">
        <f>SUMIF('06'!$BA$4:$BA$500,I446,'06'!$AG$4:$AJ$500)</f>
        <v>0</v>
      </c>
      <c r="CB446" s="17">
        <f>SUMIF('06'!$BA$4:$BA$500,J446,'06'!$AG$4:$AJ$500)</f>
        <v>0</v>
      </c>
      <c r="CC446" s="17">
        <f>SUMIF('06'!$BA$4:$BA$500,K446,'06'!$AG$4:$AJ$500)</f>
        <v>0</v>
      </c>
      <c r="CD446" s="23">
        <f t="shared" si="185"/>
        <v>0</v>
      </c>
      <c r="CE446" s="23">
        <f t="shared" si="186"/>
        <v>0</v>
      </c>
      <c r="CF446" s="15">
        <f>COUNTIF('07'!$BA$4:$BA$500,$G446)</f>
        <v>0</v>
      </c>
      <c r="CG446" s="15">
        <f>COUNTIF('07'!$BA$4:$BA$500,$H446)</f>
        <v>0</v>
      </c>
      <c r="CH446" s="15">
        <f>COUNTIF('07'!$BA$4:$BA$500,$I446)</f>
        <v>0</v>
      </c>
      <c r="CI446" s="15">
        <f>COUNTIF('07'!$BA$4:$BA$500,$J446)</f>
        <v>0</v>
      </c>
      <c r="CJ446" s="15">
        <f>COUNTIF('07'!$BA$4:$BA$500,$K446)</f>
        <v>0</v>
      </c>
      <c r="CK446" s="15">
        <f>SUMIF('07'!$BA$4:$BA$500,G446,'07'!$AG$4:$AJ$500)</f>
        <v>0</v>
      </c>
      <c r="CL446" s="15">
        <f>SUMIF('07'!$BA$4:$BA$500,H446,'07'!$AG$4:$AJ$500)</f>
        <v>0</v>
      </c>
      <c r="CM446" s="15">
        <f>SUMIF('07'!$BA$4:$BA$500,I446,'07'!$AG$4:$AJ$500)</f>
        <v>0</v>
      </c>
      <c r="CN446" s="15">
        <f>SUMIF('07'!$BA$4:$BA$500,J446,'07'!$AG$4:$AJ$500)</f>
        <v>0</v>
      </c>
      <c r="CO446" s="15">
        <f>SUMIF('07'!$BA$4:$BA$500,K446,'07'!$AG$4:$AJ$500)</f>
        <v>0</v>
      </c>
      <c r="CP446" s="23">
        <f t="shared" si="187"/>
        <v>0</v>
      </c>
      <c r="CQ446" s="23">
        <f t="shared" si="188"/>
        <v>0</v>
      </c>
      <c r="CR446" s="17">
        <f>COUNTIF('08'!$BA$4:$BA$500,$G446)</f>
        <v>0</v>
      </c>
      <c r="CS446" s="17">
        <f>COUNTIF('08'!$BA$4:$BA$500,$H446)</f>
        <v>0</v>
      </c>
      <c r="CT446" s="17">
        <f>COUNTIF('08'!$BA$4:$BA$500,$I446)</f>
        <v>0</v>
      </c>
      <c r="CU446" s="17">
        <f>COUNTIF('08'!$BA$4:$BA$500,$J446)</f>
        <v>0</v>
      </c>
      <c r="CV446" s="17">
        <f>COUNTIF('08'!$BA$4:$BA$500,$K446)</f>
        <v>0</v>
      </c>
      <c r="CW446" s="17">
        <f>SUMIF('08'!$BA$4:$BA$500,G446,'08'!$AG$4:$AJ$500)</f>
        <v>0</v>
      </c>
      <c r="CX446" s="17">
        <f>SUMIF('08'!$BA$4:$BA$500,H446,'08'!$AG$4:$AJ$500)</f>
        <v>0</v>
      </c>
      <c r="CY446" s="17">
        <f>SUMIF('08'!$BA$4:$BA$500,I446,'08'!$AG$4:$AJ$500)</f>
        <v>0</v>
      </c>
      <c r="CZ446" s="17">
        <f>SUMIF('08'!$BA$4:$BA$500,J446,'08'!$AG$4:$AJ$500)</f>
        <v>0</v>
      </c>
      <c r="DA446" s="17">
        <f>SUMIF('08'!$BA$4:$BA$500,K446,'08'!$AG$4:$AJ$500)</f>
        <v>0</v>
      </c>
      <c r="DB446" s="23">
        <f t="shared" si="189"/>
        <v>0</v>
      </c>
      <c r="DC446" s="23">
        <f t="shared" si="190"/>
        <v>0</v>
      </c>
      <c r="DD446" s="15">
        <f>COUNTIF('09'!$BA$4:$BA$500,$G446)</f>
        <v>0</v>
      </c>
      <c r="DE446" s="15">
        <f>COUNTIF('09'!$BA$4:$BA$500,$H446)</f>
        <v>0</v>
      </c>
      <c r="DF446" s="15">
        <f>COUNTIF('09'!$BA$4:$BA$500,$I446)</f>
        <v>0</v>
      </c>
      <c r="DG446" s="15">
        <f>COUNTIF('09'!$BA$4:$BA$500,$J446)</f>
        <v>0</v>
      </c>
      <c r="DH446" s="15">
        <f>COUNTIF('09'!$BA$4:$BA$500,$K446)</f>
        <v>0</v>
      </c>
      <c r="DI446" s="15">
        <f>SUMIF('09'!$BA$4:$BA$500,G446,'09'!$AG$4:$AJ$500)</f>
        <v>0</v>
      </c>
      <c r="DJ446" s="15">
        <f>SUMIF('09'!$BA$4:$BA$500,H446,'09'!$AG$4:$AJ$500)</f>
        <v>0</v>
      </c>
      <c r="DK446" s="15">
        <f>SUMIF('09'!$BA$4:$BA$500,I446,'09'!$AG$4:$AJ$500)</f>
        <v>0</v>
      </c>
      <c r="DL446" s="15">
        <f>SUMIF('09'!$BA$4:$BA$500,J446,'09'!$AG$4:$AJ$500)</f>
        <v>0</v>
      </c>
      <c r="DM446" s="15">
        <f>SUMIF('09'!$BA$4:$BA$500,K446,'09'!$AG$4:$AJ$500)</f>
        <v>0</v>
      </c>
      <c r="DN446" s="23">
        <f t="shared" si="191"/>
        <v>0</v>
      </c>
      <c r="DO446" s="23">
        <f t="shared" si="192"/>
        <v>0</v>
      </c>
      <c r="DP446" s="17">
        <f>COUNTIF('10'!$BA$4:$BA$500,$G446)</f>
        <v>0</v>
      </c>
      <c r="DQ446" s="17">
        <f>COUNTIF('10'!$BA$4:$BA$500,$H446)</f>
        <v>0</v>
      </c>
      <c r="DR446" s="17">
        <f>COUNTIF('10'!$BA$4:$BA$500,$I446)</f>
        <v>0</v>
      </c>
      <c r="DS446" s="17">
        <f>COUNTIF('10'!$BA$4:$BA$500,$J446)</f>
        <v>0</v>
      </c>
      <c r="DT446" s="17">
        <f>COUNTIF('10'!$BA$4:$BA$500,$K446)</f>
        <v>0</v>
      </c>
      <c r="DU446" s="17">
        <f>SUMIF('10'!$BA$4:$BA$500,G446,'10'!$AG$4:$AJ$500)</f>
        <v>0</v>
      </c>
      <c r="DV446" s="17">
        <f>SUMIF('10'!$BA$4:$BA$500,H446,'10'!$AG$4:$AJ$500)</f>
        <v>0</v>
      </c>
      <c r="DW446" s="17">
        <f>SUMIF('10'!$BA$4:$BA$500,I446,'10'!$AG$4:$AJ$500)</f>
        <v>0</v>
      </c>
      <c r="DX446" s="17">
        <f>SUMIF('10'!$BA$4:$BA$500,J446,'10'!$AG$4:$AJ$500)</f>
        <v>0</v>
      </c>
      <c r="DY446" s="17">
        <f>SUMIF('10'!$BA$4:$BA$500,K446,'10'!$AG$4:$AJ$500)</f>
        <v>0</v>
      </c>
      <c r="DZ446" s="23">
        <f t="shared" si="193"/>
        <v>0</v>
      </c>
      <c r="EA446" s="23">
        <f t="shared" si="194"/>
        <v>0</v>
      </c>
      <c r="EB446" s="15">
        <f>COUNTIF('11'!$BA$4:$BA$500,$G446)</f>
        <v>0</v>
      </c>
      <c r="EC446" s="15">
        <f>COUNTIF('11'!$BA$4:$BA$500,$H446)</f>
        <v>0</v>
      </c>
      <c r="ED446" s="15">
        <f>COUNTIF('11'!$BA$4:$BA$500,$I446)</f>
        <v>0</v>
      </c>
      <c r="EE446" s="15">
        <f>COUNTIF('11'!$BA$4:$BA$500,$J446)</f>
        <v>0</v>
      </c>
      <c r="EF446" s="15">
        <f>COUNTIF('11'!$BA$4:$BA$500,$K446)</f>
        <v>0</v>
      </c>
      <c r="EG446" s="15">
        <f>SUMIF('11'!$BA$4:$BA$500,G446,'11'!$AG$4:$AJ$500)</f>
        <v>0</v>
      </c>
      <c r="EH446" s="15">
        <f>SUMIF('11'!$BA$4:$BA$500,H446,'11'!$AG$4:$AJ$500)</f>
        <v>0</v>
      </c>
      <c r="EI446" s="15">
        <f>SUMIF('11'!$BA$4:$BA$500,I446,'11'!$AG$4:$AJ$500)</f>
        <v>0</v>
      </c>
      <c r="EJ446" s="15">
        <f>SUMIF('11'!$BA$4:$BA$500,J446,'11'!$AG$4:$AJ$500)</f>
        <v>0</v>
      </c>
      <c r="EK446" s="15">
        <f>SUMIF('11'!$BA$4:$BA$500,K446,'11'!$AG$4:$AJ$500)</f>
        <v>0</v>
      </c>
      <c r="EL446" s="23">
        <f t="shared" si="195"/>
        <v>0</v>
      </c>
      <c r="EM446" s="23">
        <f t="shared" si="196"/>
        <v>0</v>
      </c>
      <c r="EN446" s="17">
        <f>COUNTIF('12'!$BA$4:$BA$500,$G446)</f>
        <v>0</v>
      </c>
      <c r="EO446" s="17">
        <f>COUNTIF('12'!$BA$4:$BA$500,$H446)</f>
        <v>0</v>
      </c>
      <c r="EP446" s="17">
        <f>COUNTIF('12'!$BA$4:$BA$500,$I446)</f>
        <v>0</v>
      </c>
      <c r="EQ446" s="17">
        <f>COUNTIF('12'!$BA$4:$BA$500,$J446)</f>
        <v>0</v>
      </c>
      <c r="ER446" s="17">
        <f>COUNTIF('12'!$BA$4:$BA$500,$K446)</f>
        <v>0</v>
      </c>
      <c r="ES446" s="17">
        <f>SUMIF('12'!$BA$4:$BA$500,G446,'12'!$AG$4:$AJ$500)</f>
        <v>0</v>
      </c>
      <c r="ET446" s="17">
        <f>SUMIF('12'!$BA$4:$BA$500,H446,'12'!$AG$4:$AJ$500)</f>
        <v>0</v>
      </c>
      <c r="EU446" s="17">
        <f>SUMIF('12'!$BA$4:$BA$500,I446,'12'!$AG$4:$AJ$500)</f>
        <v>0</v>
      </c>
      <c r="EV446" s="17">
        <f>SUMIF('12'!$BA$4:$BA$500,J446,'12'!$AG$4:$AJ$500)</f>
        <v>0</v>
      </c>
      <c r="EW446" s="17">
        <f>SUMIF('12'!$BA$4:$BA$500,K446,'12'!$AG$4:$AJ$500)</f>
        <v>0</v>
      </c>
      <c r="EX446" s="23">
        <f t="shared" si="197"/>
        <v>0</v>
      </c>
      <c r="EY446" s="23">
        <f t="shared" si="198"/>
        <v>0</v>
      </c>
    </row>
    <row r="447" spans="1:155">
      <c r="A447" s="30">
        <v>444</v>
      </c>
      <c r="B447" s="32"/>
      <c r="C447" s="31">
        <f t="shared" si="172"/>
        <v>0</v>
      </c>
      <c r="D447" s="33">
        <f t="shared" si="173"/>
        <v>0</v>
      </c>
      <c r="E447" s="29"/>
      <c r="F447" s="2">
        <f t="shared" si="174"/>
        <v>0</v>
      </c>
      <c r="G447" s="14" t="str">
        <f t="shared" si="199"/>
        <v>0ق</v>
      </c>
      <c r="H447" s="14" t="str">
        <f t="shared" si="199"/>
        <v>0ق1</v>
      </c>
      <c r="I447" s="14" t="str">
        <f t="shared" si="199"/>
        <v>0ق2</v>
      </c>
      <c r="J447" s="14" t="str">
        <f t="shared" si="199"/>
        <v>0استيفاء</v>
      </c>
      <c r="K447" s="14" t="str">
        <f t="shared" si="199"/>
        <v>0نفذ</v>
      </c>
      <c r="L447" s="15">
        <f>COUNTIF('01'!$BA$4:$BA$500,$G447)</f>
        <v>0</v>
      </c>
      <c r="M447" s="15">
        <f>COUNTIF('01'!$BA$4:$BA$500,$H447)</f>
        <v>0</v>
      </c>
      <c r="N447" s="15">
        <f>COUNTIF('01'!$BA$4:$BA$500,$I447)</f>
        <v>0</v>
      </c>
      <c r="O447" s="15">
        <f>COUNTIF('01'!$BA$4:$BA$500,$J447)</f>
        <v>0</v>
      </c>
      <c r="P447" s="15">
        <f>COUNTIF('01'!$BA$4:$BA$500,$K447)</f>
        <v>0</v>
      </c>
      <c r="Q447" s="15">
        <f>SUMIF('01'!$BA$4:$BA$500,G447,'01'!$AG$4:$AJ$500)</f>
        <v>0</v>
      </c>
      <c r="R447" s="15">
        <f>SUMIF('01'!$BA$4:$BA$500,H447,'01'!$AG$4:$AJ$500)</f>
        <v>0</v>
      </c>
      <c r="S447" s="15">
        <f>SUMIF('01'!$BA$4:$BA$500,I447,'01'!$AG$4:$AJ$500)</f>
        <v>0</v>
      </c>
      <c r="T447" s="15">
        <f>SUMIF('01'!$BA$4:$BA$500,J447,'01'!$AG$4:$AJ$500)</f>
        <v>0</v>
      </c>
      <c r="U447" s="15">
        <f>SUMIF('01'!$BA$4:$BA$500,K447,'01'!$AG$4:$AJ$500)</f>
        <v>0</v>
      </c>
      <c r="V447" s="23">
        <f t="shared" si="175"/>
        <v>0</v>
      </c>
      <c r="W447" s="23">
        <f t="shared" si="176"/>
        <v>0</v>
      </c>
      <c r="X447" s="17">
        <f>COUNTIF('02'!$BA$4:$BA$500,$G447)</f>
        <v>0</v>
      </c>
      <c r="Y447" s="17">
        <f>COUNTIF('02'!$BA$4:$BA$500,$H447)</f>
        <v>0</v>
      </c>
      <c r="Z447" s="17">
        <f>COUNTIF('02'!$BA$4:$BA$500,$I447)</f>
        <v>0</v>
      </c>
      <c r="AA447" s="17">
        <f>COUNTIF('02'!$BA$4:$BA$500,$J447)</f>
        <v>0</v>
      </c>
      <c r="AB447" s="17">
        <f>COUNTIF('02'!$BA$4:$BA$500,$K447)</f>
        <v>0</v>
      </c>
      <c r="AC447" s="17">
        <f>SUMIF('02'!$BA$4:$BA$500,G447,'02'!$AG$4:$AJ$500)</f>
        <v>0</v>
      </c>
      <c r="AD447" s="17">
        <f>SUMIF('02'!$BA$4:$BA$500,H447,'02'!$AG$4:$AJ$500)</f>
        <v>0</v>
      </c>
      <c r="AE447" s="17">
        <f>SUMIF('02'!$BA$4:$BA$500,I447,'02'!$AG$4:$AJ$500)</f>
        <v>0</v>
      </c>
      <c r="AF447" s="17">
        <f>SUMIF('02'!$BA$4:$BA$500,J447,'02'!$AG$4:$AJ$500)</f>
        <v>0</v>
      </c>
      <c r="AG447" s="17">
        <f>SUMIF('02'!$BA$4:$BA$500,K447,'02'!$AG$4:$AJ$500)</f>
        <v>0</v>
      </c>
      <c r="AH447" s="23">
        <f t="shared" si="177"/>
        <v>0</v>
      </c>
      <c r="AI447" s="23">
        <f t="shared" si="178"/>
        <v>0</v>
      </c>
      <c r="AJ447" s="15">
        <f>COUNTIF('03'!$BA$4:$BA$500,$G447)</f>
        <v>0</v>
      </c>
      <c r="AK447" s="15">
        <f>COUNTIF('03'!$BA$4:$BA$500,$H447)</f>
        <v>0</v>
      </c>
      <c r="AL447" s="15">
        <f>COUNTIF('03'!$BA$4:$BA$500,$I447)</f>
        <v>0</v>
      </c>
      <c r="AM447" s="15">
        <f>COUNTIF('03'!$BA$4:$BA$500,$J447)</f>
        <v>0</v>
      </c>
      <c r="AN447" s="15">
        <f>COUNTIF('03'!$BA$4:$BA$500,$K447)</f>
        <v>0</v>
      </c>
      <c r="AO447" s="15">
        <f>SUMIF('03'!$BA$4:$BA$500,G447,'03'!$AG$4:$AJ$500)</f>
        <v>0</v>
      </c>
      <c r="AP447" s="15">
        <f>SUMIF('03'!$BA$4:$BA$500,H447,'03'!$AG$4:$AJ$500)</f>
        <v>0</v>
      </c>
      <c r="AQ447" s="15">
        <f>SUMIF('03'!$BA$4:$BA$500,I447,'03'!$AG$4:$AJ$500)</f>
        <v>0</v>
      </c>
      <c r="AR447" s="15">
        <f>SUMIF('03'!$BA$4:$BA$500,J447,'03'!$AG$4:$AJ$500)</f>
        <v>0</v>
      </c>
      <c r="AS447" s="15">
        <f>SUMIF('03'!$BA$4:$BA$500,K447,'03'!$AG$4:$AJ$500)</f>
        <v>0</v>
      </c>
      <c r="AT447" s="23">
        <f t="shared" si="179"/>
        <v>0</v>
      </c>
      <c r="AU447" s="23">
        <f t="shared" si="180"/>
        <v>0</v>
      </c>
      <c r="AV447" s="17">
        <f>COUNTIF('04'!$BA$4:$BA$500,$G447)</f>
        <v>0</v>
      </c>
      <c r="AW447" s="17">
        <f>COUNTIF('04'!$BA$4:$BA$500,$H447)</f>
        <v>0</v>
      </c>
      <c r="AX447" s="17">
        <f>COUNTIF('04'!$BA$4:$BA$500,$I447)</f>
        <v>0</v>
      </c>
      <c r="AY447" s="17">
        <f>COUNTIF('04'!$BA$4:$BA$500,$J447)</f>
        <v>0</v>
      </c>
      <c r="AZ447" s="17">
        <f>COUNTIF('04'!$BA$4:$BA$500,$K447)</f>
        <v>0</v>
      </c>
      <c r="BA447" s="17">
        <f>SUMIF('04'!$BA$4:$BA$500,G447,'04'!$AG$4:$AJ$500)</f>
        <v>0</v>
      </c>
      <c r="BB447" s="17">
        <f>SUMIF('04'!$BA$4:$BA$500,H447,'04'!$AG$4:$AJ$500)</f>
        <v>0</v>
      </c>
      <c r="BC447" s="17">
        <f>SUMIF('04'!$BA$4:$BA$500,I447,'04'!$AG$4:$AJ$500)</f>
        <v>0</v>
      </c>
      <c r="BD447" s="17">
        <f>SUMIF('04'!$BA$4:$BA$500,J447,'04'!$AG$4:$AJ$500)</f>
        <v>0</v>
      </c>
      <c r="BE447" s="17">
        <f>SUMIF('04'!$BA$4:$BA$500,K447,'04'!$AG$4:$AJ$500)</f>
        <v>0</v>
      </c>
      <c r="BF447" s="23">
        <f t="shared" si="181"/>
        <v>0</v>
      </c>
      <c r="BG447" s="23">
        <f t="shared" si="182"/>
        <v>0</v>
      </c>
      <c r="BH447" s="15">
        <f>COUNTIF('05'!$BA$4:$BA$500,$G447)</f>
        <v>0</v>
      </c>
      <c r="BI447" s="15">
        <f>COUNTIF('05'!$BA$4:$BA$500,$H447)</f>
        <v>0</v>
      </c>
      <c r="BJ447" s="15">
        <f>COUNTIF('05'!$BA$4:$BA$500,$I447)</f>
        <v>0</v>
      </c>
      <c r="BK447" s="15">
        <f>COUNTIF('05'!$BA$4:$BA$500,$J447)</f>
        <v>0</v>
      </c>
      <c r="BL447" s="15">
        <f>COUNTIF('05'!$BA$4:$BA$500,$K447)</f>
        <v>0</v>
      </c>
      <c r="BM447" s="15">
        <f>SUMIF('05'!$BA$4:$BA$500,G447,'05'!$AG$4:$AJ$500)</f>
        <v>0</v>
      </c>
      <c r="BN447" s="15">
        <f>SUMIF('05'!$BA$4:$BA$500,H447,'05'!$AG$4:$AJ$500)</f>
        <v>0</v>
      </c>
      <c r="BO447" s="15">
        <f>SUMIF('05'!$BA$4:$BA$500,I447,'05'!$AG$4:$AJ$500)</f>
        <v>0</v>
      </c>
      <c r="BP447" s="15">
        <f>SUMIF('05'!$BA$4:$BA$500,J447,'05'!$AG$4:$AJ$500)</f>
        <v>0</v>
      </c>
      <c r="BQ447" s="15">
        <f>SUMIF('05'!$BA$4:$BA$500,K447,'05'!$AG$4:$AJ$500)</f>
        <v>0</v>
      </c>
      <c r="BR447" s="23">
        <f t="shared" si="183"/>
        <v>0</v>
      </c>
      <c r="BS447" s="23">
        <f t="shared" si="184"/>
        <v>0</v>
      </c>
      <c r="BT447" s="17">
        <f>COUNTIF('06'!$BA$4:$BA$500,$G447)</f>
        <v>0</v>
      </c>
      <c r="BU447" s="17">
        <f>COUNTIF('06'!$BA$4:$BA$500,$H447)</f>
        <v>0</v>
      </c>
      <c r="BV447" s="17">
        <f>COUNTIF('06'!$BA$4:$BA$500,$I447)</f>
        <v>0</v>
      </c>
      <c r="BW447" s="17">
        <f>COUNTIF('06'!$BA$4:$BA$500,$J447)</f>
        <v>0</v>
      </c>
      <c r="BX447" s="17">
        <f>COUNTIF('06'!$BA$4:$BA$500,$K447)</f>
        <v>0</v>
      </c>
      <c r="BY447" s="17">
        <f>SUMIF('06'!$BA$4:$BA$500,G447,'06'!$AG$4:$AJ$500)</f>
        <v>0</v>
      </c>
      <c r="BZ447" s="17">
        <f>SUMIF('06'!$BA$4:$BA$500,H447,'06'!$AG$4:$AJ$500)</f>
        <v>0</v>
      </c>
      <c r="CA447" s="17">
        <f>SUMIF('06'!$BA$4:$BA$500,I447,'06'!$AG$4:$AJ$500)</f>
        <v>0</v>
      </c>
      <c r="CB447" s="17">
        <f>SUMIF('06'!$BA$4:$BA$500,J447,'06'!$AG$4:$AJ$500)</f>
        <v>0</v>
      </c>
      <c r="CC447" s="17">
        <f>SUMIF('06'!$BA$4:$BA$500,K447,'06'!$AG$4:$AJ$500)</f>
        <v>0</v>
      </c>
      <c r="CD447" s="23">
        <f t="shared" si="185"/>
        <v>0</v>
      </c>
      <c r="CE447" s="23">
        <f t="shared" si="186"/>
        <v>0</v>
      </c>
      <c r="CF447" s="15">
        <f>COUNTIF('07'!$BA$4:$BA$500,$G447)</f>
        <v>0</v>
      </c>
      <c r="CG447" s="15">
        <f>COUNTIF('07'!$BA$4:$BA$500,$H447)</f>
        <v>0</v>
      </c>
      <c r="CH447" s="15">
        <f>COUNTIF('07'!$BA$4:$BA$500,$I447)</f>
        <v>0</v>
      </c>
      <c r="CI447" s="15">
        <f>COUNTIF('07'!$BA$4:$BA$500,$J447)</f>
        <v>0</v>
      </c>
      <c r="CJ447" s="15">
        <f>COUNTIF('07'!$BA$4:$BA$500,$K447)</f>
        <v>0</v>
      </c>
      <c r="CK447" s="15">
        <f>SUMIF('07'!$BA$4:$BA$500,G447,'07'!$AG$4:$AJ$500)</f>
        <v>0</v>
      </c>
      <c r="CL447" s="15">
        <f>SUMIF('07'!$BA$4:$BA$500,H447,'07'!$AG$4:$AJ$500)</f>
        <v>0</v>
      </c>
      <c r="CM447" s="15">
        <f>SUMIF('07'!$BA$4:$BA$500,I447,'07'!$AG$4:$AJ$500)</f>
        <v>0</v>
      </c>
      <c r="CN447" s="15">
        <f>SUMIF('07'!$BA$4:$BA$500,J447,'07'!$AG$4:$AJ$500)</f>
        <v>0</v>
      </c>
      <c r="CO447" s="15">
        <f>SUMIF('07'!$BA$4:$BA$500,K447,'07'!$AG$4:$AJ$500)</f>
        <v>0</v>
      </c>
      <c r="CP447" s="23">
        <f t="shared" si="187"/>
        <v>0</v>
      </c>
      <c r="CQ447" s="23">
        <f t="shared" si="188"/>
        <v>0</v>
      </c>
      <c r="CR447" s="17">
        <f>COUNTIF('08'!$BA$4:$BA$500,$G447)</f>
        <v>0</v>
      </c>
      <c r="CS447" s="17">
        <f>COUNTIF('08'!$BA$4:$BA$500,$H447)</f>
        <v>0</v>
      </c>
      <c r="CT447" s="17">
        <f>COUNTIF('08'!$BA$4:$BA$500,$I447)</f>
        <v>0</v>
      </c>
      <c r="CU447" s="17">
        <f>COUNTIF('08'!$BA$4:$BA$500,$J447)</f>
        <v>0</v>
      </c>
      <c r="CV447" s="17">
        <f>COUNTIF('08'!$BA$4:$BA$500,$K447)</f>
        <v>0</v>
      </c>
      <c r="CW447" s="17">
        <f>SUMIF('08'!$BA$4:$BA$500,G447,'08'!$AG$4:$AJ$500)</f>
        <v>0</v>
      </c>
      <c r="CX447" s="17">
        <f>SUMIF('08'!$BA$4:$BA$500,H447,'08'!$AG$4:$AJ$500)</f>
        <v>0</v>
      </c>
      <c r="CY447" s="17">
        <f>SUMIF('08'!$BA$4:$BA$500,I447,'08'!$AG$4:$AJ$500)</f>
        <v>0</v>
      </c>
      <c r="CZ447" s="17">
        <f>SUMIF('08'!$BA$4:$BA$500,J447,'08'!$AG$4:$AJ$500)</f>
        <v>0</v>
      </c>
      <c r="DA447" s="17">
        <f>SUMIF('08'!$BA$4:$BA$500,K447,'08'!$AG$4:$AJ$500)</f>
        <v>0</v>
      </c>
      <c r="DB447" s="23">
        <f t="shared" si="189"/>
        <v>0</v>
      </c>
      <c r="DC447" s="23">
        <f t="shared" si="190"/>
        <v>0</v>
      </c>
      <c r="DD447" s="15">
        <f>COUNTIF('09'!$BA$4:$BA$500,$G447)</f>
        <v>0</v>
      </c>
      <c r="DE447" s="15">
        <f>COUNTIF('09'!$BA$4:$BA$500,$H447)</f>
        <v>0</v>
      </c>
      <c r="DF447" s="15">
        <f>COUNTIF('09'!$BA$4:$BA$500,$I447)</f>
        <v>0</v>
      </c>
      <c r="DG447" s="15">
        <f>COUNTIF('09'!$BA$4:$BA$500,$J447)</f>
        <v>0</v>
      </c>
      <c r="DH447" s="15">
        <f>COUNTIF('09'!$BA$4:$BA$500,$K447)</f>
        <v>0</v>
      </c>
      <c r="DI447" s="15">
        <f>SUMIF('09'!$BA$4:$BA$500,G447,'09'!$AG$4:$AJ$500)</f>
        <v>0</v>
      </c>
      <c r="DJ447" s="15">
        <f>SUMIF('09'!$BA$4:$BA$500,H447,'09'!$AG$4:$AJ$500)</f>
        <v>0</v>
      </c>
      <c r="DK447" s="15">
        <f>SUMIF('09'!$BA$4:$BA$500,I447,'09'!$AG$4:$AJ$500)</f>
        <v>0</v>
      </c>
      <c r="DL447" s="15">
        <f>SUMIF('09'!$BA$4:$BA$500,J447,'09'!$AG$4:$AJ$500)</f>
        <v>0</v>
      </c>
      <c r="DM447" s="15">
        <f>SUMIF('09'!$BA$4:$BA$500,K447,'09'!$AG$4:$AJ$500)</f>
        <v>0</v>
      </c>
      <c r="DN447" s="23">
        <f t="shared" si="191"/>
        <v>0</v>
      </c>
      <c r="DO447" s="23">
        <f t="shared" si="192"/>
        <v>0</v>
      </c>
      <c r="DP447" s="17">
        <f>COUNTIF('10'!$BA$4:$BA$500,$G447)</f>
        <v>0</v>
      </c>
      <c r="DQ447" s="17">
        <f>COUNTIF('10'!$BA$4:$BA$500,$H447)</f>
        <v>0</v>
      </c>
      <c r="DR447" s="17">
        <f>COUNTIF('10'!$BA$4:$BA$500,$I447)</f>
        <v>0</v>
      </c>
      <c r="DS447" s="17">
        <f>COUNTIF('10'!$BA$4:$BA$500,$J447)</f>
        <v>0</v>
      </c>
      <c r="DT447" s="17">
        <f>COUNTIF('10'!$BA$4:$BA$500,$K447)</f>
        <v>0</v>
      </c>
      <c r="DU447" s="17">
        <f>SUMIF('10'!$BA$4:$BA$500,G447,'10'!$AG$4:$AJ$500)</f>
        <v>0</v>
      </c>
      <c r="DV447" s="17">
        <f>SUMIF('10'!$BA$4:$BA$500,H447,'10'!$AG$4:$AJ$500)</f>
        <v>0</v>
      </c>
      <c r="DW447" s="17">
        <f>SUMIF('10'!$BA$4:$BA$500,I447,'10'!$AG$4:$AJ$500)</f>
        <v>0</v>
      </c>
      <c r="DX447" s="17">
        <f>SUMIF('10'!$BA$4:$BA$500,J447,'10'!$AG$4:$AJ$500)</f>
        <v>0</v>
      </c>
      <c r="DY447" s="17">
        <f>SUMIF('10'!$BA$4:$BA$500,K447,'10'!$AG$4:$AJ$500)</f>
        <v>0</v>
      </c>
      <c r="DZ447" s="23">
        <f t="shared" si="193"/>
        <v>0</v>
      </c>
      <c r="EA447" s="23">
        <f t="shared" si="194"/>
        <v>0</v>
      </c>
      <c r="EB447" s="15">
        <f>COUNTIF('11'!$BA$4:$BA$500,$G447)</f>
        <v>0</v>
      </c>
      <c r="EC447" s="15">
        <f>COUNTIF('11'!$BA$4:$BA$500,$H447)</f>
        <v>0</v>
      </c>
      <c r="ED447" s="15">
        <f>COUNTIF('11'!$BA$4:$BA$500,$I447)</f>
        <v>0</v>
      </c>
      <c r="EE447" s="15">
        <f>COUNTIF('11'!$BA$4:$BA$500,$J447)</f>
        <v>0</v>
      </c>
      <c r="EF447" s="15">
        <f>COUNTIF('11'!$BA$4:$BA$500,$K447)</f>
        <v>0</v>
      </c>
      <c r="EG447" s="15">
        <f>SUMIF('11'!$BA$4:$BA$500,G447,'11'!$AG$4:$AJ$500)</f>
        <v>0</v>
      </c>
      <c r="EH447" s="15">
        <f>SUMIF('11'!$BA$4:$BA$500,H447,'11'!$AG$4:$AJ$500)</f>
        <v>0</v>
      </c>
      <c r="EI447" s="15">
        <f>SUMIF('11'!$BA$4:$BA$500,I447,'11'!$AG$4:$AJ$500)</f>
        <v>0</v>
      </c>
      <c r="EJ447" s="15">
        <f>SUMIF('11'!$BA$4:$BA$500,J447,'11'!$AG$4:$AJ$500)</f>
        <v>0</v>
      </c>
      <c r="EK447" s="15">
        <f>SUMIF('11'!$BA$4:$BA$500,K447,'11'!$AG$4:$AJ$500)</f>
        <v>0</v>
      </c>
      <c r="EL447" s="23">
        <f t="shared" si="195"/>
        <v>0</v>
      </c>
      <c r="EM447" s="23">
        <f t="shared" si="196"/>
        <v>0</v>
      </c>
      <c r="EN447" s="17">
        <f>COUNTIF('12'!$BA$4:$BA$500,$G447)</f>
        <v>0</v>
      </c>
      <c r="EO447" s="17">
        <f>COUNTIF('12'!$BA$4:$BA$500,$H447)</f>
        <v>0</v>
      </c>
      <c r="EP447" s="17">
        <f>COUNTIF('12'!$BA$4:$BA$500,$I447)</f>
        <v>0</v>
      </c>
      <c r="EQ447" s="17">
        <f>COUNTIF('12'!$BA$4:$BA$500,$J447)</f>
        <v>0</v>
      </c>
      <c r="ER447" s="17">
        <f>COUNTIF('12'!$BA$4:$BA$500,$K447)</f>
        <v>0</v>
      </c>
      <c r="ES447" s="17">
        <f>SUMIF('12'!$BA$4:$BA$500,G447,'12'!$AG$4:$AJ$500)</f>
        <v>0</v>
      </c>
      <c r="ET447" s="17">
        <f>SUMIF('12'!$BA$4:$BA$500,H447,'12'!$AG$4:$AJ$500)</f>
        <v>0</v>
      </c>
      <c r="EU447" s="17">
        <f>SUMIF('12'!$BA$4:$BA$500,I447,'12'!$AG$4:$AJ$500)</f>
        <v>0</v>
      </c>
      <c r="EV447" s="17">
        <f>SUMIF('12'!$BA$4:$BA$500,J447,'12'!$AG$4:$AJ$500)</f>
        <v>0</v>
      </c>
      <c r="EW447" s="17">
        <f>SUMIF('12'!$BA$4:$BA$500,K447,'12'!$AG$4:$AJ$500)</f>
        <v>0</v>
      </c>
      <c r="EX447" s="23">
        <f t="shared" si="197"/>
        <v>0</v>
      </c>
      <c r="EY447" s="23">
        <f t="shared" si="198"/>
        <v>0</v>
      </c>
    </row>
    <row r="448" spans="1:155">
      <c r="A448" s="30">
        <v>445</v>
      </c>
      <c r="B448" s="32"/>
      <c r="C448" s="31">
        <f t="shared" si="172"/>
        <v>0</v>
      </c>
      <c r="D448" s="33">
        <f t="shared" si="173"/>
        <v>0</v>
      </c>
      <c r="E448" s="29"/>
      <c r="F448" s="2">
        <f t="shared" si="174"/>
        <v>0</v>
      </c>
      <c r="G448" s="14" t="str">
        <f t="shared" si="199"/>
        <v>0ق</v>
      </c>
      <c r="H448" s="14" t="str">
        <f t="shared" si="199"/>
        <v>0ق1</v>
      </c>
      <c r="I448" s="14" t="str">
        <f t="shared" si="199"/>
        <v>0ق2</v>
      </c>
      <c r="J448" s="14" t="str">
        <f t="shared" si="199"/>
        <v>0استيفاء</v>
      </c>
      <c r="K448" s="14" t="str">
        <f t="shared" si="199"/>
        <v>0نفذ</v>
      </c>
      <c r="L448" s="15">
        <f>COUNTIF('01'!$BA$4:$BA$500,$G448)</f>
        <v>0</v>
      </c>
      <c r="M448" s="15">
        <f>COUNTIF('01'!$BA$4:$BA$500,$H448)</f>
        <v>0</v>
      </c>
      <c r="N448" s="15">
        <f>COUNTIF('01'!$BA$4:$BA$500,$I448)</f>
        <v>0</v>
      </c>
      <c r="O448" s="15">
        <f>COUNTIF('01'!$BA$4:$BA$500,$J448)</f>
        <v>0</v>
      </c>
      <c r="P448" s="15">
        <f>COUNTIF('01'!$BA$4:$BA$500,$K448)</f>
        <v>0</v>
      </c>
      <c r="Q448" s="15">
        <f>SUMIF('01'!$BA$4:$BA$500,G448,'01'!$AG$4:$AJ$500)</f>
        <v>0</v>
      </c>
      <c r="R448" s="15">
        <f>SUMIF('01'!$BA$4:$BA$500,H448,'01'!$AG$4:$AJ$500)</f>
        <v>0</v>
      </c>
      <c r="S448" s="15">
        <f>SUMIF('01'!$BA$4:$BA$500,I448,'01'!$AG$4:$AJ$500)</f>
        <v>0</v>
      </c>
      <c r="T448" s="15">
        <f>SUMIF('01'!$BA$4:$BA$500,J448,'01'!$AG$4:$AJ$500)</f>
        <v>0</v>
      </c>
      <c r="U448" s="15">
        <f>SUMIF('01'!$BA$4:$BA$500,K448,'01'!$AG$4:$AJ$500)</f>
        <v>0</v>
      </c>
      <c r="V448" s="23">
        <f t="shared" si="175"/>
        <v>0</v>
      </c>
      <c r="W448" s="23">
        <f t="shared" si="176"/>
        <v>0</v>
      </c>
      <c r="X448" s="17">
        <f>COUNTIF('02'!$BA$4:$BA$500,$G448)</f>
        <v>0</v>
      </c>
      <c r="Y448" s="17">
        <f>COUNTIF('02'!$BA$4:$BA$500,$H448)</f>
        <v>0</v>
      </c>
      <c r="Z448" s="17">
        <f>COUNTIF('02'!$BA$4:$BA$500,$I448)</f>
        <v>0</v>
      </c>
      <c r="AA448" s="17">
        <f>COUNTIF('02'!$BA$4:$BA$500,$J448)</f>
        <v>0</v>
      </c>
      <c r="AB448" s="17">
        <f>COUNTIF('02'!$BA$4:$BA$500,$K448)</f>
        <v>0</v>
      </c>
      <c r="AC448" s="17">
        <f>SUMIF('02'!$BA$4:$BA$500,G448,'02'!$AG$4:$AJ$500)</f>
        <v>0</v>
      </c>
      <c r="AD448" s="17">
        <f>SUMIF('02'!$BA$4:$BA$500,H448,'02'!$AG$4:$AJ$500)</f>
        <v>0</v>
      </c>
      <c r="AE448" s="17">
        <f>SUMIF('02'!$BA$4:$BA$500,I448,'02'!$AG$4:$AJ$500)</f>
        <v>0</v>
      </c>
      <c r="AF448" s="17">
        <f>SUMIF('02'!$BA$4:$BA$500,J448,'02'!$AG$4:$AJ$500)</f>
        <v>0</v>
      </c>
      <c r="AG448" s="17">
        <f>SUMIF('02'!$BA$4:$BA$500,K448,'02'!$AG$4:$AJ$500)</f>
        <v>0</v>
      </c>
      <c r="AH448" s="23">
        <f t="shared" si="177"/>
        <v>0</v>
      </c>
      <c r="AI448" s="23">
        <f t="shared" si="178"/>
        <v>0</v>
      </c>
      <c r="AJ448" s="15">
        <f>COUNTIF('03'!$BA$4:$BA$500,$G448)</f>
        <v>0</v>
      </c>
      <c r="AK448" s="15">
        <f>COUNTIF('03'!$BA$4:$BA$500,$H448)</f>
        <v>0</v>
      </c>
      <c r="AL448" s="15">
        <f>COUNTIF('03'!$BA$4:$BA$500,$I448)</f>
        <v>0</v>
      </c>
      <c r="AM448" s="15">
        <f>COUNTIF('03'!$BA$4:$BA$500,$J448)</f>
        <v>0</v>
      </c>
      <c r="AN448" s="15">
        <f>COUNTIF('03'!$BA$4:$BA$500,$K448)</f>
        <v>0</v>
      </c>
      <c r="AO448" s="15">
        <f>SUMIF('03'!$BA$4:$BA$500,G448,'03'!$AG$4:$AJ$500)</f>
        <v>0</v>
      </c>
      <c r="AP448" s="15">
        <f>SUMIF('03'!$BA$4:$BA$500,H448,'03'!$AG$4:$AJ$500)</f>
        <v>0</v>
      </c>
      <c r="AQ448" s="15">
        <f>SUMIF('03'!$BA$4:$BA$500,I448,'03'!$AG$4:$AJ$500)</f>
        <v>0</v>
      </c>
      <c r="AR448" s="15">
        <f>SUMIF('03'!$BA$4:$BA$500,J448,'03'!$AG$4:$AJ$500)</f>
        <v>0</v>
      </c>
      <c r="AS448" s="15">
        <f>SUMIF('03'!$BA$4:$BA$500,K448,'03'!$AG$4:$AJ$500)</f>
        <v>0</v>
      </c>
      <c r="AT448" s="23">
        <f t="shared" si="179"/>
        <v>0</v>
      </c>
      <c r="AU448" s="23">
        <f t="shared" si="180"/>
        <v>0</v>
      </c>
      <c r="AV448" s="17">
        <f>COUNTIF('04'!$BA$4:$BA$500,$G448)</f>
        <v>0</v>
      </c>
      <c r="AW448" s="17">
        <f>COUNTIF('04'!$BA$4:$BA$500,$H448)</f>
        <v>0</v>
      </c>
      <c r="AX448" s="17">
        <f>COUNTIF('04'!$BA$4:$BA$500,$I448)</f>
        <v>0</v>
      </c>
      <c r="AY448" s="17">
        <f>COUNTIF('04'!$BA$4:$BA$500,$J448)</f>
        <v>0</v>
      </c>
      <c r="AZ448" s="17">
        <f>COUNTIF('04'!$BA$4:$BA$500,$K448)</f>
        <v>0</v>
      </c>
      <c r="BA448" s="17">
        <f>SUMIF('04'!$BA$4:$BA$500,G448,'04'!$AG$4:$AJ$500)</f>
        <v>0</v>
      </c>
      <c r="BB448" s="17">
        <f>SUMIF('04'!$BA$4:$BA$500,H448,'04'!$AG$4:$AJ$500)</f>
        <v>0</v>
      </c>
      <c r="BC448" s="17">
        <f>SUMIF('04'!$BA$4:$BA$500,I448,'04'!$AG$4:$AJ$500)</f>
        <v>0</v>
      </c>
      <c r="BD448" s="17">
        <f>SUMIF('04'!$BA$4:$BA$500,J448,'04'!$AG$4:$AJ$500)</f>
        <v>0</v>
      </c>
      <c r="BE448" s="17">
        <f>SUMIF('04'!$BA$4:$BA$500,K448,'04'!$AG$4:$AJ$500)</f>
        <v>0</v>
      </c>
      <c r="BF448" s="23">
        <f t="shared" si="181"/>
        <v>0</v>
      </c>
      <c r="BG448" s="23">
        <f t="shared" si="182"/>
        <v>0</v>
      </c>
      <c r="BH448" s="15">
        <f>COUNTIF('05'!$BA$4:$BA$500,$G448)</f>
        <v>0</v>
      </c>
      <c r="BI448" s="15">
        <f>COUNTIF('05'!$BA$4:$BA$500,$H448)</f>
        <v>0</v>
      </c>
      <c r="BJ448" s="15">
        <f>COUNTIF('05'!$BA$4:$BA$500,$I448)</f>
        <v>0</v>
      </c>
      <c r="BK448" s="15">
        <f>COUNTIF('05'!$BA$4:$BA$500,$J448)</f>
        <v>0</v>
      </c>
      <c r="BL448" s="15">
        <f>COUNTIF('05'!$BA$4:$BA$500,$K448)</f>
        <v>0</v>
      </c>
      <c r="BM448" s="15">
        <f>SUMIF('05'!$BA$4:$BA$500,G448,'05'!$AG$4:$AJ$500)</f>
        <v>0</v>
      </c>
      <c r="BN448" s="15">
        <f>SUMIF('05'!$BA$4:$BA$500,H448,'05'!$AG$4:$AJ$500)</f>
        <v>0</v>
      </c>
      <c r="BO448" s="15">
        <f>SUMIF('05'!$BA$4:$BA$500,I448,'05'!$AG$4:$AJ$500)</f>
        <v>0</v>
      </c>
      <c r="BP448" s="15">
        <f>SUMIF('05'!$BA$4:$BA$500,J448,'05'!$AG$4:$AJ$500)</f>
        <v>0</v>
      </c>
      <c r="BQ448" s="15">
        <f>SUMIF('05'!$BA$4:$BA$500,K448,'05'!$AG$4:$AJ$500)</f>
        <v>0</v>
      </c>
      <c r="BR448" s="23">
        <f t="shared" si="183"/>
        <v>0</v>
      </c>
      <c r="BS448" s="23">
        <f t="shared" si="184"/>
        <v>0</v>
      </c>
      <c r="BT448" s="17">
        <f>COUNTIF('06'!$BA$4:$BA$500,$G448)</f>
        <v>0</v>
      </c>
      <c r="BU448" s="17">
        <f>COUNTIF('06'!$BA$4:$BA$500,$H448)</f>
        <v>0</v>
      </c>
      <c r="BV448" s="17">
        <f>COUNTIF('06'!$BA$4:$BA$500,$I448)</f>
        <v>0</v>
      </c>
      <c r="BW448" s="17">
        <f>COUNTIF('06'!$BA$4:$BA$500,$J448)</f>
        <v>0</v>
      </c>
      <c r="BX448" s="17">
        <f>COUNTIF('06'!$BA$4:$BA$500,$K448)</f>
        <v>0</v>
      </c>
      <c r="BY448" s="17">
        <f>SUMIF('06'!$BA$4:$BA$500,G448,'06'!$AG$4:$AJ$500)</f>
        <v>0</v>
      </c>
      <c r="BZ448" s="17">
        <f>SUMIF('06'!$BA$4:$BA$500,H448,'06'!$AG$4:$AJ$500)</f>
        <v>0</v>
      </c>
      <c r="CA448" s="17">
        <f>SUMIF('06'!$BA$4:$BA$500,I448,'06'!$AG$4:$AJ$500)</f>
        <v>0</v>
      </c>
      <c r="CB448" s="17">
        <f>SUMIF('06'!$BA$4:$BA$500,J448,'06'!$AG$4:$AJ$500)</f>
        <v>0</v>
      </c>
      <c r="CC448" s="17">
        <f>SUMIF('06'!$BA$4:$BA$500,K448,'06'!$AG$4:$AJ$500)</f>
        <v>0</v>
      </c>
      <c r="CD448" s="23">
        <f t="shared" si="185"/>
        <v>0</v>
      </c>
      <c r="CE448" s="23">
        <f t="shared" si="186"/>
        <v>0</v>
      </c>
      <c r="CF448" s="15">
        <f>COUNTIF('07'!$BA$4:$BA$500,$G448)</f>
        <v>0</v>
      </c>
      <c r="CG448" s="15">
        <f>COUNTIF('07'!$BA$4:$BA$500,$H448)</f>
        <v>0</v>
      </c>
      <c r="CH448" s="15">
        <f>COUNTIF('07'!$BA$4:$BA$500,$I448)</f>
        <v>0</v>
      </c>
      <c r="CI448" s="15">
        <f>COUNTIF('07'!$BA$4:$BA$500,$J448)</f>
        <v>0</v>
      </c>
      <c r="CJ448" s="15">
        <f>COUNTIF('07'!$BA$4:$BA$500,$K448)</f>
        <v>0</v>
      </c>
      <c r="CK448" s="15">
        <f>SUMIF('07'!$BA$4:$BA$500,G448,'07'!$AG$4:$AJ$500)</f>
        <v>0</v>
      </c>
      <c r="CL448" s="15">
        <f>SUMIF('07'!$BA$4:$BA$500,H448,'07'!$AG$4:$AJ$500)</f>
        <v>0</v>
      </c>
      <c r="CM448" s="15">
        <f>SUMIF('07'!$BA$4:$BA$500,I448,'07'!$AG$4:$AJ$500)</f>
        <v>0</v>
      </c>
      <c r="CN448" s="15">
        <f>SUMIF('07'!$BA$4:$BA$500,J448,'07'!$AG$4:$AJ$500)</f>
        <v>0</v>
      </c>
      <c r="CO448" s="15">
        <f>SUMIF('07'!$BA$4:$BA$500,K448,'07'!$AG$4:$AJ$500)</f>
        <v>0</v>
      </c>
      <c r="CP448" s="23">
        <f t="shared" si="187"/>
        <v>0</v>
      </c>
      <c r="CQ448" s="23">
        <f t="shared" si="188"/>
        <v>0</v>
      </c>
      <c r="CR448" s="17">
        <f>COUNTIF('08'!$BA$4:$BA$500,$G448)</f>
        <v>0</v>
      </c>
      <c r="CS448" s="17">
        <f>COUNTIF('08'!$BA$4:$BA$500,$H448)</f>
        <v>0</v>
      </c>
      <c r="CT448" s="17">
        <f>COUNTIF('08'!$BA$4:$BA$500,$I448)</f>
        <v>0</v>
      </c>
      <c r="CU448" s="17">
        <f>COUNTIF('08'!$BA$4:$BA$500,$J448)</f>
        <v>0</v>
      </c>
      <c r="CV448" s="17">
        <f>COUNTIF('08'!$BA$4:$BA$500,$K448)</f>
        <v>0</v>
      </c>
      <c r="CW448" s="17">
        <f>SUMIF('08'!$BA$4:$BA$500,G448,'08'!$AG$4:$AJ$500)</f>
        <v>0</v>
      </c>
      <c r="CX448" s="17">
        <f>SUMIF('08'!$BA$4:$BA$500,H448,'08'!$AG$4:$AJ$500)</f>
        <v>0</v>
      </c>
      <c r="CY448" s="17">
        <f>SUMIF('08'!$BA$4:$BA$500,I448,'08'!$AG$4:$AJ$500)</f>
        <v>0</v>
      </c>
      <c r="CZ448" s="17">
        <f>SUMIF('08'!$BA$4:$BA$500,J448,'08'!$AG$4:$AJ$500)</f>
        <v>0</v>
      </c>
      <c r="DA448" s="17">
        <f>SUMIF('08'!$BA$4:$BA$500,K448,'08'!$AG$4:$AJ$500)</f>
        <v>0</v>
      </c>
      <c r="DB448" s="23">
        <f t="shared" si="189"/>
        <v>0</v>
      </c>
      <c r="DC448" s="23">
        <f t="shared" si="190"/>
        <v>0</v>
      </c>
      <c r="DD448" s="15">
        <f>COUNTIF('09'!$BA$4:$BA$500,$G448)</f>
        <v>0</v>
      </c>
      <c r="DE448" s="15">
        <f>COUNTIF('09'!$BA$4:$BA$500,$H448)</f>
        <v>0</v>
      </c>
      <c r="DF448" s="15">
        <f>COUNTIF('09'!$BA$4:$BA$500,$I448)</f>
        <v>0</v>
      </c>
      <c r="DG448" s="15">
        <f>COUNTIF('09'!$BA$4:$BA$500,$J448)</f>
        <v>0</v>
      </c>
      <c r="DH448" s="15">
        <f>COUNTIF('09'!$BA$4:$BA$500,$K448)</f>
        <v>0</v>
      </c>
      <c r="DI448" s="15">
        <f>SUMIF('09'!$BA$4:$BA$500,G448,'09'!$AG$4:$AJ$500)</f>
        <v>0</v>
      </c>
      <c r="DJ448" s="15">
        <f>SUMIF('09'!$BA$4:$BA$500,H448,'09'!$AG$4:$AJ$500)</f>
        <v>0</v>
      </c>
      <c r="DK448" s="15">
        <f>SUMIF('09'!$BA$4:$BA$500,I448,'09'!$AG$4:$AJ$500)</f>
        <v>0</v>
      </c>
      <c r="DL448" s="15">
        <f>SUMIF('09'!$BA$4:$BA$500,J448,'09'!$AG$4:$AJ$500)</f>
        <v>0</v>
      </c>
      <c r="DM448" s="15">
        <f>SUMIF('09'!$BA$4:$BA$500,K448,'09'!$AG$4:$AJ$500)</f>
        <v>0</v>
      </c>
      <c r="DN448" s="23">
        <f t="shared" si="191"/>
        <v>0</v>
      </c>
      <c r="DO448" s="23">
        <f t="shared" si="192"/>
        <v>0</v>
      </c>
      <c r="DP448" s="17">
        <f>COUNTIF('10'!$BA$4:$BA$500,$G448)</f>
        <v>0</v>
      </c>
      <c r="DQ448" s="17">
        <f>COUNTIF('10'!$BA$4:$BA$500,$H448)</f>
        <v>0</v>
      </c>
      <c r="DR448" s="17">
        <f>COUNTIF('10'!$BA$4:$BA$500,$I448)</f>
        <v>0</v>
      </c>
      <c r="DS448" s="17">
        <f>COUNTIF('10'!$BA$4:$BA$500,$J448)</f>
        <v>0</v>
      </c>
      <c r="DT448" s="17">
        <f>COUNTIF('10'!$BA$4:$BA$500,$K448)</f>
        <v>0</v>
      </c>
      <c r="DU448" s="17">
        <f>SUMIF('10'!$BA$4:$BA$500,G448,'10'!$AG$4:$AJ$500)</f>
        <v>0</v>
      </c>
      <c r="DV448" s="17">
        <f>SUMIF('10'!$BA$4:$BA$500,H448,'10'!$AG$4:$AJ$500)</f>
        <v>0</v>
      </c>
      <c r="DW448" s="17">
        <f>SUMIF('10'!$BA$4:$BA$500,I448,'10'!$AG$4:$AJ$500)</f>
        <v>0</v>
      </c>
      <c r="DX448" s="17">
        <f>SUMIF('10'!$BA$4:$BA$500,J448,'10'!$AG$4:$AJ$500)</f>
        <v>0</v>
      </c>
      <c r="DY448" s="17">
        <f>SUMIF('10'!$BA$4:$BA$500,K448,'10'!$AG$4:$AJ$500)</f>
        <v>0</v>
      </c>
      <c r="DZ448" s="23">
        <f t="shared" si="193"/>
        <v>0</v>
      </c>
      <c r="EA448" s="23">
        <f t="shared" si="194"/>
        <v>0</v>
      </c>
      <c r="EB448" s="15">
        <f>COUNTIF('11'!$BA$4:$BA$500,$G448)</f>
        <v>0</v>
      </c>
      <c r="EC448" s="15">
        <f>COUNTIF('11'!$BA$4:$BA$500,$H448)</f>
        <v>0</v>
      </c>
      <c r="ED448" s="15">
        <f>COUNTIF('11'!$BA$4:$BA$500,$I448)</f>
        <v>0</v>
      </c>
      <c r="EE448" s="15">
        <f>COUNTIF('11'!$BA$4:$BA$500,$J448)</f>
        <v>0</v>
      </c>
      <c r="EF448" s="15">
        <f>COUNTIF('11'!$BA$4:$BA$500,$K448)</f>
        <v>0</v>
      </c>
      <c r="EG448" s="15">
        <f>SUMIF('11'!$BA$4:$BA$500,G448,'11'!$AG$4:$AJ$500)</f>
        <v>0</v>
      </c>
      <c r="EH448" s="15">
        <f>SUMIF('11'!$BA$4:$BA$500,H448,'11'!$AG$4:$AJ$500)</f>
        <v>0</v>
      </c>
      <c r="EI448" s="15">
        <f>SUMIF('11'!$BA$4:$BA$500,I448,'11'!$AG$4:$AJ$500)</f>
        <v>0</v>
      </c>
      <c r="EJ448" s="15">
        <f>SUMIF('11'!$BA$4:$BA$500,J448,'11'!$AG$4:$AJ$500)</f>
        <v>0</v>
      </c>
      <c r="EK448" s="15">
        <f>SUMIF('11'!$BA$4:$BA$500,K448,'11'!$AG$4:$AJ$500)</f>
        <v>0</v>
      </c>
      <c r="EL448" s="23">
        <f t="shared" si="195"/>
        <v>0</v>
      </c>
      <c r="EM448" s="23">
        <f t="shared" si="196"/>
        <v>0</v>
      </c>
      <c r="EN448" s="17">
        <f>COUNTIF('12'!$BA$4:$BA$500,$G448)</f>
        <v>0</v>
      </c>
      <c r="EO448" s="17">
        <f>COUNTIF('12'!$BA$4:$BA$500,$H448)</f>
        <v>0</v>
      </c>
      <c r="EP448" s="17">
        <f>COUNTIF('12'!$BA$4:$BA$500,$I448)</f>
        <v>0</v>
      </c>
      <c r="EQ448" s="17">
        <f>COUNTIF('12'!$BA$4:$BA$500,$J448)</f>
        <v>0</v>
      </c>
      <c r="ER448" s="17">
        <f>COUNTIF('12'!$BA$4:$BA$500,$K448)</f>
        <v>0</v>
      </c>
      <c r="ES448" s="17">
        <f>SUMIF('12'!$BA$4:$BA$500,G448,'12'!$AG$4:$AJ$500)</f>
        <v>0</v>
      </c>
      <c r="ET448" s="17">
        <f>SUMIF('12'!$BA$4:$BA$500,H448,'12'!$AG$4:$AJ$500)</f>
        <v>0</v>
      </c>
      <c r="EU448" s="17">
        <f>SUMIF('12'!$BA$4:$BA$500,I448,'12'!$AG$4:$AJ$500)</f>
        <v>0</v>
      </c>
      <c r="EV448" s="17">
        <f>SUMIF('12'!$BA$4:$BA$500,J448,'12'!$AG$4:$AJ$500)</f>
        <v>0</v>
      </c>
      <c r="EW448" s="17">
        <f>SUMIF('12'!$BA$4:$BA$500,K448,'12'!$AG$4:$AJ$500)</f>
        <v>0</v>
      </c>
      <c r="EX448" s="23">
        <f t="shared" si="197"/>
        <v>0</v>
      </c>
      <c r="EY448" s="23">
        <f t="shared" si="198"/>
        <v>0</v>
      </c>
    </row>
    <row r="449" spans="1:155">
      <c r="A449" s="30">
        <v>446</v>
      </c>
      <c r="B449" s="32"/>
      <c r="C449" s="31">
        <f t="shared" si="172"/>
        <v>0</v>
      </c>
      <c r="D449" s="33">
        <f t="shared" si="173"/>
        <v>0</v>
      </c>
      <c r="E449" s="29"/>
      <c r="F449" s="2">
        <f t="shared" si="174"/>
        <v>0</v>
      </c>
      <c r="G449" s="14" t="str">
        <f t="shared" si="199"/>
        <v>0ق</v>
      </c>
      <c r="H449" s="14" t="str">
        <f t="shared" si="199"/>
        <v>0ق1</v>
      </c>
      <c r="I449" s="14" t="str">
        <f t="shared" si="199"/>
        <v>0ق2</v>
      </c>
      <c r="J449" s="14" t="str">
        <f t="shared" si="199"/>
        <v>0استيفاء</v>
      </c>
      <c r="K449" s="14" t="str">
        <f t="shared" si="199"/>
        <v>0نفذ</v>
      </c>
      <c r="L449" s="15">
        <f>COUNTIF('01'!$BA$4:$BA$500,$G449)</f>
        <v>0</v>
      </c>
      <c r="M449" s="15">
        <f>COUNTIF('01'!$BA$4:$BA$500,$H449)</f>
        <v>0</v>
      </c>
      <c r="N449" s="15">
        <f>COUNTIF('01'!$BA$4:$BA$500,$I449)</f>
        <v>0</v>
      </c>
      <c r="O449" s="15">
        <f>COUNTIF('01'!$BA$4:$BA$500,$J449)</f>
        <v>0</v>
      </c>
      <c r="P449" s="15">
        <f>COUNTIF('01'!$BA$4:$BA$500,$K449)</f>
        <v>0</v>
      </c>
      <c r="Q449" s="15">
        <f>SUMIF('01'!$BA$4:$BA$500,G449,'01'!$AG$4:$AJ$500)</f>
        <v>0</v>
      </c>
      <c r="R449" s="15">
        <f>SUMIF('01'!$BA$4:$BA$500,H449,'01'!$AG$4:$AJ$500)</f>
        <v>0</v>
      </c>
      <c r="S449" s="15">
        <f>SUMIF('01'!$BA$4:$BA$500,I449,'01'!$AG$4:$AJ$500)</f>
        <v>0</v>
      </c>
      <c r="T449" s="15">
        <f>SUMIF('01'!$BA$4:$BA$500,J449,'01'!$AG$4:$AJ$500)</f>
        <v>0</v>
      </c>
      <c r="U449" s="15">
        <f>SUMIF('01'!$BA$4:$BA$500,K449,'01'!$AG$4:$AJ$500)</f>
        <v>0</v>
      </c>
      <c r="V449" s="23">
        <f t="shared" si="175"/>
        <v>0</v>
      </c>
      <c r="W449" s="23">
        <f t="shared" si="176"/>
        <v>0</v>
      </c>
      <c r="X449" s="17">
        <f>COUNTIF('02'!$BA$4:$BA$500,$G449)</f>
        <v>0</v>
      </c>
      <c r="Y449" s="17">
        <f>COUNTIF('02'!$BA$4:$BA$500,$H449)</f>
        <v>0</v>
      </c>
      <c r="Z449" s="17">
        <f>COUNTIF('02'!$BA$4:$BA$500,$I449)</f>
        <v>0</v>
      </c>
      <c r="AA449" s="17">
        <f>COUNTIF('02'!$BA$4:$BA$500,$J449)</f>
        <v>0</v>
      </c>
      <c r="AB449" s="17">
        <f>COUNTIF('02'!$BA$4:$BA$500,$K449)</f>
        <v>0</v>
      </c>
      <c r="AC449" s="17">
        <f>SUMIF('02'!$BA$4:$BA$500,G449,'02'!$AG$4:$AJ$500)</f>
        <v>0</v>
      </c>
      <c r="AD449" s="17">
        <f>SUMIF('02'!$BA$4:$BA$500,H449,'02'!$AG$4:$AJ$500)</f>
        <v>0</v>
      </c>
      <c r="AE449" s="17">
        <f>SUMIF('02'!$BA$4:$BA$500,I449,'02'!$AG$4:$AJ$500)</f>
        <v>0</v>
      </c>
      <c r="AF449" s="17">
        <f>SUMIF('02'!$BA$4:$BA$500,J449,'02'!$AG$4:$AJ$500)</f>
        <v>0</v>
      </c>
      <c r="AG449" s="17">
        <f>SUMIF('02'!$BA$4:$BA$500,K449,'02'!$AG$4:$AJ$500)</f>
        <v>0</v>
      </c>
      <c r="AH449" s="23">
        <f t="shared" si="177"/>
        <v>0</v>
      </c>
      <c r="AI449" s="23">
        <f t="shared" si="178"/>
        <v>0</v>
      </c>
      <c r="AJ449" s="15">
        <f>COUNTIF('03'!$BA$4:$BA$500,$G449)</f>
        <v>0</v>
      </c>
      <c r="AK449" s="15">
        <f>COUNTIF('03'!$BA$4:$BA$500,$H449)</f>
        <v>0</v>
      </c>
      <c r="AL449" s="15">
        <f>COUNTIF('03'!$BA$4:$BA$500,$I449)</f>
        <v>0</v>
      </c>
      <c r="AM449" s="15">
        <f>COUNTIF('03'!$BA$4:$BA$500,$J449)</f>
        <v>0</v>
      </c>
      <c r="AN449" s="15">
        <f>COUNTIF('03'!$BA$4:$BA$500,$K449)</f>
        <v>0</v>
      </c>
      <c r="AO449" s="15">
        <f>SUMIF('03'!$BA$4:$BA$500,G449,'03'!$AG$4:$AJ$500)</f>
        <v>0</v>
      </c>
      <c r="AP449" s="15">
        <f>SUMIF('03'!$BA$4:$BA$500,H449,'03'!$AG$4:$AJ$500)</f>
        <v>0</v>
      </c>
      <c r="AQ449" s="15">
        <f>SUMIF('03'!$BA$4:$BA$500,I449,'03'!$AG$4:$AJ$500)</f>
        <v>0</v>
      </c>
      <c r="AR449" s="15">
        <f>SUMIF('03'!$BA$4:$BA$500,J449,'03'!$AG$4:$AJ$500)</f>
        <v>0</v>
      </c>
      <c r="AS449" s="15">
        <f>SUMIF('03'!$BA$4:$BA$500,K449,'03'!$AG$4:$AJ$500)</f>
        <v>0</v>
      </c>
      <c r="AT449" s="23">
        <f t="shared" si="179"/>
        <v>0</v>
      </c>
      <c r="AU449" s="23">
        <f t="shared" si="180"/>
        <v>0</v>
      </c>
      <c r="AV449" s="17">
        <f>COUNTIF('04'!$BA$4:$BA$500,$G449)</f>
        <v>0</v>
      </c>
      <c r="AW449" s="17">
        <f>COUNTIF('04'!$BA$4:$BA$500,$H449)</f>
        <v>0</v>
      </c>
      <c r="AX449" s="17">
        <f>COUNTIF('04'!$BA$4:$BA$500,$I449)</f>
        <v>0</v>
      </c>
      <c r="AY449" s="17">
        <f>COUNTIF('04'!$BA$4:$BA$500,$J449)</f>
        <v>0</v>
      </c>
      <c r="AZ449" s="17">
        <f>COUNTIF('04'!$BA$4:$BA$500,$K449)</f>
        <v>0</v>
      </c>
      <c r="BA449" s="17">
        <f>SUMIF('04'!$BA$4:$BA$500,G449,'04'!$AG$4:$AJ$500)</f>
        <v>0</v>
      </c>
      <c r="BB449" s="17">
        <f>SUMIF('04'!$BA$4:$BA$500,H449,'04'!$AG$4:$AJ$500)</f>
        <v>0</v>
      </c>
      <c r="BC449" s="17">
        <f>SUMIF('04'!$BA$4:$BA$500,I449,'04'!$AG$4:$AJ$500)</f>
        <v>0</v>
      </c>
      <c r="BD449" s="17">
        <f>SUMIF('04'!$BA$4:$BA$500,J449,'04'!$AG$4:$AJ$500)</f>
        <v>0</v>
      </c>
      <c r="BE449" s="17">
        <f>SUMIF('04'!$BA$4:$BA$500,K449,'04'!$AG$4:$AJ$500)</f>
        <v>0</v>
      </c>
      <c r="BF449" s="23">
        <f t="shared" si="181"/>
        <v>0</v>
      </c>
      <c r="BG449" s="23">
        <f t="shared" si="182"/>
        <v>0</v>
      </c>
      <c r="BH449" s="15">
        <f>COUNTIF('05'!$BA$4:$BA$500,$G449)</f>
        <v>0</v>
      </c>
      <c r="BI449" s="15">
        <f>COUNTIF('05'!$BA$4:$BA$500,$H449)</f>
        <v>0</v>
      </c>
      <c r="BJ449" s="15">
        <f>COUNTIF('05'!$BA$4:$BA$500,$I449)</f>
        <v>0</v>
      </c>
      <c r="BK449" s="15">
        <f>COUNTIF('05'!$BA$4:$BA$500,$J449)</f>
        <v>0</v>
      </c>
      <c r="BL449" s="15">
        <f>COUNTIF('05'!$BA$4:$BA$500,$K449)</f>
        <v>0</v>
      </c>
      <c r="BM449" s="15">
        <f>SUMIF('05'!$BA$4:$BA$500,G449,'05'!$AG$4:$AJ$500)</f>
        <v>0</v>
      </c>
      <c r="BN449" s="15">
        <f>SUMIF('05'!$BA$4:$BA$500,H449,'05'!$AG$4:$AJ$500)</f>
        <v>0</v>
      </c>
      <c r="BO449" s="15">
        <f>SUMIF('05'!$BA$4:$BA$500,I449,'05'!$AG$4:$AJ$500)</f>
        <v>0</v>
      </c>
      <c r="BP449" s="15">
        <f>SUMIF('05'!$BA$4:$BA$500,J449,'05'!$AG$4:$AJ$500)</f>
        <v>0</v>
      </c>
      <c r="BQ449" s="15">
        <f>SUMIF('05'!$BA$4:$BA$500,K449,'05'!$AG$4:$AJ$500)</f>
        <v>0</v>
      </c>
      <c r="BR449" s="23">
        <f t="shared" si="183"/>
        <v>0</v>
      </c>
      <c r="BS449" s="23">
        <f t="shared" si="184"/>
        <v>0</v>
      </c>
      <c r="BT449" s="17">
        <f>COUNTIF('06'!$BA$4:$BA$500,$G449)</f>
        <v>0</v>
      </c>
      <c r="BU449" s="17">
        <f>COUNTIF('06'!$BA$4:$BA$500,$H449)</f>
        <v>0</v>
      </c>
      <c r="BV449" s="17">
        <f>COUNTIF('06'!$BA$4:$BA$500,$I449)</f>
        <v>0</v>
      </c>
      <c r="BW449" s="17">
        <f>COUNTIF('06'!$BA$4:$BA$500,$J449)</f>
        <v>0</v>
      </c>
      <c r="BX449" s="17">
        <f>COUNTIF('06'!$BA$4:$BA$500,$K449)</f>
        <v>0</v>
      </c>
      <c r="BY449" s="17">
        <f>SUMIF('06'!$BA$4:$BA$500,G449,'06'!$AG$4:$AJ$500)</f>
        <v>0</v>
      </c>
      <c r="BZ449" s="17">
        <f>SUMIF('06'!$BA$4:$BA$500,H449,'06'!$AG$4:$AJ$500)</f>
        <v>0</v>
      </c>
      <c r="CA449" s="17">
        <f>SUMIF('06'!$BA$4:$BA$500,I449,'06'!$AG$4:$AJ$500)</f>
        <v>0</v>
      </c>
      <c r="CB449" s="17">
        <f>SUMIF('06'!$BA$4:$BA$500,J449,'06'!$AG$4:$AJ$500)</f>
        <v>0</v>
      </c>
      <c r="CC449" s="17">
        <f>SUMIF('06'!$BA$4:$BA$500,K449,'06'!$AG$4:$AJ$500)</f>
        <v>0</v>
      </c>
      <c r="CD449" s="23">
        <f t="shared" si="185"/>
        <v>0</v>
      </c>
      <c r="CE449" s="23">
        <f t="shared" si="186"/>
        <v>0</v>
      </c>
      <c r="CF449" s="15">
        <f>COUNTIF('07'!$BA$4:$BA$500,$G449)</f>
        <v>0</v>
      </c>
      <c r="CG449" s="15">
        <f>COUNTIF('07'!$BA$4:$BA$500,$H449)</f>
        <v>0</v>
      </c>
      <c r="CH449" s="15">
        <f>COUNTIF('07'!$BA$4:$BA$500,$I449)</f>
        <v>0</v>
      </c>
      <c r="CI449" s="15">
        <f>COUNTIF('07'!$BA$4:$BA$500,$J449)</f>
        <v>0</v>
      </c>
      <c r="CJ449" s="15">
        <f>COUNTIF('07'!$BA$4:$BA$500,$K449)</f>
        <v>0</v>
      </c>
      <c r="CK449" s="15">
        <f>SUMIF('07'!$BA$4:$BA$500,G449,'07'!$AG$4:$AJ$500)</f>
        <v>0</v>
      </c>
      <c r="CL449" s="15">
        <f>SUMIF('07'!$BA$4:$BA$500,H449,'07'!$AG$4:$AJ$500)</f>
        <v>0</v>
      </c>
      <c r="CM449" s="15">
        <f>SUMIF('07'!$BA$4:$BA$500,I449,'07'!$AG$4:$AJ$500)</f>
        <v>0</v>
      </c>
      <c r="CN449" s="15">
        <f>SUMIF('07'!$BA$4:$BA$500,J449,'07'!$AG$4:$AJ$500)</f>
        <v>0</v>
      </c>
      <c r="CO449" s="15">
        <f>SUMIF('07'!$BA$4:$BA$500,K449,'07'!$AG$4:$AJ$500)</f>
        <v>0</v>
      </c>
      <c r="CP449" s="23">
        <f t="shared" si="187"/>
        <v>0</v>
      </c>
      <c r="CQ449" s="23">
        <f t="shared" si="188"/>
        <v>0</v>
      </c>
      <c r="CR449" s="17">
        <f>COUNTIF('08'!$BA$4:$BA$500,$G449)</f>
        <v>0</v>
      </c>
      <c r="CS449" s="17">
        <f>COUNTIF('08'!$BA$4:$BA$500,$H449)</f>
        <v>0</v>
      </c>
      <c r="CT449" s="17">
        <f>COUNTIF('08'!$BA$4:$BA$500,$I449)</f>
        <v>0</v>
      </c>
      <c r="CU449" s="17">
        <f>COUNTIF('08'!$BA$4:$BA$500,$J449)</f>
        <v>0</v>
      </c>
      <c r="CV449" s="17">
        <f>COUNTIF('08'!$BA$4:$BA$500,$K449)</f>
        <v>0</v>
      </c>
      <c r="CW449" s="17">
        <f>SUMIF('08'!$BA$4:$BA$500,G449,'08'!$AG$4:$AJ$500)</f>
        <v>0</v>
      </c>
      <c r="CX449" s="17">
        <f>SUMIF('08'!$BA$4:$BA$500,H449,'08'!$AG$4:$AJ$500)</f>
        <v>0</v>
      </c>
      <c r="CY449" s="17">
        <f>SUMIF('08'!$BA$4:$BA$500,I449,'08'!$AG$4:$AJ$500)</f>
        <v>0</v>
      </c>
      <c r="CZ449" s="17">
        <f>SUMIF('08'!$BA$4:$BA$500,J449,'08'!$AG$4:$AJ$500)</f>
        <v>0</v>
      </c>
      <c r="DA449" s="17">
        <f>SUMIF('08'!$BA$4:$BA$500,K449,'08'!$AG$4:$AJ$500)</f>
        <v>0</v>
      </c>
      <c r="DB449" s="23">
        <f t="shared" si="189"/>
        <v>0</v>
      </c>
      <c r="DC449" s="23">
        <f t="shared" si="190"/>
        <v>0</v>
      </c>
      <c r="DD449" s="15">
        <f>COUNTIF('09'!$BA$4:$BA$500,$G449)</f>
        <v>0</v>
      </c>
      <c r="DE449" s="15">
        <f>COUNTIF('09'!$BA$4:$BA$500,$H449)</f>
        <v>0</v>
      </c>
      <c r="DF449" s="15">
        <f>COUNTIF('09'!$BA$4:$BA$500,$I449)</f>
        <v>0</v>
      </c>
      <c r="DG449" s="15">
        <f>COUNTIF('09'!$BA$4:$BA$500,$J449)</f>
        <v>0</v>
      </c>
      <c r="DH449" s="15">
        <f>COUNTIF('09'!$BA$4:$BA$500,$K449)</f>
        <v>0</v>
      </c>
      <c r="DI449" s="15">
        <f>SUMIF('09'!$BA$4:$BA$500,G449,'09'!$AG$4:$AJ$500)</f>
        <v>0</v>
      </c>
      <c r="DJ449" s="15">
        <f>SUMIF('09'!$BA$4:$BA$500,H449,'09'!$AG$4:$AJ$500)</f>
        <v>0</v>
      </c>
      <c r="DK449" s="15">
        <f>SUMIF('09'!$BA$4:$BA$500,I449,'09'!$AG$4:$AJ$500)</f>
        <v>0</v>
      </c>
      <c r="DL449" s="15">
        <f>SUMIF('09'!$BA$4:$BA$500,J449,'09'!$AG$4:$AJ$500)</f>
        <v>0</v>
      </c>
      <c r="DM449" s="15">
        <f>SUMIF('09'!$BA$4:$BA$500,K449,'09'!$AG$4:$AJ$500)</f>
        <v>0</v>
      </c>
      <c r="DN449" s="23">
        <f t="shared" si="191"/>
        <v>0</v>
      </c>
      <c r="DO449" s="23">
        <f t="shared" si="192"/>
        <v>0</v>
      </c>
      <c r="DP449" s="17">
        <f>COUNTIF('10'!$BA$4:$BA$500,$G449)</f>
        <v>0</v>
      </c>
      <c r="DQ449" s="17">
        <f>COUNTIF('10'!$BA$4:$BA$500,$H449)</f>
        <v>0</v>
      </c>
      <c r="DR449" s="17">
        <f>COUNTIF('10'!$BA$4:$BA$500,$I449)</f>
        <v>0</v>
      </c>
      <c r="DS449" s="17">
        <f>COUNTIF('10'!$BA$4:$BA$500,$J449)</f>
        <v>0</v>
      </c>
      <c r="DT449" s="17">
        <f>COUNTIF('10'!$BA$4:$BA$500,$K449)</f>
        <v>0</v>
      </c>
      <c r="DU449" s="17">
        <f>SUMIF('10'!$BA$4:$BA$500,G449,'10'!$AG$4:$AJ$500)</f>
        <v>0</v>
      </c>
      <c r="DV449" s="17">
        <f>SUMIF('10'!$BA$4:$BA$500,H449,'10'!$AG$4:$AJ$500)</f>
        <v>0</v>
      </c>
      <c r="DW449" s="17">
        <f>SUMIF('10'!$BA$4:$BA$500,I449,'10'!$AG$4:$AJ$500)</f>
        <v>0</v>
      </c>
      <c r="DX449" s="17">
        <f>SUMIF('10'!$BA$4:$BA$500,J449,'10'!$AG$4:$AJ$500)</f>
        <v>0</v>
      </c>
      <c r="DY449" s="17">
        <f>SUMIF('10'!$BA$4:$BA$500,K449,'10'!$AG$4:$AJ$500)</f>
        <v>0</v>
      </c>
      <c r="DZ449" s="23">
        <f t="shared" si="193"/>
        <v>0</v>
      </c>
      <c r="EA449" s="23">
        <f t="shared" si="194"/>
        <v>0</v>
      </c>
      <c r="EB449" s="15">
        <f>COUNTIF('11'!$BA$4:$BA$500,$G449)</f>
        <v>0</v>
      </c>
      <c r="EC449" s="15">
        <f>COUNTIF('11'!$BA$4:$BA$500,$H449)</f>
        <v>0</v>
      </c>
      <c r="ED449" s="15">
        <f>COUNTIF('11'!$BA$4:$BA$500,$I449)</f>
        <v>0</v>
      </c>
      <c r="EE449" s="15">
        <f>COUNTIF('11'!$BA$4:$BA$500,$J449)</f>
        <v>0</v>
      </c>
      <c r="EF449" s="15">
        <f>COUNTIF('11'!$BA$4:$BA$500,$K449)</f>
        <v>0</v>
      </c>
      <c r="EG449" s="15">
        <f>SUMIF('11'!$BA$4:$BA$500,G449,'11'!$AG$4:$AJ$500)</f>
        <v>0</v>
      </c>
      <c r="EH449" s="15">
        <f>SUMIF('11'!$BA$4:$BA$500,H449,'11'!$AG$4:$AJ$500)</f>
        <v>0</v>
      </c>
      <c r="EI449" s="15">
        <f>SUMIF('11'!$BA$4:$BA$500,I449,'11'!$AG$4:$AJ$500)</f>
        <v>0</v>
      </c>
      <c r="EJ449" s="15">
        <f>SUMIF('11'!$BA$4:$BA$500,J449,'11'!$AG$4:$AJ$500)</f>
        <v>0</v>
      </c>
      <c r="EK449" s="15">
        <f>SUMIF('11'!$BA$4:$BA$500,K449,'11'!$AG$4:$AJ$500)</f>
        <v>0</v>
      </c>
      <c r="EL449" s="23">
        <f t="shared" si="195"/>
        <v>0</v>
      </c>
      <c r="EM449" s="23">
        <f t="shared" si="196"/>
        <v>0</v>
      </c>
      <c r="EN449" s="17">
        <f>COUNTIF('12'!$BA$4:$BA$500,$G449)</f>
        <v>0</v>
      </c>
      <c r="EO449" s="17">
        <f>COUNTIF('12'!$BA$4:$BA$500,$H449)</f>
        <v>0</v>
      </c>
      <c r="EP449" s="17">
        <f>COUNTIF('12'!$BA$4:$BA$500,$I449)</f>
        <v>0</v>
      </c>
      <c r="EQ449" s="17">
        <f>COUNTIF('12'!$BA$4:$BA$500,$J449)</f>
        <v>0</v>
      </c>
      <c r="ER449" s="17">
        <f>COUNTIF('12'!$BA$4:$BA$500,$K449)</f>
        <v>0</v>
      </c>
      <c r="ES449" s="17">
        <f>SUMIF('12'!$BA$4:$BA$500,G449,'12'!$AG$4:$AJ$500)</f>
        <v>0</v>
      </c>
      <c r="ET449" s="17">
        <f>SUMIF('12'!$BA$4:$BA$500,H449,'12'!$AG$4:$AJ$500)</f>
        <v>0</v>
      </c>
      <c r="EU449" s="17">
        <f>SUMIF('12'!$BA$4:$BA$500,I449,'12'!$AG$4:$AJ$500)</f>
        <v>0</v>
      </c>
      <c r="EV449" s="17">
        <f>SUMIF('12'!$BA$4:$BA$500,J449,'12'!$AG$4:$AJ$500)</f>
        <v>0</v>
      </c>
      <c r="EW449" s="17">
        <f>SUMIF('12'!$BA$4:$BA$500,K449,'12'!$AG$4:$AJ$500)</f>
        <v>0</v>
      </c>
      <c r="EX449" s="23">
        <f t="shared" si="197"/>
        <v>0</v>
      </c>
      <c r="EY449" s="23">
        <f t="shared" si="198"/>
        <v>0</v>
      </c>
    </row>
    <row r="450" spans="1:155">
      <c r="A450" s="30">
        <v>447</v>
      </c>
      <c r="B450" s="32"/>
      <c r="C450" s="31">
        <f t="shared" si="172"/>
        <v>0</v>
      </c>
      <c r="D450" s="33">
        <f t="shared" si="173"/>
        <v>0</v>
      </c>
      <c r="E450" s="29"/>
      <c r="F450" s="2">
        <f t="shared" si="174"/>
        <v>0</v>
      </c>
      <c r="G450" s="14" t="str">
        <f t="shared" si="199"/>
        <v>0ق</v>
      </c>
      <c r="H450" s="14" t="str">
        <f t="shared" si="199"/>
        <v>0ق1</v>
      </c>
      <c r="I450" s="14" t="str">
        <f t="shared" si="199"/>
        <v>0ق2</v>
      </c>
      <c r="J450" s="14" t="str">
        <f t="shared" si="199"/>
        <v>0استيفاء</v>
      </c>
      <c r="K450" s="14" t="str">
        <f t="shared" si="199"/>
        <v>0نفذ</v>
      </c>
      <c r="L450" s="15">
        <f>COUNTIF('01'!$BA$4:$BA$500,$G450)</f>
        <v>0</v>
      </c>
      <c r="M450" s="15">
        <f>COUNTIF('01'!$BA$4:$BA$500,$H450)</f>
        <v>0</v>
      </c>
      <c r="N450" s="15">
        <f>COUNTIF('01'!$BA$4:$BA$500,$I450)</f>
        <v>0</v>
      </c>
      <c r="O450" s="15">
        <f>COUNTIF('01'!$BA$4:$BA$500,$J450)</f>
        <v>0</v>
      </c>
      <c r="P450" s="15">
        <f>COUNTIF('01'!$BA$4:$BA$500,$K450)</f>
        <v>0</v>
      </c>
      <c r="Q450" s="15">
        <f>SUMIF('01'!$BA$4:$BA$500,G450,'01'!$AG$4:$AJ$500)</f>
        <v>0</v>
      </c>
      <c r="R450" s="15">
        <f>SUMIF('01'!$BA$4:$BA$500,H450,'01'!$AG$4:$AJ$500)</f>
        <v>0</v>
      </c>
      <c r="S450" s="15">
        <f>SUMIF('01'!$BA$4:$BA$500,I450,'01'!$AG$4:$AJ$500)</f>
        <v>0</v>
      </c>
      <c r="T450" s="15">
        <f>SUMIF('01'!$BA$4:$BA$500,J450,'01'!$AG$4:$AJ$500)</f>
        <v>0</v>
      </c>
      <c r="U450" s="15">
        <f>SUMIF('01'!$BA$4:$BA$500,K450,'01'!$AG$4:$AJ$500)</f>
        <v>0</v>
      </c>
      <c r="V450" s="23">
        <f t="shared" si="175"/>
        <v>0</v>
      </c>
      <c r="W450" s="23">
        <f t="shared" si="176"/>
        <v>0</v>
      </c>
      <c r="X450" s="17">
        <f>COUNTIF('02'!$BA$4:$BA$500,$G450)</f>
        <v>0</v>
      </c>
      <c r="Y450" s="17">
        <f>COUNTIF('02'!$BA$4:$BA$500,$H450)</f>
        <v>0</v>
      </c>
      <c r="Z450" s="17">
        <f>COUNTIF('02'!$BA$4:$BA$500,$I450)</f>
        <v>0</v>
      </c>
      <c r="AA450" s="17">
        <f>COUNTIF('02'!$BA$4:$BA$500,$J450)</f>
        <v>0</v>
      </c>
      <c r="AB450" s="17">
        <f>COUNTIF('02'!$BA$4:$BA$500,$K450)</f>
        <v>0</v>
      </c>
      <c r="AC450" s="17">
        <f>SUMIF('02'!$BA$4:$BA$500,G450,'02'!$AG$4:$AJ$500)</f>
        <v>0</v>
      </c>
      <c r="AD450" s="17">
        <f>SUMIF('02'!$BA$4:$BA$500,H450,'02'!$AG$4:$AJ$500)</f>
        <v>0</v>
      </c>
      <c r="AE450" s="17">
        <f>SUMIF('02'!$BA$4:$BA$500,I450,'02'!$AG$4:$AJ$500)</f>
        <v>0</v>
      </c>
      <c r="AF450" s="17">
        <f>SUMIF('02'!$BA$4:$BA$500,J450,'02'!$AG$4:$AJ$500)</f>
        <v>0</v>
      </c>
      <c r="AG450" s="17">
        <f>SUMIF('02'!$BA$4:$BA$500,K450,'02'!$AG$4:$AJ$500)</f>
        <v>0</v>
      </c>
      <c r="AH450" s="23">
        <f t="shared" si="177"/>
        <v>0</v>
      </c>
      <c r="AI450" s="23">
        <f t="shared" si="178"/>
        <v>0</v>
      </c>
      <c r="AJ450" s="15">
        <f>COUNTIF('03'!$BA$4:$BA$500,$G450)</f>
        <v>0</v>
      </c>
      <c r="AK450" s="15">
        <f>COUNTIF('03'!$BA$4:$BA$500,$H450)</f>
        <v>0</v>
      </c>
      <c r="AL450" s="15">
        <f>COUNTIF('03'!$BA$4:$BA$500,$I450)</f>
        <v>0</v>
      </c>
      <c r="AM450" s="15">
        <f>COUNTIF('03'!$BA$4:$BA$500,$J450)</f>
        <v>0</v>
      </c>
      <c r="AN450" s="15">
        <f>COUNTIF('03'!$BA$4:$BA$500,$K450)</f>
        <v>0</v>
      </c>
      <c r="AO450" s="15">
        <f>SUMIF('03'!$BA$4:$BA$500,G450,'03'!$AG$4:$AJ$500)</f>
        <v>0</v>
      </c>
      <c r="AP450" s="15">
        <f>SUMIF('03'!$BA$4:$BA$500,H450,'03'!$AG$4:$AJ$500)</f>
        <v>0</v>
      </c>
      <c r="AQ450" s="15">
        <f>SUMIF('03'!$BA$4:$BA$500,I450,'03'!$AG$4:$AJ$500)</f>
        <v>0</v>
      </c>
      <c r="AR450" s="15">
        <f>SUMIF('03'!$BA$4:$BA$500,J450,'03'!$AG$4:$AJ$500)</f>
        <v>0</v>
      </c>
      <c r="AS450" s="15">
        <f>SUMIF('03'!$BA$4:$BA$500,K450,'03'!$AG$4:$AJ$500)</f>
        <v>0</v>
      </c>
      <c r="AT450" s="23">
        <f t="shared" si="179"/>
        <v>0</v>
      </c>
      <c r="AU450" s="23">
        <f t="shared" si="180"/>
        <v>0</v>
      </c>
      <c r="AV450" s="17">
        <f>COUNTIF('04'!$BA$4:$BA$500,$G450)</f>
        <v>0</v>
      </c>
      <c r="AW450" s="17">
        <f>COUNTIF('04'!$BA$4:$BA$500,$H450)</f>
        <v>0</v>
      </c>
      <c r="AX450" s="17">
        <f>COUNTIF('04'!$BA$4:$BA$500,$I450)</f>
        <v>0</v>
      </c>
      <c r="AY450" s="17">
        <f>COUNTIF('04'!$BA$4:$BA$500,$J450)</f>
        <v>0</v>
      </c>
      <c r="AZ450" s="17">
        <f>COUNTIF('04'!$BA$4:$BA$500,$K450)</f>
        <v>0</v>
      </c>
      <c r="BA450" s="17">
        <f>SUMIF('04'!$BA$4:$BA$500,G450,'04'!$AG$4:$AJ$500)</f>
        <v>0</v>
      </c>
      <c r="BB450" s="17">
        <f>SUMIF('04'!$BA$4:$BA$500,H450,'04'!$AG$4:$AJ$500)</f>
        <v>0</v>
      </c>
      <c r="BC450" s="17">
        <f>SUMIF('04'!$BA$4:$BA$500,I450,'04'!$AG$4:$AJ$500)</f>
        <v>0</v>
      </c>
      <c r="BD450" s="17">
        <f>SUMIF('04'!$BA$4:$BA$500,J450,'04'!$AG$4:$AJ$500)</f>
        <v>0</v>
      </c>
      <c r="BE450" s="17">
        <f>SUMIF('04'!$BA$4:$BA$500,K450,'04'!$AG$4:$AJ$500)</f>
        <v>0</v>
      </c>
      <c r="BF450" s="23">
        <f t="shared" si="181"/>
        <v>0</v>
      </c>
      <c r="BG450" s="23">
        <f t="shared" si="182"/>
        <v>0</v>
      </c>
      <c r="BH450" s="15">
        <f>COUNTIF('05'!$BA$4:$BA$500,$G450)</f>
        <v>0</v>
      </c>
      <c r="BI450" s="15">
        <f>COUNTIF('05'!$BA$4:$BA$500,$H450)</f>
        <v>0</v>
      </c>
      <c r="BJ450" s="15">
        <f>COUNTIF('05'!$BA$4:$BA$500,$I450)</f>
        <v>0</v>
      </c>
      <c r="BK450" s="15">
        <f>COUNTIF('05'!$BA$4:$BA$500,$J450)</f>
        <v>0</v>
      </c>
      <c r="BL450" s="15">
        <f>COUNTIF('05'!$BA$4:$BA$500,$K450)</f>
        <v>0</v>
      </c>
      <c r="BM450" s="15">
        <f>SUMIF('05'!$BA$4:$BA$500,G450,'05'!$AG$4:$AJ$500)</f>
        <v>0</v>
      </c>
      <c r="BN450" s="15">
        <f>SUMIF('05'!$BA$4:$BA$500,H450,'05'!$AG$4:$AJ$500)</f>
        <v>0</v>
      </c>
      <c r="BO450" s="15">
        <f>SUMIF('05'!$BA$4:$BA$500,I450,'05'!$AG$4:$AJ$500)</f>
        <v>0</v>
      </c>
      <c r="BP450" s="15">
        <f>SUMIF('05'!$BA$4:$BA$500,J450,'05'!$AG$4:$AJ$500)</f>
        <v>0</v>
      </c>
      <c r="BQ450" s="15">
        <f>SUMIF('05'!$BA$4:$BA$500,K450,'05'!$AG$4:$AJ$500)</f>
        <v>0</v>
      </c>
      <c r="BR450" s="23">
        <f t="shared" si="183"/>
        <v>0</v>
      </c>
      <c r="BS450" s="23">
        <f t="shared" si="184"/>
        <v>0</v>
      </c>
      <c r="BT450" s="17">
        <f>COUNTIF('06'!$BA$4:$BA$500,$G450)</f>
        <v>0</v>
      </c>
      <c r="BU450" s="17">
        <f>COUNTIF('06'!$BA$4:$BA$500,$H450)</f>
        <v>0</v>
      </c>
      <c r="BV450" s="17">
        <f>COUNTIF('06'!$BA$4:$BA$500,$I450)</f>
        <v>0</v>
      </c>
      <c r="BW450" s="17">
        <f>COUNTIF('06'!$BA$4:$BA$500,$J450)</f>
        <v>0</v>
      </c>
      <c r="BX450" s="17">
        <f>COUNTIF('06'!$BA$4:$BA$500,$K450)</f>
        <v>0</v>
      </c>
      <c r="BY450" s="17">
        <f>SUMIF('06'!$BA$4:$BA$500,G450,'06'!$AG$4:$AJ$500)</f>
        <v>0</v>
      </c>
      <c r="BZ450" s="17">
        <f>SUMIF('06'!$BA$4:$BA$500,H450,'06'!$AG$4:$AJ$500)</f>
        <v>0</v>
      </c>
      <c r="CA450" s="17">
        <f>SUMIF('06'!$BA$4:$BA$500,I450,'06'!$AG$4:$AJ$500)</f>
        <v>0</v>
      </c>
      <c r="CB450" s="17">
        <f>SUMIF('06'!$BA$4:$BA$500,J450,'06'!$AG$4:$AJ$500)</f>
        <v>0</v>
      </c>
      <c r="CC450" s="17">
        <f>SUMIF('06'!$BA$4:$BA$500,K450,'06'!$AG$4:$AJ$500)</f>
        <v>0</v>
      </c>
      <c r="CD450" s="23">
        <f t="shared" si="185"/>
        <v>0</v>
      </c>
      <c r="CE450" s="23">
        <f t="shared" si="186"/>
        <v>0</v>
      </c>
      <c r="CF450" s="15">
        <f>COUNTIF('07'!$BA$4:$BA$500,$G450)</f>
        <v>0</v>
      </c>
      <c r="CG450" s="15">
        <f>COUNTIF('07'!$BA$4:$BA$500,$H450)</f>
        <v>0</v>
      </c>
      <c r="CH450" s="15">
        <f>COUNTIF('07'!$BA$4:$BA$500,$I450)</f>
        <v>0</v>
      </c>
      <c r="CI450" s="15">
        <f>COUNTIF('07'!$BA$4:$BA$500,$J450)</f>
        <v>0</v>
      </c>
      <c r="CJ450" s="15">
        <f>COUNTIF('07'!$BA$4:$BA$500,$K450)</f>
        <v>0</v>
      </c>
      <c r="CK450" s="15">
        <f>SUMIF('07'!$BA$4:$BA$500,G450,'07'!$AG$4:$AJ$500)</f>
        <v>0</v>
      </c>
      <c r="CL450" s="15">
        <f>SUMIF('07'!$BA$4:$BA$500,H450,'07'!$AG$4:$AJ$500)</f>
        <v>0</v>
      </c>
      <c r="CM450" s="15">
        <f>SUMIF('07'!$BA$4:$BA$500,I450,'07'!$AG$4:$AJ$500)</f>
        <v>0</v>
      </c>
      <c r="CN450" s="15">
        <f>SUMIF('07'!$BA$4:$BA$500,J450,'07'!$AG$4:$AJ$500)</f>
        <v>0</v>
      </c>
      <c r="CO450" s="15">
        <f>SUMIF('07'!$BA$4:$BA$500,K450,'07'!$AG$4:$AJ$500)</f>
        <v>0</v>
      </c>
      <c r="CP450" s="23">
        <f t="shared" si="187"/>
        <v>0</v>
      </c>
      <c r="CQ450" s="23">
        <f t="shared" si="188"/>
        <v>0</v>
      </c>
      <c r="CR450" s="17">
        <f>COUNTIF('08'!$BA$4:$BA$500,$G450)</f>
        <v>0</v>
      </c>
      <c r="CS450" s="17">
        <f>COUNTIF('08'!$BA$4:$BA$500,$H450)</f>
        <v>0</v>
      </c>
      <c r="CT450" s="17">
        <f>COUNTIF('08'!$BA$4:$BA$500,$I450)</f>
        <v>0</v>
      </c>
      <c r="CU450" s="17">
        <f>COUNTIF('08'!$BA$4:$BA$500,$J450)</f>
        <v>0</v>
      </c>
      <c r="CV450" s="17">
        <f>COUNTIF('08'!$BA$4:$BA$500,$K450)</f>
        <v>0</v>
      </c>
      <c r="CW450" s="17">
        <f>SUMIF('08'!$BA$4:$BA$500,G450,'08'!$AG$4:$AJ$500)</f>
        <v>0</v>
      </c>
      <c r="CX450" s="17">
        <f>SUMIF('08'!$BA$4:$BA$500,H450,'08'!$AG$4:$AJ$500)</f>
        <v>0</v>
      </c>
      <c r="CY450" s="17">
        <f>SUMIF('08'!$BA$4:$BA$500,I450,'08'!$AG$4:$AJ$500)</f>
        <v>0</v>
      </c>
      <c r="CZ450" s="17">
        <f>SUMIF('08'!$BA$4:$BA$500,J450,'08'!$AG$4:$AJ$500)</f>
        <v>0</v>
      </c>
      <c r="DA450" s="17">
        <f>SUMIF('08'!$BA$4:$BA$500,K450,'08'!$AG$4:$AJ$500)</f>
        <v>0</v>
      </c>
      <c r="DB450" s="23">
        <f t="shared" si="189"/>
        <v>0</v>
      </c>
      <c r="DC450" s="23">
        <f t="shared" si="190"/>
        <v>0</v>
      </c>
      <c r="DD450" s="15">
        <f>COUNTIF('09'!$BA$4:$BA$500,$G450)</f>
        <v>0</v>
      </c>
      <c r="DE450" s="15">
        <f>COUNTIF('09'!$BA$4:$BA$500,$H450)</f>
        <v>0</v>
      </c>
      <c r="DF450" s="15">
        <f>COUNTIF('09'!$BA$4:$BA$500,$I450)</f>
        <v>0</v>
      </c>
      <c r="DG450" s="15">
        <f>COUNTIF('09'!$BA$4:$BA$500,$J450)</f>
        <v>0</v>
      </c>
      <c r="DH450" s="15">
        <f>COUNTIF('09'!$BA$4:$BA$500,$K450)</f>
        <v>0</v>
      </c>
      <c r="DI450" s="15">
        <f>SUMIF('09'!$BA$4:$BA$500,G450,'09'!$AG$4:$AJ$500)</f>
        <v>0</v>
      </c>
      <c r="DJ450" s="15">
        <f>SUMIF('09'!$BA$4:$BA$500,H450,'09'!$AG$4:$AJ$500)</f>
        <v>0</v>
      </c>
      <c r="DK450" s="15">
        <f>SUMIF('09'!$BA$4:$BA$500,I450,'09'!$AG$4:$AJ$500)</f>
        <v>0</v>
      </c>
      <c r="DL450" s="15">
        <f>SUMIF('09'!$BA$4:$BA$500,J450,'09'!$AG$4:$AJ$500)</f>
        <v>0</v>
      </c>
      <c r="DM450" s="15">
        <f>SUMIF('09'!$BA$4:$BA$500,K450,'09'!$AG$4:$AJ$500)</f>
        <v>0</v>
      </c>
      <c r="DN450" s="23">
        <f t="shared" si="191"/>
        <v>0</v>
      </c>
      <c r="DO450" s="23">
        <f t="shared" si="192"/>
        <v>0</v>
      </c>
      <c r="DP450" s="17">
        <f>COUNTIF('10'!$BA$4:$BA$500,$G450)</f>
        <v>0</v>
      </c>
      <c r="DQ450" s="17">
        <f>COUNTIF('10'!$BA$4:$BA$500,$H450)</f>
        <v>0</v>
      </c>
      <c r="DR450" s="17">
        <f>COUNTIF('10'!$BA$4:$BA$500,$I450)</f>
        <v>0</v>
      </c>
      <c r="DS450" s="17">
        <f>COUNTIF('10'!$BA$4:$BA$500,$J450)</f>
        <v>0</v>
      </c>
      <c r="DT450" s="17">
        <f>COUNTIF('10'!$BA$4:$BA$500,$K450)</f>
        <v>0</v>
      </c>
      <c r="DU450" s="17">
        <f>SUMIF('10'!$BA$4:$BA$500,G450,'10'!$AG$4:$AJ$500)</f>
        <v>0</v>
      </c>
      <c r="DV450" s="17">
        <f>SUMIF('10'!$BA$4:$BA$500,H450,'10'!$AG$4:$AJ$500)</f>
        <v>0</v>
      </c>
      <c r="DW450" s="17">
        <f>SUMIF('10'!$BA$4:$BA$500,I450,'10'!$AG$4:$AJ$500)</f>
        <v>0</v>
      </c>
      <c r="DX450" s="17">
        <f>SUMIF('10'!$BA$4:$BA$500,J450,'10'!$AG$4:$AJ$500)</f>
        <v>0</v>
      </c>
      <c r="DY450" s="17">
        <f>SUMIF('10'!$BA$4:$BA$500,K450,'10'!$AG$4:$AJ$500)</f>
        <v>0</v>
      </c>
      <c r="DZ450" s="23">
        <f t="shared" si="193"/>
        <v>0</v>
      </c>
      <c r="EA450" s="23">
        <f t="shared" si="194"/>
        <v>0</v>
      </c>
      <c r="EB450" s="15">
        <f>COUNTIF('11'!$BA$4:$BA$500,$G450)</f>
        <v>0</v>
      </c>
      <c r="EC450" s="15">
        <f>COUNTIF('11'!$BA$4:$BA$500,$H450)</f>
        <v>0</v>
      </c>
      <c r="ED450" s="15">
        <f>COUNTIF('11'!$BA$4:$BA$500,$I450)</f>
        <v>0</v>
      </c>
      <c r="EE450" s="15">
        <f>COUNTIF('11'!$BA$4:$BA$500,$J450)</f>
        <v>0</v>
      </c>
      <c r="EF450" s="15">
        <f>COUNTIF('11'!$BA$4:$BA$500,$K450)</f>
        <v>0</v>
      </c>
      <c r="EG450" s="15">
        <f>SUMIF('11'!$BA$4:$BA$500,G450,'11'!$AG$4:$AJ$500)</f>
        <v>0</v>
      </c>
      <c r="EH450" s="15">
        <f>SUMIF('11'!$BA$4:$BA$500,H450,'11'!$AG$4:$AJ$500)</f>
        <v>0</v>
      </c>
      <c r="EI450" s="15">
        <f>SUMIF('11'!$BA$4:$BA$500,I450,'11'!$AG$4:$AJ$500)</f>
        <v>0</v>
      </c>
      <c r="EJ450" s="15">
        <f>SUMIF('11'!$BA$4:$BA$500,J450,'11'!$AG$4:$AJ$500)</f>
        <v>0</v>
      </c>
      <c r="EK450" s="15">
        <f>SUMIF('11'!$BA$4:$BA$500,K450,'11'!$AG$4:$AJ$500)</f>
        <v>0</v>
      </c>
      <c r="EL450" s="23">
        <f t="shared" si="195"/>
        <v>0</v>
      </c>
      <c r="EM450" s="23">
        <f t="shared" si="196"/>
        <v>0</v>
      </c>
      <c r="EN450" s="17">
        <f>COUNTIF('12'!$BA$4:$BA$500,$G450)</f>
        <v>0</v>
      </c>
      <c r="EO450" s="17">
        <f>COUNTIF('12'!$BA$4:$BA$500,$H450)</f>
        <v>0</v>
      </c>
      <c r="EP450" s="17">
        <f>COUNTIF('12'!$BA$4:$BA$500,$I450)</f>
        <v>0</v>
      </c>
      <c r="EQ450" s="17">
        <f>COUNTIF('12'!$BA$4:$BA$500,$J450)</f>
        <v>0</v>
      </c>
      <c r="ER450" s="17">
        <f>COUNTIF('12'!$BA$4:$BA$500,$K450)</f>
        <v>0</v>
      </c>
      <c r="ES450" s="17">
        <f>SUMIF('12'!$BA$4:$BA$500,G450,'12'!$AG$4:$AJ$500)</f>
        <v>0</v>
      </c>
      <c r="ET450" s="17">
        <f>SUMIF('12'!$BA$4:$BA$500,H450,'12'!$AG$4:$AJ$500)</f>
        <v>0</v>
      </c>
      <c r="EU450" s="17">
        <f>SUMIF('12'!$BA$4:$BA$500,I450,'12'!$AG$4:$AJ$500)</f>
        <v>0</v>
      </c>
      <c r="EV450" s="17">
        <f>SUMIF('12'!$BA$4:$BA$500,J450,'12'!$AG$4:$AJ$500)</f>
        <v>0</v>
      </c>
      <c r="EW450" s="17">
        <f>SUMIF('12'!$BA$4:$BA$500,K450,'12'!$AG$4:$AJ$500)</f>
        <v>0</v>
      </c>
      <c r="EX450" s="23">
        <f t="shared" si="197"/>
        <v>0</v>
      </c>
      <c r="EY450" s="23">
        <f t="shared" si="198"/>
        <v>0</v>
      </c>
    </row>
    <row r="451" spans="1:155">
      <c r="A451" s="30">
        <v>448</v>
      </c>
      <c r="B451" s="32"/>
      <c r="C451" s="31">
        <f t="shared" si="172"/>
        <v>0</v>
      </c>
      <c r="D451" s="33">
        <f t="shared" si="173"/>
        <v>0</v>
      </c>
      <c r="E451" s="29"/>
      <c r="F451" s="2">
        <f t="shared" si="174"/>
        <v>0</v>
      </c>
      <c r="G451" s="14" t="str">
        <f t="shared" ref="G451:K482" si="200">$F451&amp;G$3</f>
        <v>0ق</v>
      </c>
      <c r="H451" s="14" t="str">
        <f t="shared" si="200"/>
        <v>0ق1</v>
      </c>
      <c r="I451" s="14" t="str">
        <f t="shared" si="200"/>
        <v>0ق2</v>
      </c>
      <c r="J451" s="14" t="str">
        <f t="shared" si="200"/>
        <v>0استيفاء</v>
      </c>
      <c r="K451" s="14" t="str">
        <f t="shared" si="200"/>
        <v>0نفذ</v>
      </c>
      <c r="L451" s="15">
        <f>COUNTIF('01'!$BA$4:$BA$500,$G451)</f>
        <v>0</v>
      </c>
      <c r="M451" s="15">
        <f>COUNTIF('01'!$BA$4:$BA$500,$H451)</f>
        <v>0</v>
      </c>
      <c r="N451" s="15">
        <f>COUNTIF('01'!$BA$4:$BA$500,$I451)</f>
        <v>0</v>
      </c>
      <c r="O451" s="15">
        <f>COUNTIF('01'!$BA$4:$BA$500,$J451)</f>
        <v>0</v>
      </c>
      <c r="P451" s="15">
        <f>COUNTIF('01'!$BA$4:$BA$500,$K451)</f>
        <v>0</v>
      </c>
      <c r="Q451" s="15">
        <f>SUMIF('01'!$BA$4:$BA$500,G451,'01'!$AG$4:$AJ$500)</f>
        <v>0</v>
      </c>
      <c r="R451" s="15">
        <f>SUMIF('01'!$BA$4:$BA$500,H451,'01'!$AG$4:$AJ$500)</f>
        <v>0</v>
      </c>
      <c r="S451" s="15">
        <f>SUMIF('01'!$BA$4:$BA$500,I451,'01'!$AG$4:$AJ$500)</f>
        <v>0</v>
      </c>
      <c r="T451" s="15">
        <f>SUMIF('01'!$BA$4:$BA$500,J451,'01'!$AG$4:$AJ$500)</f>
        <v>0</v>
      </c>
      <c r="U451" s="15">
        <f>SUMIF('01'!$BA$4:$BA$500,K451,'01'!$AG$4:$AJ$500)</f>
        <v>0</v>
      </c>
      <c r="V451" s="23">
        <f t="shared" si="175"/>
        <v>0</v>
      </c>
      <c r="W451" s="23">
        <f t="shared" si="176"/>
        <v>0</v>
      </c>
      <c r="X451" s="17">
        <f>COUNTIF('02'!$BA$4:$BA$500,$G451)</f>
        <v>0</v>
      </c>
      <c r="Y451" s="17">
        <f>COUNTIF('02'!$BA$4:$BA$500,$H451)</f>
        <v>0</v>
      </c>
      <c r="Z451" s="17">
        <f>COUNTIF('02'!$BA$4:$BA$500,$I451)</f>
        <v>0</v>
      </c>
      <c r="AA451" s="17">
        <f>COUNTIF('02'!$BA$4:$BA$500,$J451)</f>
        <v>0</v>
      </c>
      <c r="AB451" s="17">
        <f>COUNTIF('02'!$BA$4:$BA$500,$K451)</f>
        <v>0</v>
      </c>
      <c r="AC451" s="17">
        <f>SUMIF('02'!$BA$4:$BA$500,G451,'02'!$AG$4:$AJ$500)</f>
        <v>0</v>
      </c>
      <c r="AD451" s="17">
        <f>SUMIF('02'!$BA$4:$BA$500,H451,'02'!$AG$4:$AJ$500)</f>
        <v>0</v>
      </c>
      <c r="AE451" s="17">
        <f>SUMIF('02'!$BA$4:$BA$500,I451,'02'!$AG$4:$AJ$500)</f>
        <v>0</v>
      </c>
      <c r="AF451" s="17">
        <f>SUMIF('02'!$BA$4:$BA$500,J451,'02'!$AG$4:$AJ$500)</f>
        <v>0</v>
      </c>
      <c r="AG451" s="17">
        <f>SUMIF('02'!$BA$4:$BA$500,K451,'02'!$AG$4:$AJ$500)</f>
        <v>0</v>
      </c>
      <c r="AH451" s="23">
        <f t="shared" si="177"/>
        <v>0</v>
      </c>
      <c r="AI451" s="23">
        <f t="shared" si="178"/>
        <v>0</v>
      </c>
      <c r="AJ451" s="15">
        <f>COUNTIF('03'!$BA$4:$BA$500,$G451)</f>
        <v>0</v>
      </c>
      <c r="AK451" s="15">
        <f>COUNTIF('03'!$BA$4:$BA$500,$H451)</f>
        <v>0</v>
      </c>
      <c r="AL451" s="15">
        <f>COUNTIF('03'!$BA$4:$BA$500,$I451)</f>
        <v>0</v>
      </c>
      <c r="AM451" s="15">
        <f>COUNTIF('03'!$BA$4:$BA$500,$J451)</f>
        <v>0</v>
      </c>
      <c r="AN451" s="15">
        <f>COUNTIF('03'!$BA$4:$BA$500,$K451)</f>
        <v>0</v>
      </c>
      <c r="AO451" s="15">
        <f>SUMIF('03'!$BA$4:$BA$500,G451,'03'!$AG$4:$AJ$500)</f>
        <v>0</v>
      </c>
      <c r="AP451" s="15">
        <f>SUMIF('03'!$BA$4:$BA$500,H451,'03'!$AG$4:$AJ$500)</f>
        <v>0</v>
      </c>
      <c r="AQ451" s="15">
        <f>SUMIF('03'!$BA$4:$BA$500,I451,'03'!$AG$4:$AJ$500)</f>
        <v>0</v>
      </c>
      <c r="AR451" s="15">
        <f>SUMIF('03'!$BA$4:$BA$500,J451,'03'!$AG$4:$AJ$500)</f>
        <v>0</v>
      </c>
      <c r="AS451" s="15">
        <f>SUMIF('03'!$BA$4:$BA$500,K451,'03'!$AG$4:$AJ$500)</f>
        <v>0</v>
      </c>
      <c r="AT451" s="23">
        <f t="shared" si="179"/>
        <v>0</v>
      </c>
      <c r="AU451" s="23">
        <f t="shared" si="180"/>
        <v>0</v>
      </c>
      <c r="AV451" s="17">
        <f>COUNTIF('04'!$BA$4:$BA$500,$G451)</f>
        <v>0</v>
      </c>
      <c r="AW451" s="17">
        <f>COUNTIF('04'!$BA$4:$BA$500,$H451)</f>
        <v>0</v>
      </c>
      <c r="AX451" s="17">
        <f>COUNTIF('04'!$BA$4:$BA$500,$I451)</f>
        <v>0</v>
      </c>
      <c r="AY451" s="17">
        <f>COUNTIF('04'!$BA$4:$BA$500,$J451)</f>
        <v>0</v>
      </c>
      <c r="AZ451" s="17">
        <f>COUNTIF('04'!$BA$4:$BA$500,$K451)</f>
        <v>0</v>
      </c>
      <c r="BA451" s="17">
        <f>SUMIF('04'!$BA$4:$BA$500,G451,'04'!$AG$4:$AJ$500)</f>
        <v>0</v>
      </c>
      <c r="BB451" s="17">
        <f>SUMIF('04'!$BA$4:$BA$500,H451,'04'!$AG$4:$AJ$500)</f>
        <v>0</v>
      </c>
      <c r="BC451" s="17">
        <f>SUMIF('04'!$BA$4:$BA$500,I451,'04'!$AG$4:$AJ$500)</f>
        <v>0</v>
      </c>
      <c r="BD451" s="17">
        <f>SUMIF('04'!$BA$4:$BA$500,J451,'04'!$AG$4:$AJ$500)</f>
        <v>0</v>
      </c>
      <c r="BE451" s="17">
        <f>SUMIF('04'!$BA$4:$BA$500,K451,'04'!$AG$4:$AJ$500)</f>
        <v>0</v>
      </c>
      <c r="BF451" s="23">
        <f t="shared" si="181"/>
        <v>0</v>
      </c>
      <c r="BG451" s="23">
        <f t="shared" si="182"/>
        <v>0</v>
      </c>
      <c r="BH451" s="15">
        <f>COUNTIF('05'!$BA$4:$BA$500,$G451)</f>
        <v>0</v>
      </c>
      <c r="BI451" s="15">
        <f>COUNTIF('05'!$BA$4:$BA$500,$H451)</f>
        <v>0</v>
      </c>
      <c r="BJ451" s="15">
        <f>COUNTIF('05'!$BA$4:$BA$500,$I451)</f>
        <v>0</v>
      </c>
      <c r="BK451" s="15">
        <f>COUNTIF('05'!$BA$4:$BA$500,$J451)</f>
        <v>0</v>
      </c>
      <c r="BL451" s="15">
        <f>COUNTIF('05'!$BA$4:$BA$500,$K451)</f>
        <v>0</v>
      </c>
      <c r="BM451" s="15">
        <f>SUMIF('05'!$BA$4:$BA$500,G451,'05'!$AG$4:$AJ$500)</f>
        <v>0</v>
      </c>
      <c r="BN451" s="15">
        <f>SUMIF('05'!$BA$4:$BA$500,H451,'05'!$AG$4:$AJ$500)</f>
        <v>0</v>
      </c>
      <c r="BO451" s="15">
        <f>SUMIF('05'!$BA$4:$BA$500,I451,'05'!$AG$4:$AJ$500)</f>
        <v>0</v>
      </c>
      <c r="BP451" s="15">
        <f>SUMIF('05'!$BA$4:$BA$500,J451,'05'!$AG$4:$AJ$500)</f>
        <v>0</v>
      </c>
      <c r="BQ451" s="15">
        <f>SUMIF('05'!$BA$4:$BA$500,K451,'05'!$AG$4:$AJ$500)</f>
        <v>0</v>
      </c>
      <c r="BR451" s="23">
        <f t="shared" si="183"/>
        <v>0</v>
      </c>
      <c r="BS451" s="23">
        <f t="shared" si="184"/>
        <v>0</v>
      </c>
      <c r="BT451" s="17">
        <f>COUNTIF('06'!$BA$4:$BA$500,$G451)</f>
        <v>0</v>
      </c>
      <c r="BU451" s="17">
        <f>COUNTIF('06'!$BA$4:$BA$500,$H451)</f>
        <v>0</v>
      </c>
      <c r="BV451" s="17">
        <f>COUNTIF('06'!$BA$4:$BA$500,$I451)</f>
        <v>0</v>
      </c>
      <c r="BW451" s="17">
        <f>COUNTIF('06'!$BA$4:$BA$500,$J451)</f>
        <v>0</v>
      </c>
      <c r="BX451" s="17">
        <f>COUNTIF('06'!$BA$4:$BA$500,$K451)</f>
        <v>0</v>
      </c>
      <c r="BY451" s="17">
        <f>SUMIF('06'!$BA$4:$BA$500,G451,'06'!$AG$4:$AJ$500)</f>
        <v>0</v>
      </c>
      <c r="BZ451" s="17">
        <f>SUMIF('06'!$BA$4:$BA$500,H451,'06'!$AG$4:$AJ$500)</f>
        <v>0</v>
      </c>
      <c r="CA451" s="17">
        <f>SUMIF('06'!$BA$4:$BA$500,I451,'06'!$AG$4:$AJ$500)</f>
        <v>0</v>
      </c>
      <c r="CB451" s="17">
        <f>SUMIF('06'!$BA$4:$BA$500,J451,'06'!$AG$4:$AJ$500)</f>
        <v>0</v>
      </c>
      <c r="CC451" s="17">
        <f>SUMIF('06'!$BA$4:$BA$500,K451,'06'!$AG$4:$AJ$500)</f>
        <v>0</v>
      </c>
      <c r="CD451" s="23">
        <f t="shared" si="185"/>
        <v>0</v>
      </c>
      <c r="CE451" s="23">
        <f t="shared" si="186"/>
        <v>0</v>
      </c>
      <c r="CF451" s="15">
        <f>COUNTIF('07'!$BA$4:$BA$500,$G451)</f>
        <v>0</v>
      </c>
      <c r="CG451" s="15">
        <f>COUNTIF('07'!$BA$4:$BA$500,$H451)</f>
        <v>0</v>
      </c>
      <c r="CH451" s="15">
        <f>COUNTIF('07'!$BA$4:$BA$500,$I451)</f>
        <v>0</v>
      </c>
      <c r="CI451" s="15">
        <f>COUNTIF('07'!$BA$4:$BA$500,$J451)</f>
        <v>0</v>
      </c>
      <c r="CJ451" s="15">
        <f>COUNTIF('07'!$BA$4:$BA$500,$K451)</f>
        <v>0</v>
      </c>
      <c r="CK451" s="15">
        <f>SUMIF('07'!$BA$4:$BA$500,G451,'07'!$AG$4:$AJ$500)</f>
        <v>0</v>
      </c>
      <c r="CL451" s="15">
        <f>SUMIF('07'!$BA$4:$BA$500,H451,'07'!$AG$4:$AJ$500)</f>
        <v>0</v>
      </c>
      <c r="CM451" s="15">
        <f>SUMIF('07'!$BA$4:$BA$500,I451,'07'!$AG$4:$AJ$500)</f>
        <v>0</v>
      </c>
      <c r="CN451" s="15">
        <f>SUMIF('07'!$BA$4:$BA$500,J451,'07'!$AG$4:$AJ$500)</f>
        <v>0</v>
      </c>
      <c r="CO451" s="15">
        <f>SUMIF('07'!$BA$4:$BA$500,K451,'07'!$AG$4:$AJ$500)</f>
        <v>0</v>
      </c>
      <c r="CP451" s="23">
        <f t="shared" si="187"/>
        <v>0</v>
      </c>
      <c r="CQ451" s="23">
        <f t="shared" si="188"/>
        <v>0</v>
      </c>
      <c r="CR451" s="17">
        <f>COUNTIF('08'!$BA$4:$BA$500,$G451)</f>
        <v>0</v>
      </c>
      <c r="CS451" s="17">
        <f>COUNTIF('08'!$BA$4:$BA$500,$H451)</f>
        <v>0</v>
      </c>
      <c r="CT451" s="17">
        <f>COUNTIF('08'!$BA$4:$BA$500,$I451)</f>
        <v>0</v>
      </c>
      <c r="CU451" s="17">
        <f>COUNTIF('08'!$BA$4:$BA$500,$J451)</f>
        <v>0</v>
      </c>
      <c r="CV451" s="17">
        <f>COUNTIF('08'!$BA$4:$BA$500,$K451)</f>
        <v>0</v>
      </c>
      <c r="CW451" s="17">
        <f>SUMIF('08'!$BA$4:$BA$500,G451,'08'!$AG$4:$AJ$500)</f>
        <v>0</v>
      </c>
      <c r="CX451" s="17">
        <f>SUMIF('08'!$BA$4:$BA$500,H451,'08'!$AG$4:$AJ$500)</f>
        <v>0</v>
      </c>
      <c r="CY451" s="17">
        <f>SUMIF('08'!$BA$4:$BA$500,I451,'08'!$AG$4:$AJ$500)</f>
        <v>0</v>
      </c>
      <c r="CZ451" s="17">
        <f>SUMIF('08'!$BA$4:$BA$500,J451,'08'!$AG$4:$AJ$500)</f>
        <v>0</v>
      </c>
      <c r="DA451" s="17">
        <f>SUMIF('08'!$BA$4:$BA$500,K451,'08'!$AG$4:$AJ$500)</f>
        <v>0</v>
      </c>
      <c r="DB451" s="23">
        <f t="shared" si="189"/>
        <v>0</v>
      </c>
      <c r="DC451" s="23">
        <f t="shared" si="190"/>
        <v>0</v>
      </c>
      <c r="DD451" s="15">
        <f>COUNTIF('09'!$BA$4:$BA$500,$G451)</f>
        <v>0</v>
      </c>
      <c r="DE451" s="15">
        <f>COUNTIF('09'!$BA$4:$BA$500,$H451)</f>
        <v>0</v>
      </c>
      <c r="DF451" s="15">
        <f>COUNTIF('09'!$BA$4:$BA$500,$I451)</f>
        <v>0</v>
      </c>
      <c r="DG451" s="15">
        <f>COUNTIF('09'!$BA$4:$BA$500,$J451)</f>
        <v>0</v>
      </c>
      <c r="DH451" s="15">
        <f>COUNTIF('09'!$BA$4:$BA$500,$K451)</f>
        <v>0</v>
      </c>
      <c r="DI451" s="15">
        <f>SUMIF('09'!$BA$4:$BA$500,G451,'09'!$AG$4:$AJ$500)</f>
        <v>0</v>
      </c>
      <c r="DJ451" s="15">
        <f>SUMIF('09'!$BA$4:$BA$500,H451,'09'!$AG$4:$AJ$500)</f>
        <v>0</v>
      </c>
      <c r="DK451" s="15">
        <f>SUMIF('09'!$BA$4:$BA$500,I451,'09'!$AG$4:$AJ$500)</f>
        <v>0</v>
      </c>
      <c r="DL451" s="15">
        <f>SUMIF('09'!$BA$4:$BA$500,J451,'09'!$AG$4:$AJ$500)</f>
        <v>0</v>
      </c>
      <c r="DM451" s="15">
        <f>SUMIF('09'!$BA$4:$BA$500,K451,'09'!$AG$4:$AJ$500)</f>
        <v>0</v>
      </c>
      <c r="DN451" s="23">
        <f t="shared" si="191"/>
        <v>0</v>
      </c>
      <c r="DO451" s="23">
        <f t="shared" si="192"/>
        <v>0</v>
      </c>
      <c r="DP451" s="17">
        <f>COUNTIF('10'!$BA$4:$BA$500,$G451)</f>
        <v>0</v>
      </c>
      <c r="DQ451" s="17">
        <f>COUNTIF('10'!$BA$4:$BA$500,$H451)</f>
        <v>0</v>
      </c>
      <c r="DR451" s="17">
        <f>COUNTIF('10'!$BA$4:$BA$500,$I451)</f>
        <v>0</v>
      </c>
      <c r="DS451" s="17">
        <f>COUNTIF('10'!$BA$4:$BA$500,$J451)</f>
        <v>0</v>
      </c>
      <c r="DT451" s="17">
        <f>COUNTIF('10'!$BA$4:$BA$500,$K451)</f>
        <v>0</v>
      </c>
      <c r="DU451" s="17">
        <f>SUMIF('10'!$BA$4:$BA$500,G451,'10'!$AG$4:$AJ$500)</f>
        <v>0</v>
      </c>
      <c r="DV451" s="17">
        <f>SUMIF('10'!$BA$4:$BA$500,H451,'10'!$AG$4:$AJ$500)</f>
        <v>0</v>
      </c>
      <c r="DW451" s="17">
        <f>SUMIF('10'!$BA$4:$BA$500,I451,'10'!$AG$4:$AJ$500)</f>
        <v>0</v>
      </c>
      <c r="DX451" s="17">
        <f>SUMIF('10'!$BA$4:$BA$500,J451,'10'!$AG$4:$AJ$500)</f>
        <v>0</v>
      </c>
      <c r="DY451" s="17">
        <f>SUMIF('10'!$BA$4:$BA$500,K451,'10'!$AG$4:$AJ$500)</f>
        <v>0</v>
      </c>
      <c r="DZ451" s="23">
        <f t="shared" si="193"/>
        <v>0</v>
      </c>
      <c r="EA451" s="23">
        <f t="shared" si="194"/>
        <v>0</v>
      </c>
      <c r="EB451" s="15">
        <f>COUNTIF('11'!$BA$4:$BA$500,$G451)</f>
        <v>0</v>
      </c>
      <c r="EC451" s="15">
        <f>COUNTIF('11'!$BA$4:$BA$500,$H451)</f>
        <v>0</v>
      </c>
      <c r="ED451" s="15">
        <f>COUNTIF('11'!$BA$4:$BA$500,$I451)</f>
        <v>0</v>
      </c>
      <c r="EE451" s="15">
        <f>COUNTIF('11'!$BA$4:$BA$500,$J451)</f>
        <v>0</v>
      </c>
      <c r="EF451" s="15">
        <f>COUNTIF('11'!$BA$4:$BA$500,$K451)</f>
        <v>0</v>
      </c>
      <c r="EG451" s="15">
        <f>SUMIF('11'!$BA$4:$BA$500,G451,'11'!$AG$4:$AJ$500)</f>
        <v>0</v>
      </c>
      <c r="EH451" s="15">
        <f>SUMIF('11'!$BA$4:$BA$500,H451,'11'!$AG$4:$AJ$500)</f>
        <v>0</v>
      </c>
      <c r="EI451" s="15">
        <f>SUMIF('11'!$BA$4:$BA$500,I451,'11'!$AG$4:$AJ$500)</f>
        <v>0</v>
      </c>
      <c r="EJ451" s="15">
        <f>SUMIF('11'!$BA$4:$BA$500,J451,'11'!$AG$4:$AJ$500)</f>
        <v>0</v>
      </c>
      <c r="EK451" s="15">
        <f>SUMIF('11'!$BA$4:$BA$500,K451,'11'!$AG$4:$AJ$500)</f>
        <v>0</v>
      </c>
      <c r="EL451" s="23">
        <f t="shared" si="195"/>
        <v>0</v>
      </c>
      <c r="EM451" s="23">
        <f t="shared" si="196"/>
        <v>0</v>
      </c>
      <c r="EN451" s="17">
        <f>COUNTIF('12'!$BA$4:$BA$500,$G451)</f>
        <v>0</v>
      </c>
      <c r="EO451" s="17">
        <f>COUNTIF('12'!$BA$4:$BA$500,$H451)</f>
        <v>0</v>
      </c>
      <c r="EP451" s="17">
        <f>COUNTIF('12'!$BA$4:$BA$500,$I451)</f>
        <v>0</v>
      </c>
      <c r="EQ451" s="17">
        <f>COUNTIF('12'!$BA$4:$BA$500,$J451)</f>
        <v>0</v>
      </c>
      <c r="ER451" s="17">
        <f>COUNTIF('12'!$BA$4:$BA$500,$K451)</f>
        <v>0</v>
      </c>
      <c r="ES451" s="17">
        <f>SUMIF('12'!$BA$4:$BA$500,G451,'12'!$AG$4:$AJ$500)</f>
        <v>0</v>
      </c>
      <c r="ET451" s="17">
        <f>SUMIF('12'!$BA$4:$BA$500,H451,'12'!$AG$4:$AJ$500)</f>
        <v>0</v>
      </c>
      <c r="EU451" s="17">
        <f>SUMIF('12'!$BA$4:$BA$500,I451,'12'!$AG$4:$AJ$500)</f>
        <v>0</v>
      </c>
      <c r="EV451" s="17">
        <f>SUMIF('12'!$BA$4:$BA$500,J451,'12'!$AG$4:$AJ$500)</f>
        <v>0</v>
      </c>
      <c r="EW451" s="17">
        <f>SUMIF('12'!$BA$4:$BA$500,K451,'12'!$AG$4:$AJ$500)</f>
        <v>0</v>
      </c>
      <c r="EX451" s="23">
        <f t="shared" si="197"/>
        <v>0</v>
      </c>
      <c r="EY451" s="23">
        <f t="shared" si="198"/>
        <v>0</v>
      </c>
    </row>
    <row r="452" spans="1:155">
      <c r="A452" s="30">
        <v>449</v>
      </c>
      <c r="B452" s="32"/>
      <c r="C452" s="31">
        <f t="shared" si="172"/>
        <v>0</v>
      </c>
      <c r="D452" s="33">
        <f t="shared" si="173"/>
        <v>0</v>
      </c>
      <c r="E452" s="29"/>
      <c r="F452" s="2">
        <f t="shared" si="174"/>
        <v>0</v>
      </c>
      <c r="G452" s="14" t="str">
        <f t="shared" si="200"/>
        <v>0ق</v>
      </c>
      <c r="H452" s="14" t="str">
        <f t="shared" si="200"/>
        <v>0ق1</v>
      </c>
      <c r="I452" s="14" t="str">
        <f t="shared" si="200"/>
        <v>0ق2</v>
      </c>
      <c r="J452" s="14" t="str">
        <f t="shared" si="200"/>
        <v>0استيفاء</v>
      </c>
      <c r="K452" s="14" t="str">
        <f t="shared" si="200"/>
        <v>0نفذ</v>
      </c>
      <c r="L452" s="15">
        <f>COUNTIF('01'!$BA$4:$BA$500,$G452)</f>
        <v>0</v>
      </c>
      <c r="M452" s="15">
        <f>COUNTIF('01'!$BA$4:$BA$500,$H452)</f>
        <v>0</v>
      </c>
      <c r="N452" s="15">
        <f>COUNTIF('01'!$BA$4:$BA$500,$I452)</f>
        <v>0</v>
      </c>
      <c r="O452" s="15">
        <f>COUNTIF('01'!$BA$4:$BA$500,$J452)</f>
        <v>0</v>
      </c>
      <c r="P452" s="15">
        <f>COUNTIF('01'!$BA$4:$BA$500,$K452)</f>
        <v>0</v>
      </c>
      <c r="Q452" s="15">
        <f>SUMIF('01'!$BA$4:$BA$500,G452,'01'!$AG$4:$AJ$500)</f>
        <v>0</v>
      </c>
      <c r="R452" s="15">
        <f>SUMIF('01'!$BA$4:$BA$500,H452,'01'!$AG$4:$AJ$500)</f>
        <v>0</v>
      </c>
      <c r="S452" s="15">
        <f>SUMIF('01'!$BA$4:$BA$500,I452,'01'!$AG$4:$AJ$500)</f>
        <v>0</v>
      </c>
      <c r="T452" s="15">
        <f>SUMIF('01'!$BA$4:$BA$500,J452,'01'!$AG$4:$AJ$500)</f>
        <v>0</v>
      </c>
      <c r="U452" s="15">
        <f>SUMIF('01'!$BA$4:$BA$500,K452,'01'!$AG$4:$AJ$500)</f>
        <v>0</v>
      </c>
      <c r="V452" s="23">
        <f t="shared" si="175"/>
        <v>0</v>
      </c>
      <c r="W452" s="23">
        <f t="shared" si="176"/>
        <v>0</v>
      </c>
      <c r="X452" s="17">
        <f>COUNTIF('02'!$BA$4:$BA$500,$G452)</f>
        <v>0</v>
      </c>
      <c r="Y452" s="17">
        <f>COUNTIF('02'!$BA$4:$BA$500,$H452)</f>
        <v>0</v>
      </c>
      <c r="Z452" s="17">
        <f>COUNTIF('02'!$BA$4:$BA$500,$I452)</f>
        <v>0</v>
      </c>
      <c r="AA452" s="17">
        <f>COUNTIF('02'!$BA$4:$BA$500,$J452)</f>
        <v>0</v>
      </c>
      <c r="AB452" s="17">
        <f>COUNTIF('02'!$BA$4:$BA$500,$K452)</f>
        <v>0</v>
      </c>
      <c r="AC452" s="17">
        <f>SUMIF('02'!$BA$4:$BA$500,G452,'02'!$AG$4:$AJ$500)</f>
        <v>0</v>
      </c>
      <c r="AD452" s="17">
        <f>SUMIF('02'!$BA$4:$BA$500,H452,'02'!$AG$4:$AJ$500)</f>
        <v>0</v>
      </c>
      <c r="AE452" s="17">
        <f>SUMIF('02'!$BA$4:$BA$500,I452,'02'!$AG$4:$AJ$500)</f>
        <v>0</v>
      </c>
      <c r="AF452" s="17">
        <f>SUMIF('02'!$BA$4:$BA$500,J452,'02'!$AG$4:$AJ$500)</f>
        <v>0</v>
      </c>
      <c r="AG452" s="17">
        <f>SUMIF('02'!$BA$4:$BA$500,K452,'02'!$AG$4:$AJ$500)</f>
        <v>0</v>
      </c>
      <c r="AH452" s="23">
        <f t="shared" si="177"/>
        <v>0</v>
      </c>
      <c r="AI452" s="23">
        <f t="shared" si="178"/>
        <v>0</v>
      </c>
      <c r="AJ452" s="15">
        <f>COUNTIF('03'!$BA$4:$BA$500,$G452)</f>
        <v>0</v>
      </c>
      <c r="AK452" s="15">
        <f>COUNTIF('03'!$BA$4:$BA$500,$H452)</f>
        <v>0</v>
      </c>
      <c r="AL452" s="15">
        <f>COUNTIF('03'!$BA$4:$BA$500,$I452)</f>
        <v>0</v>
      </c>
      <c r="AM452" s="15">
        <f>COUNTIF('03'!$BA$4:$BA$500,$J452)</f>
        <v>0</v>
      </c>
      <c r="AN452" s="15">
        <f>COUNTIF('03'!$BA$4:$BA$500,$K452)</f>
        <v>0</v>
      </c>
      <c r="AO452" s="15">
        <f>SUMIF('03'!$BA$4:$BA$500,G452,'03'!$AG$4:$AJ$500)</f>
        <v>0</v>
      </c>
      <c r="AP452" s="15">
        <f>SUMIF('03'!$BA$4:$BA$500,H452,'03'!$AG$4:$AJ$500)</f>
        <v>0</v>
      </c>
      <c r="AQ452" s="15">
        <f>SUMIF('03'!$BA$4:$BA$500,I452,'03'!$AG$4:$AJ$500)</f>
        <v>0</v>
      </c>
      <c r="AR452" s="15">
        <f>SUMIF('03'!$BA$4:$BA$500,J452,'03'!$AG$4:$AJ$500)</f>
        <v>0</v>
      </c>
      <c r="AS452" s="15">
        <f>SUMIF('03'!$BA$4:$BA$500,K452,'03'!$AG$4:$AJ$500)</f>
        <v>0</v>
      </c>
      <c r="AT452" s="23">
        <f t="shared" si="179"/>
        <v>0</v>
      </c>
      <c r="AU452" s="23">
        <f t="shared" si="180"/>
        <v>0</v>
      </c>
      <c r="AV452" s="17">
        <f>COUNTIF('04'!$BA$4:$BA$500,$G452)</f>
        <v>0</v>
      </c>
      <c r="AW452" s="17">
        <f>COUNTIF('04'!$BA$4:$BA$500,$H452)</f>
        <v>0</v>
      </c>
      <c r="AX452" s="17">
        <f>COUNTIF('04'!$BA$4:$BA$500,$I452)</f>
        <v>0</v>
      </c>
      <c r="AY452" s="17">
        <f>COUNTIF('04'!$BA$4:$BA$500,$J452)</f>
        <v>0</v>
      </c>
      <c r="AZ452" s="17">
        <f>COUNTIF('04'!$BA$4:$BA$500,$K452)</f>
        <v>0</v>
      </c>
      <c r="BA452" s="17">
        <f>SUMIF('04'!$BA$4:$BA$500,G452,'04'!$AG$4:$AJ$500)</f>
        <v>0</v>
      </c>
      <c r="BB452" s="17">
        <f>SUMIF('04'!$BA$4:$BA$500,H452,'04'!$AG$4:$AJ$500)</f>
        <v>0</v>
      </c>
      <c r="BC452" s="17">
        <f>SUMIF('04'!$BA$4:$BA$500,I452,'04'!$AG$4:$AJ$500)</f>
        <v>0</v>
      </c>
      <c r="BD452" s="17">
        <f>SUMIF('04'!$BA$4:$BA$500,J452,'04'!$AG$4:$AJ$500)</f>
        <v>0</v>
      </c>
      <c r="BE452" s="17">
        <f>SUMIF('04'!$BA$4:$BA$500,K452,'04'!$AG$4:$AJ$500)</f>
        <v>0</v>
      </c>
      <c r="BF452" s="23">
        <f t="shared" si="181"/>
        <v>0</v>
      </c>
      <c r="BG452" s="23">
        <f t="shared" si="182"/>
        <v>0</v>
      </c>
      <c r="BH452" s="15">
        <f>COUNTIF('05'!$BA$4:$BA$500,$G452)</f>
        <v>0</v>
      </c>
      <c r="BI452" s="15">
        <f>COUNTIF('05'!$BA$4:$BA$500,$H452)</f>
        <v>0</v>
      </c>
      <c r="BJ452" s="15">
        <f>COUNTIF('05'!$BA$4:$BA$500,$I452)</f>
        <v>0</v>
      </c>
      <c r="BK452" s="15">
        <f>COUNTIF('05'!$BA$4:$BA$500,$J452)</f>
        <v>0</v>
      </c>
      <c r="BL452" s="15">
        <f>COUNTIF('05'!$BA$4:$BA$500,$K452)</f>
        <v>0</v>
      </c>
      <c r="BM452" s="15">
        <f>SUMIF('05'!$BA$4:$BA$500,G452,'05'!$AG$4:$AJ$500)</f>
        <v>0</v>
      </c>
      <c r="BN452" s="15">
        <f>SUMIF('05'!$BA$4:$BA$500,H452,'05'!$AG$4:$AJ$500)</f>
        <v>0</v>
      </c>
      <c r="BO452" s="15">
        <f>SUMIF('05'!$BA$4:$BA$500,I452,'05'!$AG$4:$AJ$500)</f>
        <v>0</v>
      </c>
      <c r="BP452" s="15">
        <f>SUMIF('05'!$BA$4:$BA$500,J452,'05'!$AG$4:$AJ$500)</f>
        <v>0</v>
      </c>
      <c r="BQ452" s="15">
        <f>SUMIF('05'!$BA$4:$BA$500,K452,'05'!$AG$4:$AJ$500)</f>
        <v>0</v>
      </c>
      <c r="BR452" s="23">
        <f t="shared" si="183"/>
        <v>0</v>
      </c>
      <c r="BS452" s="23">
        <f t="shared" si="184"/>
        <v>0</v>
      </c>
      <c r="BT452" s="17">
        <f>COUNTIF('06'!$BA$4:$BA$500,$G452)</f>
        <v>0</v>
      </c>
      <c r="BU452" s="17">
        <f>COUNTIF('06'!$BA$4:$BA$500,$H452)</f>
        <v>0</v>
      </c>
      <c r="BV452" s="17">
        <f>COUNTIF('06'!$BA$4:$BA$500,$I452)</f>
        <v>0</v>
      </c>
      <c r="BW452" s="17">
        <f>COUNTIF('06'!$BA$4:$BA$500,$J452)</f>
        <v>0</v>
      </c>
      <c r="BX452" s="17">
        <f>COUNTIF('06'!$BA$4:$BA$500,$K452)</f>
        <v>0</v>
      </c>
      <c r="BY452" s="17">
        <f>SUMIF('06'!$BA$4:$BA$500,G452,'06'!$AG$4:$AJ$500)</f>
        <v>0</v>
      </c>
      <c r="BZ452" s="17">
        <f>SUMIF('06'!$BA$4:$BA$500,H452,'06'!$AG$4:$AJ$500)</f>
        <v>0</v>
      </c>
      <c r="CA452" s="17">
        <f>SUMIF('06'!$BA$4:$BA$500,I452,'06'!$AG$4:$AJ$500)</f>
        <v>0</v>
      </c>
      <c r="CB452" s="17">
        <f>SUMIF('06'!$BA$4:$BA$500,J452,'06'!$AG$4:$AJ$500)</f>
        <v>0</v>
      </c>
      <c r="CC452" s="17">
        <f>SUMIF('06'!$BA$4:$BA$500,K452,'06'!$AG$4:$AJ$500)</f>
        <v>0</v>
      </c>
      <c r="CD452" s="23">
        <f t="shared" si="185"/>
        <v>0</v>
      </c>
      <c r="CE452" s="23">
        <f t="shared" si="186"/>
        <v>0</v>
      </c>
      <c r="CF452" s="15">
        <f>COUNTIF('07'!$BA$4:$BA$500,$G452)</f>
        <v>0</v>
      </c>
      <c r="CG452" s="15">
        <f>COUNTIF('07'!$BA$4:$BA$500,$H452)</f>
        <v>0</v>
      </c>
      <c r="CH452" s="15">
        <f>COUNTIF('07'!$BA$4:$BA$500,$I452)</f>
        <v>0</v>
      </c>
      <c r="CI452" s="15">
        <f>COUNTIF('07'!$BA$4:$BA$500,$J452)</f>
        <v>0</v>
      </c>
      <c r="CJ452" s="15">
        <f>COUNTIF('07'!$BA$4:$BA$500,$K452)</f>
        <v>0</v>
      </c>
      <c r="CK452" s="15">
        <f>SUMIF('07'!$BA$4:$BA$500,G452,'07'!$AG$4:$AJ$500)</f>
        <v>0</v>
      </c>
      <c r="CL452" s="15">
        <f>SUMIF('07'!$BA$4:$BA$500,H452,'07'!$AG$4:$AJ$500)</f>
        <v>0</v>
      </c>
      <c r="CM452" s="15">
        <f>SUMIF('07'!$BA$4:$BA$500,I452,'07'!$AG$4:$AJ$500)</f>
        <v>0</v>
      </c>
      <c r="CN452" s="15">
        <f>SUMIF('07'!$BA$4:$BA$500,J452,'07'!$AG$4:$AJ$500)</f>
        <v>0</v>
      </c>
      <c r="CO452" s="15">
        <f>SUMIF('07'!$BA$4:$BA$500,K452,'07'!$AG$4:$AJ$500)</f>
        <v>0</v>
      </c>
      <c r="CP452" s="23">
        <f t="shared" si="187"/>
        <v>0</v>
      </c>
      <c r="CQ452" s="23">
        <f t="shared" si="188"/>
        <v>0</v>
      </c>
      <c r="CR452" s="17">
        <f>COUNTIF('08'!$BA$4:$BA$500,$G452)</f>
        <v>0</v>
      </c>
      <c r="CS452" s="17">
        <f>COUNTIF('08'!$BA$4:$BA$500,$H452)</f>
        <v>0</v>
      </c>
      <c r="CT452" s="17">
        <f>COUNTIF('08'!$BA$4:$BA$500,$I452)</f>
        <v>0</v>
      </c>
      <c r="CU452" s="17">
        <f>COUNTIF('08'!$BA$4:$BA$500,$J452)</f>
        <v>0</v>
      </c>
      <c r="CV452" s="17">
        <f>COUNTIF('08'!$BA$4:$BA$500,$K452)</f>
        <v>0</v>
      </c>
      <c r="CW452" s="17">
        <f>SUMIF('08'!$BA$4:$BA$500,G452,'08'!$AG$4:$AJ$500)</f>
        <v>0</v>
      </c>
      <c r="CX452" s="17">
        <f>SUMIF('08'!$BA$4:$BA$500,H452,'08'!$AG$4:$AJ$500)</f>
        <v>0</v>
      </c>
      <c r="CY452" s="17">
        <f>SUMIF('08'!$BA$4:$BA$500,I452,'08'!$AG$4:$AJ$500)</f>
        <v>0</v>
      </c>
      <c r="CZ452" s="17">
        <f>SUMIF('08'!$BA$4:$BA$500,J452,'08'!$AG$4:$AJ$500)</f>
        <v>0</v>
      </c>
      <c r="DA452" s="17">
        <f>SUMIF('08'!$BA$4:$BA$500,K452,'08'!$AG$4:$AJ$500)</f>
        <v>0</v>
      </c>
      <c r="DB452" s="23">
        <f t="shared" si="189"/>
        <v>0</v>
      </c>
      <c r="DC452" s="23">
        <f t="shared" si="190"/>
        <v>0</v>
      </c>
      <c r="DD452" s="15">
        <f>COUNTIF('09'!$BA$4:$BA$500,$G452)</f>
        <v>0</v>
      </c>
      <c r="DE452" s="15">
        <f>COUNTIF('09'!$BA$4:$BA$500,$H452)</f>
        <v>0</v>
      </c>
      <c r="DF452" s="15">
        <f>COUNTIF('09'!$BA$4:$BA$500,$I452)</f>
        <v>0</v>
      </c>
      <c r="DG452" s="15">
        <f>COUNTIF('09'!$BA$4:$BA$500,$J452)</f>
        <v>0</v>
      </c>
      <c r="DH452" s="15">
        <f>COUNTIF('09'!$BA$4:$BA$500,$K452)</f>
        <v>0</v>
      </c>
      <c r="DI452" s="15">
        <f>SUMIF('09'!$BA$4:$BA$500,G452,'09'!$AG$4:$AJ$500)</f>
        <v>0</v>
      </c>
      <c r="DJ452" s="15">
        <f>SUMIF('09'!$BA$4:$BA$500,H452,'09'!$AG$4:$AJ$500)</f>
        <v>0</v>
      </c>
      <c r="DK452" s="15">
        <f>SUMIF('09'!$BA$4:$BA$500,I452,'09'!$AG$4:$AJ$500)</f>
        <v>0</v>
      </c>
      <c r="DL452" s="15">
        <f>SUMIF('09'!$BA$4:$BA$500,J452,'09'!$AG$4:$AJ$500)</f>
        <v>0</v>
      </c>
      <c r="DM452" s="15">
        <f>SUMIF('09'!$BA$4:$BA$500,K452,'09'!$AG$4:$AJ$500)</f>
        <v>0</v>
      </c>
      <c r="DN452" s="23">
        <f t="shared" si="191"/>
        <v>0</v>
      </c>
      <c r="DO452" s="23">
        <f t="shared" si="192"/>
        <v>0</v>
      </c>
      <c r="DP452" s="17">
        <f>COUNTIF('10'!$BA$4:$BA$500,$G452)</f>
        <v>0</v>
      </c>
      <c r="DQ452" s="17">
        <f>COUNTIF('10'!$BA$4:$BA$500,$H452)</f>
        <v>0</v>
      </c>
      <c r="DR452" s="17">
        <f>COUNTIF('10'!$BA$4:$BA$500,$I452)</f>
        <v>0</v>
      </c>
      <c r="DS452" s="17">
        <f>COUNTIF('10'!$BA$4:$BA$500,$J452)</f>
        <v>0</v>
      </c>
      <c r="DT452" s="17">
        <f>COUNTIF('10'!$BA$4:$BA$500,$K452)</f>
        <v>0</v>
      </c>
      <c r="DU452" s="17">
        <f>SUMIF('10'!$BA$4:$BA$500,G452,'10'!$AG$4:$AJ$500)</f>
        <v>0</v>
      </c>
      <c r="DV452" s="17">
        <f>SUMIF('10'!$BA$4:$BA$500,H452,'10'!$AG$4:$AJ$500)</f>
        <v>0</v>
      </c>
      <c r="DW452" s="17">
        <f>SUMIF('10'!$BA$4:$BA$500,I452,'10'!$AG$4:$AJ$500)</f>
        <v>0</v>
      </c>
      <c r="DX452" s="17">
        <f>SUMIF('10'!$BA$4:$BA$500,J452,'10'!$AG$4:$AJ$500)</f>
        <v>0</v>
      </c>
      <c r="DY452" s="17">
        <f>SUMIF('10'!$BA$4:$BA$500,K452,'10'!$AG$4:$AJ$500)</f>
        <v>0</v>
      </c>
      <c r="DZ452" s="23">
        <f t="shared" si="193"/>
        <v>0</v>
      </c>
      <c r="EA452" s="23">
        <f t="shared" si="194"/>
        <v>0</v>
      </c>
      <c r="EB452" s="15">
        <f>COUNTIF('11'!$BA$4:$BA$500,$G452)</f>
        <v>0</v>
      </c>
      <c r="EC452" s="15">
        <f>COUNTIF('11'!$BA$4:$BA$500,$H452)</f>
        <v>0</v>
      </c>
      <c r="ED452" s="15">
        <f>COUNTIF('11'!$BA$4:$BA$500,$I452)</f>
        <v>0</v>
      </c>
      <c r="EE452" s="15">
        <f>COUNTIF('11'!$BA$4:$BA$500,$J452)</f>
        <v>0</v>
      </c>
      <c r="EF452" s="15">
        <f>COUNTIF('11'!$BA$4:$BA$500,$K452)</f>
        <v>0</v>
      </c>
      <c r="EG452" s="15">
        <f>SUMIF('11'!$BA$4:$BA$500,G452,'11'!$AG$4:$AJ$500)</f>
        <v>0</v>
      </c>
      <c r="EH452" s="15">
        <f>SUMIF('11'!$BA$4:$BA$500,H452,'11'!$AG$4:$AJ$500)</f>
        <v>0</v>
      </c>
      <c r="EI452" s="15">
        <f>SUMIF('11'!$BA$4:$BA$500,I452,'11'!$AG$4:$AJ$500)</f>
        <v>0</v>
      </c>
      <c r="EJ452" s="15">
        <f>SUMIF('11'!$BA$4:$BA$500,J452,'11'!$AG$4:$AJ$500)</f>
        <v>0</v>
      </c>
      <c r="EK452" s="15">
        <f>SUMIF('11'!$BA$4:$BA$500,K452,'11'!$AG$4:$AJ$500)</f>
        <v>0</v>
      </c>
      <c r="EL452" s="23">
        <f t="shared" si="195"/>
        <v>0</v>
      </c>
      <c r="EM452" s="23">
        <f t="shared" si="196"/>
        <v>0</v>
      </c>
      <c r="EN452" s="17">
        <f>COUNTIF('12'!$BA$4:$BA$500,$G452)</f>
        <v>0</v>
      </c>
      <c r="EO452" s="17">
        <f>COUNTIF('12'!$BA$4:$BA$500,$H452)</f>
        <v>0</v>
      </c>
      <c r="EP452" s="17">
        <f>COUNTIF('12'!$BA$4:$BA$500,$I452)</f>
        <v>0</v>
      </c>
      <c r="EQ452" s="17">
        <f>COUNTIF('12'!$BA$4:$BA$500,$J452)</f>
        <v>0</v>
      </c>
      <c r="ER452" s="17">
        <f>COUNTIF('12'!$BA$4:$BA$500,$K452)</f>
        <v>0</v>
      </c>
      <c r="ES452" s="17">
        <f>SUMIF('12'!$BA$4:$BA$500,G452,'12'!$AG$4:$AJ$500)</f>
        <v>0</v>
      </c>
      <c r="ET452" s="17">
        <f>SUMIF('12'!$BA$4:$BA$500,H452,'12'!$AG$4:$AJ$500)</f>
        <v>0</v>
      </c>
      <c r="EU452" s="17">
        <f>SUMIF('12'!$BA$4:$BA$500,I452,'12'!$AG$4:$AJ$500)</f>
        <v>0</v>
      </c>
      <c r="EV452" s="17">
        <f>SUMIF('12'!$BA$4:$BA$500,J452,'12'!$AG$4:$AJ$500)</f>
        <v>0</v>
      </c>
      <c r="EW452" s="17">
        <f>SUMIF('12'!$BA$4:$BA$500,K452,'12'!$AG$4:$AJ$500)</f>
        <v>0</v>
      </c>
      <c r="EX452" s="23">
        <f t="shared" si="197"/>
        <v>0</v>
      </c>
      <c r="EY452" s="23">
        <f t="shared" si="198"/>
        <v>0</v>
      </c>
    </row>
    <row r="453" spans="1:155">
      <c r="A453" s="30">
        <v>450</v>
      </c>
      <c r="B453" s="32"/>
      <c r="C453" s="31">
        <f t="shared" ref="C453:C500" si="201">V453+AH453+AT453+BF453+BR453+CD453+CP453+DB453+DN453+DZ453+EL453+EX453</f>
        <v>0</v>
      </c>
      <c r="D453" s="33">
        <f t="shared" ref="D453:D500" si="202">W453+AI453+AU453+BG453+BS453+CE453+CQ453+DC453+DO453+EA453+EM453+EY453</f>
        <v>0</v>
      </c>
      <c r="E453" s="29"/>
      <c r="F453" s="2">
        <f t="shared" ref="F453:F500" si="203">IF(B453&gt;0,B453,0)</f>
        <v>0</v>
      </c>
      <c r="G453" s="14" t="str">
        <f t="shared" si="200"/>
        <v>0ق</v>
      </c>
      <c r="H453" s="14" t="str">
        <f t="shared" si="200"/>
        <v>0ق1</v>
      </c>
      <c r="I453" s="14" t="str">
        <f t="shared" si="200"/>
        <v>0ق2</v>
      </c>
      <c r="J453" s="14" t="str">
        <f t="shared" si="200"/>
        <v>0استيفاء</v>
      </c>
      <c r="K453" s="14" t="str">
        <f t="shared" si="200"/>
        <v>0نفذ</v>
      </c>
      <c r="L453" s="15">
        <f>COUNTIF('01'!$BA$4:$BA$500,$G453)</f>
        <v>0</v>
      </c>
      <c r="M453" s="15">
        <f>COUNTIF('01'!$BA$4:$BA$500,$H453)</f>
        <v>0</v>
      </c>
      <c r="N453" s="15">
        <f>COUNTIF('01'!$BA$4:$BA$500,$I453)</f>
        <v>0</v>
      </c>
      <c r="O453" s="15">
        <f>COUNTIF('01'!$BA$4:$BA$500,$J453)</f>
        <v>0</v>
      </c>
      <c r="P453" s="15">
        <f>COUNTIF('01'!$BA$4:$BA$500,$K453)</f>
        <v>0</v>
      </c>
      <c r="Q453" s="15">
        <f>SUMIF('01'!$BA$4:$BA$500,G453,'01'!$AG$4:$AJ$500)</f>
        <v>0</v>
      </c>
      <c r="R453" s="15">
        <f>SUMIF('01'!$BA$4:$BA$500,H453,'01'!$AG$4:$AJ$500)</f>
        <v>0</v>
      </c>
      <c r="S453" s="15">
        <f>SUMIF('01'!$BA$4:$BA$500,I453,'01'!$AG$4:$AJ$500)</f>
        <v>0</v>
      </c>
      <c r="T453" s="15">
        <f>SUMIF('01'!$BA$4:$BA$500,J453,'01'!$AG$4:$AJ$500)</f>
        <v>0</v>
      </c>
      <c r="U453" s="15">
        <f>SUMIF('01'!$BA$4:$BA$500,K453,'01'!$AG$4:$AJ$500)</f>
        <v>0</v>
      </c>
      <c r="V453" s="23">
        <f t="shared" ref="V453:V500" si="204">SUM(L453:P453)</f>
        <v>0</v>
      </c>
      <c r="W453" s="23">
        <f t="shared" ref="W453:W500" si="205">SUM(Q453:U453)</f>
        <v>0</v>
      </c>
      <c r="X453" s="17">
        <f>COUNTIF('02'!$BA$4:$BA$500,$G453)</f>
        <v>0</v>
      </c>
      <c r="Y453" s="17">
        <f>COUNTIF('02'!$BA$4:$BA$500,$H453)</f>
        <v>0</v>
      </c>
      <c r="Z453" s="17">
        <f>COUNTIF('02'!$BA$4:$BA$500,$I453)</f>
        <v>0</v>
      </c>
      <c r="AA453" s="17">
        <f>COUNTIF('02'!$BA$4:$BA$500,$J453)</f>
        <v>0</v>
      </c>
      <c r="AB453" s="17">
        <f>COUNTIF('02'!$BA$4:$BA$500,$K453)</f>
        <v>0</v>
      </c>
      <c r="AC453" s="17">
        <f>SUMIF('02'!$BA$4:$BA$500,G453,'02'!$AG$4:$AJ$500)</f>
        <v>0</v>
      </c>
      <c r="AD453" s="17">
        <f>SUMIF('02'!$BA$4:$BA$500,H453,'02'!$AG$4:$AJ$500)</f>
        <v>0</v>
      </c>
      <c r="AE453" s="17">
        <f>SUMIF('02'!$BA$4:$BA$500,I453,'02'!$AG$4:$AJ$500)</f>
        <v>0</v>
      </c>
      <c r="AF453" s="17">
        <f>SUMIF('02'!$BA$4:$BA$500,J453,'02'!$AG$4:$AJ$500)</f>
        <v>0</v>
      </c>
      <c r="AG453" s="17">
        <f>SUMIF('02'!$BA$4:$BA$500,K453,'02'!$AG$4:$AJ$500)</f>
        <v>0</v>
      </c>
      <c r="AH453" s="23">
        <f t="shared" ref="AH453:AH500" si="206">SUM(X453:AB453)</f>
        <v>0</v>
      </c>
      <c r="AI453" s="23">
        <f t="shared" ref="AI453:AI500" si="207">SUM(AC453:AG453)</f>
        <v>0</v>
      </c>
      <c r="AJ453" s="15">
        <f>COUNTIF('03'!$BA$4:$BA$500,$G453)</f>
        <v>0</v>
      </c>
      <c r="AK453" s="15">
        <f>COUNTIF('03'!$BA$4:$BA$500,$H453)</f>
        <v>0</v>
      </c>
      <c r="AL453" s="15">
        <f>COUNTIF('03'!$BA$4:$BA$500,$I453)</f>
        <v>0</v>
      </c>
      <c r="AM453" s="15">
        <f>COUNTIF('03'!$BA$4:$BA$500,$J453)</f>
        <v>0</v>
      </c>
      <c r="AN453" s="15">
        <f>COUNTIF('03'!$BA$4:$BA$500,$K453)</f>
        <v>0</v>
      </c>
      <c r="AO453" s="15">
        <f>SUMIF('03'!$BA$4:$BA$500,G453,'03'!$AG$4:$AJ$500)</f>
        <v>0</v>
      </c>
      <c r="AP453" s="15">
        <f>SUMIF('03'!$BA$4:$BA$500,H453,'03'!$AG$4:$AJ$500)</f>
        <v>0</v>
      </c>
      <c r="AQ453" s="15">
        <f>SUMIF('03'!$BA$4:$BA$500,I453,'03'!$AG$4:$AJ$500)</f>
        <v>0</v>
      </c>
      <c r="AR453" s="15">
        <f>SUMIF('03'!$BA$4:$BA$500,J453,'03'!$AG$4:$AJ$500)</f>
        <v>0</v>
      </c>
      <c r="AS453" s="15">
        <f>SUMIF('03'!$BA$4:$BA$500,K453,'03'!$AG$4:$AJ$500)</f>
        <v>0</v>
      </c>
      <c r="AT453" s="23">
        <f t="shared" ref="AT453:AT500" si="208">SUM(AJ453:AN453)</f>
        <v>0</v>
      </c>
      <c r="AU453" s="23">
        <f t="shared" ref="AU453:AU500" si="209">SUM(AO453:AS453)</f>
        <v>0</v>
      </c>
      <c r="AV453" s="17">
        <f>COUNTIF('04'!$BA$4:$BA$500,$G453)</f>
        <v>0</v>
      </c>
      <c r="AW453" s="17">
        <f>COUNTIF('04'!$BA$4:$BA$500,$H453)</f>
        <v>0</v>
      </c>
      <c r="AX453" s="17">
        <f>COUNTIF('04'!$BA$4:$BA$500,$I453)</f>
        <v>0</v>
      </c>
      <c r="AY453" s="17">
        <f>COUNTIF('04'!$BA$4:$BA$500,$J453)</f>
        <v>0</v>
      </c>
      <c r="AZ453" s="17">
        <f>COUNTIF('04'!$BA$4:$BA$500,$K453)</f>
        <v>0</v>
      </c>
      <c r="BA453" s="17">
        <f>SUMIF('04'!$BA$4:$BA$500,G453,'04'!$AG$4:$AJ$500)</f>
        <v>0</v>
      </c>
      <c r="BB453" s="17">
        <f>SUMIF('04'!$BA$4:$BA$500,H453,'04'!$AG$4:$AJ$500)</f>
        <v>0</v>
      </c>
      <c r="BC453" s="17">
        <f>SUMIF('04'!$BA$4:$BA$500,I453,'04'!$AG$4:$AJ$500)</f>
        <v>0</v>
      </c>
      <c r="BD453" s="17">
        <f>SUMIF('04'!$BA$4:$BA$500,J453,'04'!$AG$4:$AJ$500)</f>
        <v>0</v>
      </c>
      <c r="BE453" s="17">
        <f>SUMIF('04'!$BA$4:$BA$500,K453,'04'!$AG$4:$AJ$500)</f>
        <v>0</v>
      </c>
      <c r="BF453" s="23">
        <f t="shared" ref="BF453:BF500" si="210">SUM(AV453:AZ453)</f>
        <v>0</v>
      </c>
      <c r="BG453" s="23">
        <f t="shared" ref="BG453:BG500" si="211">SUM(BA453:BE453)</f>
        <v>0</v>
      </c>
      <c r="BH453" s="15">
        <f>COUNTIF('05'!$BA$4:$BA$500,$G453)</f>
        <v>0</v>
      </c>
      <c r="BI453" s="15">
        <f>COUNTIF('05'!$BA$4:$BA$500,$H453)</f>
        <v>0</v>
      </c>
      <c r="BJ453" s="15">
        <f>COUNTIF('05'!$BA$4:$BA$500,$I453)</f>
        <v>0</v>
      </c>
      <c r="BK453" s="15">
        <f>COUNTIF('05'!$BA$4:$BA$500,$J453)</f>
        <v>0</v>
      </c>
      <c r="BL453" s="15">
        <f>COUNTIF('05'!$BA$4:$BA$500,$K453)</f>
        <v>0</v>
      </c>
      <c r="BM453" s="15">
        <f>SUMIF('05'!$BA$4:$BA$500,G453,'05'!$AG$4:$AJ$500)</f>
        <v>0</v>
      </c>
      <c r="BN453" s="15">
        <f>SUMIF('05'!$BA$4:$BA$500,H453,'05'!$AG$4:$AJ$500)</f>
        <v>0</v>
      </c>
      <c r="BO453" s="15">
        <f>SUMIF('05'!$BA$4:$BA$500,I453,'05'!$AG$4:$AJ$500)</f>
        <v>0</v>
      </c>
      <c r="BP453" s="15">
        <f>SUMIF('05'!$BA$4:$BA$500,J453,'05'!$AG$4:$AJ$500)</f>
        <v>0</v>
      </c>
      <c r="BQ453" s="15">
        <f>SUMIF('05'!$BA$4:$BA$500,K453,'05'!$AG$4:$AJ$500)</f>
        <v>0</v>
      </c>
      <c r="BR453" s="23">
        <f t="shared" ref="BR453:BR500" si="212">SUM(BH453:BL453)</f>
        <v>0</v>
      </c>
      <c r="BS453" s="23">
        <f t="shared" ref="BS453:BS500" si="213">SUM(BM453:BQ453)</f>
        <v>0</v>
      </c>
      <c r="BT453" s="17">
        <f>COUNTIF('06'!$BA$4:$BA$500,$G453)</f>
        <v>0</v>
      </c>
      <c r="BU453" s="17">
        <f>COUNTIF('06'!$BA$4:$BA$500,$H453)</f>
        <v>0</v>
      </c>
      <c r="BV453" s="17">
        <f>COUNTIF('06'!$BA$4:$BA$500,$I453)</f>
        <v>0</v>
      </c>
      <c r="BW453" s="17">
        <f>COUNTIF('06'!$BA$4:$BA$500,$J453)</f>
        <v>0</v>
      </c>
      <c r="BX453" s="17">
        <f>COUNTIF('06'!$BA$4:$BA$500,$K453)</f>
        <v>0</v>
      </c>
      <c r="BY453" s="17">
        <f>SUMIF('06'!$BA$4:$BA$500,G453,'06'!$AG$4:$AJ$500)</f>
        <v>0</v>
      </c>
      <c r="BZ453" s="17">
        <f>SUMIF('06'!$BA$4:$BA$500,H453,'06'!$AG$4:$AJ$500)</f>
        <v>0</v>
      </c>
      <c r="CA453" s="17">
        <f>SUMIF('06'!$BA$4:$BA$500,I453,'06'!$AG$4:$AJ$500)</f>
        <v>0</v>
      </c>
      <c r="CB453" s="17">
        <f>SUMIF('06'!$BA$4:$BA$500,J453,'06'!$AG$4:$AJ$500)</f>
        <v>0</v>
      </c>
      <c r="CC453" s="17">
        <f>SUMIF('06'!$BA$4:$BA$500,K453,'06'!$AG$4:$AJ$500)</f>
        <v>0</v>
      </c>
      <c r="CD453" s="23">
        <f t="shared" ref="CD453:CD500" si="214">SUM(BT453:BX453)</f>
        <v>0</v>
      </c>
      <c r="CE453" s="23">
        <f t="shared" ref="CE453:CE500" si="215">SUM(BY453:CC453)</f>
        <v>0</v>
      </c>
      <c r="CF453" s="15">
        <f>COUNTIF('07'!$BA$4:$BA$500,$G453)</f>
        <v>0</v>
      </c>
      <c r="CG453" s="15">
        <f>COUNTIF('07'!$BA$4:$BA$500,$H453)</f>
        <v>0</v>
      </c>
      <c r="CH453" s="15">
        <f>COUNTIF('07'!$BA$4:$BA$500,$I453)</f>
        <v>0</v>
      </c>
      <c r="CI453" s="15">
        <f>COUNTIF('07'!$BA$4:$BA$500,$J453)</f>
        <v>0</v>
      </c>
      <c r="CJ453" s="15">
        <f>COUNTIF('07'!$BA$4:$BA$500,$K453)</f>
        <v>0</v>
      </c>
      <c r="CK453" s="15">
        <f>SUMIF('07'!$BA$4:$BA$500,G453,'07'!$AG$4:$AJ$500)</f>
        <v>0</v>
      </c>
      <c r="CL453" s="15">
        <f>SUMIF('07'!$BA$4:$BA$500,H453,'07'!$AG$4:$AJ$500)</f>
        <v>0</v>
      </c>
      <c r="CM453" s="15">
        <f>SUMIF('07'!$BA$4:$BA$500,I453,'07'!$AG$4:$AJ$500)</f>
        <v>0</v>
      </c>
      <c r="CN453" s="15">
        <f>SUMIF('07'!$BA$4:$BA$500,J453,'07'!$AG$4:$AJ$500)</f>
        <v>0</v>
      </c>
      <c r="CO453" s="15">
        <f>SUMIF('07'!$BA$4:$BA$500,K453,'07'!$AG$4:$AJ$500)</f>
        <v>0</v>
      </c>
      <c r="CP453" s="23">
        <f t="shared" ref="CP453:CP500" si="216">SUM(CF453:CJ453)</f>
        <v>0</v>
      </c>
      <c r="CQ453" s="23">
        <f t="shared" ref="CQ453:CQ500" si="217">SUM(CK453:CO453)</f>
        <v>0</v>
      </c>
      <c r="CR453" s="17">
        <f>COUNTIF('08'!$BA$4:$BA$500,$G453)</f>
        <v>0</v>
      </c>
      <c r="CS453" s="17">
        <f>COUNTIF('08'!$BA$4:$BA$500,$H453)</f>
        <v>0</v>
      </c>
      <c r="CT453" s="17">
        <f>COUNTIF('08'!$BA$4:$BA$500,$I453)</f>
        <v>0</v>
      </c>
      <c r="CU453" s="17">
        <f>COUNTIF('08'!$BA$4:$BA$500,$J453)</f>
        <v>0</v>
      </c>
      <c r="CV453" s="17">
        <f>COUNTIF('08'!$BA$4:$BA$500,$K453)</f>
        <v>0</v>
      </c>
      <c r="CW453" s="17">
        <f>SUMIF('08'!$BA$4:$BA$500,G453,'08'!$AG$4:$AJ$500)</f>
        <v>0</v>
      </c>
      <c r="CX453" s="17">
        <f>SUMIF('08'!$BA$4:$BA$500,H453,'08'!$AG$4:$AJ$500)</f>
        <v>0</v>
      </c>
      <c r="CY453" s="17">
        <f>SUMIF('08'!$BA$4:$BA$500,I453,'08'!$AG$4:$AJ$500)</f>
        <v>0</v>
      </c>
      <c r="CZ453" s="17">
        <f>SUMIF('08'!$BA$4:$BA$500,J453,'08'!$AG$4:$AJ$500)</f>
        <v>0</v>
      </c>
      <c r="DA453" s="17">
        <f>SUMIF('08'!$BA$4:$BA$500,K453,'08'!$AG$4:$AJ$500)</f>
        <v>0</v>
      </c>
      <c r="DB453" s="23">
        <f t="shared" ref="DB453:DB500" si="218">SUM(CR453:CV453)</f>
        <v>0</v>
      </c>
      <c r="DC453" s="23">
        <f t="shared" ref="DC453:DC500" si="219">SUM(CW453:DA453)</f>
        <v>0</v>
      </c>
      <c r="DD453" s="15">
        <f>COUNTIF('09'!$BA$4:$BA$500,$G453)</f>
        <v>0</v>
      </c>
      <c r="DE453" s="15">
        <f>COUNTIF('09'!$BA$4:$BA$500,$H453)</f>
        <v>0</v>
      </c>
      <c r="DF453" s="15">
        <f>COUNTIF('09'!$BA$4:$BA$500,$I453)</f>
        <v>0</v>
      </c>
      <c r="DG453" s="15">
        <f>COUNTIF('09'!$BA$4:$BA$500,$J453)</f>
        <v>0</v>
      </c>
      <c r="DH453" s="15">
        <f>COUNTIF('09'!$BA$4:$BA$500,$K453)</f>
        <v>0</v>
      </c>
      <c r="DI453" s="15">
        <f>SUMIF('09'!$BA$4:$BA$500,G453,'09'!$AG$4:$AJ$500)</f>
        <v>0</v>
      </c>
      <c r="DJ453" s="15">
        <f>SUMIF('09'!$BA$4:$BA$500,H453,'09'!$AG$4:$AJ$500)</f>
        <v>0</v>
      </c>
      <c r="DK453" s="15">
        <f>SUMIF('09'!$BA$4:$BA$500,I453,'09'!$AG$4:$AJ$500)</f>
        <v>0</v>
      </c>
      <c r="DL453" s="15">
        <f>SUMIF('09'!$BA$4:$BA$500,J453,'09'!$AG$4:$AJ$500)</f>
        <v>0</v>
      </c>
      <c r="DM453" s="15">
        <f>SUMIF('09'!$BA$4:$BA$500,K453,'09'!$AG$4:$AJ$500)</f>
        <v>0</v>
      </c>
      <c r="DN453" s="23">
        <f t="shared" ref="DN453:DN500" si="220">SUM(DD453:DH453)</f>
        <v>0</v>
      </c>
      <c r="DO453" s="23">
        <f t="shared" ref="DO453:DO500" si="221">SUM(DI453:DM453)</f>
        <v>0</v>
      </c>
      <c r="DP453" s="17">
        <f>COUNTIF('10'!$BA$4:$BA$500,$G453)</f>
        <v>0</v>
      </c>
      <c r="DQ453" s="17">
        <f>COUNTIF('10'!$BA$4:$BA$500,$H453)</f>
        <v>0</v>
      </c>
      <c r="DR453" s="17">
        <f>COUNTIF('10'!$BA$4:$BA$500,$I453)</f>
        <v>0</v>
      </c>
      <c r="DS453" s="17">
        <f>COUNTIF('10'!$BA$4:$BA$500,$J453)</f>
        <v>0</v>
      </c>
      <c r="DT453" s="17">
        <f>COUNTIF('10'!$BA$4:$BA$500,$K453)</f>
        <v>0</v>
      </c>
      <c r="DU453" s="17">
        <f>SUMIF('10'!$BA$4:$BA$500,G453,'10'!$AG$4:$AJ$500)</f>
        <v>0</v>
      </c>
      <c r="DV453" s="17">
        <f>SUMIF('10'!$BA$4:$BA$500,H453,'10'!$AG$4:$AJ$500)</f>
        <v>0</v>
      </c>
      <c r="DW453" s="17">
        <f>SUMIF('10'!$BA$4:$BA$500,I453,'10'!$AG$4:$AJ$500)</f>
        <v>0</v>
      </c>
      <c r="DX453" s="17">
        <f>SUMIF('10'!$BA$4:$BA$500,J453,'10'!$AG$4:$AJ$500)</f>
        <v>0</v>
      </c>
      <c r="DY453" s="17">
        <f>SUMIF('10'!$BA$4:$BA$500,K453,'10'!$AG$4:$AJ$500)</f>
        <v>0</v>
      </c>
      <c r="DZ453" s="23">
        <f t="shared" ref="DZ453:DZ500" si="222">SUM(DP453:DT453)</f>
        <v>0</v>
      </c>
      <c r="EA453" s="23">
        <f t="shared" ref="EA453:EA500" si="223">SUM(DU453:DY453)</f>
        <v>0</v>
      </c>
      <c r="EB453" s="15">
        <f>COUNTIF('11'!$BA$4:$BA$500,$G453)</f>
        <v>0</v>
      </c>
      <c r="EC453" s="15">
        <f>COUNTIF('11'!$BA$4:$BA$500,$H453)</f>
        <v>0</v>
      </c>
      <c r="ED453" s="15">
        <f>COUNTIF('11'!$BA$4:$BA$500,$I453)</f>
        <v>0</v>
      </c>
      <c r="EE453" s="15">
        <f>COUNTIF('11'!$BA$4:$BA$500,$J453)</f>
        <v>0</v>
      </c>
      <c r="EF453" s="15">
        <f>COUNTIF('11'!$BA$4:$BA$500,$K453)</f>
        <v>0</v>
      </c>
      <c r="EG453" s="15">
        <f>SUMIF('11'!$BA$4:$BA$500,G453,'11'!$AG$4:$AJ$500)</f>
        <v>0</v>
      </c>
      <c r="EH453" s="15">
        <f>SUMIF('11'!$BA$4:$BA$500,H453,'11'!$AG$4:$AJ$500)</f>
        <v>0</v>
      </c>
      <c r="EI453" s="15">
        <f>SUMIF('11'!$BA$4:$BA$500,I453,'11'!$AG$4:$AJ$500)</f>
        <v>0</v>
      </c>
      <c r="EJ453" s="15">
        <f>SUMIF('11'!$BA$4:$BA$500,J453,'11'!$AG$4:$AJ$500)</f>
        <v>0</v>
      </c>
      <c r="EK453" s="15">
        <f>SUMIF('11'!$BA$4:$BA$500,K453,'11'!$AG$4:$AJ$500)</f>
        <v>0</v>
      </c>
      <c r="EL453" s="23">
        <f t="shared" ref="EL453:EL500" si="224">SUM(EB453:EF453)</f>
        <v>0</v>
      </c>
      <c r="EM453" s="23">
        <f t="shared" ref="EM453:EM500" si="225">SUM(EG453:EK453)</f>
        <v>0</v>
      </c>
      <c r="EN453" s="17">
        <f>COUNTIF('12'!$BA$4:$BA$500,$G453)</f>
        <v>0</v>
      </c>
      <c r="EO453" s="17">
        <f>COUNTIF('12'!$BA$4:$BA$500,$H453)</f>
        <v>0</v>
      </c>
      <c r="EP453" s="17">
        <f>COUNTIF('12'!$BA$4:$BA$500,$I453)</f>
        <v>0</v>
      </c>
      <c r="EQ453" s="17">
        <f>COUNTIF('12'!$BA$4:$BA$500,$J453)</f>
        <v>0</v>
      </c>
      <c r="ER453" s="17">
        <f>COUNTIF('12'!$BA$4:$BA$500,$K453)</f>
        <v>0</v>
      </c>
      <c r="ES453" s="17">
        <f>SUMIF('12'!$BA$4:$BA$500,G453,'12'!$AG$4:$AJ$500)</f>
        <v>0</v>
      </c>
      <c r="ET453" s="17">
        <f>SUMIF('12'!$BA$4:$BA$500,H453,'12'!$AG$4:$AJ$500)</f>
        <v>0</v>
      </c>
      <c r="EU453" s="17">
        <f>SUMIF('12'!$BA$4:$BA$500,I453,'12'!$AG$4:$AJ$500)</f>
        <v>0</v>
      </c>
      <c r="EV453" s="17">
        <f>SUMIF('12'!$BA$4:$BA$500,J453,'12'!$AG$4:$AJ$500)</f>
        <v>0</v>
      </c>
      <c r="EW453" s="17">
        <f>SUMIF('12'!$BA$4:$BA$500,K453,'12'!$AG$4:$AJ$500)</f>
        <v>0</v>
      </c>
      <c r="EX453" s="23">
        <f t="shared" ref="EX453:EX500" si="226">SUM(EN453:ER453)</f>
        <v>0</v>
      </c>
      <c r="EY453" s="23">
        <f t="shared" ref="EY453:EY500" si="227">SUM(ES453:EW453)</f>
        <v>0</v>
      </c>
    </row>
    <row r="454" spans="1:155">
      <c r="A454" s="30">
        <v>451</v>
      </c>
      <c r="B454" s="32"/>
      <c r="C454" s="31">
        <f t="shared" si="201"/>
        <v>0</v>
      </c>
      <c r="D454" s="33">
        <f t="shared" si="202"/>
        <v>0</v>
      </c>
      <c r="E454" s="29"/>
      <c r="F454" s="2">
        <f t="shared" si="203"/>
        <v>0</v>
      </c>
      <c r="G454" s="14" t="str">
        <f t="shared" si="200"/>
        <v>0ق</v>
      </c>
      <c r="H454" s="14" t="str">
        <f t="shared" si="200"/>
        <v>0ق1</v>
      </c>
      <c r="I454" s="14" t="str">
        <f t="shared" si="200"/>
        <v>0ق2</v>
      </c>
      <c r="J454" s="14" t="str">
        <f t="shared" si="200"/>
        <v>0استيفاء</v>
      </c>
      <c r="K454" s="14" t="str">
        <f t="shared" si="200"/>
        <v>0نفذ</v>
      </c>
      <c r="L454" s="15">
        <f>COUNTIF('01'!$BA$4:$BA$500,$G454)</f>
        <v>0</v>
      </c>
      <c r="M454" s="15">
        <f>COUNTIF('01'!$BA$4:$BA$500,$H454)</f>
        <v>0</v>
      </c>
      <c r="N454" s="15">
        <f>COUNTIF('01'!$BA$4:$BA$500,$I454)</f>
        <v>0</v>
      </c>
      <c r="O454" s="15">
        <f>COUNTIF('01'!$BA$4:$BA$500,$J454)</f>
        <v>0</v>
      </c>
      <c r="P454" s="15">
        <f>COUNTIF('01'!$BA$4:$BA$500,$K454)</f>
        <v>0</v>
      </c>
      <c r="Q454" s="15">
        <f>SUMIF('01'!$BA$4:$BA$500,G454,'01'!$AG$4:$AJ$500)</f>
        <v>0</v>
      </c>
      <c r="R454" s="15">
        <f>SUMIF('01'!$BA$4:$BA$500,H454,'01'!$AG$4:$AJ$500)</f>
        <v>0</v>
      </c>
      <c r="S454" s="15">
        <f>SUMIF('01'!$BA$4:$BA$500,I454,'01'!$AG$4:$AJ$500)</f>
        <v>0</v>
      </c>
      <c r="T454" s="15">
        <f>SUMIF('01'!$BA$4:$BA$500,J454,'01'!$AG$4:$AJ$500)</f>
        <v>0</v>
      </c>
      <c r="U454" s="15">
        <f>SUMIF('01'!$BA$4:$BA$500,K454,'01'!$AG$4:$AJ$500)</f>
        <v>0</v>
      </c>
      <c r="V454" s="23">
        <f t="shared" si="204"/>
        <v>0</v>
      </c>
      <c r="W454" s="23">
        <f t="shared" si="205"/>
        <v>0</v>
      </c>
      <c r="X454" s="17">
        <f>COUNTIF('02'!$BA$4:$BA$500,$G454)</f>
        <v>0</v>
      </c>
      <c r="Y454" s="17">
        <f>COUNTIF('02'!$BA$4:$BA$500,$H454)</f>
        <v>0</v>
      </c>
      <c r="Z454" s="17">
        <f>COUNTIF('02'!$BA$4:$BA$500,$I454)</f>
        <v>0</v>
      </c>
      <c r="AA454" s="17">
        <f>COUNTIF('02'!$BA$4:$BA$500,$J454)</f>
        <v>0</v>
      </c>
      <c r="AB454" s="17">
        <f>COUNTIF('02'!$BA$4:$BA$500,$K454)</f>
        <v>0</v>
      </c>
      <c r="AC454" s="17">
        <f>SUMIF('02'!$BA$4:$BA$500,G454,'02'!$AG$4:$AJ$500)</f>
        <v>0</v>
      </c>
      <c r="AD454" s="17">
        <f>SUMIF('02'!$BA$4:$BA$500,H454,'02'!$AG$4:$AJ$500)</f>
        <v>0</v>
      </c>
      <c r="AE454" s="17">
        <f>SUMIF('02'!$BA$4:$BA$500,I454,'02'!$AG$4:$AJ$500)</f>
        <v>0</v>
      </c>
      <c r="AF454" s="17">
        <f>SUMIF('02'!$BA$4:$BA$500,J454,'02'!$AG$4:$AJ$500)</f>
        <v>0</v>
      </c>
      <c r="AG454" s="17">
        <f>SUMIF('02'!$BA$4:$BA$500,K454,'02'!$AG$4:$AJ$500)</f>
        <v>0</v>
      </c>
      <c r="AH454" s="23">
        <f t="shared" si="206"/>
        <v>0</v>
      </c>
      <c r="AI454" s="23">
        <f t="shared" si="207"/>
        <v>0</v>
      </c>
      <c r="AJ454" s="15">
        <f>COUNTIF('03'!$BA$4:$BA$500,$G454)</f>
        <v>0</v>
      </c>
      <c r="AK454" s="15">
        <f>COUNTIF('03'!$BA$4:$BA$500,$H454)</f>
        <v>0</v>
      </c>
      <c r="AL454" s="15">
        <f>COUNTIF('03'!$BA$4:$BA$500,$I454)</f>
        <v>0</v>
      </c>
      <c r="AM454" s="15">
        <f>COUNTIF('03'!$BA$4:$BA$500,$J454)</f>
        <v>0</v>
      </c>
      <c r="AN454" s="15">
        <f>COUNTIF('03'!$BA$4:$BA$500,$K454)</f>
        <v>0</v>
      </c>
      <c r="AO454" s="15">
        <f>SUMIF('03'!$BA$4:$BA$500,G454,'03'!$AG$4:$AJ$500)</f>
        <v>0</v>
      </c>
      <c r="AP454" s="15">
        <f>SUMIF('03'!$BA$4:$BA$500,H454,'03'!$AG$4:$AJ$500)</f>
        <v>0</v>
      </c>
      <c r="AQ454" s="15">
        <f>SUMIF('03'!$BA$4:$BA$500,I454,'03'!$AG$4:$AJ$500)</f>
        <v>0</v>
      </c>
      <c r="AR454" s="15">
        <f>SUMIF('03'!$BA$4:$BA$500,J454,'03'!$AG$4:$AJ$500)</f>
        <v>0</v>
      </c>
      <c r="AS454" s="15">
        <f>SUMIF('03'!$BA$4:$BA$500,K454,'03'!$AG$4:$AJ$500)</f>
        <v>0</v>
      </c>
      <c r="AT454" s="23">
        <f t="shared" si="208"/>
        <v>0</v>
      </c>
      <c r="AU454" s="23">
        <f t="shared" si="209"/>
        <v>0</v>
      </c>
      <c r="AV454" s="17">
        <f>COUNTIF('04'!$BA$4:$BA$500,$G454)</f>
        <v>0</v>
      </c>
      <c r="AW454" s="17">
        <f>COUNTIF('04'!$BA$4:$BA$500,$H454)</f>
        <v>0</v>
      </c>
      <c r="AX454" s="17">
        <f>COUNTIF('04'!$BA$4:$BA$500,$I454)</f>
        <v>0</v>
      </c>
      <c r="AY454" s="17">
        <f>COUNTIF('04'!$BA$4:$BA$500,$J454)</f>
        <v>0</v>
      </c>
      <c r="AZ454" s="17">
        <f>COUNTIF('04'!$BA$4:$BA$500,$K454)</f>
        <v>0</v>
      </c>
      <c r="BA454" s="17">
        <f>SUMIF('04'!$BA$4:$BA$500,G454,'04'!$AG$4:$AJ$500)</f>
        <v>0</v>
      </c>
      <c r="BB454" s="17">
        <f>SUMIF('04'!$BA$4:$BA$500,H454,'04'!$AG$4:$AJ$500)</f>
        <v>0</v>
      </c>
      <c r="BC454" s="17">
        <f>SUMIF('04'!$BA$4:$BA$500,I454,'04'!$AG$4:$AJ$500)</f>
        <v>0</v>
      </c>
      <c r="BD454" s="17">
        <f>SUMIF('04'!$BA$4:$BA$500,J454,'04'!$AG$4:$AJ$500)</f>
        <v>0</v>
      </c>
      <c r="BE454" s="17">
        <f>SUMIF('04'!$BA$4:$BA$500,K454,'04'!$AG$4:$AJ$500)</f>
        <v>0</v>
      </c>
      <c r="BF454" s="23">
        <f t="shared" si="210"/>
        <v>0</v>
      </c>
      <c r="BG454" s="23">
        <f t="shared" si="211"/>
        <v>0</v>
      </c>
      <c r="BH454" s="15">
        <f>COUNTIF('05'!$BA$4:$BA$500,$G454)</f>
        <v>0</v>
      </c>
      <c r="BI454" s="15">
        <f>COUNTIF('05'!$BA$4:$BA$500,$H454)</f>
        <v>0</v>
      </c>
      <c r="BJ454" s="15">
        <f>COUNTIF('05'!$BA$4:$BA$500,$I454)</f>
        <v>0</v>
      </c>
      <c r="BK454" s="15">
        <f>COUNTIF('05'!$BA$4:$BA$500,$J454)</f>
        <v>0</v>
      </c>
      <c r="BL454" s="15">
        <f>COUNTIF('05'!$BA$4:$BA$500,$K454)</f>
        <v>0</v>
      </c>
      <c r="BM454" s="15">
        <f>SUMIF('05'!$BA$4:$BA$500,G454,'05'!$AG$4:$AJ$500)</f>
        <v>0</v>
      </c>
      <c r="BN454" s="15">
        <f>SUMIF('05'!$BA$4:$BA$500,H454,'05'!$AG$4:$AJ$500)</f>
        <v>0</v>
      </c>
      <c r="BO454" s="15">
        <f>SUMIF('05'!$BA$4:$BA$500,I454,'05'!$AG$4:$AJ$500)</f>
        <v>0</v>
      </c>
      <c r="BP454" s="15">
        <f>SUMIF('05'!$BA$4:$BA$500,J454,'05'!$AG$4:$AJ$500)</f>
        <v>0</v>
      </c>
      <c r="BQ454" s="15">
        <f>SUMIF('05'!$BA$4:$BA$500,K454,'05'!$AG$4:$AJ$500)</f>
        <v>0</v>
      </c>
      <c r="BR454" s="23">
        <f t="shared" si="212"/>
        <v>0</v>
      </c>
      <c r="BS454" s="23">
        <f t="shared" si="213"/>
        <v>0</v>
      </c>
      <c r="BT454" s="17">
        <f>COUNTIF('06'!$BA$4:$BA$500,$G454)</f>
        <v>0</v>
      </c>
      <c r="BU454" s="17">
        <f>COUNTIF('06'!$BA$4:$BA$500,$H454)</f>
        <v>0</v>
      </c>
      <c r="BV454" s="17">
        <f>COUNTIF('06'!$BA$4:$BA$500,$I454)</f>
        <v>0</v>
      </c>
      <c r="BW454" s="17">
        <f>COUNTIF('06'!$BA$4:$BA$500,$J454)</f>
        <v>0</v>
      </c>
      <c r="BX454" s="17">
        <f>COUNTIF('06'!$BA$4:$BA$500,$K454)</f>
        <v>0</v>
      </c>
      <c r="BY454" s="17">
        <f>SUMIF('06'!$BA$4:$BA$500,G454,'06'!$AG$4:$AJ$500)</f>
        <v>0</v>
      </c>
      <c r="BZ454" s="17">
        <f>SUMIF('06'!$BA$4:$BA$500,H454,'06'!$AG$4:$AJ$500)</f>
        <v>0</v>
      </c>
      <c r="CA454" s="17">
        <f>SUMIF('06'!$BA$4:$BA$500,I454,'06'!$AG$4:$AJ$500)</f>
        <v>0</v>
      </c>
      <c r="CB454" s="17">
        <f>SUMIF('06'!$BA$4:$BA$500,J454,'06'!$AG$4:$AJ$500)</f>
        <v>0</v>
      </c>
      <c r="CC454" s="17">
        <f>SUMIF('06'!$BA$4:$BA$500,K454,'06'!$AG$4:$AJ$500)</f>
        <v>0</v>
      </c>
      <c r="CD454" s="23">
        <f t="shared" si="214"/>
        <v>0</v>
      </c>
      <c r="CE454" s="23">
        <f t="shared" si="215"/>
        <v>0</v>
      </c>
      <c r="CF454" s="15">
        <f>COUNTIF('07'!$BA$4:$BA$500,$G454)</f>
        <v>0</v>
      </c>
      <c r="CG454" s="15">
        <f>COUNTIF('07'!$BA$4:$BA$500,$H454)</f>
        <v>0</v>
      </c>
      <c r="CH454" s="15">
        <f>COUNTIF('07'!$BA$4:$BA$500,$I454)</f>
        <v>0</v>
      </c>
      <c r="CI454" s="15">
        <f>COUNTIF('07'!$BA$4:$BA$500,$J454)</f>
        <v>0</v>
      </c>
      <c r="CJ454" s="15">
        <f>COUNTIF('07'!$BA$4:$BA$500,$K454)</f>
        <v>0</v>
      </c>
      <c r="CK454" s="15">
        <f>SUMIF('07'!$BA$4:$BA$500,G454,'07'!$AG$4:$AJ$500)</f>
        <v>0</v>
      </c>
      <c r="CL454" s="15">
        <f>SUMIF('07'!$BA$4:$BA$500,H454,'07'!$AG$4:$AJ$500)</f>
        <v>0</v>
      </c>
      <c r="CM454" s="15">
        <f>SUMIF('07'!$BA$4:$BA$500,I454,'07'!$AG$4:$AJ$500)</f>
        <v>0</v>
      </c>
      <c r="CN454" s="15">
        <f>SUMIF('07'!$BA$4:$BA$500,J454,'07'!$AG$4:$AJ$500)</f>
        <v>0</v>
      </c>
      <c r="CO454" s="15">
        <f>SUMIF('07'!$BA$4:$BA$500,K454,'07'!$AG$4:$AJ$500)</f>
        <v>0</v>
      </c>
      <c r="CP454" s="23">
        <f t="shared" si="216"/>
        <v>0</v>
      </c>
      <c r="CQ454" s="23">
        <f t="shared" si="217"/>
        <v>0</v>
      </c>
      <c r="CR454" s="17">
        <f>COUNTIF('08'!$BA$4:$BA$500,$G454)</f>
        <v>0</v>
      </c>
      <c r="CS454" s="17">
        <f>COUNTIF('08'!$BA$4:$BA$500,$H454)</f>
        <v>0</v>
      </c>
      <c r="CT454" s="17">
        <f>COUNTIF('08'!$BA$4:$BA$500,$I454)</f>
        <v>0</v>
      </c>
      <c r="CU454" s="17">
        <f>COUNTIF('08'!$BA$4:$BA$500,$J454)</f>
        <v>0</v>
      </c>
      <c r="CV454" s="17">
        <f>COUNTIF('08'!$BA$4:$BA$500,$K454)</f>
        <v>0</v>
      </c>
      <c r="CW454" s="17">
        <f>SUMIF('08'!$BA$4:$BA$500,G454,'08'!$AG$4:$AJ$500)</f>
        <v>0</v>
      </c>
      <c r="CX454" s="17">
        <f>SUMIF('08'!$BA$4:$BA$500,H454,'08'!$AG$4:$AJ$500)</f>
        <v>0</v>
      </c>
      <c r="CY454" s="17">
        <f>SUMIF('08'!$BA$4:$BA$500,I454,'08'!$AG$4:$AJ$500)</f>
        <v>0</v>
      </c>
      <c r="CZ454" s="17">
        <f>SUMIF('08'!$BA$4:$BA$500,J454,'08'!$AG$4:$AJ$500)</f>
        <v>0</v>
      </c>
      <c r="DA454" s="17">
        <f>SUMIF('08'!$BA$4:$BA$500,K454,'08'!$AG$4:$AJ$500)</f>
        <v>0</v>
      </c>
      <c r="DB454" s="23">
        <f t="shared" si="218"/>
        <v>0</v>
      </c>
      <c r="DC454" s="23">
        <f t="shared" si="219"/>
        <v>0</v>
      </c>
      <c r="DD454" s="15">
        <f>COUNTIF('09'!$BA$4:$BA$500,$G454)</f>
        <v>0</v>
      </c>
      <c r="DE454" s="15">
        <f>COUNTIF('09'!$BA$4:$BA$500,$H454)</f>
        <v>0</v>
      </c>
      <c r="DF454" s="15">
        <f>COUNTIF('09'!$BA$4:$BA$500,$I454)</f>
        <v>0</v>
      </c>
      <c r="DG454" s="15">
        <f>COUNTIF('09'!$BA$4:$BA$500,$J454)</f>
        <v>0</v>
      </c>
      <c r="DH454" s="15">
        <f>COUNTIF('09'!$BA$4:$BA$500,$K454)</f>
        <v>0</v>
      </c>
      <c r="DI454" s="15">
        <f>SUMIF('09'!$BA$4:$BA$500,G454,'09'!$AG$4:$AJ$500)</f>
        <v>0</v>
      </c>
      <c r="DJ454" s="15">
        <f>SUMIF('09'!$BA$4:$BA$500,H454,'09'!$AG$4:$AJ$500)</f>
        <v>0</v>
      </c>
      <c r="DK454" s="15">
        <f>SUMIF('09'!$BA$4:$BA$500,I454,'09'!$AG$4:$AJ$500)</f>
        <v>0</v>
      </c>
      <c r="DL454" s="15">
        <f>SUMIF('09'!$BA$4:$BA$500,J454,'09'!$AG$4:$AJ$500)</f>
        <v>0</v>
      </c>
      <c r="DM454" s="15">
        <f>SUMIF('09'!$BA$4:$BA$500,K454,'09'!$AG$4:$AJ$500)</f>
        <v>0</v>
      </c>
      <c r="DN454" s="23">
        <f t="shared" si="220"/>
        <v>0</v>
      </c>
      <c r="DO454" s="23">
        <f t="shared" si="221"/>
        <v>0</v>
      </c>
      <c r="DP454" s="17">
        <f>COUNTIF('10'!$BA$4:$BA$500,$G454)</f>
        <v>0</v>
      </c>
      <c r="DQ454" s="17">
        <f>COUNTIF('10'!$BA$4:$BA$500,$H454)</f>
        <v>0</v>
      </c>
      <c r="DR454" s="17">
        <f>COUNTIF('10'!$BA$4:$BA$500,$I454)</f>
        <v>0</v>
      </c>
      <c r="DS454" s="17">
        <f>COUNTIF('10'!$BA$4:$BA$500,$J454)</f>
        <v>0</v>
      </c>
      <c r="DT454" s="17">
        <f>COUNTIF('10'!$BA$4:$BA$500,$K454)</f>
        <v>0</v>
      </c>
      <c r="DU454" s="17">
        <f>SUMIF('10'!$BA$4:$BA$500,G454,'10'!$AG$4:$AJ$500)</f>
        <v>0</v>
      </c>
      <c r="DV454" s="17">
        <f>SUMIF('10'!$BA$4:$BA$500,H454,'10'!$AG$4:$AJ$500)</f>
        <v>0</v>
      </c>
      <c r="DW454" s="17">
        <f>SUMIF('10'!$BA$4:$BA$500,I454,'10'!$AG$4:$AJ$500)</f>
        <v>0</v>
      </c>
      <c r="DX454" s="17">
        <f>SUMIF('10'!$BA$4:$BA$500,J454,'10'!$AG$4:$AJ$500)</f>
        <v>0</v>
      </c>
      <c r="DY454" s="17">
        <f>SUMIF('10'!$BA$4:$BA$500,K454,'10'!$AG$4:$AJ$500)</f>
        <v>0</v>
      </c>
      <c r="DZ454" s="23">
        <f t="shared" si="222"/>
        <v>0</v>
      </c>
      <c r="EA454" s="23">
        <f t="shared" si="223"/>
        <v>0</v>
      </c>
      <c r="EB454" s="15">
        <f>COUNTIF('11'!$BA$4:$BA$500,$G454)</f>
        <v>0</v>
      </c>
      <c r="EC454" s="15">
        <f>COUNTIF('11'!$BA$4:$BA$500,$H454)</f>
        <v>0</v>
      </c>
      <c r="ED454" s="15">
        <f>COUNTIF('11'!$BA$4:$BA$500,$I454)</f>
        <v>0</v>
      </c>
      <c r="EE454" s="15">
        <f>COUNTIF('11'!$BA$4:$BA$500,$J454)</f>
        <v>0</v>
      </c>
      <c r="EF454" s="15">
        <f>COUNTIF('11'!$BA$4:$BA$500,$K454)</f>
        <v>0</v>
      </c>
      <c r="EG454" s="15">
        <f>SUMIF('11'!$BA$4:$BA$500,G454,'11'!$AG$4:$AJ$500)</f>
        <v>0</v>
      </c>
      <c r="EH454" s="15">
        <f>SUMIF('11'!$BA$4:$BA$500,H454,'11'!$AG$4:$AJ$500)</f>
        <v>0</v>
      </c>
      <c r="EI454" s="15">
        <f>SUMIF('11'!$BA$4:$BA$500,I454,'11'!$AG$4:$AJ$500)</f>
        <v>0</v>
      </c>
      <c r="EJ454" s="15">
        <f>SUMIF('11'!$BA$4:$BA$500,J454,'11'!$AG$4:$AJ$500)</f>
        <v>0</v>
      </c>
      <c r="EK454" s="15">
        <f>SUMIF('11'!$BA$4:$BA$500,K454,'11'!$AG$4:$AJ$500)</f>
        <v>0</v>
      </c>
      <c r="EL454" s="23">
        <f t="shared" si="224"/>
        <v>0</v>
      </c>
      <c r="EM454" s="23">
        <f t="shared" si="225"/>
        <v>0</v>
      </c>
      <c r="EN454" s="17">
        <f>COUNTIF('12'!$BA$4:$BA$500,$G454)</f>
        <v>0</v>
      </c>
      <c r="EO454" s="17">
        <f>COUNTIF('12'!$BA$4:$BA$500,$H454)</f>
        <v>0</v>
      </c>
      <c r="EP454" s="17">
        <f>COUNTIF('12'!$BA$4:$BA$500,$I454)</f>
        <v>0</v>
      </c>
      <c r="EQ454" s="17">
        <f>COUNTIF('12'!$BA$4:$BA$500,$J454)</f>
        <v>0</v>
      </c>
      <c r="ER454" s="17">
        <f>COUNTIF('12'!$BA$4:$BA$500,$K454)</f>
        <v>0</v>
      </c>
      <c r="ES454" s="17">
        <f>SUMIF('12'!$BA$4:$BA$500,G454,'12'!$AG$4:$AJ$500)</f>
        <v>0</v>
      </c>
      <c r="ET454" s="17">
        <f>SUMIF('12'!$BA$4:$BA$500,H454,'12'!$AG$4:$AJ$500)</f>
        <v>0</v>
      </c>
      <c r="EU454" s="17">
        <f>SUMIF('12'!$BA$4:$BA$500,I454,'12'!$AG$4:$AJ$500)</f>
        <v>0</v>
      </c>
      <c r="EV454" s="17">
        <f>SUMIF('12'!$BA$4:$BA$500,J454,'12'!$AG$4:$AJ$500)</f>
        <v>0</v>
      </c>
      <c r="EW454" s="17">
        <f>SUMIF('12'!$BA$4:$BA$500,K454,'12'!$AG$4:$AJ$500)</f>
        <v>0</v>
      </c>
      <c r="EX454" s="23">
        <f t="shared" si="226"/>
        <v>0</v>
      </c>
      <c r="EY454" s="23">
        <f t="shared" si="227"/>
        <v>0</v>
      </c>
    </row>
    <row r="455" spans="1:155">
      <c r="A455" s="30">
        <v>452</v>
      </c>
      <c r="B455" s="32"/>
      <c r="C455" s="31">
        <f t="shared" si="201"/>
        <v>0</v>
      </c>
      <c r="D455" s="33">
        <f t="shared" si="202"/>
        <v>0</v>
      </c>
      <c r="E455" s="29"/>
      <c r="F455" s="2">
        <f t="shared" si="203"/>
        <v>0</v>
      </c>
      <c r="G455" s="14" t="str">
        <f t="shared" si="200"/>
        <v>0ق</v>
      </c>
      <c r="H455" s="14" t="str">
        <f t="shared" si="200"/>
        <v>0ق1</v>
      </c>
      <c r="I455" s="14" t="str">
        <f t="shared" si="200"/>
        <v>0ق2</v>
      </c>
      <c r="J455" s="14" t="str">
        <f t="shared" si="200"/>
        <v>0استيفاء</v>
      </c>
      <c r="K455" s="14" t="str">
        <f t="shared" si="200"/>
        <v>0نفذ</v>
      </c>
      <c r="L455" s="15">
        <f>COUNTIF('01'!$BA$4:$BA$500,$G455)</f>
        <v>0</v>
      </c>
      <c r="M455" s="15">
        <f>COUNTIF('01'!$BA$4:$BA$500,$H455)</f>
        <v>0</v>
      </c>
      <c r="N455" s="15">
        <f>COUNTIF('01'!$BA$4:$BA$500,$I455)</f>
        <v>0</v>
      </c>
      <c r="O455" s="15">
        <f>COUNTIF('01'!$BA$4:$BA$500,$J455)</f>
        <v>0</v>
      </c>
      <c r="P455" s="15">
        <f>COUNTIF('01'!$BA$4:$BA$500,$K455)</f>
        <v>0</v>
      </c>
      <c r="Q455" s="15">
        <f>SUMIF('01'!$BA$4:$BA$500,G455,'01'!$AG$4:$AJ$500)</f>
        <v>0</v>
      </c>
      <c r="R455" s="15">
        <f>SUMIF('01'!$BA$4:$BA$500,H455,'01'!$AG$4:$AJ$500)</f>
        <v>0</v>
      </c>
      <c r="S455" s="15">
        <f>SUMIF('01'!$BA$4:$BA$500,I455,'01'!$AG$4:$AJ$500)</f>
        <v>0</v>
      </c>
      <c r="T455" s="15">
        <f>SUMIF('01'!$BA$4:$BA$500,J455,'01'!$AG$4:$AJ$500)</f>
        <v>0</v>
      </c>
      <c r="U455" s="15">
        <f>SUMIF('01'!$BA$4:$BA$500,K455,'01'!$AG$4:$AJ$500)</f>
        <v>0</v>
      </c>
      <c r="V455" s="23">
        <f t="shared" si="204"/>
        <v>0</v>
      </c>
      <c r="W455" s="23">
        <f t="shared" si="205"/>
        <v>0</v>
      </c>
      <c r="X455" s="17">
        <f>COUNTIF('02'!$BA$4:$BA$500,$G455)</f>
        <v>0</v>
      </c>
      <c r="Y455" s="17">
        <f>COUNTIF('02'!$BA$4:$BA$500,$H455)</f>
        <v>0</v>
      </c>
      <c r="Z455" s="17">
        <f>COUNTIF('02'!$BA$4:$BA$500,$I455)</f>
        <v>0</v>
      </c>
      <c r="AA455" s="17">
        <f>COUNTIF('02'!$BA$4:$BA$500,$J455)</f>
        <v>0</v>
      </c>
      <c r="AB455" s="17">
        <f>COUNTIF('02'!$BA$4:$BA$500,$K455)</f>
        <v>0</v>
      </c>
      <c r="AC455" s="17">
        <f>SUMIF('02'!$BA$4:$BA$500,G455,'02'!$AG$4:$AJ$500)</f>
        <v>0</v>
      </c>
      <c r="AD455" s="17">
        <f>SUMIF('02'!$BA$4:$BA$500,H455,'02'!$AG$4:$AJ$500)</f>
        <v>0</v>
      </c>
      <c r="AE455" s="17">
        <f>SUMIF('02'!$BA$4:$BA$500,I455,'02'!$AG$4:$AJ$500)</f>
        <v>0</v>
      </c>
      <c r="AF455" s="17">
        <f>SUMIF('02'!$BA$4:$BA$500,J455,'02'!$AG$4:$AJ$500)</f>
        <v>0</v>
      </c>
      <c r="AG455" s="17">
        <f>SUMIF('02'!$BA$4:$BA$500,K455,'02'!$AG$4:$AJ$500)</f>
        <v>0</v>
      </c>
      <c r="AH455" s="23">
        <f t="shared" si="206"/>
        <v>0</v>
      </c>
      <c r="AI455" s="23">
        <f t="shared" si="207"/>
        <v>0</v>
      </c>
      <c r="AJ455" s="15">
        <f>COUNTIF('03'!$BA$4:$BA$500,$G455)</f>
        <v>0</v>
      </c>
      <c r="AK455" s="15">
        <f>COUNTIF('03'!$BA$4:$BA$500,$H455)</f>
        <v>0</v>
      </c>
      <c r="AL455" s="15">
        <f>COUNTIF('03'!$BA$4:$BA$500,$I455)</f>
        <v>0</v>
      </c>
      <c r="AM455" s="15">
        <f>COUNTIF('03'!$BA$4:$BA$500,$J455)</f>
        <v>0</v>
      </c>
      <c r="AN455" s="15">
        <f>COUNTIF('03'!$BA$4:$BA$500,$K455)</f>
        <v>0</v>
      </c>
      <c r="AO455" s="15">
        <f>SUMIF('03'!$BA$4:$BA$500,G455,'03'!$AG$4:$AJ$500)</f>
        <v>0</v>
      </c>
      <c r="AP455" s="15">
        <f>SUMIF('03'!$BA$4:$BA$500,H455,'03'!$AG$4:$AJ$500)</f>
        <v>0</v>
      </c>
      <c r="AQ455" s="15">
        <f>SUMIF('03'!$BA$4:$BA$500,I455,'03'!$AG$4:$AJ$500)</f>
        <v>0</v>
      </c>
      <c r="AR455" s="15">
        <f>SUMIF('03'!$BA$4:$BA$500,J455,'03'!$AG$4:$AJ$500)</f>
        <v>0</v>
      </c>
      <c r="AS455" s="15">
        <f>SUMIF('03'!$BA$4:$BA$500,K455,'03'!$AG$4:$AJ$500)</f>
        <v>0</v>
      </c>
      <c r="AT455" s="23">
        <f t="shared" si="208"/>
        <v>0</v>
      </c>
      <c r="AU455" s="23">
        <f t="shared" si="209"/>
        <v>0</v>
      </c>
      <c r="AV455" s="17">
        <f>COUNTIF('04'!$BA$4:$BA$500,$G455)</f>
        <v>0</v>
      </c>
      <c r="AW455" s="17">
        <f>COUNTIF('04'!$BA$4:$BA$500,$H455)</f>
        <v>0</v>
      </c>
      <c r="AX455" s="17">
        <f>COUNTIF('04'!$BA$4:$BA$500,$I455)</f>
        <v>0</v>
      </c>
      <c r="AY455" s="17">
        <f>COUNTIF('04'!$BA$4:$BA$500,$J455)</f>
        <v>0</v>
      </c>
      <c r="AZ455" s="17">
        <f>COUNTIF('04'!$BA$4:$BA$500,$K455)</f>
        <v>0</v>
      </c>
      <c r="BA455" s="17">
        <f>SUMIF('04'!$BA$4:$BA$500,G455,'04'!$AG$4:$AJ$500)</f>
        <v>0</v>
      </c>
      <c r="BB455" s="17">
        <f>SUMIF('04'!$BA$4:$BA$500,H455,'04'!$AG$4:$AJ$500)</f>
        <v>0</v>
      </c>
      <c r="BC455" s="17">
        <f>SUMIF('04'!$BA$4:$BA$500,I455,'04'!$AG$4:$AJ$500)</f>
        <v>0</v>
      </c>
      <c r="BD455" s="17">
        <f>SUMIF('04'!$BA$4:$BA$500,J455,'04'!$AG$4:$AJ$500)</f>
        <v>0</v>
      </c>
      <c r="BE455" s="17">
        <f>SUMIF('04'!$BA$4:$BA$500,K455,'04'!$AG$4:$AJ$500)</f>
        <v>0</v>
      </c>
      <c r="BF455" s="23">
        <f t="shared" si="210"/>
        <v>0</v>
      </c>
      <c r="BG455" s="23">
        <f t="shared" si="211"/>
        <v>0</v>
      </c>
      <c r="BH455" s="15">
        <f>COUNTIF('05'!$BA$4:$BA$500,$G455)</f>
        <v>0</v>
      </c>
      <c r="BI455" s="15">
        <f>COUNTIF('05'!$BA$4:$BA$500,$H455)</f>
        <v>0</v>
      </c>
      <c r="BJ455" s="15">
        <f>COUNTIF('05'!$BA$4:$BA$500,$I455)</f>
        <v>0</v>
      </c>
      <c r="BK455" s="15">
        <f>COUNTIF('05'!$BA$4:$BA$500,$J455)</f>
        <v>0</v>
      </c>
      <c r="BL455" s="15">
        <f>COUNTIF('05'!$BA$4:$BA$500,$K455)</f>
        <v>0</v>
      </c>
      <c r="BM455" s="15">
        <f>SUMIF('05'!$BA$4:$BA$500,G455,'05'!$AG$4:$AJ$500)</f>
        <v>0</v>
      </c>
      <c r="BN455" s="15">
        <f>SUMIF('05'!$BA$4:$BA$500,H455,'05'!$AG$4:$AJ$500)</f>
        <v>0</v>
      </c>
      <c r="BO455" s="15">
        <f>SUMIF('05'!$BA$4:$BA$500,I455,'05'!$AG$4:$AJ$500)</f>
        <v>0</v>
      </c>
      <c r="BP455" s="15">
        <f>SUMIF('05'!$BA$4:$BA$500,J455,'05'!$AG$4:$AJ$500)</f>
        <v>0</v>
      </c>
      <c r="BQ455" s="15">
        <f>SUMIF('05'!$BA$4:$BA$500,K455,'05'!$AG$4:$AJ$500)</f>
        <v>0</v>
      </c>
      <c r="BR455" s="23">
        <f t="shared" si="212"/>
        <v>0</v>
      </c>
      <c r="BS455" s="23">
        <f t="shared" si="213"/>
        <v>0</v>
      </c>
      <c r="BT455" s="17">
        <f>COUNTIF('06'!$BA$4:$BA$500,$G455)</f>
        <v>0</v>
      </c>
      <c r="BU455" s="17">
        <f>COUNTIF('06'!$BA$4:$BA$500,$H455)</f>
        <v>0</v>
      </c>
      <c r="BV455" s="17">
        <f>COUNTIF('06'!$BA$4:$BA$500,$I455)</f>
        <v>0</v>
      </c>
      <c r="BW455" s="17">
        <f>COUNTIF('06'!$BA$4:$BA$500,$J455)</f>
        <v>0</v>
      </c>
      <c r="BX455" s="17">
        <f>COUNTIF('06'!$BA$4:$BA$500,$K455)</f>
        <v>0</v>
      </c>
      <c r="BY455" s="17">
        <f>SUMIF('06'!$BA$4:$BA$500,G455,'06'!$AG$4:$AJ$500)</f>
        <v>0</v>
      </c>
      <c r="BZ455" s="17">
        <f>SUMIF('06'!$BA$4:$BA$500,H455,'06'!$AG$4:$AJ$500)</f>
        <v>0</v>
      </c>
      <c r="CA455" s="17">
        <f>SUMIF('06'!$BA$4:$BA$500,I455,'06'!$AG$4:$AJ$500)</f>
        <v>0</v>
      </c>
      <c r="CB455" s="17">
        <f>SUMIF('06'!$BA$4:$BA$500,J455,'06'!$AG$4:$AJ$500)</f>
        <v>0</v>
      </c>
      <c r="CC455" s="17">
        <f>SUMIF('06'!$BA$4:$BA$500,K455,'06'!$AG$4:$AJ$500)</f>
        <v>0</v>
      </c>
      <c r="CD455" s="23">
        <f t="shared" si="214"/>
        <v>0</v>
      </c>
      <c r="CE455" s="23">
        <f t="shared" si="215"/>
        <v>0</v>
      </c>
      <c r="CF455" s="15">
        <f>COUNTIF('07'!$BA$4:$BA$500,$G455)</f>
        <v>0</v>
      </c>
      <c r="CG455" s="15">
        <f>COUNTIF('07'!$BA$4:$BA$500,$H455)</f>
        <v>0</v>
      </c>
      <c r="CH455" s="15">
        <f>COUNTIF('07'!$BA$4:$BA$500,$I455)</f>
        <v>0</v>
      </c>
      <c r="CI455" s="15">
        <f>COUNTIF('07'!$BA$4:$BA$500,$J455)</f>
        <v>0</v>
      </c>
      <c r="CJ455" s="15">
        <f>COUNTIF('07'!$BA$4:$BA$500,$K455)</f>
        <v>0</v>
      </c>
      <c r="CK455" s="15">
        <f>SUMIF('07'!$BA$4:$BA$500,G455,'07'!$AG$4:$AJ$500)</f>
        <v>0</v>
      </c>
      <c r="CL455" s="15">
        <f>SUMIF('07'!$BA$4:$BA$500,H455,'07'!$AG$4:$AJ$500)</f>
        <v>0</v>
      </c>
      <c r="CM455" s="15">
        <f>SUMIF('07'!$BA$4:$BA$500,I455,'07'!$AG$4:$AJ$500)</f>
        <v>0</v>
      </c>
      <c r="CN455" s="15">
        <f>SUMIF('07'!$BA$4:$BA$500,J455,'07'!$AG$4:$AJ$500)</f>
        <v>0</v>
      </c>
      <c r="CO455" s="15">
        <f>SUMIF('07'!$BA$4:$BA$500,K455,'07'!$AG$4:$AJ$500)</f>
        <v>0</v>
      </c>
      <c r="CP455" s="23">
        <f t="shared" si="216"/>
        <v>0</v>
      </c>
      <c r="CQ455" s="23">
        <f t="shared" si="217"/>
        <v>0</v>
      </c>
      <c r="CR455" s="17">
        <f>COUNTIF('08'!$BA$4:$BA$500,$G455)</f>
        <v>0</v>
      </c>
      <c r="CS455" s="17">
        <f>COUNTIF('08'!$BA$4:$BA$500,$H455)</f>
        <v>0</v>
      </c>
      <c r="CT455" s="17">
        <f>COUNTIF('08'!$BA$4:$BA$500,$I455)</f>
        <v>0</v>
      </c>
      <c r="CU455" s="17">
        <f>COUNTIF('08'!$BA$4:$BA$500,$J455)</f>
        <v>0</v>
      </c>
      <c r="CV455" s="17">
        <f>COUNTIF('08'!$BA$4:$BA$500,$K455)</f>
        <v>0</v>
      </c>
      <c r="CW455" s="17">
        <f>SUMIF('08'!$BA$4:$BA$500,G455,'08'!$AG$4:$AJ$500)</f>
        <v>0</v>
      </c>
      <c r="CX455" s="17">
        <f>SUMIF('08'!$BA$4:$BA$500,H455,'08'!$AG$4:$AJ$500)</f>
        <v>0</v>
      </c>
      <c r="CY455" s="17">
        <f>SUMIF('08'!$BA$4:$BA$500,I455,'08'!$AG$4:$AJ$500)</f>
        <v>0</v>
      </c>
      <c r="CZ455" s="17">
        <f>SUMIF('08'!$BA$4:$BA$500,J455,'08'!$AG$4:$AJ$500)</f>
        <v>0</v>
      </c>
      <c r="DA455" s="17">
        <f>SUMIF('08'!$BA$4:$BA$500,K455,'08'!$AG$4:$AJ$500)</f>
        <v>0</v>
      </c>
      <c r="DB455" s="23">
        <f t="shared" si="218"/>
        <v>0</v>
      </c>
      <c r="DC455" s="23">
        <f t="shared" si="219"/>
        <v>0</v>
      </c>
      <c r="DD455" s="15">
        <f>COUNTIF('09'!$BA$4:$BA$500,$G455)</f>
        <v>0</v>
      </c>
      <c r="DE455" s="15">
        <f>COUNTIF('09'!$BA$4:$BA$500,$H455)</f>
        <v>0</v>
      </c>
      <c r="DF455" s="15">
        <f>COUNTIF('09'!$BA$4:$BA$500,$I455)</f>
        <v>0</v>
      </c>
      <c r="DG455" s="15">
        <f>COUNTIF('09'!$BA$4:$BA$500,$J455)</f>
        <v>0</v>
      </c>
      <c r="DH455" s="15">
        <f>COUNTIF('09'!$BA$4:$BA$500,$K455)</f>
        <v>0</v>
      </c>
      <c r="DI455" s="15">
        <f>SUMIF('09'!$BA$4:$BA$500,G455,'09'!$AG$4:$AJ$500)</f>
        <v>0</v>
      </c>
      <c r="DJ455" s="15">
        <f>SUMIF('09'!$BA$4:$BA$500,H455,'09'!$AG$4:$AJ$500)</f>
        <v>0</v>
      </c>
      <c r="DK455" s="15">
        <f>SUMIF('09'!$BA$4:$BA$500,I455,'09'!$AG$4:$AJ$500)</f>
        <v>0</v>
      </c>
      <c r="DL455" s="15">
        <f>SUMIF('09'!$BA$4:$BA$500,J455,'09'!$AG$4:$AJ$500)</f>
        <v>0</v>
      </c>
      <c r="DM455" s="15">
        <f>SUMIF('09'!$BA$4:$BA$500,K455,'09'!$AG$4:$AJ$500)</f>
        <v>0</v>
      </c>
      <c r="DN455" s="23">
        <f t="shared" si="220"/>
        <v>0</v>
      </c>
      <c r="DO455" s="23">
        <f t="shared" si="221"/>
        <v>0</v>
      </c>
      <c r="DP455" s="17">
        <f>COUNTIF('10'!$BA$4:$BA$500,$G455)</f>
        <v>0</v>
      </c>
      <c r="DQ455" s="17">
        <f>COUNTIF('10'!$BA$4:$BA$500,$H455)</f>
        <v>0</v>
      </c>
      <c r="DR455" s="17">
        <f>COUNTIF('10'!$BA$4:$BA$500,$I455)</f>
        <v>0</v>
      </c>
      <c r="DS455" s="17">
        <f>COUNTIF('10'!$BA$4:$BA$500,$J455)</f>
        <v>0</v>
      </c>
      <c r="DT455" s="17">
        <f>COUNTIF('10'!$BA$4:$BA$500,$K455)</f>
        <v>0</v>
      </c>
      <c r="DU455" s="17">
        <f>SUMIF('10'!$BA$4:$BA$500,G455,'10'!$AG$4:$AJ$500)</f>
        <v>0</v>
      </c>
      <c r="DV455" s="17">
        <f>SUMIF('10'!$BA$4:$BA$500,H455,'10'!$AG$4:$AJ$500)</f>
        <v>0</v>
      </c>
      <c r="DW455" s="17">
        <f>SUMIF('10'!$BA$4:$BA$500,I455,'10'!$AG$4:$AJ$500)</f>
        <v>0</v>
      </c>
      <c r="DX455" s="17">
        <f>SUMIF('10'!$BA$4:$BA$500,J455,'10'!$AG$4:$AJ$500)</f>
        <v>0</v>
      </c>
      <c r="DY455" s="17">
        <f>SUMIF('10'!$BA$4:$BA$500,K455,'10'!$AG$4:$AJ$500)</f>
        <v>0</v>
      </c>
      <c r="DZ455" s="23">
        <f t="shared" si="222"/>
        <v>0</v>
      </c>
      <c r="EA455" s="23">
        <f t="shared" si="223"/>
        <v>0</v>
      </c>
      <c r="EB455" s="15">
        <f>COUNTIF('11'!$BA$4:$BA$500,$G455)</f>
        <v>0</v>
      </c>
      <c r="EC455" s="15">
        <f>COUNTIF('11'!$BA$4:$BA$500,$H455)</f>
        <v>0</v>
      </c>
      <c r="ED455" s="15">
        <f>COUNTIF('11'!$BA$4:$BA$500,$I455)</f>
        <v>0</v>
      </c>
      <c r="EE455" s="15">
        <f>COUNTIF('11'!$BA$4:$BA$500,$J455)</f>
        <v>0</v>
      </c>
      <c r="EF455" s="15">
        <f>COUNTIF('11'!$BA$4:$BA$500,$K455)</f>
        <v>0</v>
      </c>
      <c r="EG455" s="15">
        <f>SUMIF('11'!$BA$4:$BA$500,G455,'11'!$AG$4:$AJ$500)</f>
        <v>0</v>
      </c>
      <c r="EH455" s="15">
        <f>SUMIF('11'!$BA$4:$BA$500,H455,'11'!$AG$4:$AJ$500)</f>
        <v>0</v>
      </c>
      <c r="EI455" s="15">
        <f>SUMIF('11'!$BA$4:$BA$500,I455,'11'!$AG$4:$AJ$500)</f>
        <v>0</v>
      </c>
      <c r="EJ455" s="15">
        <f>SUMIF('11'!$BA$4:$BA$500,J455,'11'!$AG$4:$AJ$500)</f>
        <v>0</v>
      </c>
      <c r="EK455" s="15">
        <f>SUMIF('11'!$BA$4:$BA$500,K455,'11'!$AG$4:$AJ$500)</f>
        <v>0</v>
      </c>
      <c r="EL455" s="23">
        <f t="shared" si="224"/>
        <v>0</v>
      </c>
      <c r="EM455" s="23">
        <f t="shared" si="225"/>
        <v>0</v>
      </c>
      <c r="EN455" s="17">
        <f>COUNTIF('12'!$BA$4:$BA$500,$G455)</f>
        <v>0</v>
      </c>
      <c r="EO455" s="17">
        <f>COUNTIF('12'!$BA$4:$BA$500,$H455)</f>
        <v>0</v>
      </c>
      <c r="EP455" s="17">
        <f>COUNTIF('12'!$BA$4:$BA$500,$I455)</f>
        <v>0</v>
      </c>
      <c r="EQ455" s="17">
        <f>COUNTIF('12'!$BA$4:$BA$500,$J455)</f>
        <v>0</v>
      </c>
      <c r="ER455" s="17">
        <f>COUNTIF('12'!$BA$4:$BA$500,$K455)</f>
        <v>0</v>
      </c>
      <c r="ES455" s="17">
        <f>SUMIF('12'!$BA$4:$BA$500,G455,'12'!$AG$4:$AJ$500)</f>
        <v>0</v>
      </c>
      <c r="ET455" s="17">
        <f>SUMIF('12'!$BA$4:$BA$500,H455,'12'!$AG$4:$AJ$500)</f>
        <v>0</v>
      </c>
      <c r="EU455" s="17">
        <f>SUMIF('12'!$BA$4:$BA$500,I455,'12'!$AG$4:$AJ$500)</f>
        <v>0</v>
      </c>
      <c r="EV455" s="17">
        <f>SUMIF('12'!$BA$4:$BA$500,J455,'12'!$AG$4:$AJ$500)</f>
        <v>0</v>
      </c>
      <c r="EW455" s="17">
        <f>SUMIF('12'!$BA$4:$BA$500,K455,'12'!$AG$4:$AJ$500)</f>
        <v>0</v>
      </c>
      <c r="EX455" s="23">
        <f t="shared" si="226"/>
        <v>0</v>
      </c>
      <c r="EY455" s="23">
        <f t="shared" si="227"/>
        <v>0</v>
      </c>
    </row>
    <row r="456" spans="1:155">
      <c r="A456" s="30">
        <v>453</v>
      </c>
      <c r="B456" s="32"/>
      <c r="C456" s="31">
        <f t="shared" si="201"/>
        <v>0</v>
      </c>
      <c r="D456" s="33">
        <f t="shared" si="202"/>
        <v>0</v>
      </c>
      <c r="E456" s="29"/>
      <c r="F456" s="2">
        <f t="shared" si="203"/>
        <v>0</v>
      </c>
      <c r="G456" s="14" t="str">
        <f t="shared" si="200"/>
        <v>0ق</v>
      </c>
      <c r="H456" s="14" t="str">
        <f t="shared" si="200"/>
        <v>0ق1</v>
      </c>
      <c r="I456" s="14" t="str">
        <f t="shared" si="200"/>
        <v>0ق2</v>
      </c>
      <c r="J456" s="14" t="str">
        <f t="shared" si="200"/>
        <v>0استيفاء</v>
      </c>
      <c r="K456" s="14" t="str">
        <f t="shared" si="200"/>
        <v>0نفذ</v>
      </c>
      <c r="L456" s="15">
        <f>COUNTIF('01'!$BA$4:$BA$500,$G456)</f>
        <v>0</v>
      </c>
      <c r="M456" s="15">
        <f>COUNTIF('01'!$BA$4:$BA$500,$H456)</f>
        <v>0</v>
      </c>
      <c r="N456" s="15">
        <f>COUNTIF('01'!$BA$4:$BA$500,$I456)</f>
        <v>0</v>
      </c>
      <c r="O456" s="15">
        <f>COUNTIF('01'!$BA$4:$BA$500,$J456)</f>
        <v>0</v>
      </c>
      <c r="P456" s="15">
        <f>COUNTIF('01'!$BA$4:$BA$500,$K456)</f>
        <v>0</v>
      </c>
      <c r="Q456" s="15">
        <f>SUMIF('01'!$BA$4:$BA$500,G456,'01'!$AG$4:$AJ$500)</f>
        <v>0</v>
      </c>
      <c r="R456" s="15">
        <f>SUMIF('01'!$BA$4:$BA$500,H456,'01'!$AG$4:$AJ$500)</f>
        <v>0</v>
      </c>
      <c r="S456" s="15">
        <f>SUMIF('01'!$BA$4:$BA$500,I456,'01'!$AG$4:$AJ$500)</f>
        <v>0</v>
      </c>
      <c r="T456" s="15">
        <f>SUMIF('01'!$BA$4:$BA$500,J456,'01'!$AG$4:$AJ$500)</f>
        <v>0</v>
      </c>
      <c r="U456" s="15">
        <f>SUMIF('01'!$BA$4:$BA$500,K456,'01'!$AG$4:$AJ$500)</f>
        <v>0</v>
      </c>
      <c r="V456" s="23">
        <f t="shared" si="204"/>
        <v>0</v>
      </c>
      <c r="W456" s="23">
        <f t="shared" si="205"/>
        <v>0</v>
      </c>
      <c r="X456" s="17">
        <f>COUNTIF('02'!$BA$4:$BA$500,$G456)</f>
        <v>0</v>
      </c>
      <c r="Y456" s="17">
        <f>COUNTIF('02'!$BA$4:$BA$500,$H456)</f>
        <v>0</v>
      </c>
      <c r="Z456" s="17">
        <f>COUNTIF('02'!$BA$4:$BA$500,$I456)</f>
        <v>0</v>
      </c>
      <c r="AA456" s="17">
        <f>COUNTIF('02'!$BA$4:$BA$500,$J456)</f>
        <v>0</v>
      </c>
      <c r="AB456" s="17">
        <f>COUNTIF('02'!$BA$4:$BA$500,$K456)</f>
        <v>0</v>
      </c>
      <c r="AC456" s="17">
        <f>SUMIF('02'!$BA$4:$BA$500,G456,'02'!$AG$4:$AJ$500)</f>
        <v>0</v>
      </c>
      <c r="AD456" s="17">
        <f>SUMIF('02'!$BA$4:$BA$500,H456,'02'!$AG$4:$AJ$500)</f>
        <v>0</v>
      </c>
      <c r="AE456" s="17">
        <f>SUMIF('02'!$BA$4:$BA$500,I456,'02'!$AG$4:$AJ$500)</f>
        <v>0</v>
      </c>
      <c r="AF456" s="17">
        <f>SUMIF('02'!$BA$4:$BA$500,J456,'02'!$AG$4:$AJ$500)</f>
        <v>0</v>
      </c>
      <c r="AG456" s="17">
        <f>SUMIF('02'!$BA$4:$BA$500,K456,'02'!$AG$4:$AJ$500)</f>
        <v>0</v>
      </c>
      <c r="AH456" s="23">
        <f t="shared" si="206"/>
        <v>0</v>
      </c>
      <c r="AI456" s="23">
        <f t="shared" si="207"/>
        <v>0</v>
      </c>
      <c r="AJ456" s="15">
        <f>COUNTIF('03'!$BA$4:$BA$500,$G456)</f>
        <v>0</v>
      </c>
      <c r="AK456" s="15">
        <f>COUNTIF('03'!$BA$4:$BA$500,$H456)</f>
        <v>0</v>
      </c>
      <c r="AL456" s="15">
        <f>COUNTIF('03'!$BA$4:$BA$500,$I456)</f>
        <v>0</v>
      </c>
      <c r="AM456" s="15">
        <f>COUNTIF('03'!$BA$4:$BA$500,$J456)</f>
        <v>0</v>
      </c>
      <c r="AN456" s="15">
        <f>COUNTIF('03'!$BA$4:$BA$500,$K456)</f>
        <v>0</v>
      </c>
      <c r="AO456" s="15">
        <f>SUMIF('03'!$BA$4:$BA$500,G456,'03'!$AG$4:$AJ$500)</f>
        <v>0</v>
      </c>
      <c r="AP456" s="15">
        <f>SUMIF('03'!$BA$4:$BA$500,H456,'03'!$AG$4:$AJ$500)</f>
        <v>0</v>
      </c>
      <c r="AQ456" s="15">
        <f>SUMIF('03'!$BA$4:$BA$500,I456,'03'!$AG$4:$AJ$500)</f>
        <v>0</v>
      </c>
      <c r="AR456" s="15">
        <f>SUMIF('03'!$BA$4:$BA$500,J456,'03'!$AG$4:$AJ$500)</f>
        <v>0</v>
      </c>
      <c r="AS456" s="15">
        <f>SUMIF('03'!$BA$4:$BA$500,K456,'03'!$AG$4:$AJ$500)</f>
        <v>0</v>
      </c>
      <c r="AT456" s="23">
        <f t="shared" si="208"/>
        <v>0</v>
      </c>
      <c r="AU456" s="23">
        <f t="shared" si="209"/>
        <v>0</v>
      </c>
      <c r="AV456" s="17">
        <f>COUNTIF('04'!$BA$4:$BA$500,$G456)</f>
        <v>0</v>
      </c>
      <c r="AW456" s="17">
        <f>COUNTIF('04'!$BA$4:$BA$500,$H456)</f>
        <v>0</v>
      </c>
      <c r="AX456" s="17">
        <f>COUNTIF('04'!$BA$4:$BA$500,$I456)</f>
        <v>0</v>
      </c>
      <c r="AY456" s="17">
        <f>COUNTIF('04'!$BA$4:$BA$500,$J456)</f>
        <v>0</v>
      </c>
      <c r="AZ456" s="17">
        <f>COUNTIF('04'!$BA$4:$BA$500,$K456)</f>
        <v>0</v>
      </c>
      <c r="BA456" s="17">
        <f>SUMIF('04'!$BA$4:$BA$500,G456,'04'!$AG$4:$AJ$500)</f>
        <v>0</v>
      </c>
      <c r="BB456" s="17">
        <f>SUMIF('04'!$BA$4:$BA$500,H456,'04'!$AG$4:$AJ$500)</f>
        <v>0</v>
      </c>
      <c r="BC456" s="17">
        <f>SUMIF('04'!$BA$4:$BA$500,I456,'04'!$AG$4:$AJ$500)</f>
        <v>0</v>
      </c>
      <c r="BD456" s="17">
        <f>SUMIF('04'!$BA$4:$BA$500,J456,'04'!$AG$4:$AJ$500)</f>
        <v>0</v>
      </c>
      <c r="BE456" s="17">
        <f>SUMIF('04'!$BA$4:$BA$500,K456,'04'!$AG$4:$AJ$500)</f>
        <v>0</v>
      </c>
      <c r="BF456" s="23">
        <f t="shared" si="210"/>
        <v>0</v>
      </c>
      <c r="BG456" s="23">
        <f t="shared" si="211"/>
        <v>0</v>
      </c>
      <c r="BH456" s="15">
        <f>COUNTIF('05'!$BA$4:$BA$500,$G456)</f>
        <v>0</v>
      </c>
      <c r="BI456" s="15">
        <f>COUNTIF('05'!$BA$4:$BA$500,$H456)</f>
        <v>0</v>
      </c>
      <c r="BJ456" s="15">
        <f>COUNTIF('05'!$BA$4:$BA$500,$I456)</f>
        <v>0</v>
      </c>
      <c r="BK456" s="15">
        <f>COUNTIF('05'!$BA$4:$BA$500,$J456)</f>
        <v>0</v>
      </c>
      <c r="BL456" s="15">
        <f>COUNTIF('05'!$BA$4:$BA$500,$K456)</f>
        <v>0</v>
      </c>
      <c r="BM456" s="15">
        <f>SUMIF('05'!$BA$4:$BA$500,G456,'05'!$AG$4:$AJ$500)</f>
        <v>0</v>
      </c>
      <c r="BN456" s="15">
        <f>SUMIF('05'!$BA$4:$BA$500,H456,'05'!$AG$4:$AJ$500)</f>
        <v>0</v>
      </c>
      <c r="BO456" s="15">
        <f>SUMIF('05'!$BA$4:$BA$500,I456,'05'!$AG$4:$AJ$500)</f>
        <v>0</v>
      </c>
      <c r="BP456" s="15">
        <f>SUMIF('05'!$BA$4:$BA$500,J456,'05'!$AG$4:$AJ$500)</f>
        <v>0</v>
      </c>
      <c r="BQ456" s="15">
        <f>SUMIF('05'!$BA$4:$BA$500,K456,'05'!$AG$4:$AJ$500)</f>
        <v>0</v>
      </c>
      <c r="BR456" s="23">
        <f t="shared" si="212"/>
        <v>0</v>
      </c>
      <c r="BS456" s="23">
        <f t="shared" si="213"/>
        <v>0</v>
      </c>
      <c r="BT456" s="17">
        <f>COUNTIF('06'!$BA$4:$BA$500,$G456)</f>
        <v>0</v>
      </c>
      <c r="BU456" s="17">
        <f>COUNTIF('06'!$BA$4:$BA$500,$H456)</f>
        <v>0</v>
      </c>
      <c r="BV456" s="17">
        <f>COUNTIF('06'!$BA$4:$BA$500,$I456)</f>
        <v>0</v>
      </c>
      <c r="BW456" s="17">
        <f>COUNTIF('06'!$BA$4:$BA$500,$J456)</f>
        <v>0</v>
      </c>
      <c r="BX456" s="17">
        <f>COUNTIF('06'!$BA$4:$BA$500,$K456)</f>
        <v>0</v>
      </c>
      <c r="BY456" s="17">
        <f>SUMIF('06'!$BA$4:$BA$500,G456,'06'!$AG$4:$AJ$500)</f>
        <v>0</v>
      </c>
      <c r="BZ456" s="17">
        <f>SUMIF('06'!$BA$4:$BA$500,H456,'06'!$AG$4:$AJ$500)</f>
        <v>0</v>
      </c>
      <c r="CA456" s="17">
        <f>SUMIF('06'!$BA$4:$BA$500,I456,'06'!$AG$4:$AJ$500)</f>
        <v>0</v>
      </c>
      <c r="CB456" s="17">
        <f>SUMIF('06'!$BA$4:$BA$500,J456,'06'!$AG$4:$AJ$500)</f>
        <v>0</v>
      </c>
      <c r="CC456" s="17">
        <f>SUMIF('06'!$BA$4:$BA$500,K456,'06'!$AG$4:$AJ$500)</f>
        <v>0</v>
      </c>
      <c r="CD456" s="23">
        <f t="shared" si="214"/>
        <v>0</v>
      </c>
      <c r="CE456" s="23">
        <f t="shared" si="215"/>
        <v>0</v>
      </c>
      <c r="CF456" s="15">
        <f>COUNTIF('07'!$BA$4:$BA$500,$G456)</f>
        <v>0</v>
      </c>
      <c r="CG456" s="15">
        <f>COUNTIF('07'!$BA$4:$BA$500,$H456)</f>
        <v>0</v>
      </c>
      <c r="CH456" s="15">
        <f>COUNTIF('07'!$BA$4:$BA$500,$I456)</f>
        <v>0</v>
      </c>
      <c r="CI456" s="15">
        <f>COUNTIF('07'!$BA$4:$BA$500,$J456)</f>
        <v>0</v>
      </c>
      <c r="CJ456" s="15">
        <f>COUNTIF('07'!$BA$4:$BA$500,$K456)</f>
        <v>0</v>
      </c>
      <c r="CK456" s="15">
        <f>SUMIF('07'!$BA$4:$BA$500,G456,'07'!$AG$4:$AJ$500)</f>
        <v>0</v>
      </c>
      <c r="CL456" s="15">
        <f>SUMIF('07'!$BA$4:$BA$500,H456,'07'!$AG$4:$AJ$500)</f>
        <v>0</v>
      </c>
      <c r="CM456" s="15">
        <f>SUMIF('07'!$BA$4:$BA$500,I456,'07'!$AG$4:$AJ$500)</f>
        <v>0</v>
      </c>
      <c r="CN456" s="15">
        <f>SUMIF('07'!$BA$4:$BA$500,J456,'07'!$AG$4:$AJ$500)</f>
        <v>0</v>
      </c>
      <c r="CO456" s="15">
        <f>SUMIF('07'!$BA$4:$BA$500,K456,'07'!$AG$4:$AJ$500)</f>
        <v>0</v>
      </c>
      <c r="CP456" s="23">
        <f t="shared" si="216"/>
        <v>0</v>
      </c>
      <c r="CQ456" s="23">
        <f t="shared" si="217"/>
        <v>0</v>
      </c>
      <c r="CR456" s="17">
        <f>COUNTIF('08'!$BA$4:$BA$500,$G456)</f>
        <v>0</v>
      </c>
      <c r="CS456" s="17">
        <f>COUNTIF('08'!$BA$4:$BA$500,$H456)</f>
        <v>0</v>
      </c>
      <c r="CT456" s="17">
        <f>COUNTIF('08'!$BA$4:$BA$500,$I456)</f>
        <v>0</v>
      </c>
      <c r="CU456" s="17">
        <f>COUNTIF('08'!$BA$4:$BA$500,$J456)</f>
        <v>0</v>
      </c>
      <c r="CV456" s="17">
        <f>COUNTIF('08'!$BA$4:$BA$500,$K456)</f>
        <v>0</v>
      </c>
      <c r="CW456" s="17">
        <f>SUMIF('08'!$BA$4:$BA$500,G456,'08'!$AG$4:$AJ$500)</f>
        <v>0</v>
      </c>
      <c r="CX456" s="17">
        <f>SUMIF('08'!$BA$4:$BA$500,H456,'08'!$AG$4:$AJ$500)</f>
        <v>0</v>
      </c>
      <c r="CY456" s="17">
        <f>SUMIF('08'!$BA$4:$BA$500,I456,'08'!$AG$4:$AJ$500)</f>
        <v>0</v>
      </c>
      <c r="CZ456" s="17">
        <f>SUMIF('08'!$BA$4:$BA$500,J456,'08'!$AG$4:$AJ$500)</f>
        <v>0</v>
      </c>
      <c r="DA456" s="17">
        <f>SUMIF('08'!$BA$4:$BA$500,K456,'08'!$AG$4:$AJ$500)</f>
        <v>0</v>
      </c>
      <c r="DB456" s="23">
        <f t="shared" si="218"/>
        <v>0</v>
      </c>
      <c r="DC456" s="23">
        <f t="shared" si="219"/>
        <v>0</v>
      </c>
      <c r="DD456" s="15">
        <f>COUNTIF('09'!$BA$4:$BA$500,$G456)</f>
        <v>0</v>
      </c>
      <c r="DE456" s="15">
        <f>COUNTIF('09'!$BA$4:$BA$500,$H456)</f>
        <v>0</v>
      </c>
      <c r="DF456" s="15">
        <f>COUNTIF('09'!$BA$4:$BA$500,$I456)</f>
        <v>0</v>
      </c>
      <c r="DG456" s="15">
        <f>COUNTIF('09'!$BA$4:$BA$500,$J456)</f>
        <v>0</v>
      </c>
      <c r="DH456" s="15">
        <f>COUNTIF('09'!$BA$4:$BA$500,$K456)</f>
        <v>0</v>
      </c>
      <c r="DI456" s="15">
        <f>SUMIF('09'!$BA$4:$BA$500,G456,'09'!$AG$4:$AJ$500)</f>
        <v>0</v>
      </c>
      <c r="DJ456" s="15">
        <f>SUMIF('09'!$BA$4:$BA$500,H456,'09'!$AG$4:$AJ$500)</f>
        <v>0</v>
      </c>
      <c r="DK456" s="15">
        <f>SUMIF('09'!$BA$4:$BA$500,I456,'09'!$AG$4:$AJ$500)</f>
        <v>0</v>
      </c>
      <c r="DL456" s="15">
        <f>SUMIF('09'!$BA$4:$BA$500,J456,'09'!$AG$4:$AJ$500)</f>
        <v>0</v>
      </c>
      <c r="DM456" s="15">
        <f>SUMIF('09'!$BA$4:$BA$500,K456,'09'!$AG$4:$AJ$500)</f>
        <v>0</v>
      </c>
      <c r="DN456" s="23">
        <f t="shared" si="220"/>
        <v>0</v>
      </c>
      <c r="DO456" s="23">
        <f t="shared" si="221"/>
        <v>0</v>
      </c>
      <c r="DP456" s="17">
        <f>COUNTIF('10'!$BA$4:$BA$500,$G456)</f>
        <v>0</v>
      </c>
      <c r="DQ456" s="17">
        <f>COUNTIF('10'!$BA$4:$BA$500,$H456)</f>
        <v>0</v>
      </c>
      <c r="DR456" s="17">
        <f>COUNTIF('10'!$BA$4:$BA$500,$I456)</f>
        <v>0</v>
      </c>
      <c r="DS456" s="17">
        <f>COUNTIF('10'!$BA$4:$BA$500,$J456)</f>
        <v>0</v>
      </c>
      <c r="DT456" s="17">
        <f>COUNTIF('10'!$BA$4:$BA$500,$K456)</f>
        <v>0</v>
      </c>
      <c r="DU456" s="17">
        <f>SUMIF('10'!$BA$4:$BA$500,G456,'10'!$AG$4:$AJ$500)</f>
        <v>0</v>
      </c>
      <c r="DV456" s="17">
        <f>SUMIF('10'!$BA$4:$BA$500,H456,'10'!$AG$4:$AJ$500)</f>
        <v>0</v>
      </c>
      <c r="DW456" s="17">
        <f>SUMIF('10'!$BA$4:$BA$500,I456,'10'!$AG$4:$AJ$500)</f>
        <v>0</v>
      </c>
      <c r="DX456" s="17">
        <f>SUMIF('10'!$BA$4:$BA$500,J456,'10'!$AG$4:$AJ$500)</f>
        <v>0</v>
      </c>
      <c r="DY456" s="17">
        <f>SUMIF('10'!$BA$4:$BA$500,K456,'10'!$AG$4:$AJ$500)</f>
        <v>0</v>
      </c>
      <c r="DZ456" s="23">
        <f t="shared" si="222"/>
        <v>0</v>
      </c>
      <c r="EA456" s="23">
        <f t="shared" si="223"/>
        <v>0</v>
      </c>
      <c r="EB456" s="15">
        <f>COUNTIF('11'!$BA$4:$BA$500,$G456)</f>
        <v>0</v>
      </c>
      <c r="EC456" s="15">
        <f>COUNTIF('11'!$BA$4:$BA$500,$H456)</f>
        <v>0</v>
      </c>
      <c r="ED456" s="15">
        <f>COUNTIF('11'!$BA$4:$BA$500,$I456)</f>
        <v>0</v>
      </c>
      <c r="EE456" s="15">
        <f>COUNTIF('11'!$BA$4:$BA$500,$J456)</f>
        <v>0</v>
      </c>
      <c r="EF456" s="15">
        <f>COUNTIF('11'!$BA$4:$BA$500,$K456)</f>
        <v>0</v>
      </c>
      <c r="EG456" s="15">
        <f>SUMIF('11'!$BA$4:$BA$500,G456,'11'!$AG$4:$AJ$500)</f>
        <v>0</v>
      </c>
      <c r="EH456" s="15">
        <f>SUMIF('11'!$BA$4:$BA$500,H456,'11'!$AG$4:$AJ$500)</f>
        <v>0</v>
      </c>
      <c r="EI456" s="15">
        <f>SUMIF('11'!$BA$4:$BA$500,I456,'11'!$AG$4:$AJ$500)</f>
        <v>0</v>
      </c>
      <c r="EJ456" s="15">
        <f>SUMIF('11'!$BA$4:$BA$500,J456,'11'!$AG$4:$AJ$500)</f>
        <v>0</v>
      </c>
      <c r="EK456" s="15">
        <f>SUMIF('11'!$BA$4:$BA$500,K456,'11'!$AG$4:$AJ$500)</f>
        <v>0</v>
      </c>
      <c r="EL456" s="23">
        <f t="shared" si="224"/>
        <v>0</v>
      </c>
      <c r="EM456" s="23">
        <f t="shared" si="225"/>
        <v>0</v>
      </c>
      <c r="EN456" s="17">
        <f>COUNTIF('12'!$BA$4:$BA$500,$G456)</f>
        <v>0</v>
      </c>
      <c r="EO456" s="17">
        <f>COUNTIF('12'!$BA$4:$BA$500,$H456)</f>
        <v>0</v>
      </c>
      <c r="EP456" s="17">
        <f>COUNTIF('12'!$BA$4:$BA$500,$I456)</f>
        <v>0</v>
      </c>
      <c r="EQ456" s="17">
        <f>COUNTIF('12'!$BA$4:$BA$500,$J456)</f>
        <v>0</v>
      </c>
      <c r="ER456" s="17">
        <f>COUNTIF('12'!$BA$4:$BA$500,$K456)</f>
        <v>0</v>
      </c>
      <c r="ES456" s="17">
        <f>SUMIF('12'!$BA$4:$BA$500,G456,'12'!$AG$4:$AJ$500)</f>
        <v>0</v>
      </c>
      <c r="ET456" s="17">
        <f>SUMIF('12'!$BA$4:$BA$500,H456,'12'!$AG$4:$AJ$500)</f>
        <v>0</v>
      </c>
      <c r="EU456" s="17">
        <f>SUMIF('12'!$BA$4:$BA$500,I456,'12'!$AG$4:$AJ$500)</f>
        <v>0</v>
      </c>
      <c r="EV456" s="17">
        <f>SUMIF('12'!$BA$4:$BA$500,J456,'12'!$AG$4:$AJ$500)</f>
        <v>0</v>
      </c>
      <c r="EW456" s="17">
        <f>SUMIF('12'!$BA$4:$BA$500,K456,'12'!$AG$4:$AJ$500)</f>
        <v>0</v>
      </c>
      <c r="EX456" s="23">
        <f t="shared" si="226"/>
        <v>0</v>
      </c>
      <c r="EY456" s="23">
        <f t="shared" si="227"/>
        <v>0</v>
      </c>
    </row>
    <row r="457" spans="1:155">
      <c r="A457" s="30">
        <v>454</v>
      </c>
      <c r="B457" s="32"/>
      <c r="C457" s="31">
        <f t="shared" si="201"/>
        <v>0</v>
      </c>
      <c r="D457" s="33">
        <f t="shared" si="202"/>
        <v>0</v>
      </c>
      <c r="E457" s="29"/>
      <c r="F457" s="2">
        <f t="shared" si="203"/>
        <v>0</v>
      </c>
      <c r="G457" s="14" t="str">
        <f t="shared" si="200"/>
        <v>0ق</v>
      </c>
      <c r="H457" s="14" t="str">
        <f t="shared" si="200"/>
        <v>0ق1</v>
      </c>
      <c r="I457" s="14" t="str">
        <f t="shared" si="200"/>
        <v>0ق2</v>
      </c>
      <c r="J457" s="14" t="str">
        <f t="shared" si="200"/>
        <v>0استيفاء</v>
      </c>
      <c r="K457" s="14" t="str">
        <f t="shared" si="200"/>
        <v>0نفذ</v>
      </c>
      <c r="L457" s="15">
        <f>COUNTIF('01'!$BA$4:$BA$500,$G457)</f>
        <v>0</v>
      </c>
      <c r="M457" s="15">
        <f>COUNTIF('01'!$BA$4:$BA$500,$H457)</f>
        <v>0</v>
      </c>
      <c r="N457" s="15">
        <f>COUNTIF('01'!$BA$4:$BA$500,$I457)</f>
        <v>0</v>
      </c>
      <c r="O457" s="15">
        <f>COUNTIF('01'!$BA$4:$BA$500,$J457)</f>
        <v>0</v>
      </c>
      <c r="P457" s="15">
        <f>COUNTIF('01'!$BA$4:$BA$500,$K457)</f>
        <v>0</v>
      </c>
      <c r="Q457" s="15">
        <f>SUMIF('01'!$BA$4:$BA$500,G457,'01'!$AG$4:$AJ$500)</f>
        <v>0</v>
      </c>
      <c r="R457" s="15">
        <f>SUMIF('01'!$BA$4:$BA$500,H457,'01'!$AG$4:$AJ$500)</f>
        <v>0</v>
      </c>
      <c r="S457" s="15">
        <f>SUMIF('01'!$BA$4:$BA$500,I457,'01'!$AG$4:$AJ$500)</f>
        <v>0</v>
      </c>
      <c r="T457" s="15">
        <f>SUMIF('01'!$BA$4:$BA$500,J457,'01'!$AG$4:$AJ$500)</f>
        <v>0</v>
      </c>
      <c r="U457" s="15">
        <f>SUMIF('01'!$BA$4:$BA$500,K457,'01'!$AG$4:$AJ$500)</f>
        <v>0</v>
      </c>
      <c r="V457" s="23">
        <f t="shared" si="204"/>
        <v>0</v>
      </c>
      <c r="W457" s="23">
        <f t="shared" si="205"/>
        <v>0</v>
      </c>
      <c r="X457" s="17">
        <f>COUNTIF('02'!$BA$4:$BA$500,$G457)</f>
        <v>0</v>
      </c>
      <c r="Y457" s="17">
        <f>COUNTIF('02'!$BA$4:$BA$500,$H457)</f>
        <v>0</v>
      </c>
      <c r="Z457" s="17">
        <f>COUNTIF('02'!$BA$4:$BA$500,$I457)</f>
        <v>0</v>
      </c>
      <c r="AA457" s="17">
        <f>COUNTIF('02'!$BA$4:$BA$500,$J457)</f>
        <v>0</v>
      </c>
      <c r="AB457" s="17">
        <f>COUNTIF('02'!$BA$4:$BA$500,$K457)</f>
        <v>0</v>
      </c>
      <c r="AC457" s="17">
        <f>SUMIF('02'!$BA$4:$BA$500,G457,'02'!$AG$4:$AJ$500)</f>
        <v>0</v>
      </c>
      <c r="AD457" s="17">
        <f>SUMIF('02'!$BA$4:$BA$500,H457,'02'!$AG$4:$AJ$500)</f>
        <v>0</v>
      </c>
      <c r="AE457" s="17">
        <f>SUMIF('02'!$BA$4:$BA$500,I457,'02'!$AG$4:$AJ$500)</f>
        <v>0</v>
      </c>
      <c r="AF457" s="17">
        <f>SUMIF('02'!$BA$4:$BA$500,J457,'02'!$AG$4:$AJ$500)</f>
        <v>0</v>
      </c>
      <c r="AG457" s="17">
        <f>SUMIF('02'!$BA$4:$BA$500,K457,'02'!$AG$4:$AJ$500)</f>
        <v>0</v>
      </c>
      <c r="AH457" s="23">
        <f t="shared" si="206"/>
        <v>0</v>
      </c>
      <c r="AI457" s="23">
        <f t="shared" si="207"/>
        <v>0</v>
      </c>
      <c r="AJ457" s="15">
        <f>COUNTIF('03'!$BA$4:$BA$500,$G457)</f>
        <v>0</v>
      </c>
      <c r="AK457" s="15">
        <f>COUNTIF('03'!$BA$4:$BA$500,$H457)</f>
        <v>0</v>
      </c>
      <c r="AL457" s="15">
        <f>COUNTIF('03'!$BA$4:$BA$500,$I457)</f>
        <v>0</v>
      </c>
      <c r="AM457" s="15">
        <f>COUNTIF('03'!$BA$4:$BA$500,$J457)</f>
        <v>0</v>
      </c>
      <c r="AN457" s="15">
        <f>COUNTIF('03'!$BA$4:$BA$500,$K457)</f>
        <v>0</v>
      </c>
      <c r="AO457" s="15">
        <f>SUMIF('03'!$BA$4:$BA$500,G457,'03'!$AG$4:$AJ$500)</f>
        <v>0</v>
      </c>
      <c r="AP457" s="15">
        <f>SUMIF('03'!$BA$4:$BA$500,H457,'03'!$AG$4:$AJ$500)</f>
        <v>0</v>
      </c>
      <c r="AQ457" s="15">
        <f>SUMIF('03'!$BA$4:$BA$500,I457,'03'!$AG$4:$AJ$500)</f>
        <v>0</v>
      </c>
      <c r="AR457" s="15">
        <f>SUMIF('03'!$BA$4:$BA$500,J457,'03'!$AG$4:$AJ$500)</f>
        <v>0</v>
      </c>
      <c r="AS457" s="15">
        <f>SUMIF('03'!$BA$4:$BA$500,K457,'03'!$AG$4:$AJ$500)</f>
        <v>0</v>
      </c>
      <c r="AT457" s="23">
        <f t="shared" si="208"/>
        <v>0</v>
      </c>
      <c r="AU457" s="23">
        <f t="shared" si="209"/>
        <v>0</v>
      </c>
      <c r="AV457" s="17">
        <f>COUNTIF('04'!$BA$4:$BA$500,$G457)</f>
        <v>0</v>
      </c>
      <c r="AW457" s="17">
        <f>COUNTIF('04'!$BA$4:$BA$500,$H457)</f>
        <v>0</v>
      </c>
      <c r="AX457" s="17">
        <f>COUNTIF('04'!$BA$4:$BA$500,$I457)</f>
        <v>0</v>
      </c>
      <c r="AY457" s="17">
        <f>COUNTIF('04'!$BA$4:$BA$500,$J457)</f>
        <v>0</v>
      </c>
      <c r="AZ457" s="17">
        <f>COUNTIF('04'!$BA$4:$BA$500,$K457)</f>
        <v>0</v>
      </c>
      <c r="BA457" s="17">
        <f>SUMIF('04'!$BA$4:$BA$500,G457,'04'!$AG$4:$AJ$500)</f>
        <v>0</v>
      </c>
      <c r="BB457" s="17">
        <f>SUMIF('04'!$BA$4:$BA$500,H457,'04'!$AG$4:$AJ$500)</f>
        <v>0</v>
      </c>
      <c r="BC457" s="17">
        <f>SUMIF('04'!$BA$4:$BA$500,I457,'04'!$AG$4:$AJ$500)</f>
        <v>0</v>
      </c>
      <c r="BD457" s="17">
        <f>SUMIF('04'!$BA$4:$BA$500,J457,'04'!$AG$4:$AJ$500)</f>
        <v>0</v>
      </c>
      <c r="BE457" s="17">
        <f>SUMIF('04'!$BA$4:$BA$500,K457,'04'!$AG$4:$AJ$500)</f>
        <v>0</v>
      </c>
      <c r="BF457" s="23">
        <f t="shared" si="210"/>
        <v>0</v>
      </c>
      <c r="BG457" s="23">
        <f t="shared" si="211"/>
        <v>0</v>
      </c>
      <c r="BH457" s="15">
        <f>COUNTIF('05'!$BA$4:$BA$500,$G457)</f>
        <v>0</v>
      </c>
      <c r="BI457" s="15">
        <f>COUNTIF('05'!$BA$4:$BA$500,$H457)</f>
        <v>0</v>
      </c>
      <c r="BJ457" s="15">
        <f>COUNTIF('05'!$BA$4:$BA$500,$I457)</f>
        <v>0</v>
      </c>
      <c r="BK457" s="15">
        <f>COUNTIF('05'!$BA$4:$BA$500,$J457)</f>
        <v>0</v>
      </c>
      <c r="BL457" s="15">
        <f>COUNTIF('05'!$BA$4:$BA$500,$K457)</f>
        <v>0</v>
      </c>
      <c r="BM457" s="15">
        <f>SUMIF('05'!$BA$4:$BA$500,G457,'05'!$AG$4:$AJ$500)</f>
        <v>0</v>
      </c>
      <c r="BN457" s="15">
        <f>SUMIF('05'!$BA$4:$BA$500,H457,'05'!$AG$4:$AJ$500)</f>
        <v>0</v>
      </c>
      <c r="BO457" s="15">
        <f>SUMIF('05'!$BA$4:$BA$500,I457,'05'!$AG$4:$AJ$500)</f>
        <v>0</v>
      </c>
      <c r="BP457" s="15">
        <f>SUMIF('05'!$BA$4:$BA$500,J457,'05'!$AG$4:$AJ$500)</f>
        <v>0</v>
      </c>
      <c r="BQ457" s="15">
        <f>SUMIF('05'!$BA$4:$BA$500,K457,'05'!$AG$4:$AJ$500)</f>
        <v>0</v>
      </c>
      <c r="BR457" s="23">
        <f t="shared" si="212"/>
        <v>0</v>
      </c>
      <c r="BS457" s="23">
        <f t="shared" si="213"/>
        <v>0</v>
      </c>
      <c r="BT457" s="17">
        <f>COUNTIF('06'!$BA$4:$BA$500,$G457)</f>
        <v>0</v>
      </c>
      <c r="BU457" s="17">
        <f>COUNTIF('06'!$BA$4:$BA$500,$H457)</f>
        <v>0</v>
      </c>
      <c r="BV457" s="17">
        <f>COUNTIF('06'!$BA$4:$BA$500,$I457)</f>
        <v>0</v>
      </c>
      <c r="BW457" s="17">
        <f>COUNTIF('06'!$BA$4:$BA$500,$J457)</f>
        <v>0</v>
      </c>
      <c r="BX457" s="17">
        <f>COUNTIF('06'!$BA$4:$BA$500,$K457)</f>
        <v>0</v>
      </c>
      <c r="BY457" s="17">
        <f>SUMIF('06'!$BA$4:$BA$500,G457,'06'!$AG$4:$AJ$500)</f>
        <v>0</v>
      </c>
      <c r="BZ457" s="17">
        <f>SUMIF('06'!$BA$4:$BA$500,H457,'06'!$AG$4:$AJ$500)</f>
        <v>0</v>
      </c>
      <c r="CA457" s="17">
        <f>SUMIF('06'!$BA$4:$BA$500,I457,'06'!$AG$4:$AJ$500)</f>
        <v>0</v>
      </c>
      <c r="CB457" s="17">
        <f>SUMIF('06'!$BA$4:$BA$500,J457,'06'!$AG$4:$AJ$500)</f>
        <v>0</v>
      </c>
      <c r="CC457" s="17">
        <f>SUMIF('06'!$BA$4:$BA$500,K457,'06'!$AG$4:$AJ$500)</f>
        <v>0</v>
      </c>
      <c r="CD457" s="23">
        <f t="shared" si="214"/>
        <v>0</v>
      </c>
      <c r="CE457" s="23">
        <f t="shared" si="215"/>
        <v>0</v>
      </c>
      <c r="CF457" s="15">
        <f>COUNTIF('07'!$BA$4:$BA$500,$G457)</f>
        <v>0</v>
      </c>
      <c r="CG457" s="15">
        <f>COUNTIF('07'!$BA$4:$BA$500,$H457)</f>
        <v>0</v>
      </c>
      <c r="CH457" s="15">
        <f>COUNTIF('07'!$BA$4:$BA$500,$I457)</f>
        <v>0</v>
      </c>
      <c r="CI457" s="15">
        <f>COUNTIF('07'!$BA$4:$BA$500,$J457)</f>
        <v>0</v>
      </c>
      <c r="CJ457" s="15">
        <f>COUNTIF('07'!$BA$4:$BA$500,$K457)</f>
        <v>0</v>
      </c>
      <c r="CK457" s="15">
        <f>SUMIF('07'!$BA$4:$BA$500,G457,'07'!$AG$4:$AJ$500)</f>
        <v>0</v>
      </c>
      <c r="CL457" s="15">
        <f>SUMIF('07'!$BA$4:$BA$500,H457,'07'!$AG$4:$AJ$500)</f>
        <v>0</v>
      </c>
      <c r="CM457" s="15">
        <f>SUMIF('07'!$BA$4:$BA$500,I457,'07'!$AG$4:$AJ$500)</f>
        <v>0</v>
      </c>
      <c r="CN457" s="15">
        <f>SUMIF('07'!$BA$4:$BA$500,J457,'07'!$AG$4:$AJ$500)</f>
        <v>0</v>
      </c>
      <c r="CO457" s="15">
        <f>SUMIF('07'!$BA$4:$BA$500,K457,'07'!$AG$4:$AJ$500)</f>
        <v>0</v>
      </c>
      <c r="CP457" s="23">
        <f t="shared" si="216"/>
        <v>0</v>
      </c>
      <c r="CQ457" s="23">
        <f t="shared" si="217"/>
        <v>0</v>
      </c>
      <c r="CR457" s="17">
        <f>COUNTIF('08'!$BA$4:$BA$500,$G457)</f>
        <v>0</v>
      </c>
      <c r="CS457" s="17">
        <f>COUNTIF('08'!$BA$4:$BA$500,$H457)</f>
        <v>0</v>
      </c>
      <c r="CT457" s="17">
        <f>COUNTIF('08'!$BA$4:$BA$500,$I457)</f>
        <v>0</v>
      </c>
      <c r="CU457" s="17">
        <f>COUNTIF('08'!$BA$4:$BA$500,$J457)</f>
        <v>0</v>
      </c>
      <c r="CV457" s="17">
        <f>COUNTIF('08'!$BA$4:$BA$500,$K457)</f>
        <v>0</v>
      </c>
      <c r="CW457" s="17">
        <f>SUMIF('08'!$BA$4:$BA$500,G457,'08'!$AG$4:$AJ$500)</f>
        <v>0</v>
      </c>
      <c r="CX457" s="17">
        <f>SUMIF('08'!$BA$4:$BA$500,H457,'08'!$AG$4:$AJ$500)</f>
        <v>0</v>
      </c>
      <c r="CY457" s="17">
        <f>SUMIF('08'!$BA$4:$BA$500,I457,'08'!$AG$4:$AJ$500)</f>
        <v>0</v>
      </c>
      <c r="CZ457" s="17">
        <f>SUMIF('08'!$BA$4:$BA$500,J457,'08'!$AG$4:$AJ$500)</f>
        <v>0</v>
      </c>
      <c r="DA457" s="17">
        <f>SUMIF('08'!$BA$4:$BA$500,K457,'08'!$AG$4:$AJ$500)</f>
        <v>0</v>
      </c>
      <c r="DB457" s="23">
        <f t="shared" si="218"/>
        <v>0</v>
      </c>
      <c r="DC457" s="23">
        <f t="shared" si="219"/>
        <v>0</v>
      </c>
      <c r="DD457" s="15">
        <f>COUNTIF('09'!$BA$4:$BA$500,$G457)</f>
        <v>0</v>
      </c>
      <c r="DE457" s="15">
        <f>COUNTIF('09'!$BA$4:$BA$500,$H457)</f>
        <v>0</v>
      </c>
      <c r="DF457" s="15">
        <f>COUNTIF('09'!$BA$4:$BA$500,$I457)</f>
        <v>0</v>
      </c>
      <c r="DG457" s="15">
        <f>COUNTIF('09'!$BA$4:$BA$500,$J457)</f>
        <v>0</v>
      </c>
      <c r="DH457" s="15">
        <f>COUNTIF('09'!$BA$4:$BA$500,$K457)</f>
        <v>0</v>
      </c>
      <c r="DI457" s="15">
        <f>SUMIF('09'!$BA$4:$BA$500,G457,'09'!$AG$4:$AJ$500)</f>
        <v>0</v>
      </c>
      <c r="DJ457" s="15">
        <f>SUMIF('09'!$BA$4:$BA$500,H457,'09'!$AG$4:$AJ$500)</f>
        <v>0</v>
      </c>
      <c r="DK457" s="15">
        <f>SUMIF('09'!$BA$4:$BA$500,I457,'09'!$AG$4:$AJ$500)</f>
        <v>0</v>
      </c>
      <c r="DL457" s="15">
        <f>SUMIF('09'!$BA$4:$BA$500,J457,'09'!$AG$4:$AJ$500)</f>
        <v>0</v>
      </c>
      <c r="DM457" s="15">
        <f>SUMIF('09'!$BA$4:$BA$500,K457,'09'!$AG$4:$AJ$500)</f>
        <v>0</v>
      </c>
      <c r="DN457" s="23">
        <f t="shared" si="220"/>
        <v>0</v>
      </c>
      <c r="DO457" s="23">
        <f t="shared" si="221"/>
        <v>0</v>
      </c>
      <c r="DP457" s="17">
        <f>COUNTIF('10'!$BA$4:$BA$500,$G457)</f>
        <v>0</v>
      </c>
      <c r="DQ457" s="17">
        <f>COUNTIF('10'!$BA$4:$BA$500,$H457)</f>
        <v>0</v>
      </c>
      <c r="DR457" s="17">
        <f>COUNTIF('10'!$BA$4:$BA$500,$I457)</f>
        <v>0</v>
      </c>
      <c r="DS457" s="17">
        <f>COUNTIF('10'!$BA$4:$BA$500,$J457)</f>
        <v>0</v>
      </c>
      <c r="DT457" s="17">
        <f>COUNTIF('10'!$BA$4:$BA$500,$K457)</f>
        <v>0</v>
      </c>
      <c r="DU457" s="17">
        <f>SUMIF('10'!$BA$4:$BA$500,G457,'10'!$AG$4:$AJ$500)</f>
        <v>0</v>
      </c>
      <c r="DV457" s="17">
        <f>SUMIF('10'!$BA$4:$BA$500,H457,'10'!$AG$4:$AJ$500)</f>
        <v>0</v>
      </c>
      <c r="DW457" s="17">
        <f>SUMIF('10'!$BA$4:$BA$500,I457,'10'!$AG$4:$AJ$500)</f>
        <v>0</v>
      </c>
      <c r="DX457" s="17">
        <f>SUMIF('10'!$BA$4:$BA$500,J457,'10'!$AG$4:$AJ$500)</f>
        <v>0</v>
      </c>
      <c r="DY457" s="17">
        <f>SUMIF('10'!$BA$4:$BA$500,K457,'10'!$AG$4:$AJ$500)</f>
        <v>0</v>
      </c>
      <c r="DZ457" s="23">
        <f t="shared" si="222"/>
        <v>0</v>
      </c>
      <c r="EA457" s="23">
        <f t="shared" si="223"/>
        <v>0</v>
      </c>
      <c r="EB457" s="15">
        <f>COUNTIF('11'!$BA$4:$BA$500,$G457)</f>
        <v>0</v>
      </c>
      <c r="EC457" s="15">
        <f>COUNTIF('11'!$BA$4:$BA$500,$H457)</f>
        <v>0</v>
      </c>
      <c r="ED457" s="15">
        <f>COUNTIF('11'!$BA$4:$BA$500,$I457)</f>
        <v>0</v>
      </c>
      <c r="EE457" s="15">
        <f>COUNTIF('11'!$BA$4:$BA$500,$J457)</f>
        <v>0</v>
      </c>
      <c r="EF457" s="15">
        <f>COUNTIF('11'!$BA$4:$BA$500,$K457)</f>
        <v>0</v>
      </c>
      <c r="EG457" s="15">
        <f>SUMIF('11'!$BA$4:$BA$500,G457,'11'!$AG$4:$AJ$500)</f>
        <v>0</v>
      </c>
      <c r="EH457" s="15">
        <f>SUMIF('11'!$BA$4:$BA$500,H457,'11'!$AG$4:$AJ$500)</f>
        <v>0</v>
      </c>
      <c r="EI457" s="15">
        <f>SUMIF('11'!$BA$4:$BA$500,I457,'11'!$AG$4:$AJ$500)</f>
        <v>0</v>
      </c>
      <c r="EJ457" s="15">
        <f>SUMIF('11'!$BA$4:$BA$500,J457,'11'!$AG$4:$AJ$500)</f>
        <v>0</v>
      </c>
      <c r="EK457" s="15">
        <f>SUMIF('11'!$BA$4:$BA$500,K457,'11'!$AG$4:$AJ$500)</f>
        <v>0</v>
      </c>
      <c r="EL457" s="23">
        <f t="shared" si="224"/>
        <v>0</v>
      </c>
      <c r="EM457" s="23">
        <f t="shared" si="225"/>
        <v>0</v>
      </c>
      <c r="EN457" s="17">
        <f>COUNTIF('12'!$BA$4:$BA$500,$G457)</f>
        <v>0</v>
      </c>
      <c r="EO457" s="17">
        <f>COUNTIF('12'!$BA$4:$BA$500,$H457)</f>
        <v>0</v>
      </c>
      <c r="EP457" s="17">
        <f>COUNTIF('12'!$BA$4:$BA$500,$I457)</f>
        <v>0</v>
      </c>
      <c r="EQ457" s="17">
        <f>COUNTIF('12'!$BA$4:$BA$500,$J457)</f>
        <v>0</v>
      </c>
      <c r="ER457" s="17">
        <f>COUNTIF('12'!$BA$4:$BA$500,$K457)</f>
        <v>0</v>
      </c>
      <c r="ES457" s="17">
        <f>SUMIF('12'!$BA$4:$BA$500,G457,'12'!$AG$4:$AJ$500)</f>
        <v>0</v>
      </c>
      <c r="ET457" s="17">
        <f>SUMIF('12'!$BA$4:$BA$500,H457,'12'!$AG$4:$AJ$500)</f>
        <v>0</v>
      </c>
      <c r="EU457" s="17">
        <f>SUMIF('12'!$BA$4:$BA$500,I457,'12'!$AG$4:$AJ$500)</f>
        <v>0</v>
      </c>
      <c r="EV457" s="17">
        <f>SUMIF('12'!$BA$4:$BA$500,J457,'12'!$AG$4:$AJ$500)</f>
        <v>0</v>
      </c>
      <c r="EW457" s="17">
        <f>SUMIF('12'!$BA$4:$BA$500,K457,'12'!$AG$4:$AJ$500)</f>
        <v>0</v>
      </c>
      <c r="EX457" s="23">
        <f t="shared" si="226"/>
        <v>0</v>
      </c>
      <c r="EY457" s="23">
        <f t="shared" si="227"/>
        <v>0</v>
      </c>
    </row>
    <row r="458" spans="1:155">
      <c r="A458" s="30">
        <v>455</v>
      </c>
      <c r="B458" s="32"/>
      <c r="C458" s="31">
        <f t="shared" si="201"/>
        <v>0</v>
      </c>
      <c r="D458" s="33">
        <f t="shared" si="202"/>
        <v>0</v>
      </c>
      <c r="E458" s="29"/>
      <c r="F458" s="2">
        <f t="shared" si="203"/>
        <v>0</v>
      </c>
      <c r="G458" s="14" t="str">
        <f t="shared" si="200"/>
        <v>0ق</v>
      </c>
      <c r="H458" s="14" t="str">
        <f t="shared" si="200"/>
        <v>0ق1</v>
      </c>
      <c r="I458" s="14" t="str">
        <f t="shared" si="200"/>
        <v>0ق2</v>
      </c>
      <c r="J458" s="14" t="str">
        <f t="shared" si="200"/>
        <v>0استيفاء</v>
      </c>
      <c r="K458" s="14" t="str">
        <f t="shared" si="200"/>
        <v>0نفذ</v>
      </c>
      <c r="L458" s="15">
        <f>COUNTIF('01'!$BA$4:$BA$500,$G458)</f>
        <v>0</v>
      </c>
      <c r="M458" s="15">
        <f>COUNTIF('01'!$BA$4:$BA$500,$H458)</f>
        <v>0</v>
      </c>
      <c r="N458" s="15">
        <f>COUNTIF('01'!$BA$4:$BA$500,$I458)</f>
        <v>0</v>
      </c>
      <c r="O458" s="15">
        <f>COUNTIF('01'!$BA$4:$BA$500,$J458)</f>
        <v>0</v>
      </c>
      <c r="P458" s="15">
        <f>COUNTIF('01'!$BA$4:$BA$500,$K458)</f>
        <v>0</v>
      </c>
      <c r="Q458" s="15">
        <f>SUMIF('01'!$BA$4:$BA$500,G458,'01'!$AG$4:$AJ$500)</f>
        <v>0</v>
      </c>
      <c r="R458" s="15">
        <f>SUMIF('01'!$BA$4:$BA$500,H458,'01'!$AG$4:$AJ$500)</f>
        <v>0</v>
      </c>
      <c r="S458" s="15">
        <f>SUMIF('01'!$BA$4:$BA$500,I458,'01'!$AG$4:$AJ$500)</f>
        <v>0</v>
      </c>
      <c r="T458" s="15">
        <f>SUMIF('01'!$BA$4:$BA$500,J458,'01'!$AG$4:$AJ$500)</f>
        <v>0</v>
      </c>
      <c r="U458" s="15">
        <f>SUMIF('01'!$BA$4:$BA$500,K458,'01'!$AG$4:$AJ$500)</f>
        <v>0</v>
      </c>
      <c r="V458" s="23">
        <f t="shared" si="204"/>
        <v>0</v>
      </c>
      <c r="W458" s="23">
        <f t="shared" si="205"/>
        <v>0</v>
      </c>
      <c r="X458" s="17">
        <f>COUNTIF('02'!$BA$4:$BA$500,$G458)</f>
        <v>0</v>
      </c>
      <c r="Y458" s="17">
        <f>COUNTIF('02'!$BA$4:$BA$500,$H458)</f>
        <v>0</v>
      </c>
      <c r="Z458" s="17">
        <f>COUNTIF('02'!$BA$4:$BA$500,$I458)</f>
        <v>0</v>
      </c>
      <c r="AA458" s="17">
        <f>COUNTIF('02'!$BA$4:$BA$500,$J458)</f>
        <v>0</v>
      </c>
      <c r="AB458" s="17">
        <f>COUNTIF('02'!$BA$4:$BA$500,$K458)</f>
        <v>0</v>
      </c>
      <c r="AC458" s="17">
        <f>SUMIF('02'!$BA$4:$BA$500,G458,'02'!$AG$4:$AJ$500)</f>
        <v>0</v>
      </c>
      <c r="AD458" s="17">
        <f>SUMIF('02'!$BA$4:$BA$500,H458,'02'!$AG$4:$AJ$500)</f>
        <v>0</v>
      </c>
      <c r="AE458" s="17">
        <f>SUMIF('02'!$BA$4:$BA$500,I458,'02'!$AG$4:$AJ$500)</f>
        <v>0</v>
      </c>
      <c r="AF458" s="17">
        <f>SUMIF('02'!$BA$4:$BA$500,J458,'02'!$AG$4:$AJ$500)</f>
        <v>0</v>
      </c>
      <c r="AG458" s="17">
        <f>SUMIF('02'!$BA$4:$BA$500,K458,'02'!$AG$4:$AJ$500)</f>
        <v>0</v>
      </c>
      <c r="AH458" s="23">
        <f t="shared" si="206"/>
        <v>0</v>
      </c>
      <c r="AI458" s="23">
        <f t="shared" si="207"/>
        <v>0</v>
      </c>
      <c r="AJ458" s="15">
        <f>COUNTIF('03'!$BA$4:$BA$500,$G458)</f>
        <v>0</v>
      </c>
      <c r="AK458" s="15">
        <f>COUNTIF('03'!$BA$4:$BA$500,$H458)</f>
        <v>0</v>
      </c>
      <c r="AL458" s="15">
        <f>COUNTIF('03'!$BA$4:$BA$500,$I458)</f>
        <v>0</v>
      </c>
      <c r="AM458" s="15">
        <f>COUNTIF('03'!$BA$4:$BA$500,$J458)</f>
        <v>0</v>
      </c>
      <c r="AN458" s="15">
        <f>COUNTIF('03'!$BA$4:$BA$500,$K458)</f>
        <v>0</v>
      </c>
      <c r="AO458" s="15">
        <f>SUMIF('03'!$BA$4:$BA$500,G458,'03'!$AG$4:$AJ$500)</f>
        <v>0</v>
      </c>
      <c r="AP458" s="15">
        <f>SUMIF('03'!$BA$4:$BA$500,H458,'03'!$AG$4:$AJ$500)</f>
        <v>0</v>
      </c>
      <c r="AQ458" s="15">
        <f>SUMIF('03'!$BA$4:$BA$500,I458,'03'!$AG$4:$AJ$500)</f>
        <v>0</v>
      </c>
      <c r="AR458" s="15">
        <f>SUMIF('03'!$BA$4:$BA$500,J458,'03'!$AG$4:$AJ$500)</f>
        <v>0</v>
      </c>
      <c r="AS458" s="15">
        <f>SUMIF('03'!$BA$4:$BA$500,K458,'03'!$AG$4:$AJ$500)</f>
        <v>0</v>
      </c>
      <c r="AT458" s="23">
        <f t="shared" si="208"/>
        <v>0</v>
      </c>
      <c r="AU458" s="23">
        <f t="shared" si="209"/>
        <v>0</v>
      </c>
      <c r="AV458" s="17">
        <f>COUNTIF('04'!$BA$4:$BA$500,$G458)</f>
        <v>0</v>
      </c>
      <c r="AW458" s="17">
        <f>COUNTIF('04'!$BA$4:$BA$500,$H458)</f>
        <v>0</v>
      </c>
      <c r="AX458" s="17">
        <f>COUNTIF('04'!$BA$4:$BA$500,$I458)</f>
        <v>0</v>
      </c>
      <c r="AY458" s="17">
        <f>COUNTIF('04'!$BA$4:$BA$500,$J458)</f>
        <v>0</v>
      </c>
      <c r="AZ458" s="17">
        <f>COUNTIF('04'!$BA$4:$BA$500,$K458)</f>
        <v>0</v>
      </c>
      <c r="BA458" s="17">
        <f>SUMIF('04'!$BA$4:$BA$500,G458,'04'!$AG$4:$AJ$500)</f>
        <v>0</v>
      </c>
      <c r="BB458" s="17">
        <f>SUMIF('04'!$BA$4:$BA$500,H458,'04'!$AG$4:$AJ$500)</f>
        <v>0</v>
      </c>
      <c r="BC458" s="17">
        <f>SUMIF('04'!$BA$4:$BA$500,I458,'04'!$AG$4:$AJ$500)</f>
        <v>0</v>
      </c>
      <c r="BD458" s="17">
        <f>SUMIF('04'!$BA$4:$BA$500,J458,'04'!$AG$4:$AJ$500)</f>
        <v>0</v>
      </c>
      <c r="BE458" s="17">
        <f>SUMIF('04'!$BA$4:$BA$500,K458,'04'!$AG$4:$AJ$500)</f>
        <v>0</v>
      </c>
      <c r="BF458" s="23">
        <f t="shared" si="210"/>
        <v>0</v>
      </c>
      <c r="BG458" s="23">
        <f t="shared" si="211"/>
        <v>0</v>
      </c>
      <c r="BH458" s="15">
        <f>COUNTIF('05'!$BA$4:$BA$500,$G458)</f>
        <v>0</v>
      </c>
      <c r="BI458" s="15">
        <f>COUNTIF('05'!$BA$4:$BA$500,$H458)</f>
        <v>0</v>
      </c>
      <c r="BJ458" s="15">
        <f>COUNTIF('05'!$BA$4:$BA$500,$I458)</f>
        <v>0</v>
      </c>
      <c r="BK458" s="15">
        <f>COUNTIF('05'!$BA$4:$BA$500,$J458)</f>
        <v>0</v>
      </c>
      <c r="BL458" s="15">
        <f>COUNTIF('05'!$BA$4:$BA$500,$K458)</f>
        <v>0</v>
      </c>
      <c r="BM458" s="15">
        <f>SUMIF('05'!$BA$4:$BA$500,G458,'05'!$AG$4:$AJ$500)</f>
        <v>0</v>
      </c>
      <c r="BN458" s="15">
        <f>SUMIF('05'!$BA$4:$BA$500,H458,'05'!$AG$4:$AJ$500)</f>
        <v>0</v>
      </c>
      <c r="BO458" s="15">
        <f>SUMIF('05'!$BA$4:$BA$500,I458,'05'!$AG$4:$AJ$500)</f>
        <v>0</v>
      </c>
      <c r="BP458" s="15">
        <f>SUMIF('05'!$BA$4:$BA$500,J458,'05'!$AG$4:$AJ$500)</f>
        <v>0</v>
      </c>
      <c r="BQ458" s="15">
        <f>SUMIF('05'!$BA$4:$BA$500,K458,'05'!$AG$4:$AJ$500)</f>
        <v>0</v>
      </c>
      <c r="BR458" s="23">
        <f t="shared" si="212"/>
        <v>0</v>
      </c>
      <c r="BS458" s="23">
        <f t="shared" si="213"/>
        <v>0</v>
      </c>
      <c r="BT458" s="17">
        <f>COUNTIF('06'!$BA$4:$BA$500,$G458)</f>
        <v>0</v>
      </c>
      <c r="BU458" s="17">
        <f>COUNTIF('06'!$BA$4:$BA$500,$H458)</f>
        <v>0</v>
      </c>
      <c r="BV458" s="17">
        <f>COUNTIF('06'!$BA$4:$BA$500,$I458)</f>
        <v>0</v>
      </c>
      <c r="BW458" s="17">
        <f>COUNTIF('06'!$BA$4:$BA$500,$J458)</f>
        <v>0</v>
      </c>
      <c r="BX458" s="17">
        <f>COUNTIF('06'!$BA$4:$BA$500,$K458)</f>
        <v>0</v>
      </c>
      <c r="BY458" s="17">
        <f>SUMIF('06'!$BA$4:$BA$500,G458,'06'!$AG$4:$AJ$500)</f>
        <v>0</v>
      </c>
      <c r="BZ458" s="17">
        <f>SUMIF('06'!$BA$4:$BA$500,H458,'06'!$AG$4:$AJ$500)</f>
        <v>0</v>
      </c>
      <c r="CA458" s="17">
        <f>SUMIF('06'!$BA$4:$BA$500,I458,'06'!$AG$4:$AJ$500)</f>
        <v>0</v>
      </c>
      <c r="CB458" s="17">
        <f>SUMIF('06'!$BA$4:$BA$500,J458,'06'!$AG$4:$AJ$500)</f>
        <v>0</v>
      </c>
      <c r="CC458" s="17">
        <f>SUMIF('06'!$BA$4:$BA$500,K458,'06'!$AG$4:$AJ$500)</f>
        <v>0</v>
      </c>
      <c r="CD458" s="23">
        <f t="shared" si="214"/>
        <v>0</v>
      </c>
      <c r="CE458" s="23">
        <f t="shared" si="215"/>
        <v>0</v>
      </c>
      <c r="CF458" s="15">
        <f>COUNTIF('07'!$BA$4:$BA$500,$G458)</f>
        <v>0</v>
      </c>
      <c r="CG458" s="15">
        <f>COUNTIF('07'!$BA$4:$BA$500,$H458)</f>
        <v>0</v>
      </c>
      <c r="CH458" s="15">
        <f>COUNTIF('07'!$BA$4:$BA$500,$I458)</f>
        <v>0</v>
      </c>
      <c r="CI458" s="15">
        <f>COUNTIF('07'!$BA$4:$BA$500,$J458)</f>
        <v>0</v>
      </c>
      <c r="CJ458" s="15">
        <f>COUNTIF('07'!$BA$4:$BA$500,$K458)</f>
        <v>0</v>
      </c>
      <c r="CK458" s="15">
        <f>SUMIF('07'!$BA$4:$BA$500,G458,'07'!$AG$4:$AJ$500)</f>
        <v>0</v>
      </c>
      <c r="CL458" s="15">
        <f>SUMIF('07'!$BA$4:$BA$500,H458,'07'!$AG$4:$AJ$500)</f>
        <v>0</v>
      </c>
      <c r="CM458" s="15">
        <f>SUMIF('07'!$BA$4:$BA$500,I458,'07'!$AG$4:$AJ$500)</f>
        <v>0</v>
      </c>
      <c r="CN458" s="15">
        <f>SUMIF('07'!$BA$4:$BA$500,J458,'07'!$AG$4:$AJ$500)</f>
        <v>0</v>
      </c>
      <c r="CO458" s="15">
        <f>SUMIF('07'!$BA$4:$BA$500,K458,'07'!$AG$4:$AJ$500)</f>
        <v>0</v>
      </c>
      <c r="CP458" s="23">
        <f t="shared" si="216"/>
        <v>0</v>
      </c>
      <c r="CQ458" s="23">
        <f t="shared" si="217"/>
        <v>0</v>
      </c>
      <c r="CR458" s="17">
        <f>COUNTIF('08'!$BA$4:$BA$500,$G458)</f>
        <v>0</v>
      </c>
      <c r="CS458" s="17">
        <f>COUNTIF('08'!$BA$4:$BA$500,$H458)</f>
        <v>0</v>
      </c>
      <c r="CT458" s="17">
        <f>COUNTIF('08'!$BA$4:$BA$500,$I458)</f>
        <v>0</v>
      </c>
      <c r="CU458" s="17">
        <f>COUNTIF('08'!$BA$4:$BA$500,$J458)</f>
        <v>0</v>
      </c>
      <c r="CV458" s="17">
        <f>COUNTIF('08'!$BA$4:$BA$500,$K458)</f>
        <v>0</v>
      </c>
      <c r="CW458" s="17">
        <f>SUMIF('08'!$BA$4:$BA$500,G458,'08'!$AG$4:$AJ$500)</f>
        <v>0</v>
      </c>
      <c r="CX458" s="17">
        <f>SUMIF('08'!$BA$4:$BA$500,H458,'08'!$AG$4:$AJ$500)</f>
        <v>0</v>
      </c>
      <c r="CY458" s="17">
        <f>SUMIF('08'!$BA$4:$BA$500,I458,'08'!$AG$4:$AJ$500)</f>
        <v>0</v>
      </c>
      <c r="CZ458" s="17">
        <f>SUMIF('08'!$BA$4:$BA$500,J458,'08'!$AG$4:$AJ$500)</f>
        <v>0</v>
      </c>
      <c r="DA458" s="17">
        <f>SUMIF('08'!$BA$4:$BA$500,K458,'08'!$AG$4:$AJ$500)</f>
        <v>0</v>
      </c>
      <c r="DB458" s="23">
        <f t="shared" si="218"/>
        <v>0</v>
      </c>
      <c r="DC458" s="23">
        <f t="shared" si="219"/>
        <v>0</v>
      </c>
      <c r="DD458" s="15">
        <f>COUNTIF('09'!$BA$4:$BA$500,$G458)</f>
        <v>0</v>
      </c>
      <c r="DE458" s="15">
        <f>COUNTIF('09'!$BA$4:$BA$500,$H458)</f>
        <v>0</v>
      </c>
      <c r="DF458" s="15">
        <f>COUNTIF('09'!$BA$4:$BA$500,$I458)</f>
        <v>0</v>
      </c>
      <c r="DG458" s="15">
        <f>COUNTIF('09'!$BA$4:$BA$500,$J458)</f>
        <v>0</v>
      </c>
      <c r="DH458" s="15">
        <f>COUNTIF('09'!$BA$4:$BA$500,$K458)</f>
        <v>0</v>
      </c>
      <c r="DI458" s="15">
        <f>SUMIF('09'!$BA$4:$BA$500,G458,'09'!$AG$4:$AJ$500)</f>
        <v>0</v>
      </c>
      <c r="DJ458" s="15">
        <f>SUMIF('09'!$BA$4:$BA$500,H458,'09'!$AG$4:$AJ$500)</f>
        <v>0</v>
      </c>
      <c r="DK458" s="15">
        <f>SUMIF('09'!$BA$4:$BA$500,I458,'09'!$AG$4:$AJ$500)</f>
        <v>0</v>
      </c>
      <c r="DL458" s="15">
        <f>SUMIF('09'!$BA$4:$BA$500,J458,'09'!$AG$4:$AJ$500)</f>
        <v>0</v>
      </c>
      <c r="DM458" s="15">
        <f>SUMIF('09'!$BA$4:$BA$500,K458,'09'!$AG$4:$AJ$500)</f>
        <v>0</v>
      </c>
      <c r="DN458" s="23">
        <f t="shared" si="220"/>
        <v>0</v>
      </c>
      <c r="DO458" s="23">
        <f t="shared" si="221"/>
        <v>0</v>
      </c>
      <c r="DP458" s="17">
        <f>COUNTIF('10'!$BA$4:$BA$500,$G458)</f>
        <v>0</v>
      </c>
      <c r="DQ458" s="17">
        <f>COUNTIF('10'!$BA$4:$BA$500,$H458)</f>
        <v>0</v>
      </c>
      <c r="DR458" s="17">
        <f>COUNTIF('10'!$BA$4:$BA$500,$I458)</f>
        <v>0</v>
      </c>
      <c r="DS458" s="17">
        <f>COUNTIF('10'!$BA$4:$BA$500,$J458)</f>
        <v>0</v>
      </c>
      <c r="DT458" s="17">
        <f>COUNTIF('10'!$BA$4:$BA$500,$K458)</f>
        <v>0</v>
      </c>
      <c r="DU458" s="17">
        <f>SUMIF('10'!$BA$4:$BA$500,G458,'10'!$AG$4:$AJ$500)</f>
        <v>0</v>
      </c>
      <c r="DV458" s="17">
        <f>SUMIF('10'!$BA$4:$BA$500,H458,'10'!$AG$4:$AJ$500)</f>
        <v>0</v>
      </c>
      <c r="DW458" s="17">
        <f>SUMIF('10'!$BA$4:$BA$500,I458,'10'!$AG$4:$AJ$500)</f>
        <v>0</v>
      </c>
      <c r="DX458" s="17">
        <f>SUMIF('10'!$BA$4:$BA$500,J458,'10'!$AG$4:$AJ$500)</f>
        <v>0</v>
      </c>
      <c r="DY458" s="17">
        <f>SUMIF('10'!$BA$4:$BA$500,K458,'10'!$AG$4:$AJ$500)</f>
        <v>0</v>
      </c>
      <c r="DZ458" s="23">
        <f t="shared" si="222"/>
        <v>0</v>
      </c>
      <c r="EA458" s="23">
        <f t="shared" si="223"/>
        <v>0</v>
      </c>
      <c r="EB458" s="15">
        <f>COUNTIF('11'!$BA$4:$BA$500,$G458)</f>
        <v>0</v>
      </c>
      <c r="EC458" s="15">
        <f>COUNTIF('11'!$BA$4:$BA$500,$H458)</f>
        <v>0</v>
      </c>
      <c r="ED458" s="15">
        <f>COUNTIF('11'!$BA$4:$BA$500,$I458)</f>
        <v>0</v>
      </c>
      <c r="EE458" s="15">
        <f>COUNTIF('11'!$BA$4:$BA$500,$J458)</f>
        <v>0</v>
      </c>
      <c r="EF458" s="15">
        <f>COUNTIF('11'!$BA$4:$BA$500,$K458)</f>
        <v>0</v>
      </c>
      <c r="EG458" s="15">
        <f>SUMIF('11'!$BA$4:$BA$500,G458,'11'!$AG$4:$AJ$500)</f>
        <v>0</v>
      </c>
      <c r="EH458" s="15">
        <f>SUMIF('11'!$BA$4:$BA$500,H458,'11'!$AG$4:$AJ$500)</f>
        <v>0</v>
      </c>
      <c r="EI458" s="15">
        <f>SUMIF('11'!$BA$4:$BA$500,I458,'11'!$AG$4:$AJ$500)</f>
        <v>0</v>
      </c>
      <c r="EJ458" s="15">
        <f>SUMIF('11'!$BA$4:$BA$500,J458,'11'!$AG$4:$AJ$500)</f>
        <v>0</v>
      </c>
      <c r="EK458" s="15">
        <f>SUMIF('11'!$BA$4:$BA$500,K458,'11'!$AG$4:$AJ$500)</f>
        <v>0</v>
      </c>
      <c r="EL458" s="23">
        <f t="shared" si="224"/>
        <v>0</v>
      </c>
      <c r="EM458" s="23">
        <f t="shared" si="225"/>
        <v>0</v>
      </c>
      <c r="EN458" s="17">
        <f>COUNTIF('12'!$BA$4:$BA$500,$G458)</f>
        <v>0</v>
      </c>
      <c r="EO458" s="17">
        <f>COUNTIF('12'!$BA$4:$BA$500,$H458)</f>
        <v>0</v>
      </c>
      <c r="EP458" s="17">
        <f>COUNTIF('12'!$BA$4:$BA$500,$I458)</f>
        <v>0</v>
      </c>
      <c r="EQ458" s="17">
        <f>COUNTIF('12'!$BA$4:$BA$500,$J458)</f>
        <v>0</v>
      </c>
      <c r="ER458" s="17">
        <f>COUNTIF('12'!$BA$4:$BA$500,$K458)</f>
        <v>0</v>
      </c>
      <c r="ES458" s="17">
        <f>SUMIF('12'!$BA$4:$BA$500,G458,'12'!$AG$4:$AJ$500)</f>
        <v>0</v>
      </c>
      <c r="ET458" s="17">
        <f>SUMIF('12'!$BA$4:$BA$500,H458,'12'!$AG$4:$AJ$500)</f>
        <v>0</v>
      </c>
      <c r="EU458" s="17">
        <f>SUMIF('12'!$BA$4:$BA$500,I458,'12'!$AG$4:$AJ$500)</f>
        <v>0</v>
      </c>
      <c r="EV458" s="17">
        <f>SUMIF('12'!$BA$4:$BA$500,J458,'12'!$AG$4:$AJ$500)</f>
        <v>0</v>
      </c>
      <c r="EW458" s="17">
        <f>SUMIF('12'!$BA$4:$BA$500,K458,'12'!$AG$4:$AJ$500)</f>
        <v>0</v>
      </c>
      <c r="EX458" s="23">
        <f t="shared" si="226"/>
        <v>0</v>
      </c>
      <c r="EY458" s="23">
        <f t="shared" si="227"/>
        <v>0</v>
      </c>
    </row>
    <row r="459" spans="1:155">
      <c r="A459" s="30">
        <v>456</v>
      </c>
      <c r="B459" s="32"/>
      <c r="C459" s="31">
        <f t="shared" si="201"/>
        <v>0</v>
      </c>
      <c r="D459" s="33">
        <f t="shared" si="202"/>
        <v>0</v>
      </c>
      <c r="E459" s="29"/>
      <c r="F459" s="2">
        <f t="shared" si="203"/>
        <v>0</v>
      </c>
      <c r="G459" s="14" t="str">
        <f t="shared" si="200"/>
        <v>0ق</v>
      </c>
      <c r="H459" s="14" t="str">
        <f t="shared" si="200"/>
        <v>0ق1</v>
      </c>
      <c r="I459" s="14" t="str">
        <f t="shared" si="200"/>
        <v>0ق2</v>
      </c>
      <c r="J459" s="14" t="str">
        <f t="shared" si="200"/>
        <v>0استيفاء</v>
      </c>
      <c r="K459" s="14" t="str">
        <f t="shared" si="200"/>
        <v>0نفذ</v>
      </c>
      <c r="L459" s="15">
        <f>COUNTIF('01'!$BA$4:$BA$500,$G459)</f>
        <v>0</v>
      </c>
      <c r="M459" s="15">
        <f>COUNTIF('01'!$BA$4:$BA$500,$H459)</f>
        <v>0</v>
      </c>
      <c r="N459" s="15">
        <f>COUNTIF('01'!$BA$4:$BA$500,$I459)</f>
        <v>0</v>
      </c>
      <c r="O459" s="15">
        <f>COUNTIF('01'!$BA$4:$BA$500,$J459)</f>
        <v>0</v>
      </c>
      <c r="P459" s="15">
        <f>COUNTIF('01'!$BA$4:$BA$500,$K459)</f>
        <v>0</v>
      </c>
      <c r="Q459" s="15">
        <f>SUMIF('01'!$BA$4:$BA$500,G459,'01'!$AG$4:$AJ$500)</f>
        <v>0</v>
      </c>
      <c r="R459" s="15">
        <f>SUMIF('01'!$BA$4:$BA$500,H459,'01'!$AG$4:$AJ$500)</f>
        <v>0</v>
      </c>
      <c r="S459" s="15">
        <f>SUMIF('01'!$BA$4:$BA$500,I459,'01'!$AG$4:$AJ$500)</f>
        <v>0</v>
      </c>
      <c r="T459" s="15">
        <f>SUMIF('01'!$BA$4:$BA$500,J459,'01'!$AG$4:$AJ$500)</f>
        <v>0</v>
      </c>
      <c r="U459" s="15">
        <f>SUMIF('01'!$BA$4:$BA$500,K459,'01'!$AG$4:$AJ$500)</f>
        <v>0</v>
      </c>
      <c r="V459" s="23">
        <f t="shared" si="204"/>
        <v>0</v>
      </c>
      <c r="W459" s="23">
        <f t="shared" si="205"/>
        <v>0</v>
      </c>
      <c r="X459" s="17">
        <f>COUNTIF('02'!$BA$4:$BA$500,$G459)</f>
        <v>0</v>
      </c>
      <c r="Y459" s="17">
        <f>COUNTIF('02'!$BA$4:$BA$500,$H459)</f>
        <v>0</v>
      </c>
      <c r="Z459" s="17">
        <f>COUNTIF('02'!$BA$4:$BA$500,$I459)</f>
        <v>0</v>
      </c>
      <c r="AA459" s="17">
        <f>COUNTIF('02'!$BA$4:$BA$500,$J459)</f>
        <v>0</v>
      </c>
      <c r="AB459" s="17">
        <f>COUNTIF('02'!$BA$4:$BA$500,$K459)</f>
        <v>0</v>
      </c>
      <c r="AC459" s="17">
        <f>SUMIF('02'!$BA$4:$BA$500,G459,'02'!$AG$4:$AJ$500)</f>
        <v>0</v>
      </c>
      <c r="AD459" s="17">
        <f>SUMIF('02'!$BA$4:$BA$500,H459,'02'!$AG$4:$AJ$500)</f>
        <v>0</v>
      </c>
      <c r="AE459" s="17">
        <f>SUMIF('02'!$BA$4:$BA$500,I459,'02'!$AG$4:$AJ$500)</f>
        <v>0</v>
      </c>
      <c r="AF459" s="17">
        <f>SUMIF('02'!$BA$4:$BA$500,J459,'02'!$AG$4:$AJ$500)</f>
        <v>0</v>
      </c>
      <c r="AG459" s="17">
        <f>SUMIF('02'!$BA$4:$BA$500,K459,'02'!$AG$4:$AJ$500)</f>
        <v>0</v>
      </c>
      <c r="AH459" s="23">
        <f t="shared" si="206"/>
        <v>0</v>
      </c>
      <c r="AI459" s="23">
        <f t="shared" si="207"/>
        <v>0</v>
      </c>
      <c r="AJ459" s="15">
        <f>COUNTIF('03'!$BA$4:$BA$500,$G459)</f>
        <v>0</v>
      </c>
      <c r="AK459" s="15">
        <f>COUNTIF('03'!$BA$4:$BA$500,$H459)</f>
        <v>0</v>
      </c>
      <c r="AL459" s="15">
        <f>COUNTIF('03'!$BA$4:$BA$500,$I459)</f>
        <v>0</v>
      </c>
      <c r="AM459" s="15">
        <f>COUNTIF('03'!$BA$4:$BA$500,$J459)</f>
        <v>0</v>
      </c>
      <c r="AN459" s="15">
        <f>COUNTIF('03'!$BA$4:$BA$500,$K459)</f>
        <v>0</v>
      </c>
      <c r="AO459" s="15">
        <f>SUMIF('03'!$BA$4:$BA$500,G459,'03'!$AG$4:$AJ$500)</f>
        <v>0</v>
      </c>
      <c r="AP459" s="15">
        <f>SUMIF('03'!$BA$4:$BA$500,H459,'03'!$AG$4:$AJ$500)</f>
        <v>0</v>
      </c>
      <c r="AQ459" s="15">
        <f>SUMIF('03'!$BA$4:$BA$500,I459,'03'!$AG$4:$AJ$500)</f>
        <v>0</v>
      </c>
      <c r="AR459" s="15">
        <f>SUMIF('03'!$BA$4:$BA$500,J459,'03'!$AG$4:$AJ$500)</f>
        <v>0</v>
      </c>
      <c r="AS459" s="15">
        <f>SUMIF('03'!$BA$4:$BA$500,K459,'03'!$AG$4:$AJ$500)</f>
        <v>0</v>
      </c>
      <c r="AT459" s="23">
        <f t="shared" si="208"/>
        <v>0</v>
      </c>
      <c r="AU459" s="23">
        <f t="shared" si="209"/>
        <v>0</v>
      </c>
      <c r="AV459" s="17">
        <f>COUNTIF('04'!$BA$4:$BA$500,$G459)</f>
        <v>0</v>
      </c>
      <c r="AW459" s="17">
        <f>COUNTIF('04'!$BA$4:$BA$500,$H459)</f>
        <v>0</v>
      </c>
      <c r="AX459" s="17">
        <f>COUNTIF('04'!$BA$4:$BA$500,$I459)</f>
        <v>0</v>
      </c>
      <c r="AY459" s="17">
        <f>COUNTIF('04'!$BA$4:$BA$500,$J459)</f>
        <v>0</v>
      </c>
      <c r="AZ459" s="17">
        <f>COUNTIF('04'!$BA$4:$BA$500,$K459)</f>
        <v>0</v>
      </c>
      <c r="BA459" s="17">
        <f>SUMIF('04'!$BA$4:$BA$500,G459,'04'!$AG$4:$AJ$500)</f>
        <v>0</v>
      </c>
      <c r="BB459" s="17">
        <f>SUMIF('04'!$BA$4:$BA$500,H459,'04'!$AG$4:$AJ$500)</f>
        <v>0</v>
      </c>
      <c r="BC459" s="17">
        <f>SUMIF('04'!$BA$4:$BA$500,I459,'04'!$AG$4:$AJ$500)</f>
        <v>0</v>
      </c>
      <c r="BD459" s="17">
        <f>SUMIF('04'!$BA$4:$BA$500,J459,'04'!$AG$4:$AJ$500)</f>
        <v>0</v>
      </c>
      <c r="BE459" s="17">
        <f>SUMIF('04'!$BA$4:$BA$500,K459,'04'!$AG$4:$AJ$500)</f>
        <v>0</v>
      </c>
      <c r="BF459" s="23">
        <f t="shared" si="210"/>
        <v>0</v>
      </c>
      <c r="BG459" s="23">
        <f t="shared" si="211"/>
        <v>0</v>
      </c>
      <c r="BH459" s="15">
        <f>COUNTIF('05'!$BA$4:$BA$500,$G459)</f>
        <v>0</v>
      </c>
      <c r="BI459" s="15">
        <f>COUNTIF('05'!$BA$4:$BA$500,$H459)</f>
        <v>0</v>
      </c>
      <c r="BJ459" s="15">
        <f>COUNTIF('05'!$BA$4:$BA$500,$I459)</f>
        <v>0</v>
      </c>
      <c r="BK459" s="15">
        <f>COUNTIF('05'!$BA$4:$BA$500,$J459)</f>
        <v>0</v>
      </c>
      <c r="BL459" s="15">
        <f>COUNTIF('05'!$BA$4:$BA$500,$K459)</f>
        <v>0</v>
      </c>
      <c r="BM459" s="15">
        <f>SUMIF('05'!$BA$4:$BA$500,G459,'05'!$AG$4:$AJ$500)</f>
        <v>0</v>
      </c>
      <c r="BN459" s="15">
        <f>SUMIF('05'!$BA$4:$BA$500,H459,'05'!$AG$4:$AJ$500)</f>
        <v>0</v>
      </c>
      <c r="BO459" s="15">
        <f>SUMIF('05'!$BA$4:$BA$500,I459,'05'!$AG$4:$AJ$500)</f>
        <v>0</v>
      </c>
      <c r="BP459" s="15">
        <f>SUMIF('05'!$BA$4:$BA$500,J459,'05'!$AG$4:$AJ$500)</f>
        <v>0</v>
      </c>
      <c r="BQ459" s="15">
        <f>SUMIF('05'!$BA$4:$BA$500,K459,'05'!$AG$4:$AJ$500)</f>
        <v>0</v>
      </c>
      <c r="BR459" s="23">
        <f t="shared" si="212"/>
        <v>0</v>
      </c>
      <c r="BS459" s="23">
        <f t="shared" si="213"/>
        <v>0</v>
      </c>
      <c r="BT459" s="17">
        <f>COUNTIF('06'!$BA$4:$BA$500,$G459)</f>
        <v>0</v>
      </c>
      <c r="BU459" s="17">
        <f>COUNTIF('06'!$BA$4:$BA$500,$H459)</f>
        <v>0</v>
      </c>
      <c r="BV459" s="17">
        <f>COUNTIF('06'!$BA$4:$BA$500,$I459)</f>
        <v>0</v>
      </c>
      <c r="BW459" s="17">
        <f>COUNTIF('06'!$BA$4:$BA$500,$J459)</f>
        <v>0</v>
      </c>
      <c r="BX459" s="17">
        <f>COUNTIF('06'!$BA$4:$BA$500,$K459)</f>
        <v>0</v>
      </c>
      <c r="BY459" s="17">
        <f>SUMIF('06'!$BA$4:$BA$500,G459,'06'!$AG$4:$AJ$500)</f>
        <v>0</v>
      </c>
      <c r="BZ459" s="17">
        <f>SUMIF('06'!$BA$4:$BA$500,H459,'06'!$AG$4:$AJ$500)</f>
        <v>0</v>
      </c>
      <c r="CA459" s="17">
        <f>SUMIF('06'!$BA$4:$BA$500,I459,'06'!$AG$4:$AJ$500)</f>
        <v>0</v>
      </c>
      <c r="CB459" s="17">
        <f>SUMIF('06'!$BA$4:$BA$500,J459,'06'!$AG$4:$AJ$500)</f>
        <v>0</v>
      </c>
      <c r="CC459" s="17">
        <f>SUMIF('06'!$BA$4:$BA$500,K459,'06'!$AG$4:$AJ$500)</f>
        <v>0</v>
      </c>
      <c r="CD459" s="23">
        <f t="shared" si="214"/>
        <v>0</v>
      </c>
      <c r="CE459" s="23">
        <f t="shared" si="215"/>
        <v>0</v>
      </c>
      <c r="CF459" s="15">
        <f>COUNTIF('07'!$BA$4:$BA$500,$G459)</f>
        <v>0</v>
      </c>
      <c r="CG459" s="15">
        <f>COUNTIF('07'!$BA$4:$BA$500,$H459)</f>
        <v>0</v>
      </c>
      <c r="CH459" s="15">
        <f>COUNTIF('07'!$BA$4:$BA$500,$I459)</f>
        <v>0</v>
      </c>
      <c r="CI459" s="15">
        <f>COUNTIF('07'!$BA$4:$BA$500,$J459)</f>
        <v>0</v>
      </c>
      <c r="CJ459" s="15">
        <f>COUNTIF('07'!$BA$4:$BA$500,$K459)</f>
        <v>0</v>
      </c>
      <c r="CK459" s="15">
        <f>SUMIF('07'!$BA$4:$BA$500,G459,'07'!$AG$4:$AJ$500)</f>
        <v>0</v>
      </c>
      <c r="CL459" s="15">
        <f>SUMIF('07'!$BA$4:$BA$500,H459,'07'!$AG$4:$AJ$500)</f>
        <v>0</v>
      </c>
      <c r="CM459" s="15">
        <f>SUMIF('07'!$BA$4:$BA$500,I459,'07'!$AG$4:$AJ$500)</f>
        <v>0</v>
      </c>
      <c r="CN459" s="15">
        <f>SUMIF('07'!$BA$4:$BA$500,J459,'07'!$AG$4:$AJ$500)</f>
        <v>0</v>
      </c>
      <c r="CO459" s="15">
        <f>SUMIF('07'!$BA$4:$BA$500,K459,'07'!$AG$4:$AJ$500)</f>
        <v>0</v>
      </c>
      <c r="CP459" s="23">
        <f t="shared" si="216"/>
        <v>0</v>
      </c>
      <c r="CQ459" s="23">
        <f t="shared" si="217"/>
        <v>0</v>
      </c>
      <c r="CR459" s="17">
        <f>COUNTIF('08'!$BA$4:$BA$500,$G459)</f>
        <v>0</v>
      </c>
      <c r="CS459" s="17">
        <f>COUNTIF('08'!$BA$4:$BA$500,$H459)</f>
        <v>0</v>
      </c>
      <c r="CT459" s="17">
        <f>COUNTIF('08'!$BA$4:$BA$500,$I459)</f>
        <v>0</v>
      </c>
      <c r="CU459" s="17">
        <f>COUNTIF('08'!$BA$4:$BA$500,$J459)</f>
        <v>0</v>
      </c>
      <c r="CV459" s="17">
        <f>COUNTIF('08'!$BA$4:$BA$500,$K459)</f>
        <v>0</v>
      </c>
      <c r="CW459" s="17">
        <f>SUMIF('08'!$BA$4:$BA$500,G459,'08'!$AG$4:$AJ$500)</f>
        <v>0</v>
      </c>
      <c r="CX459" s="17">
        <f>SUMIF('08'!$BA$4:$BA$500,H459,'08'!$AG$4:$AJ$500)</f>
        <v>0</v>
      </c>
      <c r="CY459" s="17">
        <f>SUMIF('08'!$BA$4:$BA$500,I459,'08'!$AG$4:$AJ$500)</f>
        <v>0</v>
      </c>
      <c r="CZ459" s="17">
        <f>SUMIF('08'!$BA$4:$BA$500,J459,'08'!$AG$4:$AJ$500)</f>
        <v>0</v>
      </c>
      <c r="DA459" s="17">
        <f>SUMIF('08'!$BA$4:$BA$500,K459,'08'!$AG$4:$AJ$500)</f>
        <v>0</v>
      </c>
      <c r="DB459" s="23">
        <f t="shared" si="218"/>
        <v>0</v>
      </c>
      <c r="DC459" s="23">
        <f t="shared" si="219"/>
        <v>0</v>
      </c>
      <c r="DD459" s="15">
        <f>COUNTIF('09'!$BA$4:$BA$500,$G459)</f>
        <v>0</v>
      </c>
      <c r="DE459" s="15">
        <f>COUNTIF('09'!$BA$4:$BA$500,$H459)</f>
        <v>0</v>
      </c>
      <c r="DF459" s="15">
        <f>COUNTIF('09'!$BA$4:$BA$500,$I459)</f>
        <v>0</v>
      </c>
      <c r="DG459" s="15">
        <f>COUNTIF('09'!$BA$4:$BA$500,$J459)</f>
        <v>0</v>
      </c>
      <c r="DH459" s="15">
        <f>COUNTIF('09'!$BA$4:$BA$500,$K459)</f>
        <v>0</v>
      </c>
      <c r="DI459" s="15">
        <f>SUMIF('09'!$BA$4:$BA$500,G459,'09'!$AG$4:$AJ$500)</f>
        <v>0</v>
      </c>
      <c r="DJ459" s="15">
        <f>SUMIF('09'!$BA$4:$BA$500,H459,'09'!$AG$4:$AJ$500)</f>
        <v>0</v>
      </c>
      <c r="DK459" s="15">
        <f>SUMIF('09'!$BA$4:$BA$500,I459,'09'!$AG$4:$AJ$500)</f>
        <v>0</v>
      </c>
      <c r="DL459" s="15">
        <f>SUMIF('09'!$BA$4:$BA$500,J459,'09'!$AG$4:$AJ$500)</f>
        <v>0</v>
      </c>
      <c r="DM459" s="15">
        <f>SUMIF('09'!$BA$4:$BA$500,K459,'09'!$AG$4:$AJ$500)</f>
        <v>0</v>
      </c>
      <c r="DN459" s="23">
        <f t="shared" si="220"/>
        <v>0</v>
      </c>
      <c r="DO459" s="23">
        <f t="shared" si="221"/>
        <v>0</v>
      </c>
      <c r="DP459" s="17">
        <f>COUNTIF('10'!$BA$4:$BA$500,$G459)</f>
        <v>0</v>
      </c>
      <c r="DQ459" s="17">
        <f>COUNTIF('10'!$BA$4:$BA$500,$H459)</f>
        <v>0</v>
      </c>
      <c r="DR459" s="17">
        <f>COUNTIF('10'!$BA$4:$BA$500,$I459)</f>
        <v>0</v>
      </c>
      <c r="DS459" s="17">
        <f>COUNTIF('10'!$BA$4:$BA$500,$J459)</f>
        <v>0</v>
      </c>
      <c r="DT459" s="17">
        <f>COUNTIF('10'!$BA$4:$BA$500,$K459)</f>
        <v>0</v>
      </c>
      <c r="DU459" s="17">
        <f>SUMIF('10'!$BA$4:$BA$500,G459,'10'!$AG$4:$AJ$500)</f>
        <v>0</v>
      </c>
      <c r="DV459" s="17">
        <f>SUMIF('10'!$BA$4:$BA$500,H459,'10'!$AG$4:$AJ$500)</f>
        <v>0</v>
      </c>
      <c r="DW459" s="17">
        <f>SUMIF('10'!$BA$4:$BA$500,I459,'10'!$AG$4:$AJ$500)</f>
        <v>0</v>
      </c>
      <c r="DX459" s="17">
        <f>SUMIF('10'!$BA$4:$BA$500,J459,'10'!$AG$4:$AJ$500)</f>
        <v>0</v>
      </c>
      <c r="DY459" s="17">
        <f>SUMIF('10'!$BA$4:$BA$500,K459,'10'!$AG$4:$AJ$500)</f>
        <v>0</v>
      </c>
      <c r="DZ459" s="23">
        <f t="shared" si="222"/>
        <v>0</v>
      </c>
      <c r="EA459" s="23">
        <f t="shared" si="223"/>
        <v>0</v>
      </c>
      <c r="EB459" s="15">
        <f>COUNTIF('11'!$BA$4:$BA$500,$G459)</f>
        <v>0</v>
      </c>
      <c r="EC459" s="15">
        <f>COUNTIF('11'!$BA$4:$BA$500,$H459)</f>
        <v>0</v>
      </c>
      <c r="ED459" s="15">
        <f>COUNTIF('11'!$BA$4:$BA$500,$I459)</f>
        <v>0</v>
      </c>
      <c r="EE459" s="15">
        <f>COUNTIF('11'!$BA$4:$BA$500,$J459)</f>
        <v>0</v>
      </c>
      <c r="EF459" s="15">
        <f>COUNTIF('11'!$BA$4:$BA$500,$K459)</f>
        <v>0</v>
      </c>
      <c r="EG459" s="15">
        <f>SUMIF('11'!$BA$4:$BA$500,G459,'11'!$AG$4:$AJ$500)</f>
        <v>0</v>
      </c>
      <c r="EH459" s="15">
        <f>SUMIF('11'!$BA$4:$BA$500,H459,'11'!$AG$4:$AJ$500)</f>
        <v>0</v>
      </c>
      <c r="EI459" s="15">
        <f>SUMIF('11'!$BA$4:$BA$500,I459,'11'!$AG$4:$AJ$500)</f>
        <v>0</v>
      </c>
      <c r="EJ459" s="15">
        <f>SUMIF('11'!$BA$4:$BA$500,J459,'11'!$AG$4:$AJ$500)</f>
        <v>0</v>
      </c>
      <c r="EK459" s="15">
        <f>SUMIF('11'!$BA$4:$BA$500,K459,'11'!$AG$4:$AJ$500)</f>
        <v>0</v>
      </c>
      <c r="EL459" s="23">
        <f t="shared" si="224"/>
        <v>0</v>
      </c>
      <c r="EM459" s="23">
        <f t="shared" si="225"/>
        <v>0</v>
      </c>
      <c r="EN459" s="17">
        <f>COUNTIF('12'!$BA$4:$BA$500,$G459)</f>
        <v>0</v>
      </c>
      <c r="EO459" s="17">
        <f>COUNTIF('12'!$BA$4:$BA$500,$H459)</f>
        <v>0</v>
      </c>
      <c r="EP459" s="17">
        <f>COUNTIF('12'!$BA$4:$BA$500,$I459)</f>
        <v>0</v>
      </c>
      <c r="EQ459" s="17">
        <f>COUNTIF('12'!$BA$4:$BA$500,$J459)</f>
        <v>0</v>
      </c>
      <c r="ER459" s="17">
        <f>COUNTIF('12'!$BA$4:$BA$500,$K459)</f>
        <v>0</v>
      </c>
      <c r="ES459" s="17">
        <f>SUMIF('12'!$BA$4:$BA$500,G459,'12'!$AG$4:$AJ$500)</f>
        <v>0</v>
      </c>
      <c r="ET459" s="17">
        <f>SUMIF('12'!$BA$4:$BA$500,H459,'12'!$AG$4:$AJ$500)</f>
        <v>0</v>
      </c>
      <c r="EU459" s="17">
        <f>SUMIF('12'!$BA$4:$BA$500,I459,'12'!$AG$4:$AJ$500)</f>
        <v>0</v>
      </c>
      <c r="EV459" s="17">
        <f>SUMIF('12'!$BA$4:$BA$500,J459,'12'!$AG$4:$AJ$500)</f>
        <v>0</v>
      </c>
      <c r="EW459" s="17">
        <f>SUMIF('12'!$BA$4:$BA$500,K459,'12'!$AG$4:$AJ$500)</f>
        <v>0</v>
      </c>
      <c r="EX459" s="23">
        <f t="shared" si="226"/>
        <v>0</v>
      </c>
      <c r="EY459" s="23">
        <f t="shared" si="227"/>
        <v>0</v>
      </c>
    </row>
    <row r="460" spans="1:155">
      <c r="A460" s="30">
        <v>457</v>
      </c>
      <c r="B460" s="32"/>
      <c r="C460" s="31">
        <f t="shared" si="201"/>
        <v>0</v>
      </c>
      <c r="D460" s="33">
        <f t="shared" si="202"/>
        <v>0</v>
      </c>
      <c r="E460" s="29"/>
      <c r="F460" s="2">
        <f t="shared" si="203"/>
        <v>0</v>
      </c>
      <c r="G460" s="14" t="str">
        <f t="shared" si="200"/>
        <v>0ق</v>
      </c>
      <c r="H460" s="14" t="str">
        <f t="shared" si="200"/>
        <v>0ق1</v>
      </c>
      <c r="I460" s="14" t="str">
        <f t="shared" si="200"/>
        <v>0ق2</v>
      </c>
      <c r="J460" s="14" t="str">
        <f t="shared" si="200"/>
        <v>0استيفاء</v>
      </c>
      <c r="K460" s="14" t="str">
        <f t="shared" si="200"/>
        <v>0نفذ</v>
      </c>
      <c r="L460" s="15">
        <f>COUNTIF('01'!$BA$4:$BA$500,$G460)</f>
        <v>0</v>
      </c>
      <c r="M460" s="15">
        <f>COUNTIF('01'!$BA$4:$BA$500,$H460)</f>
        <v>0</v>
      </c>
      <c r="N460" s="15">
        <f>COUNTIF('01'!$BA$4:$BA$500,$I460)</f>
        <v>0</v>
      </c>
      <c r="O460" s="15">
        <f>COUNTIF('01'!$BA$4:$BA$500,$J460)</f>
        <v>0</v>
      </c>
      <c r="P460" s="15">
        <f>COUNTIF('01'!$BA$4:$BA$500,$K460)</f>
        <v>0</v>
      </c>
      <c r="Q460" s="15">
        <f>SUMIF('01'!$BA$4:$BA$500,G460,'01'!$AG$4:$AJ$500)</f>
        <v>0</v>
      </c>
      <c r="R460" s="15">
        <f>SUMIF('01'!$BA$4:$BA$500,H460,'01'!$AG$4:$AJ$500)</f>
        <v>0</v>
      </c>
      <c r="S460" s="15">
        <f>SUMIF('01'!$BA$4:$BA$500,I460,'01'!$AG$4:$AJ$500)</f>
        <v>0</v>
      </c>
      <c r="T460" s="15">
        <f>SUMIF('01'!$BA$4:$BA$500,J460,'01'!$AG$4:$AJ$500)</f>
        <v>0</v>
      </c>
      <c r="U460" s="15">
        <f>SUMIF('01'!$BA$4:$BA$500,K460,'01'!$AG$4:$AJ$500)</f>
        <v>0</v>
      </c>
      <c r="V460" s="23">
        <f t="shared" si="204"/>
        <v>0</v>
      </c>
      <c r="W460" s="23">
        <f t="shared" si="205"/>
        <v>0</v>
      </c>
      <c r="X460" s="17">
        <f>COUNTIF('02'!$BA$4:$BA$500,$G460)</f>
        <v>0</v>
      </c>
      <c r="Y460" s="17">
        <f>COUNTIF('02'!$BA$4:$BA$500,$H460)</f>
        <v>0</v>
      </c>
      <c r="Z460" s="17">
        <f>COUNTIF('02'!$BA$4:$BA$500,$I460)</f>
        <v>0</v>
      </c>
      <c r="AA460" s="17">
        <f>COUNTIF('02'!$BA$4:$BA$500,$J460)</f>
        <v>0</v>
      </c>
      <c r="AB460" s="17">
        <f>COUNTIF('02'!$BA$4:$BA$500,$K460)</f>
        <v>0</v>
      </c>
      <c r="AC460" s="17">
        <f>SUMIF('02'!$BA$4:$BA$500,G460,'02'!$AG$4:$AJ$500)</f>
        <v>0</v>
      </c>
      <c r="AD460" s="17">
        <f>SUMIF('02'!$BA$4:$BA$500,H460,'02'!$AG$4:$AJ$500)</f>
        <v>0</v>
      </c>
      <c r="AE460" s="17">
        <f>SUMIF('02'!$BA$4:$BA$500,I460,'02'!$AG$4:$AJ$500)</f>
        <v>0</v>
      </c>
      <c r="AF460" s="17">
        <f>SUMIF('02'!$BA$4:$BA$500,J460,'02'!$AG$4:$AJ$500)</f>
        <v>0</v>
      </c>
      <c r="AG460" s="17">
        <f>SUMIF('02'!$BA$4:$BA$500,K460,'02'!$AG$4:$AJ$500)</f>
        <v>0</v>
      </c>
      <c r="AH460" s="23">
        <f t="shared" si="206"/>
        <v>0</v>
      </c>
      <c r="AI460" s="23">
        <f t="shared" si="207"/>
        <v>0</v>
      </c>
      <c r="AJ460" s="15">
        <f>COUNTIF('03'!$BA$4:$BA$500,$G460)</f>
        <v>0</v>
      </c>
      <c r="AK460" s="15">
        <f>COUNTIF('03'!$BA$4:$BA$500,$H460)</f>
        <v>0</v>
      </c>
      <c r="AL460" s="15">
        <f>COUNTIF('03'!$BA$4:$BA$500,$I460)</f>
        <v>0</v>
      </c>
      <c r="AM460" s="15">
        <f>COUNTIF('03'!$BA$4:$BA$500,$J460)</f>
        <v>0</v>
      </c>
      <c r="AN460" s="15">
        <f>COUNTIF('03'!$BA$4:$BA$500,$K460)</f>
        <v>0</v>
      </c>
      <c r="AO460" s="15">
        <f>SUMIF('03'!$BA$4:$BA$500,G460,'03'!$AG$4:$AJ$500)</f>
        <v>0</v>
      </c>
      <c r="AP460" s="15">
        <f>SUMIF('03'!$BA$4:$BA$500,H460,'03'!$AG$4:$AJ$500)</f>
        <v>0</v>
      </c>
      <c r="AQ460" s="15">
        <f>SUMIF('03'!$BA$4:$BA$500,I460,'03'!$AG$4:$AJ$500)</f>
        <v>0</v>
      </c>
      <c r="AR460" s="15">
        <f>SUMIF('03'!$BA$4:$BA$500,J460,'03'!$AG$4:$AJ$500)</f>
        <v>0</v>
      </c>
      <c r="AS460" s="15">
        <f>SUMIF('03'!$BA$4:$BA$500,K460,'03'!$AG$4:$AJ$500)</f>
        <v>0</v>
      </c>
      <c r="AT460" s="23">
        <f t="shared" si="208"/>
        <v>0</v>
      </c>
      <c r="AU460" s="23">
        <f t="shared" si="209"/>
        <v>0</v>
      </c>
      <c r="AV460" s="17">
        <f>COUNTIF('04'!$BA$4:$BA$500,$G460)</f>
        <v>0</v>
      </c>
      <c r="AW460" s="17">
        <f>COUNTIF('04'!$BA$4:$BA$500,$H460)</f>
        <v>0</v>
      </c>
      <c r="AX460" s="17">
        <f>COUNTIF('04'!$BA$4:$BA$500,$I460)</f>
        <v>0</v>
      </c>
      <c r="AY460" s="17">
        <f>COUNTIF('04'!$BA$4:$BA$500,$J460)</f>
        <v>0</v>
      </c>
      <c r="AZ460" s="17">
        <f>COUNTIF('04'!$BA$4:$BA$500,$K460)</f>
        <v>0</v>
      </c>
      <c r="BA460" s="17">
        <f>SUMIF('04'!$BA$4:$BA$500,G460,'04'!$AG$4:$AJ$500)</f>
        <v>0</v>
      </c>
      <c r="BB460" s="17">
        <f>SUMIF('04'!$BA$4:$BA$500,H460,'04'!$AG$4:$AJ$500)</f>
        <v>0</v>
      </c>
      <c r="BC460" s="17">
        <f>SUMIF('04'!$BA$4:$BA$500,I460,'04'!$AG$4:$AJ$500)</f>
        <v>0</v>
      </c>
      <c r="BD460" s="17">
        <f>SUMIF('04'!$BA$4:$BA$500,J460,'04'!$AG$4:$AJ$500)</f>
        <v>0</v>
      </c>
      <c r="BE460" s="17">
        <f>SUMIF('04'!$BA$4:$BA$500,K460,'04'!$AG$4:$AJ$500)</f>
        <v>0</v>
      </c>
      <c r="BF460" s="23">
        <f t="shared" si="210"/>
        <v>0</v>
      </c>
      <c r="BG460" s="23">
        <f t="shared" si="211"/>
        <v>0</v>
      </c>
      <c r="BH460" s="15">
        <f>COUNTIF('05'!$BA$4:$BA$500,$G460)</f>
        <v>0</v>
      </c>
      <c r="BI460" s="15">
        <f>COUNTIF('05'!$BA$4:$BA$500,$H460)</f>
        <v>0</v>
      </c>
      <c r="BJ460" s="15">
        <f>COUNTIF('05'!$BA$4:$BA$500,$I460)</f>
        <v>0</v>
      </c>
      <c r="BK460" s="15">
        <f>COUNTIF('05'!$BA$4:$BA$500,$J460)</f>
        <v>0</v>
      </c>
      <c r="BL460" s="15">
        <f>COUNTIF('05'!$BA$4:$BA$500,$K460)</f>
        <v>0</v>
      </c>
      <c r="BM460" s="15">
        <f>SUMIF('05'!$BA$4:$BA$500,G460,'05'!$AG$4:$AJ$500)</f>
        <v>0</v>
      </c>
      <c r="BN460" s="15">
        <f>SUMIF('05'!$BA$4:$BA$500,H460,'05'!$AG$4:$AJ$500)</f>
        <v>0</v>
      </c>
      <c r="BO460" s="15">
        <f>SUMIF('05'!$BA$4:$BA$500,I460,'05'!$AG$4:$AJ$500)</f>
        <v>0</v>
      </c>
      <c r="BP460" s="15">
        <f>SUMIF('05'!$BA$4:$BA$500,J460,'05'!$AG$4:$AJ$500)</f>
        <v>0</v>
      </c>
      <c r="BQ460" s="15">
        <f>SUMIF('05'!$BA$4:$BA$500,K460,'05'!$AG$4:$AJ$500)</f>
        <v>0</v>
      </c>
      <c r="BR460" s="23">
        <f t="shared" si="212"/>
        <v>0</v>
      </c>
      <c r="BS460" s="23">
        <f t="shared" si="213"/>
        <v>0</v>
      </c>
      <c r="BT460" s="17">
        <f>COUNTIF('06'!$BA$4:$BA$500,$G460)</f>
        <v>0</v>
      </c>
      <c r="BU460" s="17">
        <f>COUNTIF('06'!$BA$4:$BA$500,$H460)</f>
        <v>0</v>
      </c>
      <c r="BV460" s="17">
        <f>COUNTIF('06'!$BA$4:$BA$500,$I460)</f>
        <v>0</v>
      </c>
      <c r="BW460" s="17">
        <f>COUNTIF('06'!$BA$4:$BA$500,$J460)</f>
        <v>0</v>
      </c>
      <c r="BX460" s="17">
        <f>COUNTIF('06'!$BA$4:$BA$500,$K460)</f>
        <v>0</v>
      </c>
      <c r="BY460" s="17">
        <f>SUMIF('06'!$BA$4:$BA$500,G460,'06'!$AG$4:$AJ$500)</f>
        <v>0</v>
      </c>
      <c r="BZ460" s="17">
        <f>SUMIF('06'!$BA$4:$BA$500,H460,'06'!$AG$4:$AJ$500)</f>
        <v>0</v>
      </c>
      <c r="CA460" s="17">
        <f>SUMIF('06'!$BA$4:$BA$500,I460,'06'!$AG$4:$AJ$500)</f>
        <v>0</v>
      </c>
      <c r="CB460" s="17">
        <f>SUMIF('06'!$BA$4:$BA$500,J460,'06'!$AG$4:$AJ$500)</f>
        <v>0</v>
      </c>
      <c r="CC460" s="17">
        <f>SUMIF('06'!$BA$4:$BA$500,K460,'06'!$AG$4:$AJ$500)</f>
        <v>0</v>
      </c>
      <c r="CD460" s="23">
        <f t="shared" si="214"/>
        <v>0</v>
      </c>
      <c r="CE460" s="23">
        <f t="shared" si="215"/>
        <v>0</v>
      </c>
      <c r="CF460" s="15">
        <f>COUNTIF('07'!$BA$4:$BA$500,$G460)</f>
        <v>0</v>
      </c>
      <c r="CG460" s="15">
        <f>COUNTIF('07'!$BA$4:$BA$500,$H460)</f>
        <v>0</v>
      </c>
      <c r="CH460" s="15">
        <f>COUNTIF('07'!$BA$4:$BA$500,$I460)</f>
        <v>0</v>
      </c>
      <c r="CI460" s="15">
        <f>COUNTIF('07'!$BA$4:$BA$500,$J460)</f>
        <v>0</v>
      </c>
      <c r="CJ460" s="15">
        <f>COUNTIF('07'!$BA$4:$BA$500,$K460)</f>
        <v>0</v>
      </c>
      <c r="CK460" s="15">
        <f>SUMIF('07'!$BA$4:$BA$500,G460,'07'!$AG$4:$AJ$500)</f>
        <v>0</v>
      </c>
      <c r="CL460" s="15">
        <f>SUMIF('07'!$BA$4:$BA$500,H460,'07'!$AG$4:$AJ$500)</f>
        <v>0</v>
      </c>
      <c r="CM460" s="15">
        <f>SUMIF('07'!$BA$4:$BA$500,I460,'07'!$AG$4:$AJ$500)</f>
        <v>0</v>
      </c>
      <c r="CN460" s="15">
        <f>SUMIF('07'!$BA$4:$BA$500,J460,'07'!$AG$4:$AJ$500)</f>
        <v>0</v>
      </c>
      <c r="CO460" s="15">
        <f>SUMIF('07'!$BA$4:$BA$500,K460,'07'!$AG$4:$AJ$500)</f>
        <v>0</v>
      </c>
      <c r="CP460" s="23">
        <f t="shared" si="216"/>
        <v>0</v>
      </c>
      <c r="CQ460" s="23">
        <f t="shared" si="217"/>
        <v>0</v>
      </c>
      <c r="CR460" s="17">
        <f>COUNTIF('08'!$BA$4:$BA$500,$G460)</f>
        <v>0</v>
      </c>
      <c r="CS460" s="17">
        <f>COUNTIF('08'!$BA$4:$BA$500,$H460)</f>
        <v>0</v>
      </c>
      <c r="CT460" s="17">
        <f>COUNTIF('08'!$BA$4:$BA$500,$I460)</f>
        <v>0</v>
      </c>
      <c r="CU460" s="17">
        <f>COUNTIF('08'!$BA$4:$BA$500,$J460)</f>
        <v>0</v>
      </c>
      <c r="CV460" s="17">
        <f>COUNTIF('08'!$BA$4:$BA$500,$K460)</f>
        <v>0</v>
      </c>
      <c r="CW460" s="17">
        <f>SUMIF('08'!$BA$4:$BA$500,G460,'08'!$AG$4:$AJ$500)</f>
        <v>0</v>
      </c>
      <c r="CX460" s="17">
        <f>SUMIF('08'!$BA$4:$BA$500,H460,'08'!$AG$4:$AJ$500)</f>
        <v>0</v>
      </c>
      <c r="CY460" s="17">
        <f>SUMIF('08'!$BA$4:$BA$500,I460,'08'!$AG$4:$AJ$500)</f>
        <v>0</v>
      </c>
      <c r="CZ460" s="17">
        <f>SUMIF('08'!$BA$4:$BA$500,J460,'08'!$AG$4:$AJ$500)</f>
        <v>0</v>
      </c>
      <c r="DA460" s="17">
        <f>SUMIF('08'!$BA$4:$BA$500,K460,'08'!$AG$4:$AJ$500)</f>
        <v>0</v>
      </c>
      <c r="DB460" s="23">
        <f t="shared" si="218"/>
        <v>0</v>
      </c>
      <c r="DC460" s="23">
        <f t="shared" si="219"/>
        <v>0</v>
      </c>
      <c r="DD460" s="15">
        <f>COUNTIF('09'!$BA$4:$BA$500,$G460)</f>
        <v>0</v>
      </c>
      <c r="DE460" s="15">
        <f>COUNTIF('09'!$BA$4:$BA$500,$H460)</f>
        <v>0</v>
      </c>
      <c r="DF460" s="15">
        <f>COUNTIF('09'!$BA$4:$BA$500,$I460)</f>
        <v>0</v>
      </c>
      <c r="DG460" s="15">
        <f>COUNTIF('09'!$BA$4:$BA$500,$J460)</f>
        <v>0</v>
      </c>
      <c r="DH460" s="15">
        <f>COUNTIF('09'!$BA$4:$BA$500,$K460)</f>
        <v>0</v>
      </c>
      <c r="DI460" s="15">
        <f>SUMIF('09'!$BA$4:$BA$500,G460,'09'!$AG$4:$AJ$500)</f>
        <v>0</v>
      </c>
      <c r="DJ460" s="15">
        <f>SUMIF('09'!$BA$4:$BA$500,H460,'09'!$AG$4:$AJ$500)</f>
        <v>0</v>
      </c>
      <c r="DK460" s="15">
        <f>SUMIF('09'!$BA$4:$BA$500,I460,'09'!$AG$4:$AJ$500)</f>
        <v>0</v>
      </c>
      <c r="DL460" s="15">
        <f>SUMIF('09'!$BA$4:$BA$500,J460,'09'!$AG$4:$AJ$500)</f>
        <v>0</v>
      </c>
      <c r="DM460" s="15">
        <f>SUMIF('09'!$BA$4:$BA$500,K460,'09'!$AG$4:$AJ$500)</f>
        <v>0</v>
      </c>
      <c r="DN460" s="23">
        <f t="shared" si="220"/>
        <v>0</v>
      </c>
      <c r="DO460" s="23">
        <f t="shared" si="221"/>
        <v>0</v>
      </c>
      <c r="DP460" s="17">
        <f>COUNTIF('10'!$BA$4:$BA$500,$G460)</f>
        <v>0</v>
      </c>
      <c r="DQ460" s="17">
        <f>COUNTIF('10'!$BA$4:$BA$500,$H460)</f>
        <v>0</v>
      </c>
      <c r="DR460" s="17">
        <f>COUNTIF('10'!$BA$4:$BA$500,$I460)</f>
        <v>0</v>
      </c>
      <c r="DS460" s="17">
        <f>COUNTIF('10'!$BA$4:$BA$500,$J460)</f>
        <v>0</v>
      </c>
      <c r="DT460" s="17">
        <f>COUNTIF('10'!$BA$4:$BA$500,$K460)</f>
        <v>0</v>
      </c>
      <c r="DU460" s="17">
        <f>SUMIF('10'!$BA$4:$BA$500,G460,'10'!$AG$4:$AJ$500)</f>
        <v>0</v>
      </c>
      <c r="DV460" s="17">
        <f>SUMIF('10'!$BA$4:$BA$500,H460,'10'!$AG$4:$AJ$500)</f>
        <v>0</v>
      </c>
      <c r="DW460" s="17">
        <f>SUMIF('10'!$BA$4:$BA$500,I460,'10'!$AG$4:$AJ$500)</f>
        <v>0</v>
      </c>
      <c r="DX460" s="17">
        <f>SUMIF('10'!$BA$4:$BA$500,J460,'10'!$AG$4:$AJ$500)</f>
        <v>0</v>
      </c>
      <c r="DY460" s="17">
        <f>SUMIF('10'!$BA$4:$BA$500,K460,'10'!$AG$4:$AJ$500)</f>
        <v>0</v>
      </c>
      <c r="DZ460" s="23">
        <f t="shared" si="222"/>
        <v>0</v>
      </c>
      <c r="EA460" s="23">
        <f t="shared" si="223"/>
        <v>0</v>
      </c>
      <c r="EB460" s="15">
        <f>COUNTIF('11'!$BA$4:$BA$500,$G460)</f>
        <v>0</v>
      </c>
      <c r="EC460" s="15">
        <f>COUNTIF('11'!$BA$4:$BA$500,$H460)</f>
        <v>0</v>
      </c>
      <c r="ED460" s="15">
        <f>COUNTIF('11'!$BA$4:$BA$500,$I460)</f>
        <v>0</v>
      </c>
      <c r="EE460" s="15">
        <f>COUNTIF('11'!$BA$4:$BA$500,$J460)</f>
        <v>0</v>
      </c>
      <c r="EF460" s="15">
        <f>COUNTIF('11'!$BA$4:$BA$500,$K460)</f>
        <v>0</v>
      </c>
      <c r="EG460" s="15">
        <f>SUMIF('11'!$BA$4:$BA$500,G460,'11'!$AG$4:$AJ$500)</f>
        <v>0</v>
      </c>
      <c r="EH460" s="15">
        <f>SUMIF('11'!$BA$4:$BA$500,H460,'11'!$AG$4:$AJ$500)</f>
        <v>0</v>
      </c>
      <c r="EI460" s="15">
        <f>SUMIF('11'!$BA$4:$BA$500,I460,'11'!$AG$4:$AJ$500)</f>
        <v>0</v>
      </c>
      <c r="EJ460" s="15">
        <f>SUMIF('11'!$BA$4:$BA$500,J460,'11'!$AG$4:$AJ$500)</f>
        <v>0</v>
      </c>
      <c r="EK460" s="15">
        <f>SUMIF('11'!$BA$4:$BA$500,K460,'11'!$AG$4:$AJ$500)</f>
        <v>0</v>
      </c>
      <c r="EL460" s="23">
        <f t="shared" si="224"/>
        <v>0</v>
      </c>
      <c r="EM460" s="23">
        <f t="shared" si="225"/>
        <v>0</v>
      </c>
      <c r="EN460" s="17">
        <f>COUNTIF('12'!$BA$4:$BA$500,$G460)</f>
        <v>0</v>
      </c>
      <c r="EO460" s="17">
        <f>COUNTIF('12'!$BA$4:$BA$500,$H460)</f>
        <v>0</v>
      </c>
      <c r="EP460" s="17">
        <f>COUNTIF('12'!$BA$4:$BA$500,$I460)</f>
        <v>0</v>
      </c>
      <c r="EQ460" s="17">
        <f>COUNTIF('12'!$BA$4:$BA$500,$J460)</f>
        <v>0</v>
      </c>
      <c r="ER460" s="17">
        <f>COUNTIF('12'!$BA$4:$BA$500,$K460)</f>
        <v>0</v>
      </c>
      <c r="ES460" s="17">
        <f>SUMIF('12'!$BA$4:$BA$500,G460,'12'!$AG$4:$AJ$500)</f>
        <v>0</v>
      </c>
      <c r="ET460" s="17">
        <f>SUMIF('12'!$BA$4:$BA$500,H460,'12'!$AG$4:$AJ$500)</f>
        <v>0</v>
      </c>
      <c r="EU460" s="17">
        <f>SUMIF('12'!$BA$4:$BA$500,I460,'12'!$AG$4:$AJ$500)</f>
        <v>0</v>
      </c>
      <c r="EV460" s="17">
        <f>SUMIF('12'!$BA$4:$BA$500,J460,'12'!$AG$4:$AJ$500)</f>
        <v>0</v>
      </c>
      <c r="EW460" s="17">
        <f>SUMIF('12'!$BA$4:$BA$500,K460,'12'!$AG$4:$AJ$500)</f>
        <v>0</v>
      </c>
      <c r="EX460" s="23">
        <f t="shared" si="226"/>
        <v>0</v>
      </c>
      <c r="EY460" s="23">
        <f t="shared" si="227"/>
        <v>0</v>
      </c>
    </row>
    <row r="461" spans="1:155">
      <c r="A461" s="30">
        <v>458</v>
      </c>
      <c r="B461" s="32"/>
      <c r="C461" s="31">
        <f t="shared" si="201"/>
        <v>0</v>
      </c>
      <c r="D461" s="33">
        <f t="shared" si="202"/>
        <v>0</v>
      </c>
      <c r="E461" s="29"/>
      <c r="F461" s="2">
        <f t="shared" si="203"/>
        <v>0</v>
      </c>
      <c r="G461" s="14" t="str">
        <f t="shared" si="200"/>
        <v>0ق</v>
      </c>
      <c r="H461" s="14" t="str">
        <f t="shared" si="200"/>
        <v>0ق1</v>
      </c>
      <c r="I461" s="14" t="str">
        <f t="shared" si="200"/>
        <v>0ق2</v>
      </c>
      <c r="J461" s="14" t="str">
        <f t="shared" si="200"/>
        <v>0استيفاء</v>
      </c>
      <c r="K461" s="14" t="str">
        <f t="shared" si="200"/>
        <v>0نفذ</v>
      </c>
      <c r="L461" s="15">
        <f>COUNTIF('01'!$BA$4:$BA$500,$G461)</f>
        <v>0</v>
      </c>
      <c r="M461" s="15">
        <f>COUNTIF('01'!$BA$4:$BA$500,$H461)</f>
        <v>0</v>
      </c>
      <c r="N461" s="15">
        <f>COUNTIF('01'!$BA$4:$BA$500,$I461)</f>
        <v>0</v>
      </c>
      <c r="O461" s="15">
        <f>COUNTIF('01'!$BA$4:$BA$500,$J461)</f>
        <v>0</v>
      </c>
      <c r="P461" s="15">
        <f>COUNTIF('01'!$BA$4:$BA$500,$K461)</f>
        <v>0</v>
      </c>
      <c r="Q461" s="15">
        <f>SUMIF('01'!$BA$4:$BA$500,G461,'01'!$AG$4:$AJ$500)</f>
        <v>0</v>
      </c>
      <c r="R461" s="15">
        <f>SUMIF('01'!$BA$4:$BA$500,H461,'01'!$AG$4:$AJ$500)</f>
        <v>0</v>
      </c>
      <c r="S461" s="15">
        <f>SUMIF('01'!$BA$4:$BA$500,I461,'01'!$AG$4:$AJ$500)</f>
        <v>0</v>
      </c>
      <c r="T461" s="15">
        <f>SUMIF('01'!$BA$4:$BA$500,J461,'01'!$AG$4:$AJ$500)</f>
        <v>0</v>
      </c>
      <c r="U461" s="15">
        <f>SUMIF('01'!$BA$4:$BA$500,K461,'01'!$AG$4:$AJ$500)</f>
        <v>0</v>
      </c>
      <c r="V461" s="23">
        <f t="shared" si="204"/>
        <v>0</v>
      </c>
      <c r="W461" s="23">
        <f t="shared" si="205"/>
        <v>0</v>
      </c>
      <c r="X461" s="17">
        <f>COUNTIF('02'!$BA$4:$BA$500,$G461)</f>
        <v>0</v>
      </c>
      <c r="Y461" s="17">
        <f>COUNTIF('02'!$BA$4:$BA$500,$H461)</f>
        <v>0</v>
      </c>
      <c r="Z461" s="17">
        <f>COUNTIF('02'!$BA$4:$BA$500,$I461)</f>
        <v>0</v>
      </c>
      <c r="AA461" s="17">
        <f>COUNTIF('02'!$BA$4:$BA$500,$J461)</f>
        <v>0</v>
      </c>
      <c r="AB461" s="17">
        <f>COUNTIF('02'!$BA$4:$BA$500,$K461)</f>
        <v>0</v>
      </c>
      <c r="AC461" s="17">
        <f>SUMIF('02'!$BA$4:$BA$500,G461,'02'!$AG$4:$AJ$500)</f>
        <v>0</v>
      </c>
      <c r="AD461" s="17">
        <f>SUMIF('02'!$BA$4:$BA$500,H461,'02'!$AG$4:$AJ$500)</f>
        <v>0</v>
      </c>
      <c r="AE461" s="17">
        <f>SUMIF('02'!$BA$4:$BA$500,I461,'02'!$AG$4:$AJ$500)</f>
        <v>0</v>
      </c>
      <c r="AF461" s="17">
        <f>SUMIF('02'!$BA$4:$BA$500,J461,'02'!$AG$4:$AJ$500)</f>
        <v>0</v>
      </c>
      <c r="AG461" s="17">
        <f>SUMIF('02'!$BA$4:$BA$500,K461,'02'!$AG$4:$AJ$500)</f>
        <v>0</v>
      </c>
      <c r="AH461" s="23">
        <f t="shared" si="206"/>
        <v>0</v>
      </c>
      <c r="AI461" s="23">
        <f t="shared" si="207"/>
        <v>0</v>
      </c>
      <c r="AJ461" s="15">
        <f>COUNTIF('03'!$BA$4:$BA$500,$G461)</f>
        <v>0</v>
      </c>
      <c r="AK461" s="15">
        <f>COUNTIF('03'!$BA$4:$BA$500,$H461)</f>
        <v>0</v>
      </c>
      <c r="AL461" s="15">
        <f>COUNTIF('03'!$BA$4:$BA$500,$I461)</f>
        <v>0</v>
      </c>
      <c r="AM461" s="15">
        <f>COUNTIF('03'!$BA$4:$BA$500,$J461)</f>
        <v>0</v>
      </c>
      <c r="AN461" s="15">
        <f>COUNTIF('03'!$BA$4:$BA$500,$K461)</f>
        <v>0</v>
      </c>
      <c r="AO461" s="15">
        <f>SUMIF('03'!$BA$4:$BA$500,G461,'03'!$AG$4:$AJ$500)</f>
        <v>0</v>
      </c>
      <c r="AP461" s="15">
        <f>SUMIF('03'!$BA$4:$BA$500,H461,'03'!$AG$4:$AJ$500)</f>
        <v>0</v>
      </c>
      <c r="AQ461" s="15">
        <f>SUMIF('03'!$BA$4:$BA$500,I461,'03'!$AG$4:$AJ$500)</f>
        <v>0</v>
      </c>
      <c r="AR461" s="15">
        <f>SUMIF('03'!$BA$4:$BA$500,J461,'03'!$AG$4:$AJ$500)</f>
        <v>0</v>
      </c>
      <c r="AS461" s="15">
        <f>SUMIF('03'!$BA$4:$BA$500,K461,'03'!$AG$4:$AJ$500)</f>
        <v>0</v>
      </c>
      <c r="AT461" s="23">
        <f t="shared" si="208"/>
        <v>0</v>
      </c>
      <c r="AU461" s="23">
        <f t="shared" si="209"/>
        <v>0</v>
      </c>
      <c r="AV461" s="17">
        <f>COUNTIF('04'!$BA$4:$BA$500,$G461)</f>
        <v>0</v>
      </c>
      <c r="AW461" s="17">
        <f>COUNTIF('04'!$BA$4:$BA$500,$H461)</f>
        <v>0</v>
      </c>
      <c r="AX461" s="17">
        <f>COUNTIF('04'!$BA$4:$BA$500,$I461)</f>
        <v>0</v>
      </c>
      <c r="AY461" s="17">
        <f>COUNTIF('04'!$BA$4:$BA$500,$J461)</f>
        <v>0</v>
      </c>
      <c r="AZ461" s="17">
        <f>COUNTIF('04'!$BA$4:$BA$500,$K461)</f>
        <v>0</v>
      </c>
      <c r="BA461" s="17">
        <f>SUMIF('04'!$BA$4:$BA$500,G461,'04'!$AG$4:$AJ$500)</f>
        <v>0</v>
      </c>
      <c r="BB461" s="17">
        <f>SUMIF('04'!$BA$4:$BA$500,H461,'04'!$AG$4:$AJ$500)</f>
        <v>0</v>
      </c>
      <c r="BC461" s="17">
        <f>SUMIF('04'!$BA$4:$BA$500,I461,'04'!$AG$4:$AJ$500)</f>
        <v>0</v>
      </c>
      <c r="BD461" s="17">
        <f>SUMIF('04'!$BA$4:$BA$500,J461,'04'!$AG$4:$AJ$500)</f>
        <v>0</v>
      </c>
      <c r="BE461" s="17">
        <f>SUMIF('04'!$BA$4:$BA$500,K461,'04'!$AG$4:$AJ$500)</f>
        <v>0</v>
      </c>
      <c r="BF461" s="23">
        <f t="shared" si="210"/>
        <v>0</v>
      </c>
      <c r="BG461" s="23">
        <f t="shared" si="211"/>
        <v>0</v>
      </c>
      <c r="BH461" s="15">
        <f>COUNTIF('05'!$BA$4:$BA$500,$G461)</f>
        <v>0</v>
      </c>
      <c r="BI461" s="15">
        <f>COUNTIF('05'!$BA$4:$BA$500,$H461)</f>
        <v>0</v>
      </c>
      <c r="BJ461" s="15">
        <f>COUNTIF('05'!$BA$4:$BA$500,$I461)</f>
        <v>0</v>
      </c>
      <c r="BK461" s="15">
        <f>COUNTIF('05'!$BA$4:$BA$500,$J461)</f>
        <v>0</v>
      </c>
      <c r="BL461" s="15">
        <f>COUNTIF('05'!$BA$4:$BA$500,$K461)</f>
        <v>0</v>
      </c>
      <c r="BM461" s="15">
        <f>SUMIF('05'!$BA$4:$BA$500,G461,'05'!$AG$4:$AJ$500)</f>
        <v>0</v>
      </c>
      <c r="BN461" s="15">
        <f>SUMIF('05'!$BA$4:$BA$500,H461,'05'!$AG$4:$AJ$500)</f>
        <v>0</v>
      </c>
      <c r="BO461" s="15">
        <f>SUMIF('05'!$BA$4:$BA$500,I461,'05'!$AG$4:$AJ$500)</f>
        <v>0</v>
      </c>
      <c r="BP461" s="15">
        <f>SUMIF('05'!$BA$4:$BA$500,J461,'05'!$AG$4:$AJ$500)</f>
        <v>0</v>
      </c>
      <c r="BQ461" s="15">
        <f>SUMIF('05'!$BA$4:$BA$500,K461,'05'!$AG$4:$AJ$500)</f>
        <v>0</v>
      </c>
      <c r="BR461" s="23">
        <f t="shared" si="212"/>
        <v>0</v>
      </c>
      <c r="BS461" s="23">
        <f t="shared" si="213"/>
        <v>0</v>
      </c>
      <c r="BT461" s="17">
        <f>COUNTIF('06'!$BA$4:$BA$500,$G461)</f>
        <v>0</v>
      </c>
      <c r="BU461" s="17">
        <f>COUNTIF('06'!$BA$4:$BA$500,$H461)</f>
        <v>0</v>
      </c>
      <c r="BV461" s="17">
        <f>COUNTIF('06'!$BA$4:$BA$500,$I461)</f>
        <v>0</v>
      </c>
      <c r="BW461" s="17">
        <f>COUNTIF('06'!$BA$4:$BA$500,$J461)</f>
        <v>0</v>
      </c>
      <c r="BX461" s="17">
        <f>COUNTIF('06'!$BA$4:$BA$500,$K461)</f>
        <v>0</v>
      </c>
      <c r="BY461" s="17">
        <f>SUMIF('06'!$BA$4:$BA$500,G461,'06'!$AG$4:$AJ$500)</f>
        <v>0</v>
      </c>
      <c r="BZ461" s="17">
        <f>SUMIF('06'!$BA$4:$BA$500,H461,'06'!$AG$4:$AJ$500)</f>
        <v>0</v>
      </c>
      <c r="CA461" s="17">
        <f>SUMIF('06'!$BA$4:$BA$500,I461,'06'!$AG$4:$AJ$500)</f>
        <v>0</v>
      </c>
      <c r="CB461" s="17">
        <f>SUMIF('06'!$BA$4:$BA$500,J461,'06'!$AG$4:$AJ$500)</f>
        <v>0</v>
      </c>
      <c r="CC461" s="17">
        <f>SUMIF('06'!$BA$4:$BA$500,K461,'06'!$AG$4:$AJ$500)</f>
        <v>0</v>
      </c>
      <c r="CD461" s="23">
        <f t="shared" si="214"/>
        <v>0</v>
      </c>
      <c r="CE461" s="23">
        <f t="shared" si="215"/>
        <v>0</v>
      </c>
      <c r="CF461" s="15">
        <f>COUNTIF('07'!$BA$4:$BA$500,$G461)</f>
        <v>0</v>
      </c>
      <c r="CG461" s="15">
        <f>COUNTIF('07'!$BA$4:$BA$500,$H461)</f>
        <v>0</v>
      </c>
      <c r="CH461" s="15">
        <f>COUNTIF('07'!$BA$4:$BA$500,$I461)</f>
        <v>0</v>
      </c>
      <c r="CI461" s="15">
        <f>COUNTIF('07'!$BA$4:$BA$500,$J461)</f>
        <v>0</v>
      </c>
      <c r="CJ461" s="15">
        <f>COUNTIF('07'!$BA$4:$BA$500,$K461)</f>
        <v>0</v>
      </c>
      <c r="CK461" s="15">
        <f>SUMIF('07'!$BA$4:$BA$500,G461,'07'!$AG$4:$AJ$500)</f>
        <v>0</v>
      </c>
      <c r="CL461" s="15">
        <f>SUMIF('07'!$BA$4:$BA$500,H461,'07'!$AG$4:$AJ$500)</f>
        <v>0</v>
      </c>
      <c r="CM461" s="15">
        <f>SUMIF('07'!$BA$4:$BA$500,I461,'07'!$AG$4:$AJ$500)</f>
        <v>0</v>
      </c>
      <c r="CN461" s="15">
        <f>SUMIF('07'!$BA$4:$BA$500,J461,'07'!$AG$4:$AJ$500)</f>
        <v>0</v>
      </c>
      <c r="CO461" s="15">
        <f>SUMIF('07'!$BA$4:$BA$500,K461,'07'!$AG$4:$AJ$500)</f>
        <v>0</v>
      </c>
      <c r="CP461" s="23">
        <f t="shared" si="216"/>
        <v>0</v>
      </c>
      <c r="CQ461" s="23">
        <f t="shared" si="217"/>
        <v>0</v>
      </c>
      <c r="CR461" s="17">
        <f>COUNTIF('08'!$BA$4:$BA$500,$G461)</f>
        <v>0</v>
      </c>
      <c r="CS461" s="17">
        <f>COUNTIF('08'!$BA$4:$BA$500,$H461)</f>
        <v>0</v>
      </c>
      <c r="CT461" s="17">
        <f>COUNTIF('08'!$BA$4:$BA$500,$I461)</f>
        <v>0</v>
      </c>
      <c r="CU461" s="17">
        <f>COUNTIF('08'!$BA$4:$BA$500,$J461)</f>
        <v>0</v>
      </c>
      <c r="CV461" s="17">
        <f>COUNTIF('08'!$BA$4:$BA$500,$K461)</f>
        <v>0</v>
      </c>
      <c r="CW461" s="17">
        <f>SUMIF('08'!$BA$4:$BA$500,G461,'08'!$AG$4:$AJ$500)</f>
        <v>0</v>
      </c>
      <c r="CX461" s="17">
        <f>SUMIF('08'!$BA$4:$BA$500,H461,'08'!$AG$4:$AJ$500)</f>
        <v>0</v>
      </c>
      <c r="CY461" s="17">
        <f>SUMIF('08'!$BA$4:$BA$500,I461,'08'!$AG$4:$AJ$500)</f>
        <v>0</v>
      </c>
      <c r="CZ461" s="17">
        <f>SUMIF('08'!$BA$4:$BA$500,J461,'08'!$AG$4:$AJ$500)</f>
        <v>0</v>
      </c>
      <c r="DA461" s="17">
        <f>SUMIF('08'!$BA$4:$BA$500,K461,'08'!$AG$4:$AJ$500)</f>
        <v>0</v>
      </c>
      <c r="DB461" s="23">
        <f t="shared" si="218"/>
        <v>0</v>
      </c>
      <c r="DC461" s="23">
        <f t="shared" si="219"/>
        <v>0</v>
      </c>
      <c r="DD461" s="15">
        <f>COUNTIF('09'!$BA$4:$BA$500,$G461)</f>
        <v>0</v>
      </c>
      <c r="DE461" s="15">
        <f>COUNTIF('09'!$BA$4:$BA$500,$H461)</f>
        <v>0</v>
      </c>
      <c r="DF461" s="15">
        <f>COUNTIF('09'!$BA$4:$BA$500,$I461)</f>
        <v>0</v>
      </c>
      <c r="DG461" s="15">
        <f>COUNTIF('09'!$BA$4:$BA$500,$J461)</f>
        <v>0</v>
      </c>
      <c r="DH461" s="15">
        <f>COUNTIF('09'!$BA$4:$BA$500,$K461)</f>
        <v>0</v>
      </c>
      <c r="DI461" s="15">
        <f>SUMIF('09'!$BA$4:$BA$500,G461,'09'!$AG$4:$AJ$500)</f>
        <v>0</v>
      </c>
      <c r="DJ461" s="15">
        <f>SUMIF('09'!$BA$4:$BA$500,H461,'09'!$AG$4:$AJ$500)</f>
        <v>0</v>
      </c>
      <c r="DK461" s="15">
        <f>SUMIF('09'!$BA$4:$BA$500,I461,'09'!$AG$4:$AJ$500)</f>
        <v>0</v>
      </c>
      <c r="DL461" s="15">
        <f>SUMIF('09'!$BA$4:$BA$500,J461,'09'!$AG$4:$AJ$500)</f>
        <v>0</v>
      </c>
      <c r="DM461" s="15">
        <f>SUMIF('09'!$BA$4:$BA$500,K461,'09'!$AG$4:$AJ$500)</f>
        <v>0</v>
      </c>
      <c r="DN461" s="23">
        <f t="shared" si="220"/>
        <v>0</v>
      </c>
      <c r="DO461" s="23">
        <f t="shared" si="221"/>
        <v>0</v>
      </c>
      <c r="DP461" s="17">
        <f>COUNTIF('10'!$BA$4:$BA$500,$G461)</f>
        <v>0</v>
      </c>
      <c r="DQ461" s="17">
        <f>COUNTIF('10'!$BA$4:$BA$500,$H461)</f>
        <v>0</v>
      </c>
      <c r="DR461" s="17">
        <f>COUNTIF('10'!$BA$4:$BA$500,$I461)</f>
        <v>0</v>
      </c>
      <c r="DS461" s="17">
        <f>COUNTIF('10'!$BA$4:$BA$500,$J461)</f>
        <v>0</v>
      </c>
      <c r="DT461" s="17">
        <f>COUNTIF('10'!$BA$4:$BA$500,$K461)</f>
        <v>0</v>
      </c>
      <c r="DU461" s="17">
        <f>SUMIF('10'!$BA$4:$BA$500,G461,'10'!$AG$4:$AJ$500)</f>
        <v>0</v>
      </c>
      <c r="DV461" s="17">
        <f>SUMIF('10'!$BA$4:$BA$500,H461,'10'!$AG$4:$AJ$500)</f>
        <v>0</v>
      </c>
      <c r="DW461" s="17">
        <f>SUMIF('10'!$BA$4:$BA$500,I461,'10'!$AG$4:$AJ$500)</f>
        <v>0</v>
      </c>
      <c r="DX461" s="17">
        <f>SUMIF('10'!$BA$4:$BA$500,J461,'10'!$AG$4:$AJ$500)</f>
        <v>0</v>
      </c>
      <c r="DY461" s="17">
        <f>SUMIF('10'!$BA$4:$BA$500,K461,'10'!$AG$4:$AJ$500)</f>
        <v>0</v>
      </c>
      <c r="DZ461" s="23">
        <f t="shared" si="222"/>
        <v>0</v>
      </c>
      <c r="EA461" s="23">
        <f t="shared" si="223"/>
        <v>0</v>
      </c>
      <c r="EB461" s="15">
        <f>COUNTIF('11'!$BA$4:$BA$500,$G461)</f>
        <v>0</v>
      </c>
      <c r="EC461" s="15">
        <f>COUNTIF('11'!$BA$4:$BA$500,$H461)</f>
        <v>0</v>
      </c>
      <c r="ED461" s="15">
        <f>COUNTIF('11'!$BA$4:$BA$500,$I461)</f>
        <v>0</v>
      </c>
      <c r="EE461" s="15">
        <f>COUNTIF('11'!$BA$4:$BA$500,$J461)</f>
        <v>0</v>
      </c>
      <c r="EF461" s="15">
        <f>COUNTIF('11'!$BA$4:$BA$500,$K461)</f>
        <v>0</v>
      </c>
      <c r="EG461" s="15">
        <f>SUMIF('11'!$BA$4:$BA$500,G461,'11'!$AG$4:$AJ$500)</f>
        <v>0</v>
      </c>
      <c r="EH461" s="15">
        <f>SUMIF('11'!$BA$4:$BA$500,H461,'11'!$AG$4:$AJ$500)</f>
        <v>0</v>
      </c>
      <c r="EI461" s="15">
        <f>SUMIF('11'!$BA$4:$BA$500,I461,'11'!$AG$4:$AJ$500)</f>
        <v>0</v>
      </c>
      <c r="EJ461" s="15">
        <f>SUMIF('11'!$BA$4:$BA$500,J461,'11'!$AG$4:$AJ$500)</f>
        <v>0</v>
      </c>
      <c r="EK461" s="15">
        <f>SUMIF('11'!$BA$4:$BA$500,K461,'11'!$AG$4:$AJ$500)</f>
        <v>0</v>
      </c>
      <c r="EL461" s="23">
        <f t="shared" si="224"/>
        <v>0</v>
      </c>
      <c r="EM461" s="23">
        <f t="shared" si="225"/>
        <v>0</v>
      </c>
      <c r="EN461" s="17">
        <f>COUNTIF('12'!$BA$4:$BA$500,$G461)</f>
        <v>0</v>
      </c>
      <c r="EO461" s="17">
        <f>COUNTIF('12'!$BA$4:$BA$500,$H461)</f>
        <v>0</v>
      </c>
      <c r="EP461" s="17">
        <f>COUNTIF('12'!$BA$4:$BA$500,$I461)</f>
        <v>0</v>
      </c>
      <c r="EQ461" s="17">
        <f>COUNTIF('12'!$BA$4:$BA$500,$J461)</f>
        <v>0</v>
      </c>
      <c r="ER461" s="17">
        <f>COUNTIF('12'!$BA$4:$BA$500,$K461)</f>
        <v>0</v>
      </c>
      <c r="ES461" s="17">
        <f>SUMIF('12'!$BA$4:$BA$500,G461,'12'!$AG$4:$AJ$500)</f>
        <v>0</v>
      </c>
      <c r="ET461" s="17">
        <f>SUMIF('12'!$BA$4:$BA$500,H461,'12'!$AG$4:$AJ$500)</f>
        <v>0</v>
      </c>
      <c r="EU461" s="17">
        <f>SUMIF('12'!$BA$4:$BA$500,I461,'12'!$AG$4:$AJ$500)</f>
        <v>0</v>
      </c>
      <c r="EV461" s="17">
        <f>SUMIF('12'!$BA$4:$BA$500,J461,'12'!$AG$4:$AJ$500)</f>
        <v>0</v>
      </c>
      <c r="EW461" s="17">
        <f>SUMIF('12'!$BA$4:$BA$500,K461,'12'!$AG$4:$AJ$500)</f>
        <v>0</v>
      </c>
      <c r="EX461" s="23">
        <f t="shared" si="226"/>
        <v>0</v>
      </c>
      <c r="EY461" s="23">
        <f t="shared" si="227"/>
        <v>0</v>
      </c>
    </row>
    <row r="462" spans="1:155">
      <c r="A462" s="30">
        <v>459</v>
      </c>
      <c r="B462" s="32"/>
      <c r="C462" s="31">
        <f t="shared" si="201"/>
        <v>0</v>
      </c>
      <c r="D462" s="33">
        <f t="shared" si="202"/>
        <v>0</v>
      </c>
      <c r="E462" s="29"/>
      <c r="F462" s="2">
        <f t="shared" si="203"/>
        <v>0</v>
      </c>
      <c r="G462" s="14" t="str">
        <f t="shared" si="200"/>
        <v>0ق</v>
      </c>
      <c r="H462" s="14" t="str">
        <f t="shared" si="200"/>
        <v>0ق1</v>
      </c>
      <c r="I462" s="14" t="str">
        <f t="shared" si="200"/>
        <v>0ق2</v>
      </c>
      <c r="J462" s="14" t="str">
        <f t="shared" si="200"/>
        <v>0استيفاء</v>
      </c>
      <c r="K462" s="14" t="str">
        <f t="shared" si="200"/>
        <v>0نفذ</v>
      </c>
      <c r="L462" s="15">
        <f>COUNTIF('01'!$BA$4:$BA$500,$G462)</f>
        <v>0</v>
      </c>
      <c r="M462" s="15">
        <f>COUNTIF('01'!$BA$4:$BA$500,$H462)</f>
        <v>0</v>
      </c>
      <c r="N462" s="15">
        <f>COUNTIF('01'!$BA$4:$BA$500,$I462)</f>
        <v>0</v>
      </c>
      <c r="O462" s="15">
        <f>COUNTIF('01'!$BA$4:$BA$500,$J462)</f>
        <v>0</v>
      </c>
      <c r="P462" s="15">
        <f>COUNTIF('01'!$BA$4:$BA$500,$K462)</f>
        <v>0</v>
      </c>
      <c r="Q462" s="15">
        <f>SUMIF('01'!$BA$4:$BA$500,G462,'01'!$AG$4:$AJ$500)</f>
        <v>0</v>
      </c>
      <c r="R462" s="15">
        <f>SUMIF('01'!$BA$4:$BA$500,H462,'01'!$AG$4:$AJ$500)</f>
        <v>0</v>
      </c>
      <c r="S462" s="15">
        <f>SUMIF('01'!$BA$4:$BA$500,I462,'01'!$AG$4:$AJ$500)</f>
        <v>0</v>
      </c>
      <c r="T462" s="15">
        <f>SUMIF('01'!$BA$4:$BA$500,J462,'01'!$AG$4:$AJ$500)</f>
        <v>0</v>
      </c>
      <c r="U462" s="15">
        <f>SUMIF('01'!$BA$4:$BA$500,K462,'01'!$AG$4:$AJ$500)</f>
        <v>0</v>
      </c>
      <c r="V462" s="23">
        <f t="shared" si="204"/>
        <v>0</v>
      </c>
      <c r="W462" s="23">
        <f t="shared" si="205"/>
        <v>0</v>
      </c>
      <c r="X462" s="17">
        <f>COUNTIF('02'!$BA$4:$BA$500,$G462)</f>
        <v>0</v>
      </c>
      <c r="Y462" s="17">
        <f>COUNTIF('02'!$BA$4:$BA$500,$H462)</f>
        <v>0</v>
      </c>
      <c r="Z462" s="17">
        <f>COUNTIF('02'!$BA$4:$BA$500,$I462)</f>
        <v>0</v>
      </c>
      <c r="AA462" s="17">
        <f>COUNTIF('02'!$BA$4:$BA$500,$J462)</f>
        <v>0</v>
      </c>
      <c r="AB462" s="17">
        <f>COUNTIF('02'!$BA$4:$BA$500,$K462)</f>
        <v>0</v>
      </c>
      <c r="AC462" s="17">
        <f>SUMIF('02'!$BA$4:$BA$500,G462,'02'!$AG$4:$AJ$500)</f>
        <v>0</v>
      </c>
      <c r="AD462" s="17">
        <f>SUMIF('02'!$BA$4:$BA$500,H462,'02'!$AG$4:$AJ$500)</f>
        <v>0</v>
      </c>
      <c r="AE462" s="17">
        <f>SUMIF('02'!$BA$4:$BA$500,I462,'02'!$AG$4:$AJ$500)</f>
        <v>0</v>
      </c>
      <c r="AF462" s="17">
        <f>SUMIF('02'!$BA$4:$BA$500,J462,'02'!$AG$4:$AJ$500)</f>
        <v>0</v>
      </c>
      <c r="AG462" s="17">
        <f>SUMIF('02'!$BA$4:$BA$500,K462,'02'!$AG$4:$AJ$500)</f>
        <v>0</v>
      </c>
      <c r="AH462" s="23">
        <f t="shared" si="206"/>
        <v>0</v>
      </c>
      <c r="AI462" s="23">
        <f t="shared" si="207"/>
        <v>0</v>
      </c>
      <c r="AJ462" s="15">
        <f>COUNTIF('03'!$BA$4:$BA$500,$G462)</f>
        <v>0</v>
      </c>
      <c r="AK462" s="15">
        <f>COUNTIF('03'!$BA$4:$BA$500,$H462)</f>
        <v>0</v>
      </c>
      <c r="AL462" s="15">
        <f>COUNTIF('03'!$BA$4:$BA$500,$I462)</f>
        <v>0</v>
      </c>
      <c r="AM462" s="15">
        <f>COUNTIF('03'!$BA$4:$BA$500,$J462)</f>
        <v>0</v>
      </c>
      <c r="AN462" s="15">
        <f>COUNTIF('03'!$BA$4:$BA$500,$K462)</f>
        <v>0</v>
      </c>
      <c r="AO462" s="15">
        <f>SUMIF('03'!$BA$4:$BA$500,G462,'03'!$AG$4:$AJ$500)</f>
        <v>0</v>
      </c>
      <c r="AP462" s="15">
        <f>SUMIF('03'!$BA$4:$BA$500,H462,'03'!$AG$4:$AJ$500)</f>
        <v>0</v>
      </c>
      <c r="AQ462" s="15">
        <f>SUMIF('03'!$BA$4:$BA$500,I462,'03'!$AG$4:$AJ$500)</f>
        <v>0</v>
      </c>
      <c r="AR462" s="15">
        <f>SUMIF('03'!$BA$4:$BA$500,J462,'03'!$AG$4:$AJ$500)</f>
        <v>0</v>
      </c>
      <c r="AS462" s="15">
        <f>SUMIF('03'!$BA$4:$BA$500,K462,'03'!$AG$4:$AJ$500)</f>
        <v>0</v>
      </c>
      <c r="AT462" s="23">
        <f t="shared" si="208"/>
        <v>0</v>
      </c>
      <c r="AU462" s="23">
        <f t="shared" si="209"/>
        <v>0</v>
      </c>
      <c r="AV462" s="17">
        <f>COUNTIF('04'!$BA$4:$BA$500,$G462)</f>
        <v>0</v>
      </c>
      <c r="AW462" s="17">
        <f>COUNTIF('04'!$BA$4:$BA$500,$H462)</f>
        <v>0</v>
      </c>
      <c r="AX462" s="17">
        <f>COUNTIF('04'!$BA$4:$BA$500,$I462)</f>
        <v>0</v>
      </c>
      <c r="AY462" s="17">
        <f>COUNTIF('04'!$BA$4:$BA$500,$J462)</f>
        <v>0</v>
      </c>
      <c r="AZ462" s="17">
        <f>COUNTIF('04'!$BA$4:$BA$500,$K462)</f>
        <v>0</v>
      </c>
      <c r="BA462" s="17">
        <f>SUMIF('04'!$BA$4:$BA$500,G462,'04'!$AG$4:$AJ$500)</f>
        <v>0</v>
      </c>
      <c r="BB462" s="17">
        <f>SUMIF('04'!$BA$4:$BA$500,H462,'04'!$AG$4:$AJ$500)</f>
        <v>0</v>
      </c>
      <c r="BC462" s="17">
        <f>SUMIF('04'!$BA$4:$BA$500,I462,'04'!$AG$4:$AJ$500)</f>
        <v>0</v>
      </c>
      <c r="BD462" s="17">
        <f>SUMIF('04'!$BA$4:$BA$500,J462,'04'!$AG$4:$AJ$500)</f>
        <v>0</v>
      </c>
      <c r="BE462" s="17">
        <f>SUMIF('04'!$BA$4:$BA$500,K462,'04'!$AG$4:$AJ$500)</f>
        <v>0</v>
      </c>
      <c r="BF462" s="23">
        <f t="shared" si="210"/>
        <v>0</v>
      </c>
      <c r="BG462" s="23">
        <f t="shared" si="211"/>
        <v>0</v>
      </c>
      <c r="BH462" s="15">
        <f>COUNTIF('05'!$BA$4:$BA$500,$G462)</f>
        <v>0</v>
      </c>
      <c r="BI462" s="15">
        <f>COUNTIF('05'!$BA$4:$BA$500,$H462)</f>
        <v>0</v>
      </c>
      <c r="BJ462" s="15">
        <f>COUNTIF('05'!$BA$4:$BA$500,$I462)</f>
        <v>0</v>
      </c>
      <c r="BK462" s="15">
        <f>COUNTIF('05'!$BA$4:$BA$500,$J462)</f>
        <v>0</v>
      </c>
      <c r="BL462" s="15">
        <f>COUNTIF('05'!$BA$4:$BA$500,$K462)</f>
        <v>0</v>
      </c>
      <c r="BM462" s="15">
        <f>SUMIF('05'!$BA$4:$BA$500,G462,'05'!$AG$4:$AJ$500)</f>
        <v>0</v>
      </c>
      <c r="BN462" s="15">
        <f>SUMIF('05'!$BA$4:$BA$500,H462,'05'!$AG$4:$AJ$500)</f>
        <v>0</v>
      </c>
      <c r="BO462" s="15">
        <f>SUMIF('05'!$BA$4:$BA$500,I462,'05'!$AG$4:$AJ$500)</f>
        <v>0</v>
      </c>
      <c r="BP462" s="15">
        <f>SUMIF('05'!$BA$4:$BA$500,J462,'05'!$AG$4:$AJ$500)</f>
        <v>0</v>
      </c>
      <c r="BQ462" s="15">
        <f>SUMIF('05'!$BA$4:$BA$500,K462,'05'!$AG$4:$AJ$500)</f>
        <v>0</v>
      </c>
      <c r="BR462" s="23">
        <f t="shared" si="212"/>
        <v>0</v>
      </c>
      <c r="BS462" s="23">
        <f t="shared" si="213"/>
        <v>0</v>
      </c>
      <c r="BT462" s="17">
        <f>COUNTIF('06'!$BA$4:$BA$500,$G462)</f>
        <v>0</v>
      </c>
      <c r="BU462" s="17">
        <f>COUNTIF('06'!$BA$4:$BA$500,$H462)</f>
        <v>0</v>
      </c>
      <c r="BV462" s="17">
        <f>COUNTIF('06'!$BA$4:$BA$500,$I462)</f>
        <v>0</v>
      </c>
      <c r="BW462" s="17">
        <f>COUNTIF('06'!$BA$4:$BA$500,$J462)</f>
        <v>0</v>
      </c>
      <c r="BX462" s="17">
        <f>COUNTIF('06'!$BA$4:$BA$500,$K462)</f>
        <v>0</v>
      </c>
      <c r="BY462" s="17">
        <f>SUMIF('06'!$BA$4:$BA$500,G462,'06'!$AG$4:$AJ$500)</f>
        <v>0</v>
      </c>
      <c r="BZ462" s="17">
        <f>SUMIF('06'!$BA$4:$BA$500,H462,'06'!$AG$4:$AJ$500)</f>
        <v>0</v>
      </c>
      <c r="CA462" s="17">
        <f>SUMIF('06'!$BA$4:$BA$500,I462,'06'!$AG$4:$AJ$500)</f>
        <v>0</v>
      </c>
      <c r="CB462" s="17">
        <f>SUMIF('06'!$BA$4:$BA$500,J462,'06'!$AG$4:$AJ$500)</f>
        <v>0</v>
      </c>
      <c r="CC462" s="17">
        <f>SUMIF('06'!$BA$4:$BA$500,K462,'06'!$AG$4:$AJ$500)</f>
        <v>0</v>
      </c>
      <c r="CD462" s="23">
        <f t="shared" si="214"/>
        <v>0</v>
      </c>
      <c r="CE462" s="23">
        <f t="shared" si="215"/>
        <v>0</v>
      </c>
      <c r="CF462" s="15">
        <f>COUNTIF('07'!$BA$4:$BA$500,$G462)</f>
        <v>0</v>
      </c>
      <c r="CG462" s="15">
        <f>COUNTIF('07'!$BA$4:$BA$500,$H462)</f>
        <v>0</v>
      </c>
      <c r="CH462" s="15">
        <f>COUNTIF('07'!$BA$4:$BA$500,$I462)</f>
        <v>0</v>
      </c>
      <c r="CI462" s="15">
        <f>COUNTIF('07'!$BA$4:$BA$500,$J462)</f>
        <v>0</v>
      </c>
      <c r="CJ462" s="15">
        <f>COUNTIF('07'!$BA$4:$BA$500,$K462)</f>
        <v>0</v>
      </c>
      <c r="CK462" s="15">
        <f>SUMIF('07'!$BA$4:$BA$500,G462,'07'!$AG$4:$AJ$500)</f>
        <v>0</v>
      </c>
      <c r="CL462" s="15">
        <f>SUMIF('07'!$BA$4:$BA$500,H462,'07'!$AG$4:$AJ$500)</f>
        <v>0</v>
      </c>
      <c r="CM462" s="15">
        <f>SUMIF('07'!$BA$4:$BA$500,I462,'07'!$AG$4:$AJ$500)</f>
        <v>0</v>
      </c>
      <c r="CN462" s="15">
        <f>SUMIF('07'!$BA$4:$BA$500,J462,'07'!$AG$4:$AJ$500)</f>
        <v>0</v>
      </c>
      <c r="CO462" s="15">
        <f>SUMIF('07'!$BA$4:$BA$500,K462,'07'!$AG$4:$AJ$500)</f>
        <v>0</v>
      </c>
      <c r="CP462" s="23">
        <f t="shared" si="216"/>
        <v>0</v>
      </c>
      <c r="CQ462" s="23">
        <f t="shared" si="217"/>
        <v>0</v>
      </c>
      <c r="CR462" s="17">
        <f>COUNTIF('08'!$BA$4:$BA$500,$G462)</f>
        <v>0</v>
      </c>
      <c r="CS462" s="17">
        <f>COUNTIF('08'!$BA$4:$BA$500,$H462)</f>
        <v>0</v>
      </c>
      <c r="CT462" s="17">
        <f>COUNTIF('08'!$BA$4:$BA$500,$I462)</f>
        <v>0</v>
      </c>
      <c r="CU462" s="17">
        <f>COUNTIF('08'!$BA$4:$BA$500,$J462)</f>
        <v>0</v>
      </c>
      <c r="CV462" s="17">
        <f>COUNTIF('08'!$BA$4:$BA$500,$K462)</f>
        <v>0</v>
      </c>
      <c r="CW462" s="17">
        <f>SUMIF('08'!$BA$4:$BA$500,G462,'08'!$AG$4:$AJ$500)</f>
        <v>0</v>
      </c>
      <c r="CX462" s="17">
        <f>SUMIF('08'!$BA$4:$BA$500,H462,'08'!$AG$4:$AJ$500)</f>
        <v>0</v>
      </c>
      <c r="CY462" s="17">
        <f>SUMIF('08'!$BA$4:$BA$500,I462,'08'!$AG$4:$AJ$500)</f>
        <v>0</v>
      </c>
      <c r="CZ462" s="17">
        <f>SUMIF('08'!$BA$4:$BA$500,J462,'08'!$AG$4:$AJ$500)</f>
        <v>0</v>
      </c>
      <c r="DA462" s="17">
        <f>SUMIF('08'!$BA$4:$BA$500,K462,'08'!$AG$4:$AJ$500)</f>
        <v>0</v>
      </c>
      <c r="DB462" s="23">
        <f t="shared" si="218"/>
        <v>0</v>
      </c>
      <c r="DC462" s="23">
        <f t="shared" si="219"/>
        <v>0</v>
      </c>
      <c r="DD462" s="15">
        <f>COUNTIF('09'!$BA$4:$BA$500,$G462)</f>
        <v>0</v>
      </c>
      <c r="DE462" s="15">
        <f>COUNTIF('09'!$BA$4:$BA$500,$H462)</f>
        <v>0</v>
      </c>
      <c r="DF462" s="15">
        <f>COUNTIF('09'!$BA$4:$BA$500,$I462)</f>
        <v>0</v>
      </c>
      <c r="DG462" s="15">
        <f>COUNTIF('09'!$BA$4:$BA$500,$J462)</f>
        <v>0</v>
      </c>
      <c r="DH462" s="15">
        <f>COUNTIF('09'!$BA$4:$BA$500,$K462)</f>
        <v>0</v>
      </c>
      <c r="DI462" s="15">
        <f>SUMIF('09'!$BA$4:$BA$500,G462,'09'!$AG$4:$AJ$500)</f>
        <v>0</v>
      </c>
      <c r="DJ462" s="15">
        <f>SUMIF('09'!$BA$4:$BA$500,H462,'09'!$AG$4:$AJ$500)</f>
        <v>0</v>
      </c>
      <c r="DK462" s="15">
        <f>SUMIF('09'!$BA$4:$BA$500,I462,'09'!$AG$4:$AJ$500)</f>
        <v>0</v>
      </c>
      <c r="DL462" s="15">
        <f>SUMIF('09'!$BA$4:$BA$500,J462,'09'!$AG$4:$AJ$500)</f>
        <v>0</v>
      </c>
      <c r="DM462" s="15">
        <f>SUMIF('09'!$BA$4:$BA$500,K462,'09'!$AG$4:$AJ$500)</f>
        <v>0</v>
      </c>
      <c r="DN462" s="23">
        <f t="shared" si="220"/>
        <v>0</v>
      </c>
      <c r="DO462" s="23">
        <f t="shared" si="221"/>
        <v>0</v>
      </c>
      <c r="DP462" s="17">
        <f>COUNTIF('10'!$BA$4:$BA$500,$G462)</f>
        <v>0</v>
      </c>
      <c r="DQ462" s="17">
        <f>COUNTIF('10'!$BA$4:$BA$500,$H462)</f>
        <v>0</v>
      </c>
      <c r="DR462" s="17">
        <f>COUNTIF('10'!$BA$4:$BA$500,$I462)</f>
        <v>0</v>
      </c>
      <c r="DS462" s="17">
        <f>COUNTIF('10'!$BA$4:$BA$500,$J462)</f>
        <v>0</v>
      </c>
      <c r="DT462" s="17">
        <f>COUNTIF('10'!$BA$4:$BA$500,$K462)</f>
        <v>0</v>
      </c>
      <c r="DU462" s="17">
        <f>SUMIF('10'!$BA$4:$BA$500,G462,'10'!$AG$4:$AJ$500)</f>
        <v>0</v>
      </c>
      <c r="DV462" s="17">
        <f>SUMIF('10'!$BA$4:$BA$500,H462,'10'!$AG$4:$AJ$500)</f>
        <v>0</v>
      </c>
      <c r="DW462" s="17">
        <f>SUMIF('10'!$BA$4:$BA$500,I462,'10'!$AG$4:$AJ$500)</f>
        <v>0</v>
      </c>
      <c r="DX462" s="17">
        <f>SUMIF('10'!$BA$4:$BA$500,J462,'10'!$AG$4:$AJ$500)</f>
        <v>0</v>
      </c>
      <c r="DY462" s="17">
        <f>SUMIF('10'!$BA$4:$BA$500,K462,'10'!$AG$4:$AJ$500)</f>
        <v>0</v>
      </c>
      <c r="DZ462" s="23">
        <f t="shared" si="222"/>
        <v>0</v>
      </c>
      <c r="EA462" s="23">
        <f t="shared" si="223"/>
        <v>0</v>
      </c>
      <c r="EB462" s="15">
        <f>COUNTIF('11'!$BA$4:$BA$500,$G462)</f>
        <v>0</v>
      </c>
      <c r="EC462" s="15">
        <f>COUNTIF('11'!$BA$4:$BA$500,$H462)</f>
        <v>0</v>
      </c>
      <c r="ED462" s="15">
        <f>COUNTIF('11'!$BA$4:$BA$500,$I462)</f>
        <v>0</v>
      </c>
      <c r="EE462" s="15">
        <f>COUNTIF('11'!$BA$4:$BA$500,$J462)</f>
        <v>0</v>
      </c>
      <c r="EF462" s="15">
        <f>COUNTIF('11'!$BA$4:$BA$500,$K462)</f>
        <v>0</v>
      </c>
      <c r="EG462" s="15">
        <f>SUMIF('11'!$BA$4:$BA$500,G462,'11'!$AG$4:$AJ$500)</f>
        <v>0</v>
      </c>
      <c r="EH462" s="15">
        <f>SUMIF('11'!$BA$4:$BA$500,H462,'11'!$AG$4:$AJ$500)</f>
        <v>0</v>
      </c>
      <c r="EI462" s="15">
        <f>SUMIF('11'!$BA$4:$BA$500,I462,'11'!$AG$4:$AJ$500)</f>
        <v>0</v>
      </c>
      <c r="EJ462" s="15">
        <f>SUMIF('11'!$BA$4:$BA$500,J462,'11'!$AG$4:$AJ$500)</f>
        <v>0</v>
      </c>
      <c r="EK462" s="15">
        <f>SUMIF('11'!$BA$4:$BA$500,K462,'11'!$AG$4:$AJ$500)</f>
        <v>0</v>
      </c>
      <c r="EL462" s="23">
        <f t="shared" si="224"/>
        <v>0</v>
      </c>
      <c r="EM462" s="23">
        <f t="shared" si="225"/>
        <v>0</v>
      </c>
      <c r="EN462" s="17">
        <f>COUNTIF('12'!$BA$4:$BA$500,$G462)</f>
        <v>0</v>
      </c>
      <c r="EO462" s="17">
        <f>COUNTIF('12'!$BA$4:$BA$500,$H462)</f>
        <v>0</v>
      </c>
      <c r="EP462" s="17">
        <f>COUNTIF('12'!$BA$4:$BA$500,$I462)</f>
        <v>0</v>
      </c>
      <c r="EQ462" s="17">
        <f>COUNTIF('12'!$BA$4:$BA$500,$J462)</f>
        <v>0</v>
      </c>
      <c r="ER462" s="17">
        <f>COUNTIF('12'!$BA$4:$BA$500,$K462)</f>
        <v>0</v>
      </c>
      <c r="ES462" s="17">
        <f>SUMIF('12'!$BA$4:$BA$500,G462,'12'!$AG$4:$AJ$500)</f>
        <v>0</v>
      </c>
      <c r="ET462" s="17">
        <f>SUMIF('12'!$BA$4:$BA$500,H462,'12'!$AG$4:$AJ$500)</f>
        <v>0</v>
      </c>
      <c r="EU462" s="17">
        <f>SUMIF('12'!$BA$4:$BA$500,I462,'12'!$AG$4:$AJ$500)</f>
        <v>0</v>
      </c>
      <c r="EV462" s="17">
        <f>SUMIF('12'!$BA$4:$BA$500,J462,'12'!$AG$4:$AJ$500)</f>
        <v>0</v>
      </c>
      <c r="EW462" s="17">
        <f>SUMIF('12'!$BA$4:$BA$500,K462,'12'!$AG$4:$AJ$500)</f>
        <v>0</v>
      </c>
      <c r="EX462" s="23">
        <f t="shared" si="226"/>
        <v>0</v>
      </c>
      <c r="EY462" s="23">
        <f t="shared" si="227"/>
        <v>0</v>
      </c>
    </row>
    <row r="463" spans="1:155">
      <c r="A463" s="30">
        <v>460</v>
      </c>
      <c r="B463" s="32"/>
      <c r="C463" s="31">
        <f t="shared" si="201"/>
        <v>0</v>
      </c>
      <c r="D463" s="33">
        <f t="shared" si="202"/>
        <v>0</v>
      </c>
      <c r="E463" s="29"/>
      <c r="F463" s="2">
        <f t="shared" si="203"/>
        <v>0</v>
      </c>
      <c r="G463" s="14" t="str">
        <f t="shared" si="200"/>
        <v>0ق</v>
      </c>
      <c r="H463" s="14" t="str">
        <f t="shared" si="200"/>
        <v>0ق1</v>
      </c>
      <c r="I463" s="14" t="str">
        <f t="shared" si="200"/>
        <v>0ق2</v>
      </c>
      <c r="J463" s="14" t="str">
        <f t="shared" si="200"/>
        <v>0استيفاء</v>
      </c>
      <c r="K463" s="14" t="str">
        <f t="shared" si="200"/>
        <v>0نفذ</v>
      </c>
      <c r="L463" s="15">
        <f>COUNTIF('01'!$BA$4:$BA$500,$G463)</f>
        <v>0</v>
      </c>
      <c r="M463" s="15">
        <f>COUNTIF('01'!$BA$4:$BA$500,$H463)</f>
        <v>0</v>
      </c>
      <c r="N463" s="15">
        <f>COUNTIF('01'!$BA$4:$BA$500,$I463)</f>
        <v>0</v>
      </c>
      <c r="O463" s="15">
        <f>COUNTIF('01'!$BA$4:$BA$500,$J463)</f>
        <v>0</v>
      </c>
      <c r="P463" s="15">
        <f>COUNTIF('01'!$BA$4:$BA$500,$K463)</f>
        <v>0</v>
      </c>
      <c r="Q463" s="15">
        <f>SUMIF('01'!$BA$4:$BA$500,G463,'01'!$AG$4:$AJ$500)</f>
        <v>0</v>
      </c>
      <c r="R463" s="15">
        <f>SUMIF('01'!$BA$4:$BA$500,H463,'01'!$AG$4:$AJ$500)</f>
        <v>0</v>
      </c>
      <c r="S463" s="15">
        <f>SUMIF('01'!$BA$4:$BA$500,I463,'01'!$AG$4:$AJ$500)</f>
        <v>0</v>
      </c>
      <c r="T463" s="15">
        <f>SUMIF('01'!$BA$4:$BA$500,J463,'01'!$AG$4:$AJ$500)</f>
        <v>0</v>
      </c>
      <c r="U463" s="15">
        <f>SUMIF('01'!$BA$4:$BA$500,K463,'01'!$AG$4:$AJ$500)</f>
        <v>0</v>
      </c>
      <c r="V463" s="23">
        <f t="shared" si="204"/>
        <v>0</v>
      </c>
      <c r="W463" s="23">
        <f t="shared" si="205"/>
        <v>0</v>
      </c>
      <c r="X463" s="17">
        <f>COUNTIF('02'!$BA$4:$BA$500,$G463)</f>
        <v>0</v>
      </c>
      <c r="Y463" s="17">
        <f>COUNTIF('02'!$BA$4:$BA$500,$H463)</f>
        <v>0</v>
      </c>
      <c r="Z463" s="17">
        <f>COUNTIF('02'!$BA$4:$BA$500,$I463)</f>
        <v>0</v>
      </c>
      <c r="AA463" s="17">
        <f>COUNTIF('02'!$BA$4:$BA$500,$J463)</f>
        <v>0</v>
      </c>
      <c r="AB463" s="17">
        <f>COUNTIF('02'!$BA$4:$BA$500,$K463)</f>
        <v>0</v>
      </c>
      <c r="AC463" s="17">
        <f>SUMIF('02'!$BA$4:$BA$500,G463,'02'!$AG$4:$AJ$500)</f>
        <v>0</v>
      </c>
      <c r="AD463" s="17">
        <f>SUMIF('02'!$BA$4:$BA$500,H463,'02'!$AG$4:$AJ$500)</f>
        <v>0</v>
      </c>
      <c r="AE463" s="17">
        <f>SUMIF('02'!$BA$4:$BA$500,I463,'02'!$AG$4:$AJ$500)</f>
        <v>0</v>
      </c>
      <c r="AF463" s="17">
        <f>SUMIF('02'!$BA$4:$BA$500,J463,'02'!$AG$4:$AJ$500)</f>
        <v>0</v>
      </c>
      <c r="AG463" s="17">
        <f>SUMIF('02'!$BA$4:$BA$500,K463,'02'!$AG$4:$AJ$500)</f>
        <v>0</v>
      </c>
      <c r="AH463" s="23">
        <f t="shared" si="206"/>
        <v>0</v>
      </c>
      <c r="AI463" s="23">
        <f t="shared" si="207"/>
        <v>0</v>
      </c>
      <c r="AJ463" s="15">
        <f>COUNTIF('03'!$BA$4:$BA$500,$G463)</f>
        <v>0</v>
      </c>
      <c r="AK463" s="15">
        <f>COUNTIF('03'!$BA$4:$BA$500,$H463)</f>
        <v>0</v>
      </c>
      <c r="AL463" s="15">
        <f>COUNTIF('03'!$BA$4:$BA$500,$I463)</f>
        <v>0</v>
      </c>
      <c r="AM463" s="15">
        <f>COUNTIF('03'!$BA$4:$BA$500,$J463)</f>
        <v>0</v>
      </c>
      <c r="AN463" s="15">
        <f>COUNTIF('03'!$BA$4:$BA$500,$K463)</f>
        <v>0</v>
      </c>
      <c r="AO463" s="15">
        <f>SUMIF('03'!$BA$4:$BA$500,G463,'03'!$AG$4:$AJ$500)</f>
        <v>0</v>
      </c>
      <c r="AP463" s="15">
        <f>SUMIF('03'!$BA$4:$BA$500,H463,'03'!$AG$4:$AJ$500)</f>
        <v>0</v>
      </c>
      <c r="AQ463" s="15">
        <f>SUMIF('03'!$BA$4:$BA$500,I463,'03'!$AG$4:$AJ$500)</f>
        <v>0</v>
      </c>
      <c r="AR463" s="15">
        <f>SUMIF('03'!$BA$4:$BA$500,J463,'03'!$AG$4:$AJ$500)</f>
        <v>0</v>
      </c>
      <c r="AS463" s="15">
        <f>SUMIF('03'!$BA$4:$BA$500,K463,'03'!$AG$4:$AJ$500)</f>
        <v>0</v>
      </c>
      <c r="AT463" s="23">
        <f t="shared" si="208"/>
        <v>0</v>
      </c>
      <c r="AU463" s="23">
        <f t="shared" si="209"/>
        <v>0</v>
      </c>
      <c r="AV463" s="17">
        <f>COUNTIF('04'!$BA$4:$BA$500,$G463)</f>
        <v>0</v>
      </c>
      <c r="AW463" s="17">
        <f>COUNTIF('04'!$BA$4:$BA$500,$H463)</f>
        <v>0</v>
      </c>
      <c r="AX463" s="17">
        <f>COUNTIF('04'!$BA$4:$BA$500,$I463)</f>
        <v>0</v>
      </c>
      <c r="AY463" s="17">
        <f>COUNTIF('04'!$BA$4:$BA$500,$J463)</f>
        <v>0</v>
      </c>
      <c r="AZ463" s="17">
        <f>COUNTIF('04'!$BA$4:$BA$500,$K463)</f>
        <v>0</v>
      </c>
      <c r="BA463" s="17">
        <f>SUMIF('04'!$BA$4:$BA$500,G463,'04'!$AG$4:$AJ$500)</f>
        <v>0</v>
      </c>
      <c r="BB463" s="17">
        <f>SUMIF('04'!$BA$4:$BA$500,H463,'04'!$AG$4:$AJ$500)</f>
        <v>0</v>
      </c>
      <c r="BC463" s="17">
        <f>SUMIF('04'!$BA$4:$BA$500,I463,'04'!$AG$4:$AJ$500)</f>
        <v>0</v>
      </c>
      <c r="BD463" s="17">
        <f>SUMIF('04'!$BA$4:$BA$500,J463,'04'!$AG$4:$AJ$500)</f>
        <v>0</v>
      </c>
      <c r="BE463" s="17">
        <f>SUMIF('04'!$BA$4:$BA$500,K463,'04'!$AG$4:$AJ$500)</f>
        <v>0</v>
      </c>
      <c r="BF463" s="23">
        <f t="shared" si="210"/>
        <v>0</v>
      </c>
      <c r="BG463" s="23">
        <f t="shared" si="211"/>
        <v>0</v>
      </c>
      <c r="BH463" s="15">
        <f>COUNTIF('05'!$BA$4:$BA$500,$G463)</f>
        <v>0</v>
      </c>
      <c r="BI463" s="15">
        <f>COUNTIF('05'!$BA$4:$BA$500,$H463)</f>
        <v>0</v>
      </c>
      <c r="BJ463" s="15">
        <f>COUNTIF('05'!$BA$4:$BA$500,$I463)</f>
        <v>0</v>
      </c>
      <c r="BK463" s="15">
        <f>COUNTIF('05'!$BA$4:$BA$500,$J463)</f>
        <v>0</v>
      </c>
      <c r="BL463" s="15">
        <f>COUNTIF('05'!$BA$4:$BA$500,$K463)</f>
        <v>0</v>
      </c>
      <c r="BM463" s="15">
        <f>SUMIF('05'!$BA$4:$BA$500,G463,'05'!$AG$4:$AJ$500)</f>
        <v>0</v>
      </c>
      <c r="BN463" s="15">
        <f>SUMIF('05'!$BA$4:$BA$500,H463,'05'!$AG$4:$AJ$500)</f>
        <v>0</v>
      </c>
      <c r="BO463" s="15">
        <f>SUMIF('05'!$BA$4:$BA$500,I463,'05'!$AG$4:$AJ$500)</f>
        <v>0</v>
      </c>
      <c r="BP463" s="15">
        <f>SUMIF('05'!$BA$4:$BA$500,J463,'05'!$AG$4:$AJ$500)</f>
        <v>0</v>
      </c>
      <c r="BQ463" s="15">
        <f>SUMIF('05'!$BA$4:$BA$500,K463,'05'!$AG$4:$AJ$500)</f>
        <v>0</v>
      </c>
      <c r="BR463" s="23">
        <f t="shared" si="212"/>
        <v>0</v>
      </c>
      <c r="BS463" s="23">
        <f t="shared" si="213"/>
        <v>0</v>
      </c>
      <c r="BT463" s="17">
        <f>COUNTIF('06'!$BA$4:$BA$500,$G463)</f>
        <v>0</v>
      </c>
      <c r="BU463" s="17">
        <f>COUNTIF('06'!$BA$4:$BA$500,$H463)</f>
        <v>0</v>
      </c>
      <c r="BV463" s="17">
        <f>COUNTIF('06'!$BA$4:$BA$500,$I463)</f>
        <v>0</v>
      </c>
      <c r="BW463" s="17">
        <f>COUNTIF('06'!$BA$4:$BA$500,$J463)</f>
        <v>0</v>
      </c>
      <c r="BX463" s="17">
        <f>COUNTIF('06'!$BA$4:$BA$500,$K463)</f>
        <v>0</v>
      </c>
      <c r="BY463" s="17">
        <f>SUMIF('06'!$BA$4:$BA$500,G463,'06'!$AG$4:$AJ$500)</f>
        <v>0</v>
      </c>
      <c r="BZ463" s="17">
        <f>SUMIF('06'!$BA$4:$BA$500,H463,'06'!$AG$4:$AJ$500)</f>
        <v>0</v>
      </c>
      <c r="CA463" s="17">
        <f>SUMIF('06'!$BA$4:$BA$500,I463,'06'!$AG$4:$AJ$500)</f>
        <v>0</v>
      </c>
      <c r="CB463" s="17">
        <f>SUMIF('06'!$BA$4:$BA$500,J463,'06'!$AG$4:$AJ$500)</f>
        <v>0</v>
      </c>
      <c r="CC463" s="17">
        <f>SUMIF('06'!$BA$4:$BA$500,K463,'06'!$AG$4:$AJ$500)</f>
        <v>0</v>
      </c>
      <c r="CD463" s="23">
        <f t="shared" si="214"/>
        <v>0</v>
      </c>
      <c r="CE463" s="23">
        <f t="shared" si="215"/>
        <v>0</v>
      </c>
      <c r="CF463" s="15">
        <f>COUNTIF('07'!$BA$4:$BA$500,$G463)</f>
        <v>0</v>
      </c>
      <c r="CG463" s="15">
        <f>COUNTIF('07'!$BA$4:$BA$500,$H463)</f>
        <v>0</v>
      </c>
      <c r="CH463" s="15">
        <f>COUNTIF('07'!$BA$4:$BA$500,$I463)</f>
        <v>0</v>
      </c>
      <c r="CI463" s="15">
        <f>COUNTIF('07'!$BA$4:$BA$500,$J463)</f>
        <v>0</v>
      </c>
      <c r="CJ463" s="15">
        <f>COUNTIF('07'!$BA$4:$BA$500,$K463)</f>
        <v>0</v>
      </c>
      <c r="CK463" s="15">
        <f>SUMIF('07'!$BA$4:$BA$500,G463,'07'!$AG$4:$AJ$500)</f>
        <v>0</v>
      </c>
      <c r="CL463" s="15">
        <f>SUMIF('07'!$BA$4:$BA$500,H463,'07'!$AG$4:$AJ$500)</f>
        <v>0</v>
      </c>
      <c r="CM463" s="15">
        <f>SUMIF('07'!$BA$4:$BA$500,I463,'07'!$AG$4:$AJ$500)</f>
        <v>0</v>
      </c>
      <c r="CN463" s="15">
        <f>SUMIF('07'!$BA$4:$BA$500,J463,'07'!$AG$4:$AJ$500)</f>
        <v>0</v>
      </c>
      <c r="CO463" s="15">
        <f>SUMIF('07'!$BA$4:$BA$500,K463,'07'!$AG$4:$AJ$500)</f>
        <v>0</v>
      </c>
      <c r="CP463" s="23">
        <f t="shared" si="216"/>
        <v>0</v>
      </c>
      <c r="CQ463" s="23">
        <f t="shared" si="217"/>
        <v>0</v>
      </c>
      <c r="CR463" s="17">
        <f>COUNTIF('08'!$BA$4:$BA$500,$G463)</f>
        <v>0</v>
      </c>
      <c r="CS463" s="17">
        <f>COUNTIF('08'!$BA$4:$BA$500,$H463)</f>
        <v>0</v>
      </c>
      <c r="CT463" s="17">
        <f>COUNTIF('08'!$BA$4:$BA$500,$I463)</f>
        <v>0</v>
      </c>
      <c r="CU463" s="17">
        <f>COUNTIF('08'!$BA$4:$BA$500,$J463)</f>
        <v>0</v>
      </c>
      <c r="CV463" s="17">
        <f>COUNTIF('08'!$BA$4:$BA$500,$K463)</f>
        <v>0</v>
      </c>
      <c r="CW463" s="17">
        <f>SUMIF('08'!$BA$4:$BA$500,G463,'08'!$AG$4:$AJ$500)</f>
        <v>0</v>
      </c>
      <c r="CX463" s="17">
        <f>SUMIF('08'!$BA$4:$BA$500,H463,'08'!$AG$4:$AJ$500)</f>
        <v>0</v>
      </c>
      <c r="CY463" s="17">
        <f>SUMIF('08'!$BA$4:$BA$500,I463,'08'!$AG$4:$AJ$500)</f>
        <v>0</v>
      </c>
      <c r="CZ463" s="17">
        <f>SUMIF('08'!$BA$4:$BA$500,J463,'08'!$AG$4:$AJ$500)</f>
        <v>0</v>
      </c>
      <c r="DA463" s="17">
        <f>SUMIF('08'!$BA$4:$BA$500,K463,'08'!$AG$4:$AJ$500)</f>
        <v>0</v>
      </c>
      <c r="DB463" s="23">
        <f t="shared" si="218"/>
        <v>0</v>
      </c>
      <c r="DC463" s="23">
        <f t="shared" si="219"/>
        <v>0</v>
      </c>
      <c r="DD463" s="15">
        <f>COUNTIF('09'!$BA$4:$BA$500,$G463)</f>
        <v>0</v>
      </c>
      <c r="DE463" s="15">
        <f>COUNTIF('09'!$BA$4:$BA$500,$H463)</f>
        <v>0</v>
      </c>
      <c r="DF463" s="15">
        <f>COUNTIF('09'!$BA$4:$BA$500,$I463)</f>
        <v>0</v>
      </c>
      <c r="DG463" s="15">
        <f>COUNTIF('09'!$BA$4:$BA$500,$J463)</f>
        <v>0</v>
      </c>
      <c r="DH463" s="15">
        <f>COUNTIF('09'!$BA$4:$BA$500,$K463)</f>
        <v>0</v>
      </c>
      <c r="DI463" s="15">
        <f>SUMIF('09'!$BA$4:$BA$500,G463,'09'!$AG$4:$AJ$500)</f>
        <v>0</v>
      </c>
      <c r="DJ463" s="15">
        <f>SUMIF('09'!$BA$4:$BA$500,H463,'09'!$AG$4:$AJ$500)</f>
        <v>0</v>
      </c>
      <c r="DK463" s="15">
        <f>SUMIF('09'!$BA$4:$BA$500,I463,'09'!$AG$4:$AJ$500)</f>
        <v>0</v>
      </c>
      <c r="DL463" s="15">
        <f>SUMIF('09'!$BA$4:$BA$500,J463,'09'!$AG$4:$AJ$500)</f>
        <v>0</v>
      </c>
      <c r="DM463" s="15">
        <f>SUMIF('09'!$BA$4:$BA$500,K463,'09'!$AG$4:$AJ$500)</f>
        <v>0</v>
      </c>
      <c r="DN463" s="23">
        <f t="shared" si="220"/>
        <v>0</v>
      </c>
      <c r="DO463" s="23">
        <f t="shared" si="221"/>
        <v>0</v>
      </c>
      <c r="DP463" s="17">
        <f>COUNTIF('10'!$BA$4:$BA$500,$G463)</f>
        <v>0</v>
      </c>
      <c r="DQ463" s="17">
        <f>COUNTIF('10'!$BA$4:$BA$500,$H463)</f>
        <v>0</v>
      </c>
      <c r="DR463" s="17">
        <f>COUNTIF('10'!$BA$4:$BA$500,$I463)</f>
        <v>0</v>
      </c>
      <c r="DS463" s="17">
        <f>COUNTIF('10'!$BA$4:$BA$500,$J463)</f>
        <v>0</v>
      </c>
      <c r="DT463" s="17">
        <f>COUNTIF('10'!$BA$4:$BA$500,$K463)</f>
        <v>0</v>
      </c>
      <c r="DU463" s="17">
        <f>SUMIF('10'!$BA$4:$BA$500,G463,'10'!$AG$4:$AJ$500)</f>
        <v>0</v>
      </c>
      <c r="DV463" s="17">
        <f>SUMIF('10'!$BA$4:$BA$500,H463,'10'!$AG$4:$AJ$500)</f>
        <v>0</v>
      </c>
      <c r="DW463" s="17">
        <f>SUMIF('10'!$BA$4:$BA$500,I463,'10'!$AG$4:$AJ$500)</f>
        <v>0</v>
      </c>
      <c r="DX463" s="17">
        <f>SUMIF('10'!$BA$4:$BA$500,J463,'10'!$AG$4:$AJ$500)</f>
        <v>0</v>
      </c>
      <c r="DY463" s="17">
        <f>SUMIF('10'!$BA$4:$BA$500,K463,'10'!$AG$4:$AJ$500)</f>
        <v>0</v>
      </c>
      <c r="DZ463" s="23">
        <f t="shared" si="222"/>
        <v>0</v>
      </c>
      <c r="EA463" s="23">
        <f t="shared" si="223"/>
        <v>0</v>
      </c>
      <c r="EB463" s="15">
        <f>COUNTIF('11'!$BA$4:$BA$500,$G463)</f>
        <v>0</v>
      </c>
      <c r="EC463" s="15">
        <f>COUNTIF('11'!$BA$4:$BA$500,$H463)</f>
        <v>0</v>
      </c>
      <c r="ED463" s="15">
        <f>COUNTIF('11'!$BA$4:$BA$500,$I463)</f>
        <v>0</v>
      </c>
      <c r="EE463" s="15">
        <f>COUNTIF('11'!$BA$4:$BA$500,$J463)</f>
        <v>0</v>
      </c>
      <c r="EF463" s="15">
        <f>COUNTIF('11'!$BA$4:$BA$500,$K463)</f>
        <v>0</v>
      </c>
      <c r="EG463" s="15">
        <f>SUMIF('11'!$BA$4:$BA$500,G463,'11'!$AG$4:$AJ$500)</f>
        <v>0</v>
      </c>
      <c r="EH463" s="15">
        <f>SUMIF('11'!$BA$4:$BA$500,H463,'11'!$AG$4:$AJ$500)</f>
        <v>0</v>
      </c>
      <c r="EI463" s="15">
        <f>SUMIF('11'!$BA$4:$BA$500,I463,'11'!$AG$4:$AJ$500)</f>
        <v>0</v>
      </c>
      <c r="EJ463" s="15">
        <f>SUMIF('11'!$BA$4:$BA$500,J463,'11'!$AG$4:$AJ$500)</f>
        <v>0</v>
      </c>
      <c r="EK463" s="15">
        <f>SUMIF('11'!$BA$4:$BA$500,K463,'11'!$AG$4:$AJ$500)</f>
        <v>0</v>
      </c>
      <c r="EL463" s="23">
        <f t="shared" si="224"/>
        <v>0</v>
      </c>
      <c r="EM463" s="23">
        <f t="shared" si="225"/>
        <v>0</v>
      </c>
      <c r="EN463" s="17">
        <f>COUNTIF('12'!$BA$4:$BA$500,$G463)</f>
        <v>0</v>
      </c>
      <c r="EO463" s="17">
        <f>COUNTIF('12'!$BA$4:$BA$500,$H463)</f>
        <v>0</v>
      </c>
      <c r="EP463" s="17">
        <f>COUNTIF('12'!$BA$4:$BA$500,$I463)</f>
        <v>0</v>
      </c>
      <c r="EQ463" s="17">
        <f>COUNTIF('12'!$BA$4:$BA$500,$J463)</f>
        <v>0</v>
      </c>
      <c r="ER463" s="17">
        <f>COUNTIF('12'!$BA$4:$BA$500,$K463)</f>
        <v>0</v>
      </c>
      <c r="ES463" s="17">
        <f>SUMIF('12'!$BA$4:$BA$500,G463,'12'!$AG$4:$AJ$500)</f>
        <v>0</v>
      </c>
      <c r="ET463" s="17">
        <f>SUMIF('12'!$BA$4:$BA$500,H463,'12'!$AG$4:$AJ$500)</f>
        <v>0</v>
      </c>
      <c r="EU463" s="17">
        <f>SUMIF('12'!$BA$4:$BA$500,I463,'12'!$AG$4:$AJ$500)</f>
        <v>0</v>
      </c>
      <c r="EV463" s="17">
        <f>SUMIF('12'!$BA$4:$BA$500,J463,'12'!$AG$4:$AJ$500)</f>
        <v>0</v>
      </c>
      <c r="EW463" s="17">
        <f>SUMIF('12'!$BA$4:$BA$500,K463,'12'!$AG$4:$AJ$500)</f>
        <v>0</v>
      </c>
      <c r="EX463" s="23">
        <f t="shared" si="226"/>
        <v>0</v>
      </c>
      <c r="EY463" s="23">
        <f t="shared" si="227"/>
        <v>0</v>
      </c>
    </row>
    <row r="464" spans="1:155">
      <c r="A464" s="30">
        <v>461</v>
      </c>
      <c r="B464" s="32"/>
      <c r="C464" s="31">
        <f t="shared" si="201"/>
        <v>0</v>
      </c>
      <c r="D464" s="33">
        <f t="shared" si="202"/>
        <v>0</v>
      </c>
      <c r="E464" s="29"/>
      <c r="F464" s="2">
        <f t="shared" si="203"/>
        <v>0</v>
      </c>
      <c r="G464" s="14" t="str">
        <f t="shared" si="200"/>
        <v>0ق</v>
      </c>
      <c r="H464" s="14" t="str">
        <f t="shared" si="200"/>
        <v>0ق1</v>
      </c>
      <c r="I464" s="14" t="str">
        <f t="shared" si="200"/>
        <v>0ق2</v>
      </c>
      <c r="J464" s="14" t="str">
        <f t="shared" si="200"/>
        <v>0استيفاء</v>
      </c>
      <c r="K464" s="14" t="str">
        <f t="shared" si="200"/>
        <v>0نفذ</v>
      </c>
      <c r="L464" s="15">
        <f>COUNTIF('01'!$BA$4:$BA$500,$G464)</f>
        <v>0</v>
      </c>
      <c r="M464" s="15">
        <f>COUNTIF('01'!$BA$4:$BA$500,$H464)</f>
        <v>0</v>
      </c>
      <c r="N464" s="15">
        <f>COUNTIF('01'!$BA$4:$BA$500,$I464)</f>
        <v>0</v>
      </c>
      <c r="O464" s="15">
        <f>COUNTIF('01'!$BA$4:$BA$500,$J464)</f>
        <v>0</v>
      </c>
      <c r="P464" s="15">
        <f>COUNTIF('01'!$BA$4:$BA$500,$K464)</f>
        <v>0</v>
      </c>
      <c r="Q464" s="15">
        <f>SUMIF('01'!$BA$4:$BA$500,G464,'01'!$AG$4:$AJ$500)</f>
        <v>0</v>
      </c>
      <c r="R464" s="15">
        <f>SUMIF('01'!$BA$4:$BA$500,H464,'01'!$AG$4:$AJ$500)</f>
        <v>0</v>
      </c>
      <c r="S464" s="15">
        <f>SUMIF('01'!$BA$4:$BA$500,I464,'01'!$AG$4:$AJ$500)</f>
        <v>0</v>
      </c>
      <c r="T464" s="15">
        <f>SUMIF('01'!$BA$4:$BA$500,J464,'01'!$AG$4:$AJ$500)</f>
        <v>0</v>
      </c>
      <c r="U464" s="15">
        <f>SUMIF('01'!$BA$4:$BA$500,K464,'01'!$AG$4:$AJ$500)</f>
        <v>0</v>
      </c>
      <c r="V464" s="23">
        <f t="shared" si="204"/>
        <v>0</v>
      </c>
      <c r="W464" s="23">
        <f t="shared" si="205"/>
        <v>0</v>
      </c>
      <c r="X464" s="17">
        <f>COUNTIF('02'!$BA$4:$BA$500,$G464)</f>
        <v>0</v>
      </c>
      <c r="Y464" s="17">
        <f>COUNTIF('02'!$BA$4:$BA$500,$H464)</f>
        <v>0</v>
      </c>
      <c r="Z464" s="17">
        <f>COUNTIF('02'!$BA$4:$BA$500,$I464)</f>
        <v>0</v>
      </c>
      <c r="AA464" s="17">
        <f>COUNTIF('02'!$BA$4:$BA$500,$J464)</f>
        <v>0</v>
      </c>
      <c r="AB464" s="17">
        <f>COUNTIF('02'!$BA$4:$BA$500,$K464)</f>
        <v>0</v>
      </c>
      <c r="AC464" s="17">
        <f>SUMIF('02'!$BA$4:$BA$500,G464,'02'!$AG$4:$AJ$500)</f>
        <v>0</v>
      </c>
      <c r="AD464" s="17">
        <f>SUMIF('02'!$BA$4:$BA$500,H464,'02'!$AG$4:$AJ$500)</f>
        <v>0</v>
      </c>
      <c r="AE464" s="17">
        <f>SUMIF('02'!$BA$4:$BA$500,I464,'02'!$AG$4:$AJ$500)</f>
        <v>0</v>
      </c>
      <c r="AF464" s="17">
        <f>SUMIF('02'!$BA$4:$BA$500,J464,'02'!$AG$4:$AJ$500)</f>
        <v>0</v>
      </c>
      <c r="AG464" s="17">
        <f>SUMIF('02'!$BA$4:$BA$500,K464,'02'!$AG$4:$AJ$500)</f>
        <v>0</v>
      </c>
      <c r="AH464" s="23">
        <f t="shared" si="206"/>
        <v>0</v>
      </c>
      <c r="AI464" s="23">
        <f t="shared" si="207"/>
        <v>0</v>
      </c>
      <c r="AJ464" s="15">
        <f>COUNTIF('03'!$BA$4:$BA$500,$G464)</f>
        <v>0</v>
      </c>
      <c r="AK464" s="15">
        <f>COUNTIF('03'!$BA$4:$BA$500,$H464)</f>
        <v>0</v>
      </c>
      <c r="AL464" s="15">
        <f>COUNTIF('03'!$BA$4:$BA$500,$I464)</f>
        <v>0</v>
      </c>
      <c r="AM464" s="15">
        <f>COUNTIF('03'!$BA$4:$BA$500,$J464)</f>
        <v>0</v>
      </c>
      <c r="AN464" s="15">
        <f>COUNTIF('03'!$BA$4:$BA$500,$K464)</f>
        <v>0</v>
      </c>
      <c r="AO464" s="15">
        <f>SUMIF('03'!$BA$4:$BA$500,G464,'03'!$AG$4:$AJ$500)</f>
        <v>0</v>
      </c>
      <c r="AP464" s="15">
        <f>SUMIF('03'!$BA$4:$BA$500,H464,'03'!$AG$4:$AJ$500)</f>
        <v>0</v>
      </c>
      <c r="AQ464" s="15">
        <f>SUMIF('03'!$BA$4:$BA$500,I464,'03'!$AG$4:$AJ$500)</f>
        <v>0</v>
      </c>
      <c r="AR464" s="15">
        <f>SUMIF('03'!$BA$4:$BA$500,J464,'03'!$AG$4:$AJ$500)</f>
        <v>0</v>
      </c>
      <c r="AS464" s="15">
        <f>SUMIF('03'!$BA$4:$BA$500,K464,'03'!$AG$4:$AJ$500)</f>
        <v>0</v>
      </c>
      <c r="AT464" s="23">
        <f t="shared" si="208"/>
        <v>0</v>
      </c>
      <c r="AU464" s="23">
        <f t="shared" si="209"/>
        <v>0</v>
      </c>
      <c r="AV464" s="17">
        <f>COUNTIF('04'!$BA$4:$BA$500,$G464)</f>
        <v>0</v>
      </c>
      <c r="AW464" s="17">
        <f>COUNTIF('04'!$BA$4:$BA$500,$H464)</f>
        <v>0</v>
      </c>
      <c r="AX464" s="17">
        <f>COUNTIF('04'!$BA$4:$BA$500,$I464)</f>
        <v>0</v>
      </c>
      <c r="AY464" s="17">
        <f>COUNTIF('04'!$BA$4:$BA$500,$J464)</f>
        <v>0</v>
      </c>
      <c r="AZ464" s="17">
        <f>COUNTIF('04'!$BA$4:$BA$500,$K464)</f>
        <v>0</v>
      </c>
      <c r="BA464" s="17">
        <f>SUMIF('04'!$BA$4:$BA$500,G464,'04'!$AG$4:$AJ$500)</f>
        <v>0</v>
      </c>
      <c r="BB464" s="17">
        <f>SUMIF('04'!$BA$4:$BA$500,H464,'04'!$AG$4:$AJ$500)</f>
        <v>0</v>
      </c>
      <c r="BC464" s="17">
        <f>SUMIF('04'!$BA$4:$BA$500,I464,'04'!$AG$4:$AJ$500)</f>
        <v>0</v>
      </c>
      <c r="BD464" s="17">
        <f>SUMIF('04'!$BA$4:$BA$500,J464,'04'!$AG$4:$AJ$500)</f>
        <v>0</v>
      </c>
      <c r="BE464" s="17">
        <f>SUMIF('04'!$BA$4:$BA$500,K464,'04'!$AG$4:$AJ$500)</f>
        <v>0</v>
      </c>
      <c r="BF464" s="23">
        <f t="shared" si="210"/>
        <v>0</v>
      </c>
      <c r="BG464" s="23">
        <f t="shared" si="211"/>
        <v>0</v>
      </c>
      <c r="BH464" s="15">
        <f>COUNTIF('05'!$BA$4:$BA$500,$G464)</f>
        <v>0</v>
      </c>
      <c r="BI464" s="15">
        <f>COUNTIF('05'!$BA$4:$BA$500,$H464)</f>
        <v>0</v>
      </c>
      <c r="BJ464" s="15">
        <f>COUNTIF('05'!$BA$4:$BA$500,$I464)</f>
        <v>0</v>
      </c>
      <c r="BK464" s="15">
        <f>COUNTIF('05'!$BA$4:$BA$500,$J464)</f>
        <v>0</v>
      </c>
      <c r="BL464" s="15">
        <f>COUNTIF('05'!$BA$4:$BA$500,$K464)</f>
        <v>0</v>
      </c>
      <c r="BM464" s="15">
        <f>SUMIF('05'!$BA$4:$BA$500,G464,'05'!$AG$4:$AJ$500)</f>
        <v>0</v>
      </c>
      <c r="BN464" s="15">
        <f>SUMIF('05'!$BA$4:$BA$500,H464,'05'!$AG$4:$AJ$500)</f>
        <v>0</v>
      </c>
      <c r="BO464" s="15">
        <f>SUMIF('05'!$BA$4:$BA$500,I464,'05'!$AG$4:$AJ$500)</f>
        <v>0</v>
      </c>
      <c r="BP464" s="15">
        <f>SUMIF('05'!$BA$4:$BA$500,J464,'05'!$AG$4:$AJ$500)</f>
        <v>0</v>
      </c>
      <c r="BQ464" s="15">
        <f>SUMIF('05'!$BA$4:$BA$500,K464,'05'!$AG$4:$AJ$500)</f>
        <v>0</v>
      </c>
      <c r="BR464" s="23">
        <f t="shared" si="212"/>
        <v>0</v>
      </c>
      <c r="BS464" s="23">
        <f t="shared" si="213"/>
        <v>0</v>
      </c>
      <c r="BT464" s="17">
        <f>COUNTIF('06'!$BA$4:$BA$500,$G464)</f>
        <v>0</v>
      </c>
      <c r="BU464" s="17">
        <f>COUNTIF('06'!$BA$4:$BA$500,$H464)</f>
        <v>0</v>
      </c>
      <c r="BV464" s="17">
        <f>COUNTIF('06'!$BA$4:$BA$500,$I464)</f>
        <v>0</v>
      </c>
      <c r="BW464" s="17">
        <f>COUNTIF('06'!$BA$4:$BA$500,$J464)</f>
        <v>0</v>
      </c>
      <c r="BX464" s="17">
        <f>COUNTIF('06'!$BA$4:$BA$500,$K464)</f>
        <v>0</v>
      </c>
      <c r="BY464" s="17">
        <f>SUMIF('06'!$BA$4:$BA$500,G464,'06'!$AG$4:$AJ$500)</f>
        <v>0</v>
      </c>
      <c r="BZ464" s="17">
        <f>SUMIF('06'!$BA$4:$BA$500,H464,'06'!$AG$4:$AJ$500)</f>
        <v>0</v>
      </c>
      <c r="CA464" s="17">
        <f>SUMIF('06'!$BA$4:$BA$500,I464,'06'!$AG$4:$AJ$500)</f>
        <v>0</v>
      </c>
      <c r="CB464" s="17">
        <f>SUMIF('06'!$BA$4:$BA$500,J464,'06'!$AG$4:$AJ$500)</f>
        <v>0</v>
      </c>
      <c r="CC464" s="17">
        <f>SUMIF('06'!$BA$4:$BA$500,K464,'06'!$AG$4:$AJ$500)</f>
        <v>0</v>
      </c>
      <c r="CD464" s="23">
        <f t="shared" si="214"/>
        <v>0</v>
      </c>
      <c r="CE464" s="23">
        <f t="shared" si="215"/>
        <v>0</v>
      </c>
      <c r="CF464" s="15">
        <f>COUNTIF('07'!$BA$4:$BA$500,$G464)</f>
        <v>0</v>
      </c>
      <c r="CG464" s="15">
        <f>COUNTIF('07'!$BA$4:$BA$500,$H464)</f>
        <v>0</v>
      </c>
      <c r="CH464" s="15">
        <f>COUNTIF('07'!$BA$4:$BA$500,$I464)</f>
        <v>0</v>
      </c>
      <c r="CI464" s="15">
        <f>COUNTIF('07'!$BA$4:$BA$500,$J464)</f>
        <v>0</v>
      </c>
      <c r="CJ464" s="15">
        <f>COUNTIF('07'!$BA$4:$BA$500,$K464)</f>
        <v>0</v>
      </c>
      <c r="CK464" s="15">
        <f>SUMIF('07'!$BA$4:$BA$500,G464,'07'!$AG$4:$AJ$500)</f>
        <v>0</v>
      </c>
      <c r="CL464" s="15">
        <f>SUMIF('07'!$BA$4:$BA$500,H464,'07'!$AG$4:$AJ$500)</f>
        <v>0</v>
      </c>
      <c r="CM464" s="15">
        <f>SUMIF('07'!$BA$4:$BA$500,I464,'07'!$AG$4:$AJ$500)</f>
        <v>0</v>
      </c>
      <c r="CN464" s="15">
        <f>SUMIF('07'!$BA$4:$BA$500,J464,'07'!$AG$4:$AJ$500)</f>
        <v>0</v>
      </c>
      <c r="CO464" s="15">
        <f>SUMIF('07'!$BA$4:$BA$500,K464,'07'!$AG$4:$AJ$500)</f>
        <v>0</v>
      </c>
      <c r="CP464" s="23">
        <f t="shared" si="216"/>
        <v>0</v>
      </c>
      <c r="CQ464" s="23">
        <f t="shared" si="217"/>
        <v>0</v>
      </c>
      <c r="CR464" s="17">
        <f>COUNTIF('08'!$BA$4:$BA$500,$G464)</f>
        <v>0</v>
      </c>
      <c r="CS464" s="17">
        <f>COUNTIF('08'!$BA$4:$BA$500,$H464)</f>
        <v>0</v>
      </c>
      <c r="CT464" s="17">
        <f>COUNTIF('08'!$BA$4:$BA$500,$I464)</f>
        <v>0</v>
      </c>
      <c r="CU464" s="17">
        <f>COUNTIF('08'!$BA$4:$BA$500,$J464)</f>
        <v>0</v>
      </c>
      <c r="CV464" s="17">
        <f>COUNTIF('08'!$BA$4:$BA$500,$K464)</f>
        <v>0</v>
      </c>
      <c r="CW464" s="17">
        <f>SUMIF('08'!$BA$4:$BA$500,G464,'08'!$AG$4:$AJ$500)</f>
        <v>0</v>
      </c>
      <c r="CX464" s="17">
        <f>SUMIF('08'!$BA$4:$BA$500,H464,'08'!$AG$4:$AJ$500)</f>
        <v>0</v>
      </c>
      <c r="CY464" s="17">
        <f>SUMIF('08'!$BA$4:$BA$500,I464,'08'!$AG$4:$AJ$500)</f>
        <v>0</v>
      </c>
      <c r="CZ464" s="17">
        <f>SUMIF('08'!$BA$4:$BA$500,J464,'08'!$AG$4:$AJ$500)</f>
        <v>0</v>
      </c>
      <c r="DA464" s="17">
        <f>SUMIF('08'!$BA$4:$BA$500,K464,'08'!$AG$4:$AJ$500)</f>
        <v>0</v>
      </c>
      <c r="DB464" s="23">
        <f t="shared" si="218"/>
        <v>0</v>
      </c>
      <c r="DC464" s="23">
        <f t="shared" si="219"/>
        <v>0</v>
      </c>
      <c r="DD464" s="15">
        <f>COUNTIF('09'!$BA$4:$BA$500,$G464)</f>
        <v>0</v>
      </c>
      <c r="DE464" s="15">
        <f>COUNTIF('09'!$BA$4:$BA$500,$H464)</f>
        <v>0</v>
      </c>
      <c r="DF464" s="15">
        <f>COUNTIF('09'!$BA$4:$BA$500,$I464)</f>
        <v>0</v>
      </c>
      <c r="DG464" s="15">
        <f>COUNTIF('09'!$BA$4:$BA$500,$J464)</f>
        <v>0</v>
      </c>
      <c r="DH464" s="15">
        <f>COUNTIF('09'!$BA$4:$BA$500,$K464)</f>
        <v>0</v>
      </c>
      <c r="DI464" s="15">
        <f>SUMIF('09'!$BA$4:$BA$500,G464,'09'!$AG$4:$AJ$500)</f>
        <v>0</v>
      </c>
      <c r="DJ464" s="15">
        <f>SUMIF('09'!$BA$4:$BA$500,H464,'09'!$AG$4:$AJ$500)</f>
        <v>0</v>
      </c>
      <c r="DK464" s="15">
        <f>SUMIF('09'!$BA$4:$BA$500,I464,'09'!$AG$4:$AJ$500)</f>
        <v>0</v>
      </c>
      <c r="DL464" s="15">
        <f>SUMIF('09'!$BA$4:$BA$500,J464,'09'!$AG$4:$AJ$500)</f>
        <v>0</v>
      </c>
      <c r="DM464" s="15">
        <f>SUMIF('09'!$BA$4:$BA$500,K464,'09'!$AG$4:$AJ$500)</f>
        <v>0</v>
      </c>
      <c r="DN464" s="23">
        <f t="shared" si="220"/>
        <v>0</v>
      </c>
      <c r="DO464" s="23">
        <f t="shared" si="221"/>
        <v>0</v>
      </c>
      <c r="DP464" s="17">
        <f>COUNTIF('10'!$BA$4:$BA$500,$G464)</f>
        <v>0</v>
      </c>
      <c r="DQ464" s="17">
        <f>COUNTIF('10'!$BA$4:$BA$500,$H464)</f>
        <v>0</v>
      </c>
      <c r="DR464" s="17">
        <f>COUNTIF('10'!$BA$4:$BA$500,$I464)</f>
        <v>0</v>
      </c>
      <c r="DS464" s="17">
        <f>COUNTIF('10'!$BA$4:$BA$500,$J464)</f>
        <v>0</v>
      </c>
      <c r="DT464" s="17">
        <f>COUNTIF('10'!$BA$4:$BA$500,$K464)</f>
        <v>0</v>
      </c>
      <c r="DU464" s="17">
        <f>SUMIF('10'!$BA$4:$BA$500,G464,'10'!$AG$4:$AJ$500)</f>
        <v>0</v>
      </c>
      <c r="DV464" s="17">
        <f>SUMIF('10'!$BA$4:$BA$500,H464,'10'!$AG$4:$AJ$500)</f>
        <v>0</v>
      </c>
      <c r="DW464" s="17">
        <f>SUMIF('10'!$BA$4:$BA$500,I464,'10'!$AG$4:$AJ$500)</f>
        <v>0</v>
      </c>
      <c r="DX464" s="17">
        <f>SUMIF('10'!$BA$4:$BA$500,J464,'10'!$AG$4:$AJ$500)</f>
        <v>0</v>
      </c>
      <c r="DY464" s="17">
        <f>SUMIF('10'!$BA$4:$BA$500,K464,'10'!$AG$4:$AJ$500)</f>
        <v>0</v>
      </c>
      <c r="DZ464" s="23">
        <f t="shared" si="222"/>
        <v>0</v>
      </c>
      <c r="EA464" s="23">
        <f t="shared" si="223"/>
        <v>0</v>
      </c>
      <c r="EB464" s="15">
        <f>COUNTIF('11'!$BA$4:$BA$500,$G464)</f>
        <v>0</v>
      </c>
      <c r="EC464" s="15">
        <f>COUNTIF('11'!$BA$4:$BA$500,$H464)</f>
        <v>0</v>
      </c>
      <c r="ED464" s="15">
        <f>COUNTIF('11'!$BA$4:$BA$500,$I464)</f>
        <v>0</v>
      </c>
      <c r="EE464" s="15">
        <f>COUNTIF('11'!$BA$4:$BA$500,$J464)</f>
        <v>0</v>
      </c>
      <c r="EF464" s="15">
        <f>COUNTIF('11'!$BA$4:$BA$500,$K464)</f>
        <v>0</v>
      </c>
      <c r="EG464" s="15">
        <f>SUMIF('11'!$BA$4:$BA$500,G464,'11'!$AG$4:$AJ$500)</f>
        <v>0</v>
      </c>
      <c r="EH464" s="15">
        <f>SUMIF('11'!$BA$4:$BA$500,H464,'11'!$AG$4:$AJ$500)</f>
        <v>0</v>
      </c>
      <c r="EI464" s="15">
        <f>SUMIF('11'!$BA$4:$BA$500,I464,'11'!$AG$4:$AJ$500)</f>
        <v>0</v>
      </c>
      <c r="EJ464" s="15">
        <f>SUMIF('11'!$BA$4:$BA$500,J464,'11'!$AG$4:$AJ$500)</f>
        <v>0</v>
      </c>
      <c r="EK464" s="15">
        <f>SUMIF('11'!$BA$4:$BA$500,K464,'11'!$AG$4:$AJ$500)</f>
        <v>0</v>
      </c>
      <c r="EL464" s="23">
        <f t="shared" si="224"/>
        <v>0</v>
      </c>
      <c r="EM464" s="23">
        <f t="shared" si="225"/>
        <v>0</v>
      </c>
      <c r="EN464" s="17">
        <f>COUNTIF('12'!$BA$4:$BA$500,$G464)</f>
        <v>0</v>
      </c>
      <c r="EO464" s="17">
        <f>COUNTIF('12'!$BA$4:$BA$500,$H464)</f>
        <v>0</v>
      </c>
      <c r="EP464" s="17">
        <f>COUNTIF('12'!$BA$4:$BA$500,$I464)</f>
        <v>0</v>
      </c>
      <c r="EQ464" s="17">
        <f>COUNTIF('12'!$BA$4:$BA$500,$J464)</f>
        <v>0</v>
      </c>
      <c r="ER464" s="17">
        <f>COUNTIF('12'!$BA$4:$BA$500,$K464)</f>
        <v>0</v>
      </c>
      <c r="ES464" s="17">
        <f>SUMIF('12'!$BA$4:$BA$500,G464,'12'!$AG$4:$AJ$500)</f>
        <v>0</v>
      </c>
      <c r="ET464" s="17">
        <f>SUMIF('12'!$BA$4:$BA$500,H464,'12'!$AG$4:$AJ$500)</f>
        <v>0</v>
      </c>
      <c r="EU464" s="17">
        <f>SUMIF('12'!$BA$4:$BA$500,I464,'12'!$AG$4:$AJ$500)</f>
        <v>0</v>
      </c>
      <c r="EV464" s="17">
        <f>SUMIF('12'!$BA$4:$BA$500,J464,'12'!$AG$4:$AJ$500)</f>
        <v>0</v>
      </c>
      <c r="EW464" s="17">
        <f>SUMIF('12'!$BA$4:$BA$500,K464,'12'!$AG$4:$AJ$500)</f>
        <v>0</v>
      </c>
      <c r="EX464" s="23">
        <f t="shared" si="226"/>
        <v>0</v>
      </c>
      <c r="EY464" s="23">
        <f t="shared" si="227"/>
        <v>0</v>
      </c>
    </row>
    <row r="465" spans="1:155">
      <c r="A465" s="30">
        <v>462</v>
      </c>
      <c r="B465" s="32"/>
      <c r="C465" s="31">
        <f t="shared" si="201"/>
        <v>0</v>
      </c>
      <c r="D465" s="33">
        <f t="shared" si="202"/>
        <v>0</v>
      </c>
      <c r="E465" s="29"/>
      <c r="F465" s="2">
        <f t="shared" si="203"/>
        <v>0</v>
      </c>
      <c r="G465" s="14" t="str">
        <f t="shared" si="200"/>
        <v>0ق</v>
      </c>
      <c r="H465" s="14" t="str">
        <f t="shared" si="200"/>
        <v>0ق1</v>
      </c>
      <c r="I465" s="14" t="str">
        <f t="shared" si="200"/>
        <v>0ق2</v>
      </c>
      <c r="J465" s="14" t="str">
        <f t="shared" si="200"/>
        <v>0استيفاء</v>
      </c>
      <c r="K465" s="14" t="str">
        <f t="shared" si="200"/>
        <v>0نفذ</v>
      </c>
      <c r="L465" s="15">
        <f>COUNTIF('01'!$BA$4:$BA$500,$G465)</f>
        <v>0</v>
      </c>
      <c r="M465" s="15">
        <f>COUNTIF('01'!$BA$4:$BA$500,$H465)</f>
        <v>0</v>
      </c>
      <c r="N465" s="15">
        <f>COUNTIF('01'!$BA$4:$BA$500,$I465)</f>
        <v>0</v>
      </c>
      <c r="O465" s="15">
        <f>COUNTIF('01'!$BA$4:$BA$500,$J465)</f>
        <v>0</v>
      </c>
      <c r="P465" s="15">
        <f>COUNTIF('01'!$BA$4:$BA$500,$K465)</f>
        <v>0</v>
      </c>
      <c r="Q465" s="15">
        <f>SUMIF('01'!$BA$4:$BA$500,G465,'01'!$AG$4:$AJ$500)</f>
        <v>0</v>
      </c>
      <c r="R465" s="15">
        <f>SUMIF('01'!$BA$4:$BA$500,H465,'01'!$AG$4:$AJ$500)</f>
        <v>0</v>
      </c>
      <c r="S465" s="15">
        <f>SUMIF('01'!$BA$4:$BA$500,I465,'01'!$AG$4:$AJ$500)</f>
        <v>0</v>
      </c>
      <c r="T465" s="15">
        <f>SUMIF('01'!$BA$4:$BA$500,J465,'01'!$AG$4:$AJ$500)</f>
        <v>0</v>
      </c>
      <c r="U465" s="15">
        <f>SUMIF('01'!$BA$4:$BA$500,K465,'01'!$AG$4:$AJ$500)</f>
        <v>0</v>
      </c>
      <c r="V465" s="23">
        <f t="shared" si="204"/>
        <v>0</v>
      </c>
      <c r="W465" s="23">
        <f t="shared" si="205"/>
        <v>0</v>
      </c>
      <c r="X465" s="17">
        <f>COUNTIF('02'!$BA$4:$BA$500,$G465)</f>
        <v>0</v>
      </c>
      <c r="Y465" s="17">
        <f>COUNTIF('02'!$BA$4:$BA$500,$H465)</f>
        <v>0</v>
      </c>
      <c r="Z465" s="17">
        <f>COUNTIF('02'!$BA$4:$BA$500,$I465)</f>
        <v>0</v>
      </c>
      <c r="AA465" s="17">
        <f>COUNTIF('02'!$BA$4:$BA$500,$J465)</f>
        <v>0</v>
      </c>
      <c r="AB465" s="17">
        <f>COUNTIF('02'!$BA$4:$BA$500,$K465)</f>
        <v>0</v>
      </c>
      <c r="AC465" s="17">
        <f>SUMIF('02'!$BA$4:$BA$500,G465,'02'!$AG$4:$AJ$500)</f>
        <v>0</v>
      </c>
      <c r="AD465" s="17">
        <f>SUMIF('02'!$BA$4:$BA$500,H465,'02'!$AG$4:$AJ$500)</f>
        <v>0</v>
      </c>
      <c r="AE465" s="17">
        <f>SUMIF('02'!$BA$4:$BA$500,I465,'02'!$AG$4:$AJ$500)</f>
        <v>0</v>
      </c>
      <c r="AF465" s="17">
        <f>SUMIF('02'!$BA$4:$BA$500,J465,'02'!$AG$4:$AJ$500)</f>
        <v>0</v>
      </c>
      <c r="AG465" s="17">
        <f>SUMIF('02'!$BA$4:$BA$500,K465,'02'!$AG$4:$AJ$500)</f>
        <v>0</v>
      </c>
      <c r="AH465" s="23">
        <f t="shared" si="206"/>
        <v>0</v>
      </c>
      <c r="AI465" s="23">
        <f t="shared" si="207"/>
        <v>0</v>
      </c>
      <c r="AJ465" s="15">
        <f>COUNTIF('03'!$BA$4:$BA$500,$G465)</f>
        <v>0</v>
      </c>
      <c r="AK465" s="15">
        <f>COUNTIF('03'!$BA$4:$BA$500,$H465)</f>
        <v>0</v>
      </c>
      <c r="AL465" s="15">
        <f>COUNTIF('03'!$BA$4:$BA$500,$I465)</f>
        <v>0</v>
      </c>
      <c r="AM465" s="15">
        <f>COUNTIF('03'!$BA$4:$BA$500,$J465)</f>
        <v>0</v>
      </c>
      <c r="AN465" s="15">
        <f>COUNTIF('03'!$BA$4:$BA$500,$K465)</f>
        <v>0</v>
      </c>
      <c r="AO465" s="15">
        <f>SUMIF('03'!$BA$4:$BA$500,G465,'03'!$AG$4:$AJ$500)</f>
        <v>0</v>
      </c>
      <c r="AP465" s="15">
        <f>SUMIF('03'!$BA$4:$BA$500,H465,'03'!$AG$4:$AJ$500)</f>
        <v>0</v>
      </c>
      <c r="AQ465" s="15">
        <f>SUMIF('03'!$BA$4:$BA$500,I465,'03'!$AG$4:$AJ$500)</f>
        <v>0</v>
      </c>
      <c r="AR465" s="15">
        <f>SUMIF('03'!$BA$4:$BA$500,J465,'03'!$AG$4:$AJ$500)</f>
        <v>0</v>
      </c>
      <c r="AS465" s="15">
        <f>SUMIF('03'!$BA$4:$BA$500,K465,'03'!$AG$4:$AJ$500)</f>
        <v>0</v>
      </c>
      <c r="AT465" s="23">
        <f t="shared" si="208"/>
        <v>0</v>
      </c>
      <c r="AU465" s="23">
        <f t="shared" si="209"/>
        <v>0</v>
      </c>
      <c r="AV465" s="17">
        <f>COUNTIF('04'!$BA$4:$BA$500,$G465)</f>
        <v>0</v>
      </c>
      <c r="AW465" s="17">
        <f>COUNTIF('04'!$BA$4:$BA$500,$H465)</f>
        <v>0</v>
      </c>
      <c r="AX465" s="17">
        <f>COUNTIF('04'!$BA$4:$BA$500,$I465)</f>
        <v>0</v>
      </c>
      <c r="AY465" s="17">
        <f>COUNTIF('04'!$BA$4:$BA$500,$J465)</f>
        <v>0</v>
      </c>
      <c r="AZ465" s="17">
        <f>COUNTIF('04'!$BA$4:$BA$500,$K465)</f>
        <v>0</v>
      </c>
      <c r="BA465" s="17">
        <f>SUMIF('04'!$BA$4:$BA$500,G465,'04'!$AG$4:$AJ$500)</f>
        <v>0</v>
      </c>
      <c r="BB465" s="17">
        <f>SUMIF('04'!$BA$4:$BA$500,H465,'04'!$AG$4:$AJ$500)</f>
        <v>0</v>
      </c>
      <c r="BC465" s="17">
        <f>SUMIF('04'!$BA$4:$BA$500,I465,'04'!$AG$4:$AJ$500)</f>
        <v>0</v>
      </c>
      <c r="BD465" s="17">
        <f>SUMIF('04'!$BA$4:$BA$500,J465,'04'!$AG$4:$AJ$500)</f>
        <v>0</v>
      </c>
      <c r="BE465" s="17">
        <f>SUMIF('04'!$BA$4:$BA$500,K465,'04'!$AG$4:$AJ$500)</f>
        <v>0</v>
      </c>
      <c r="BF465" s="23">
        <f t="shared" si="210"/>
        <v>0</v>
      </c>
      <c r="BG465" s="23">
        <f t="shared" si="211"/>
        <v>0</v>
      </c>
      <c r="BH465" s="15">
        <f>COUNTIF('05'!$BA$4:$BA$500,$G465)</f>
        <v>0</v>
      </c>
      <c r="BI465" s="15">
        <f>COUNTIF('05'!$BA$4:$BA$500,$H465)</f>
        <v>0</v>
      </c>
      <c r="BJ465" s="15">
        <f>COUNTIF('05'!$BA$4:$BA$500,$I465)</f>
        <v>0</v>
      </c>
      <c r="BK465" s="15">
        <f>COUNTIF('05'!$BA$4:$BA$500,$J465)</f>
        <v>0</v>
      </c>
      <c r="BL465" s="15">
        <f>COUNTIF('05'!$BA$4:$BA$500,$K465)</f>
        <v>0</v>
      </c>
      <c r="BM465" s="15">
        <f>SUMIF('05'!$BA$4:$BA$500,G465,'05'!$AG$4:$AJ$500)</f>
        <v>0</v>
      </c>
      <c r="BN465" s="15">
        <f>SUMIF('05'!$BA$4:$BA$500,H465,'05'!$AG$4:$AJ$500)</f>
        <v>0</v>
      </c>
      <c r="BO465" s="15">
        <f>SUMIF('05'!$BA$4:$BA$500,I465,'05'!$AG$4:$AJ$500)</f>
        <v>0</v>
      </c>
      <c r="BP465" s="15">
        <f>SUMIF('05'!$BA$4:$BA$500,J465,'05'!$AG$4:$AJ$500)</f>
        <v>0</v>
      </c>
      <c r="BQ465" s="15">
        <f>SUMIF('05'!$BA$4:$BA$500,K465,'05'!$AG$4:$AJ$500)</f>
        <v>0</v>
      </c>
      <c r="BR465" s="23">
        <f t="shared" si="212"/>
        <v>0</v>
      </c>
      <c r="BS465" s="23">
        <f t="shared" si="213"/>
        <v>0</v>
      </c>
      <c r="BT465" s="17">
        <f>COUNTIF('06'!$BA$4:$BA$500,$G465)</f>
        <v>0</v>
      </c>
      <c r="BU465" s="17">
        <f>COUNTIF('06'!$BA$4:$BA$500,$H465)</f>
        <v>0</v>
      </c>
      <c r="BV465" s="17">
        <f>COUNTIF('06'!$BA$4:$BA$500,$I465)</f>
        <v>0</v>
      </c>
      <c r="BW465" s="17">
        <f>COUNTIF('06'!$BA$4:$BA$500,$J465)</f>
        <v>0</v>
      </c>
      <c r="BX465" s="17">
        <f>COUNTIF('06'!$BA$4:$BA$500,$K465)</f>
        <v>0</v>
      </c>
      <c r="BY465" s="17">
        <f>SUMIF('06'!$BA$4:$BA$500,G465,'06'!$AG$4:$AJ$500)</f>
        <v>0</v>
      </c>
      <c r="BZ465" s="17">
        <f>SUMIF('06'!$BA$4:$BA$500,H465,'06'!$AG$4:$AJ$500)</f>
        <v>0</v>
      </c>
      <c r="CA465" s="17">
        <f>SUMIF('06'!$BA$4:$BA$500,I465,'06'!$AG$4:$AJ$500)</f>
        <v>0</v>
      </c>
      <c r="CB465" s="17">
        <f>SUMIF('06'!$BA$4:$BA$500,J465,'06'!$AG$4:$AJ$500)</f>
        <v>0</v>
      </c>
      <c r="CC465" s="17">
        <f>SUMIF('06'!$BA$4:$BA$500,K465,'06'!$AG$4:$AJ$500)</f>
        <v>0</v>
      </c>
      <c r="CD465" s="23">
        <f t="shared" si="214"/>
        <v>0</v>
      </c>
      <c r="CE465" s="23">
        <f t="shared" si="215"/>
        <v>0</v>
      </c>
      <c r="CF465" s="15">
        <f>COUNTIF('07'!$BA$4:$BA$500,$G465)</f>
        <v>0</v>
      </c>
      <c r="CG465" s="15">
        <f>COUNTIF('07'!$BA$4:$BA$500,$H465)</f>
        <v>0</v>
      </c>
      <c r="CH465" s="15">
        <f>COUNTIF('07'!$BA$4:$BA$500,$I465)</f>
        <v>0</v>
      </c>
      <c r="CI465" s="15">
        <f>COUNTIF('07'!$BA$4:$BA$500,$J465)</f>
        <v>0</v>
      </c>
      <c r="CJ465" s="15">
        <f>COUNTIF('07'!$BA$4:$BA$500,$K465)</f>
        <v>0</v>
      </c>
      <c r="CK465" s="15">
        <f>SUMIF('07'!$BA$4:$BA$500,G465,'07'!$AG$4:$AJ$500)</f>
        <v>0</v>
      </c>
      <c r="CL465" s="15">
        <f>SUMIF('07'!$BA$4:$BA$500,H465,'07'!$AG$4:$AJ$500)</f>
        <v>0</v>
      </c>
      <c r="CM465" s="15">
        <f>SUMIF('07'!$BA$4:$BA$500,I465,'07'!$AG$4:$AJ$500)</f>
        <v>0</v>
      </c>
      <c r="CN465" s="15">
        <f>SUMIF('07'!$BA$4:$BA$500,J465,'07'!$AG$4:$AJ$500)</f>
        <v>0</v>
      </c>
      <c r="CO465" s="15">
        <f>SUMIF('07'!$BA$4:$BA$500,K465,'07'!$AG$4:$AJ$500)</f>
        <v>0</v>
      </c>
      <c r="CP465" s="23">
        <f t="shared" si="216"/>
        <v>0</v>
      </c>
      <c r="CQ465" s="23">
        <f t="shared" si="217"/>
        <v>0</v>
      </c>
      <c r="CR465" s="17">
        <f>COUNTIF('08'!$BA$4:$BA$500,$G465)</f>
        <v>0</v>
      </c>
      <c r="CS465" s="17">
        <f>COUNTIF('08'!$BA$4:$BA$500,$H465)</f>
        <v>0</v>
      </c>
      <c r="CT465" s="17">
        <f>COUNTIF('08'!$BA$4:$BA$500,$I465)</f>
        <v>0</v>
      </c>
      <c r="CU465" s="17">
        <f>COUNTIF('08'!$BA$4:$BA$500,$J465)</f>
        <v>0</v>
      </c>
      <c r="CV465" s="17">
        <f>COUNTIF('08'!$BA$4:$BA$500,$K465)</f>
        <v>0</v>
      </c>
      <c r="CW465" s="17">
        <f>SUMIF('08'!$BA$4:$BA$500,G465,'08'!$AG$4:$AJ$500)</f>
        <v>0</v>
      </c>
      <c r="CX465" s="17">
        <f>SUMIF('08'!$BA$4:$BA$500,H465,'08'!$AG$4:$AJ$500)</f>
        <v>0</v>
      </c>
      <c r="CY465" s="17">
        <f>SUMIF('08'!$BA$4:$BA$500,I465,'08'!$AG$4:$AJ$500)</f>
        <v>0</v>
      </c>
      <c r="CZ465" s="17">
        <f>SUMIF('08'!$BA$4:$BA$500,J465,'08'!$AG$4:$AJ$500)</f>
        <v>0</v>
      </c>
      <c r="DA465" s="17">
        <f>SUMIF('08'!$BA$4:$BA$500,K465,'08'!$AG$4:$AJ$500)</f>
        <v>0</v>
      </c>
      <c r="DB465" s="23">
        <f t="shared" si="218"/>
        <v>0</v>
      </c>
      <c r="DC465" s="23">
        <f t="shared" si="219"/>
        <v>0</v>
      </c>
      <c r="DD465" s="15">
        <f>COUNTIF('09'!$BA$4:$BA$500,$G465)</f>
        <v>0</v>
      </c>
      <c r="DE465" s="15">
        <f>COUNTIF('09'!$BA$4:$BA$500,$H465)</f>
        <v>0</v>
      </c>
      <c r="DF465" s="15">
        <f>COUNTIF('09'!$BA$4:$BA$500,$I465)</f>
        <v>0</v>
      </c>
      <c r="DG465" s="15">
        <f>COUNTIF('09'!$BA$4:$BA$500,$J465)</f>
        <v>0</v>
      </c>
      <c r="DH465" s="15">
        <f>COUNTIF('09'!$BA$4:$BA$500,$K465)</f>
        <v>0</v>
      </c>
      <c r="DI465" s="15">
        <f>SUMIF('09'!$BA$4:$BA$500,G465,'09'!$AG$4:$AJ$500)</f>
        <v>0</v>
      </c>
      <c r="DJ465" s="15">
        <f>SUMIF('09'!$BA$4:$BA$500,H465,'09'!$AG$4:$AJ$500)</f>
        <v>0</v>
      </c>
      <c r="DK465" s="15">
        <f>SUMIF('09'!$BA$4:$BA$500,I465,'09'!$AG$4:$AJ$500)</f>
        <v>0</v>
      </c>
      <c r="DL465" s="15">
        <f>SUMIF('09'!$BA$4:$BA$500,J465,'09'!$AG$4:$AJ$500)</f>
        <v>0</v>
      </c>
      <c r="DM465" s="15">
        <f>SUMIF('09'!$BA$4:$BA$500,K465,'09'!$AG$4:$AJ$500)</f>
        <v>0</v>
      </c>
      <c r="DN465" s="23">
        <f t="shared" si="220"/>
        <v>0</v>
      </c>
      <c r="DO465" s="23">
        <f t="shared" si="221"/>
        <v>0</v>
      </c>
      <c r="DP465" s="17">
        <f>COUNTIF('10'!$BA$4:$BA$500,$G465)</f>
        <v>0</v>
      </c>
      <c r="DQ465" s="17">
        <f>COUNTIF('10'!$BA$4:$BA$500,$H465)</f>
        <v>0</v>
      </c>
      <c r="DR465" s="17">
        <f>COUNTIF('10'!$BA$4:$BA$500,$I465)</f>
        <v>0</v>
      </c>
      <c r="DS465" s="17">
        <f>COUNTIF('10'!$BA$4:$BA$500,$J465)</f>
        <v>0</v>
      </c>
      <c r="DT465" s="17">
        <f>COUNTIF('10'!$BA$4:$BA$500,$K465)</f>
        <v>0</v>
      </c>
      <c r="DU465" s="17">
        <f>SUMIF('10'!$BA$4:$BA$500,G465,'10'!$AG$4:$AJ$500)</f>
        <v>0</v>
      </c>
      <c r="DV465" s="17">
        <f>SUMIF('10'!$BA$4:$BA$500,H465,'10'!$AG$4:$AJ$500)</f>
        <v>0</v>
      </c>
      <c r="DW465" s="17">
        <f>SUMIF('10'!$BA$4:$BA$500,I465,'10'!$AG$4:$AJ$500)</f>
        <v>0</v>
      </c>
      <c r="DX465" s="17">
        <f>SUMIF('10'!$BA$4:$BA$500,J465,'10'!$AG$4:$AJ$500)</f>
        <v>0</v>
      </c>
      <c r="DY465" s="17">
        <f>SUMIF('10'!$BA$4:$BA$500,K465,'10'!$AG$4:$AJ$500)</f>
        <v>0</v>
      </c>
      <c r="DZ465" s="23">
        <f t="shared" si="222"/>
        <v>0</v>
      </c>
      <c r="EA465" s="23">
        <f t="shared" si="223"/>
        <v>0</v>
      </c>
      <c r="EB465" s="15">
        <f>COUNTIF('11'!$BA$4:$BA$500,$G465)</f>
        <v>0</v>
      </c>
      <c r="EC465" s="15">
        <f>COUNTIF('11'!$BA$4:$BA$500,$H465)</f>
        <v>0</v>
      </c>
      <c r="ED465" s="15">
        <f>COUNTIF('11'!$BA$4:$BA$500,$I465)</f>
        <v>0</v>
      </c>
      <c r="EE465" s="15">
        <f>COUNTIF('11'!$BA$4:$BA$500,$J465)</f>
        <v>0</v>
      </c>
      <c r="EF465" s="15">
        <f>COUNTIF('11'!$BA$4:$BA$500,$K465)</f>
        <v>0</v>
      </c>
      <c r="EG465" s="15">
        <f>SUMIF('11'!$BA$4:$BA$500,G465,'11'!$AG$4:$AJ$500)</f>
        <v>0</v>
      </c>
      <c r="EH465" s="15">
        <f>SUMIF('11'!$BA$4:$BA$500,H465,'11'!$AG$4:$AJ$500)</f>
        <v>0</v>
      </c>
      <c r="EI465" s="15">
        <f>SUMIF('11'!$BA$4:$BA$500,I465,'11'!$AG$4:$AJ$500)</f>
        <v>0</v>
      </c>
      <c r="EJ465" s="15">
        <f>SUMIF('11'!$BA$4:$BA$500,J465,'11'!$AG$4:$AJ$500)</f>
        <v>0</v>
      </c>
      <c r="EK465" s="15">
        <f>SUMIF('11'!$BA$4:$BA$500,K465,'11'!$AG$4:$AJ$500)</f>
        <v>0</v>
      </c>
      <c r="EL465" s="23">
        <f t="shared" si="224"/>
        <v>0</v>
      </c>
      <c r="EM465" s="23">
        <f t="shared" si="225"/>
        <v>0</v>
      </c>
      <c r="EN465" s="17">
        <f>COUNTIF('12'!$BA$4:$BA$500,$G465)</f>
        <v>0</v>
      </c>
      <c r="EO465" s="17">
        <f>COUNTIF('12'!$BA$4:$BA$500,$H465)</f>
        <v>0</v>
      </c>
      <c r="EP465" s="17">
        <f>COUNTIF('12'!$BA$4:$BA$500,$I465)</f>
        <v>0</v>
      </c>
      <c r="EQ465" s="17">
        <f>COUNTIF('12'!$BA$4:$BA$500,$J465)</f>
        <v>0</v>
      </c>
      <c r="ER465" s="17">
        <f>COUNTIF('12'!$BA$4:$BA$500,$K465)</f>
        <v>0</v>
      </c>
      <c r="ES465" s="17">
        <f>SUMIF('12'!$BA$4:$BA$500,G465,'12'!$AG$4:$AJ$500)</f>
        <v>0</v>
      </c>
      <c r="ET465" s="17">
        <f>SUMIF('12'!$BA$4:$BA$500,H465,'12'!$AG$4:$AJ$500)</f>
        <v>0</v>
      </c>
      <c r="EU465" s="17">
        <f>SUMIF('12'!$BA$4:$BA$500,I465,'12'!$AG$4:$AJ$500)</f>
        <v>0</v>
      </c>
      <c r="EV465" s="17">
        <f>SUMIF('12'!$BA$4:$BA$500,J465,'12'!$AG$4:$AJ$500)</f>
        <v>0</v>
      </c>
      <c r="EW465" s="17">
        <f>SUMIF('12'!$BA$4:$BA$500,K465,'12'!$AG$4:$AJ$500)</f>
        <v>0</v>
      </c>
      <c r="EX465" s="23">
        <f t="shared" si="226"/>
        <v>0</v>
      </c>
      <c r="EY465" s="23">
        <f t="shared" si="227"/>
        <v>0</v>
      </c>
    </row>
    <row r="466" spans="1:155">
      <c r="A466" s="30">
        <v>463</v>
      </c>
      <c r="B466" s="32"/>
      <c r="C466" s="31">
        <f t="shared" si="201"/>
        <v>0</v>
      </c>
      <c r="D466" s="33">
        <f t="shared" si="202"/>
        <v>0</v>
      </c>
      <c r="E466" s="29"/>
      <c r="F466" s="2">
        <f t="shared" si="203"/>
        <v>0</v>
      </c>
      <c r="G466" s="14" t="str">
        <f t="shared" si="200"/>
        <v>0ق</v>
      </c>
      <c r="H466" s="14" t="str">
        <f t="shared" si="200"/>
        <v>0ق1</v>
      </c>
      <c r="I466" s="14" t="str">
        <f t="shared" si="200"/>
        <v>0ق2</v>
      </c>
      <c r="J466" s="14" t="str">
        <f t="shared" si="200"/>
        <v>0استيفاء</v>
      </c>
      <c r="K466" s="14" t="str">
        <f t="shared" si="200"/>
        <v>0نفذ</v>
      </c>
      <c r="L466" s="15">
        <f>COUNTIF('01'!$BA$4:$BA$500,$G466)</f>
        <v>0</v>
      </c>
      <c r="M466" s="15">
        <f>COUNTIF('01'!$BA$4:$BA$500,$H466)</f>
        <v>0</v>
      </c>
      <c r="N466" s="15">
        <f>COUNTIF('01'!$BA$4:$BA$500,$I466)</f>
        <v>0</v>
      </c>
      <c r="O466" s="15">
        <f>COUNTIF('01'!$BA$4:$BA$500,$J466)</f>
        <v>0</v>
      </c>
      <c r="P466" s="15">
        <f>COUNTIF('01'!$BA$4:$BA$500,$K466)</f>
        <v>0</v>
      </c>
      <c r="Q466" s="15">
        <f>SUMIF('01'!$BA$4:$BA$500,G466,'01'!$AG$4:$AJ$500)</f>
        <v>0</v>
      </c>
      <c r="R466" s="15">
        <f>SUMIF('01'!$BA$4:$BA$500,H466,'01'!$AG$4:$AJ$500)</f>
        <v>0</v>
      </c>
      <c r="S466" s="15">
        <f>SUMIF('01'!$BA$4:$BA$500,I466,'01'!$AG$4:$AJ$500)</f>
        <v>0</v>
      </c>
      <c r="T466" s="15">
        <f>SUMIF('01'!$BA$4:$BA$500,J466,'01'!$AG$4:$AJ$500)</f>
        <v>0</v>
      </c>
      <c r="U466" s="15">
        <f>SUMIF('01'!$BA$4:$BA$500,K466,'01'!$AG$4:$AJ$500)</f>
        <v>0</v>
      </c>
      <c r="V466" s="23">
        <f t="shared" si="204"/>
        <v>0</v>
      </c>
      <c r="W466" s="23">
        <f t="shared" si="205"/>
        <v>0</v>
      </c>
      <c r="X466" s="17">
        <f>COUNTIF('02'!$BA$4:$BA$500,$G466)</f>
        <v>0</v>
      </c>
      <c r="Y466" s="17">
        <f>COUNTIF('02'!$BA$4:$BA$500,$H466)</f>
        <v>0</v>
      </c>
      <c r="Z466" s="17">
        <f>COUNTIF('02'!$BA$4:$BA$500,$I466)</f>
        <v>0</v>
      </c>
      <c r="AA466" s="17">
        <f>COUNTIF('02'!$BA$4:$BA$500,$J466)</f>
        <v>0</v>
      </c>
      <c r="AB466" s="17">
        <f>COUNTIF('02'!$BA$4:$BA$500,$K466)</f>
        <v>0</v>
      </c>
      <c r="AC466" s="17">
        <f>SUMIF('02'!$BA$4:$BA$500,G466,'02'!$AG$4:$AJ$500)</f>
        <v>0</v>
      </c>
      <c r="AD466" s="17">
        <f>SUMIF('02'!$BA$4:$BA$500,H466,'02'!$AG$4:$AJ$500)</f>
        <v>0</v>
      </c>
      <c r="AE466" s="17">
        <f>SUMIF('02'!$BA$4:$BA$500,I466,'02'!$AG$4:$AJ$500)</f>
        <v>0</v>
      </c>
      <c r="AF466" s="17">
        <f>SUMIF('02'!$BA$4:$BA$500,J466,'02'!$AG$4:$AJ$500)</f>
        <v>0</v>
      </c>
      <c r="AG466" s="17">
        <f>SUMIF('02'!$BA$4:$BA$500,K466,'02'!$AG$4:$AJ$500)</f>
        <v>0</v>
      </c>
      <c r="AH466" s="23">
        <f t="shared" si="206"/>
        <v>0</v>
      </c>
      <c r="AI466" s="23">
        <f t="shared" si="207"/>
        <v>0</v>
      </c>
      <c r="AJ466" s="15">
        <f>COUNTIF('03'!$BA$4:$BA$500,$G466)</f>
        <v>0</v>
      </c>
      <c r="AK466" s="15">
        <f>COUNTIF('03'!$BA$4:$BA$500,$H466)</f>
        <v>0</v>
      </c>
      <c r="AL466" s="15">
        <f>COUNTIF('03'!$BA$4:$BA$500,$I466)</f>
        <v>0</v>
      </c>
      <c r="AM466" s="15">
        <f>COUNTIF('03'!$BA$4:$BA$500,$J466)</f>
        <v>0</v>
      </c>
      <c r="AN466" s="15">
        <f>COUNTIF('03'!$BA$4:$BA$500,$K466)</f>
        <v>0</v>
      </c>
      <c r="AO466" s="15">
        <f>SUMIF('03'!$BA$4:$BA$500,G466,'03'!$AG$4:$AJ$500)</f>
        <v>0</v>
      </c>
      <c r="AP466" s="15">
        <f>SUMIF('03'!$BA$4:$BA$500,H466,'03'!$AG$4:$AJ$500)</f>
        <v>0</v>
      </c>
      <c r="AQ466" s="15">
        <f>SUMIF('03'!$BA$4:$BA$500,I466,'03'!$AG$4:$AJ$500)</f>
        <v>0</v>
      </c>
      <c r="AR466" s="15">
        <f>SUMIF('03'!$BA$4:$BA$500,J466,'03'!$AG$4:$AJ$500)</f>
        <v>0</v>
      </c>
      <c r="AS466" s="15">
        <f>SUMIF('03'!$BA$4:$BA$500,K466,'03'!$AG$4:$AJ$500)</f>
        <v>0</v>
      </c>
      <c r="AT466" s="23">
        <f t="shared" si="208"/>
        <v>0</v>
      </c>
      <c r="AU466" s="23">
        <f t="shared" si="209"/>
        <v>0</v>
      </c>
      <c r="AV466" s="17">
        <f>COUNTIF('04'!$BA$4:$BA$500,$G466)</f>
        <v>0</v>
      </c>
      <c r="AW466" s="17">
        <f>COUNTIF('04'!$BA$4:$BA$500,$H466)</f>
        <v>0</v>
      </c>
      <c r="AX466" s="17">
        <f>COUNTIF('04'!$BA$4:$BA$500,$I466)</f>
        <v>0</v>
      </c>
      <c r="AY466" s="17">
        <f>COUNTIF('04'!$BA$4:$BA$500,$J466)</f>
        <v>0</v>
      </c>
      <c r="AZ466" s="17">
        <f>COUNTIF('04'!$BA$4:$BA$500,$K466)</f>
        <v>0</v>
      </c>
      <c r="BA466" s="17">
        <f>SUMIF('04'!$BA$4:$BA$500,G466,'04'!$AG$4:$AJ$500)</f>
        <v>0</v>
      </c>
      <c r="BB466" s="17">
        <f>SUMIF('04'!$BA$4:$BA$500,H466,'04'!$AG$4:$AJ$500)</f>
        <v>0</v>
      </c>
      <c r="BC466" s="17">
        <f>SUMIF('04'!$BA$4:$BA$500,I466,'04'!$AG$4:$AJ$500)</f>
        <v>0</v>
      </c>
      <c r="BD466" s="17">
        <f>SUMIF('04'!$BA$4:$BA$500,J466,'04'!$AG$4:$AJ$500)</f>
        <v>0</v>
      </c>
      <c r="BE466" s="17">
        <f>SUMIF('04'!$BA$4:$BA$500,K466,'04'!$AG$4:$AJ$500)</f>
        <v>0</v>
      </c>
      <c r="BF466" s="23">
        <f t="shared" si="210"/>
        <v>0</v>
      </c>
      <c r="BG466" s="23">
        <f t="shared" si="211"/>
        <v>0</v>
      </c>
      <c r="BH466" s="15">
        <f>COUNTIF('05'!$BA$4:$BA$500,$G466)</f>
        <v>0</v>
      </c>
      <c r="BI466" s="15">
        <f>COUNTIF('05'!$BA$4:$BA$500,$H466)</f>
        <v>0</v>
      </c>
      <c r="BJ466" s="15">
        <f>COUNTIF('05'!$BA$4:$BA$500,$I466)</f>
        <v>0</v>
      </c>
      <c r="BK466" s="15">
        <f>COUNTIF('05'!$BA$4:$BA$500,$J466)</f>
        <v>0</v>
      </c>
      <c r="BL466" s="15">
        <f>COUNTIF('05'!$BA$4:$BA$500,$K466)</f>
        <v>0</v>
      </c>
      <c r="BM466" s="15">
        <f>SUMIF('05'!$BA$4:$BA$500,G466,'05'!$AG$4:$AJ$500)</f>
        <v>0</v>
      </c>
      <c r="BN466" s="15">
        <f>SUMIF('05'!$BA$4:$BA$500,H466,'05'!$AG$4:$AJ$500)</f>
        <v>0</v>
      </c>
      <c r="BO466" s="15">
        <f>SUMIF('05'!$BA$4:$BA$500,I466,'05'!$AG$4:$AJ$500)</f>
        <v>0</v>
      </c>
      <c r="BP466" s="15">
        <f>SUMIF('05'!$BA$4:$BA$500,J466,'05'!$AG$4:$AJ$500)</f>
        <v>0</v>
      </c>
      <c r="BQ466" s="15">
        <f>SUMIF('05'!$BA$4:$BA$500,K466,'05'!$AG$4:$AJ$500)</f>
        <v>0</v>
      </c>
      <c r="BR466" s="23">
        <f t="shared" si="212"/>
        <v>0</v>
      </c>
      <c r="BS466" s="23">
        <f t="shared" si="213"/>
        <v>0</v>
      </c>
      <c r="BT466" s="17">
        <f>COUNTIF('06'!$BA$4:$BA$500,$G466)</f>
        <v>0</v>
      </c>
      <c r="BU466" s="17">
        <f>COUNTIF('06'!$BA$4:$BA$500,$H466)</f>
        <v>0</v>
      </c>
      <c r="BV466" s="17">
        <f>COUNTIF('06'!$BA$4:$BA$500,$I466)</f>
        <v>0</v>
      </c>
      <c r="BW466" s="17">
        <f>COUNTIF('06'!$BA$4:$BA$500,$J466)</f>
        <v>0</v>
      </c>
      <c r="BX466" s="17">
        <f>COUNTIF('06'!$BA$4:$BA$500,$K466)</f>
        <v>0</v>
      </c>
      <c r="BY466" s="17">
        <f>SUMIF('06'!$BA$4:$BA$500,G466,'06'!$AG$4:$AJ$500)</f>
        <v>0</v>
      </c>
      <c r="BZ466" s="17">
        <f>SUMIF('06'!$BA$4:$BA$500,H466,'06'!$AG$4:$AJ$500)</f>
        <v>0</v>
      </c>
      <c r="CA466" s="17">
        <f>SUMIF('06'!$BA$4:$BA$500,I466,'06'!$AG$4:$AJ$500)</f>
        <v>0</v>
      </c>
      <c r="CB466" s="17">
        <f>SUMIF('06'!$BA$4:$BA$500,J466,'06'!$AG$4:$AJ$500)</f>
        <v>0</v>
      </c>
      <c r="CC466" s="17">
        <f>SUMIF('06'!$BA$4:$BA$500,K466,'06'!$AG$4:$AJ$500)</f>
        <v>0</v>
      </c>
      <c r="CD466" s="23">
        <f t="shared" si="214"/>
        <v>0</v>
      </c>
      <c r="CE466" s="23">
        <f t="shared" si="215"/>
        <v>0</v>
      </c>
      <c r="CF466" s="15">
        <f>COUNTIF('07'!$BA$4:$BA$500,$G466)</f>
        <v>0</v>
      </c>
      <c r="CG466" s="15">
        <f>COUNTIF('07'!$BA$4:$BA$500,$H466)</f>
        <v>0</v>
      </c>
      <c r="CH466" s="15">
        <f>COUNTIF('07'!$BA$4:$BA$500,$I466)</f>
        <v>0</v>
      </c>
      <c r="CI466" s="15">
        <f>COUNTIF('07'!$BA$4:$BA$500,$J466)</f>
        <v>0</v>
      </c>
      <c r="CJ466" s="15">
        <f>COUNTIF('07'!$BA$4:$BA$500,$K466)</f>
        <v>0</v>
      </c>
      <c r="CK466" s="15">
        <f>SUMIF('07'!$BA$4:$BA$500,G466,'07'!$AG$4:$AJ$500)</f>
        <v>0</v>
      </c>
      <c r="CL466" s="15">
        <f>SUMIF('07'!$BA$4:$BA$500,H466,'07'!$AG$4:$AJ$500)</f>
        <v>0</v>
      </c>
      <c r="CM466" s="15">
        <f>SUMIF('07'!$BA$4:$BA$500,I466,'07'!$AG$4:$AJ$500)</f>
        <v>0</v>
      </c>
      <c r="CN466" s="15">
        <f>SUMIF('07'!$BA$4:$BA$500,J466,'07'!$AG$4:$AJ$500)</f>
        <v>0</v>
      </c>
      <c r="CO466" s="15">
        <f>SUMIF('07'!$BA$4:$BA$500,K466,'07'!$AG$4:$AJ$500)</f>
        <v>0</v>
      </c>
      <c r="CP466" s="23">
        <f t="shared" si="216"/>
        <v>0</v>
      </c>
      <c r="CQ466" s="23">
        <f t="shared" si="217"/>
        <v>0</v>
      </c>
      <c r="CR466" s="17">
        <f>COUNTIF('08'!$BA$4:$BA$500,$G466)</f>
        <v>0</v>
      </c>
      <c r="CS466" s="17">
        <f>COUNTIF('08'!$BA$4:$BA$500,$H466)</f>
        <v>0</v>
      </c>
      <c r="CT466" s="17">
        <f>COUNTIF('08'!$BA$4:$BA$500,$I466)</f>
        <v>0</v>
      </c>
      <c r="CU466" s="17">
        <f>COUNTIF('08'!$BA$4:$BA$500,$J466)</f>
        <v>0</v>
      </c>
      <c r="CV466" s="17">
        <f>COUNTIF('08'!$BA$4:$BA$500,$K466)</f>
        <v>0</v>
      </c>
      <c r="CW466" s="17">
        <f>SUMIF('08'!$BA$4:$BA$500,G466,'08'!$AG$4:$AJ$500)</f>
        <v>0</v>
      </c>
      <c r="CX466" s="17">
        <f>SUMIF('08'!$BA$4:$BA$500,H466,'08'!$AG$4:$AJ$500)</f>
        <v>0</v>
      </c>
      <c r="CY466" s="17">
        <f>SUMIF('08'!$BA$4:$BA$500,I466,'08'!$AG$4:$AJ$500)</f>
        <v>0</v>
      </c>
      <c r="CZ466" s="17">
        <f>SUMIF('08'!$BA$4:$BA$500,J466,'08'!$AG$4:$AJ$500)</f>
        <v>0</v>
      </c>
      <c r="DA466" s="17">
        <f>SUMIF('08'!$BA$4:$BA$500,K466,'08'!$AG$4:$AJ$500)</f>
        <v>0</v>
      </c>
      <c r="DB466" s="23">
        <f t="shared" si="218"/>
        <v>0</v>
      </c>
      <c r="DC466" s="23">
        <f t="shared" si="219"/>
        <v>0</v>
      </c>
      <c r="DD466" s="15">
        <f>COUNTIF('09'!$BA$4:$BA$500,$G466)</f>
        <v>0</v>
      </c>
      <c r="DE466" s="15">
        <f>COUNTIF('09'!$BA$4:$BA$500,$H466)</f>
        <v>0</v>
      </c>
      <c r="DF466" s="15">
        <f>COUNTIF('09'!$BA$4:$BA$500,$I466)</f>
        <v>0</v>
      </c>
      <c r="DG466" s="15">
        <f>COUNTIF('09'!$BA$4:$BA$500,$J466)</f>
        <v>0</v>
      </c>
      <c r="DH466" s="15">
        <f>COUNTIF('09'!$BA$4:$BA$500,$K466)</f>
        <v>0</v>
      </c>
      <c r="DI466" s="15">
        <f>SUMIF('09'!$BA$4:$BA$500,G466,'09'!$AG$4:$AJ$500)</f>
        <v>0</v>
      </c>
      <c r="DJ466" s="15">
        <f>SUMIF('09'!$BA$4:$BA$500,H466,'09'!$AG$4:$AJ$500)</f>
        <v>0</v>
      </c>
      <c r="DK466" s="15">
        <f>SUMIF('09'!$BA$4:$BA$500,I466,'09'!$AG$4:$AJ$500)</f>
        <v>0</v>
      </c>
      <c r="DL466" s="15">
        <f>SUMIF('09'!$BA$4:$BA$500,J466,'09'!$AG$4:$AJ$500)</f>
        <v>0</v>
      </c>
      <c r="DM466" s="15">
        <f>SUMIF('09'!$BA$4:$BA$500,K466,'09'!$AG$4:$AJ$500)</f>
        <v>0</v>
      </c>
      <c r="DN466" s="23">
        <f t="shared" si="220"/>
        <v>0</v>
      </c>
      <c r="DO466" s="23">
        <f t="shared" si="221"/>
        <v>0</v>
      </c>
      <c r="DP466" s="17">
        <f>COUNTIF('10'!$BA$4:$BA$500,$G466)</f>
        <v>0</v>
      </c>
      <c r="DQ466" s="17">
        <f>COUNTIF('10'!$BA$4:$BA$500,$H466)</f>
        <v>0</v>
      </c>
      <c r="DR466" s="17">
        <f>COUNTIF('10'!$BA$4:$BA$500,$I466)</f>
        <v>0</v>
      </c>
      <c r="DS466" s="17">
        <f>COUNTIF('10'!$BA$4:$BA$500,$J466)</f>
        <v>0</v>
      </c>
      <c r="DT466" s="17">
        <f>COUNTIF('10'!$BA$4:$BA$500,$K466)</f>
        <v>0</v>
      </c>
      <c r="DU466" s="17">
        <f>SUMIF('10'!$BA$4:$BA$500,G466,'10'!$AG$4:$AJ$500)</f>
        <v>0</v>
      </c>
      <c r="DV466" s="17">
        <f>SUMIF('10'!$BA$4:$BA$500,H466,'10'!$AG$4:$AJ$500)</f>
        <v>0</v>
      </c>
      <c r="DW466" s="17">
        <f>SUMIF('10'!$BA$4:$BA$500,I466,'10'!$AG$4:$AJ$500)</f>
        <v>0</v>
      </c>
      <c r="DX466" s="17">
        <f>SUMIF('10'!$BA$4:$BA$500,J466,'10'!$AG$4:$AJ$500)</f>
        <v>0</v>
      </c>
      <c r="DY466" s="17">
        <f>SUMIF('10'!$BA$4:$BA$500,K466,'10'!$AG$4:$AJ$500)</f>
        <v>0</v>
      </c>
      <c r="DZ466" s="23">
        <f t="shared" si="222"/>
        <v>0</v>
      </c>
      <c r="EA466" s="23">
        <f t="shared" si="223"/>
        <v>0</v>
      </c>
      <c r="EB466" s="15">
        <f>COUNTIF('11'!$BA$4:$BA$500,$G466)</f>
        <v>0</v>
      </c>
      <c r="EC466" s="15">
        <f>COUNTIF('11'!$BA$4:$BA$500,$H466)</f>
        <v>0</v>
      </c>
      <c r="ED466" s="15">
        <f>COUNTIF('11'!$BA$4:$BA$500,$I466)</f>
        <v>0</v>
      </c>
      <c r="EE466" s="15">
        <f>COUNTIF('11'!$BA$4:$BA$500,$J466)</f>
        <v>0</v>
      </c>
      <c r="EF466" s="15">
        <f>COUNTIF('11'!$BA$4:$BA$500,$K466)</f>
        <v>0</v>
      </c>
      <c r="EG466" s="15">
        <f>SUMIF('11'!$BA$4:$BA$500,G466,'11'!$AG$4:$AJ$500)</f>
        <v>0</v>
      </c>
      <c r="EH466" s="15">
        <f>SUMIF('11'!$BA$4:$BA$500,H466,'11'!$AG$4:$AJ$500)</f>
        <v>0</v>
      </c>
      <c r="EI466" s="15">
        <f>SUMIF('11'!$BA$4:$BA$500,I466,'11'!$AG$4:$AJ$500)</f>
        <v>0</v>
      </c>
      <c r="EJ466" s="15">
        <f>SUMIF('11'!$BA$4:$BA$500,J466,'11'!$AG$4:$AJ$500)</f>
        <v>0</v>
      </c>
      <c r="EK466" s="15">
        <f>SUMIF('11'!$BA$4:$BA$500,K466,'11'!$AG$4:$AJ$500)</f>
        <v>0</v>
      </c>
      <c r="EL466" s="23">
        <f t="shared" si="224"/>
        <v>0</v>
      </c>
      <c r="EM466" s="23">
        <f t="shared" si="225"/>
        <v>0</v>
      </c>
      <c r="EN466" s="17">
        <f>COUNTIF('12'!$BA$4:$BA$500,$G466)</f>
        <v>0</v>
      </c>
      <c r="EO466" s="17">
        <f>COUNTIF('12'!$BA$4:$BA$500,$H466)</f>
        <v>0</v>
      </c>
      <c r="EP466" s="17">
        <f>COUNTIF('12'!$BA$4:$BA$500,$I466)</f>
        <v>0</v>
      </c>
      <c r="EQ466" s="17">
        <f>COUNTIF('12'!$BA$4:$BA$500,$J466)</f>
        <v>0</v>
      </c>
      <c r="ER466" s="17">
        <f>COUNTIF('12'!$BA$4:$BA$500,$K466)</f>
        <v>0</v>
      </c>
      <c r="ES466" s="17">
        <f>SUMIF('12'!$BA$4:$BA$500,G466,'12'!$AG$4:$AJ$500)</f>
        <v>0</v>
      </c>
      <c r="ET466" s="17">
        <f>SUMIF('12'!$BA$4:$BA$500,H466,'12'!$AG$4:$AJ$500)</f>
        <v>0</v>
      </c>
      <c r="EU466" s="17">
        <f>SUMIF('12'!$BA$4:$BA$500,I466,'12'!$AG$4:$AJ$500)</f>
        <v>0</v>
      </c>
      <c r="EV466" s="17">
        <f>SUMIF('12'!$BA$4:$BA$500,J466,'12'!$AG$4:$AJ$500)</f>
        <v>0</v>
      </c>
      <c r="EW466" s="17">
        <f>SUMIF('12'!$BA$4:$BA$500,K466,'12'!$AG$4:$AJ$500)</f>
        <v>0</v>
      </c>
      <c r="EX466" s="23">
        <f t="shared" si="226"/>
        <v>0</v>
      </c>
      <c r="EY466" s="23">
        <f t="shared" si="227"/>
        <v>0</v>
      </c>
    </row>
    <row r="467" spans="1:155">
      <c r="A467" s="30">
        <v>464</v>
      </c>
      <c r="B467" s="32"/>
      <c r="C467" s="31">
        <f t="shared" si="201"/>
        <v>0</v>
      </c>
      <c r="D467" s="33">
        <f t="shared" si="202"/>
        <v>0</v>
      </c>
      <c r="E467" s="29"/>
      <c r="F467" s="2">
        <f t="shared" si="203"/>
        <v>0</v>
      </c>
      <c r="G467" s="14" t="str">
        <f t="shared" si="200"/>
        <v>0ق</v>
      </c>
      <c r="H467" s="14" t="str">
        <f t="shared" si="200"/>
        <v>0ق1</v>
      </c>
      <c r="I467" s="14" t="str">
        <f t="shared" si="200"/>
        <v>0ق2</v>
      </c>
      <c r="J467" s="14" t="str">
        <f t="shared" si="200"/>
        <v>0استيفاء</v>
      </c>
      <c r="K467" s="14" t="str">
        <f t="shared" si="200"/>
        <v>0نفذ</v>
      </c>
      <c r="L467" s="15">
        <f>COUNTIF('01'!$BA$4:$BA$500,$G467)</f>
        <v>0</v>
      </c>
      <c r="M467" s="15">
        <f>COUNTIF('01'!$BA$4:$BA$500,$H467)</f>
        <v>0</v>
      </c>
      <c r="N467" s="15">
        <f>COUNTIF('01'!$BA$4:$BA$500,$I467)</f>
        <v>0</v>
      </c>
      <c r="O467" s="15">
        <f>COUNTIF('01'!$BA$4:$BA$500,$J467)</f>
        <v>0</v>
      </c>
      <c r="P467" s="15">
        <f>COUNTIF('01'!$BA$4:$BA$500,$K467)</f>
        <v>0</v>
      </c>
      <c r="Q467" s="15">
        <f>SUMIF('01'!$BA$4:$BA$500,G467,'01'!$AG$4:$AJ$500)</f>
        <v>0</v>
      </c>
      <c r="R467" s="15">
        <f>SUMIF('01'!$BA$4:$BA$500,H467,'01'!$AG$4:$AJ$500)</f>
        <v>0</v>
      </c>
      <c r="S467" s="15">
        <f>SUMIF('01'!$BA$4:$BA$500,I467,'01'!$AG$4:$AJ$500)</f>
        <v>0</v>
      </c>
      <c r="T467" s="15">
        <f>SUMIF('01'!$BA$4:$BA$500,J467,'01'!$AG$4:$AJ$500)</f>
        <v>0</v>
      </c>
      <c r="U467" s="15">
        <f>SUMIF('01'!$BA$4:$BA$500,K467,'01'!$AG$4:$AJ$500)</f>
        <v>0</v>
      </c>
      <c r="V467" s="23">
        <f t="shared" si="204"/>
        <v>0</v>
      </c>
      <c r="W467" s="23">
        <f t="shared" si="205"/>
        <v>0</v>
      </c>
      <c r="X467" s="17">
        <f>COUNTIF('02'!$BA$4:$BA$500,$G467)</f>
        <v>0</v>
      </c>
      <c r="Y467" s="17">
        <f>COUNTIF('02'!$BA$4:$BA$500,$H467)</f>
        <v>0</v>
      </c>
      <c r="Z467" s="17">
        <f>COUNTIF('02'!$BA$4:$BA$500,$I467)</f>
        <v>0</v>
      </c>
      <c r="AA467" s="17">
        <f>COUNTIF('02'!$BA$4:$BA$500,$J467)</f>
        <v>0</v>
      </c>
      <c r="AB467" s="17">
        <f>COUNTIF('02'!$BA$4:$BA$500,$K467)</f>
        <v>0</v>
      </c>
      <c r="AC467" s="17">
        <f>SUMIF('02'!$BA$4:$BA$500,G467,'02'!$AG$4:$AJ$500)</f>
        <v>0</v>
      </c>
      <c r="AD467" s="17">
        <f>SUMIF('02'!$BA$4:$BA$500,H467,'02'!$AG$4:$AJ$500)</f>
        <v>0</v>
      </c>
      <c r="AE467" s="17">
        <f>SUMIF('02'!$BA$4:$BA$500,I467,'02'!$AG$4:$AJ$500)</f>
        <v>0</v>
      </c>
      <c r="AF467" s="17">
        <f>SUMIF('02'!$BA$4:$BA$500,J467,'02'!$AG$4:$AJ$500)</f>
        <v>0</v>
      </c>
      <c r="AG467" s="17">
        <f>SUMIF('02'!$BA$4:$BA$500,K467,'02'!$AG$4:$AJ$500)</f>
        <v>0</v>
      </c>
      <c r="AH467" s="23">
        <f t="shared" si="206"/>
        <v>0</v>
      </c>
      <c r="AI467" s="23">
        <f t="shared" si="207"/>
        <v>0</v>
      </c>
      <c r="AJ467" s="15">
        <f>COUNTIF('03'!$BA$4:$BA$500,$G467)</f>
        <v>0</v>
      </c>
      <c r="AK467" s="15">
        <f>COUNTIF('03'!$BA$4:$BA$500,$H467)</f>
        <v>0</v>
      </c>
      <c r="AL467" s="15">
        <f>COUNTIF('03'!$BA$4:$BA$500,$I467)</f>
        <v>0</v>
      </c>
      <c r="AM467" s="15">
        <f>COUNTIF('03'!$BA$4:$BA$500,$J467)</f>
        <v>0</v>
      </c>
      <c r="AN467" s="15">
        <f>COUNTIF('03'!$BA$4:$BA$500,$K467)</f>
        <v>0</v>
      </c>
      <c r="AO467" s="15">
        <f>SUMIF('03'!$BA$4:$BA$500,G467,'03'!$AG$4:$AJ$500)</f>
        <v>0</v>
      </c>
      <c r="AP467" s="15">
        <f>SUMIF('03'!$BA$4:$BA$500,H467,'03'!$AG$4:$AJ$500)</f>
        <v>0</v>
      </c>
      <c r="AQ467" s="15">
        <f>SUMIF('03'!$BA$4:$BA$500,I467,'03'!$AG$4:$AJ$500)</f>
        <v>0</v>
      </c>
      <c r="AR467" s="15">
        <f>SUMIF('03'!$BA$4:$BA$500,J467,'03'!$AG$4:$AJ$500)</f>
        <v>0</v>
      </c>
      <c r="AS467" s="15">
        <f>SUMIF('03'!$BA$4:$BA$500,K467,'03'!$AG$4:$AJ$500)</f>
        <v>0</v>
      </c>
      <c r="AT467" s="23">
        <f t="shared" si="208"/>
        <v>0</v>
      </c>
      <c r="AU467" s="23">
        <f t="shared" si="209"/>
        <v>0</v>
      </c>
      <c r="AV467" s="17">
        <f>COUNTIF('04'!$BA$4:$BA$500,$G467)</f>
        <v>0</v>
      </c>
      <c r="AW467" s="17">
        <f>COUNTIF('04'!$BA$4:$BA$500,$H467)</f>
        <v>0</v>
      </c>
      <c r="AX467" s="17">
        <f>COUNTIF('04'!$BA$4:$BA$500,$I467)</f>
        <v>0</v>
      </c>
      <c r="AY467" s="17">
        <f>COUNTIF('04'!$BA$4:$BA$500,$J467)</f>
        <v>0</v>
      </c>
      <c r="AZ467" s="17">
        <f>COUNTIF('04'!$BA$4:$BA$500,$K467)</f>
        <v>0</v>
      </c>
      <c r="BA467" s="17">
        <f>SUMIF('04'!$BA$4:$BA$500,G467,'04'!$AG$4:$AJ$500)</f>
        <v>0</v>
      </c>
      <c r="BB467" s="17">
        <f>SUMIF('04'!$BA$4:$BA$500,H467,'04'!$AG$4:$AJ$500)</f>
        <v>0</v>
      </c>
      <c r="BC467" s="17">
        <f>SUMIF('04'!$BA$4:$BA$500,I467,'04'!$AG$4:$AJ$500)</f>
        <v>0</v>
      </c>
      <c r="BD467" s="17">
        <f>SUMIF('04'!$BA$4:$BA$500,J467,'04'!$AG$4:$AJ$500)</f>
        <v>0</v>
      </c>
      <c r="BE467" s="17">
        <f>SUMIF('04'!$BA$4:$BA$500,K467,'04'!$AG$4:$AJ$500)</f>
        <v>0</v>
      </c>
      <c r="BF467" s="23">
        <f t="shared" si="210"/>
        <v>0</v>
      </c>
      <c r="BG467" s="23">
        <f t="shared" si="211"/>
        <v>0</v>
      </c>
      <c r="BH467" s="15">
        <f>COUNTIF('05'!$BA$4:$BA$500,$G467)</f>
        <v>0</v>
      </c>
      <c r="BI467" s="15">
        <f>COUNTIF('05'!$BA$4:$BA$500,$H467)</f>
        <v>0</v>
      </c>
      <c r="BJ467" s="15">
        <f>COUNTIF('05'!$BA$4:$BA$500,$I467)</f>
        <v>0</v>
      </c>
      <c r="BK467" s="15">
        <f>COUNTIF('05'!$BA$4:$BA$500,$J467)</f>
        <v>0</v>
      </c>
      <c r="BL467" s="15">
        <f>COUNTIF('05'!$BA$4:$BA$500,$K467)</f>
        <v>0</v>
      </c>
      <c r="BM467" s="15">
        <f>SUMIF('05'!$BA$4:$BA$500,G467,'05'!$AG$4:$AJ$500)</f>
        <v>0</v>
      </c>
      <c r="BN467" s="15">
        <f>SUMIF('05'!$BA$4:$BA$500,H467,'05'!$AG$4:$AJ$500)</f>
        <v>0</v>
      </c>
      <c r="BO467" s="15">
        <f>SUMIF('05'!$BA$4:$BA$500,I467,'05'!$AG$4:$AJ$500)</f>
        <v>0</v>
      </c>
      <c r="BP467" s="15">
        <f>SUMIF('05'!$BA$4:$BA$500,J467,'05'!$AG$4:$AJ$500)</f>
        <v>0</v>
      </c>
      <c r="BQ467" s="15">
        <f>SUMIF('05'!$BA$4:$BA$500,K467,'05'!$AG$4:$AJ$500)</f>
        <v>0</v>
      </c>
      <c r="BR467" s="23">
        <f t="shared" si="212"/>
        <v>0</v>
      </c>
      <c r="BS467" s="23">
        <f t="shared" si="213"/>
        <v>0</v>
      </c>
      <c r="BT467" s="17">
        <f>COUNTIF('06'!$BA$4:$BA$500,$G467)</f>
        <v>0</v>
      </c>
      <c r="BU467" s="17">
        <f>COUNTIF('06'!$BA$4:$BA$500,$H467)</f>
        <v>0</v>
      </c>
      <c r="BV467" s="17">
        <f>COUNTIF('06'!$BA$4:$BA$500,$I467)</f>
        <v>0</v>
      </c>
      <c r="BW467" s="17">
        <f>COUNTIF('06'!$BA$4:$BA$500,$J467)</f>
        <v>0</v>
      </c>
      <c r="BX467" s="17">
        <f>COUNTIF('06'!$BA$4:$BA$500,$K467)</f>
        <v>0</v>
      </c>
      <c r="BY467" s="17">
        <f>SUMIF('06'!$BA$4:$BA$500,G467,'06'!$AG$4:$AJ$500)</f>
        <v>0</v>
      </c>
      <c r="BZ467" s="17">
        <f>SUMIF('06'!$BA$4:$BA$500,H467,'06'!$AG$4:$AJ$500)</f>
        <v>0</v>
      </c>
      <c r="CA467" s="17">
        <f>SUMIF('06'!$BA$4:$BA$500,I467,'06'!$AG$4:$AJ$500)</f>
        <v>0</v>
      </c>
      <c r="CB467" s="17">
        <f>SUMIF('06'!$BA$4:$BA$500,J467,'06'!$AG$4:$AJ$500)</f>
        <v>0</v>
      </c>
      <c r="CC467" s="17">
        <f>SUMIF('06'!$BA$4:$BA$500,K467,'06'!$AG$4:$AJ$500)</f>
        <v>0</v>
      </c>
      <c r="CD467" s="23">
        <f t="shared" si="214"/>
        <v>0</v>
      </c>
      <c r="CE467" s="23">
        <f t="shared" si="215"/>
        <v>0</v>
      </c>
      <c r="CF467" s="15">
        <f>COUNTIF('07'!$BA$4:$BA$500,$G467)</f>
        <v>0</v>
      </c>
      <c r="CG467" s="15">
        <f>COUNTIF('07'!$BA$4:$BA$500,$H467)</f>
        <v>0</v>
      </c>
      <c r="CH467" s="15">
        <f>COUNTIF('07'!$BA$4:$BA$500,$I467)</f>
        <v>0</v>
      </c>
      <c r="CI467" s="15">
        <f>COUNTIF('07'!$BA$4:$BA$500,$J467)</f>
        <v>0</v>
      </c>
      <c r="CJ467" s="15">
        <f>COUNTIF('07'!$BA$4:$BA$500,$K467)</f>
        <v>0</v>
      </c>
      <c r="CK467" s="15">
        <f>SUMIF('07'!$BA$4:$BA$500,G467,'07'!$AG$4:$AJ$500)</f>
        <v>0</v>
      </c>
      <c r="CL467" s="15">
        <f>SUMIF('07'!$BA$4:$BA$500,H467,'07'!$AG$4:$AJ$500)</f>
        <v>0</v>
      </c>
      <c r="CM467" s="15">
        <f>SUMIF('07'!$BA$4:$BA$500,I467,'07'!$AG$4:$AJ$500)</f>
        <v>0</v>
      </c>
      <c r="CN467" s="15">
        <f>SUMIF('07'!$BA$4:$BA$500,J467,'07'!$AG$4:$AJ$500)</f>
        <v>0</v>
      </c>
      <c r="CO467" s="15">
        <f>SUMIF('07'!$BA$4:$BA$500,K467,'07'!$AG$4:$AJ$500)</f>
        <v>0</v>
      </c>
      <c r="CP467" s="23">
        <f t="shared" si="216"/>
        <v>0</v>
      </c>
      <c r="CQ467" s="23">
        <f t="shared" si="217"/>
        <v>0</v>
      </c>
      <c r="CR467" s="17">
        <f>COUNTIF('08'!$BA$4:$BA$500,$G467)</f>
        <v>0</v>
      </c>
      <c r="CS467" s="17">
        <f>COUNTIF('08'!$BA$4:$BA$500,$H467)</f>
        <v>0</v>
      </c>
      <c r="CT467" s="17">
        <f>COUNTIF('08'!$BA$4:$BA$500,$I467)</f>
        <v>0</v>
      </c>
      <c r="CU467" s="17">
        <f>COUNTIF('08'!$BA$4:$BA$500,$J467)</f>
        <v>0</v>
      </c>
      <c r="CV467" s="17">
        <f>COUNTIF('08'!$BA$4:$BA$500,$K467)</f>
        <v>0</v>
      </c>
      <c r="CW467" s="17">
        <f>SUMIF('08'!$BA$4:$BA$500,G467,'08'!$AG$4:$AJ$500)</f>
        <v>0</v>
      </c>
      <c r="CX467" s="17">
        <f>SUMIF('08'!$BA$4:$BA$500,H467,'08'!$AG$4:$AJ$500)</f>
        <v>0</v>
      </c>
      <c r="CY467" s="17">
        <f>SUMIF('08'!$BA$4:$BA$500,I467,'08'!$AG$4:$AJ$500)</f>
        <v>0</v>
      </c>
      <c r="CZ467" s="17">
        <f>SUMIF('08'!$BA$4:$BA$500,J467,'08'!$AG$4:$AJ$500)</f>
        <v>0</v>
      </c>
      <c r="DA467" s="17">
        <f>SUMIF('08'!$BA$4:$BA$500,K467,'08'!$AG$4:$AJ$500)</f>
        <v>0</v>
      </c>
      <c r="DB467" s="23">
        <f t="shared" si="218"/>
        <v>0</v>
      </c>
      <c r="DC467" s="23">
        <f t="shared" si="219"/>
        <v>0</v>
      </c>
      <c r="DD467" s="15">
        <f>COUNTIF('09'!$BA$4:$BA$500,$G467)</f>
        <v>0</v>
      </c>
      <c r="DE467" s="15">
        <f>COUNTIF('09'!$BA$4:$BA$500,$H467)</f>
        <v>0</v>
      </c>
      <c r="DF467" s="15">
        <f>COUNTIF('09'!$BA$4:$BA$500,$I467)</f>
        <v>0</v>
      </c>
      <c r="DG467" s="15">
        <f>COUNTIF('09'!$BA$4:$BA$500,$J467)</f>
        <v>0</v>
      </c>
      <c r="DH467" s="15">
        <f>COUNTIF('09'!$BA$4:$BA$500,$K467)</f>
        <v>0</v>
      </c>
      <c r="DI467" s="15">
        <f>SUMIF('09'!$BA$4:$BA$500,G467,'09'!$AG$4:$AJ$500)</f>
        <v>0</v>
      </c>
      <c r="DJ467" s="15">
        <f>SUMIF('09'!$BA$4:$BA$500,H467,'09'!$AG$4:$AJ$500)</f>
        <v>0</v>
      </c>
      <c r="DK467" s="15">
        <f>SUMIF('09'!$BA$4:$BA$500,I467,'09'!$AG$4:$AJ$500)</f>
        <v>0</v>
      </c>
      <c r="DL467" s="15">
        <f>SUMIF('09'!$BA$4:$BA$500,J467,'09'!$AG$4:$AJ$500)</f>
        <v>0</v>
      </c>
      <c r="DM467" s="15">
        <f>SUMIF('09'!$BA$4:$BA$500,K467,'09'!$AG$4:$AJ$500)</f>
        <v>0</v>
      </c>
      <c r="DN467" s="23">
        <f t="shared" si="220"/>
        <v>0</v>
      </c>
      <c r="DO467" s="23">
        <f t="shared" si="221"/>
        <v>0</v>
      </c>
      <c r="DP467" s="17">
        <f>COUNTIF('10'!$BA$4:$BA$500,$G467)</f>
        <v>0</v>
      </c>
      <c r="DQ467" s="17">
        <f>COUNTIF('10'!$BA$4:$BA$500,$H467)</f>
        <v>0</v>
      </c>
      <c r="DR467" s="17">
        <f>COUNTIF('10'!$BA$4:$BA$500,$I467)</f>
        <v>0</v>
      </c>
      <c r="DS467" s="17">
        <f>COUNTIF('10'!$BA$4:$BA$500,$J467)</f>
        <v>0</v>
      </c>
      <c r="DT467" s="17">
        <f>COUNTIF('10'!$BA$4:$BA$500,$K467)</f>
        <v>0</v>
      </c>
      <c r="DU467" s="17">
        <f>SUMIF('10'!$BA$4:$BA$500,G467,'10'!$AG$4:$AJ$500)</f>
        <v>0</v>
      </c>
      <c r="DV467" s="17">
        <f>SUMIF('10'!$BA$4:$BA$500,H467,'10'!$AG$4:$AJ$500)</f>
        <v>0</v>
      </c>
      <c r="DW467" s="17">
        <f>SUMIF('10'!$BA$4:$BA$500,I467,'10'!$AG$4:$AJ$500)</f>
        <v>0</v>
      </c>
      <c r="DX467" s="17">
        <f>SUMIF('10'!$BA$4:$BA$500,J467,'10'!$AG$4:$AJ$500)</f>
        <v>0</v>
      </c>
      <c r="DY467" s="17">
        <f>SUMIF('10'!$BA$4:$BA$500,K467,'10'!$AG$4:$AJ$500)</f>
        <v>0</v>
      </c>
      <c r="DZ467" s="23">
        <f t="shared" si="222"/>
        <v>0</v>
      </c>
      <c r="EA467" s="23">
        <f t="shared" si="223"/>
        <v>0</v>
      </c>
      <c r="EB467" s="15">
        <f>COUNTIF('11'!$BA$4:$BA$500,$G467)</f>
        <v>0</v>
      </c>
      <c r="EC467" s="15">
        <f>COUNTIF('11'!$BA$4:$BA$500,$H467)</f>
        <v>0</v>
      </c>
      <c r="ED467" s="15">
        <f>COUNTIF('11'!$BA$4:$BA$500,$I467)</f>
        <v>0</v>
      </c>
      <c r="EE467" s="15">
        <f>COUNTIF('11'!$BA$4:$BA$500,$J467)</f>
        <v>0</v>
      </c>
      <c r="EF467" s="15">
        <f>COUNTIF('11'!$BA$4:$BA$500,$K467)</f>
        <v>0</v>
      </c>
      <c r="EG467" s="15">
        <f>SUMIF('11'!$BA$4:$BA$500,G467,'11'!$AG$4:$AJ$500)</f>
        <v>0</v>
      </c>
      <c r="EH467" s="15">
        <f>SUMIF('11'!$BA$4:$BA$500,H467,'11'!$AG$4:$AJ$500)</f>
        <v>0</v>
      </c>
      <c r="EI467" s="15">
        <f>SUMIF('11'!$BA$4:$BA$500,I467,'11'!$AG$4:$AJ$500)</f>
        <v>0</v>
      </c>
      <c r="EJ467" s="15">
        <f>SUMIF('11'!$BA$4:$BA$500,J467,'11'!$AG$4:$AJ$500)</f>
        <v>0</v>
      </c>
      <c r="EK467" s="15">
        <f>SUMIF('11'!$BA$4:$BA$500,K467,'11'!$AG$4:$AJ$500)</f>
        <v>0</v>
      </c>
      <c r="EL467" s="23">
        <f t="shared" si="224"/>
        <v>0</v>
      </c>
      <c r="EM467" s="23">
        <f t="shared" si="225"/>
        <v>0</v>
      </c>
      <c r="EN467" s="17">
        <f>COUNTIF('12'!$BA$4:$BA$500,$G467)</f>
        <v>0</v>
      </c>
      <c r="EO467" s="17">
        <f>COUNTIF('12'!$BA$4:$BA$500,$H467)</f>
        <v>0</v>
      </c>
      <c r="EP467" s="17">
        <f>COUNTIF('12'!$BA$4:$BA$500,$I467)</f>
        <v>0</v>
      </c>
      <c r="EQ467" s="17">
        <f>COUNTIF('12'!$BA$4:$BA$500,$J467)</f>
        <v>0</v>
      </c>
      <c r="ER467" s="17">
        <f>COUNTIF('12'!$BA$4:$BA$500,$K467)</f>
        <v>0</v>
      </c>
      <c r="ES467" s="17">
        <f>SUMIF('12'!$BA$4:$BA$500,G467,'12'!$AG$4:$AJ$500)</f>
        <v>0</v>
      </c>
      <c r="ET467" s="17">
        <f>SUMIF('12'!$BA$4:$BA$500,H467,'12'!$AG$4:$AJ$500)</f>
        <v>0</v>
      </c>
      <c r="EU467" s="17">
        <f>SUMIF('12'!$BA$4:$BA$500,I467,'12'!$AG$4:$AJ$500)</f>
        <v>0</v>
      </c>
      <c r="EV467" s="17">
        <f>SUMIF('12'!$BA$4:$BA$500,J467,'12'!$AG$4:$AJ$500)</f>
        <v>0</v>
      </c>
      <c r="EW467" s="17">
        <f>SUMIF('12'!$BA$4:$BA$500,K467,'12'!$AG$4:$AJ$500)</f>
        <v>0</v>
      </c>
      <c r="EX467" s="23">
        <f t="shared" si="226"/>
        <v>0</v>
      </c>
      <c r="EY467" s="23">
        <f t="shared" si="227"/>
        <v>0</v>
      </c>
    </row>
    <row r="468" spans="1:155">
      <c r="A468" s="30">
        <v>465</v>
      </c>
      <c r="B468" s="32"/>
      <c r="C468" s="31">
        <f t="shared" si="201"/>
        <v>0</v>
      </c>
      <c r="D468" s="33">
        <f t="shared" si="202"/>
        <v>0</v>
      </c>
      <c r="E468" s="29"/>
      <c r="F468" s="2">
        <f t="shared" si="203"/>
        <v>0</v>
      </c>
      <c r="G468" s="14" t="str">
        <f t="shared" si="200"/>
        <v>0ق</v>
      </c>
      <c r="H468" s="14" t="str">
        <f t="shared" si="200"/>
        <v>0ق1</v>
      </c>
      <c r="I468" s="14" t="str">
        <f t="shared" si="200"/>
        <v>0ق2</v>
      </c>
      <c r="J468" s="14" t="str">
        <f t="shared" si="200"/>
        <v>0استيفاء</v>
      </c>
      <c r="K468" s="14" t="str">
        <f t="shared" si="200"/>
        <v>0نفذ</v>
      </c>
      <c r="L468" s="15">
        <f>COUNTIF('01'!$BA$4:$BA$500,$G468)</f>
        <v>0</v>
      </c>
      <c r="M468" s="15">
        <f>COUNTIF('01'!$BA$4:$BA$500,$H468)</f>
        <v>0</v>
      </c>
      <c r="N468" s="15">
        <f>COUNTIF('01'!$BA$4:$BA$500,$I468)</f>
        <v>0</v>
      </c>
      <c r="O468" s="15">
        <f>COUNTIF('01'!$BA$4:$BA$500,$J468)</f>
        <v>0</v>
      </c>
      <c r="P468" s="15">
        <f>COUNTIF('01'!$BA$4:$BA$500,$K468)</f>
        <v>0</v>
      </c>
      <c r="Q468" s="15">
        <f>SUMIF('01'!$BA$4:$BA$500,G468,'01'!$AG$4:$AJ$500)</f>
        <v>0</v>
      </c>
      <c r="R468" s="15">
        <f>SUMIF('01'!$BA$4:$BA$500,H468,'01'!$AG$4:$AJ$500)</f>
        <v>0</v>
      </c>
      <c r="S468" s="15">
        <f>SUMIF('01'!$BA$4:$BA$500,I468,'01'!$AG$4:$AJ$500)</f>
        <v>0</v>
      </c>
      <c r="T468" s="15">
        <f>SUMIF('01'!$BA$4:$BA$500,J468,'01'!$AG$4:$AJ$500)</f>
        <v>0</v>
      </c>
      <c r="U468" s="15">
        <f>SUMIF('01'!$BA$4:$BA$500,K468,'01'!$AG$4:$AJ$500)</f>
        <v>0</v>
      </c>
      <c r="V468" s="23">
        <f t="shared" si="204"/>
        <v>0</v>
      </c>
      <c r="W468" s="23">
        <f t="shared" si="205"/>
        <v>0</v>
      </c>
      <c r="X468" s="17">
        <f>COUNTIF('02'!$BA$4:$BA$500,$G468)</f>
        <v>0</v>
      </c>
      <c r="Y468" s="17">
        <f>COUNTIF('02'!$BA$4:$BA$500,$H468)</f>
        <v>0</v>
      </c>
      <c r="Z468" s="17">
        <f>COUNTIF('02'!$BA$4:$BA$500,$I468)</f>
        <v>0</v>
      </c>
      <c r="AA468" s="17">
        <f>COUNTIF('02'!$BA$4:$BA$500,$J468)</f>
        <v>0</v>
      </c>
      <c r="AB468" s="17">
        <f>COUNTIF('02'!$BA$4:$BA$500,$K468)</f>
        <v>0</v>
      </c>
      <c r="AC468" s="17">
        <f>SUMIF('02'!$BA$4:$BA$500,G468,'02'!$AG$4:$AJ$500)</f>
        <v>0</v>
      </c>
      <c r="AD468" s="17">
        <f>SUMIF('02'!$BA$4:$BA$500,H468,'02'!$AG$4:$AJ$500)</f>
        <v>0</v>
      </c>
      <c r="AE468" s="17">
        <f>SUMIF('02'!$BA$4:$BA$500,I468,'02'!$AG$4:$AJ$500)</f>
        <v>0</v>
      </c>
      <c r="AF468" s="17">
        <f>SUMIF('02'!$BA$4:$BA$500,J468,'02'!$AG$4:$AJ$500)</f>
        <v>0</v>
      </c>
      <c r="AG468" s="17">
        <f>SUMIF('02'!$BA$4:$BA$500,K468,'02'!$AG$4:$AJ$500)</f>
        <v>0</v>
      </c>
      <c r="AH468" s="23">
        <f t="shared" si="206"/>
        <v>0</v>
      </c>
      <c r="AI468" s="23">
        <f t="shared" si="207"/>
        <v>0</v>
      </c>
      <c r="AJ468" s="15">
        <f>COUNTIF('03'!$BA$4:$BA$500,$G468)</f>
        <v>0</v>
      </c>
      <c r="AK468" s="15">
        <f>COUNTIF('03'!$BA$4:$BA$500,$H468)</f>
        <v>0</v>
      </c>
      <c r="AL468" s="15">
        <f>COUNTIF('03'!$BA$4:$BA$500,$I468)</f>
        <v>0</v>
      </c>
      <c r="AM468" s="15">
        <f>COUNTIF('03'!$BA$4:$BA$500,$J468)</f>
        <v>0</v>
      </c>
      <c r="AN468" s="15">
        <f>COUNTIF('03'!$BA$4:$BA$500,$K468)</f>
        <v>0</v>
      </c>
      <c r="AO468" s="15">
        <f>SUMIF('03'!$BA$4:$BA$500,G468,'03'!$AG$4:$AJ$500)</f>
        <v>0</v>
      </c>
      <c r="AP468" s="15">
        <f>SUMIF('03'!$BA$4:$BA$500,H468,'03'!$AG$4:$AJ$500)</f>
        <v>0</v>
      </c>
      <c r="AQ468" s="15">
        <f>SUMIF('03'!$BA$4:$BA$500,I468,'03'!$AG$4:$AJ$500)</f>
        <v>0</v>
      </c>
      <c r="AR468" s="15">
        <f>SUMIF('03'!$BA$4:$BA$500,J468,'03'!$AG$4:$AJ$500)</f>
        <v>0</v>
      </c>
      <c r="AS468" s="15">
        <f>SUMIF('03'!$BA$4:$BA$500,K468,'03'!$AG$4:$AJ$500)</f>
        <v>0</v>
      </c>
      <c r="AT468" s="23">
        <f t="shared" si="208"/>
        <v>0</v>
      </c>
      <c r="AU468" s="23">
        <f t="shared" si="209"/>
        <v>0</v>
      </c>
      <c r="AV468" s="17">
        <f>COUNTIF('04'!$BA$4:$BA$500,$G468)</f>
        <v>0</v>
      </c>
      <c r="AW468" s="17">
        <f>COUNTIF('04'!$BA$4:$BA$500,$H468)</f>
        <v>0</v>
      </c>
      <c r="AX468" s="17">
        <f>COUNTIF('04'!$BA$4:$BA$500,$I468)</f>
        <v>0</v>
      </c>
      <c r="AY468" s="17">
        <f>COUNTIF('04'!$BA$4:$BA$500,$J468)</f>
        <v>0</v>
      </c>
      <c r="AZ468" s="17">
        <f>COUNTIF('04'!$BA$4:$BA$500,$K468)</f>
        <v>0</v>
      </c>
      <c r="BA468" s="17">
        <f>SUMIF('04'!$BA$4:$BA$500,G468,'04'!$AG$4:$AJ$500)</f>
        <v>0</v>
      </c>
      <c r="BB468" s="17">
        <f>SUMIF('04'!$BA$4:$BA$500,H468,'04'!$AG$4:$AJ$500)</f>
        <v>0</v>
      </c>
      <c r="BC468" s="17">
        <f>SUMIF('04'!$BA$4:$BA$500,I468,'04'!$AG$4:$AJ$500)</f>
        <v>0</v>
      </c>
      <c r="BD468" s="17">
        <f>SUMIF('04'!$BA$4:$BA$500,J468,'04'!$AG$4:$AJ$500)</f>
        <v>0</v>
      </c>
      <c r="BE468" s="17">
        <f>SUMIF('04'!$BA$4:$BA$500,K468,'04'!$AG$4:$AJ$500)</f>
        <v>0</v>
      </c>
      <c r="BF468" s="23">
        <f t="shared" si="210"/>
        <v>0</v>
      </c>
      <c r="BG468" s="23">
        <f t="shared" si="211"/>
        <v>0</v>
      </c>
      <c r="BH468" s="15">
        <f>COUNTIF('05'!$BA$4:$BA$500,$G468)</f>
        <v>0</v>
      </c>
      <c r="BI468" s="15">
        <f>COUNTIF('05'!$BA$4:$BA$500,$H468)</f>
        <v>0</v>
      </c>
      <c r="BJ468" s="15">
        <f>COUNTIF('05'!$BA$4:$BA$500,$I468)</f>
        <v>0</v>
      </c>
      <c r="BK468" s="15">
        <f>COUNTIF('05'!$BA$4:$BA$500,$J468)</f>
        <v>0</v>
      </c>
      <c r="BL468" s="15">
        <f>COUNTIF('05'!$BA$4:$BA$500,$K468)</f>
        <v>0</v>
      </c>
      <c r="BM468" s="15">
        <f>SUMIF('05'!$BA$4:$BA$500,G468,'05'!$AG$4:$AJ$500)</f>
        <v>0</v>
      </c>
      <c r="BN468" s="15">
        <f>SUMIF('05'!$BA$4:$BA$500,H468,'05'!$AG$4:$AJ$500)</f>
        <v>0</v>
      </c>
      <c r="BO468" s="15">
        <f>SUMIF('05'!$BA$4:$BA$500,I468,'05'!$AG$4:$AJ$500)</f>
        <v>0</v>
      </c>
      <c r="BP468" s="15">
        <f>SUMIF('05'!$BA$4:$BA$500,J468,'05'!$AG$4:$AJ$500)</f>
        <v>0</v>
      </c>
      <c r="BQ468" s="15">
        <f>SUMIF('05'!$BA$4:$BA$500,K468,'05'!$AG$4:$AJ$500)</f>
        <v>0</v>
      </c>
      <c r="BR468" s="23">
        <f t="shared" si="212"/>
        <v>0</v>
      </c>
      <c r="BS468" s="23">
        <f t="shared" si="213"/>
        <v>0</v>
      </c>
      <c r="BT468" s="17">
        <f>COUNTIF('06'!$BA$4:$BA$500,$G468)</f>
        <v>0</v>
      </c>
      <c r="BU468" s="17">
        <f>COUNTIF('06'!$BA$4:$BA$500,$H468)</f>
        <v>0</v>
      </c>
      <c r="BV468" s="17">
        <f>COUNTIF('06'!$BA$4:$BA$500,$I468)</f>
        <v>0</v>
      </c>
      <c r="BW468" s="17">
        <f>COUNTIF('06'!$BA$4:$BA$500,$J468)</f>
        <v>0</v>
      </c>
      <c r="BX468" s="17">
        <f>COUNTIF('06'!$BA$4:$BA$500,$K468)</f>
        <v>0</v>
      </c>
      <c r="BY468" s="17">
        <f>SUMIF('06'!$BA$4:$BA$500,G468,'06'!$AG$4:$AJ$500)</f>
        <v>0</v>
      </c>
      <c r="BZ468" s="17">
        <f>SUMIF('06'!$BA$4:$BA$500,H468,'06'!$AG$4:$AJ$500)</f>
        <v>0</v>
      </c>
      <c r="CA468" s="17">
        <f>SUMIF('06'!$BA$4:$BA$500,I468,'06'!$AG$4:$AJ$500)</f>
        <v>0</v>
      </c>
      <c r="CB468" s="17">
        <f>SUMIF('06'!$BA$4:$BA$500,J468,'06'!$AG$4:$AJ$500)</f>
        <v>0</v>
      </c>
      <c r="CC468" s="17">
        <f>SUMIF('06'!$BA$4:$BA$500,K468,'06'!$AG$4:$AJ$500)</f>
        <v>0</v>
      </c>
      <c r="CD468" s="23">
        <f t="shared" si="214"/>
        <v>0</v>
      </c>
      <c r="CE468" s="23">
        <f t="shared" si="215"/>
        <v>0</v>
      </c>
      <c r="CF468" s="15">
        <f>COUNTIF('07'!$BA$4:$BA$500,$G468)</f>
        <v>0</v>
      </c>
      <c r="CG468" s="15">
        <f>COUNTIF('07'!$BA$4:$BA$500,$H468)</f>
        <v>0</v>
      </c>
      <c r="CH468" s="15">
        <f>COUNTIF('07'!$BA$4:$BA$500,$I468)</f>
        <v>0</v>
      </c>
      <c r="CI468" s="15">
        <f>COUNTIF('07'!$BA$4:$BA$500,$J468)</f>
        <v>0</v>
      </c>
      <c r="CJ468" s="15">
        <f>COUNTIF('07'!$BA$4:$BA$500,$K468)</f>
        <v>0</v>
      </c>
      <c r="CK468" s="15">
        <f>SUMIF('07'!$BA$4:$BA$500,G468,'07'!$AG$4:$AJ$500)</f>
        <v>0</v>
      </c>
      <c r="CL468" s="15">
        <f>SUMIF('07'!$BA$4:$BA$500,H468,'07'!$AG$4:$AJ$500)</f>
        <v>0</v>
      </c>
      <c r="CM468" s="15">
        <f>SUMIF('07'!$BA$4:$BA$500,I468,'07'!$AG$4:$AJ$500)</f>
        <v>0</v>
      </c>
      <c r="CN468" s="15">
        <f>SUMIF('07'!$BA$4:$BA$500,J468,'07'!$AG$4:$AJ$500)</f>
        <v>0</v>
      </c>
      <c r="CO468" s="15">
        <f>SUMIF('07'!$BA$4:$BA$500,K468,'07'!$AG$4:$AJ$500)</f>
        <v>0</v>
      </c>
      <c r="CP468" s="23">
        <f t="shared" si="216"/>
        <v>0</v>
      </c>
      <c r="CQ468" s="23">
        <f t="shared" si="217"/>
        <v>0</v>
      </c>
      <c r="CR468" s="17">
        <f>COUNTIF('08'!$BA$4:$BA$500,$G468)</f>
        <v>0</v>
      </c>
      <c r="CS468" s="17">
        <f>COUNTIF('08'!$BA$4:$BA$500,$H468)</f>
        <v>0</v>
      </c>
      <c r="CT468" s="17">
        <f>COUNTIF('08'!$BA$4:$BA$500,$I468)</f>
        <v>0</v>
      </c>
      <c r="CU468" s="17">
        <f>COUNTIF('08'!$BA$4:$BA$500,$J468)</f>
        <v>0</v>
      </c>
      <c r="CV468" s="17">
        <f>COUNTIF('08'!$BA$4:$BA$500,$K468)</f>
        <v>0</v>
      </c>
      <c r="CW468" s="17">
        <f>SUMIF('08'!$BA$4:$BA$500,G468,'08'!$AG$4:$AJ$500)</f>
        <v>0</v>
      </c>
      <c r="CX468" s="17">
        <f>SUMIF('08'!$BA$4:$BA$500,H468,'08'!$AG$4:$AJ$500)</f>
        <v>0</v>
      </c>
      <c r="CY468" s="17">
        <f>SUMIF('08'!$BA$4:$BA$500,I468,'08'!$AG$4:$AJ$500)</f>
        <v>0</v>
      </c>
      <c r="CZ468" s="17">
        <f>SUMIF('08'!$BA$4:$BA$500,J468,'08'!$AG$4:$AJ$500)</f>
        <v>0</v>
      </c>
      <c r="DA468" s="17">
        <f>SUMIF('08'!$BA$4:$BA$500,K468,'08'!$AG$4:$AJ$500)</f>
        <v>0</v>
      </c>
      <c r="DB468" s="23">
        <f t="shared" si="218"/>
        <v>0</v>
      </c>
      <c r="DC468" s="23">
        <f t="shared" si="219"/>
        <v>0</v>
      </c>
      <c r="DD468" s="15">
        <f>COUNTIF('09'!$BA$4:$BA$500,$G468)</f>
        <v>0</v>
      </c>
      <c r="DE468" s="15">
        <f>COUNTIF('09'!$BA$4:$BA$500,$H468)</f>
        <v>0</v>
      </c>
      <c r="DF468" s="15">
        <f>COUNTIF('09'!$BA$4:$BA$500,$I468)</f>
        <v>0</v>
      </c>
      <c r="DG468" s="15">
        <f>COUNTIF('09'!$BA$4:$BA$500,$J468)</f>
        <v>0</v>
      </c>
      <c r="DH468" s="15">
        <f>COUNTIF('09'!$BA$4:$BA$500,$K468)</f>
        <v>0</v>
      </c>
      <c r="DI468" s="15">
        <f>SUMIF('09'!$BA$4:$BA$500,G468,'09'!$AG$4:$AJ$500)</f>
        <v>0</v>
      </c>
      <c r="DJ468" s="15">
        <f>SUMIF('09'!$BA$4:$BA$500,H468,'09'!$AG$4:$AJ$500)</f>
        <v>0</v>
      </c>
      <c r="DK468" s="15">
        <f>SUMIF('09'!$BA$4:$BA$500,I468,'09'!$AG$4:$AJ$500)</f>
        <v>0</v>
      </c>
      <c r="DL468" s="15">
        <f>SUMIF('09'!$BA$4:$BA$500,J468,'09'!$AG$4:$AJ$500)</f>
        <v>0</v>
      </c>
      <c r="DM468" s="15">
        <f>SUMIF('09'!$BA$4:$BA$500,K468,'09'!$AG$4:$AJ$500)</f>
        <v>0</v>
      </c>
      <c r="DN468" s="23">
        <f t="shared" si="220"/>
        <v>0</v>
      </c>
      <c r="DO468" s="23">
        <f t="shared" si="221"/>
        <v>0</v>
      </c>
      <c r="DP468" s="17">
        <f>COUNTIF('10'!$BA$4:$BA$500,$G468)</f>
        <v>0</v>
      </c>
      <c r="DQ468" s="17">
        <f>COUNTIF('10'!$BA$4:$BA$500,$H468)</f>
        <v>0</v>
      </c>
      <c r="DR468" s="17">
        <f>COUNTIF('10'!$BA$4:$BA$500,$I468)</f>
        <v>0</v>
      </c>
      <c r="DS468" s="17">
        <f>COUNTIF('10'!$BA$4:$BA$500,$J468)</f>
        <v>0</v>
      </c>
      <c r="DT468" s="17">
        <f>COUNTIF('10'!$BA$4:$BA$500,$K468)</f>
        <v>0</v>
      </c>
      <c r="DU468" s="17">
        <f>SUMIF('10'!$BA$4:$BA$500,G468,'10'!$AG$4:$AJ$500)</f>
        <v>0</v>
      </c>
      <c r="DV468" s="17">
        <f>SUMIF('10'!$BA$4:$BA$500,H468,'10'!$AG$4:$AJ$500)</f>
        <v>0</v>
      </c>
      <c r="DW468" s="17">
        <f>SUMIF('10'!$BA$4:$BA$500,I468,'10'!$AG$4:$AJ$500)</f>
        <v>0</v>
      </c>
      <c r="DX468" s="17">
        <f>SUMIF('10'!$BA$4:$BA$500,J468,'10'!$AG$4:$AJ$500)</f>
        <v>0</v>
      </c>
      <c r="DY468" s="17">
        <f>SUMIF('10'!$BA$4:$BA$500,K468,'10'!$AG$4:$AJ$500)</f>
        <v>0</v>
      </c>
      <c r="DZ468" s="23">
        <f t="shared" si="222"/>
        <v>0</v>
      </c>
      <c r="EA468" s="23">
        <f t="shared" si="223"/>
        <v>0</v>
      </c>
      <c r="EB468" s="15">
        <f>COUNTIF('11'!$BA$4:$BA$500,$G468)</f>
        <v>0</v>
      </c>
      <c r="EC468" s="15">
        <f>COUNTIF('11'!$BA$4:$BA$500,$H468)</f>
        <v>0</v>
      </c>
      <c r="ED468" s="15">
        <f>COUNTIF('11'!$BA$4:$BA$500,$I468)</f>
        <v>0</v>
      </c>
      <c r="EE468" s="15">
        <f>COUNTIF('11'!$BA$4:$BA$500,$J468)</f>
        <v>0</v>
      </c>
      <c r="EF468" s="15">
        <f>COUNTIF('11'!$BA$4:$BA$500,$K468)</f>
        <v>0</v>
      </c>
      <c r="EG468" s="15">
        <f>SUMIF('11'!$BA$4:$BA$500,G468,'11'!$AG$4:$AJ$500)</f>
        <v>0</v>
      </c>
      <c r="EH468" s="15">
        <f>SUMIF('11'!$BA$4:$BA$500,H468,'11'!$AG$4:$AJ$500)</f>
        <v>0</v>
      </c>
      <c r="EI468" s="15">
        <f>SUMIF('11'!$BA$4:$BA$500,I468,'11'!$AG$4:$AJ$500)</f>
        <v>0</v>
      </c>
      <c r="EJ468" s="15">
        <f>SUMIF('11'!$BA$4:$BA$500,J468,'11'!$AG$4:$AJ$500)</f>
        <v>0</v>
      </c>
      <c r="EK468" s="15">
        <f>SUMIF('11'!$BA$4:$BA$500,K468,'11'!$AG$4:$AJ$500)</f>
        <v>0</v>
      </c>
      <c r="EL468" s="23">
        <f t="shared" si="224"/>
        <v>0</v>
      </c>
      <c r="EM468" s="23">
        <f t="shared" si="225"/>
        <v>0</v>
      </c>
      <c r="EN468" s="17">
        <f>COUNTIF('12'!$BA$4:$BA$500,$G468)</f>
        <v>0</v>
      </c>
      <c r="EO468" s="17">
        <f>COUNTIF('12'!$BA$4:$BA$500,$H468)</f>
        <v>0</v>
      </c>
      <c r="EP468" s="17">
        <f>COUNTIF('12'!$BA$4:$BA$500,$I468)</f>
        <v>0</v>
      </c>
      <c r="EQ468" s="17">
        <f>COUNTIF('12'!$BA$4:$BA$500,$J468)</f>
        <v>0</v>
      </c>
      <c r="ER468" s="17">
        <f>COUNTIF('12'!$BA$4:$BA$500,$K468)</f>
        <v>0</v>
      </c>
      <c r="ES468" s="17">
        <f>SUMIF('12'!$BA$4:$BA$500,G468,'12'!$AG$4:$AJ$500)</f>
        <v>0</v>
      </c>
      <c r="ET468" s="17">
        <f>SUMIF('12'!$BA$4:$BA$500,H468,'12'!$AG$4:$AJ$500)</f>
        <v>0</v>
      </c>
      <c r="EU468" s="17">
        <f>SUMIF('12'!$BA$4:$BA$500,I468,'12'!$AG$4:$AJ$500)</f>
        <v>0</v>
      </c>
      <c r="EV468" s="17">
        <f>SUMIF('12'!$BA$4:$BA$500,J468,'12'!$AG$4:$AJ$500)</f>
        <v>0</v>
      </c>
      <c r="EW468" s="17">
        <f>SUMIF('12'!$BA$4:$BA$500,K468,'12'!$AG$4:$AJ$500)</f>
        <v>0</v>
      </c>
      <c r="EX468" s="23">
        <f t="shared" si="226"/>
        <v>0</v>
      </c>
      <c r="EY468" s="23">
        <f t="shared" si="227"/>
        <v>0</v>
      </c>
    </row>
    <row r="469" spans="1:155">
      <c r="A469" s="30">
        <v>466</v>
      </c>
      <c r="B469" s="32"/>
      <c r="C469" s="31">
        <f t="shared" si="201"/>
        <v>0</v>
      </c>
      <c r="D469" s="33">
        <f t="shared" si="202"/>
        <v>0</v>
      </c>
      <c r="E469" s="29"/>
      <c r="F469" s="2">
        <f t="shared" si="203"/>
        <v>0</v>
      </c>
      <c r="G469" s="14" t="str">
        <f t="shared" si="200"/>
        <v>0ق</v>
      </c>
      <c r="H469" s="14" t="str">
        <f t="shared" si="200"/>
        <v>0ق1</v>
      </c>
      <c r="I469" s="14" t="str">
        <f t="shared" si="200"/>
        <v>0ق2</v>
      </c>
      <c r="J469" s="14" t="str">
        <f t="shared" si="200"/>
        <v>0استيفاء</v>
      </c>
      <c r="K469" s="14" t="str">
        <f t="shared" si="200"/>
        <v>0نفذ</v>
      </c>
      <c r="L469" s="15">
        <f>COUNTIF('01'!$BA$4:$BA$500,$G469)</f>
        <v>0</v>
      </c>
      <c r="M469" s="15">
        <f>COUNTIF('01'!$BA$4:$BA$500,$H469)</f>
        <v>0</v>
      </c>
      <c r="N469" s="15">
        <f>COUNTIF('01'!$BA$4:$BA$500,$I469)</f>
        <v>0</v>
      </c>
      <c r="O469" s="15">
        <f>COUNTIF('01'!$BA$4:$BA$500,$J469)</f>
        <v>0</v>
      </c>
      <c r="P469" s="15">
        <f>COUNTIF('01'!$BA$4:$BA$500,$K469)</f>
        <v>0</v>
      </c>
      <c r="Q469" s="15">
        <f>SUMIF('01'!$BA$4:$BA$500,G469,'01'!$AG$4:$AJ$500)</f>
        <v>0</v>
      </c>
      <c r="R469" s="15">
        <f>SUMIF('01'!$BA$4:$BA$500,H469,'01'!$AG$4:$AJ$500)</f>
        <v>0</v>
      </c>
      <c r="S469" s="15">
        <f>SUMIF('01'!$BA$4:$BA$500,I469,'01'!$AG$4:$AJ$500)</f>
        <v>0</v>
      </c>
      <c r="T469" s="15">
        <f>SUMIF('01'!$BA$4:$BA$500,J469,'01'!$AG$4:$AJ$500)</f>
        <v>0</v>
      </c>
      <c r="U469" s="15">
        <f>SUMIF('01'!$BA$4:$BA$500,K469,'01'!$AG$4:$AJ$500)</f>
        <v>0</v>
      </c>
      <c r="V469" s="23">
        <f t="shared" si="204"/>
        <v>0</v>
      </c>
      <c r="W469" s="23">
        <f t="shared" si="205"/>
        <v>0</v>
      </c>
      <c r="X469" s="17">
        <f>COUNTIF('02'!$BA$4:$BA$500,$G469)</f>
        <v>0</v>
      </c>
      <c r="Y469" s="17">
        <f>COUNTIF('02'!$BA$4:$BA$500,$H469)</f>
        <v>0</v>
      </c>
      <c r="Z469" s="17">
        <f>COUNTIF('02'!$BA$4:$BA$500,$I469)</f>
        <v>0</v>
      </c>
      <c r="AA469" s="17">
        <f>COUNTIF('02'!$BA$4:$BA$500,$J469)</f>
        <v>0</v>
      </c>
      <c r="AB469" s="17">
        <f>COUNTIF('02'!$BA$4:$BA$500,$K469)</f>
        <v>0</v>
      </c>
      <c r="AC469" s="17">
        <f>SUMIF('02'!$BA$4:$BA$500,G469,'02'!$AG$4:$AJ$500)</f>
        <v>0</v>
      </c>
      <c r="AD469" s="17">
        <f>SUMIF('02'!$BA$4:$BA$500,H469,'02'!$AG$4:$AJ$500)</f>
        <v>0</v>
      </c>
      <c r="AE469" s="17">
        <f>SUMIF('02'!$BA$4:$BA$500,I469,'02'!$AG$4:$AJ$500)</f>
        <v>0</v>
      </c>
      <c r="AF469" s="17">
        <f>SUMIF('02'!$BA$4:$BA$500,J469,'02'!$AG$4:$AJ$500)</f>
        <v>0</v>
      </c>
      <c r="AG469" s="17">
        <f>SUMIF('02'!$BA$4:$BA$500,K469,'02'!$AG$4:$AJ$500)</f>
        <v>0</v>
      </c>
      <c r="AH469" s="23">
        <f t="shared" si="206"/>
        <v>0</v>
      </c>
      <c r="AI469" s="23">
        <f t="shared" si="207"/>
        <v>0</v>
      </c>
      <c r="AJ469" s="15">
        <f>COUNTIF('03'!$BA$4:$BA$500,$G469)</f>
        <v>0</v>
      </c>
      <c r="AK469" s="15">
        <f>COUNTIF('03'!$BA$4:$BA$500,$H469)</f>
        <v>0</v>
      </c>
      <c r="AL469" s="15">
        <f>COUNTIF('03'!$BA$4:$BA$500,$I469)</f>
        <v>0</v>
      </c>
      <c r="AM469" s="15">
        <f>COUNTIF('03'!$BA$4:$BA$500,$J469)</f>
        <v>0</v>
      </c>
      <c r="AN469" s="15">
        <f>COUNTIF('03'!$BA$4:$BA$500,$K469)</f>
        <v>0</v>
      </c>
      <c r="AO469" s="15">
        <f>SUMIF('03'!$BA$4:$BA$500,G469,'03'!$AG$4:$AJ$500)</f>
        <v>0</v>
      </c>
      <c r="AP469" s="15">
        <f>SUMIF('03'!$BA$4:$BA$500,H469,'03'!$AG$4:$AJ$500)</f>
        <v>0</v>
      </c>
      <c r="AQ469" s="15">
        <f>SUMIF('03'!$BA$4:$BA$500,I469,'03'!$AG$4:$AJ$500)</f>
        <v>0</v>
      </c>
      <c r="AR469" s="15">
        <f>SUMIF('03'!$BA$4:$BA$500,J469,'03'!$AG$4:$AJ$500)</f>
        <v>0</v>
      </c>
      <c r="AS469" s="15">
        <f>SUMIF('03'!$BA$4:$BA$500,K469,'03'!$AG$4:$AJ$500)</f>
        <v>0</v>
      </c>
      <c r="AT469" s="23">
        <f t="shared" si="208"/>
        <v>0</v>
      </c>
      <c r="AU469" s="23">
        <f t="shared" si="209"/>
        <v>0</v>
      </c>
      <c r="AV469" s="17">
        <f>COUNTIF('04'!$BA$4:$BA$500,$G469)</f>
        <v>0</v>
      </c>
      <c r="AW469" s="17">
        <f>COUNTIF('04'!$BA$4:$BA$500,$H469)</f>
        <v>0</v>
      </c>
      <c r="AX469" s="17">
        <f>COUNTIF('04'!$BA$4:$BA$500,$I469)</f>
        <v>0</v>
      </c>
      <c r="AY469" s="17">
        <f>COUNTIF('04'!$BA$4:$BA$500,$J469)</f>
        <v>0</v>
      </c>
      <c r="AZ469" s="17">
        <f>COUNTIF('04'!$BA$4:$BA$500,$K469)</f>
        <v>0</v>
      </c>
      <c r="BA469" s="17">
        <f>SUMIF('04'!$BA$4:$BA$500,G469,'04'!$AG$4:$AJ$500)</f>
        <v>0</v>
      </c>
      <c r="BB469" s="17">
        <f>SUMIF('04'!$BA$4:$BA$500,H469,'04'!$AG$4:$AJ$500)</f>
        <v>0</v>
      </c>
      <c r="BC469" s="17">
        <f>SUMIF('04'!$BA$4:$BA$500,I469,'04'!$AG$4:$AJ$500)</f>
        <v>0</v>
      </c>
      <c r="BD469" s="17">
        <f>SUMIF('04'!$BA$4:$BA$500,J469,'04'!$AG$4:$AJ$500)</f>
        <v>0</v>
      </c>
      <c r="BE469" s="17">
        <f>SUMIF('04'!$BA$4:$BA$500,K469,'04'!$AG$4:$AJ$500)</f>
        <v>0</v>
      </c>
      <c r="BF469" s="23">
        <f t="shared" si="210"/>
        <v>0</v>
      </c>
      <c r="BG469" s="23">
        <f t="shared" si="211"/>
        <v>0</v>
      </c>
      <c r="BH469" s="15">
        <f>COUNTIF('05'!$BA$4:$BA$500,$G469)</f>
        <v>0</v>
      </c>
      <c r="BI469" s="15">
        <f>COUNTIF('05'!$BA$4:$BA$500,$H469)</f>
        <v>0</v>
      </c>
      <c r="BJ469" s="15">
        <f>COUNTIF('05'!$BA$4:$BA$500,$I469)</f>
        <v>0</v>
      </c>
      <c r="BK469" s="15">
        <f>COUNTIF('05'!$BA$4:$BA$500,$J469)</f>
        <v>0</v>
      </c>
      <c r="BL469" s="15">
        <f>COUNTIF('05'!$BA$4:$BA$500,$K469)</f>
        <v>0</v>
      </c>
      <c r="BM469" s="15">
        <f>SUMIF('05'!$BA$4:$BA$500,G469,'05'!$AG$4:$AJ$500)</f>
        <v>0</v>
      </c>
      <c r="BN469" s="15">
        <f>SUMIF('05'!$BA$4:$BA$500,H469,'05'!$AG$4:$AJ$500)</f>
        <v>0</v>
      </c>
      <c r="BO469" s="15">
        <f>SUMIF('05'!$BA$4:$BA$500,I469,'05'!$AG$4:$AJ$500)</f>
        <v>0</v>
      </c>
      <c r="BP469" s="15">
        <f>SUMIF('05'!$BA$4:$BA$500,J469,'05'!$AG$4:$AJ$500)</f>
        <v>0</v>
      </c>
      <c r="BQ469" s="15">
        <f>SUMIF('05'!$BA$4:$BA$500,K469,'05'!$AG$4:$AJ$500)</f>
        <v>0</v>
      </c>
      <c r="BR469" s="23">
        <f t="shared" si="212"/>
        <v>0</v>
      </c>
      <c r="BS469" s="23">
        <f t="shared" si="213"/>
        <v>0</v>
      </c>
      <c r="BT469" s="17">
        <f>COUNTIF('06'!$BA$4:$BA$500,$G469)</f>
        <v>0</v>
      </c>
      <c r="BU469" s="17">
        <f>COUNTIF('06'!$BA$4:$BA$500,$H469)</f>
        <v>0</v>
      </c>
      <c r="BV469" s="17">
        <f>COUNTIF('06'!$BA$4:$BA$500,$I469)</f>
        <v>0</v>
      </c>
      <c r="BW469" s="17">
        <f>COUNTIF('06'!$BA$4:$BA$500,$J469)</f>
        <v>0</v>
      </c>
      <c r="BX469" s="17">
        <f>COUNTIF('06'!$BA$4:$BA$500,$K469)</f>
        <v>0</v>
      </c>
      <c r="BY469" s="17">
        <f>SUMIF('06'!$BA$4:$BA$500,G469,'06'!$AG$4:$AJ$500)</f>
        <v>0</v>
      </c>
      <c r="BZ469" s="17">
        <f>SUMIF('06'!$BA$4:$BA$500,H469,'06'!$AG$4:$AJ$500)</f>
        <v>0</v>
      </c>
      <c r="CA469" s="17">
        <f>SUMIF('06'!$BA$4:$BA$500,I469,'06'!$AG$4:$AJ$500)</f>
        <v>0</v>
      </c>
      <c r="CB469" s="17">
        <f>SUMIF('06'!$BA$4:$BA$500,J469,'06'!$AG$4:$AJ$500)</f>
        <v>0</v>
      </c>
      <c r="CC469" s="17">
        <f>SUMIF('06'!$BA$4:$BA$500,K469,'06'!$AG$4:$AJ$500)</f>
        <v>0</v>
      </c>
      <c r="CD469" s="23">
        <f t="shared" si="214"/>
        <v>0</v>
      </c>
      <c r="CE469" s="23">
        <f t="shared" si="215"/>
        <v>0</v>
      </c>
      <c r="CF469" s="15">
        <f>COUNTIF('07'!$BA$4:$BA$500,$G469)</f>
        <v>0</v>
      </c>
      <c r="CG469" s="15">
        <f>COUNTIF('07'!$BA$4:$BA$500,$H469)</f>
        <v>0</v>
      </c>
      <c r="CH469" s="15">
        <f>COUNTIF('07'!$BA$4:$BA$500,$I469)</f>
        <v>0</v>
      </c>
      <c r="CI469" s="15">
        <f>COUNTIF('07'!$BA$4:$BA$500,$J469)</f>
        <v>0</v>
      </c>
      <c r="CJ469" s="15">
        <f>COUNTIF('07'!$BA$4:$BA$500,$K469)</f>
        <v>0</v>
      </c>
      <c r="CK469" s="15">
        <f>SUMIF('07'!$BA$4:$BA$500,G469,'07'!$AG$4:$AJ$500)</f>
        <v>0</v>
      </c>
      <c r="CL469" s="15">
        <f>SUMIF('07'!$BA$4:$BA$500,H469,'07'!$AG$4:$AJ$500)</f>
        <v>0</v>
      </c>
      <c r="CM469" s="15">
        <f>SUMIF('07'!$BA$4:$BA$500,I469,'07'!$AG$4:$AJ$500)</f>
        <v>0</v>
      </c>
      <c r="CN469" s="15">
        <f>SUMIF('07'!$BA$4:$BA$500,J469,'07'!$AG$4:$AJ$500)</f>
        <v>0</v>
      </c>
      <c r="CO469" s="15">
        <f>SUMIF('07'!$BA$4:$BA$500,K469,'07'!$AG$4:$AJ$500)</f>
        <v>0</v>
      </c>
      <c r="CP469" s="23">
        <f t="shared" si="216"/>
        <v>0</v>
      </c>
      <c r="CQ469" s="23">
        <f t="shared" si="217"/>
        <v>0</v>
      </c>
      <c r="CR469" s="17">
        <f>COUNTIF('08'!$BA$4:$BA$500,$G469)</f>
        <v>0</v>
      </c>
      <c r="CS469" s="17">
        <f>COUNTIF('08'!$BA$4:$BA$500,$H469)</f>
        <v>0</v>
      </c>
      <c r="CT469" s="17">
        <f>COUNTIF('08'!$BA$4:$BA$500,$I469)</f>
        <v>0</v>
      </c>
      <c r="CU469" s="17">
        <f>COUNTIF('08'!$BA$4:$BA$500,$J469)</f>
        <v>0</v>
      </c>
      <c r="CV469" s="17">
        <f>COUNTIF('08'!$BA$4:$BA$500,$K469)</f>
        <v>0</v>
      </c>
      <c r="CW469" s="17">
        <f>SUMIF('08'!$BA$4:$BA$500,G469,'08'!$AG$4:$AJ$500)</f>
        <v>0</v>
      </c>
      <c r="CX469" s="17">
        <f>SUMIF('08'!$BA$4:$BA$500,H469,'08'!$AG$4:$AJ$500)</f>
        <v>0</v>
      </c>
      <c r="CY469" s="17">
        <f>SUMIF('08'!$BA$4:$BA$500,I469,'08'!$AG$4:$AJ$500)</f>
        <v>0</v>
      </c>
      <c r="CZ469" s="17">
        <f>SUMIF('08'!$BA$4:$BA$500,J469,'08'!$AG$4:$AJ$500)</f>
        <v>0</v>
      </c>
      <c r="DA469" s="17">
        <f>SUMIF('08'!$BA$4:$BA$500,K469,'08'!$AG$4:$AJ$500)</f>
        <v>0</v>
      </c>
      <c r="DB469" s="23">
        <f t="shared" si="218"/>
        <v>0</v>
      </c>
      <c r="DC469" s="23">
        <f t="shared" si="219"/>
        <v>0</v>
      </c>
      <c r="DD469" s="15">
        <f>COUNTIF('09'!$BA$4:$BA$500,$G469)</f>
        <v>0</v>
      </c>
      <c r="DE469" s="15">
        <f>COUNTIF('09'!$BA$4:$BA$500,$H469)</f>
        <v>0</v>
      </c>
      <c r="DF469" s="15">
        <f>COUNTIF('09'!$BA$4:$BA$500,$I469)</f>
        <v>0</v>
      </c>
      <c r="DG469" s="15">
        <f>COUNTIF('09'!$BA$4:$BA$500,$J469)</f>
        <v>0</v>
      </c>
      <c r="DH469" s="15">
        <f>COUNTIF('09'!$BA$4:$BA$500,$K469)</f>
        <v>0</v>
      </c>
      <c r="DI469" s="15">
        <f>SUMIF('09'!$BA$4:$BA$500,G469,'09'!$AG$4:$AJ$500)</f>
        <v>0</v>
      </c>
      <c r="DJ469" s="15">
        <f>SUMIF('09'!$BA$4:$BA$500,H469,'09'!$AG$4:$AJ$500)</f>
        <v>0</v>
      </c>
      <c r="DK469" s="15">
        <f>SUMIF('09'!$BA$4:$BA$500,I469,'09'!$AG$4:$AJ$500)</f>
        <v>0</v>
      </c>
      <c r="DL469" s="15">
        <f>SUMIF('09'!$BA$4:$BA$500,J469,'09'!$AG$4:$AJ$500)</f>
        <v>0</v>
      </c>
      <c r="DM469" s="15">
        <f>SUMIF('09'!$BA$4:$BA$500,K469,'09'!$AG$4:$AJ$500)</f>
        <v>0</v>
      </c>
      <c r="DN469" s="23">
        <f t="shared" si="220"/>
        <v>0</v>
      </c>
      <c r="DO469" s="23">
        <f t="shared" si="221"/>
        <v>0</v>
      </c>
      <c r="DP469" s="17">
        <f>COUNTIF('10'!$BA$4:$BA$500,$G469)</f>
        <v>0</v>
      </c>
      <c r="DQ469" s="17">
        <f>COUNTIF('10'!$BA$4:$BA$500,$H469)</f>
        <v>0</v>
      </c>
      <c r="DR469" s="17">
        <f>COUNTIF('10'!$BA$4:$BA$500,$I469)</f>
        <v>0</v>
      </c>
      <c r="DS469" s="17">
        <f>COUNTIF('10'!$BA$4:$BA$500,$J469)</f>
        <v>0</v>
      </c>
      <c r="DT469" s="17">
        <f>COUNTIF('10'!$BA$4:$BA$500,$K469)</f>
        <v>0</v>
      </c>
      <c r="DU469" s="17">
        <f>SUMIF('10'!$BA$4:$BA$500,G469,'10'!$AG$4:$AJ$500)</f>
        <v>0</v>
      </c>
      <c r="DV469" s="17">
        <f>SUMIF('10'!$BA$4:$BA$500,H469,'10'!$AG$4:$AJ$500)</f>
        <v>0</v>
      </c>
      <c r="DW469" s="17">
        <f>SUMIF('10'!$BA$4:$BA$500,I469,'10'!$AG$4:$AJ$500)</f>
        <v>0</v>
      </c>
      <c r="DX469" s="17">
        <f>SUMIF('10'!$BA$4:$BA$500,J469,'10'!$AG$4:$AJ$500)</f>
        <v>0</v>
      </c>
      <c r="DY469" s="17">
        <f>SUMIF('10'!$BA$4:$BA$500,K469,'10'!$AG$4:$AJ$500)</f>
        <v>0</v>
      </c>
      <c r="DZ469" s="23">
        <f t="shared" si="222"/>
        <v>0</v>
      </c>
      <c r="EA469" s="23">
        <f t="shared" si="223"/>
        <v>0</v>
      </c>
      <c r="EB469" s="15">
        <f>COUNTIF('11'!$BA$4:$BA$500,$G469)</f>
        <v>0</v>
      </c>
      <c r="EC469" s="15">
        <f>COUNTIF('11'!$BA$4:$BA$500,$H469)</f>
        <v>0</v>
      </c>
      <c r="ED469" s="15">
        <f>COUNTIF('11'!$BA$4:$BA$500,$I469)</f>
        <v>0</v>
      </c>
      <c r="EE469" s="15">
        <f>COUNTIF('11'!$BA$4:$BA$500,$J469)</f>
        <v>0</v>
      </c>
      <c r="EF469" s="15">
        <f>COUNTIF('11'!$BA$4:$BA$500,$K469)</f>
        <v>0</v>
      </c>
      <c r="EG469" s="15">
        <f>SUMIF('11'!$BA$4:$BA$500,G469,'11'!$AG$4:$AJ$500)</f>
        <v>0</v>
      </c>
      <c r="EH469" s="15">
        <f>SUMIF('11'!$BA$4:$BA$500,H469,'11'!$AG$4:$AJ$500)</f>
        <v>0</v>
      </c>
      <c r="EI469" s="15">
        <f>SUMIF('11'!$BA$4:$BA$500,I469,'11'!$AG$4:$AJ$500)</f>
        <v>0</v>
      </c>
      <c r="EJ469" s="15">
        <f>SUMIF('11'!$BA$4:$BA$500,J469,'11'!$AG$4:$AJ$500)</f>
        <v>0</v>
      </c>
      <c r="EK469" s="15">
        <f>SUMIF('11'!$BA$4:$BA$500,K469,'11'!$AG$4:$AJ$500)</f>
        <v>0</v>
      </c>
      <c r="EL469" s="23">
        <f t="shared" si="224"/>
        <v>0</v>
      </c>
      <c r="EM469" s="23">
        <f t="shared" si="225"/>
        <v>0</v>
      </c>
      <c r="EN469" s="17">
        <f>COUNTIF('12'!$BA$4:$BA$500,$G469)</f>
        <v>0</v>
      </c>
      <c r="EO469" s="17">
        <f>COUNTIF('12'!$BA$4:$BA$500,$H469)</f>
        <v>0</v>
      </c>
      <c r="EP469" s="17">
        <f>COUNTIF('12'!$BA$4:$BA$500,$I469)</f>
        <v>0</v>
      </c>
      <c r="EQ469" s="17">
        <f>COUNTIF('12'!$BA$4:$BA$500,$J469)</f>
        <v>0</v>
      </c>
      <c r="ER469" s="17">
        <f>COUNTIF('12'!$BA$4:$BA$500,$K469)</f>
        <v>0</v>
      </c>
      <c r="ES469" s="17">
        <f>SUMIF('12'!$BA$4:$BA$500,G469,'12'!$AG$4:$AJ$500)</f>
        <v>0</v>
      </c>
      <c r="ET469" s="17">
        <f>SUMIF('12'!$BA$4:$BA$500,H469,'12'!$AG$4:$AJ$500)</f>
        <v>0</v>
      </c>
      <c r="EU469" s="17">
        <f>SUMIF('12'!$BA$4:$BA$500,I469,'12'!$AG$4:$AJ$500)</f>
        <v>0</v>
      </c>
      <c r="EV469" s="17">
        <f>SUMIF('12'!$BA$4:$BA$500,J469,'12'!$AG$4:$AJ$500)</f>
        <v>0</v>
      </c>
      <c r="EW469" s="17">
        <f>SUMIF('12'!$BA$4:$BA$500,K469,'12'!$AG$4:$AJ$500)</f>
        <v>0</v>
      </c>
      <c r="EX469" s="23">
        <f t="shared" si="226"/>
        <v>0</v>
      </c>
      <c r="EY469" s="23">
        <f t="shared" si="227"/>
        <v>0</v>
      </c>
    </row>
    <row r="470" spans="1:155">
      <c r="A470" s="30">
        <v>467</v>
      </c>
      <c r="B470" s="32"/>
      <c r="C470" s="31">
        <f t="shared" si="201"/>
        <v>0</v>
      </c>
      <c r="D470" s="33">
        <f t="shared" si="202"/>
        <v>0</v>
      </c>
      <c r="E470" s="29"/>
      <c r="F470" s="2">
        <f t="shared" si="203"/>
        <v>0</v>
      </c>
      <c r="G470" s="14" t="str">
        <f t="shared" si="200"/>
        <v>0ق</v>
      </c>
      <c r="H470" s="14" t="str">
        <f t="shared" si="200"/>
        <v>0ق1</v>
      </c>
      <c r="I470" s="14" t="str">
        <f t="shared" si="200"/>
        <v>0ق2</v>
      </c>
      <c r="J470" s="14" t="str">
        <f t="shared" si="200"/>
        <v>0استيفاء</v>
      </c>
      <c r="K470" s="14" t="str">
        <f t="shared" si="200"/>
        <v>0نفذ</v>
      </c>
      <c r="L470" s="15">
        <f>COUNTIF('01'!$BA$4:$BA$500,$G470)</f>
        <v>0</v>
      </c>
      <c r="M470" s="15">
        <f>COUNTIF('01'!$BA$4:$BA$500,$H470)</f>
        <v>0</v>
      </c>
      <c r="N470" s="15">
        <f>COUNTIF('01'!$BA$4:$BA$500,$I470)</f>
        <v>0</v>
      </c>
      <c r="O470" s="15">
        <f>COUNTIF('01'!$BA$4:$BA$500,$J470)</f>
        <v>0</v>
      </c>
      <c r="P470" s="15">
        <f>COUNTIF('01'!$BA$4:$BA$500,$K470)</f>
        <v>0</v>
      </c>
      <c r="Q470" s="15">
        <f>SUMIF('01'!$BA$4:$BA$500,G470,'01'!$AG$4:$AJ$500)</f>
        <v>0</v>
      </c>
      <c r="R470" s="15">
        <f>SUMIF('01'!$BA$4:$BA$500,H470,'01'!$AG$4:$AJ$500)</f>
        <v>0</v>
      </c>
      <c r="S470" s="15">
        <f>SUMIF('01'!$BA$4:$BA$500,I470,'01'!$AG$4:$AJ$500)</f>
        <v>0</v>
      </c>
      <c r="T470" s="15">
        <f>SUMIF('01'!$BA$4:$BA$500,J470,'01'!$AG$4:$AJ$500)</f>
        <v>0</v>
      </c>
      <c r="U470" s="15">
        <f>SUMIF('01'!$BA$4:$BA$500,K470,'01'!$AG$4:$AJ$500)</f>
        <v>0</v>
      </c>
      <c r="V470" s="23">
        <f t="shared" si="204"/>
        <v>0</v>
      </c>
      <c r="W470" s="23">
        <f t="shared" si="205"/>
        <v>0</v>
      </c>
      <c r="X470" s="17">
        <f>COUNTIF('02'!$BA$4:$BA$500,$G470)</f>
        <v>0</v>
      </c>
      <c r="Y470" s="17">
        <f>COUNTIF('02'!$BA$4:$BA$500,$H470)</f>
        <v>0</v>
      </c>
      <c r="Z470" s="17">
        <f>COUNTIF('02'!$BA$4:$BA$500,$I470)</f>
        <v>0</v>
      </c>
      <c r="AA470" s="17">
        <f>COUNTIF('02'!$BA$4:$BA$500,$J470)</f>
        <v>0</v>
      </c>
      <c r="AB470" s="17">
        <f>COUNTIF('02'!$BA$4:$BA$500,$K470)</f>
        <v>0</v>
      </c>
      <c r="AC470" s="17">
        <f>SUMIF('02'!$BA$4:$BA$500,G470,'02'!$AG$4:$AJ$500)</f>
        <v>0</v>
      </c>
      <c r="AD470" s="17">
        <f>SUMIF('02'!$BA$4:$BA$500,H470,'02'!$AG$4:$AJ$500)</f>
        <v>0</v>
      </c>
      <c r="AE470" s="17">
        <f>SUMIF('02'!$BA$4:$BA$500,I470,'02'!$AG$4:$AJ$500)</f>
        <v>0</v>
      </c>
      <c r="AF470" s="17">
        <f>SUMIF('02'!$BA$4:$BA$500,J470,'02'!$AG$4:$AJ$500)</f>
        <v>0</v>
      </c>
      <c r="AG470" s="17">
        <f>SUMIF('02'!$BA$4:$BA$500,K470,'02'!$AG$4:$AJ$500)</f>
        <v>0</v>
      </c>
      <c r="AH470" s="23">
        <f t="shared" si="206"/>
        <v>0</v>
      </c>
      <c r="AI470" s="23">
        <f t="shared" si="207"/>
        <v>0</v>
      </c>
      <c r="AJ470" s="15">
        <f>COUNTIF('03'!$BA$4:$BA$500,$G470)</f>
        <v>0</v>
      </c>
      <c r="AK470" s="15">
        <f>COUNTIF('03'!$BA$4:$BA$500,$H470)</f>
        <v>0</v>
      </c>
      <c r="AL470" s="15">
        <f>COUNTIF('03'!$BA$4:$BA$500,$I470)</f>
        <v>0</v>
      </c>
      <c r="AM470" s="15">
        <f>COUNTIF('03'!$BA$4:$BA$500,$J470)</f>
        <v>0</v>
      </c>
      <c r="AN470" s="15">
        <f>COUNTIF('03'!$BA$4:$BA$500,$K470)</f>
        <v>0</v>
      </c>
      <c r="AO470" s="15">
        <f>SUMIF('03'!$BA$4:$BA$500,G470,'03'!$AG$4:$AJ$500)</f>
        <v>0</v>
      </c>
      <c r="AP470" s="15">
        <f>SUMIF('03'!$BA$4:$BA$500,H470,'03'!$AG$4:$AJ$500)</f>
        <v>0</v>
      </c>
      <c r="AQ470" s="15">
        <f>SUMIF('03'!$BA$4:$BA$500,I470,'03'!$AG$4:$AJ$500)</f>
        <v>0</v>
      </c>
      <c r="AR470" s="15">
        <f>SUMIF('03'!$BA$4:$BA$500,J470,'03'!$AG$4:$AJ$500)</f>
        <v>0</v>
      </c>
      <c r="AS470" s="15">
        <f>SUMIF('03'!$BA$4:$BA$500,K470,'03'!$AG$4:$AJ$500)</f>
        <v>0</v>
      </c>
      <c r="AT470" s="23">
        <f t="shared" si="208"/>
        <v>0</v>
      </c>
      <c r="AU470" s="23">
        <f t="shared" si="209"/>
        <v>0</v>
      </c>
      <c r="AV470" s="17">
        <f>COUNTIF('04'!$BA$4:$BA$500,$G470)</f>
        <v>0</v>
      </c>
      <c r="AW470" s="17">
        <f>COUNTIF('04'!$BA$4:$BA$500,$H470)</f>
        <v>0</v>
      </c>
      <c r="AX470" s="17">
        <f>COUNTIF('04'!$BA$4:$BA$500,$I470)</f>
        <v>0</v>
      </c>
      <c r="AY470" s="17">
        <f>COUNTIF('04'!$BA$4:$BA$500,$J470)</f>
        <v>0</v>
      </c>
      <c r="AZ470" s="17">
        <f>COUNTIF('04'!$BA$4:$BA$500,$K470)</f>
        <v>0</v>
      </c>
      <c r="BA470" s="17">
        <f>SUMIF('04'!$BA$4:$BA$500,G470,'04'!$AG$4:$AJ$500)</f>
        <v>0</v>
      </c>
      <c r="BB470" s="17">
        <f>SUMIF('04'!$BA$4:$BA$500,H470,'04'!$AG$4:$AJ$500)</f>
        <v>0</v>
      </c>
      <c r="BC470" s="17">
        <f>SUMIF('04'!$BA$4:$BA$500,I470,'04'!$AG$4:$AJ$500)</f>
        <v>0</v>
      </c>
      <c r="BD470" s="17">
        <f>SUMIF('04'!$BA$4:$BA$500,J470,'04'!$AG$4:$AJ$500)</f>
        <v>0</v>
      </c>
      <c r="BE470" s="17">
        <f>SUMIF('04'!$BA$4:$BA$500,K470,'04'!$AG$4:$AJ$500)</f>
        <v>0</v>
      </c>
      <c r="BF470" s="23">
        <f t="shared" si="210"/>
        <v>0</v>
      </c>
      <c r="BG470" s="23">
        <f t="shared" si="211"/>
        <v>0</v>
      </c>
      <c r="BH470" s="15">
        <f>COUNTIF('05'!$BA$4:$BA$500,$G470)</f>
        <v>0</v>
      </c>
      <c r="BI470" s="15">
        <f>COUNTIF('05'!$BA$4:$BA$500,$H470)</f>
        <v>0</v>
      </c>
      <c r="BJ470" s="15">
        <f>COUNTIF('05'!$BA$4:$BA$500,$I470)</f>
        <v>0</v>
      </c>
      <c r="BK470" s="15">
        <f>COUNTIF('05'!$BA$4:$BA$500,$J470)</f>
        <v>0</v>
      </c>
      <c r="BL470" s="15">
        <f>COUNTIF('05'!$BA$4:$BA$500,$K470)</f>
        <v>0</v>
      </c>
      <c r="BM470" s="15">
        <f>SUMIF('05'!$BA$4:$BA$500,G470,'05'!$AG$4:$AJ$500)</f>
        <v>0</v>
      </c>
      <c r="BN470" s="15">
        <f>SUMIF('05'!$BA$4:$BA$500,H470,'05'!$AG$4:$AJ$500)</f>
        <v>0</v>
      </c>
      <c r="BO470" s="15">
        <f>SUMIF('05'!$BA$4:$BA$500,I470,'05'!$AG$4:$AJ$500)</f>
        <v>0</v>
      </c>
      <c r="BP470" s="15">
        <f>SUMIF('05'!$BA$4:$BA$500,J470,'05'!$AG$4:$AJ$500)</f>
        <v>0</v>
      </c>
      <c r="BQ470" s="15">
        <f>SUMIF('05'!$BA$4:$BA$500,K470,'05'!$AG$4:$AJ$500)</f>
        <v>0</v>
      </c>
      <c r="BR470" s="23">
        <f t="shared" si="212"/>
        <v>0</v>
      </c>
      <c r="BS470" s="23">
        <f t="shared" si="213"/>
        <v>0</v>
      </c>
      <c r="BT470" s="17">
        <f>COUNTIF('06'!$BA$4:$BA$500,$G470)</f>
        <v>0</v>
      </c>
      <c r="BU470" s="17">
        <f>COUNTIF('06'!$BA$4:$BA$500,$H470)</f>
        <v>0</v>
      </c>
      <c r="BV470" s="17">
        <f>COUNTIF('06'!$BA$4:$BA$500,$I470)</f>
        <v>0</v>
      </c>
      <c r="BW470" s="17">
        <f>COUNTIF('06'!$BA$4:$BA$500,$J470)</f>
        <v>0</v>
      </c>
      <c r="BX470" s="17">
        <f>COUNTIF('06'!$BA$4:$BA$500,$K470)</f>
        <v>0</v>
      </c>
      <c r="BY470" s="17">
        <f>SUMIF('06'!$BA$4:$BA$500,G470,'06'!$AG$4:$AJ$500)</f>
        <v>0</v>
      </c>
      <c r="BZ470" s="17">
        <f>SUMIF('06'!$BA$4:$BA$500,H470,'06'!$AG$4:$AJ$500)</f>
        <v>0</v>
      </c>
      <c r="CA470" s="17">
        <f>SUMIF('06'!$BA$4:$BA$500,I470,'06'!$AG$4:$AJ$500)</f>
        <v>0</v>
      </c>
      <c r="CB470" s="17">
        <f>SUMIF('06'!$BA$4:$BA$500,J470,'06'!$AG$4:$AJ$500)</f>
        <v>0</v>
      </c>
      <c r="CC470" s="17">
        <f>SUMIF('06'!$BA$4:$BA$500,K470,'06'!$AG$4:$AJ$500)</f>
        <v>0</v>
      </c>
      <c r="CD470" s="23">
        <f t="shared" si="214"/>
        <v>0</v>
      </c>
      <c r="CE470" s="23">
        <f t="shared" si="215"/>
        <v>0</v>
      </c>
      <c r="CF470" s="15">
        <f>COUNTIF('07'!$BA$4:$BA$500,$G470)</f>
        <v>0</v>
      </c>
      <c r="CG470" s="15">
        <f>COUNTIF('07'!$BA$4:$BA$500,$H470)</f>
        <v>0</v>
      </c>
      <c r="CH470" s="15">
        <f>COUNTIF('07'!$BA$4:$BA$500,$I470)</f>
        <v>0</v>
      </c>
      <c r="CI470" s="15">
        <f>COUNTIF('07'!$BA$4:$BA$500,$J470)</f>
        <v>0</v>
      </c>
      <c r="CJ470" s="15">
        <f>COUNTIF('07'!$BA$4:$BA$500,$K470)</f>
        <v>0</v>
      </c>
      <c r="CK470" s="15">
        <f>SUMIF('07'!$BA$4:$BA$500,G470,'07'!$AG$4:$AJ$500)</f>
        <v>0</v>
      </c>
      <c r="CL470" s="15">
        <f>SUMIF('07'!$BA$4:$BA$500,H470,'07'!$AG$4:$AJ$500)</f>
        <v>0</v>
      </c>
      <c r="CM470" s="15">
        <f>SUMIF('07'!$BA$4:$BA$500,I470,'07'!$AG$4:$AJ$500)</f>
        <v>0</v>
      </c>
      <c r="CN470" s="15">
        <f>SUMIF('07'!$BA$4:$BA$500,J470,'07'!$AG$4:$AJ$500)</f>
        <v>0</v>
      </c>
      <c r="CO470" s="15">
        <f>SUMIF('07'!$BA$4:$BA$500,K470,'07'!$AG$4:$AJ$500)</f>
        <v>0</v>
      </c>
      <c r="CP470" s="23">
        <f t="shared" si="216"/>
        <v>0</v>
      </c>
      <c r="CQ470" s="23">
        <f t="shared" si="217"/>
        <v>0</v>
      </c>
      <c r="CR470" s="17">
        <f>COUNTIF('08'!$BA$4:$BA$500,$G470)</f>
        <v>0</v>
      </c>
      <c r="CS470" s="17">
        <f>COUNTIF('08'!$BA$4:$BA$500,$H470)</f>
        <v>0</v>
      </c>
      <c r="CT470" s="17">
        <f>COUNTIF('08'!$BA$4:$BA$500,$I470)</f>
        <v>0</v>
      </c>
      <c r="CU470" s="17">
        <f>COUNTIF('08'!$BA$4:$BA$500,$J470)</f>
        <v>0</v>
      </c>
      <c r="CV470" s="17">
        <f>COUNTIF('08'!$BA$4:$BA$500,$K470)</f>
        <v>0</v>
      </c>
      <c r="CW470" s="17">
        <f>SUMIF('08'!$BA$4:$BA$500,G470,'08'!$AG$4:$AJ$500)</f>
        <v>0</v>
      </c>
      <c r="CX470" s="17">
        <f>SUMIF('08'!$BA$4:$BA$500,H470,'08'!$AG$4:$AJ$500)</f>
        <v>0</v>
      </c>
      <c r="CY470" s="17">
        <f>SUMIF('08'!$BA$4:$BA$500,I470,'08'!$AG$4:$AJ$500)</f>
        <v>0</v>
      </c>
      <c r="CZ470" s="17">
        <f>SUMIF('08'!$BA$4:$BA$500,J470,'08'!$AG$4:$AJ$500)</f>
        <v>0</v>
      </c>
      <c r="DA470" s="17">
        <f>SUMIF('08'!$BA$4:$BA$500,K470,'08'!$AG$4:$AJ$500)</f>
        <v>0</v>
      </c>
      <c r="DB470" s="23">
        <f t="shared" si="218"/>
        <v>0</v>
      </c>
      <c r="DC470" s="23">
        <f t="shared" si="219"/>
        <v>0</v>
      </c>
      <c r="DD470" s="15">
        <f>COUNTIF('09'!$BA$4:$BA$500,$G470)</f>
        <v>0</v>
      </c>
      <c r="DE470" s="15">
        <f>COUNTIF('09'!$BA$4:$BA$500,$H470)</f>
        <v>0</v>
      </c>
      <c r="DF470" s="15">
        <f>COUNTIF('09'!$BA$4:$BA$500,$I470)</f>
        <v>0</v>
      </c>
      <c r="DG470" s="15">
        <f>COUNTIF('09'!$BA$4:$BA$500,$J470)</f>
        <v>0</v>
      </c>
      <c r="DH470" s="15">
        <f>COUNTIF('09'!$BA$4:$BA$500,$K470)</f>
        <v>0</v>
      </c>
      <c r="DI470" s="15">
        <f>SUMIF('09'!$BA$4:$BA$500,G470,'09'!$AG$4:$AJ$500)</f>
        <v>0</v>
      </c>
      <c r="DJ470" s="15">
        <f>SUMIF('09'!$BA$4:$BA$500,H470,'09'!$AG$4:$AJ$500)</f>
        <v>0</v>
      </c>
      <c r="DK470" s="15">
        <f>SUMIF('09'!$BA$4:$BA$500,I470,'09'!$AG$4:$AJ$500)</f>
        <v>0</v>
      </c>
      <c r="DL470" s="15">
        <f>SUMIF('09'!$BA$4:$BA$500,J470,'09'!$AG$4:$AJ$500)</f>
        <v>0</v>
      </c>
      <c r="DM470" s="15">
        <f>SUMIF('09'!$BA$4:$BA$500,K470,'09'!$AG$4:$AJ$500)</f>
        <v>0</v>
      </c>
      <c r="DN470" s="23">
        <f t="shared" si="220"/>
        <v>0</v>
      </c>
      <c r="DO470" s="23">
        <f t="shared" si="221"/>
        <v>0</v>
      </c>
      <c r="DP470" s="17">
        <f>COUNTIF('10'!$BA$4:$BA$500,$G470)</f>
        <v>0</v>
      </c>
      <c r="DQ470" s="17">
        <f>COUNTIF('10'!$BA$4:$BA$500,$H470)</f>
        <v>0</v>
      </c>
      <c r="DR470" s="17">
        <f>COUNTIF('10'!$BA$4:$BA$500,$I470)</f>
        <v>0</v>
      </c>
      <c r="DS470" s="17">
        <f>COUNTIF('10'!$BA$4:$BA$500,$J470)</f>
        <v>0</v>
      </c>
      <c r="DT470" s="17">
        <f>COUNTIF('10'!$BA$4:$BA$500,$K470)</f>
        <v>0</v>
      </c>
      <c r="DU470" s="17">
        <f>SUMIF('10'!$BA$4:$BA$500,G470,'10'!$AG$4:$AJ$500)</f>
        <v>0</v>
      </c>
      <c r="DV470" s="17">
        <f>SUMIF('10'!$BA$4:$BA$500,H470,'10'!$AG$4:$AJ$500)</f>
        <v>0</v>
      </c>
      <c r="DW470" s="17">
        <f>SUMIF('10'!$BA$4:$BA$500,I470,'10'!$AG$4:$AJ$500)</f>
        <v>0</v>
      </c>
      <c r="DX470" s="17">
        <f>SUMIF('10'!$BA$4:$BA$500,J470,'10'!$AG$4:$AJ$500)</f>
        <v>0</v>
      </c>
      <c r="DY470" s="17">
        <f>SUMIF('10'!$BA$4:$BA$500,K470,'10'!$AG$4:$AJ$500)</f>
        <v>0</v>
      </c>
      <c r="DZ470" s="23">
        <f t="shared" si="222"/>
        <v>0</v>
      </c>
      <c r="EA470" s="23">
        <f t="shared" si="223"/>
        <v>0</v>
      </c>
      <c r="EB470" s="15">
        <f>COUNTIF('11'!$BA$4:$BA$500,$G470)</f>
        <v>0</v>
      </c>
      <c r="EC470" s="15">
        <f>COUNTIF('11'!$BA$4:$BA$500,$H470)</f>
        <v>0</v>
      </c>
      <c r="ED470" s="15">
        <f>COUNTIF('11'!$BA$4:$BA$500,$I470)</f>
        <v>0</v>
      </c>
      <c r="EE470" s="15">
        <f>COUNTIF('11'!$BA$4:$BA$500,$J470)</f>
        <v>0</v>
      </c>
      <c r="EF470" s="15">
        <f>COUNTIF('11'!$BA$4:$BA$500,$K470)</f>
        <v>0</v>
      </c>
      <c r="EG470" s="15">
        <f>SUMIF('11'!$BA$4:$BA$500,G470,'11'!$AG$4:$AJ$500)</f>
        <v>0</v>
      </c>
      <c r="EH470" s="15">
        <f>SUMIF('11'!$BA$4:$BA$500,H470,'11'!$AG$4:$AJ$500)</f>
        <v>0</v>
      </c>
      <c r="EI470" s="15">
        <f>SUMIF('11'!$BA$4:$BA$500,I470,'11'!$AG$4:$AJ$500)</f>
        <v>0</v>
      </c>
      <c r="EJ470" s="15">
        <f>SUMIF('11'!$BA$4:$BA$500,J470,'11'!$AG$4:$AJ$500)</f>
        <v>0</v>
      </c>
      <c r="EK470" s="15">
        <f>SUMIF('11'!$BA$4:$BA$500,K470,'11'!$AG$4:$AJ$500)</f>
        <v>0</v>
      </c>
      <c r="EL470" s="23">
        <f t="shared" si="224"/>
        <v>0</v>
      </c>
      <c r="EM470" s="23">
        <f t="shared" si="225"/>
        <v>0</v>
      </c>
      <c r="EN470" s="17">
        <f>COUNTIF('12'!$BA$4:$BA$500,$G470)</f>
        <v>0</v>
      </c>
      <c r="EO470" s="17">
        <f>COUNTIF('12'!$BA$4:$BA$500,$H470)</f>
        <v>0</v>
      </c>
      <c r="EP470" s="17">
        <f>COUNTIF('12'!$BA$4:$BA$500,$I470)</f>
        <v>0</v>
      </c>
      <c r="EQ470" s="17">
        <f>COUNTIF('12'!$BA$4:$BA$500,$J470)</f>
        <v>0</v>
      </c>
      <c r="ER470" s="17">
        <f>COUNTIF('12'!$BA$4:$BA$500,$K470)</f>
        <v>0</v>
      </c>
      <c r="ES470" s="17">
        <f>SUMIF('12'!$BA$4:$BA$500,G470,'12'!$AG$4:$AJ$500)</f>
        <v>0</v>
      </c>
      <c r="ET470" s="17">
        <f>SUMIF('12'!$BA$4:$BA$500,H470,'12'!$AG$4:$AJ$500)</f>
        <v>0</v>
      </c>
      <c r="EU470" s="17">
        <f>SUMIF('12'!$BA$4:$BA$500,I470,'12'!$AG$4:$AJ$500)</f>
        <v>0</v>
      </c>
      <c r="EV470" s="17">
        <f>SUMIF('12'!$BA$4:$BA$500,J470,'12'!$AG$4:$AJ$500)</f>
        <v>0</v>
      </c>
      <c r="EW470" s="17">
        <f>SUMIF('12'!$BA$4:$BA$500,K470,'12'!$AG$4:$AJ$500)</f>
        <v>0</v>
      </c>
      <c r="EX470" s="23">
        <f t="shared" si="226"/>
        <v>0</v>
      </c>
      <c r="EY470" s="23">
        <f t="shared" si="227"/>
        <v>0</v>
      </c>
    </row>
    <row r="471" spans="1:155">
      <c r="A471" s="30">
        <v>468</v>
      </c>
      <c r="B471" s="32"/>
      <c r="C471" s="31">
        <f t="shared" si="201"/>
        <v>0</v>
      </c>
      <c r="D471" s="33">
        <f t="shared" si="202"/>
        <v>0</v>
      </c>
      <c r="E471" s="29"/>
      <c r="F471" s="2">
        <f t="shared" si="203"/>
        <v>0</v>
      </c>
      <c r="G471" s="14" t="str">
        <f t="shared" si="200"/>
        <v>0ق</v>
      </c>
      <c r="H471" s="14" t="str">
        <f t="shared" si="200"/>
        <v>0ق1</v>
      </c>
      <c r="I471" s="14" t="str">
        <f t="shared" si="200"/>
        <v>0ق2</v>
      </c>
      <c r="J471" s="14" t="str">
        <f t="shared" si="200"/>
        <v>0استيفاء</v>
      </c>
      <c r="K471" s="14" t="str">
        <f t="shared" si="200"/>
        <v>0نفذ</v>
      </c>
      <c r="L471" s="15">
        <f>COUNTIF('01'!$BA$4:$BA$500,$G471)</f>
        <v>0</v>
      </c>
      <c r="M471" s="15">
        <f>COUNTIF('01'!$BA$4:$BA$500,$H471)</f>
        <v>0</v>
      </c>
      <c r="N471" s="15">
        <f>COUNTIF('01'!$BA$4:$BA$500,$I471)</f>
        <v>0</v>
      </c>
      <c r="O471" s="15">
        <f>COUNTIF('01'!$BA$4:$BA$500,$J471)</f>
        <v>0</v>
      </c>
      <c r="P471" s="15">
        <f>COUNTIF('01'!$BA$4:$BA$500,$K471)</f>
        <v>0</v>
      </c>
      <c r="Q471" s="15">
        <f>SUMIF('01'!$BA$4:$BA$500,G471,'01'!$AG$4:$AJ$500)</f>
        <v>0</v>
      </c>
      <c r="R471" s="15">
        <f>SUMIF('01'!$BA$4:$BA$500,H471,'01'!$AG$4:$AJ$500)</f>
        <v>0</v>
      </c>
      <c r="S471" s="15">
        <f>SUMIF('01'!$BA$4:$BA$500,I471,'01'!$AG$4:$AJ$500)</f>
        <v>0</v>
      </c>
      <c r="T471" s="15">
        <f>SUMIF('01'!$BA$4:$BA$500,J471,'01'!$AG$4:$AJ$500)</f>
        <v>0</v>
      </c>
      <c r="U471" s="15">
        <f>SUMIF('01'!$BA$4:$BA$500,K471,'01'!$AG$4:$AJ$500)</f>
        <v>0</v>
      </c>
      <c r="V471" s="23">
        <f t="shared" si="204"/>
        <v>0</v>
      </c>
      <c r="W471" s="23">
        <f t="shared" si="205"/>
        <v>0</v>
      </c>
      <c r="X471" s="17">
        <f>COUNTIF('02'!$BA$4:$BA$500,$G471)</f>
        <v>0</v>
      </c>
      <c r="Y471" s="17">
        <f>COUNTIF('02'!$BA$4:$BA$500,$H471)</f>
        <v>0</v>
      </c>
      <c r="Z471" s="17">
        <f>COUNTIF('02'!$BA$4:$BA$500,$I471)</f>
        <v>0</v>
      </c>
      <c r="AA471" s="17">
        <f>COUNTIF('02'!$BA$4:$BA$500,$J471)</f>
        <v>0</v>
      </c>
      <c r="AB471" s="17">
        <f>COUNTIF('02'!$BA$4:$BA$500,$K471)</f>
        <v>0</v>
      </c>
      <c r="AC471" s="17">
        <f>SUMIF('02'!$BA$4:$BA$500,G471,'02'!$AG$4:$AJ$500)</f>
        <v>0</v>
      </c>
      <c r="AD471" s="17">
        <f>SUMIF('02'!$BA$4:$BA$500,H471,'02'!$AG$4:$AJ$500)</f>
        <v>0</v>
      </c>
      <c r="AE471" s="17">
        <f>SUMIF('02'!$BA$4:$BA$500,I471,'02'!$AG$4:$AJ$500)</f>
        <v>0</v>
      </c>
      <c r="AF471" s="17">
        <f>SUMIF('02'!$BA$4:$BA$500,J471,'02'!$AG$4:$AJ$500)</f>
        <v>0</v>
      </c>
      <c r="AG471" s="17">
        <f>SUMIF('02'!$BA$4:$BA$500,K471,'02'!$AG$4:$AJ$500)</f>
        <v>0</v>
      </c>
      <c r="AH471" s="23">
        <f t="shared" si="206"/>
        <v>0</v>
      </c>
      <c r="AI471" s="23">
        <f t="shared" si="207"/>
        <v>0</v>
      </c>
      <c r="AJ471" s="15">
        <f>COUNTIF('03'!$BA$4:$BA$500,$G471)</f>
        <v>0</v>
      </c>
      <c r="AK471" s="15">
        <f>COUNTIF('03'!$BA$4:$BA$500,$H471)</f>
        <v>0</v>
      </c>
      <c r="AL471" s="15">
        <f>COUNTIF('03'!$BA$4:$BA$500,$I471)</f>
        <v>0</v>
      </c>
      <c r="AM471" s="15">
        <f>COUNTIF('03'!$BA$4:$BA$500,$J471)</f>
        <v>0</v>
      </c>
      <c r="AN471" s="15">
        <f>COUNTIF('03'!$BA$4:$BA$500,$K471)</f>
        <v>0</v>
      </c>
      <c r="AO471" s="15">
        <f>SUMIF('03'!$BA$4:$BA$500,G471,'03'!$AG$4:$AJ$500)</f>
        <v>0</v>
      </c>
      <c r="AP471" s="15">
        <f>SUMIF('03'!$BA$4:$BA$500,H471,'03'!$AG$4:$AJ$500)</f>
        <v>0</v>
      </c>
      <c r="AQ471" s="15">
        <f>SUMIF('03'!$BA$4:$BA$500,I471,'03'!$AG$4:$AJ$500)</f>
        <v>0</v>
      </c>
      <c r="AR471" s="15">
        <f>SUMIF('03'!$BA$4:$BA$500,J471,'03'!$AG$4:$AJ$500)</f>
        <v>0</v>
      </c>
      <c r="AS471" s="15">
        <f>SUMIF('03'!$BA$4:$BA$500,K471,'03'!$AG$4:$AJ$500)</f>
        <v>0</v>
      </c>
      <c r="AT471" s="23">
        <f t="shared" si="208"/>
        <v>0</v>
      </c>
      <c r="AU471" s="23">
        <f t="shared" si="209"/>
        <v>0</v>
      </c>
      <c r="AV471" s="17">
        <f>COUNTIF('04'!$BA$4:$BA$500,$G471)</f>
        <v>0</v>
      </c>
      <c r="AW471" s="17">
        <f>COUNTIF('04'!$BA$4:$BA$500,$H471)</f>
        <v>0</v>
      </c>
      <c r="AX471" s="17">
        <f>COUNTIF('04'!$BA$4:$BA$500,$I471)</f>
        <v>0</v>
      </c>
      <c r="AY471" s="17">
        <f>COUNTIF('04'!$BA$4:$BA$500,$J471)</f>
        <v>0</v>
      </c>
      <c r="AZ471" s="17">
        <f>COUNTIF('04'!$BA$4:$BA$500,$K471)</f>
        <v>0</v>
      </c>
      <c r="BA471" s="17">
        <f>SUMIF('04'!$BA$4:$BA$500,G471,'04'!$AG$4:$AJ$500)</f>
        <v>0</v>
      </c>
      <c r="BB471" s="17">
        <f>SUMIF('04'!$BA$4:$BA$500,H471,'04'!$AG$4:$AJ$500)</f>
        <v>0</v>
      </c>
      <c r="BC471" s="17">
        <f>SUMIF('04'!$BA$4:$BA$500,I471,'04'!$AG$4:$AJ$500)</f>
        <v>0</v>
      </c>
      <c r="BD471" s="17">
        <f>SUMIF('04'!$BA$4:$BA$500,J471,'04'!$AG$4:$AJ$500)</f>
        <v>0</v>
      </c>
      <c r="BE471" s="17">
        <f>SUMIF('04'!$BA$4:$BA$500,K471,'04'!$AG$4:$AJ$500)</f>
        <v>0</v>
      </c>
      <c r="BF471" s="23">
        <f t="shared" si="210"/>
        <v>0</v>
      </c>
      <c r="BG471" s="23">
        <f t="shared" si="211"/>
        <v>0</v>
      </c>
      <c r="BH471" s="15">
        <f>COUNTIF('05'!$BA$4:$BA$500,$G471)</f>
        <v>0</v>
      </c>
      <c r="BI471" s="15">
        <f>COUNTIF('05'!$BA$4:$BA$500,$H471)</f>
        <v>0</v>
      </c>
      <c r="BJ471" s="15">
        <f>COUNTIF('05'!$BA$4:$BA$500,$I471)</f>
        <v>0</v>
      </c>
      <c r="BK471" s="15">
        <f>COUNTIF('05'!$BA$4:$BA$500,$J471)</f>
        <v>0</v>
      </c>
      <c r="BL471" s="15">
        <f>COUNTIF('05'!$BA$4:$BA$500,$K471)</f>
        <v>0</v>
      </c>
      <c r="BM471" s="15">
        <f>SUMIF('05'!$BA$4:$BA$500,G471,'05'!$AG$4:$AJ$500)</f>
        <v>0</v>
      </c>
      <c r="BN471" s="15">
        <f>SUMIF('05'!$BA$4:$BA$500,H471,'05'!$AG$4:$AJ$500)</f>
        <v>0</v>
      </c>
      <c r="BO471" s="15">
        <f>SUMIF('05'!$BA$4:$BA$500,I471,'05'!$AG$4:$AJ$500)</f>
        <v>0</v>
      </c>
      <c r="BP471" s="15">
        <f>SUMIF('05'!$BA$4:$BA$500,J471,'05'!$AG$4:$AJ$500)</f>
        <v>0</v>
      </c>
      <c r="BQ471" s="15">
        <f>SUMIF('05'!$BA$4:$BA$500,K471,'05'!$AG$4:$AJ$500)</f>
        <v>0</v>
      </c>
      <c r="BR471" s="23">
        <f t="shared" si="212"/>
        <v>0</v>
      </c>
      <c r="BS471" s="23">
        <f t="shared" si="213"/>
        <v>0</v>
      </c>
      <c r="BT471" s="17">
        <f>COUNTIF('06'!$BA$4:$BA$500,$G471)</f>
        <v>0</v>
      </c>
      <c r="BU471" s="17">
        <f>COUNTIF('06'!$BA$4:$BA$500,$H471)</f>
        <v>0</v>
      </c>
      <c r="BV471" s="17">
        <f>COUNTIF('06'!$BA$4:$BA$500,$I471)</f>
        <v>0</v>
      </c>
      <c r="BW471" s="17">
        <f>COUNTIF('06'!$BA$4:$BA$500,$J471)</f>
        <v>0</v>
      </c>
      <c r="BX471" s="17">
        <f>COUNTIF('06'!$BA$4:$BA$500,$K471)</f>
        <v>0</v>
      </c>
      <c r="BY471" s="17">
        <f>SUMIF('06'!$BA$4:$BA$500,G471,'06'!$AG$4:$AJ$500)</f>
        <v>0</v>
      </c>
      <c r="BZ471" s="17">
        <f>SUMIF('06'!$BA$4:$BA$500,H471,'06'!$AG$4:$AJ$500)</f>
        <v>0</v>
      </c>
      <c r="CA471" s="17">
        <f>SUMIF('06'!$BA$4:$BA$500,I471,'06'!$AG$4:$AJ$500)</f>
        <v>0</v>
      </c>
      <c r="CB471" s="17">
        <f>SUMIF('06'!$BA$4:$BA$500,J471,'06'!$AG$4:$AJ$500)</f>
        <v>0</v>
      </c>
      <c r="CC471" s="17">
        <f>SUMIF('06'!$BA$4:$BA$500,K471,'06'!$AG$4:$AJ$500)</f>
        <v>0</v>
      </c>
      <c r="CD471" s="23">
        <f t="shared" si="214"/>
        <v>0</v>
      </c>
      <c r="CE471" s="23">
        <f t="shared" si="215"/>
        <v>0</v>
      </c>
      <c r="CF471" s="15">
        <f>COUNTIF('07'!$BA$4:$BA$500,$G471)</f>
        <v>0</v>
      </c>
      <c r="CG471" s="15">
        <f>COUNTIF('07'!$BA$4:$BA$500,$H471)</f>
        <v>0</v>
      </c>
      <c r="CH471" s="15">
        <f>COUNTIF('07'!$BA$4:$BA$500,$I471)</f>
        <v>0</v>
      </c>
      <c r="CI471" s="15">
        <f>COUNTIF('07'!$BA$4:$BA$500,$J471)</f>
        <v>0</v>
      </c>
      <c r="CJ471" s="15">
        <f>COUNTIF('07'!$BA$4:$BA$500,$K471)</f>
        <v>0</v>
      </c>
      <c r="CK471" s="15">
        <f>SUMIF('07'!$BA$4:$BA$500,G471,'07'!$AG$4:$AJ$500)</f>
        <v>0</v>
      </c>
      <c r="CL471" s="15">
        <f>SUMIF('07'!$BA$4:$BA$500,H471,'07'!$AG$4:$AJ$500)</f>
        <v>0</v>
      </c>
      <c r="CM471" s="15">
        <f>SUMIF('07'!$BA$4:$BA$500,I471,'07'!$AG$4:$AJ$500)</f>
        <v>0</v>
      </c>
      <c r="CN471" s="15">
        <f>SUMIF('07'!$BA$4:$BA$500,J471,'07'!$AG$4:$AJ$500)</f>
        <v>0</v>
      </c>
      <c r="CO471" s="15">
        <f>SUMIF('07'!$BA$4:$BA$500,K471,'07'!$AG$4:$AJ$500)</f>
        <v>0</v>
      </c>
      <c r="CP471" s="23">
        <f t="shared" si="216"/>
        <v>0</v>
      </c>
      <c r="CQ471" s="23">
        <f t="shared" si="217"/>
        <v>0</v>
      </c>
      <c r="CR471" s="17">
        <f>COUNTIF('08'!$BA$4:$BA$500,$G471)</f>
        <v>0</v>
      </c>
      <c r="CS471" s="17">
        <f>COUNTIF('08'!$BA$4:$BA$500,$H471)</f>
        <v>0</v>
      </c>
      <c r="CT471" s="17">
        <f>COUNTIF('08'!$BA$4:$BA$500,$I471)</f>
        <v>0</v>
      </c>
      <c r="CU471" s="17">
        <f>COUNTIF('08'!$BA$4:$BA$500,$J471)</f>
        <v>0</v>
      </c>
      <c r="CV471" s="17">
        <f>COUNTIF('08'!$BA$4:$BA$500,$K471)</f>
        <v>0</v>
      </c>
      <c r="CW471" s="17">
        <f>SUMIF('08'!$BA$4:$BA$500,G471,'08'!$AG$4:$AJ$500)</f>
        <v>0</v>
      </c>
      <c r="CX471" s="17">
        <f>SUMIF('08'!$BA$4:$BA$500,H471,'08'!$AG$4:$AJ$500)</f>
        <v>0</v>
      </c>
      <c r="CY471" s="17">
        <f>SUMIF('08'!$BA$4:$BA$500,I471,'08'!$AG$4:$AJ$500)</f>
        <v>0</v>
      </c>
      <c r="CZ471" s="17">
        <f>SUMIF('08'!$BA$4:$BA$500,J471,'08'!$AG$4:$AJ$500)</f>
        <v>0</v>
      </c>
      <c r="DA471" s="17">
        <f>SUMIF('08'!$BA$4:$BA$500,K471,'08'!$AG$4:$AJ$500)</f>
        <v>0</v>
      </c>
      <c r="DB471" s="23">
        <f t="shared" si="218"/>
        <v>0</v>
      </c>
      <c r="DC471" s="23">
        <f t="shared" si="219"/>
        <v>0</v>
      </c>
      <c r="DD471" s="15">
        <f>COUNTIF('09'!$BA$4:$BA$500,$G471)</f>
        <v>0</v>
      </c>
      <c r="DE471" s="15">
        <f>COUNTIF('09'!$BA$4:$BA$500,$H471)</f>
        <v>0</v>
      </c>
      <c r="DF471" s="15">
        <f>COUNTIF('09'!$BA$4:$BA$500,$I471)</f>
        <v>0</v>
      </c>
      <c r="DG471" s="15">
        <f>COUNTIF('09'!$BA$4:$BA$500,$J471)</f>
        <v>0</v>
      </c>
      <c r="DH471" s="15">
        <f>COUNTIF('09'!$BA$4:$BA$500,$K471)</f>
        <v>0</v>
      </c>
      <c r="DI471" s="15">
        <f>SUMIF('09'!$BA$4:$BA$500,G471,'09'!$AG$4:$AJ$500)</f>
        <v>0</v>
      </c>
      <c r="DJ471" s="15">
        <f>SUMIF('09'!$BA$4:$BA$500,H471,'09'!$AG$4:$AJ$500)</f>
        <v>0</v>
      </c>
      <c r="DK471" s="15">
        <f>SUMIF('09'!$BA$4:$BA$500,I471,'09'!$AG$4:$AJ$500)</f>
        <v>0</v>
      </c>
      <c r="DL471" s="15">
        <f>SUMIF('09'!$BA$4:$BA$500,J471,'09'!$AG$4:$AJ$500)</f>
        <v>0</v>
      </c>
      <c r="DM471" s="15">
        <f>SUMIF('09'!$BA$4:$BA$500,K471,'09'!$AG$4:$AJ$500)</f>
        <v>0</v>
      </c>
      <c r="DN471" s="23">
        <f t="shared" si="220"/>
        <v>0</v>
      </c>
      <c r="DO471" s="23">
        <f t="shared" si="221"/>
        <v>0</v>
      </c>
      <c r="DP471" s="17">
        <f>COUNTIF('10'!$BA$4:$BA$500,$G471)</f>
        <v>0</v>
      </c>
      <c r="DQ471" s="17">
        <f>COUNTIF('10'!$BA$4:$BA$500,$H471)</f>
        <v>0</v>
      </c>
      <c r="DR471" s="17">
        <f>COUNTIF('10'!$BA$4:$BA$500,$I471)</f>
        <v>0</v>
      </c>
      <c r="DS471" s="17">
        <f>COUNTIF('10'!$BA$4:$BA$500,$J471)</f>
        <v>0</v>
      </c>
      <c r="DT471" s="17">
        <f>COUNTIF('10'!$BA$4:$BA$500,$K471)</f>
        <v>0</v>
      </c>
      <c r="DU471" s="17">
        <f>SUMIF('10'!$BA$4:$BA$500,G471,'10'!$AG$4:$AJ$500)</f>
        <v>0</v>
      </c>
      <c r="DV471" s="17">
        <f>SUMIF('10'!$BA$4:$BA$500,H471,'10'!$AG$4:$AJ$500)</f>
        <v>0</v>
      </c>
      <c r="DW471" s="17">
        <f>SUMIF('10'!$BA$4:$BA$500,I471,'10'!$AG$4:$AJ$500)</f>
        <v>0</v>
      </c>
      <c r="DX471" s="17">
        <f>SUMIF('10'!$BA$4:$BA$500,J471,'10'!$AG$4:$AJ$500)</f>
        <v>0</v>
      </c>
      <c r="DY471" s="17">
        <f>SUMIF('10'!$BA$4:$BA$500,K471,'10'!$AG$4:$AJ$500)</f>
        <v>0</v>
      </c>
      <c r="DZ471" s="23">
        <f t="shared" si="222"/>
        <v>0</v>
      </c>
      <c r="EA471" s="23">
        <f t="shared" si="223"/>
        <v>0</v>
      </c>
      <c r="EB471" s="15">
        <f>COUNTIF('11'!$BA$4:$BA$500,$G471)</f>
        <v>0</v>
      </c>
      <c r="EC471" s="15">
        <f>COUNTIF('11'!$BA$4:$BA$500,$H471)</f>
        <v>0</v>
      </c>
      <c r="ED471" s="15">
        <f>COUNTIF('11'!$BA$4:$BA$500,$I471)</f>
        <v>0</v>
      </c>
      <c r="EE471" s="15">
        <f>COUNTIF('11'!$BA$4:$BA$500,$J471)</f>
        <v>0</v>
      </c>
      <c r="EF471" s="15">
        <f>COUNTIF('11'!$BA$4:$BA$500,$K471)</f>
        <v>0</v>
      </c>
      <c r="EG471" s="15">
        <f>SUMIF('11'!$BA$4:$BA$500,G471,'11'!$AG$4:$AJ$500)</f>
        <v>0</v>
      </c>
      <c r="EH471" s="15">
        <f>SUMIF('11'!$BA$4:$BA$500,H471,'11'!$AG$4:$AJ$500)</f>
        <v>0</v>
      </c>
      <c r="EI471" s="15">
        <f>SUMIF('11'!$BA$4:$BA$500,I471,'11'!$AG$4:$AJ$500)</f>
        <v>0</v>
      </c>
      <c r="EJ471" s="15">
        <f>SUMIF('11'!$BA$4:$BA$500,J471,'11'!$AG$4:$AJ$500)</f>
        <v>0</v>
      </c>
      <c r="EK471" s="15">
        <f>SUMIF('11'!$BA$4:$BA$500,K471,'11'!$AG$4:$AJ$500)</f>
        <v>0</v>
      </c>
      <c r="EL471" s="23">
        <f t="shared" si="224"/>
        <v>0</v>
      </c>
      <c r="EM471" s="23">
        <f t="shared" si="225"/>
        <v>0</v>
      </c>
      <c r="EN471" s="17">
        <f>COUNTIF('12'!$BA$4:$BA$500,$G471)</f>
        <v>0</v>
      </c>
      <c r="EO471" s="17">
        <f>COUNTIF('12'!$BA$4:$BA$500,$H471)</f>
        <v>0</v>
      </c>
      <c r="EP471" s="17">
        <f>COUNTIF('12'!$BA$4:$BA$500,$I471)</f>
        <v>0</v>
      </c>
      <c r="EQ471" s="17">
        <f>COUNTIF('12'!$BA$4:$BA$500,$J471)</f>
        <v>0</v>
      </c>
      <c r="ER471" s="17">
        <f>COUNTIF('12'!$BA$4:$BA$500,$K471)</f>
        <v>0</v>
      </c>
      <c r="ES471" s="17">
        <f>SUMIF('12'!$BA$4:$BA$500,G471,'12'!$AG$4:$AJ$500)</f>
        <v>0</v>
      </c>
      <c r="ET471" s="17">
        <f>SUMIF('12'!$BA$4:$BA$500,H471,'12'!$AG$4:$AJ$500)</f>
        <v>0</v>
      </c>
      <c r="EU471" s="17">
        <f>SUMIF('12'!$BA$4:$BA$500,I471,'12'!$AG$4:$AJ$500)</f>
        <v>0</v>
      </c>
      <c r="EV471" s="17">
        <f>SUMIF('12'!$BA$4:$BA$500,J471,'12'!$AG$4:$AJ$500)</f>
        <v>0</v>
      </c>
      <c r="EW471" s="17">
        <f>SUMIF('12'!$BA$4:$BA$500,K471,'12'!$AG$4:$AJ$500)</f>
        <v>0</v>
      </c>
      <c r="EX471" s="23">
        <f t="shared" si="226"/>
        <v>0</v>
      </c>
      <c r="EY471" s="23">
        <f t="shared" si="227"/>
        <v>0</v>
      </c>
    </row>
    <row r="472" spans="1:155">
      <c r="A472" s="30">
        <v>469</v>
      </c>
      <c r="B472" s="32"/>
      <c r="C472" s="31">
        <f t="shared" si="201"/>
        <v>0</v>
      </c>
      <c r="D472" s="33">
        <f t="shared" si="202"/>
        <v>0</v>
      </c>
      <c r="E472" s="29"/>
      <c r="F472" s="2">
        <f t="shared" si="203"/>
        <v>0</v>
      </c>
      <c r="G472" s="14" t="str">
        <f t="shared" si="200"/>
        <v>0ق</v>
      </c>
      <c r="H472" s="14" t="str">
        <f t="shared" si="200"/>
        <v>0ق1</v>
      </c>
      <c r="I472" s="14" t="str">
        <f t="shared" si="200"/>
        <v>0ق2</v>
      </c>
      <c r="J472" s="14" t="str">
        <f t="shared" si="200"/>
        <v>0استيفاء</v>
      </c>
      <c r="K472" s="14" t="str">
        <f t="shared" si="200"/>
        <v>0نفذ</v>
      </c>
      <c r="L472" s="15">
        <f>COUNTIF('01'!$BA$4:$BA$500,$G472)</f>
        <v>0</v>
      </c>
      <c r="M472" s="15">
        <f>COUNTIF('01'!$BA$4:$BA$500,$H472)</f>
        <v>0</v>
      </c>
      <c r="N472" s="15">
        <f>COUNTIF('01'!$BA$4:$BA$500,$I472)</f>
        <v>0</v>
      </c>
      <c r="O472" s="15">
        <f>COUNTIF('01'!$BA$4:$BA$500,$J472)</f>
        <v>0</v>
      </c>
      <c r="P472" s="15">
        <f>COUNTIF('01'!$BA$4:$BA$500,$K472)</f>
        <v>0</v>
      </c>
      <c r="Q472" s="15">
        <f>SUMIF('01'!$BA$4:$BA$500,G472,'01'!$AG$4:$AJ$500)</f>
        <v>0</v>
      </c>
      <c r="R472" s="15">
        <f>SUMIF('01'!$BA$4:$BA$500,H472,'01'!$AG$4:$AJ$500)</f>
        <v>0</v>
      </c>
      <c r="S472" s="15">
        <f>SUMIF('01'!$BA$4:$BA$500,I472,'01'!$AG$4:$AJ$500)</f>
        <v>0</v>
      </c>
      <c r="T472" s="15">
        <f>SUMIF('01'!$BA$4:$BA$500,J472,'01'!$AG$4:$AJ$500)</f>
        <v>0</v>
      </c>
      <c r="U472" s="15">
        <f>SUMIF('01'!$BA$4:$BA$500,K472,'01'!$AG$4:$AJ$500)</f>
        <v>0</v>
      </c>
      <c r="V472" s="23">
        <f t="shared" si="204"/>
        <v>0</v>
      </c>
      <c r="W472" s="23">
        <f t="shared" si="205"/>
        <v>0</v>
      </c>
      <c r="X472" s="17">
        <f>COUNTIF('02'!$BA$4:$BA$500,$G472)</f>
        <v>0</v>
      </c>
      <c r="Y472" s="17">
        <f>COUNTIF('02'!$BA$4:$BA$500,$H472)</f>
        <v>0</v>
      </c>
      <c r="Z472" s="17">
        <f>COUNTIF('02'!$BA$4:$BA$500,$I472)</f>
        <v>0</v>
      </c>
      <c r="AA472" s="17">
        <f>COUNTIF('02'!$BA$4:$BA$500,$J472)</f>
        <v>0</v>
      </c>
      <c r="AB472" s="17">
        <f>COUNTIF('02'!$BA$4:$BA$500,$K472)</f>
        <v>0</v>
      </c>
      <c r="AC472" s="17">
        <f>SUMIF('02'!$BA$4:$BA$500,G472,'02'!$AG$4:$AJ$500)</f>
        <v>0</v>
      </c>
      <c r="AD472" s="17">
        <f>SUMIF('02'!$BA$4:$BA$500,H472,'02'!$AG$4:$AJ$500)</f>
        <v>0</v>
      </c>
      <c r="AE472" s="17">
        <f>SUMIF('02'!$BA$4:$BA$500,I472,'02'!$AG$4:$AJ$500)</f>
        <v>0</v>
      </c>
      <c r="AF472" s="17">
        <f>SUMIF('02'!$BA$4:$BA$500,J472,'02'!$AG$4:$AJ$500)</f>
        <v>0</v>
      </c>
      <c r="AG472" s="17">
        <f>SUMIF('02'!$BA$4:$BA$500,K472,'02'!$AG$4:$AJ$500)</f>
        <v>0</v>
      </c>
      <c r="AH472" s="23">
        <f t="shared" si="206"/>
        <v>0</v>
      </c>
      <c r="AI472" s="23">
        <f t="shared" si="207"/>
        <v>0</v>
      </c>
      <c r="AJ472" s="15">
        <f>COUNTIF('03'!$BA$4:$BA$500,$G472)</f>
        <v>0</v>
      </c>
      <c r="AK472" s="15">
        <f>COUNTIF('03'!$BA$4:$BA$500,$H472)</f>
        <v>0</v>
      </c>
      <c r="AL472" s="15">
        <f>COUNTIF('03'!$BA$4:$BA$500,$I472)</f>
        <v>0</v>
      </c>
      <c r="AM472" s="15">
        <f>COUNTIF('03'!$BA$4:$BA$500,$J472)</f>
        <v>0</v>
      </c>
      <c r="AN472" s="15">
        <f>COUNTIF('03'!$BA$4:$BA$500,$K472)</f>
        <v>0</v>
      </c>
      <c r="AO472" s="15">
        <f>SUMIF('03'!$BA$4:$BA$500,G472,'03'!$AG$4:$AJ$500)</f>
        <v>0</v>
      </c>
      <c r="AP472" s="15">
        <f>SUMIF('03'!$BA$4:$BA$500,H472,'03'!$AG$4:$AJ$500)</f>
        <v>0</v>
      </c>
      <c r="AQ472" s="15">
        <f>SUMIF('03'!$BA$4:$BA$500,I472,'03'!$AG$4:$AJ$500)</f>
        <v>0</v>
      </c>
      <c r="AR472" s="15">
        <f>SUMIF('03'!$BA$4:$BA$500,J472,'03'!$AG$4:$AJ$500)</f>
        <v>0</v>
      </c>
      <c r="AS472" s="15">
        <f>SUMIF('03'!$BA$4:$BA$500,K472,'03'!$AG$4:$AJ$500)</f>
        <v>0</v>
      </c>
      <c r="AT472" s="23">
        <f t="shared" si="208"/>
        <v>0</v>
      </c>
      <c r="AU472" s="23">
        <f t="shared" si="209"/>
        <v>0</v>
      </c>
      <c r="AV472" s="17">
        <f>COUNTIF('04'!$BA$4:$BA$500,$G472)</f>
        <v>0</v>
      </c>
      <c r="AW472" s="17">
        <f>COUNTIF('04'!$BA$4:$BA$500,$H472)</f>
        <v>0</v>
      </c>
      <c r="AX472" s="17">
        <f>COUNTIF('04'!$BA$4:$BA$500,$I472)</f>
        <v>0</v>
      </c>
      <c r="AY472" s="17">
        <f>COUNTIF('04'!$BA$4:$BA$500,$J472)</f>
        <v>0</v>
      </c>
      <c r="AZ472" s="17">
        <f>COUNTIF('04'!$BA$4:$BA$500,$K472)</f>
        <v>0</v>
      </c>
      <c r="BA472" s="17">
        <f>SUMIF('04'!$BA$4:$BA$500,G472,'04'!$AG$4:$AJ$500)</f>
        <v>0</v>
      </c>
      <c r="BB472" s="17">
        <f>SUMIF('04'!$BA$4:$BA$500,H472,'04'!$AG$4:$AJ$500)</f>
        <v>0</v>
      </c>
      <c r="BC472" s="17">
        <f>SUMIF('04'!$BA$4:$BA$500,I472,'04'!$AG$4:$AJ$500)</f>
        <v>0</v>
      </c>
      <c r="BD472" s="17">
        <f>SUMIF('04'!$BA$4:$BA$500,J472,'04'!$AG$4:$AJ$500)</f>
        <v>0</v>
      </c>
      <c r="BE472" s="17">
        <f>SUMIF('04'!$BA$4:$BA$500,K472,'04'!$AG$4:$AJ$500)</f>
        <v>0</v>
      </c>
      <c r="BF472" s="23">
        <f t="shared" si="210"/>
        <v>0</v>
      </c>
      <c r="BG472" s="23">
        <f t="shared" si="211"/>
        <v>0</v>
      </c>
      <c r="BH472" s="15">
        <f>COUNTIF('05'!$BA$4:$BA$500,$G472)</f>
        <v>0</v>
      </c>
      <c r="BI472" s="15">
        <f>COUNTIF('05'!$BA$4:$BA$500,$H472)</f>
        <v>0</v>
      </c>
      <c r="BJ472" s="15">
        <f>COUNTIF('05'!$BA$4:$BA$500,$I472)</f>
        <v>0</v>
      </c>
      <c r="BK472" s="15">
        <f>COUNTIF('05'!$BA$4:$BA$500,$J472)</f>
        <v>0</v>
      </c>
      <c r="BL472" s="15">
        <f>COUNTIF('05'!$BA$4:$BA$500,$K472)</f>
        <v>0</v>
      </c>
      <c r="BM472" s="15">
        <f>SUMIF('05'!$BA$4:$BA$500,G472,'05'!$AG$4:$AJ$500)</f>
        <v>0</v>
      </c>
      <c r="BN472" s="15">
        <f>SUMIF('05'!$BA$4:$BA$500,H472,'05'!$AG$4:$AJ$500)</f>
        <v>0</v>
      </c>
      <c r="BO472" s="15">
        <f>SUMIF('05'!$BA$4:$BA$500,I472,'05'!$AG$4:$AJ$500)</f>
        <v>0</v>
      </c>
      <c r="BP472" s="15">
        <f>SUMIF('05'!$BA$4:$BA$500,J472,'05'!$AG$4:$AJ$500)</f>
        <v>0</v>
      </c>
      <c r="BQ472" s="15">
        <f>SUMIF('05'!$BA$4:$BA$500,K472,'05'!$AG$4:$AJ$500)</f>
        <v>0</v>
      </c>
      <c r="BR472" s="23">
        <f t="shared" si="212"/>
        <v>0</v>
      </c>
      <c r="BS472" s="23">
        <f t="shared" si="213"/>
        <v>0</v>
      </c>
      <c r="BT472" s="17">
        <f>COUNTIF('06'!$BA$4:$BA$500,$G472)</f>
        <v>0</v>
      </c>
      <c r="BU472" s="17">
        <f>COUNTIF('06'!$BA$4:$BA$500,$H472)</f>
        <v>0</v>
      </c>
      <c r="BV472" s="17">
        <f>COUNTIF('06'!$BA$4:$BA$500,$I472)</f>
        <v>0</v>
      </c>
      <c r="BW472" s="17">
        <f>COUNTIF('06'!$BA$4:$BA$500,$J472)</f>
        <v>0</v>
      </c>
      <c r="BX472" s="17">
        <f>COUNTIF('06'!$BA$4:$BA$500,$K472)</f>
        <v>0</v>
      </c>
      <c r="BY472" s="17">
        <f>SUMIF('06'!$BA$4:$BA$500,G472,'06'!$AG$4:$AJ$500)</f>
        <v>0</v>
      </c>
      <c r="BZ472" s="17">
        <f>SUMIF('06'!$BA$4:$BA$500,H472,'06'!$AG$4:$AJ$500)</f>
        <v>0</v>
      </c>
      <c r="CA472" s="17">
        <f>SUMIF('06'!$BA$4:$BA$500,I472,'06'!$AG$4:$AJ$500)</f>
        <v>0</v>
      </c>
      <c r="CB472" s="17">
        <f>SUMIF('06'!$BA$4:$BA$500,J472,'06'!$AG$4:$AJ$500)</f>
        <v>0</v>
      </c>
      <c r="CC472" s="17">
        <f>SUMIF('06'!$BA$4:$BA$500,K472,'06'!$AG$4:$AJ$500)</f>
        <v>0</v>
      </c>
      <c r="CD472" s="23">
        <f t="shared" si="214"/>
        <v>0</v>
      </c>
      <c r="CE472" s="23">
        <f t="shared" si="215"/>
        <v>0</v>
      </c>
      <c r="CF472" s="15">
        <f>COUNTIF('07'!$BA$4:$BA$500,$G472)</f>
        <v>0</v>
      </c>
      <c r="CG472" s="15">
        <f>COUNTIF('07'!$BA$4:$BA$500,$H472)</f>
        <v>0</v>
      </c>
      <c r="CH472" s="15">
        <f>COUNTIF('07'!$BA$4:$BA$500,$I472)</f>
        <v>0</v>
      </c>
      <c r="CI472" s="15">
        <f>COUNTIF('07'!$BA$4:$BA$500,$J472)</f>
        <v>0</v>
      </c>
      <c r="CJ472" s="15">
        <f>COUNTIF('07'!$BA$4:$BA$500,$K472)</f>
        <v>0</v>
      </c>
      <c r="CK472" s="15">
        <f>SUMIF('07'!$BA$4:$BA$500,G472,'07'!$AG$4:$AJ$500)</f>
        <v>0</v>
      </c>
      <c r="CL472" s="15">
        <f>SUMIF('07'!$BA$4:$BA$500,H472,'07'!$AG$4:$AJ$500)</f>
        <v>0</v>
      </c>
      <c r="CM472" s="15">
        <f>SUMIF('07'!$BA$4:$BA$500,I472,'07'!$AG$4:$AJ$500)</f>
        <v>0</v>
      </c>
      <c r="CN472" s="15">
        <f>SUMIF('07'!$BA$4:$BA$500,J472,'07'!$AG$4:$AJ$500)</f>
        <v>0</v>
      </c>
      <c r="CO472" s="15">
        <f>SUMIF('07'!$BA$4:$BA$500,K472,'07'!$AG$4:$AJ$500)</f>
        <v>0</v>
      </c>
      <c r="CP472" s="23">
        <f t="shared" si="216"/>
        <v>0</v>
      </c>
      <c r="CQ472" s="23">
        <f t="shared" si="217"/>
        <v>0</v>
      </c>
      <c r="CR472" s="17">
        <f>COUNTIF('08'!$BA$4:$BA$500,$G472)</f>
        <v>0</v>
      </c>
      <c r="CS472" s="17">
        <f>COUNTIF('08'!$BA$4:$BA$500,$H472)</f>
        <v>0</v>
      </c>
      <c r="CT472" s="17">
        <f>COUNTIF('08'!$BA$4:$BA$500,$I472)</f>
        <v>0</v>
      </c>
      <c r="CU472" s="17">
        <f>COUNTIF('08'!$BA$4:$BA$500,$J472)</f>
        <v>0</v>
      </c>
      <c r="CV472" s="17">
        <f>COUNTIF('08'!$BA$4:$BA$500,$K472)</f>
        <v>0</v>
      </c>
      <c r="CW472" s="17">
        <f>SUMIF('08'!$BA$4:$BA$500,G472,'08'!$AG$4:$AJ$500)</f>
        <v>0</v>
      </c>
      <c r="CX472" s="17">
        <f>SUMIF('08'!$BA$4:$BA$500,H472,'08'!$AG$4:$AJ$500)</f>
        <v>0</v>
      </c>
      <c r="CY472" s="17">
        <f>SUMIF('08'!$BA$4:$BA$500,I472,'08'!$AG$4:$AJ$500)</f>
        <v>0</v>
      </c>
      <c r="CZ472" s="17">
        <f>SUMIF('08'!$BA$4:$BA$500,J472,'08'!$AG$4:$AJ$500)</f>
        <v>0</v>
      </c>
      <c r="DA472" s="17">
        <f>SUMIF('08'!$BA$4:$BA$500,K472,'08'!$AG$4:$AJ$500)</f>
        <v>0</v>
      </c>
      <c r="DB472" s="23">
        <f t="shared" si="218"/>
        <v>0</v>
      </c>
      <c r="DC472" s="23">
        <f t="shared" si="219"/>
        <v>0</v>
      </c>
      <c r="DD472" s="15">
        <f>COUNTIF('09'!$BA$4:$BA$500,$G472)</f>
        <v>0</v>
      </c>
      <c r="DE472" s="15">
        <f>COUNTIF('09'!$BA$4:$BA$500,$H472)</f>
        <v>0</v>
      </c>
      <c r="DF472" s="15">
        <f>COUNTIF('09'!$BA$4:$BA$500,$I472)</f>
        <v>0</v>
      </c>
      <c r="DG472" s="15">
        <f>COUNTIF('09'!$BA$4:$BA$500,$J472)</f>
        <v>0</v>
      </c>
      <c r="DH472" s="15">
        <f>COUNTIF('09'!$BA$4:$BA$500,$K472)</f>
        <v>0</v>
      </c>
      <c r="DI472" s="15">
        <f>SUMIF('09'!$BA$4:$BA$500,G472,'09'!$AG$4:$AJ$500)</f>
        <v>0</v>
      </c>
      <c r="DJ472" s="15">
        <f>SUMIF('09'!$BA$4:$BA$500,H472,'09'!$AG$4:$AJ$500)</f>
        <v>0</v>
      </c>
      <c r="DK472" s="15">
        <f>SUMIF('09'!$BA$4:$BA$500,I472,'09'!$AG$4:$AJ$500)</f>
        <v>0</v>
      </c>
      <c r="DL472" s="15">
        <f>SUMIF('09'!$BA$4:$BA$500,J472,'09'!$AG$4:$AJ$500)</f>
        <v>0</v>
      </c>
      <c r="DM472" s="15">
        <f>SUMIF('09'!$BA$4:$BA$500,K472,'09'!$AG$4:$AJ$500)</f>
        <v>0</v>
      </c>
      <c r="DN472" s="23">
        <f t="shared" si="220"/>
        <v>0</v>
      </c>
      <c r="DO472" s="23">
        <f t="shared" si="221"/>
        <v>0</v>
      </c>
      <c r="DP472" s="17">
        <f>COUNTIF('10'!$BA$4:$BA$500,$G472)</f>
        <v>0</v>
      </c>
      <c r="DQ472" s="17">
        <f>COUNTIF('10'!$BA$4:$BA$500,$H472)</f>
        <v>0</v>
      </c>
      <c r="DR472" s="17">
        <f>COUNTIF('10'!$BA$4:$BA$500,$I472)</f>
        <v>0</v>
      </c>
      <c r="DS472" s="17">
        <f>COUNTIF('10'!$BA$4:$BA$500,$J472)</f>
        <v>0</v>
      </c>
      <c r="DT472" s="17">
        <f>COUNTIF('10'!$BA$4:$BA$500,$K472)</f>
        <v>0</v>
      </c>
      <c r="DU472" s="17">
        <f>SUMIF('10'!$BA$4:$BA$500,G472,'10'!$AG$4:$AJ$500)</f>
        <v>0</v>
      </c>
      <c r="DV472" s="17">
        <f>SUMIF('10'!$BA$4:$BA$500,H472,'10'!$AG$4:$AJ$500)</f>
        <v>0</v>
      </c>
      <c r="DW472" s="17">
        <f>SUMIF('10'!$BA$4:$BA$500,I472,'10'!$AG$4:$AJ$500)</f>
        <v>0</v>
      </c>
      <c r="DX472" s="17">
        <f>SUMIF('10'!$BA$4:$BA$500,J472,'10'!$AG$4:$AJ$500)</f>
        <v>0</v>
      </c>
      <c r="DY472" s="17">
        <f>SUMIF('10'!$BA$4:$BA$500,K472,'10'!$AG$4:$AJ$500)</f>
        <v>0</v>
      </c>
      <c r="DZ472" s="23">
        <f t="shared" si="222"/>
        <v>0</v>
      </c>
      <c r="EA472" s="23">
        <f t="shared" si="223"/>
        <v>0</v>
      </c>
      <c r="EB472" s="15">
        <f>COUNTIF('11'!$BA$4:$BA$500,$G472)</f>
        <v>0</v>
      </c>
      <c r="EC472" s="15">
        <f>COUNTIF('11'!$BA$4:$BA$500,$H472)</f>
        <v>0</v>
      </c>
      <c r="ED472" s="15">
        <f>COUNTIF('11'!$BA$4:$BA$500,$I472)</f>
        <v>0</v>
      </c>
      <c r="EE472" s="15">
        <f>COUNTIF('11'!$BA$4:$BA$500,$J472)</f>
        <v>0</v>
      </c>
      <c r="EF472" s="15">
        <f>COUNTIF('11'!$BA$4:$BA$500,$K472)</f>
        <v>0</v>
      </c>
      <c r="EG472" s="15">
        <f>SUMIF('11'!$BA$4:$BA$500,G472,'11'!$AG$4:$AJ$500)</f>
        <v>0</v>
      </c>
      <c r="EH472" s="15">
        <f>SUMIF('11'!$BA$4:$BA$500,H472,'11'!$AG$4:$AJ$500)</f>
        <v>0</v>
      </c>
      <c r="EI472" s="15">
        <f>SUMIF('11'!$BA$4:$BA$500,I472,'11'!$AG$4:$AJ$500)</f>
        <v>0</v>
      </c>
      <c r="EJ472" s="15">
        <f>SUMIF('11'!$BA$4:$BA$500,J472,'11'!$AG$4:$AJ$500)</f>
        <v>0</v>
      </c>
      <c r="EK472" s="15">
        <f>SUMIF('11'!$BA$4:$BA$500,K472,'11'!$AG$4:$AJ$500)</f>
        <v>0</v>
      </c>
      <c r="EL472" s="23">
        <f t="shared" si="224"/>
        <v>0</v>
      </c>
      <c r="EM472" s="23">
        <f t="shared" si="225"/>
        <v>0</v>
      </c>
      <c r="EN472" s="17">
        <f>COUNTIF('12'!$BA$4:$BA$500,$G472)</f>
        <v>0</v>
      </c>
      <c r="EO472" s="17">
        <f>COUNTIF('12'!$BA$4:$BA$500,$H472)</f>
        <v>0</v>
      </c>
      <c r="EP472" s="17">
        <f>COUNTIF('12'!$BA$4:$BA$500,$I472)</f>
        <v>0</v>
      </c>
      <c r="EQ472" s="17">
        <f>COUNTIF('12'!$BA$4:$BA$500,$J472)</f>
        <v>0</v>
      </c>
      <c r="ER472" s="17">
        <f>COUNTIF('12'!$BA$4:$BA$500,$K472)</f>
        <v>0</v>
      </c>
      <c r="ES472" s="17">
        <f>SUMIF('12'!$BA$4:$BA$500,G472,'12'!$AG$4:$AJ$500)</f>
        <v>0</v>
      </c>
      <c r="ET472" s="17">
        <f>SUMIF('12'!$BA$4:$BA$500,H472,'12'!$AG$4:$AJ$500)</f>
        <v>0</v>
      </c>
      <c r="EU472" s="17">
        <f>SUMIF('12'!$BA$4:$BA$500,I472,'12'!$AG$4:$AJ$500)</f>
        <v>0</v>
      </c>
      <c r="EV472" s="17">
        <f>SUMIF('12'!$BA$4:$BA$500,J472,'12'!$AG$4:$AJ$500)</f>
        <v>0</v>
      </c>
      <c r="EW472" s="17">
        <f>SUMIF('12'!$BA$4:$BA$500,K472,'12'!$AG$4:$AJ$500)</f>
        <v>0</v>
      </c>
      <c r="EX472" s="23">
        <f t="shared" si="226"/>
        <v>0</v>
      </c>
      <c r="EY472" s="23">
        <f t="shared" si="227"/>
        <v>0</v>
      </c>
    </row>
    <row r="473" spans="1:155">
      <c r="A473" s="30">
        <v>470</v>
      </c>
      <c r="B473" s="32"/>
      <c r="C473" s="31">
        <f t="shared" si="201"/>
        <v>0</v>
      </c>
      <c r="D473" s="33">
        <f t="shared" si="202"/>
        <v>0</v>
      </c>
      <c r="E473" s="29"/>
      <c r="F473" s="2">
        <f t="shared" si="203"/>
        <v>0</v>
      </c>
      <c r="G473" s="14" t="str">
        <f t="shared" si="200"/>
        <v>0ق</v>
      </c>
      <c r="H473" s="14" t="str">
        <f t="shared" si="200"/>
        <v>0ق1</v>
      </c>
      <c r="I473" s="14" t="str">
        <f t="shared" si="200"/>
        <v>0ق2</v>
      </c>
      <c r="J473" s="14" t="str">
        <f t="shared" si="200"/>
        <v>0استيفاء</v>
      </c>
      <c r="K473" s="14" t="str">
        <f t="shared" si="200"/>
        <v>0نفذ</v>
      </c>
      <c r="L473" s="15">
        <f>COUNTIF('01'!$BA$4:$BA$500,$G473)</f>
        <v>0</v>
      </c>
      <c r="M473" s="15">
        <f>COUNTIF('01'!$BA$4:$BA$500,$H473)</f>
        <v>0</v>
      </c>
      <c r="N473" s="15">
        <f>COUNTIF('01'!$BA$4:$BA$500,$I473)</f>
        <v>0</v>
      </c>
      <c r="O473" s="15">
        <f>COUNTIF('01'!$BA$4:$BA$500,$J473)</f>
        <v>0</v>
      </c>
      <c r="P473" s="15">
        <f>COUNTIF('01'!$BA$4:$BA$500,$K473)</f>
        <v>0</v>
      </c>
      <c r="Q473" s="15">
        <f>SUMIF('01'!$BA$4:$BA$500,G473,'01'!$AG$4:$AJ$500)</f>
        <v>0</v>
      </c>
      <c r="R473" s="15">
        <f>SUMIF('01'!$BA$4:$BA$500,H473,'01'!$AG$4:$AJ$500)</f>
        <v>0</v>
      </c>
      <c r="S473" s="15">
        <f>SUMIF('01'!$BA$4:$BA$500,I473,'01'!$AG$4:$AJ$500)</f>
        <v>0</v>
      </c>
      <c r="T473" s="15">
        <f>SUMIF('01'!$BA$4:$BA$500,J473,'01'!$AG$4:$AJ$500)</f>
        <v>0</v>
      </c>
      <c r="U473" s="15">
        <f>SUMIF('01'!$BA$4:$BA$500,K473,'01'!$AG$4:$AJ$500)</f>
        <v>0</v>
      </c>
      <c r="V473" s="23">
        <f t="shared" si="204"/>
        <v>0</v>
      </c>
      <c r="W473" s="23">
        <f t="shared" si="205"/>
        <v>0</v>
      </c>
      <c r="X473" s="17">
        <f>COUNTIF('02'!$BA$4:$BA$500,$G473)</f>
        <v>0</v>
      </c>
      <c r="Y473" s="17">
        <f>COUNTIF('02'!$BA$4:$BA$500,$H473)</f>
        <v>0</v>
      </c>
      <c r="Z473" s="17">
        <f>COUNTIF('02'!$BA$4:$BA$500,$I473)</f>
        <v>0</v>
      </c>
      <c r="AA473" s="17">
        <f>COUNTIF('02'!$BA$4:$BA$500,$J473)</f>
        <v>0</v>
      </c>
      <c r="AB473" s="17">
        <f>COUNTIF('02'!$BA$4:$BA$500,$K473)</f>
        <v>0</v>
      </c>
      <c r="AC473" s="17">
        <f>SUMIF('02'!$BA$4:$BA$500,G473,'02'!$AG$4:$AJ$500)</f>
        <v>0</v>
      </c>
      <c r="AD473" s="17">
        <f>SUMIF('02'!$BA$4:$BA$500,H473,'02'!$AG$4:$AJ$500)</f>
        <v>0</v>
      </c>
      <c r="AE473" s="17">
        <f>SUMIF('02'!$BA$4:$BA$500,I473,'02'!$AG$4:$AJ$500)</f>
        <v>0</v>
      </c>
      <c r="AF473" s="17">
        <f>SUMIF('02'!$BA$4:$BA$500,J473,'02'!$AG$4:$AJ$500)</f>
        <v>0</v>
      </c>
      <c r="AG473" s="17">
        <f>SUMIF('02'!$BA$4:$BA$500,K473,'02'!$AG$4:$AJ$500)</f>
        <v>0</v>
      </c>
      <c r="AH473" s="23">
        <f t="shared" si="206"/>
        <v>0</v>
      </c>
      <c r="AI473" s="23">
        <f t="shared" si="207"/>
        <v>0</v>
      </c>
      <c r="AJ473" s="15">
        <f>COUNTIF('03'!$BA$4:$BA$500,$G473)</f>
        <v>0</v>
      </c>
      <c r="AK473" s="15">
        <f>COUNTIF('03'!$BA$4:$BA$500,$H473)</f>
        <v>0</v>
      </c>
      <c r="AL473" s="15">
        <f>COUNTIF('03'!$BA$4:$BA$500,$I473)</f>
        <v>0</v>
      </c>
      <c r="AM473" s="15">
        <f>COUNTIF('03'!$BA$4:$BA$500,$J473)</f>
        <v>0</v>
      </c>
      <c r="AN473" s="15">
        <f>COUNTIF('03'!$BA$4:$BA$500,$K473)</f>
        <v>0</v>
      </c>
      <c r="AO473" s="15">
        <f>SUMIF('03'!$BA$4:$BA$500,G473,'03'!$AG$4:$AJ$500)</f>
        <v>0</v>
      </c>
      <c r="AP473" s="15">
        <f>SUMIF('03'!$BA$4:$BA$500,H473,'03'!$AG$4:$AJ$500)</f>
        <v>0</v>
      </c>
      <c r="AQ473" s="15">
        <f>SUMIF('03'!$BA$4:$BA$500,I473,'03'!$AG$4:$AJ$500)</f>
        <v>0</v>
      </c>
      <c r="AR473" s="15">
        <f>SUMIF('03'!$BA$4:$BA$500,J473,'03'!$AG$4:$AJ$500)</f>
        <v>0</v>
      </c>
      <c r="AS473" s="15">
        <f>SUMIF('03'!$BA$4:$BA$500,K473,'03'!$AG$4:$AJ$500)</f>
        <v>0</v>
      </c>
      <c r="AT473" s="23">
        <f t="shared" si="208"/>
        <v>0</v>
      </c>
      <c r="AU473" s="23">
        <f t="shared" si="209"/>
        <v>0</v>
      </c>
      <c r="AV473" s="17">
        <f>COUNTIF('04'!$BA$4:$BA$500,$G473)</f>
        <v>0</v>
      </c>
      <c r="AW473" s="17">
        <f>COUNTIF('04'!$BA$4:$BA$500,$H473)</f>
        <v>0</v>
      </c>
      <c r="AX473" s="17">
        <f>COUNTIF('04'!$BA$4:$BA$500,$I473)</f>
        <v>0</v>
      </c>
      <c r="AY473" s="17">
        <f>COUNTIF('04'!$BA$4:$BA$500,$J473)</f>
        <v>0</v>
      </c>
      <c r="AZ473" s="17">
        <f>COUNTIF('04'!$BA$4:$BA$500,$K473)</f>
        <v>0</v>
      </c>
      <c r="BA473" s="17">
        <f>SUMIF('04'!$BA$4:$BA$500,G473,'04'!$AG$4:$AJ$500)</f>
        <v>0</v>
      </c>
      <c r="BB473" s="17">
        <f>SUMIF('04'!$BA$4:$BA$500,H473,'04'!$AG$4:$AJ$500)</f>
        <v>0</v>
      </c>
      <c r="BC473" s="17">
        <f>SUMIF('04'!$BA$4:$BA$500,I473,'04'!$AG$4:$AJ$500)</f>
        <v>0</v>
      </c>
      <c r="BD473" s="17">
        <f>SUMIF('04'!$BA$4:$BA$500,J473,'04'!$AG$4:$AJ$500)</f>
        <v>0</v>
      </c>
      <c r="BE473" s="17">
        <f>SUMIF('04'!$BA$4:$BA$500,K473,'04'!$AG$4:$AJ$500)</f>
        <v>0</v>
      </c>
      <c r="BF473" s="23">
        <f t="shared" si="210"/>
        <v>0</v>
      </c>
      <c r="BG473" s="23">
        <f t="shared" si="211"/>
        <v>0</v>
      </c>
      <c r="BH473" s="15">
        <f>COUNTIF('05'!$BA$4:$BA$500,$G473)</f>
        <v>0</v>
      </c>
      <c r="BI473" s="15">
        <f>COUNTIF('05'!$BA$4:$BA$500,$H473)</f>
        <v>0</v>
      </c>
      <c r="BJ473" s="15">
        <f>COUNTIF('05'!$BA$4:$BA$500,$I473)</f>
        <v>0</v>
      </c>
      <c r="BK473" s="15">
        <f>COUNTIF('05'!$BA$4:$BA$500,$J473)</f>
        <v>0</v>
      </c>
      <c r="BL473" s="15">
        <f>COUNTIF('05'!$BA$4:$BA$500,$K473)</f>
        <v>0</v>
      </c>
      <c r="BM473" s="15">
        <f>SUMIF('05'!$BA$4:$BA$500,G473,'05'!$AG$4:$AJ$500)</f>
        <v>0</v>
      </c>
      <c r="BN473" s="15">
        <f>SUMIF('05'!$BA$4:$BA$500,H473,'05'!$AG$4:$AJ$500)</f>
        <v>0</v>
      </c>
      <c r="BO473" s="15">
        <f>SUMIF('05'!$BA$4:$BA$500,I473,'05'!$AG$4:$AJ$500)</f>
        <v>0</v>
      </c>
      <c r="BP473" s="15">
        <f>SUMIF('05'!$BA$4:$BA$500,J473,'05'!$AG$4:$AJ$500)</f>
        <v>0</v>
      </c>
      <c r="BQ473" s="15">
        <f>SUMIF('05'!$BA$4:$BA$500,K473,'05'!$AG$4:$AJ$500)</f>
        <v>0</v>
      </c>
      <c r="BR473" s="23">
        <f t="shared" si="212"/>
        <v>0</v>
      </c>
      <c r="BS473" s="23">
        <f t="shared" si="213"/>
        <v>0</v>
      </c>
      <c r="BT473" s="17">
        <f>COUNTIF('06'!$BA$4:$BA$500,$G473)</f>
        <v>0</v>
      </c>
      <c r="BU473" s="17">
        <f>COUNTIF('06'!$BA$4:$BA$500,$H473)</f>
        <v>0</v>
      </c>
      <c r="BV473" s="17">
        <f>COUNTIF('06'!$BA$4:$BA$500,$I473)</f>
        <v>0</v>
      </c>
      <c r="BW473" s="17">
        <f>COUNTIF('06'!$BA$4:$BA$500,$J473)</f>
        <v>0</v>
      </c>
      <c r="BX473" s="17">
        <f>COUNTIF('06'!$BA$4:$BA$500,$K473)</f>
        <v>0</v>
      </c>
      <c r="BY473" s="17">
        <f>SUMIF('06'!$BA$4:$BA$500,G473,'06'!$AG$4:$AJ$500)</f>
        <v>0</v>
      </c>
      <c r="BZ473" s="17">
        <f>SUMIF('06'!$BA$4:$BA$500,H473,'06'!$AG$4:$AJ$500)</f>
        <v>0</v>
      </c>
      <c r="CA473" s="17">
        <f>SUMIF('06'!$BA$4:$BA$500,I473,'06'!$AG$4:$AJ$500)</f>
        <v>0</v>
      </c>
      <c r="CB473" s="17">
        <f>SUMIF('06'!$BA$4:$BA$500,J473,'06'!$AG$4:$AJ$500)</f>
        <v>0</v>
      </c>
      <c r="CC473" s="17">
        <f>SUMIF('06'!$BA$4:$BA$500,K473,'06'!$AG$4:$AJ$500)</f>
        <v>0</v>
      </c>
      <c r="CD473" s="23">
        <f t="shared" si="214"/>
        <v>0</v>
      </c>
      <c r="CE473" s="23">
        <f t="shared" si="215"/>
        <v>0</v>
      </c>
      <c r="CF473" s="15">
        <f>COUNTIF('07'!$BA$4:$BA$500,$G473)</f>
        <v>0</v>
      </c>
      <c r="CG473" s="15">
        <f>COUNTIF('07'!$BA$4:$BA$500,$H473)</f>
        <v>0</v>
      </c>
      <c r="CH473" s="15">
        <f>COUNTIF('07'!$BA$4:$BA$500,$I473)</f>
        <v>0</v>
      </c>
      <c r="CI473" s="15">
        <f>COUNTIF('07'!$BA$4:$BA$500,$J473)</f>
        <v>0</v>
      </c>
      <c r="CJ473" s="15">
        <f>COUNTIF('07'!$BA$4:$BA$500,$K473)</f>
        <v>0</v>
      </c>
      <c r="CK473" s="15">
        <f>SUMIF('07'!$BA$4:$BA$500,G473,'07'!$AG$4:$AJ$500)</f>
        <v>0</v>
      </c>
      <c r="CL473" s="15">
        <f>SUMIF('07'!$BA$4:$BA$500,H473,'07'!$AG$4:$AJ$500)</f>
        <v>0</v>
      </c>
      <c r="CM473" s="15">
        <f>SUMIF('07'!$BA$4:$BA$500,I473,'07'!$AG$4:$AJ$500)</f>
        <v>0</v>
      </c>
      <c r="CN473" s="15">
        <f>SUMIF('07'!$BA$4:$BA$500,J473,'07'!$AG$4:$AJ$500)</f>
        <v>0</v>
      </c>
      <c r="CO473" s="15">
        <f>SUMIF('07'!$BA$4:$BA$500,K473,'07'!$AG$4:$AJ$500)</f>
        <v>0</v>
      </c>
      <c r="CP473" s="23">
        <f t="shared" si="216"/>
        <v>0</v>
      </c>
      <c r="CQ473" s="23">
        <f t="shared" si="217"/>
        <v>0</v>
      </c>
      <c r="CR473" s="17">
        <f>COUNTIF('08'!$BA$4:$BA$500,$G473)</f>
        <v>0</v>
      </c>
      <c r="CS473" s="17">
        <f>COUNTIF('08'!$BA$4:$BA$500,$H473)</f>
        <v>0</v>
      </c>
      <c r="CT473" s="17">
        <f>COUNTIF('08'!$BA$4:$BA$500,$I473)</f>
        <v>0</v>
      </c>
      <c r="CU473" s="17">
        <f>COUNTIF('08'!$BA$4:$BA$500,$J473)</f>
        <v>0</v>
      </c>
      <c r="CV473" s="17">
        <f>COUNTIF('08'!$BA$4:$BA$500,$K473)</f>
        <v>0</v>
      </c>
      <c r="CW473" s="17">
        <f>SUMIF('08'!$BA$4:$BA$500,G473,'08'!$AG$4:$AJ$500)</f>
        <v>0</v>
      </c>
      <c r="CX473" s="17">
        <f>SUMIF('08'!$BA$4:$BA$500,H473,'08'!$AG$4:$AJ$500)</f>
        <v>0</v>
      </c>
      <c r="CY473" s="17">
        <f>SUMIF('08'!$BA$4:$BA$500,I473,'08'!$AG$4:$AJ$500)</f>
        <v>0</v>
      </c>
      <c r="CZ473" s="17">
        <f>SUMIF('08'!$BA$4:$BA$500,J473,'08'!$AG$4:$AJ$500)</f>
        <v>0</v>
      </c>
      <c r="DA473" s="17">
        <f>SUMIF('08'!$BA$4:$BA$500,K473,'08'!$AG$4:$AJ$500)</f>
        <v>0</v>
      </c>
      <c r="DB473" s="23">
        <f t="shared" si="218"/>
        <v>0</v>
      </c>
      <c r="DC473" s="23">
        <f t="shared" si="219"/>
        <v>0</v>
      </c>
      <c r="DD473" s="15">
        <f>COUNTIF('09'!$BA$4:$BA$500,$G473)</f>
        <v>0</v>
      </c>
      <c r="DE473" s="15">
        <f>COUNTIF('09'!$BA$4:$BA$500,$H473)</f>
        <v>0</v>
      </c>
      <c r="DF473" s="15">
        <f>COUNTIF('09'!$BA$4:$BA$500,$I473)</f>
        <v>0</v>
      </c>
      <c r="DG473" s="15">
        <f>COUNTIF('09'!$BA$4:$BA$500,$J473)</f>
        <v>0</v>
      </c>
      <c r="DH473" s="15">
        <f>COUNTIF('09'!$BA$4:$BA$500,$K473)</f>
        <v>0</v>
      </c>
      <c r="DI473" s="15">
        <f>SUMIF('09'!$BA$4:$BA$500,G473,'09'!$AG$4:$AJ$500)</f>
        <v>0</v>
      </c>
      <c r="DJ473" s="15">
        <f>SUMIF('09'!$BA$4:$BA$500,H473,'09'!$AG$4:$AJ$500)</f>
        <v>0</v>
      </c>
      <c r="DK473" s="15">
        <f>SUMIF('09'!$BA$4:$BA$500,I473,'09'!$AG$4:$AJ$500)</f>
        <v>0</v>
      </c>
      <c r="DL473" s="15">
        <f>SUMIF('09'!$BA$4:$BA$500,J473,'09'!$AG$4:$AJ$500)</f>
        <v>0</v>
      </c>
      <c r="DM473" s="15">
        <f>SUMIF('09'!$BA$4:$BA$500,K473,'09'!$AG$4:$AJ$500)</f>
        <v>0</v>
      </c>
      <c r="DN473" s="23">
        <f t="shared" si="220"/>
        <v>0</v>
      </c>
      <c r="DO473" s="23">
        <f t="shared" si="221"/>
        <v>0</v>
      </c>
      <c r="DP473" s="17">
        <f>COUNTIF('10'!$BA$4:$BA$500,$G473)</f>
        <v>0</v>
      </c>
      <c r="DQ473" s="17">
        <f>COUNTIF('10'!$BA$4:$BA$500,$H473)</f>
        <v>0</v>
      </c>
      <c r="DR473" s="17">
        <f>COUNTIF('10'!$BA$4:$BA$500,$I473)</f>
        <v>0</v>
      </c>
      <c r="DS473" s="17">
        <f>COUNTIF('10'!$BA$4:$BA$500,$J473)</f>
        <v>0</v>
      </c>
      <c r="DT473" s="17">
        <f>COUNTIF('10'!$BA$4:$BA$500,$K473)</f>
        <v>0</v>
      </c>
      <c r="DU473" s="17">
        <f>SUMIF('10'!$BA$4:$BA$500,G473,'10'!$AG$4:$AJ$500)</f>
        <v>0</v>
      </c>
      <c r="DV473" s="17">
        <f>SUMIF('10'!$BA$4:$BA$500,H473,'10'!$AG$4:$AJ$500)</f>
        <v>0</v>
      </c>
      <c r="DW473" s="17">
        <f>SUMIF('10'!$BA$4:$BA$500,I473,'10'!$AG$4:$AJ$500)</f>
        <v>0</v>
      </c>
      <c r="DX473" s="17">
        <f>SUMIF('10'!$BA$4:$BA$500,J473,'10'!$AG$4:$AJ$500)</f>
        <v>0</v>
      </c>
      <c r="DY473" s="17">
        <f>SUMIF('10'!$BA$4:$BA$500,K473,'10'!$AG$4:$AJ$500)</f>
        <v>0</v>
      </c>
      <c r="DZ473" s="23">
        <f t="shared" si="222"/>
        <v>0</v>
      </c>
      <c r="EA473" s="23">
        <f t="shared" si="223"/>
        <v>0</v>
      </c>
      <c r="EB473" s="15">
        <f>COUNTIF('11'!$BA$4:$BA$500,$G473)</f>
        <v>0</v>
      </c>
      <c r="EC473" s="15">
        <f>COUNTIF('11'!$BA$4:$BA$500,$H473)</f>
        <v>0</v>
      </c>
      <c r="ED473" s="15">
        <f>COUNTIF('11'!$BA$4:$BA$500,$I473)</f>
        <v>0</v>
      </c>
      <c r="EE473" s="15">
        <f>COUNTIF('11'!$BA$4:$BA$500,$J473)</f>
        <v>0</v>
      </c>
      <c r="EF473" s="15">
        <f>COUNTIF('11'!$BA$4:$BA$500,$K473)</f>
        <v>0</v>
      </c>
      <c r="EG473" s="15">
        <f>SUMIF('11'!$BA$4:$BA$500,G473,'11'!$AG$4:$AJ$500)</f>
        <v>0</v>
      </c>
      <c r="EH473" s="15">
        <f>SUMIF('11'!$BA$4:$BA$500,H473,'11'!$AG$4:$AJ$500)</f>
        <v>0</v>
      </c>
      <c r="EI473" s="15">
        <f>SUMIF('11'!$BA$4:$BA$500,I473,'11'!$AG$4:$AJ$500)</f>
        <v>0</v>
      </c>
      <c r="EJ473" s="15">
        <f>SUMIF('11'!$BA$4:$BA$500,J473,'11'!$AG$4:$AJ$500)</f>
        <v>0</v>
      </c>
      <c r="EK473" s="15">
        <f>SUMIF('11'!$BA$4:$BA$500,K473,'11'!$AG$4:$AJ$500)</f>
        <v>0</v>
      </c>
      <c r="EL473" s="23">
        <f t="shared" si="224"/>
        <v>0</v>
      </c>
      <c r="EM473" s="23">
        <f t="shared" si="225"/>
        <v>0</v>
      </c>
      <c r="EN473" s="17">
        <f>COUNTIF('12'!$BA$4:$BA$500,$G473)</f>
        <v>0</v>
      </c>
      <c r="EO473" s="17">
        <f>COUNTIF('12'!$BA$4:$BA$500,$H473)</f>
        <v>0</v>
      </c>
      <c r="EP473" s="17">
        <f>COUNTIF('12'!$BA$4:$BA$500,$I473)</f>
        <v>0</v>
      </c>
      <c r="EQ473" s="17">
        <f>COUNTIF('12'!$BA$4:$BA$500,$J473)</f>
        <v>0</v>
      </c>
      <c r="ER473" s="17">
        <f>COUNTIF('12'!$BA$4:$BA$500,$K473)</f>
        <v>0</v>
      </c>
      <c r="ES473" s="17">
        <f>SUMIF('12'!$BA$4:$BA$500,G473,'12'!$AG$4:$AJ$500)</f>
        <v>0</v>
      </c>
      <c r="ET473" s="17">
        <f>SUMIF('12'!$BA$4:$BA$500,H473,'12'!$AG$4:$AJ$500)</f>
        <v>0</v>
      </c>
      <c r="EU473" s="17">
        <f>SUMIF('12'!$BA$4:$BA$500,I473,'12'!$AG$4:$AJ$500)</f>
        <v>0</v>
      </c>
      <c r="EV473" s="17">
        <f>SUMIF('12'!$BA$4:$BA$500,J473,'12'!$AG$4:$AJ$500)</f>
        <v>0</v>
      </c>
      <c r="EW473" s="17">
        <f>SUMIF('12'!$BA$4:$BA$500,K473,'12'!$AG$4:$AJ$500)</f>
        <v>0</v>
      </c>
      <c r="EX473" s="23">
        <f t="shared" si="226"/>
        <v>0</v>
      </c>
      <c r="EY473" s="23">
        <f t="shared" si="227"/>
        <v>0</v>
      </c>
    </row>
    <row r="474" spans="1:155">
      <c r="A474" s="30">
        <v>471</v>
      </c>
      <c r="B474" s="32"/>
      <c r="C474" s="31">
        <f t="shared" si="201"/>
        <v>0</v>
      </c>
      <c r="D474" s="33">
        <f t="shared" si="202"/>
        <v>0</v>
      </c>
      <c r="E474" s="29"/>
      <c r="F474" s="2">
        <f t="shared" si="203"/>
        <v>0</v>
      </c>
      <c r="G474" s="14" t="str">
        <f t="shared" si="200"/>
        <v>0ق</v>
      </c>
      <c r="H474" s="14" t="str">
        <f t="shared" si="200"/>
        <v>0ق1</v>
      </c>
      <c r="I474" s="14" t="str">
        <f t="shared" si="200"/>
        <v>0ق2</v>
      </c>
      <c r="J474" s="14" t="str">
        <f t="shared" si="200"/>
        <v>0استيفاء</v>
      </c>
      <c r="K474" s="14" t="str">
        <f t="shared" si="200"/>
        <v>0نفذ</v>
      </c>
      <c r="L474" s="15">
        <f>COUNTIF('01'!$BA$4:$BA$500,$G474)</f>
        <v>0</v>
      </c>
      <c r="M474" s="15">
        <f>COUNTIF('01'!$BA$4:$BA$500,$H474)</f>
        <v>0</v>
      </c>
      <c r="N474" s="15">
        <f>COUNTIF('01'!$BA$4:$BA$500,$I474)</f>
        <v>0</v>
      </c>
      <c r="O474" s="15">
        <f>COUNTIF('01'!$BA$4:$BA$500,$J474)</f>
        <v>0</v>
      </c>
      <c r="P474" s="15">
        <f>COUNTIF('01'!$BA$4:$BA$500,$K474)</f>
        <v>0</v>
      </c>
      <c r="Q474" s="15">
        <f>SUMIF('01'!$BA$4:$BA$500,G474,'01'!$AG$4:$AJ$500)</f>
        <v>0</v>
      </c>
      <c r="R474" s="15">
        <f>SUMIF('01'!$BA$4:$BA$500,H474,'01'!$AG$4:$AJ$500)</f>
        <v>0</v>
      </c>
      <c r="S474" s="15">
        <f>SUMIF('01'!$BA$4:$BA$500,I474,'01'!$AG$4:$AJ$500)</f>
        <v>0</v>
      </c>
      <c r="T474" s="15">
        <f>SUMIF('01'!$BA$4:$BA$500,J474,'01'!$AG$4:$AJ$500)</f>
        <v>0</v>
      </c>
      <c r="U474" s="15">
        <f>SUMIF('01'!$BA$4:$BA$500,K474,'01'!$AG$4:$AJ$500)</f>
        <v>0</v>
      </c>
      <c r="V474" s="23">
        <f t="shared" si="204"/>
        <v>0</v>
      </c>
      <c r="W474" s="23">
        <f t="shared" si="205"/>
        <v>0</v>
      </c>
      <c r="X474" s="17">
        <f>COUNTIF('02'!$BA$4:$BA$500,$G474)</f>
        <v>0</v>
      </c>
      <c r="Y474" s="17">
        <f>COUNTIF('02'!$BA$4:$BA$500,$H474)</f>
        <v>0</v>
      </c>
      <c r="Z474" s="17">
        <f>COUNTIF('02'!$BA$4:$BA$500,$I474)</f>
        <v>0</v>
      </c>
      <c r="AA474" s="17">
        <f>COUNTIF('02'!$BA$4:$BA$500,$J474)</f>
        <v>0</v>
      </c>
      <c r="AB474" s="17">
        <f>COUNTIF('02'!$BA$4:$BA$500,$K474)</f>
        <v>0</v>
      </c>
      <c r="AC474" s="17">
        <f>SUMIF('02'!$BA$4:$BA$500,G474,'02'!$AG$4:$AJ$500)</f>
        <v>0</v>
      </c>
      <c r="AD474" s="17">
        <f>SUMIF('02'!$BA$4:$BA$500,H474,'02'!$AG$4:$AJ$500)</f>
        <v>0</v>
      </c>
      <c r="AE474" s="17">
        <f>SUMIF('02'!$BA$4:$BA$500,I474,'02'!$AG$4:$AJ$500)</f>
        <v>0</v>
      </c>
      <c r="AF474" s="17">
        <f>SUMIF('02'!$BA$4:$BA$500,J474,'02'!$AG$4:$AJ$500)</f>
        <v>0</v>
      </c>
      <c r="AG474" s="17">
        <f>SUMIF('02'!$BA$4:$BA$500,K474,'02'!$AG$4:$AJ$500)</f>
        <v>0</v>
      </c>
      <c r="AH474" s="23">
        <f t="shared" si="206"/>
        <v>0</v>
      </c>
      <c r="AI474" s="23">
        <f t="shared" si="207"/>
        <v>0</v>
      </c>
      <c r="AJ474" s="15">
        <f>COUNTIF('03'!$BA$4:$BA$500,$G474)</f>
        <v>0</v>
      </c>
      <c r="AK474" s="15">
        <f>COUNTIF('03'!$BA$4:$BA$500,$H474)</f>
        <v>0</v>
      </c>
      <c r="AL474" s="15">
        <f>COUNTIF('03'!$BA$4:$BA$500,$I474)</f>
        <v>0</v>
      </c>
      <c r="AM474" s="15">
        <f>COUNTIF('03'!$BA$4:$BA$500,$J474)</f>
        <v>0</v>
      </c>
      <c r="AN474" s="15">
        <f>COUNTIF('03'!$BA$4:$BA$500,$K474)</f>
        <v>0</v>
      </c>
      <c r="AO474" s="15">
        <f>SUMIF('03'!$BA$4:$BA$500,G474,'03'!$AG$4:$AJ$500)</f>
        <v>0</v>
      </c>
      <c r="AP474" s="15">
        <f>SUMIF('03'!$BA$4:$BA$500,H474,'03'!$AG$4:$AJ$500)</f>
        <v>0</v>
      </c>
      <c r="AQ474" s="15">
        <f>SUMIF('03'!$BA$4:$BA$500,I474,'03'!$AG$4:$AJ$500)</f>
        <v>0</v>
      </c>
      <c r="AR474" s="15">
        <f>SUMIF('03'!$BA$4:$BA$500,J474,'03'!$AG$4:$AJ$500)</f>
        <v>0</v>
      </c>
      <c r="AS474" s="15">
        <f>SUMIF('03'!$BA$4:$BA$500,K474,'03'!$AG$4:$AJ$500)</f>
        <v>0</v>
      </c>
      <c r="AT474" s="23">
        <f t="shared" si="208"/>
        <v>0</v>
      </c>
      <c r="AU474" s="23">
        <f t="shared" si="209"/>
        <v>0</v>
      </c>
      <c r="AV474" s="17">
        <f>COUNTIF('04'!$BA$4:$BA$500,$G474)</f>
        <v>0</v>
      </c>
      <c r="AW474" s="17">
        <f>COUNTIF('04'!$BA$4:$BA$500,$H474)</f>
        <v>0</v>
      </c>
      <c r="AX474" s="17">
        <f>COUNTIF('04'!$BA$4:$BA$500,$I474)</f>
        <v>0</v>
      </c>
      <c r="AY474" s="17">
        <f>COUNTIF('04'!$BA$4:$BA$500,$J474)</f>
        <v>0</v>
      </c>
      <c r="AZ474" s="17">
        <f>COUNTIF('04'!$BA$4:$BA$500,$K474)</f>
        <v>0</v>
      </c>
      <c r="BA474" s="17">
        <f>SUMIF('04'!$BA$4:$BA$500,G474,'04'!$AG$4:$AJ$500)</f>
        <v>0</v>
      </c>
      <c r="BB474" s="17">
        <f>SUMIF('04'!$BA$4:$BA$500,H474,'04'!$AG$4:$AJ$500)</f>
        <v>0</v>
      </c>
      <c r="BC474" s="17">
        <f>SUMIF('04'!$BA$4:$BA$500,I474,'04'!$AG$4:$AJ$500)</f>
        <v>0</v>
      </c>
      <c r="BD474" s="17">
        <f>SUMIF('04'!$BA$4:$BA$500,J474,'04'!$AG$4:$AJ$500)</f>
        <v>0</v>
      </c>
      <c r="BE474" s="17">
        <f>SUMIF('04'!$BA$4:$BA$500,K474,'04'!$AG$4:$AJ$500)</f>
        <v>0</v>
      </c>
      <c r="BF474" s="23">
        <f t="shared" si="210"/>
        <v>0</v>
      </c>
      <c r="BG474" s="23">
        <f t="shared" si="211"/>
        <v>0</v>
      </c>
      <c r="BH474" s="15">
        <f>COUNTIF('05'!$BA$4:$BA$500,$G474)</f>
        <v>0</v>
      </c>
      <c r="BI474" s="15">
        <f>COUNTIF('05'!$BA$4:$BA$500,$H474)</f>
        <v>0</v>
      </c>
      <c r="BJ474" s="15">
        <f>COUNTIF('05'!$BA$4:$BA$500,$I474)</f>
        <v>0</v>
      </c>
      <c r="BK474" s="15">
        <f>COUNTIF('05'!$BA$4:$BA$500,$J474)</f>
        <v>0</v>
      </c>
      <c r="BL474" s="15">
        <f>COUNTIF('05'!$BA$4:$BA$500,$K474)</f>
        <v>0</v>
      </c>
      <c r="BM474" s="15">
        <f>SUMIF('05'!$BA$4:$BA$500,G474,'05'!$AG$4:$AJ$500)</f>
        <v>0</v>
      </c>
      <c r="BN474" s="15">
        <f>SUMIF('05'!$BA$4:$BA$500,H474,'05'!$AG$4:$AJ$500)</f>
        <v>0</v>
      </c>
      <c r="BO474" s="15">
        <f>SUMIF('05'!$BA$4:$BA$500,I474,'05'!$AG$4:$AJ$500)</f>
        <v>0</v>
      </c>
      <c r="BP474" s="15">
        <f>SUMIF('05'!$BA$4:$BA$500,J474,'05'!$AG$4:$AJ$500)</f>
        <v>0</v>
      </c>
      <c r="BQ474" s="15">
        <f>SUMIF('05'!$BA$4:$BA$500,K474,'05'!$AG$4:$AJ$500)</f>
        <v>0</v>
      </c>
      <c r="BR474" s="23">
        <f t="shared" si="212"/>
        <v>0</v>
      </c>
      <c r="BS474" s="23">
        <f t="shared" si="213"/>
        <v>0</v>
      </c>
      <c r="BT474" s="17">
        <f>COUNTIF('06'!$BA$4:$BA$500,$G474)</f>
        <v>0</v>
      </c>
      <c r="BU474" s="17">
        <f>COUNTIF('06'!$BA$4:$BA$500,$H474)</f>
        <v>0</v>
      </c>
      <c r="BV474" s="17">
        <f>COUNTIF('06'!$BA$4:$BA$500,$I474)</f>
        <v>0</v>
      </c>
      <c r="BW474" s="17">
        <f>COUNTIF('06'!$BA$4:$BA$500,$J474)</f>
        <v>0</v>
      </c>
      <c r="BX474" s="17">
        <f>COUNTIF('06'!$BA$4:$BA$500,$K474)</f>
        <v>0</v>
      </c>
      <c r="BY474" s="17">
        <f>SUMIF('06'!$BA$4:$BA$500,G474,'06'!$AG$4:$AJ$500)</f>
        <v>0</v>
      </c>
      <c r="BZ474" s="17">
        <f>SUMIF('06'!$BA$4:$BA$500,H474,'06'!$AG$4:$AJ$500)</f>
        <v>0</v>
      </c>
      <c r="CA474" s="17">
        <f>SUMIF('06'!$BA$4:$BA$500,I474,'06'!$AG$4:$AJ$500)</f>
        <v>0</v>
      </c>
      <c r="CB474" s="17">
        <f>SUMIF('06'!$BA$4:$BA$500,J474,'06'!$AG$4:$AJ$500)</f>
        <v>0</v>
      </c>
      <c r="CC474" s="17">
        <f>SUMIF('06'!$BA$4:$BA$500,K474,'06'!$AG$4:$AJ$500)</f>
        <v>0</v>
      </c>
      <c r="CD474" s="23">
        <f t="shared" si="214"/>
        <v>0</v>
      </c>
      <c r="CE474" s="23">
        <f t="shared" si="215"/>
        <v>0</v>
      </c>
      <c r="CF474" s="15">
        <f>COUNTIF('07'!$BA$4:$BA$500,$G474)</f>
        <v>0</v>
      </c>
      <c r="CG474" s="15">
        <f>COUNTIF('07'!$BA$4:$BA$500,$H474)</f>
        <v>0</v>
      </c>
      <c r="CH474" s="15">
        <f>COUNTIF('07'!$BA$4:$BA$500,$I474)</f>
        <v>0</v>
      </c>
      <c r="CI474" s="15">
        <f>COUNTIF('07'!$BA$4:$BA$500,$J474)</f>
        <v>0</v>
      </c>
      <c r="CJ474" s="15">
        <f>COUNTIF('07'!$BA$4:$BA$500,$K474)</f>
        <v>0</v>
      </c>
      <c r="CK474" s="15">
        <f>SUMIF('07'!$BA$4:$BA$500,G474,'07'!$AG$4:$AJ$500)</f>
        <v>0</v>
      </c>
      <c r="CL474" s="15">
        <f>SUMIF('07'!$BA$4:$BA$500,H474,'07'!$AG$4:$AJ$500)</f>
        <v>0</v>
      </c>
      <c r="CM474" s="15">
        <f>SUMIF('07'!$BA$4:$BA$500,I474,'07'!$AG$4:$AJ$500)</f>
        <v>0</v>
      </c>
      <c r="CN474" s="15">
        <f>SUMIF('07'!$BA$4:$BA$500,J474,'07'!$AG$4:$AJ$500)</f>
        <v>0</v>
      </c>
      <c r="CO474" s="15">
        <f>SUMIF('07'!$BA$4:$BA$500,K474,'07'!$AG$4:$AJ$500)</f>
        <v>0</v>
      </c>
      <c r="CP474" s="23">
        <f t="shared" si="216"/>
        <v>0</v>
      </c>
      <c r="CQ474" s="23">
        <f t="shared" si="217"/>
        <v>0</v>
      </c>
      <c r="CR474" s="17">
        <f>COUNTIF('08'!$BA$4:$BA$500,$G474)</f>
        <v>0</v>
      </c>
      <c r="CS474" s="17">
        <f>COUNTIF('08'!$BA$4:$BA$500,$H474)</f>
        <v>0</v>
      </c>
      <c r="CT474" s="17">
        <f>COUNTIF('08'!$BA$4:$BA$500,$I474)</f>
        <v>0</v>
      </c>
      <c r="CU474" s="17">
        <f>COUNTIF('08'!$BA$4:$BA$500,$J474)</f>
        <v>0</v>
      </c>
      <c r="CV474" s="17">
        <f>COUNTIF('08'!$BA$4:$BA$500,$K474)</f>
        <v>0</v>
      </c>
      <c r="CW474" s="17">
        <f>SUMIF('08'!$BA$4:$BA$500,G474,'08'!$AG$4:$AJ$500)</f>
        <v>0</v>
      </c>
      <c r="CX474" s="17">
        <f>SUMIF('08'!$BA$4:$BA$500,H474,'08'!$AG$4:$AJ$500)</f>
        <v>0</v>
      </c>
      <c r="CY474" s="17">
        <f>SUMIF('08'!$BA$4:$BA$500,I474,'08'!$AG$4:$AJ$500)</f>
        <v>0</v>
      </c>
      <c r="CZ474" s="17">
        <f>SUMIF('08'!$BA$4:$BA$500,J474,'08'!$AG$4:$AJ$500)</f>
        <v>0</v>
      </c>
      <c r="DA474" s="17">
        <f>SUMIF('08'!$BA$4:$BA$500,K474,'08'!$AG$4:$AJ$500)</f>
        <v>0</v>
      </c>
      <c r="DB474" s="23">
        <f t="shared" si="218"/>
        <v>0</v>
      </c>
      <c r="DC474" s="23">
        <f t="shared" si="219"/>
        <v>0</v>
      </c>
      <c r="DD474" s="15">
        <f>COUNTIF('09'!$BA$4:$BA$500,$G474)</f>
        <v>0</v>
      </c>
      <c r="DE474" s="15">
        <f>COUNTIF('09'!$BA$4:$BA$500,$H474)</f>
        <v>0</v>
      </c>
      <c r="DF474" s="15">
        <f>COUNTIF('09'!$BA$4:$BA$500,$I474)</f>
        <v>0</v>
      </c>
      <c r="DG474" s="15">
        <f>COUNTIF('09'!$BA$4:$BA$500,$J474)</f>
        <v>0</v>
      </c>
      <c r="DH474" s="15">
        <f>COUNTIF('09'!$BA$4:$BA$500,$K474)</f>
        <v>0</v>
      </c>
      <c r="DI474" s="15">
        <f>SUMIF('09'!$BA$4:$BA$500,G474,'09'!$AG$4:$AJ$500)</f>
        <v>0</v>
      </c>
      <c r="DJ474" s="15">
        <f>SUMIF('09'!$BA$4:$BA$500,H474,'09'!$AG$4:$AJ$500)</f>
        <v>0</v>
      </c>
      <c r="DK474" s="15">
        <f>SUMIF('09'!$BA$4:$BA$500,I474,'09'!$AG$4:$AJ$500)</f>
        <v>0</v>
      </c>
      <c r="DL474" s="15">
        <f>SUMIF('09'!$BA$4:$BA$500,J474,'09'!$AG$4:$AJ$500)</f>
        <v>0</v>
      </c>
      <c r="DM474" s="15">
        <f>SUMIF('09'!$BA$4:$BA$500,K474,'09'!$AG$4:$AJ$500)</f>
        <v>0</v>
      </c>
      <c r="DN474" s="23">
        <f t="shared" si="220"/>
        <v>0</v>
      </c>
      <c r="DO474" s="23">
        <f t="shared" si="221"/>
        <v>0</v>
      </c>
      <c r="DP474" s="17">
        <f>COUNTIF('10'!$BA$4:$BA$500,$G474)</f>
        <v>0</v>
      </c>
      <c r="DQ474" s="17">
        <f>COUNTIF('10'!$BA$4:$BA$500,$H474)</f>
        <v>0</v>
      </c>
      <c r="DR474" s="17">
        <f>COUNTIF('10'!$BA$4:$BA$500,$I474)</f>
        <v>0</v>
      </c>
      <c r="DS474" s="17">
        <f>COUNTIF('10'!$BA$4:$BA$500,$J474)</f>
        <v>0</v>
      </c>
      <c r="DT474" s="17">
        <f>COUNTIF('10'!$BA$4:$BA$500,$K474)</f>
        <v>0</v>
      </c>
      <c r="DU474" s="17">
        <f>SUMIF('10'!$BA$4:$BA$500,G474,'10'!$AG$4:$AJ$500)</f>
        <v>0</v>
      </c>
      <c r="DV474" s="17">
        <f>SUMIF('10'!$BA$4:$BA$500,H474,'10'!$AG$4:$AJ$500)</f>
        <v>0</v>
      </c>
      <c r="DW474" s="17">
        <f>SUMIF('10'!$BA$4:$BA$500,I474,'10'!$AG$4:$AJ$500)</f>
        <v>0</v>
      </c>
      <c r="DX474" s="17">
        <f>SUMIF('10'!$BA$4:$BA$500,J474,'10'!$AG$4:$AJ$500)</f>
        <v>0</v>
      </c>
      <c r="DY474" s="17">
        <f>SUMIF('10'!$BA$4:$BA$500,K474,'10'!$AG$4:$AJ$500)</f>
        <v>0</v>
      </c>
      <c r="DZ474" s="23">
        <f t="shared" si="222"/>
        <v>0</v>
      </c>
      <c r="EA474" s="23">
        <f t="shared" si="223"/>
        <v>0</v>
      </c>
      <c r="EB474" s="15">
        <f>COUNTIF('11'!$BA$4:$BA$500,$G474)</f>
        <v>0</v>
      </c>
      <c r="EC474" s="15">
        <f>COUNTIF('11'!$BA$4:$BA$500,$H474)</f>
        <v>0</v>
      </c>
      <c r="ED474" s="15">
        <f>COUNTIF('11'!$BA$4:$BA$500,$I474)</f>
        <v>0</v>
      </c>
      <c r="EE474" s="15">
        <f>COUNTIF('11'!$BA$4:$BA$500,$J474)</f>
        <v>0</v>
      </c>
      <c r="EF474" s="15">
        <f>COUNTIF('11'!$BA$4:$BA$500,$K474)</f>
        <v>0</v>
      </c>
      <c r="EG474" s="15">
        <f>SUMIF('11'!$BA$4:$BA$500,G474,'11'!$AG$4:$AJ$500)</f>
        <v>0</v>
      </c>
      <c r="EH474" s="15">
        <f>SUMIF('11'!$BA$4:$BA$500,H474,'11'!$AG$4:$AJ$500)</f>
        <v>0</v>
      </c>
      <c r="EI474" s="15">
        <f>SUMIF('11'!$BA$4:$BA$500,I474,'11'!$AG$4:$AJ$500)</f>
        <v>0</v>
      </c>
      <c r="EJ474" s="15">
        <f>SUMIF('11'!$BA$4:$BA$500,J474,'11'!$AG$4:$AJ$500)</f>
        <v>0</v>
      </c>
      <c r="EK474" s="15">
        <f>SUMIF('11'!$BA$4:$BA$500,K474,'11'!$AG$4:$AJ$500)</f>
        <v>0</v>
      </c>
      <c r="EL474" s="23">
        <f t="shared" si="224"/>
        <v>0</v>
      </c>
      <c r="EM474" s="23">
        <f t="shared" si="225"/>
        <v>0</v>
      </c>
      <c r="EN474" s="17">
        <f>COUNTIF('12'!$BA$4:$BA$500,$G474)</f>
        <v>0</v>
      </c>
      <c r="EO474" s="17">
        <f>COUNTIF('12'!$BA$4:$BA$500,$H474)</f>
        <v>0</v>
      </c>
      <c r="EP474" s="17">
        <f>COUNTIF('12'!$BA$4:$BA$500,$I474)</f>
        <v>0</v>
      </c>
      <c r="EQ474" s="17">
        <f>COUNTIF('12'!$BA$4:$BA$500,$J474)</f>
        <v>0</v>
      </c>
      <c r="ER474" s="17">
        <f>COUNTIF('12'!$BA$4:$BA$500,$K474)</f>
        <v>0</v>
      </c>
      <c r="ES474" s="17">
        <f>SUMIF('12'!$BA$4:$BA$500,G474,'12'!$AG$4:$AJ$500)</f>
        <v>0</v>
      </c>
      <c r="ET474" s="17">
        <f>SUMIF('12'!$BA$4:$BA$500,H474,'12'!$AG$4:$AJ$500)</f>
        <v>0</v>
      </c>
      <c r="EU474" s="17">
        <f>SUMIF('12'!$BA$4:$BA$500,I474,'12'!$AG$4:$AJ$500)</f>
        <v>0</v>
      </c>
      <c r="EV474" s="17">
        <f>SUMIF('12'!$BA$4:$BA$500,J474,'12'!$AG$4:$AJ$500)</f>
        <v>0</v>
      </c>
      <c r="EW474" s="17">
        <f>SUMIF('12'!$BA$4:$BA$500,K474,'12'!$AG$4:$AJ$500)</f>
        <v>0</v>
      </c>
      <c r="EX474" s="23">
        <f t="shared" si="226"/>
        <v>0</v>
      </c>
      <c r="EY474" s="23">
        <f t="shared" si="227"/>
        <v>0</v>
      </c>
    </row>
    <row r="475" spans="1:155">
      <c r="A475" s="30">
        <v>472</v>
      </c>
      <c r="B475" s="32"/>
      <c r="C475" s="31">
        <f t="shared" si="201"/>
        <v>0</v>
      </c>
      <c r="D475" s="33">
        <f t="shared" si="202"/>
        <v>0</v>
      </c>
      <c r="E475" s="29"/>
      <c r="F475" s="2">
        <f t="shared" si="203"/>
        <v>0</v>
      </c>
      <c r="G475" s="14" t="str">
        <f t="shared" si="200"/>
        <v>0ق</v>
      </c>
      <c r="H475" s="14" t="str">
        <f t="shared" si="200"/>
        <v>0ق1</v>
      </c>
      <c r="I475" s="14" t="str">
        <f t="shared" si="200"/>
        <v>0ق2</v>
      </c>
      <c r="J475" s="14" t="str">
        <f t="shared" si="200"/>
        <v>0استيفاء</v>
      </c>
      <c r="K475" s="14" t="str">
        <f t="shared" si="200"/>
        <v>0نفذ</v>
      </c>
      <c r="L475" s="15">
        <f>COUNTIF('01'!$BA$4:$BA$500,$G475)</f>
        <v>0</v>
      </c>
      <c r="M475" s="15">
        <f>COUNTIF('01'!$BA$4:$BA$500,$H475)</f>
        <v>0</v>
      </c>
      <c r="N475" s="15">
        <f>COUNTIF('01'!$BA$4:$BA$500,$I475)</f>
        <v>0</v>
      </c>
      <c r="O475" s="15">
        <f>COUNTIF('01'!$BA$4:$BA$500,$J475)</f>
        <v>0</v>
      </c>
      <c r="P475" s="15">
        <f>COUNTIF('01'!$BA$4:$BA$500,$K475)</f>
        <v>0</v>
      </c>
      <c r="Q475" s="15">
        <f>SUMIF('01'!$BA$4:$BA$500,G475,'01'!$AG$4:$AJ$500)</f>
        <v>0</v>
      </c>
      <c r="R475" s="15">
        <f>SUMIF('01'!$BA$4:$BA$500,H475,'01'!$AG$4:$AJ$500)</f>
        <v>0</v>
      </c>
      <c r="S475" s="15">
        <f>SUMIF('01'!$BA$4:$BA$500,I475,'01'!$AG$4:$AJ$500)</f>
        <v>0</v>
      </c>
      <c r="T475" s="15">
        <f>SUMIF('01'!$BA$4:$BA$500,J475,'01'!$AG$4:$AJ$500)</f>
        <v>0</v>
      </c>
      <c r="U475" s="15">
        <f>SUMIF('01'!$BA$4:$BA$500,K475,'01'!$AG$4:$AJ$500)</f>
        <v>0</v>
      </c>
      <c r="V475" s="23">
        <f t="shared" si="204"/>
        <v>0</v>
      </c>
      <c r="W475" s="23">
        <f t="shared" si="205"/>
        <v>0</v>
      </c>
      <c r="X475" s="17">
        <f>COUNTIF('02'!$BA$4:$BA$500,$G475)</f>
        <v>0</v>
      </c>
      <c r="Y475" s="17">
        <f>COUNTIF('02'!$BA$4:$BA$500,$H475)</f>
        <v>0</v>
      </c>
      <c r="Z475" s="17">
        <f>COUNTIF('02'!$BA$4:$BA$500,$I475)</f>
        <v>0</v>
      </c>
      <c r="AA475" s="17">
        <f>COUNTIF('02'!$BA$4:$BA$500,$J475)</f>
        <v>0</v>
      </c>
      <c r="AB475" s="17">
        <f>COUNTIF('02'!$BA$4:$BA$500,$K475)</f>
        <v>0</v>
      </c>
      <c r="AC475" s="17">
        <f>SUMIF('02'!$BA$4:$BA$500,G475,'02'!$AG$4:$AJ$500)</f>
        <v>0</v>
      </c>
      <c r="AD475" s="17">
        <f>SUMIF('02'!$BA$4:$BA$500,H475,'02'!$AG$4:$AJ$500)</f>
        <v>0</v>
      </c>
      <c r="AE475" s="17">
        <f>SUMIF('02'!$BA$4:$BA$500,I475,'02'!$AG$4:$AJ$500)</f>
        <v>0</v>
      </c>
      <c r="AF475" s="17">
        <f>SUMIF('02'!$BA$4:$BA$500,J475,'02'!$AG$4:$AJ$500)</f>
        <v>0</v>
      </c>
      <c r="AG475" s="17">
        <f>SUMIF('02'!$BA$4:$BA$500,K475,'02'!$AG$4:$AJ$500)</f>
        <v>0</v>
      </c>
      <c r="AH475" s="23">
        <f t="shared" si="206"/>
        <v>0</v>
      </c>
      <c r="AI475" s="23">
        <f t="shared" si="207"/>
        <v>0</v>
      </c>
      <c r="AJ475" s="15">
        <f>COUNTIF('03'!$BA$4:$BA$500,$G475)</f>
        <v>0</v>
      </c>
      <c r="AK475" s="15">
        <f>COUNTIF('03'!$BA$4:$BA$500,$H475)</f>
        <v>0</v>
      </c>
      <c r="AL475" s="15">
        <f>COUNTIF('03'!$BA$4:$BA$500,$I475)</f>
        <v>0</v>
      </c>
      <c r="AM475" s="15">
        <f>COUNTIF('03'!$BA$4:$BA$500,$J475)</f>
        <v>0</v>
      </c>
      <c r="AN475" s="15">
        <f>COUNTIF('03'!$BA$4:$BA$500,$K475)</f>
        <v>0</v>
      </c>
      <c r="AO475" s="15">
        <f>SUMIF('03'!$BA$4:$BA$500,G475,'03'!$AG$4:$AJ$500)</f>
        <v>0</v>
      </c>
      <c r="AP475" s="15">
        <f>SUMIF('03'!$BA$4:$BA$500,H475,'03'!$AG$4:$AJ$500)</f>
        <v>0</v>
      </c>
      <c r="AQ475" s="15">
        <f>SUMIF('03'!$BA$4:$BA$500,I475,'03'!$AG$4:$AJ$500)</f>
        <v>0</v>
      </c>
      <c r="AR475" s="15">
        <f>SUMIF('03'!$BA$4:$BA$500,J475,'03'!$AG$4:$AJ$500)</f>
        <v>0</v>
      </c>
      <c r="AS475" s="15">
        <f>SUMIF('03'!$BA$4:$BA$500,K475,'03'!$AG$4:$AJ$500)</f>
        <v>0</v>
      </c>
      <c r="AT475" s="23">
        <f t="shared" si="208"/>
        <v>0</v>
      </c>
      <c r="AU475" s="23">
        <f t="shared" si="209"/>
        <v>0</v>
      </c>
      <c r="AV475" s="17">
        <f>COUNTIF('04'!$BA$4:$BA$500,$G475)</f>
        <v>0</v>
      </c>
      <c r="AW475" s="17">
        <f>COUNTIF('04'!$BA$4:$BA$500,$H475)</f>
        <v>0</v>
      </c>
      <c r="AX475" s="17">
        <f>COUNTIF('04'!$BA$4:$BA$500,$I475)</f>
        <v>0</v>
      </c>
      <c r="AY475" s="17">
        <f>COUNTIF('04'!$BA$4:$BA$500,$J475)</f>
        <v>0</v>
      </c>
      <c r="AZ475" s="17">
        <f>COUNTIF('04'!$BA$4:$BA$500,$K475)</f>
        <v>0</v>
      </c>
      <c r="BA475" s="17">
        <f>SUMIF('04'!$BA$4:$BA$500,G475,'04'!$AG$4:$AJ$500)</f>
        <v>0</v>
      </c>
      <c r="BB475" s="17">
        <f>SUMIF('04'!$BA$4:$BA$500,H475,'04'!$AG$4:$AJ$500)</f>
        <v>0</v>
      </c>
      <c r="BC475" s="17">
        <f>SUMIF('04'!$BA$4:$BA$500,I475,'04'!$AG$4:$AJ$500)</f>
        <v>0</v>
      </c>
      <c r="BD475" s="17">
        <f>SUMIF('04'!$BA$4:$BA$500,J475,'04'!$AG$4:$AJ$500)</f>
        <v>0</v>
      </c>
      <c r="BE475" s="17">
        <f>SUMIF('04'!$BA$4:$BA$500,K475,'04'!$AG$4:$AJ$500)</f>
        <v>0</v>
      </c>
      <c r="BF475" s="23">
        <f t="shared" si="210"/>
        <v>0</v>
      </c>
      <c r="BG475" s="23">
        <f t="shared" si="211"/>
        <v>0</v>
      </c>
      <c r="BH475" s="15">
        <f>COUNTIF('05'!$BA$4:$BA$500,$G475)</f>
        <v>0</v>
      </c>
      <c r="BI475" s="15">
        <f>COUNTIF('05'!$BA$4:$BA$500,$H475)</f>
        <v>0</v>
      </c>
      <c r="BJ475" s="15">
        <f>COUNTIF('05'!$BA$4:$BA$500,$I475)</f>
        <v>0</v>
      </c>
      <c r="BK475" s="15">
        <f>COUNTIF('05'!$BA$4:$BA$500,$J475)</f>
        <v>0</v>
      </c>
      <c r="BL475" s="15">
        <f>COUNTIF('05'!$BA$4:$BA$500,$K475)</f>
        <v>0</v>
      </c>
      <c r="BM475" s="15">
        <f>SUMIF('05'!$BA$4:$BA$500,G475,'05'!$AG$4:$AJ$500)</f>
        <v>0</v>
      </c>
      <c r="BN475" s="15">
        <f>SUMIF('05'!$BA$4:$BA$500,H475,'05'!$AG$4:$AJ$500)</f>
        <v>0</v>
      </c>
      <c r="BO475" s="15">
        <f>SUMIF('05'!$BA$4:$BA$500,I475,'05'!$AG$4:$AJ$500)</f>
        <v>0</v>
      </c>
      <c r="BP475" s="15">
        <f>SUMIF('05'!$BA$4:$BA$500,J475,'05'!$AG$4:$AJ$500)</f>
        <v>0</v>
      </c>
      <c r="BQ475" s="15">
        <f>SUMIF('05'!$BA$4:$BA$500,K475,'05'!$AG$4:$AJ$500)</f>
        <v>0</v>
      </c>
      <c r="BR475" s="23">
        <f t="shared" si="212"/>
        <v>0</v>
      </c>
      <c r="BS475" s="23">
        <f t="shared" si="213"/>
        <v>0</v>
      </c>
      <c r="BT475" s="17">
        <f>COUNTIF('06'!$BA$4:$BA$500,$G475)</f>
        <v>0</v>
      </c>
      <c r="BU475" s="17">
        <f>COUNTIF('06'!$BA$4:$BA$500,$H475)</f>
        <v>0</v>
      </c>
      <c r="BV475" s="17">
        <f>COUNTIF('06'!$BA$4:$BA$500,$I475)</f>
        <v>0</v>
      </c>
      <c r="BW475" s="17">
        <f>COUNTIF('06'!$BA$4:$BA$500,$J475)</f>
        <v>0</v>
      </c>
      <c r="BX475" s="17">
        <f>COUNTIF('06'!$BA$4:$BA$500,$K475)</f>
        <v>0</v>
      </c>
      <c r="BY475" s="17">
        <f>SUMIF('06'!$BA$4:$BA$500,G475,'06'!$AG$4:$AJ$500)</f>
        <v>0</v>
      </c>
      <c r="BZ475" s="17">
        <f>SUMIF('06'!$BA$4:$BA$500,H475,'06'!$AG$4:$AJ$500)</f>
        <v>0</v>
      </c>
      <c r="CA475" s="17">
        <f>SUMIF('06'!$BA$4:$BA$500,I475,'06'!$AG$4:$AJ$500)</f>
        <v>0</v>
      </c>
      <c r="CB475" s="17">
        <f>SUMIF('06'!$BA$4:$BA$500,J475,'06'!$AG$4:$AJ$500)</f>
        <v>0</v>
      </c>
      <c r="CC475" s="17">
        <f>SUMIF('06'!$BA$4:$BA$500,K475,'06'!$AG$4:$AJ$500)</f>
        <v>0</v>
      </c>
      <c r="CD475" s="23">
        <f t="shared" si="214"/>
        <v>0</v>
      </c>
      <c r="CE475" s="23">
        <f t="shared" si="215"/>
        <v>0</v>
      </c>
      <c r="CF475" s="15">
        <f>COUNTIF('07'!$BA$4:$BA$500,$G475)</f>
        <v>0</v>
      </c>
      <c r="CG475" s="15">
        <f>COUNTIF('07'!$BA$4:$BA$500,$H475)</f>
        <v>0</v>
      </c>
      <c r="CH475" s="15">
        <f>COUNTIF('07'!$BA$4:$BA$500,$I475)</f>
        <v>0</v>
      </c>
      <c r="CI475" s="15">
        <f>COUNTIF('07'!$BA$4:$BA$500,$J475)</f>
        <v>0</v>
      </c>
      <c r="CJ475" s="15">
        <f>COUNTIF('07'!$BA$4:$BA$500,$K475)</f>
        <v>0</v>
      </c>
      <c r="CK475" s="15">
        <f>SUMIF('07'!$BA$4:$BA$500,G475,'07'!$AG$4:$AJ$500)</f>
        <v>0</v>
      </c>
      <c r="CL475" s="15">
        <f>SUMIF('07'!$BA$4:$BA$500,H475,'07'!$AG$4:$AJ$500)</f>
        <v>0</v>
      </c>
      <c r="CM475" s="15">
        <f>SUMIF('07'!$BA$4:$BA$500,I475,'07'!$AG$4:$AJ$500)</f>
        <v>0</v>
      </c>
      <c r="CN475" s="15">
        <f>SUMIF('07'!$BA$4:$BA$500,J475,'07'!$AG$4:$AJ$500)</f>
        <v>0</v>
      </c>
      <c r="CO475" s="15">
        <f>SUMIF('07'!$BA$4:$BA$500,K475,'07'!$AG$4:$AJ$500)</f>
        <v>0</v>
      </c>
      <c r="CP475" s="23">
        <f t="shared" si="216"/>
        <v>0</v>
      </c>
      <c r="CQ475" s="23">
        <f t="shared" si="217"/>
        <v>0</v>
      </c>
      <c r="CR475" s="17">
        <f>COUNTIF('08'!$BA$4:$BA$500,$G475)</f>
        <v>0</v>
      </c>
      <c r="CS475" s="17">
        <f>COUNTIF('08'!$BA$4:$BA$500,$H475)</f>
        <v>0</v>
      </c>
      <c r="CT475" s="17">
        <f>COUNTIF('08'!$BA$4:$BA$500,$I475)</f>
        <v>0</v>
      </c>
      <c r="CU475" s="17">
        <f>COUNTIF('08'!$BA$4:$BA$500,$J475)</f>
        <v>0</v>
      </c>
      <c r="CV475" s="17">
        <f>COUNTIF('08'!$BA$4:$BA$500,$K475)</f>
        <v>0</v>
      </c>
      <c r="CW475" s="17">
        <f>SUMIF('08'!$BA$4:$BA$500,G475,'08'!$AG$4:$AJ$500)</f>
        <v>0</v>
      </c>
      <c r="CX475" s="17">
        <f>SUMIF('08'!$BA$4:$BA$500,H475,'08'!$AG$4:$AJ$500)</f>
        <v>0</v>
      </c>
      <c r="CY475" s="17">
        <f>SUMIF('08'!$BA$4:$BA$500,I475,'08'!$AG$4:$AJ$500)</f>
        <v>0</v>
      </c>
      <c r="CZ475" s="17">
        <f>SUMIF('08'!$BA$4:$BA$500,J475,'08'!$AG$4:$AJ$500)</f>
        <v>0</v>
      </c>
      <c r="DA475" s="17">
        <f>SUMIF('08'!$BA$4:$BA$500,K475,'08'!$AG$4:$AJ$500)</f>
        <v>0</v>
      </c>
      <c r="DB475" s="23">
        <f t="shared" si="218"/>
        <v>0</v>
      </c>
      <c r="DC475" s="23">
        <f t="shared" si="219"/>
        <v>0</v>
      </c>
      <c r="DD475" s="15">
        <f>COUNTIF('09'!$BA$4:$BA$500,$G475)</f>
        <v>0</v>
      </c>
      <c r="DE475" s="15">
        <f>COUNTIF('09'!$BA$4:$BA$500,$H475)</f>
        <v>0</v>
      </c>
      <c r="DF475" s="15">
        <f>COUNTIF('09'!$BA$4:$BA$500,$I475)</f>
        <v>0</v>
      </c>
      <c r="DG475" s="15">
        <f>COUNTIF('09'!$BA$4:$BA$500,$J475)</f>
        <v>0</v>
      </c>
      <c r="DH475" s="15">
        <f>COUNTIF('09'!$BA$4:$BA$500,$K475)</f>
        <v>0</v>
      </c>
      <c r="DI475" s="15">
        <f>SUMIF('09'!$BA$4:$BA$500,G475,'09'!$AG$4:$AJ$500)</f>
        <v>0</v>
      </c>
      <c r="DJ475" s="15">
        <f>SUMIF('09'!$BA$4:$BA$500,H475,'09'!$AG$4:$AJ$500)</f>
        <v>0</v>
      </c>
      <c r="DK475" s="15">
        <f>SUMIF('09'!$BA$4:$BA$500,I475,'09'!$AG$4:$AJ$500)</f>
        <v>0</v>
      </c>
      <c r="DL475" s="15">
        <f>SUMIF('09'!$BA$4:$BA$500,J475,'09'!$AG$4:$AJ$500)</f>
        <v>0</v>
      </c>
      <c r="DM475" s="15">
        <f>SUMIF('09'!$BA$4:$BA$500,K475,'09'!$AG$4:$AJ$500)</f>
        <v>0</v>
      </c>
      <c r="DN475" s="23">
        <f t="shared" si="220"/>
        <v>0</v>
      </c>
      <c r="DO475" s="23">
        <f t="shared" si="221"/>
        <v>0</v>
      </c>
      <c r="DP475" s="17">
        <f>COUNTIF('10'!$BA$4:$BA$500,$G475)</f>
        <v>0</v>
      </c>
      <c r="DQ475" s="17">
        <f>COUNTIF('10'!$BA$4:$BA$500,$H475)</f>
        <v>0</v>
      </c>
      <c r="DR475" s="17">
        <f>COUNTIF('10'!$BA$4:$BA$500,$I475)</f>
        <v>0</v>
      </c>
      <c r="DS475" s="17">
        <f>COUNTIF('10'!$BA$4:$BA$500,$J475)</f>
        <v>0</v>
      </c>
      <c r="DT475" s="17">
        <f>COUNTIF('10'!$BA$4:$BA$500,$K475)</f>
        <v>0</v>
      </c>
      <c r="DU475" s="17">
        <f>SUMIF('10'!$BA$4:$BA$500,G475,'10'!$AG$4:$AJ$500)</f>
        <v>0</v>
      </c>
      <c r="DV475" s="17">
        <f>SUMIF('10'!$BA$4:$BA$500,H475,'10'!$AG$4:$AJ$500)</f>
        <v>0</v>
      </c>
      <c r="DW475" s="17">
        <f>SUMIF('10'!$BA$4:$BA$500,I475,'10'!$AG$4:$AJ$500)</f>
        <v>0</v>
      </c>
      <c r="DX475" s="17">
        <f>SUMIF('10'!$BA$4:$BA$500,J475,'10'!$AG$4:$AJ$500)</f>
        <v>0</v>
      </c>
      <c r="DY475" s="17">
        <f>SUMIF('10'!$BA$4:$BA$500,K475,'10'!$AG$4:$AJ$500)</f>
        <v>0</v>
      </c>
      <c r="DZ475" s="23">
        <f t="shared" si="222"/>
        <v>0</v>
      </c>
      <c r="EA475" s="23">
        <f t="shared" si="223"/>
        <v>0</v>
      </c>
      <c r="EB475" s="15">
        <f>COUNTIF('11'!$BA$4:$BA$500,$G475)</f>
        <v>0</v>
      </c>
      <c r="EC475" s="15">
        <f>COUNTIF('11'!$BA$4:$BA$500,$H475)</f>
        <v>0</v>
      </c>
      <c r="ED475" s="15">
        <f>COUNTIF('11'!$BA$4:$BA$500,$I475)</f>
        <v>0</v>
      </c>
      <c r="EE475" s="15">
        <f>COUNTIF('11'!$BA$4:$BA$500,$J475)</f>
        <v>0</v>
      </c>
      <c r="EF475" s="15">
        <f>COUNTIF('11'!$BA$4:$BA$500,$K475)</f>
        <v>0</v>
      </c>
      <c r="EG475" s="15">
        <f>SUMIF('11'!$BA$4:$BA$500,G475,'11'!$AG$4:$AJ$500)</f>
        <v>0</v>
      </c>
      <c r="EH475" s="15">
        <f>SUMIF('11'!$BA$4:$BA$500,H475,'11'!$AG$4:$AJ$500)</f>
        <v>0</v>
      </c>
      <c r="EI475" s="15">
        <f>SUMIF('11'!$BA$4:$BA$500,I475,'11'!$AG$4:$AJ$500)</f>
        <v>0</v>
      </c>
      <c r="EJ475" s="15">
        <f>SUMIF('11'!$BA$4:$BA$500,J475,'11'!$AG$4:$AJ$500)</f>
        <v>0</v>
      </c>
      <c r="EK475" s="15">
        <f>SUMIF('11'!$BA$4:$BA$500,K475,'11'!$AG$4:$AJ$500)</f>
        <v>0</v>
      </c>
      <c r="EL475" s="23">
        <f t="shared" si="224"/>
        <v>0</v>
      </c>
      <c r="EM475" s="23">
        <f t="shared" si="225"/>
        <v>0</v>
      </c>
      <c r="EN475" s="17">
        <f>COUNTIF('12'!$BA$4:$BA$500,$G475)</f>
        <v>0</v>
      </c>
      <c r="EO475" s="17">
        <f>COUNTIF('12'!$BA$4:$BA$500,$H475)</f>
        <v>0</v>
      </c>
      <c r="EP475" s="17">
        <f>COUNTIF('12'!$BA$4:$BA$500,$I475)</f>
        <v>0</v>
      </c>
      <c r="EQ475" s="17">
        <f>COUNTIF('12'!$BA$4:$BA$500,$J475)</f>
        <v>0</v>
      </c>
      <c r="ER475" s="17">
        <f>COUNTIF('12'!$BA$4:$BA$500,$K475)</f>
        <v>0</v>
      </c>
      <c r="ES475" s="17">
        <f>SUMIF('12'!$BA$4:$BA$500,G475,'12'!$AG$4:$AJ$500)</f>
        <v>0</v>
      </c>
      <c r="ET475" s="17">
        <f>SUMIF('12'!$BA$4:$BA$500,H475,'12'!$AG$4:$AJ$500)</f>
        <v>0</v>
      </c>
      <c r="EU475" s="17">
        <f>SUMIF('12'!$BA$4:$BA$500,I475,'12'!$AG$4:$AJ$500)</f>
        <v>0</v>
      </c>
      <c r="EV475" s="17">
        <f>SUMIF('12'!$BA$4:$BA$500,J475,'12'!$AG$4:$AJ$500)</f>
        <v>0</v>
      </c>
      <c r="EW475" s="17">
        <f>SUMIF('12'!$BA$4:$BA$500,K475,'12'!$AG$4:$AJ$500)</f>
        <v>0</v>
      </c>
      <c r="EX475" s="23">
        <f t="shared" si="226"/>
        <v>0</v>
      </c>
      <c r="EY475" s="23">
        <f t="shared" si="227"/>
        <v>0</v>
      </c>
    </row>
    <row r="476" spans="1:155">
      <c r="A476" s="30">
        <v>473</v>
      </c>
      <c r="B476" s="32"/>
      <c r="C476" s="31">
        <f t="shared" si="201"/>
        <v>0</v>
      </c>
      <c r="D476" s="33">
        <f t="shared" si="202"/>
        <v>0</v>
      </c>
      <c r="E476" s="29"/>
      <c r="F476" s="2">
        <f t="shared" si="203"/>
        <v>0</v>
      </c>
      <c r="G476" s="14" t="str">
        <f t="shared" si="200"/>
        <v>0ق</v>
      </c>
      <c r="H476" s="14" t="str">
        <f t="shared" si="200"/>
        <v>0ق1</v>
      </c>
      <c r="I476" s="14" t="str">
        <f t="shared" si="200"/>
        <v>0ق2</v>
      </c>
      <c r="J476" s="14" t="str">
        <f t="shared" si="200"/>
        <v>0استيفاء</v>
      </c>
      <c r="K476" s="14" t="str">
        <f t="shared" si="200"/>
        <v>0نفذ</v>
      </c>
      <c r="L476" s="15">
        <f>COUNTIF('01'!$BA$4:$BA$500,$G476)</f>
        <v>0</v>
      </c>
      <c r="M476" s="15">
        <f>COUNTIF('01'!$BA$4:$BA$500,$H476)</f>
        <v>0</v>
      </c>
      <c r="N476" s="15">
        <f>COUNTIF('01'!$BA$4:$BA$500,$I476)</f>
        <v>0</v>
      </c>
      <c r="O476" s="15">
        <f>COUNTIF('01'!$BA$4:$BA$500,$J476)</f>
        <v>0</v>
      </c>
      <c r="P476" s="15">
        <f>COUNTIF('01'!$BA$4:$BA$500,$K476)</f>
        <v>0</v>
      </c>
      <c r="Q476" s="15">
        <f>SUMIF('01'!$BA$4:$BA$500,G476,'01'!$AG$4:$AJ$500)</f>
        <v>0</v>
      </c>
      <c r="R476" s="15">
        <f>SUMIF('01'!$BA$4:$BA$500,H476,'01'!$AG$4:$AJ$500)</f>
        <v>0</v>
      </c>
      <c r="S476" s="15">
        <f>SUMIF('01'!$BA$4:$BA$500,I476,'01'!$AG$4:$AJ$500)</f>
        <v>0</v>
      </c>
      <c r="T476" s="15">
        <f>SUMIF('01'!$BA$4:$BA$500,J476,'01'!$AG$4:$AJ$500)</f>
        <v>0</v>
      </c>
      <c r="U476" s="15">
        <f>SUMIF('01'!$BA$4:$BA$500,K476,'01'!$AG$4:$AJ$500)</f>
        <v>0</v>
      </c>
      <c r="V476" s="23">
        <f t="shared" si="204"/>
        <v>0</v>
      </c>
      <c r="W476" s="23">
        <f t="shared" si="205"/>
        <v>0</v>
      </c>
      <c r="X476" s="17">
        <f>COUNTIF('02'!$BA$4:$BA$500,$G476)</f>
        <v>0</v>
      </c>
      <c r="Y476" s="17">
        <f>COUNTIF('02'!$BA$4:$BA$500,$H476)</f>
        <v>0</v>
      </c>
      <c r="Z476" s="17">
        <f>COUNTIF('02'!$BA$4:$BA$500,$I476)</f>
        <v>0</v>
      </c>
      <c r="AA476" s="17">
        <f>COUNTIF('02'!$BA$4:$BA$500,$J476)</f>
        <v>0</v>
      </c>
      <c r="AB476" s="17">
        <f>COUNTIF('02'!$BA$4:$BA$500,$K476)</f>
        <v>0</v>
      </c>
      <c r="AC476" s="17">
        <f>SUMIF('02'!$BA$4:$BA$500,G476,'02'!$AG$4:$AJ$500)</f>
        <v>0</v>
      </c>
      <c r="AD476" s="17">
        <f>SUMIF('02'!$BA$4:$BA$500,H476,'02'!$AG$4:$AJ$500)</f>
        <v>0</v>
      </c>
      <c r="AE476" s="17">
        <f>SUMIF('02'!$BA$4:$BA$500,I476,'02'!$AG$4:$AJ$500)</f>
        <v>0</v>
      </c>
      <c r="AF476" s="17">
        <f>SUMIF('02'!$BA$4:$BA$500,J476,'02'!$AG$4:$AJ$500)</f>
        <v>0</v>
      </c>
      <c r="AG476" s="17">
        <f>SUMIF('02'!$BA$4:$BA$500,K476,'02'!$AG$4:$AJ$500)</f>
        <v>0</v>
      </c>
      <c r="AH476" s="23">
        <f t="shared" si="206"/>
        <v>0</v>
      </c>
      <c r="AI476" s="23">
        <f t="shared" si="207"/>
        <v>0</v>
      </c>
      <c r="AJ476" s="15">
        <f>COUNTIF('03'!$BA$4:$BA$500,$G476)</f>
        <v>0</v>
      </c>
      <c r="AK476" s="15">
        <f>COUNTIF('03'!$BA$4:$BA$500,$H476)</f>
        <v>0</v>
      </c>
      <c r="AL476" s="15">
        <f>COUNTIF('03'!$BA$4:$BA$500,$I476)</f>
        <v>0</v>
      </c>
      <c r="AM476" s="15">
        <f>COUNTIF('03'!$BA$4:$BA$500,$J476)</f>
        <v>0</v>
      </c>
      <c r="AN476" s="15">
        <f>COUNTIF('03'!$BA$4:$BA$500,$K476)</f>
        <v>0</v>
      </c>
      <c r="AO476" s="15">
        <f>SUMIF('03'!$BA$4:$BA$500,G476,'03'!$AG$4:$AJ$500)</f>
        <v>0</v>
      </c>
      <c r="AP476" s="15">
        <f>SUMIF('03'!$BA$4:$BA$500,H476,'03'!$AG$4:$AJ$500)</f>
        <v>0</v>
      </c>
      <c r="AQ476" s="15">
        <f>SUMIF('03'!$BA$4:$BA$500,I476,'03'!$AG$4:$AJ$500)</f>
        <v>0</v>
      </c>
      <c r="AR476" s="15">
        <f>SUMIF('03'!$BA$4:$BA$500,J476,'03'!$AG$4:$AJ$500)</f>
        <v>0</v>
      </c>
      <c r="AS476" s="15">
        <f>SUMIF('03'!$BA$4:$BA$500,K476,'03'!$AG$4:$AJ$500)</f>
        <v>0</v>
      </c>
      <c r="AT476" s="23">
        <f t="shared" si="208"/>
        <v>0</v>
      </c>
      <c r="AU476" s="23">
        <f t="shared" si="209"/>
        <v>0</v>
      </c>
      <c r="AV476" s="17">
        <f>COUNTIF('04'!$BA$4:$BA$500,$G476)</f>
        <v>0</v>
      </c>
      <c r="AW476" s="17">
        <f>COUNTIF('04'!$BA$4:$BA$500,$H476)</f>
        <v>0</v>
      </c>
      <c r="AX476" s="17">
        <f>COUNTIF('04'!$BA$4:$BA$500,$I476)</f>
        <v>0</v>
      </c>
      <c r="AY476" s="17">
        <f>COUNTIF('04'!$BA$4:$BA$500,$J476)</f>
        <v>0</v>
      </c>
      <c r="AZ476" s="17">
        <f>COUNTIF('04'!$BA$4:$BA$500,$K476)</f>
        <v>0</v>
      </c>
      <c r="BA476" s="17">
        <f>SUMIF('04'!$BA$4:$BA$500,G476,'04'!$AG$4:$AJ$500)</f>
        <v>0</v>
      </c>
      <c r="BB476" s="17">
        <f>SUMIF('04'!$BA$4:$BA$500,H476,'04'!$AG$4:$AJ$500)</f>
        <v>0</v>
      </c>
      <c r="BC476" s="17">
        <f>SUMIF('04'!$BA$4:$BA$500,I476,'04'!$AG$4:$AJ$500)</f>
        <v>0</v>
      </c>
      <c r="BD476" s="17">
        <f>SUMIF('04'!$BA$4:$BA$500,J476,'04'!$AG$4:$AJ$500)</f>
        <v>0</v>
      </c>
      <c r="BE476" s="17">
        <f>SUMIF('04'!$BA$4:$BA$500,K476,'04'!$AG$4:$AJ$500)</f>
        <v>0</v>
      </c>
      <c r="BF476" s="23">
        <f t="shared" si="210"/>
        <v>0</v>
      </c>
      <c r="BG476" s="23">
        <f t="shared" si="211"/>
        <v>0</v>
      </c>
      <c r="BH476" s="15">
        <f>COUNTIF('05'!$BA$4:$BA$500,$G476)</f>
        <v>0</v>
      </c>
      <c r="BI476" s="15">
        <f>COUNTIF('05'!$BA$4:$BA$500,$H476)</f>
        <v>0</v>
      </c>
      <c r="BJ476" s="15">
        <f>COUNTIF('05'!$BA$4:$BA$500,$I476)</f>
        <v>0</v>
      </c>
      <c r="BK476" s="15">
        <f>COUNTIF('05'!$BA$4:$BA$500,$J476)</f>
        <v>0</v>
      </c>
      <c r="BL476" s="15">
        <f>COUNTIF('05'!$BA$4:$BA$500,$K476)</f>
        <v>0</v>
      </c>
      <c r="BM476" s="15">
        <f>SUMIF('05'!$BA$4:$BA$500,G476,'05'!$AG$4:$AJ$500)</f>
        <v>0</v>
      </c>
      <c r="BN476" s="15">
        <f>SUMIF('05'!$BA$4:$BA$500,H476,'05'!$AG$4:$AJ$500)</f>
        <v>0</v>
      </c>
      <c r="BO476" s="15">
        <f>SUMIF('05'!$BA$4:$BA$500,I476,'05'!$AG$4:$AJ$500)</f>
        <v>0</v>
      </c>
      <c r="BP476" s="15">
        <f>SUMIF('05'!$BA$4:$BA$500,J476,'05'!$AG$4:$AJ$500)</f>
        <v>0</v>
      </c>
      <c r="BQ476" s="15">
        <f>SUMIF('05'!$BA$4:$BA$500,K476,'05'!$AG$4:$AJ$500)</f>
        <v>0</v>
      </c>
      <c r="BR476" s="23">
        <f t="shared" si="212"/>
        <v>0</v>
      </c>
      <c r="BS476" s="23">
        <f t="shared" si="213"/>
        <v>0</v>
      </c>
      <c r="BT476" s="17">
        <f>COUNTIF('06'!$BA$4:$BA$500,$G476)</f>
        <v>0</v>
      </c>
      <c r="BU476" s="17">
        <f>COUNTIF('06'!$BA$4:$BA$500,$H476)</f>
        <v>0</v>
      </c>
      <c r="BV476" s="17">
        <f>COUNTIF('06'!$BA$4:$BA$500,$I476)</f>
        <v>0</v>
      </c>
      <c r="BW476" s="17">
        <f>COUNTIF('06'!$BA$4:$BA$500,$J476)</f>
        <v>0</v>
      </c>
      <c r="BX476" s="17">
        <f>COUNTIF('06'!$BA$4:$BA$500,$K476)</f>
        <v>0</v>
      </c>
      <c r="BY476" s="17">
        <f>SUMIF('06'!$BA$4:$BA$500,G476,'06'!$AG$4:$AJ$500)</f>
        <v>0</v>
      </c>
      <c r="BZ476" s="17">
        <f>SUMIF('06'!$BA$4:$BA$500,H476,'06'!$AG$4:$AJ$500)</f>
        <v>0</v>
      </c>
      <c r="CA476" s="17">
        <f>SUMIF('06'!$BA$4:$BA$500,I476,'06'!$AG$4:$AJ$500)</f>
        <v>0</v>
      </c>
      <c r="CB476" s="17">
        <f>SUMIF('06'!$BA$4:$BA$500,J476,'06'!$AG$4:$AJ$500)</f>
        <v>0</v>
      </c>
      <c r="CC476" s="17">
        <f>SUMIF('06'!$BA$4:$BA$500,K476,'06'!$AG$4:$AJ$500)</f>
        <v>0</v>
      </c>
      <c r="CD476" s="23">
        <f t="shared" si="214"/>
        <v>0</v>
      </c>
      <c r="CE476" s="23">
        <f t="shared" si="215"/>
        <v>0</v>
      </c>
      <c r="CF476" s="15">
        <f>COUNTIF('07'!$BA$4:$BA$500,$G476)</f>
        <v>0</v>
      </c>
      <c r="CG476" s="15">
        <f>COUNTIF('07'!$BA$4:$BA$500,$H476)</f>
        <v>0</v>
      </c>
      <c r="CH476" s="15">
        <f>COUNTIF('07'!$BA$4:$BA$500,$I476)</f>
        <v>0</v>
      </c>
      <c r="CI476" s="15">
        <f>COUNTIF('07'!$BA$4:$BA$500,$J476)</f>
        <v>0</v>
      </c>
      <c r="CJ476" s="15">
        <f>COUNTIF('07'!$BA$4:$BA$500,$K476)</f>
        <v>0</v>
      </c>
      <c r="CK476" s="15">
        <f>SUMIF('07'!$BA$4:$BA$500,G476,'07'!$AG$4:$AJ$500)</f>
        <v>0</v>
      </c>
      <c r="CL476" s="15">
        <f>SUMIF('07'!$BA$4:$BA$500,H476,'07'!$AG$4:$AJ$500)</f>
        <v>0</v>
      </c>
      <c r="CM476" s="15">
        <f>SUMIF('07'!$BA$4:$BA$500,I476,'07'!$AG$4:$AJ$500)</f>
        <v>0</v>
      </c>
      <c r="CN476" s="15">
        <f>SUMIF('07'!$BA$4:$BA$500,J476,'07'!$AG$4:$AJ$500)</f>
        <v>0</v>
      </c>
      <c r="CO476" s="15">
        <f>SUMIF('07'!$BA$4:$BA$500,K476,'07'!$AG$4:$AJ$500)</f>
        <v>0</v>
      </c>
      <c r="CP476" s="23">
        <f t="shared" si="216"/>
        <v>0</v>
      </c>
      <c r="CQ476" s="23">
        <f t="shared" si="217"/>
        <v>0</v>
      </c>
      <c r="CR476" s="17">
        <f>COUNTIF('08'!$BA$4:$BA$500,$G476)</f>
        <v>0</v>
      </c>
      <c r="CS476" s="17">
        <f>COUNTIF('08'!$BA$4:$BA$500,$H476)</f>
        <v>0</v>
      </c>
      <c r="CT476" s="17">
        <f>COUNTIF('08'!$BA$4:$BA$500,$I476)</f>
        <v>0</v>
      </c>
      <c r="CU476" s="17">
        <f>COUNTIF('08'!$BA$4:$BA$500,$J476)</f>
        <v>0</v>
      </c>
      <c r="CV476" s="17">
        <f>COUNTIF('08'!$BA$4:$BA$500,$K476)</f>
        <v>0</v>
      </c>
      <c r="CW476" s="17">
        <f>SUMIF('08'!$BA$4:$BA$500,G476,'08'!$AG$4:$AJ$500)</f>
        <v>0</v>
      </c>
      <c r="CX476" s="17">
        <f>SUMIF('08'!$BA$4:$BA$500,H476,'08'!$AG$4:$AJ$500)</f>
        <v>0</v>
      </c>
      <c r="CY476" s="17">
        <f>SUMIF('08'!$BA$4:$BA$500,I476,'08'!$AG$4:$AJ$500)</f>
        <v>0</v>
      </c>
      <c r="CZ476" s="17">
        <f>SUMIF('08'!$BA$4:$BA$500,J476,'08'!$AG$4:$AJ$500)</f>
        <v>0</v>
      </c>
      <c r="DA476" s="17">
        <f>SUMIF('08'!$BA$4:$BA$500,K476,'08'!$AG$4:$AJ$500)</f>
        <v>0</v>
      </c>
      <c r="DB476" s="23">
        <f t="shared" si="218"/>
        <v>0</v>
      </c>
      <c r="DC476" s="23">
        <f t="shared" si="219"/>
        <v>0</v>
      </c>
      <c r="DD476" s="15">
        <f>COUNTIF('09'!$BA$4:$BA$500,$G476)</f>
        <v>0</v>
      </c>
      <c r="DE476" s="15">
        <f>COUNTIF('09'!$BA$4:$BA$500,$H476)</f>
        <v>0</v>
      </c>
      <c r="DF476" s="15">
        <f>COUNTIF('09'!$BA$4:$BA$500,$I476)</f>
        <v>0</v>
      </c>
      <c r="DG476" s="15">
        <f>COUNTIF('09'!$BA$4:$BA$500,$J476)</f>
        <v>0</v>
      </c>
      <c r="DH476" s="15">
        <f>COUNTIF('09'!$BA$4:$BA$500,$K476)</f>
        <v>0</v>
      </c>
      <c r="DI476" s="15">
        <f>SUMIF('09'!$BA$4:$BA$500,G476,'09'!$AG$4:$AJ$500)</f>
        <v>0</v>
      </c>
      <c r="DJ476" s="15">
        <f>SUMIF('09'!$BA$4:$BA$500,H476,'09'!$AG$4:$AJ$500)</f>
        <v>0</v>
      </c>
      <c r="DK476" s="15">
        <f>SUMIF('09'!$BA$4:$BA$500,I476,'09'!$AG$4:$AJ$500)</f>
        <v>0</v>
      </c>
      <c r="DL476" s="15">
        <f>SUMIF('09'!$BA$4:$BA$500,J476,'09'!$AG$4:$AJ$500)</f>
        <v>0</v>
      </c>
      <c r="DM476" s="15">
        <f>SUMIF('09'!$BA$4:$BA$500,K476,'09'!$AG$4:$AJ$500)</f>
        <v>0</v>
      </c>
      <c r="DN476" s="23">
        <f t="shared" si="220"/>
        <v>0</v>
      </c>
      <c r="DO476" s="23">
        <f t="shared" si="221"/>
        <v>0</v>
      </c>
      <c r="DP476" s="17">
        <f>COUNTIF('10'!$BA$4:$BA$500,$G476)</f>
        <v>0</v>
      </c>
      <c r="DQ476" s="17">
        <f>COUNTIF('10'!$BA$4:$BA$500,$H476)</f>
        <v>0</v>
      </c>
      <c r="DR476" s="17">
        <f>COUNTIF('10'!$BA$4:$BA$500,$I476)</f>
        <v>0</v>
      </c>
      <c r="DS476" s="17">
        <f>COUNTIF('10'!$BA$4:$BA$500,$J476)</f>
        <v>0</v>
      </c>
      <c r="DT476" s="17">
        <f>COUNTIF('10'!$BA$4:$BA$500,$K476)</f>
        <v>0</v>
      </c>
      <c r="DU476" s="17">
        <f>SUMIF('10'!$BA$4:$BA$500,G476,'10'!$AG$4:$AJ$500)</f>
        <v>0</v>
      </c>
      <c r="DV476" s="17">
        <f>SUMIF('10'!$BA$4:$BA$500,H476,'10'!$AG$4:$AJ$500)</f>
        <v>0</v>
      </c>
      <c r="DW476" s="17">
        <f>SUMIF('10'!$BA$4:$BA$500,I476,'10'!$AG$4:$AJ$500)</f>
        <v>0</v>
      </c>
      <c r="DX476" s="17">
        <f>SUMIF('10'!$BA$4:$BA$500,J476,'10'!$AG$4:$AJ$500)</f>
        <v>0</v>
      </c>
      <c r="DY476" s="17">
        <f>SUMIF('10'!$BA$4:$BA$500,K476,'10'!$AG$4:$AJ$500)</f>
        <v>0</v>
      </c>
      <c r="DZ476" s="23">
        <f t="shared" si="222"/>
        <v>0</v>
      </c>
      <c r="EA476" s="23">
        <f t="shared" si="223"/>
        <v>0</v>
      </c>
      <c r="EB476" s="15">
        <f>COUNTIF('11'!$BA$4:$BA$500,$G476)</f>
        <v>0</v>
      </c>
      <c r="EC476" s="15">
        <f>COUNTIF('11'!$BA$4:$BA$500,$H476)</f>
        <v>0</v>
      </c>
      <c r="ED476" s="15">
        <f>COUNTIF('11'!$BA$4:$BA$500,$I476)</f>
        <v>0</v>
      </c>
      <c r="EE476" s="15">
        <f>COUNTIF('11'!$BA$4:$BA$500,$J476)</f>
        <v>0</v>
      </c>
      <c r="EF476" s="15">
        <f>COUNTIF('11'!$BA$4:$BA$500,$K476)</f>
        <v>0</v>
      </c>
      <c r="EG476" s="15">
        <f>SUMIF('11'!$BA$4:$BA$500,G476,'11'!$AG$4:$AJ$500)</f>
        <v>0</v>
      </c>
      <c r="EH476" s="15">
        <f>SUMIF('11'!$BA$4:$BA$500,H476,'11'!$AG$4:$AJ$500)</f>
        <v>0</v>
      </c>
      <c r="EI476" s="15">
        <f>SUMIF('11'!$BA$4:$BA$500,I476,'11'!$AG$4:$AJ$500)</f>
        <v>0</v>
      </c>
      <c r="EJ476" s="15">
        <f>SUMIF('11'!$BA$4:$BA$500,J476,'11'!$AG$4:$AJ$500)</f>
        <v>0</v>
      </c>
      <c r="EK476" s="15">
        <f>SUMIF('11'!$BA$4:$BA$500,K476,'11'!$AG$4:$AJ$500)</f>
        <v>0</v>
      </c>
      <c r="EL476" s="23">
        <f t="shared" si="224"/>
        <v>0</v>
      </c>
      <c r="EM476" s="23">
        <f t="shared" si="225"/>
        <v>0</v>
      </c>
      <c r="EN476" s="17">
        <f>COUNTIF('12'!$BA$4:$BA$500,$G476)</f>
        <v>0</v>
      </c>
      <c r="EO476" s="17">
        <f>COUNTIF('12'!$BA$4:$BA$500,$H476)</f>
        <v>0</v>
      </c>
      <c r="EP476" s="17">
        <f>COUNTIF('12'!$BA$4:$BA$500,$I476)</f>
        <v>0</v>
      </c>
      <c r="EQ476" s="17">
        <f>COUNTIF('12'!$BA$4:$BA$500,$J476)</f>
        <v>0</v>
      </c>
      <c r="ER476" s="17">
        <f>COUNTIF('12'!$BA$4:$BA$500,$K476)</f>
        <v>0</v>
      </c>
      <c r="ES476" s="17">
        <f>SUMIF('12'!$BA$4:$BA$500,G476,'12'!$AG$4:$AJ$500)</f>
        <v>0</v>
      </c>
      <c r="ET476" s="17">
        <f>SUMIF('12'!$BA$4:$BA$500,H476,'12'!$AG$4:$AJ$500)</f>
        <v>0</v>
      </c>
      <c r="EU476" s="17">
        <f>SUMIF('12'!$BA$4:$BA$500,I476,'12'!$AG$4:$AJ$500)</f>
        <v>0</v>
      </c>
      <c r="EV476" s="17">
        <f>SUMIF('12'!$BA$4:$BA$500,J476,'12'!$AG$4:$AJ$500)</f>
        <v>0</v>
      </c>
      <c r="EW476" s="17">
        <f>SUMIF('12'!$BA$4:$BA$500,K476,'12'!$AG$4:$AJ$500)</f>
        <v>0</v>
      </c>
      <c r="EX476" s="23">
        <f t="shared" si="226"/>
        <v>0</v>
      </c>
      <c r="EY476" s="23">
        <f t="shared" si="227"/>
        <v>0</v>
      </c>
    </row>
    <row r="477" spans="1:155">
      <c r="A477" s="30">
        <v>474</v>
      </c>
      <c r="B477" s="32"/>
      <c r="C477" s="31">
        <f t="shared" si="201"/>
        <v>0</v>
      </c>
      <c r="D477" s="33">
        <f t="shared" si="202"/>
        <v>0</v>
      </c>
      <c r="E477" s="29"/>
      <c r="F477" s="2">
        <f t="shared" si="203"/>
        <v>0</v>
      </c>
      <c r="G477" s="14" t="str">
        <f t="shared" si="200"/>
        <v>0ق</v>
      </c>
      <c r="H477" s="14" t="str">
        <f t="shared" si="200"/>
        <v>0ق1</v>
      </c>
      <c r="I477" s="14" t="str">
        <f t="shared" si="200"/>
        <v>0ق2</v>
      </c>
      <c r="J477" s="14" t="str">
        <f t="shared" si="200"/>
        <v>0استيفاء</v>
      </c>
      <c r="K477" s="14" t="str">
        <f t="shared" si="200"/>
        <v>0نفذ</v>
      </c>
      <c r="L477" s="15">
        <f>COUNTIF('01'!$BA$4:$BA$500,$G477)</f>
        <v>0</v>
      </c>
      <c r="M477" s="15">
        <f>COUNTIF('01'!$BA$4:$BA$500,$H477)</f>
        <v>0</v>
      </c>
      <c r="N477" s="15">
        <f>COUNTIF('01'!$BA$4:$BA$500,$I477)</f>
        <v>0</v>
      </c>
      <c r="O477" s="15">
        <f>COUNTIF('01'!$BA$4:$BA$500,$J477)</f>
        <v>0</v>
      </c>
      <c r="P477" s="15">
        <f>COUNTIF('01'!$BA$4:$BA$500,$K477)</f>
        <v>0</v>
      </c>
      <c r="Q477" s="15">
        <f>SUMIF('01'!$BA$4:$BA$500,G477,'01'!$AG$4:$AJ$500)</f>
        <v>0</v>
      </c>
      <c r="R477" s="15">
        <f>SUMIF('01'!$BA$4:$BA$500,H477,'01'!$AG$4:$AJ$500)</f>
        <v>0</v>
      </c>
      <c r="S477" s="15">
        <f>SUMIF('01'!$BA$4:$BA$500,I477,'01'!$AG$4:$AJ$500)</f>
        <v>0</v>
      </c>
      <c r="T477" s="15">
        <f>SUMIF('01'!$BA$4:$BA$500,J477,'01'!$AG$4:$AJ$500)</f>
        <v>0</v>
      </c>
      <c r="U477" s="15">
        <f>SUMIF('01'!$BA$4:$BA$500,K477,'01'!$AG$4:$AJ$500)</f>
        <v>0</v>
      </c>
      <c r="V477" s="23">
        <f t="shared" si="204"/>
        <v>0</v>
      </c>
      <c r="W477" s="23">
        <f t="shared" si="205"/>
        <v>0</v>
      </c>
      <c r="X477" s="17">
        <f>COUNTIF('02'!$BA$4:$BA$500,$G477)</f>
        <v>0</v>
      </c>
      <c r="Y477" s="17">
        <f>COUNTIF('02'!$BA$4:$BA$500,$H477)</f>
        <v>0</v>
      </c>
      <c r="Z477" s="17">
        <f>COUNTIF('02'!$BA$4:$BA$500,$I477)</f>
        <v>0</v>
      </c>
      <c r="AA477" s="17">
        <f>COUNTIF('02'!$BA$4:$BA$500,$J477)</f>
        <v>0</v>
      </c>
      <c r="AB477" s="17">
        <f>COUNTIF('02'!$BA$4:$BA$500,$K477)</f>
        <v>0</v>
      </c>
      <c r="AC477" s="17">
        <f>SUMIF('02'!$BA$4:$BA$500,G477,'02'!$AG$4:$AJ$500)</f>
        <v>0</v>
      </c>
      <c r="AD477" s="17">
        <f>SUMIF('02'!$BA$4:$BA$500,H477,'02'!$AG$4:$AJ$500)</f>
        <v>0</v>
      </c>
      <c r="AE477" s="17">
        <f>SUMIF('02'!$BA$4:$BA$500,I477,'02'!$AG$4:$AJ$500)</f>
        <v>0</v>
      </c>
      <c r="AF477" s="17">
        <f>SUMIF('02'!$BA$4:$BA$500,J477,'02'!$AG$4:$AJ$500)</f>
        <v>0</v>
      </c>
      <c r="AG477" s="17">
        <f>SUMIF('02'!$BA$4:$BA$500,K477,'02'!$AG$4:$AJ$500)</f>
        <v>0</v>
      </c>
      <c r="AH477" s="23">
        <f t="shared" si="206"/>
        <v>0</v>
      </c>
      <c r="AI477" s="23">
        <f t="shared" si="207"/>
        <v>0</v>
      </c>
      <c r="AJ477" s="15">
        <f>COUNTIF('03'!$BA$4:$BA$500,$G477)</f>
        <v>0</v>
      </c>
      <c r="AK477" s="15">
        <f>COUNTIF('03'!$BA$4:$BA$500,$H477)</f>
        <v>0</v>
      </c>
      <c r="AL477" s="15">
        <f>COUNTIF('03'!$BA$4:$BA$500,$I477)</f>
        <v>0</v>
      </c>
      <c r="AM477" s="15">
        <f>COUNTIF('03'!$BA$4:$BA$500,$J477)</f>
        <v>0</v>
      </c>
      <c r="AN477" s="15">
        <f>COUNTIF('03'!$BA$4:$BA$500,$K477)</f>
        <v>0</v>
      </c>
      <c r="AO477" s="15">
        <f>SUMIF('03'!$BA$4:$BA$500,G477,'03'!$AG$4:$AJ$500)</f>
        <v>0</v>
      </c>
      <c r="AP477" s="15">
        <f>SUMIF('03'!$BA$4:$BA$500,H477,'03'!$AG$4:$AJ$500)</f>
        <v>0</v>
      </c>
      <c r="AQ477" s="15">
        <f>SUMIF('03'!$BA$4:$BA$500,I477,'03'!$AG$4:$AJ$500)</f>
        <v>0</v>
      </c>
      <c r="AR477" s="15">
        <f>SUMIF('03'!$BA$4:$BA$500,J477,'03'!$AG$4:$AJ$500)</f>
        <v>0</v>
      </c>
      <c r="AS477" s="15">
        <f>SUMIF('03'!$BA$4:$BA$500,K477,'03'!$AG$4:$AJ$500)</f>
        <v>0</v>
      </c>
      <c r="AT477" s="23">
        <f t="shared" si="208"/>
        <v>0</v>
      </c>
      <c r="AU477" s="23">
        <f t="shared" si="209"/>
        <v>0</v>
      </c>
      <c r="AV477" s="17">
        <f>COUNTIF('04'!$BA$4:$BA$500,$G477)</f>
        <v>0</v>
      </c>
      <c r="AW477" s="17">
        <f>COUNTIF('04'!$BA$4:$BA$500,$H477)</f>
        <v>0</v>
      </c>
      <c r="AX477" s="17">
        <f>COUNTIF('04'!$BA$4:$BA$500,$I477)</f>
        <v>0</v>
      </c>
      <c r="AY477" s="17">
        <f>COUNTIF('04'!$BA$4:$BA$500,$J477)</f>
        <v>0</v>
      </c>
      <c r="AZ477" s="17">
        <f>COUNTIF('04'!$BA$4:$BA$500,$K477)</f>
        <v>0</v>
      </c>
      <c r="BA477" s="17">
        <f>SUMIF('04'!$BA$4:$BA$500,G477,'04'!$AG$4:$AJ$500)</f>
        <v>0</v>
      </c>
      <c r="BB477" s="17">
        <f>SUMIF('04'!$BA$4:$BA$500,H477,'04'!$AG$4:$AJ$500)</f>
        <v>0</v>
      </c>
      <c r="BC477" s="17">
        <f>SUMIF('04'!$BA$4:$BA$500,I477,'04'!$AG$4:$AJ$500)</f>
        <v>0</v>
      </c>
      <c r="BD477" s="17">
        <f>SUMIF('04'!$BA$4:$BA$500,J477,'04'!$AG$4:$AJ$500)</f>
        <v>0</v>
      </c>
      <c r="BE477" s="17">
        <f>SUMIF('04'!$BA$4:$BA$500,K477,'04'!$AG$4:$AJ$500)</f>
        <v>0</v>
      </c>
      <c r="BF477" s="23">
        <f t="shared" si="210"/>
        <v>0</v>
      </c>
      <c r="BG477" s="23">
        <f t="shared" si="211"/>
        <v>0</v>
      </c>
      <c r="BH477" s="15">
        <f>COUNTIF('05'!$BA$4:$BA$500,$G477)</f>
        <v>0</v>
      </c>
      <c r="BI477" s="15">
        <f>COUNTIF('05'!$BA$4:$BA$500,$H477)</f>
        <v>0</v>
      </c>
      <c r="BJ477" s="15">
        <f>COUNTIF('05'!$BA$4:$BA$500,$I477)</f>
        <v>0</v>
      </c>
      <c r="BK477" s="15">
        <f>COUNTIF('05'!$BA$4:$BA$500,$J477)</f>
        <v>0</v>
      </c>
      <c r="BL477" s="15">
        <f>COUNTIF('05'!$BA$4:$BA$500,$K477)</f>
        <v>0</v>
      </c>
      <c r="BM477" s="15">
        <f>SUMIF('05'!$BA$4:$BA$500,G477,'05'!$AG$4:$AJ$500)</f>
        <v>0</v>
      </c>
      <c r="BN477" s="15">
        <f>SUMIF('05'!$BA$4:$BA$500,H477,'05'!$AG$4:$AJ$500)</f>
        <v>0</v>
      </c>
      <c r="BO477" s="15">
        <f>SUMIF('05'!$BA$4:$BA$500,I477,'05'!$AG$4:$AJ$500)</f>
        <v>0</v>
      </c>
      <c r="BP477" s="15">
        <f>SUMIF('05'!$BA$4:$BA$500,J477,'05'!$AG$4:$AJ$500)</f>
        <v>0</v>
      </c>
      <c r="BQ477" s="15">
        <f>SUMIF('05'!$BA$4:$BA$500,K477,'05'!$AG$4:$AJ$500)</f>
        <v>0</v>
      </c>
      <c r="BR477" s="23">
        <f t="shared" si="212"/>
        <v>0</v>
      </c>
      <c r="BS477" s="23">
        <f t="shared" si="213"/>
        <v>0</v>
      </c>
      <c r="BT477" s="17">
        <f>COUNTIF('06'!$BA$4:$BA$500,$G477)</f>
        <v>0</v>
      </c>
      <c r="BU477" s="17">
        <f>COUNTIF('06'!$BA$4:$BA$500,$H477)</f>
        <v>0</v>
      </c>
      <c r="BV477" s="17">
        <f>COUNTIF('06'!$BA$4:$BA$500,$I477)</f>
        <v>0</v>
      </c>
      <c r="BW477" s="17">
        <f>COUNTIF('06'!$BA$4:$BA$500,$J477)</f>
        <v>0</v>
      </c>
      <c r="BX477" s="17">
        <f>COUNTIF('06'!$BA$4:$BA$500,$K477)</f>
        <v>0</v>
      </c>
      <c r="BY477" s="17">
        <f>SUMIF('06'!$BA$4:$BA$500,G477,'06'!$AG$4:$AJ$500)</f>
        <v>0</v>
      </c>
      <c r="BZ477" s="17">
        <f>SUMIF('06'!$BA$4:$BA$500,H477,'06'!$AG$4:$AJ$500)</f>
        <v>0</v>
      </c>
      <c r="CA477" s="17">
        <f>SUMIF('06'!$BA$4:$BA$500,I477,'06'!$AG$4:$AJ$500)</f>
        <v>0</v>
      </c>
      <c r="CB477" s="17">
        <f>SUMIF('06'!$BA$4:$BA$500,J477,'06'!$AG$4:$AJ$500)</f>
        <v>0</v>
      </c>
      <c r="CC477" s="17">
        <f>SUMIF('06'!$BA$4:$BA$500,K477,'06'!$AG$4:$AJ$500)</f>
        <v>0</v>
      </c>
      <c r="CD477" s="23">
        <f t="shared" si="214"/>
        <v>0</v>
      </c>
      <c r="CE477" s="23">
        <f t="shared" si="215"/>
        <v>0</v>
      </c>
      <c r="CF477" s="15">
        <f>COUNTIF('07'!$BA$4:$BA$500,$G477)</f>
        <v>0</v>
      </c>
      <c r="CG477" s="15">
        <f>COUNTIF('07'!$BA$4:$BA$500,$H477)</f>
        <v>0</v>
      </c>
      <c r="CH477" s="15">
        <f>COUNTIF('07'!$BA$4:$BA$500,$I477)</f>
        <v>0</v>
      </c>
      <c r="CI477" s="15">
        <f>COUNTIF('07'!$BA$4:$BA$500,$J477)</f>
        <v>0</v>
      </c>
      <c r="CJ477" s="15">
        <f>COUNTIF('07'!$BA$4:$BA$500,$K477)</f>
        <v>0</v>
      </c>
      <c r="CK477" s="15">
        <f>SUMIF('07'!$BA$4:$BA$500,G477,'07'!$AG$4:$AJ$500)</f>
        <v>0</v>
      </c>
      <c r="CL477" s="15">
        <f>SUMIF('07'!$BA$4:$BA$500,H477,'07'!$AG$4:$AJ$500)</f>
        <v>0</v>
      </c>
      <c r="CM477" s="15">
        <f>SUMIF('07'!$BA$4:$BA$500,I477,'07'!$AG$4:$AJ$500)</f>
        <v>0</v>
      </c>
      <c r="CN477" s="15">
        <f>SUMIF('07'!$BA$4:$BA$500,J477,'07'!$AG$4:$AJ$500)</f>
        <v>0</v>
      </c>
      <c r="CO477" s="15">
        <f>SUMIF('07'!$BA$4:$BA$500,K477,'07'!$AG$4:$AJ$500)</f>
        <v>0</v>
      </c>
      <c r="CP477" s="23">
        <f t="shared" si="216"/>
        <v>0</v>
      </c>
      <c r="CQ477" s="23">
        <f t="shared" si="217"/>
        <v>0</v>
      </c>
      <c r="CR477" s="17">
        <f>COUNTIF('08'!$BA$4:$BA$500,$G477)</f>
        <v>0</v>
      </c>
      <c r="CS477" s="17">
        <f>COUNTIF('08'!$BA$4:$BA$500,$H477)</f>
        <v>0</v>
      </c>
      <c r="CT477" s="17">
        <f>COUNTIF('08'!$BA$4:$BA$500,$I477)</f>
        <v>0</v>
      </c>
      <c r="CU477" s="17">
        <f>COUNTIF('08'!$BA$4:$BA$500,$J477)</f>
        <v>0</v>
      </c>
      <c r="CV477" s="17">
        <f>COUNTIF('08'!$BA$4:$BA$500,$K477)</f>
        <v>0</v>
      </c>
      <c r="CW477" s="17">
        <f>SUMIF('08'!$BA$4:$BA$500,G477,'08'!$AG$4:$AJ$500)</f>
        <v>0</v>
      </c>
      <c r="CX477" s="17">
        <f>SUMIF('08'!$BA$4:$BA$500,H477,'08'!$AG$4:$AJ$500)</f>
        <v>0</v>
      </c>
      <c r="CY477" s="17">
        <f>SUMIF('08'!$BA$4:$BA$500,I477,'08'!$AG$4:$AJ$500)</f>
        <v>0</v>
      </c>
      <c r="CZ477" s="17">
        <f>SUMIF('08'!$BA$4:$BA$500,J477,'08'!$AG$4:$AJ$500)</f>
        <v>0</v>
      </c>
      <c r="DA477" s="17">
        <f>SUMIF('08'!$BA$4:$BA$500,K477,'08'!$AG$4:$AJ$500)</f>
        <v>0</v>
      </c>
      <c r="DB477" s="23">
        <f t="shared" si="218"/>
        <v>0</v>
      </c>
      <c r="DC477" s="23">
        <f t="shared" si="219"/>
        <v>0</v>
      </c>
      <c r="DD477" s="15">
        <f>COUNTIF('09'!$BA$4:$BA$500,$G477)</f>
        <v>0</v>
      </c>
      <c r="DE477" s="15">
        <f>COUNTIF('09'!$BA$4:$BA$500,$H477)</f>
        <v>0</v>
      </c>
      <c r="DF477" s="15">
        <f>COUNTIF('09'!$BA$4:$BA$500,$I477)</f>
        <v>0</v>
      </c>
      <c r="DG477" s="15">
        <f>COUNTIF('09'!$BA$4:$BA$500,$J477)</f>
        <v>0</v>
      </c>
      <c r="DH477" s="15">
        <f>COUNTIF('09'!$BA$4:$BA$500,$K477)</f>
        <v>0</v>
      </c>
      <c r="DI477" s="15">
        <f>SUMIF('09'!$BA$4:$BA$500,G477,'09'!$AG$4:$AJ$500)</f>
        <v>0</v>
      </c>
      <c r="DJ477" s="15">
        <f>SUMIF('09'!$BA$4:$BA$500,H477,'09'!$AG$4:$AJ$500)</f>
        <v>0</v>
      </c>
      <c r="DK477" s="15">
        <f>SUMIF('09'!$BA$4:$BA$500,I477,'09'!$AG$4:$AJ$500)</f>
        <v>0</v>
      </c>
      <c r="DL477" s="15">
        <f>SUMIF('09'!$BA$4:$BA$500,J477,'09'!$AG$4:$AJ$500)</f>
        <v>0</v>
      </c>
      <c r="DM477" s="15">
        <f>SUMIF('09'!$BA$4:$BA$500,K477,'09'!$AG$4:$AJ$500)</f>
        <v>0</v>
      </c>
      <c r="DN477" s="23">
        <f t="shared" si="220"/>
        <v>0</v>
      </c>
      <c r="DO477" s="23">
        <f t="shared" si="221"/>
        <v>0</v>
      </c>
      <c r="DP477" s="17">
        <f>COUNTIF('10'!$BA$4:$BA$500,$G477)</f>
        <v>0</v>
      </c>
      <c r="DQ477" s="17">
        <f>COUNTIF('10'!$BA$4:$BA$500,$H477)</f>
        <v>0</v>
      </c>
      <c r="DR477" s="17">
        <f>COUNTIF('10'!$BA$4:$BA$500,$I477)</f>
        <v>0</v>
      </c>
      <c r="DS477" s="17">
        <f>COUNTIF('10'!$BA$4:$BA$500,$J477)</f>
        <v>0</v>
      </c>
      <c r="DT477" s="17">
        <f>COUNTIF('10'!$BA$4:$BA$500,$K477)</f>
        <v>0</v>
      </c>
      <c r="DU477" s="17">
        <f>SUMIF('10'!$BA$4:$BA$500,G477,'10'!$AG$4:$AJ$500)</f>
        <v>0</v>
      </c>
      <c r="DV477" s="17">
        <f>SUMIF('10'!$BA$4:$BA$500,H477,'10'!$AG$4:$AJ$500)</f>
        <v>0</v>
      </c>
      <c r="DW477" s="17">
        <f>SUMIF('10'!$BA$4:$BA$500,I477,'10'!$AG$4:$AJ$500)</f>
        <v>0</v>
      </c>
      <c r="DX477" s="17">
        <f>SUMIF('10'!$BA$4:$BA$500,J477,'10'!$AG$4:$AJ$500)</f>
        <v>0</v>
      </c>
      <c r="DY477" s="17">
        <f>SUMIF('10'!$BA$4:$BA$500,K477,'10'!$AG$4:$AJ$500)</f>
        <v>0</v>
      </c>
      <c r="DZ477" s="23">
        <f t="shared" si="222"/>
        <v>0</v>
      </c>
      <c r="EA477" s="23">
        <f t="shared" si="223"/>
        <v>0</v>
      </c>
      <c r="EB477" s="15">
        <f>COUNTIF('11'!$BA$4:$BA$500,$G477)</f>
        <v>0</v>
      </c>
      <c r="EC477" s="15">
        <f>COUNTIF('11'!$BA$4:$BA$500,$H477)</f>
        <v>0</v>
      </c>
      <c r="ED477" s="15">
        <f>COUNTIF('11'!$BA$4:$BA$500,$I477)</f>
        <v>0</v>
      </c>
      <c r="EE477" s="15">
        <f>COUNTIF('11'!$BA$4:$BA$500,$J477)</f>
        <v>0</v>
      </c>
      <c r="EF477" s="15">
        <f>COUNTIF('11'!$BA$4:$BA$500,$K477)</f>
        <v>0</v>
      </c>
      <c r="EG477" s="15">
        <f>SUMIF('11'!$BA$4:$BA$500,G477,'11'!$AG$4:$AJ$500)</f>
        <v>0</v>
      </c>
      <c r="EH477" s="15">
        <f>SUMIF('11'!$BA$4:$BA$500,H477,'11'!$AG$4:$AJ$500)</f>
        <v>0</v>
      </c>
      <c r="EI477" s="15">
        <f>SUMIF('11'!$BA$4:$BA$500,I477,'11'!$AG$4:$AJ$500)</f>
        <v>0</v>
      </c>
      <c r="EJ477" s="15">
        <f>SUMIF('11'!$BA$4:$BA$500,J477,'11'!$AG$4:$AJ$500)</f>
        <v>0</v>
      </c>
      <c r="EK477" s="15">
        <f>SUMIF('11'!$BA$4:$BA$500,K477,'11'!$AG$4:$AJ$500)</f>
        <v>0</v>
      </c>
      <c r="EL477" s="23">
        <f t="shared" si="224"/>
        <v>0</v>
      </c>
      <c r="EM477" s="23">
        <f t="shared" si="225"/>
        <v>0</v>
      </c>
      <c r="EN477" s="17">
        <f>COUNTIF('12'!$BA$4:$BA$500,$G477)</f>
        <v>0</v>
      </c>
      <c r="EO477" s="17">
        <f>COUNTIF('12'!$BA$4:$BA$500,$H477)</f>
        <v>0</v>
      </c>
      <c r="EP477" s="17">
        <f>COUNTIF('12'!$BA$4:$BA$500,$I477)</f>
        <v>0</v>
      </c>
      <c r="EQ477" s="17">
        <f>COUNTIF('12'!$BA$4:$BA$500,$J477)</f>
        <v>0</v>
      </c>
      <c r="ER477" s="17">
        <f>COUNTIF('12'!$BA$4:$BA$500,$K477)</f>
        <v>0</v>
      </c>
      <c r="ES477" s="17">
        <f>SUMIF('12'!$BA$4:$BA$500,G477,'12'!$AG$4:$AJ$500)</f>
        <v>0</v>
      </c>
      <c r="ET477" s="17">
        <f>SUMIF('12'!$BA$4:$BA$500,H477,'12'!$AG$4:$AJ$500)</f>
        <v>0</v>
      </c>
      <c r="EU477" s="17">
        <f>SUMIF('12'!$BA$4:$BA$500,I477,'12'!$AG$4:$AJ$500)</f>
        <v>0</v>
      </c>
      <c r="EV477" s="17">
        <f>SUMIF('12'!$BA$4:$BA$500,J477,'12'!$AG$4:$AJ$500)</f>
        <v>0</v>
      </c>
      <c r="EW477" s="17">
        <f>SUMIF('12'!$BA$4:$BA$500,K477,'12'!$AG$4:$AJ$500)</f>
        <v>0</v>
      </c>
      <c r="EX477" s="23">
        <f t="shared" si="226"/>
        <v>0</v>
      </c>
      <c r="EY477" s="23">
        <f t="shared" si="227"/>
        <v>0</v>
      </c>
    </row>
    <row r="478" spans="1:155">
      <c r="A478" s="30">
        <v>475</v>
      </c>
      <c r="B478" s="32"/>
      <c r="C478" s="31">
        <f t="shared" si="201"/>
        <v>0</v>
      </c>
      <c r="D478" s="33">
        <f t="shared" si="202"/>
        <v>0</v>
      </c>
      <c r="E478" s="29"/>
      <c r="F478" s="2">
        <f t="shared" si="203"/>
        <v>0</v>
      </c>
      <c r="G478" s="14" t="str">
        <f t="shared" si="200"/>
        <v>0ق</v>
      </c>
      <c r="H478" s="14" t="str">
        <f t="shared" si="200"/>
        <v>0ق1</v>
      </c>
      <c r="I478" s="14" t="str">
        <f t="shared" si="200"/>
        <v>0ق2</v>
      </c>
      <c r="J478" s="14" t="str">
        <f t="shared" si="200"/>
        <v>0استيفاء</v>
      </c>
      <c r="K478" s="14" t="str">
        <f t="shared" si="200"/>
        <v>0نفذ</v>
      </c>
      <c r="L478" s="15">
        <f>COUNTIF('01'!$BA$4:$BA$500,$G478)</f>
        <v>0</v>
      </c>
      <c r="M478" s="15">
        <f>COUNTIF('01'!$BA$4:$BA$500,$H478)</f>
        <v>0</v>
      </c>
      <c r="N478" s="15">
        <f>COUNTIF('01'!$BA$4:$BA$500,$I478)</f>
        <v>0</v>
      </c>
      <c r="O478" s="15">
        <f>COUNTIF('01'!$BA$4:$BA$500,$J478)</f>
        <v>0</v>
      </c>
      <c r="P478" s="15">
        <f>COUNTIF('01'!$BA$4:$BA$500,$K478)</f>
        <v>0</v>
      </c>
      <c r="Q478" s="15">
        <f>SUMIF('01'!$BA$4:$BA$500,G478,'01'!$AG$4:$AJ$500)</f>
        <v>0</v>
      </c>
      <c r="R478" s="15">
        <f>SUMIF('01'!$BA$4:$BA$500,H478,'01'!$AG$4:$AJ$500)</f>
        <v>0</v>
      </c>
      <c r="S478" s="15">
        <f>SUMIF('01'!$BA$4:$BA$500,I478,'01'!$AG$4:$AJ$500)</f>
        <v>0</v>
      </c>
      <c r="T478" s="15">
        <f>SUMIF('01'!$BA$4:$BA$500,J478,'01'!$AG$4:$AJ$500)</f>
        <v>0</v>
      </c>
      <c r="U478" s="15">
        <f>SUMIF('01'!$BA$4:$BA$500,K478,'01'!$AG$4:$AJ$500)</f>
        <v>0</v>
      </c>
      <c r="V478" s="23">
        <f t="shared" si="204"/>
        <v>0</v>
      </c>
      <c r="W478" s="23">
        <f t="shared" si="205"/>
        <v>0</v>
      </c>
      <c r="X478" s="17">
        <f>COUNTIF('02'!$BA$4:$BA$500,$G478)</f>
        <v>0</v>
      </c>
      <c r="Y478" s="17">
        <f>COUNTIF('02'!$BA$4:$BA$500,$H478)</f>
        <v>0</v>
      </c>
      <c r="Z478" s="17">
        <f>COUNTIF('02'!$BA$4:$BA$500,$I478)</f>
        <v>0</v>
      </c>
      <c r="AA478" s="17">
        <f>COUNTIF('02'!$BA$4:$BA$500,$J478)</f>
        <v>0</v>
      </c>
      <c r="AB478" s="17">
        <f>COUNTIF('02'!$BA$4:$BA$500,$K478)</f>
        <v>0</v>
      </c>
      <c r="AC478" s="17">
        <f>SUMIF('02'!$BA$4:$BA$500,G478,'02'!$AG$4:$AJ$500)</f>
        <v>0</v>
      </c>
      <c r="AD478" s="17">
        <f>SUMIF('02'!$BA$4:$BA$500,H478,'02'!$AG$4:$AJ$500)</f>
        <v>0</v>
      </c>
      <c r="AE478" s="17">
        <f>SUMIF('02'!$BA$4:$BA$500,I478,'02'!$AG$4:$AJ$500)</f>
        <v>0</v>
      </c>
      <c r="AF478" s="17">
        <f>SUMIF('02'!$BA$4:$BA$500,J478,'02'!$AG$4:$AJ$500)</f>
        <v>0</v>
      </c>
      <c r="AG478" s="17">
        <f>SUMIF('02'!$BA$4:$BA$500,K478,'02'!$AG$4:$AJ$500)</f>
        <v>0</v>
      </c>
      <c r="AH478" s="23">
        <f t="shared" si="206"/>
        <v>0</v>
      </c>
      <c r="AI478" s="23">
        <f t="shared" si="207"/>
        <v>0</v>
      </c>
      <c r="AJ478" s="15">
        <f>COUNTIF('03'!$BA$4:$BA$500,$G478)</f>
        <v>0</v>
      </c>
      <c r="AK478" s="15">
        <f>COUNTIF('03'!$BA$4:$BA$500,$H478)</f>
        <v>0</v>
      </c>
      <c r="AL478" s="15">
        <f>COUNTIF('03'!$BA$4:$BA$500,$I478)</f>
        <v>0</v>
      </c>
      <c r="AM478" s="15">
        <f>COUNTIF('03'!$BA$4:$BA$500,$J478)</f>
        <v>0</v>
      </c>
      <c r="AN478" s="15">
        <f>COUNTIF('03'!$BA$4:$BA$500,$K478)</f>
        <v>0</v>
      </c>
      <c r="AO478" s="15">
        <f>SUMIF('03'!$BA$4:$BA$500,G478,'03'!$AG$4:$AJ$500)</f>
        <v>0</v>
      </c>
      <c r="AP478" s="15">
        <f>SUMIF('03'!$BA$4:$BA$500,H478,'03'!$AG$4:$AJ$500)</f>
        <v>0</v>
      </c>
      <c r="AQ478" s="15">
        <f>SUMIF('03'!$BA$4:$BA$500,I478,'03'!$AG$4:$AJ$500)</f>
        <v>0</v>
      </c>
      <c r="AR478" s="15">
        <f>SUMIF('03'!$BA$4:$BA$500,J478,'03'!$AG$4:$AJ$500)</f>
        <v>0</v>
      </c>
      <c r="AS478" s="15">
        <f>SUMIF('03'!$BA$4:$BA$500,K478,'03'!$AG$4:$AJ$500)</f>
        <v>0</v>
      </c>
      <c r="AT478" s="23">
        <f t="shared" si="208"/>
        <v>0</v>
      </c>
      <c r="AU478" s="23">
        <f t="shared" si="209"/>
        <v>0</v>
      </c>
      <c r="AV478" s="17">
        <f>COUNTIF('04'!$BA$4:$BA$500,$G478)</f>
        <v>0</v>
      </c>
      <c r="AW478" s="17">
        <f>COUNTIF('04'!$BA$4:$BA$500,$H478)</f>
        <v>0</v>
      </c>
      <c r="AX478" s="17">
        <f>COUNTIF('04'!$BA$4:$BA$500,$I478)</f>
        <v>0</v>
      </c>
      <c r="AY478" s="17">
        <f>COUNTIF('04'!$BA$4:$BA$500,$J478)</f>
        <v>0</v>
      </c>
      <c r="AZ478" s="17">
        <f>COUNTIF('04'!$BA$4:$BA$500,$K478)</f>
        <v>0</v>
      </c>
      <c r="BA478" s="17">
        <f>SUMIF('04'!$BA$4:$BA$500,G478,'04'!$AG$4:$AJ$500)</f>
        <v>0</v>
      </c>
      <c r="BB478" s="17">
        <f>SUMIF('04'!$BA$4:$BA$500,H478,'04'!$AG$4:$AJ$500)</f>
        <v>0</v>
      </c>
      <c r="BC478" s="17">
        <f>SUMIF('04'!$BA$4:$BA$500,I478,'04'!$AG$4:$AJ$500)</f>
        <v>0</v>
      </c>
      <c r="BD478" s="17">
        <f>SUMIF('04'!$BA$4:$BA$500,J478,'04'!$AG$4:$AJ$500)</f>
        <v>0</v>
      </c>
      <c r="BE478" s="17">
        <f>SUMIF('04'!$BA$4:$BA$500,K478,'04'!$AG$4:$AJ$500)</f>
        <v>0</v>
      </c>
      <c r="BF478" s="23">
        <f t="shared" si="210"/>
        <v>0</v>
      </c>
      <c r="BG478" s="23">
        <f t="shared" si="211"/>
        <v>0</v>
      </c>
      <c r="BH478" s="15">
        <f>COUNTIF('05'!$BA$4:$BA$500,$G478)</f>
        <v>0</v>
      </c>
      <c r="BI478" s="15">
        <f>COUNTIF('05'!$BA$4:$BA$500,$H478)</f>
        <v>0</v>
      </c>
      <c r="BJ478" s="15">
        <f>COUNTIF('05'!$BA$4:$BA$500,$I478)</f>
        <v>0</v>
      </c>
      <c r="BK478" s="15">
        <f>COUNTIF('05'!$BA$4:$BA$500,$J478)</f>
        <v>0</v>
      </c>
      <c r="BL478" s="15">
        <f>COUNTIF('05'!$BA$4:$BA$500,$K478)</f>
        <v>0</v>
      </c>
      <c r="BM478" s="15">
        <f>SUMIF('05'!$BA$4:$BA$500,G478,'05'!$AG$4:$AJ$500)</f>
        <v>0</v>
      </c>
      <c r="BN478" s="15">
        <f>SUMIF('05'!$BA$4:$BA$500,H478,'05'!$AG$4:$AJ$500)</f>
        <v>0</v>
      </c>
      <c r="BO478" s="15">
        <f>SUMIF('05'!$BA$4:$BA$500,I478,'05'!$AG$4:$AJ$500)</f>
        <v>0</v>
      </c>
      <c r="BP478" s="15">
        <f>SUMIF('05'!$BA$4:$BA$500,J478,'05'!$AG$4:$AJ$500)</f>
        <v>0</v>
      </c>
      <c r="BQ478" s="15">
        <f>SUMIF('05'!$BA$4:$BA$500,K478,'05'!$AG$4:$AJ$500)</f>
        <v>0</v>
      </c>
      <c r="BR478" s="23">
        <f t="shared" si="212"/>
        <v>0</v>
      </c>
      <c r="BS478" s="23">
        <f t="shared" si="213"/>
        <v>0</v>
      </c>
      <c r="BT478" s="17">
        <f>COUNTIF('06'!$BA$4:$BA$500,$G478)</f>
        <v>0</v>
      </c>
      <c r="BU478" s="17">
        <f>COUNTIF('06'!$BA$4:$BA$500,$H478)</f>
        <v>0</v>
      </c>
      <c r="BV478" s="17">
        <f>COUNTIF('06'!$BA$4:$BA$500,$I478)</f>
        <v>0</v>
      </c>
      <c r="BW478" s="17">
        <f>COUNTIF('06'!$BA$4:$BA$500,$J478)</f>
        <v>0</v>
      </c>
      <c r="BX478" s="17">
        <f>COUNTIF('06'!$BA$4:$BA$500,$K478)</f>
        <v>0</v>
      </c>
      <c r="BY478" s="17">
        <f>SUMIF('06'!$BA$4:$BA$500,G478,'06'!$AG$4:$AJ$500)</f>
        <v>0</v>
      </c>
      <c r="BZ478" s="17">
        <f>SUMIF('06'!$BA$4:$BA$500,H478,'06'!$AG$4:$AJ$500)</f>
        <v>0</v>
      </c>
      <c r="CA478" s="17">
        <f>SUMIF('06'!$BA$4:$BA$500,I478,'06'!$AG$4:$AJ$500)</f>
        <v>0</v>
      </c>
      <c r="CB478" s="17">
        <f>SUMIF('06'!$BA$4:$BA$500,J478,'06'!$AG$4:$AJ$500)</f>
        <v>0</v>
      </c>
      <c r="CC478" s="17">
        <f>SUMIF('06'!$BA$4:$BA$500,K478,'06'!$AG$4:$AJ$500)</f>
        <v>0</v>
      </c>
      <c r="CD478" s="23">
        <f t="shared" si="214"/>
        <v>0</v>
      </c>
      <c r="CE478" s="23">
        <f t="shared" si="215"/>
        <v>0</v>
      </c>
      <c r="CF478" s="15">
        <f>COUNTIF('07'!$BA$4:$BA$500,$G478)</f>
        <v>0</v>
      </c>
      <c r="CG478" s="15">
        <f>COUNTIF('07'!$BA$4:$BA$500,$H478)</f>
        <v>0</v>
      </c>
      <c r="CH478" s="15">
        <f>COUNTIF('07'!$BA$4:$BA$500,$I478)</f>
        <v>0</v>
      </c>
      <c r="CI478" s="15">
        <f>COUNTIF('07'!$BA$4:$BA$500,$J478)</f>
        <v>0</v>
      </c>
      <c r="CJ478" s="15">
        <f>COUNTIF('07'!$BA$4:$BA$500,$K478)</f>
        <v>0</v>
      </c>
      <c r="CK478" s="15">
        <f>SUMIF('07'!$BA$4:$BA$500,G478,'07'!$AG$4:$AJ$500)</f>
        <v>0</v>
      </c>
      <c r="CL478" s="15">
        <f>SUMIF('07'!$BA$4:$BA$500,H478,'07'!$AG$4:$AJ$500)</f>
        <v>0</v>
      </c>
      <c r="CM478" s="15">
        <f>SUMIF('07'!$BA$4:$BA$500,I478,'07'!$AG$4:$AJ$500)</f>
        <v>0</v>
      </c>
      <c r="CN478" s="15">
        <f>SUMIF('07'!$BA$4:$BA$500,J478,'07'!$AG$4:$AJ$500)</f>
        <v>0</v>
      </c>
      <c r="CO478" s="15">
        <f>SUMIF('07'!$BA$4:$BA$500,K478,'07'!$AG$4:$AJ$500)</f>
        <v>0</v>
      </c>
      <c r="CP478" s="23">
        <f t="shared" si="216"/>
        <v>0</v>
      </c>
      <c r="CQ478" s="23">
        <f t="shared" si="217"/>
        <v>0</v>
      </c>
      <c r="CR478" s="17">
        <f>COUNTIF('08'!$BA$4:$BA$500,$G478)</f>
        <v>0</v>
      </c>
      <c r="CS478" s="17">
        <f>COUNTIF('08'!$BA$4:$BA$500,$H478)</f>
        <v>0</v>
      </c>
      <c r="CT478" s="17">
        <f>COUNTIF('08'!$BA$4:$BA$500,$I478)</f>
        <v>0</v>
      </c>
      <c r="CU478" s="17">
        <f>COUNTIF('08'!$BA$4:$BA$500,$J478)</f>
        <v>0</v>
      </c>
      <c r="CV478" s="17">
        <f>COUNTIF('08'!$BA$4:$BA$500,$K478)</f>
        <v>0</v>
      </c>
      <c r="CW478" s="17">
        <f>SUMIF('08'!$BA$4:$BA$500,G478,'08'!$AG$4:$AJ$500)</f>
        <v>0</v>
      </c>
      <c r="CX478" s="17">
        <f>SUMIF('08'!$BA$4:$BA$500,H478,'08'!$AG$4:$AJ$500)</f>
        <v>0</v>
      </c>
      <c r="CY478" s="17">
        <f>SUMIF('08'!$BA$4:$BA$500,I478,'08'!$AG$4:$AJ$500)</f>
        <v>0</v>
      </c>
      <c r="CZ478" s="17">
        <f>SUMIF('08'!$BA$4:$BA$500,J478,'08'!$AG$4:$AJ$500)</f>
        <v>0</v>
      </c>
      <c r="DA478" s="17">
        <f>SUMIF('08'!$BA$4:$BA$500,K478,'08'!$AG$4:$AJ$500)</f>
        <v>0</v>
      </c>
      <c r="DB478" s="23">
        <f t="shared" si="218"/>
        <v>0</v>
      </c>
      <c r="DC478" s="23">
        <f t="shared" si="219"/>
        <v>0</v>
      </c>
      <c r="DD478" s="15">
        <f>COUNTIF('09'!$BA$4:$BA$500,$G478)</f>
        <v>0</v>
      </c>
      <c r="DE478" s="15">
        <f>COUNTIF('09'!$BA$4:$BA$500,$H478)</f>
        <v>0</v>
      </c>
      <c r="DF478" s="15">
        <f>COUNTIF('09'!$BA$4:$BA$500,$I478)</f>
        <v>0</v>
      </c>
      <c r="DG478" s="15">
        <f>COUNTIF('09'!$BA$4:$BA$500,$J478)</f>
        <v>0</v>
      </c>
      <c r="DH478" s="15">
        <f>COUNTIF('09'!$BA$4:$BA$500,$K478)</f>
        <v>0</v>
      </c>
      <c r="DI478" s="15">
        <f>SUMIF('09'!$BA$4:$BA$500,G478,'09'!$AG$4:$AJ$500)</f>
        <v>0</v>
      </c>
      <c r="DJ478" s="15">
        <f>SUMIF('09'!$BA$4:$BA$500,H478,'09'!$AG$4:$AJ$500)</f>
        <v>0</v>
      </c>
      <c r="DK478" s="15">
        <f>SUMIF('09'!$BA$4:$BA$500,I478,'09'!$AG$4:$AJ$500)</f>
        <v>0</v>
      </c>
      <c r="DL478" s="15">
        <f>SUMIF('09'!$BA$4:$BA$500,J478,'09'!$AG$4:$AJ$500)</f>
        <v>0</v>
      </c>
      <c r="DM478" s="15">
        <f>SUMIF('09'!$BA$4:$BA$500,K478,'09'!$AG$4:$AJ$500)</f>
        <v>0</v>
      </c>
      <c r="DN478" s="23">
        <f t="shared" si="220"/>
        <v>0</v>
      </c>
      <c r="DO478" s="23">
        <f t="shared" si="221"/>
        <v>0</v>
      </c>
      <c r="DP478" s="17">
        <f>COUNTIF('10'!$BA$4:$BA$500,$G478)</f>
        <v>0</v>
      </c>
      <c r="DQ478" s="17">
        <f>COUNTIF('10'!$BA$4:$BA$500,$H478)</f>
        <v>0</v>
      </c>
      <c r="DR478" s="17">
        <f>COUNTIF('10'!$BA$4:$BA$500,$I478)</f>
        <v>0</v>
      </c>
      <c r="DS478" s="17">
        <f>COUNTIF('10'!$BA$4:$BA$500,$J478)</f>
        <v>0</v>
      </c>
      <c r="DT478" s="17">
        <f>COUNTIF('10'!$BA$4:$BA$500,$K478)</f>
        <v>0</v>
      </c>
      <c r="DU478" s="17">
        <f>SUMIF('10'!$BA$4:$BA$500,G478,'10'!$AG$4:$AJ$500)</f>
        <v>0</v>
      </c>
      <c r="DV478" s="17">
        <f>SUMIF('10'!$BA$4:$BA$500,H478,'10'!$AG$4:$AJ$500)</f>
        <v>0</v>
      </c>
      <c r="DW478" s="17">
        <f>SUMIF('10'!$BA$4:$BA$500,I478,'10'!$AG$4:$AJ$500)</f>
        <v>0</v>
      </c>
      <c r="DX478" s="17">
        <f>SUMIF('10'!$BA$4:$BA$500,J478,'10'!$AG$4:$AJ$500)</f>
        <v>0</v>
      </c>
      <c r="DY478" s="17">
        <f>SUMIF('10'!$BA$4:$BA$500,K478,'10'!$AG$4:$AJ$500)</f>
        <v>0</v>
      </c>
      <c r="DZ478" s="23">
        <f t="shared" si="222"/>
        <v>0</v>
      </c>
      <c r="EA478" s="23">
        <f t="shared" si="223"/>
        <v>0</v>
      </c>
      <c r="EB478" s="15">
        <f>COUNTIF('11'!$BA$4:$BA$500,$G478)</f>
        <v>0</v>
      </c>
      <c r="EC478" s="15">
        <f>COUNTIF('11'!$BA$4:$BA$500,$H478)</f>
        <v>0</v>
      </c>
      <c r="ED478" s="15">
        <f>COUNTIF('11'!$BA$4:$BA$500,$I478)</f>
        <v>0</v>
      </c>
      <c r="EE478" s="15">
        <f>COUNTIF('11'!$BA$4:$BA$500,$J478)</f>
        <v>0</v>
      </c>
      <c r="EF478" s="15">
        <f>COUNTIF('11'!$BA$4:$BA$500,$K478)</f>
        <v>0</v>
      </c>
      <c r="EG478" s="15">
        <f>SUMIF('11'!$BA$4:$BA$500,G478,'11'!$AG$4:$AJ$500)</f>
        <v>0</v>
      </c>
      <c r="EH478" s="15">
        <f>SUMIF('11'!$BA$4:$BA$500,H478,'11'!$AG$4:$AJ$500)</f>
        <v>0</v>
      </c>
      <c r="EI478" s="15">
        <f>SUMIF('11'!$BA$4:$BA$500,I478,'11'!$AG$4:$AJ$500)</f>
        <v>0</v>
      </c>
      <c r="EJ478" s="15">
        <f>SUMIF('11'!$BA$4:$BA$500,J478,'11'!$AG$4:$AJ$500)</f>
        <v>0</v>
      </c>
      <c r="EK478" s="15">
        <f>SUMIF('11'!$BA$4:$BA$500,K478,'11'!$AG$4:$AJ$500)</f>
        <v>0</v>
      </c>
      <c r="EL478" s="23">
        <f t="shared" si="224"/>
        <v>0</v>
      </c>
      <c r="EM478" s="23">
        <f t="shared" si="225"/>
        <v>0</v>
      </c>
      <c r="EN478" s="17">
        <f>COUNTIF('12'!$BA$4:$BA$500,$G478)</f>
        <v>0</v>
      </c>
      <c r="EO478" s="17">
        <f>COUNTIF('12'!$BA$4:$BA$500,$H478)</f>
        <v>0</v>
      </c>
      <c r="EP478" s="17">
        <f>COUNTIF('12'!$BA$4:$BA$500,$I478)</f>
        <v>0</v>
      </c>
      <c r="EQ478" s="17">
        <f>COUNTIF('12'!$BA$4:$BA$500,$J478)</f>
        <v>0</v>
      </c>
      <c r="ER478" s="17">
        <f>COUNTIF('12'!$BA$4:$BA$500,$K478)</f>
        <v>0</v>
      </c>
      <c r="ES478" s="17">
        <f>SUMIF('12'!$BA$4:$BA$500,G478,'12'!$AG$4:$AJ$500)</f>
        <v>0</v>
      </c>
      <c r="ET478" s="17">
        <f>SUMIF('12'!$BA$4:$BA$500,H478,'12'!$AG$4:$AJ$500)</f>
        <v>0</v>
      </c>
      <c r="EU478" s="17">
        <f>SUMIF('12'!$BA$4:$BA$500,I478,'12'!$AG$4:$AJ$500)</f>
        <v>0</v>
      </c>
      <c r="EV478" s="17">
        <f>SUMIF('12'!$BA$4:$BA$500,J478,'12'!$AG$4:$AJ$500)</f>
        <v>0</v>
      </c>
      <c r="EW478" s="17">
        <f>SUMIF('12'!$BA$4:$BA$500,K478,'12'!$AG$4:$AJ$500)</f>
        <v>0</v>
      </c>
      <c r="EX478" s="23">
        <f t="shared" si="226"/>
        <v>0</v>
      </c>
      <c r="EY478" s="23">
        <f t="shared" si="227"/>
        <v>0</v>
      </c>
    </row>
    <row r="479" spans="1:155">
      <c r="A479" s="30">
        <v>476</v>
      </c>
      <c r="B479" s="32"/>
      <c r="C479" s="31">
        <f t="shared" si="201"/>
        <v>0</v>
      </c>
      <c r="D479" s="33">
        <f t="shared" si="202"/>
        <v>0</v>
      </c>
      <c r="E479" s="29"/>
      <c r="F479" s="2">
        <f t="shared" si="203"/>
        <v>0</v>
      </c>
      <c r="G479" s="14" t="str">
        <f t="shared" si="200"/>
        <v>0ق</v>
      </c>
      <c r="H479" s="14" t="str">
        <f t="shared" si="200"/>
        <v>0ق1</v>
      </c>
      <c r="I479" s="14" t="str">
        <f t="shared" si="200"/>
        <v>0ق2</v>
      </c>
      <c r="J479" s="14" t="str">
        <f t="shared" si="200"/>
        <v>0استيفاء</v>
      </c>
      <c r="K479" s="14" t="str">
        <f t="shared" si="200"/>
        <v>0نفذ</v>
      </c>
      <c r="L479" s="15">
        <f>COUNTIF('01'!$BA$4:$BA$500,$G479)</f>
        <v>0</v>
      </c>
      <c r="M479" s="15">
        <f>COUNTIF('01'!$BA$4:$BA$500,$H479)</f>
        <v>0</v>
      </c>
      <c r="N479" s="15">
        <f>COUNTIF('01'!$BA$4:$BA$500,$I479)</f>
        <v>0</v>
      </c>
      <c r="O479" s="15">
        <f>COUNTIF('01'!$BA$4:$BA$500,$J479)</f>
        <v>0</v>
      </c>
      <c r="P479" s="15">
        <f>COUNTIF('01'!$BA$4:$BA$500,$K479)</f>
        <v>0</v>
      </c>
      <c r="Q479" s="15">
        <f>SUMIF('01'!$BA$4:$BA$500,G479,'01'!$AG$4:$AJ$500)</f>
        <v>0</v>
      </c>
      <c r="R479" s="15">
        <f>SUMIF('01'!$BA$4:$BA$500,H479,'01'!$AG$4:$AJ$500)</f>
        <v>0</v>
      </c>
      <c r="S479" s="15">
        <f>SUMIF('01'!$BA$4:$BA$500,I479,'01'!$AG$4:$AJ$500)</f>
        <v>0</v>
      </c>
      <c r="T479" s="15">
        <f>SUMIF('01'!$BA$4:$BA$500,J479,'01'!$AG$4:$AJ$500)</f>
        <v>0</v>
      </c>
      <c r="U479" s="15">
        <f>SUMIF('01'!$BA$4:$BA$500,K479,'01'!$AG$4:$AJ$500)</f>
        <v>0</v>
      </c>
      <c r="V479" s="23">
        <f t="shared" si="204"/>
        <v>0</v>
      </c>
      <c r="W479" s="23">
        <f t="shared" si="205"/>
        <v>0</v>
      </c>
      <c r="X479" s="17">
        <f>COUNTIF('02'!$BA$4:$BA$500,$G479)</f>
        <v>0</v>
      </c>
      <c r="Y479" s="17">
        <f>COUNTIF('02'!$BA$4:$BA$500,$H479)</f>
        <v>0</v>
      </c>
      <c r="Z479" s="17">
        <f>COUNTIF('02'!$BA$4:$BA$500,$I479)</f>
        <v>0</v>
      </c>
      <c r="AA479" s="17">
        <f>COUNTIF('02'!$BA$4:$BA$500,$J479)</f>
        <v>0</v>
      </c>
      <c r="AB479" s="17">
        <f>COUNTIF('02'!$BA$4:$BA$500,$K479)</f>
        <v>0</v>
      </c>
      <c r="AC479" s="17">
        <f>SUMIF('02'!$BA$4:$BA$500,G479,'02'!$AG$4:$AJ$500)</f>
        <v>0</v>
      </c>
      <c r="AD479" s="17">
        <f>SUMIF('02'!$BA$4:$BA$500,H479,'02'!$AG$4:$AJ$500)</f>
        <v>0</v>
      </c>
      <c r="AE479" s="17">
        <f>SUMIF('02'!$BA$4:$BA$500,I479,'02'!$AG$4:$AJ$500)</f>
        <v>0</v>
      </c>
      <c r="AF479" s="17">
        <f>SUMIF('02'!$BA$4:$BA$500,J479,'02'!$AG$4:$AJ$500)</f>
        <v>0</v>
      </c>
      <c r="AG479" s="17">
        <f>SUMIF('02'!$BA$4:$BA$500,K479,'02'!$AG$4:$AJ$500)</f>
        <v>0</v>
      </c>
      <c r="AH479" s="23">
        <f t="shared" si="206"/>
        <v>0</v>
      </c>
      <c r="AI479" s="23">
        <f t="shared" si="207"/>
        <v>0</v>
      </c>
      <c r="AJ479" s="15">
        <f>COUNTIF('03'!$BA$4:$BA$500,$G479)</f>
        <v>0</v>
      </c>
      <c r="AK479" s="15">
        <f>COUNTIF('03'!$BA$4:$BA$500,$H479)</f>
        <v>0</v>
      </c>
      <c r="AL479" s="15">
        <f>COUNTIF('03'!$BA$4:$BA$500,$I479)</f>
        <v>0</v>
      </c>
      <c r="AM479" s="15">
        <f>COUNTIF('03'!$BA$4:$BA$500,$J479)</f>
        <v>0</v>
      </c>
      <c r="AN479" s="15">
        <f>COUNTIF('03'!$BA$4:$BA$500,$K479)</f>
        <v>0</v>
      </c>
      <c r="AO479" s="15">
        <f>SUMIF('03'!$BA$4:$BA$500,G479,'03'!$AG$4:$AJ$500)</f>
        <v>0</v>
      </c>
      <c r="AP479" s="15">
        <f>SUMIF('03'!$BA$4:$BA$500,H479,'03'!$AG$4:$AJ$500)</f>
        <v>0</v>
      </c>
      <c r="AQ479" s="15">
        <f>SUMIF('03'!$BA$4:$BA$500,I479,'03'!$AG$4:$AJ$500)</f>
        <v>0</v>
      </c>
      <c r="AR479" s="15">
        <f>SUMIF('03'!$BA$4:$BA$500,J479,'03'!$AG$4:$AJ$500)</f>
        <v>0</v>
      </c>
      <c r="AS479" s="15">
        <f>SUMIF('03'!$BA$4:$BA$500,K479,'03'!$AG$4:$AJ$500)</f>
        <v>0</v>
      </c>
      <c r="AT479" s="23">
        <f t="shared" si="208"/>
        <v>0</v>
      </c>
      <c r="AU479" s="23">
        <f t="shared" si="209"/>
        <v>0</v>
      </c>
      <c r="AV479" s="17">
        <f>COUNTIF('04'!$BA$4:$BA$500,$G479)</f>
        <v>0</v>
      </c>
      <c r="AW479" s="17">
        <f>COUNTIF('04'!$BA$4:$BA$500,$H479)</f>
        <v>0</v>
      </c>
      <c r="AX479" s="17">
        <f>COUNTIF('04'!$BA$4:$BA$500,$I479)</f>
        <v>0</v>
      </c>
      <c r="AY479" s="17">
        <f>COUNTIF('04'!$BA$4:$BA$500,$J479)</f>
        <v>0</v>
      </c>
      <c r="AZ479" s="17">
        <f>COUNTIF('04'!$BA$4:$BA$500,$K479)</f>
        <v>0</v>
      </c>
      <c r="BA479" s="17">
        <f>SUMIF('04'!$BA$4:$BA$500,G479,'04'!$AG$4:$AJ$500)</f>
        <v>0</v>
      </c>
      <c r="BB479" s="17">
        <f>SUMIF('04'!$BA$4:$BA$500,H479,'04'!$AG$4:$AJ$500)</f>
        <v>0</v>
      </c>
      <c r="BC479" s="17">
        <f>SUMIF('04'!$BA$4:$BA$500,I479,'04'!$AG$4:$AJ$500)</f>
        <v>0</v>
      </c>
      <c r="BD479" s="17">
        <f>SUMIF('04'!$BA$4:$BA$500,J479,'04'!$AG$4:$AJ$500)</f>
        <v>0</v>
      </c>
      <c r="BE479" s="17">
        <f>SUMIF('04'!$BA$4:$BA$500,K479,'04'!$AG$4:$AJ$500)</f>
        <v>0</v>
      </c>
      <c r="BF479" s="23">
        <f t="shared" si="210"/>
        <v>0</v>
      </c>
      <c r="BG479" s="23">
        <f t="shared" si="211"/>
        <v>0</v>
      </c>
      <c r="BH479" s="15">
        <f>COUNTIF('05'!$BA$4:$BA$500,$G479)</f>
        <v>0</v>
      </c>
      <c r="BI479" s="15">
        <f>COUNTIF('05'!$BA$4:$BA$500,$H479)</f>
        <v>0</v>
      </c>
      <c r="BJ479" s="15">
        <f>COUNTIF('05'!$BA$4:$BA$500,$I479)</f>
        <v>0</v>
      </c>
      <c r="BK479" s="15">
        <f>COUNTIF('05'!$BA$4:$BA$500,$J479)</f>
        <v>0</v>
      </c>
      <c r="BL479" s="15">
        <f>COUNTIF('05'!$BA$4:$BA$500,$K479)</f>
        <v>0</v>
      </c>
      <c r="BM479" s="15">
        <f>SUMIF('05'!$BA$4:$BA$500,G479,'05'!$AG$4:$AJ$500)</f>
        <v>0</v>
      </c>
      <c r="BN479" s="15">
        <f>SUMIF('05'!$BA$4:$BA$500,H479,'05'!$AG$4:$AJ$500)</f>
        <v>0</v>
      </c>
      <c r="BO479" s="15">
        <f>SUMIF('05'!$BA$4:$BA$500,I479,'05'!$AG$4:$AJ$500)</f>
        <v>0</v>
      </c>
      <c r="BP479" s="15">
        <f>SUMIF('05'!$BA$4:$BA$500,J479,'05'!$AG$4:$AJ$500)</f>
        <v>0</v>
      </c>
      <c r="BQ479" s="15">
        <f>SUMIF('05'!$BA$4:$BA$500,K479,'05'!$AG$4:$AJ$500)</f>
        <v>0</v>
      </c>
      <c r="BR479" s="23">
        <f t="shared" si="212"/>
        <v>0</v>
      </c>
      <c r="BS479" s="23">
        <f t="shared" si="213"/>
        <v>0</v>
      </c>
      <c r="BT479" s="17">
        <f>COUNTIF('06'!$BA$4:$BA$500,$G479)</f>
        <v>0</v>
      </c>
      <c r="BU479" s="17">
        <f>COUNTIF('06'!$BA$4:$BA$500,$H479)</f>
        <v>0</v>
      </c>
      <c r="BV479" s="17">
        <f>COUNTIF('06'!$BA$4:$BA$500,$I479)</f>
        <v>0</v>
      </c>
      <c r="BW479" s="17">
        <f>COUNTIF('06'!$BA$4:$BA$500,$J479)</f>
        <v>0</v>
      </c>
      <c r="BX479" s="17">
        <f>COUNTIF('06'!$BA$4:$BA$500,$K479)</f>
        <v>0</v>
      </c>
      <c r="BY479" s="17">
        <f>SUMIF('06'!$BA$4:$BA$500,G479,'06'!$AG$4:$AJ$500)</f>
        <v>0</v>
      </c>
      <c r="BZ479" s="17">
        <f>SUMIF('06'!$BA$4:$BA$500,H479,'06'!$AG$4:$AJ$500)</f>
        <v>0</v>
      </c>
      <c r="CA479" s="17">
        <f>SUMIF('06'!$BA$4:$BA$500,I479,'06'!$AG$4:$AJ$500)</f>
        <v>0</v>
      </c>
      <c r="CB479" s="17">
        <f>SUMIF('06'!$BA$4:$BA$500,J479,'06'!$AG$4:$AJ$500)</f>
        <v>0</v>
      </c>
      <c r="CC479" s="17">
        <f>SUMIF('06'!$BA$4:$BA$500,K479,'06'!$AG$4:$AJ$500)</f>
        <v>0</v>
      </c>
      <c r="CD479" s="23">
        <f t="shared" si="214"/>
        <v>0</v>
      </c>
      <c r="CE479" s="23">
        <f t="shared" si="215"/>
        <v>0</v>
      </c>
      <c r="CF479" s="15">
        <f>COUNTIF('07'!$BA$4:$BA$500,$G479)</f>
        <v>0</v>
      </c>
      <c r="CG479" s="15">
        <f>COUNTIF('07'!$BA$4:$BA$500,$H479)</f>
        <v>0</v>
      </c>
      <c r="CH479" s="15">
        <f>COUNTIF('07'!$BA$4:$BA$500,$I479)</f>
        <v>0</v>
      </c>
      <c r="CI479" s="15">
        <f>COUNTIF('07'!$BA$4:$BA$500,$J479)</f>
        <v>0</v>
      </c>
      <c r="CJ479" s="15">
        <f>COUNTIF('07'!$BA$4:$BA$500,$K479)</f>
        <v>0</v>
      </c>
      <c r="CK479" s="15">
        <f>SUMIF('07'!$BA$4:$BA$500,G479,'07'!$AG$4:$AJ$500)</f>
        <v>0</v>
      </c>
      <c r="CL479" s="15">
        <f>SUMIF('07'!$BA$4:$BA$500,H479,'07'!$AG$4:$AJ$500)</f>
        <v>0</v>
      </c>
      <c r="CM479" s="15">
        <f>SUMIF('07'!$BA$4:$BA$500,I479,'07'!$AG$4:$AJ$500)</f>
        <v>0</v>
      </c>
      <c r="CN479" s="15">
        <f>SUMIF('07'!$BA$4:$BA$500,J479,'07'!$AG$4:$AJ$500)</f>
        <v>0</v>
      </c>
      <c r="CO479" s="15">
        <f>SUMIF('07'!$BA$4:$BA$500,K479,'07'!$AG$4:$AJ$500)</f>
        <v>0</v>
      </c>
      <c r="CP479" s="23">
        <f t="shared" si="216"/>
        <v>0</v>
      </c>
      <c r="CQ479" s="23">
        <f t="shared" si="217"/>
        <v>0</v>
      </c>
      <c r="CR479" s="17">
        <f>COUNTIF('08'!$BA$4:$BA$500,$G479)</f>
        <v>0</v>
      </c>
      <c r="CS479" s="17">
        <f>COUNTIF('08'!$BA$4:$BA$500,$H479)</f>
        <v>0</v>
      </c>
      <c r="CT479" s="17">
        <f>COUNTIF('08'!$BA$4:$BA$500,$I479)</f>
        <v>0</v>
      </c>
      <c r="CU479" s="17">
        <f>COUNTIF('08'!$BA$4:$BA$500,$J479)</f>
        <v>0</v>
      </c>
      <c r="CV479" s="17">
        <f>COUNTIF('08'!$BA$4:$BA$500,$K479)</f>
        <v>0</v>
      </c>
      <c r="CW479" s="17">
        <f>SUMIF('08'!$BA$4:$BA$500,G479,'08'!$AG$4:$AJ$500)</f>
        <v>0</v>
      </c>
      <c r="CX479" s="17">
        <f>SUMIF('08'!$BA$4:$BA$500,H479,'08'!$AG$4:$AJ$500)</f>
        <v>0</v>
      </c>
      <c r="CY479" s="17">
        <f>SUMIF('08'!$BA$4:$BA$500,I479,'08'!$AG$4:$AJ$500)</f>
        <v>0</v>
      </c>
      <c r="CZ479" s="17">
        <f>SUMIF('08'!$BA$4:$BA$500,J479,'08'!$AG$4:$AJ$500)</f>
        <v>0</v>
      </c>
      <c r="DA479" s="17">
        <f>SUMIF('08'!$BA$4:$BA$500,K479,'08'!$AG$4:$AJ$500)</f>
        <v>0</v>
      </c>
      <c r="DB479" s="23">
        <f t="shared" si="218"/>
        <v>0</v>
      </c>
      <c r="DC479" s="23">
        <f t="shared" si="219"/>
        <v>0</v>
      </c>
      <c r="DD479" s="15">
        <f>COUNTIF('09'!$BA$4:$BA$500,$G479)</f>
        <v>0</v>
      </c>
      <c r="DE479" s="15">
        <f>COUNTIF('09'!$BA$4:$BA$500,$H479)</f>
        <v>0</v>
      </c>
      <c r="DF479" s="15">
        <f>COUNTIF('09'!$BA$4:$BA$500,$I479)</f>
        <v>0</v>
      </c>
      <c r="DG479" s="15">
        <f>COUNTIF('09'!$BA$4:$BA$500,$J479)</f>
        <v>0</v>
      </c>
      <c r="DH479" s="15">
        <f>COUNTIF('09'!$BA$4:$BA$500,$K479)</f>
        <v>0</v>
      </c>
      <c r="DI479" s="15">
        <f>SUMIF('09'!$BA$4:$BA$500,G479,'09'!$AG$4:$AJ$500)</f>
        <v>0</v>
      </c>
      <c r="DJ479" s="15">
        <f>SUMIF('09'!$BA$4:$BA$500,H479,'09'!$AG$4:$AJ$500)</f>
        <v>0</v>
      </c>
      <c r="DK479" s="15">
        <f>SUMIF('09'!$BA$4:$BA$500,I479,'09'!$AG$4:$AJ$500)</f>
        <v>0</v>
      </c>
      <c r="DL479" s="15">
        <f>SUMIF('09'!$BA$4:$BA$500,J479,'09'!$AG$4:$AJ$500)</f>
        <v>0</v>
      </c>
      <c r="DM479" s="15">
        <f>SUMIF('09'!$BA$4:$BA$500,K479,'09'!$AG$4:$AJ$500)</f>
        <v>0</v>
      </c>
      <c r="DN479" s="23">
        <f t="shared" si="220"/>
        <v>0</v>
      </c>
      <c r="DO479" s="23">
        <f t="shared" si="221"/>
        <v>0</v>
      </c>
      <c r="DP479" s="17">
        <f>COUNTIF('10'!$BA$4:$BA$500,$G479)</f>
        <v>0</v>
      </c>
      <c r="DQ479" s="17">
        <f>COUNTIF('10'!$BA$4:$BA$500,$H479)</f>
        <v>0</v>
      </c>
      <c r="DR479" s="17">
        <f>COUNTIF('10'!$BA$4:$BA$500,$I479)</f>
        <v>0</v>
      </c>
      <c r="DS479" s="17">
        <f>COUNTIF('10'!$BA$4:$BA$500,$J479)</f>
        <v>0</v>
      </c>
      <c r="DT479" s="17">
        <f>COUNTIF('10'!$BA$4:$BA$500,$K479)</f>
        <v>0</v>
      </c>
      <c r="DU479" s="17">
        <f>SUMIF('10'!$BA$4:$BA$500,G479,'10'!$AG$4:$AJ$500)</f>
        <v>0</v>
      </c>
      <c r="DV479" s="17">
        <f>SUMIF('10'!$BA$4:$BA$500,H479,'10'!$AG$4:$AJ$500)</f>
        <v>0</v>
      </c>
      <c r="DW479" s="17">
        <f>SUMIF('10'!$BA$4:$BA$500,I479,'10'!$AG$4:$AJ$500)</f>
        <v>0</v>
      </c>
      <c r="DX479" s="17">
        <f>SUMIF('10'!$BA$4:$BA$500,J479,'10'!$AG$4:$AJ$500)</f>
        <v>0</v>
      </c>
      <c r="DY479" s="17">
        <f>SUMIF('10'!$BA$4:$BA$500,K479,'10'!$AG$4:$AJ$500)</f>
        <v>0</v>
      </c>
      <c r="DZ479" s="23">
        <f t="shared" si="222"/>
        <v>0</v>
      </c>
      <c r="EA479" s="23">
        <f t="shared" si="223"/>
        <v>0</v>
      </c>
      <c r="EB479" s="15">
        <f>COUNTIF('11'!$BA$4:$BA$500,$G479)</f>
        <v>0</v>
      </c>
      <c r="EC479" s="15">
        <f>COUNTIF('11'!$BA$4:$BA$500,$H479)</f>
        <v>0</v>
      </c>
      <c r="ED479" s="15">
        <f>COUNTIF('11'!$BA$4:$BA$500,$I479)</f>
        <v>0</v>
      </c>
      <c r="EE479" s="15">
        <f>COUNTIF('11'!$BA$4:$BA$500,$J479)</f>
        <v>0</v>
      </c>
      <c r="EF479" s="15">
        <f>COUNTIF('11'!$BA$4:$BA$500,$K479)</f>
        <v>0</v>
      </c>
      <c r="EG479" s="15">
        <f>SUMIF('11'!$BA$4:$BA$500,G479,'11'!$AG$4:$AJ$500)</f>
        <v>0</v>
      </c>
      <c r="EH479" s="15">
        <f>SUMIF('11'!$BA$4:$BA$500,H479,'11'!$AG$4:$AJ$500)</f>
        <v>0</v>
      </c>
      <c r="EI479" s="15">
        <f>SUMIF('11'!$BA$4:$BA$500,I479,'11'!$AG$4:$AJ$500)</f>
        <v>0</v>
      </c>
      <c r="EJ479" s="15">
        <f>SUMIF('11'!$BA$4:$BA$500,J479,'11'!$AG$4:$AJ$500)</f>
        <v>0</v>
      </c>
      <c r="EK479" s="15">
        <f>SUMIF('11'!$BA$4:$BA$500,K479,'11'!$AG$4:$AJ$500)</f>
        <v>0</v>
      </c>
      <c r="EL479" s="23">
        <f t="shared" si="224"/>
        <v>0</v>
      </c>
      <c r="EM479" s="23">
        <f t="shared" si="225"/>
        <v>0</v>
      </c>
      <c r="EN479" s="17">
        <f>COUNTIF('12'!$BA$4:$BA$500,$G479)</f>
        <v>0</v>
      </c>
      <c r="EO479" s="17">
        <f>COUNTIF('12'!$BA$4:$BA$500,$H479)</f>
        <v>0</v>
      </c>
      <c r="EP479" s="17">
        <f>COUNTIF('12'!$BA$4:$BA$500,$I479)</f>
        <v>0</v>
      </c>
      <c r="EQ479" s="17">
        <f>COUNTIF('12'!$BA$4:$BA$500,$J479)</f>
        <v>0</v>
      </c>
      <c r="ER479" s="17">
        <f>COUNTIF('12'!$BA$4:$BA$500,$K479)</f>
        <v>0</v>
      </c>
      <c r="ES479" s="17">
        <f>SUMIF('12'!$BA$4:$BA$500,G479,'12'!$AG$4:$AJ$500)</f>
        <v>0</v>
      </c>
      <c r="ET479" s="17">
        <f>SUMIF('12'!$BA$4:$BA$500,H479,'12'!$AG$4:$AJ$500)</f>
        <v>0</v>
      </c>
      <c r="EU479" s="17">
        <f>SUMIF('12'!$BA$4:$BA$500,I479,'12'!$AG$4:$AJ$500)</f>
        <v>0</v>
      </c>
      <c r="EV479" s="17">
        <f>SUMIF('12'!$BA$4:$BA$500,J479,'12'!$AG$4:$AJ$500)</f>
        <v>0</v>
      </c>
      <c r="EW479" s="17">
        <f>SUMIF('12'!$BA$4:$BA$500,K479,'12'!$AG$4:$AJ$500)</f>
        <v>0</v>
      </c>
      <c r="EX479" s="23">
        <f t="shared" si="226"/>
        <v>0</v>
      </c>
      <c r="EY479" s="23">
        <f t="shared" si="227"/>
        <v>0</v>
      </c>
    </row>
    <row r="480" spans="1:155">
      <c r="A480" s="30">
        <v>477</v>
      </c>
      <c r="B480" s="32"/>
      <c r="C480" s="31">
        <f t="shared" si="201"/>
        <v>0</v>
      </c>
      <c r="D480" s="33">
        <f t="shared" si="202"/>
        <v>0</v>
      </c>
      <c r="E480" s="29"/>
      <c r="F480" s="2">
        <f t="shared" si="203"/>
        <v>0</v>
      </c>
      <c r="G480" s="14" t="str">
        <f t="shared" si="200"/>
        <v>0ق</v>
      </c>
      <c r="H480" s="14" t="str">
        <f t="shared" si="200"/>
        <v>0ق1</v>
      </c>
      <c r="I480" s="14" t="str">
        <f t="shared" si="200"/>
        <v>0ق2</v>
      </c>
      <c r="J480" s="14" t="str">
        <f t="shared" si="200"/>
        <v>0استيفاء</v>
      </c>
      <c r="K480" s="14" t="str">
        <f t="shared" si="200"/>
        <v>0نفذ</v>
      </c>
      <c r="L480" s="15">
        <f>COUNTIF('01'!$BA$4:$BA$500,$G480)</f>
        <v>0</v>
      </c>
      <c r="M480" s="15">
        <f>COUNTIF('01'!$BA$4:$BA$500,$H480)</f>
        <v>0</v>
      </c>
      <c r="N480" s="15">
        <f>COUNTIF('01'!$BA$4:$BA$500,$I480)</f>
        <v>0</v>
      </c>
      <c r="O480" s="15">
        <f>COUNTIF('01'!$BA$4:$BA$500,$J480)</f>
        <v>0</v>
      </c>
      <c r="P480" s="15">
        <f>COUNTIF('01'!$BA$4:$BA$500,$K480)</f>
        <v>0</v>
      </c>
      <c r="Q480" s="15">
        <f>SUMIF('01'!$BA$4:$BA$500,G480,'01'!$AG$4:$AJ$500)</f>
        <v>0</v>
      </c>
      <c r="R480" s="15">
        <f>SUMIF('01'!$BA$4:$BA$500,H480,'01'!$AG$4:$AJ$500)</f>
        <v>0</v>
      </c>
      <c r="S480" s="15">
        <f>SUMIF('01'!$BA$4:$BA$500,I480,'01'!$AG$4:$AJ$500)</f>
        <v>0</v>
      </c>
      <c r="T480" s="15">
        <f>SUMIF('01'!$BA$4:$BA$500,J480,'01'!$AG$4:$AJ$500)</f>
        <v>0</v>
      </c>
      <c r="U480" s="15">
        <f>SUMIF('01'!$BA$4:$BA$500,K480,'01'!$AG$4:$AJ$500)</f>
        <v>0</v>
      </c>
      <c r="V480" s="23">
        <f t="shared" si="204"/>
        <v>0</v>
      </c>
      <c r="W480" s="23">
        <f t="shared" si="205"/>
        <v>0</v>
      </c>
      <c r="X480" s="17">
        <f>COUNTIF('02'!$BA$4:$BA$500,$G480)</f>
        <v>0</v>
      </c>
      <c r="Y480" s="17">
        <f>COUNTIF('02'!$BA$4:$BA$500,$H480)</f>
        <v>0</v>
      </c>
      <c r="Z480" s="17">
        <f>COUNTIF('02'!$BA$4:$BA$500,$I480)</f>
        <v>0</v>
      </c>
      <c r="AA480" s="17">
        <f>COUNTIF('02'!$BA$4:$BA$500,$J480)</f>
        <v>0</v>
      </c>
      <c r="AB480" s="17">
        <f>COUNTIF('02'!$BA$4:$BA$500,$K480)</f>
        <v>0</v>
      </c>
      <c r="AC480" s="17">
        <f>SUMIF('02'!$BA$4:$BA$500,G480,'02'!$AG$4:$AJ$500)</f>
        <v>0</v>
      </c>
      <c r="AD480" s="17">
        <f>SUMIF('02'!$BA$4:$BA$500,H480,'02'!$AG$4:$AJ$500)</f>
        <v>0</v>
      </c>
      <c r="AE480" s="17">
        <f>SUMIF('02'!$BA$4:$BA$500,I480,'02'!$AG$4:$AJ$500)</f>
        <v>0</v>
      </c>
      <c r="AF480" s="17">
        <f>SUMIF('02'!$BA$4:$BA$500,J480,'02'!$AG$4:$AJ$500)</f>
        <v>0</v>
      </c>
      <c r="AG480" s="17">
        <f>SUMIF('02'!$BA$4:$BA$500,K480,'02'!$AG$4:$AJ$500)</f>
        <v>0</v>
      </c>
      <c r="AH480" s="23">
        <f t="shared" si="206"/>
        <v>0</v>
      </c>
      <c r="AI480" s="23">
        <f t="shared" si="207"/>
        <v>0</v>
      </c>
      <c r="AJ480" s="15">
        <f>COUNTIF('03'!$BA$4:$BA$500,$G480)</f>
        <v>0</v>
      </c>
      <c r="AK480" s="15">
        <f>COUNTIF('03'!$BA$4:$BA$500,$H480)</f>
        <v>0</v>
      </c>
      <c r="AL480" s="15">
        <f>COUNTIF('03'!$BA$4:$BA$500,$I480)</f>
        <v>0</v>
      </c>
      <c r="AM480" s="15">
        <f>COUNTIF('03'!$BA$4:$BA$500,$J480)</f>
        <v>0</v>
      </c>
      <c r="AN480" s="15">
        <f>COUNTIF('03'!$BA$4:$BA$500,$K480)</f>
        <v>0</v>
      </c>
      <c r="AO480" s="15">
        <f>SUMIF('03'!$BA$4:$BA$500,G480,'03'!$AG$4:$AJ$500)</f>
        <v>0</v>
      </c>
      <c r="AP480" s="15">
        <f>SUMIF('03'!$BA$4:$BA$500,H480,'03'!$AG$4:$AJ$500)</f>
        <v>0</v>
      </c>
      <c r="AQ480" s="15">
        <f>SUMIF('03'!$BA$4:$BA$500,I480,'03'!$AG$4:$AJ$500)</f>
        <v>0</v>
      </c>
      <c r="AR480" s="15">
        <f>SUMIF('03'!$BA$4:$BA$500,J480,'03'!$AG$4:$AJ$500)</f>
        <v>0</v>
      </c>
      <c r="AS480" s="15">
        <f>SUMIF('03'!$BA$4:$BA$500,K480,'03'!$AG$4:$AJ$500)</f>
        <v>0</v>
      </c>
      <c r="AT480" s="23">
        <f t="shared" si="208"/>
        <v>0</v>
      </c>
      <c r="AU480" s="23">
        <f t="shared" si="209"/>
        <v>0</v>
      </c>
      <c r="AV480" s="17">
        <f>COUNTIF('04'!$BA$4:$BA$500,$G480)</f>
        <v>0</v>
      </c>
      <c r="AW480" s="17">
        <f>COUNTIF('04'!$BA$4:$BA$500,$H480)</f>
        <v>0</v>
      </c>
      <c r="AX480" s="17">
        <f>COUNTIF('04'!$BA$4:$BA$500,$I480)</f>
        <v>0</v>
      </c>
      <c r="AY480" s="17">
        <f>COUNTIF('04'!$BA$4:$BA$500,$J480)</f>
        <v>0</v>
      </c>
      <c r="AZ480" s="17">
        <f>COUNTIF('04'!$BA$4:$BA$500,$K480)</f>
        <v>0</v>
      </c>
      <c r="BA480" s="17">
        <f>SUMIF('04'!$BA$4:$BA$500,G480,'04'!$AG$4:$AJ$500)</f>
        <v>0</v>
      </c>
      <c r="BB480" s="17">
        <f>SUMIF('04'!$BA$4:$BA$500,H480,'04'!$AG$4:$AJ$500)</f>
        <v>0</v>
      </c>
      <c r="BC480" s="17">
        <f>SUMIF('04'!$BA$4:$BA$500,I480,'04'!$AG$4:$AJ$500)</f>
        <v>0</v>
      </c>
      <c r="BD480" s="17">
        <f>SUMIF('04'!$BA$4:$BA$500,J480,'04'!$AG$4:$AJ$500)</f>
        <v>0</v>
      </c>
      <c r="BE480" s="17">
        <f>SUMIF('04'!$BA$4:$BA$500,K480,'04'!$AG$4:$AJ$500)</f>
        <v>0</v>
      </c>
      <c r="BF480" s="23">
        <f t="shared" si="210"/>
        <v>0</v>
      </c>
      <c r="BG480" s="23">
        <f t="shared" si="211"/>
        <v>0</v>
      </c>
      <c r="BH480" s="15">
        <f>COUNTIF('05'!$BA$4:$BA$500,$G480)</f>
        <v>0</v>
      </c>
      <c r="BI480" s="15">
        <f>COUNTIF('05'!$BA$4:$BA$500,$H480)</f>
        <v>0</v>
      </c>
      <c r="BJ480" s="15">
        <f>COUNTIF('05'!$BA$4:$BA$500,$I480)</f>
        <v>0</v>
      </c>
      <c r="BK480" s="15">
        <f>COUNTIF('05'!$BA$4:$BA$500,$J480)</f>
        <v>0</v>
      </c>
      <c r="BL480" s="15">
        <f>COUNTIF('05'!$BA$4:$BA$500,$K480)</f>
        <v>0</v>
      </c>
      <c r="BM480" s="15">
        <f>SUMIF('05'!$BA$4:$BA$500,G480,'05'!$AG$4:$AJ$500)</f>
        <v>0</v>
      </c>
      <c r="BN480" s="15">
        <f>SUMIF('05'!$BA$4:$BA$500,H480,'05'!$AG$4:$AJ$500)</f>
        <v>0</v>
      </c>
      <c r="BO480" s="15">
        <f>SUMIF('05'!$BA$4:$BA$500,I480,'05'!$AG$4:$AJ$500)</f>
        <v>0</v>
      </c>
      <c r="BP480" s="15">
        <f>SUMIF('05'!$BA$4:$BA$500,J480,'05'!$AG$4:$AJ$500)</f>
        <v>0</v>
      </c>
      <c r="BQ480" s="15">
        <f>SUMIF('05'!$BA$4:$BA$500,K480,'05'!$AG$4:$AJ$500)</f>
        <v>0</v>
      </c>
      <c r="BR480" s="23">
        <f t="shared" si="212"/>
        <v>0</v>
      </c>
      <c r="BS480" s="23">
        <f t="shared" si="213"/>
        <v>0</v>
      </c>
      <c r="BT480" s="17">
        <f>COUNTIF('06'!$BA$4:$BA$500,$G480)</f>
        <v>0</v>
      </c>
      <c r="BU480" s="17">
        <f>COUNTIF('06'!$BA$4:$BA$500,$H480)</f>
        <v>0</v>
      </c>
      <c r="BV480" s="17">
        <f>COUNTIF('06'!$BA$4:$BA$500,$I480)</f>
        <v>0</v>
      </c>
      <c r="BW480" s="17">
        <f>COUNTIF('06'!$BA$4:$BA$500,$J480)</f>
        <v>0</v>
      </c>
      <c r="BX480" s="17">
        <f>COUNTIF('06'!$BA$4:$BA$500,$K480)</f>
        <v>0</v>
      </c>
      <c r="BY480" s="17">
        <f>SUMIF('06'!$BA$4:$BA$500,G480,'06'!$AG$4:$AJ$500)</f>
        <v>0</v>
      </c>
      <c r="BZ480" s="17">
        <f>SUMIF('06'!$BA$4:$BA$500,H480,'06'!$AG$4:$AJ$500)</f>
        <v>0</v>
      </c>
      <c r="CA480" s="17">
        <f>SUMIF('06'!$BA$4:$BA$500,I480,'06'!$AG$4:$AJ$500)</f>
        <v>0</v>
      </c>
      <c r="CB480" s="17">
        <f>SUMIF('06'!$BA$4:$BA$500,J480,'06'!$AG$4:$AJ$500)</f>
        <v>0</v>
      </c>
      <c r="CC480" s="17">
        <f>SUMIF('06'!$BA$4:$BA$500,K480,'06'!$AG$4:$AJ$500)</f>
        <v>0</v>
      </c>
      <c r="CD480" s="23">
        <f t="shared" si="214"/>
        <v>0</v>
      </c>
      <c r="CE480" s="23">
        <f t="shared" si="215"/>
        <v>0</v>
      </c>
      <c r="CF480" s="15">
        <f>COUNTIF('07'!$BA$4:$BA$500,$G480)</f>
        <v>0</v>
      </c>
      <c r="CG480" s="15">
        <f>COUNTIF('07'!$BA$4:$BA$500,$H480)</f>
        <v>0</v>
      </c>
      <c r="CH480" s="15">
        <f>COUNTIF('07'!$BA$4:$BA$500,$I480)</f>
        <v>0</v>
      </c>
      <c r="CI480" s="15">
        <f>COUNTIF('07'!$BA$4:$BA$500,$J480)</f>
        <v>0</v>
      </c>
      <c r="CJ480" s="15">
        <f>COUNTIF('07'!$BA$4:$BA$500,$K480)</f>
        <v>0</v>
      </c>
      <c r="CK480" s="15">
        <f>SUMIF('07'!$BA$4:$BA$500,G480,'07'!$AG$4:$AJ$500)</f>
        <v>0</v>
      </c>
      <c r="CL480" s="15">
        <f>SUMIF('07'!$BA$4:$BA$500,H480,'07'!$AG$4:$AJ$500)</f>
        <v>0</v>
      </c>
      <c r="CM480" s="15">
        <f>SUMIF('07'!$BA$4:$BA$500,I480,'07'!$AG$4:$AJ$500)</f>
        <v>0</v>
      </c>
      <c r="CN480" s="15">
        <f>SUMIF('07'!$BA$4:$BA$500,J480,'07'!$AG$4:$AJ$500)</f>
        <v>0</v>
      </c>
      <c r="CO480" s="15">
        <f>SUMIF('07'!$BA$4:$BA$500,K480,'07'!$AG$4:$AJ$500)</f>
        <v>0</v>
      </c>
      <c r="CP480" s="23">
        <f t="shared" si="216"/>
        <v>0</v>
      </c>
      <c r="CQ480" s="23">
        <f t="shared" si="217"/>
        <v>0</v>
      </c>
      <c r="CR480" s="17">
        <f>COUNTIF('08'!$BA$4:$BA$500,$G480)</f>
        <v>0</v>
      </c>
      <c r="CS480" s="17">
        <f>COUNTIF('08'!$BA$4:$BA$500,$H480)</f>
        <v>0</v>
      </c>
      <c r="CT480" s="17">
        <f>COUNTIF('08'!$BA$4:$BA$500,$I480)</f>
        <v>0</v>
      </c>
      <c r="CU480" s="17">
        <f>COUNTIF('08'!$BA$4:$BA$500,$J480)</f>
        <v>0</v>
      </c>
      <c r="CV480" s="17">
        <f>COUNTIF('08'!$BA$4:$BA$500,$K480)</f>
        <v>0</v>
      </c>
      <c r="CW480" s="17">
        <f>SUMIF('08'!$BA$4:$BA$500,G480,'08'!$AG$4:$AJ$500)</f>
        <v>0</v>
      </c>
      <c r="CX480" s="17">
        <f>SUMIF('08'!$BA$4:$BA$500,H480,'08'!$AG$4:$AJ$500)</f>
        <v>0</v>
      </c>
      <c r="CY480" s="17">
        <f>SUMIF('08'!$BA$4:$BA$500,I480,'08'!$AG$4:$AJ$500)</f>
        <v>0</v>
      </c>
      <c r="CZ480" s="17">
        <f>SUMIF('08'!$BA$4:$BA$500,J480,'08'!$AG$4:$AJ$500)</f>
        <v>0</v>
      </c>
      <c r="DA480" s="17">
        <f>SUMIF('08'!$BA$4:$BA$500,K480,'08'!$AG$4:$AJ$500)</f>
        <v>0</v>
      </c>
      <c r="DB480" s="23">
        <f t="shared" si="218"/>
        <v>0</v>
      </c>
      <c r="DC480" s="23">
        <f t="shared" si="219"/>
        <v>0</v>
      </c>
      <c r="DD480" s="15">
        <f>COUNTIF('09'!$BA$4:$BA$500,$G480)</f>
        <v>0</v>
      </c>
      <c r="DE480" s="15">
        <f>COUNTIF('09'!$BA$4:$BA$500,$H480)</f>
        <v>0</v>
      </c>
      <c r="DF480" s="15">
        <f>COUNTIF('09'!$BA$4:$BA$500,$I480)</f>
        <v>0</v>
      </c>
      <c r="DG480" s="15">
        <f>COUNTIF('09'!$BA$4:$BA$500,$J480)</f>
        <v>0</v>
      </c>
      <c r="DH480" s="15">
        <f>COUNTIF('09'!$BA$4:$BA$500,$K480)</f>
        <v>0</v>
      </c>
      <c r="DI480" s="15">
        <f>SUMIF('09'!$BA$4:$BA$500,G480,'09'!$AG$4:$AJ$500)</f>
        <v>0</v>
      </c>
      <c r="DJ480" s="15">
        <f>SUMIF('09'!$BA$4:$BA$500,H480,'09'!$AG$4:$AJ$500)</f>
        <v>0</v>
      </c>
      <c r="DK480" s="15">
        <f>SUMIF('09'!$BA$4:$BA$500,I480,'09'!$AG$4:$AJ$500)</f>
        <v>0</v>
      </c>
      <c r="DL480" s="15">
        <f>SUMIF('09'!$BA$4:$BA$500,J480,'09'!$AG$4:$AJ$500)</f>
        <v>0</v>
      </c>
      <c r="DM480" s="15">
        <f>SUMIF('09'!$BA$4:$BA$500,K480,'09'!$AG$4:$AJ$500)</f>
        <v>0</v>
      </c>
      <c r="DN480" s="23">
        <f t="shared" si="220"/>
        <v>0</v>
      </c>
      <c r="DO480" s="23">
        <f t="shared" si="221"/>
        <v>0</v>
      </c>
      <c r="DP480" s="17">
        <f>COUNTIF('10'!$BA$4:$BA$500,$G480)</f>
        <v>0</v>
      </c>
      <c r="DQ480" s="17">
        <f>COUNTIF('10'!$BA$4:$BA$500,$H480)</f>
        <v>0</v>
      </c>
      <c r="DR480" s="17">
        <f>COUNTIF('10'!$BA$4:$BA$500,$I480)</f>
        <v>0</v>
      </c>
      <c r="DS480" s="17">
        <f>COUNTIF('10'!$BA$4:$BA$500,$J480)</f>
        <v>0</v>
      </c>
      <c r="DT480" s="17">
        <f>COUNTIF('10'!$BA$4:$BA$500,$K480)</f>
        <v>0</v>
      </c>
      <c r="DU480" s="17">
        <f>SUMIF('10'!$BA$4:$BA$500,G480,'10'!$AG$4:$AJ$500)</f>
        <v>0</v>
      </c>
      <c r="DV480" s="17">
        <f>SUMIF('10'!$BA$4:$BA$500,H480,'10'!$AG$4:$AJ$500)</f>
        <v>0</v>
      </c>
      <c r="DW480" s="17">
        <f>SUMIF('10'!$BA$4:$BA$500,I480,'10'!$AG$4:$AJ$500)</f>
        <v>0</v>
      </c>
      <c r="DX480" s="17">
        <f>SUMIF('10'!$BA$4:$BA$500,J480,'10'!$AG$4:$AJ$500)</f>
        <v>0</v>
      </c>
      <c r="DY480" s="17">
        <f>SUMIF('10'!$BA$4:$BA$500,K480,'10'!$AG$4:$AJ$500)</f>
        <v>0</v>
      </c>
      <c r="DZ480" s="23">
        <f t="shared" si="222"/>
        <v>0</v>
      </c>
      <c r="EA480" s="23">
        <f t="shared" si="223"/>
        <v>0</v>
      </c>
      <c r="EB480" s="15">
        <f>COUNTIF('11'!$BA$4:$BA$500,$G480)</f>
        <v>0</v>
      </c>
      <c r="EC480" s="15">
        <f>COUNTIF('11'!$BA$4:$BA$500,$H480)</f>
        <v>0</v>
      </c>
      <c r="ED480" s="15">
        <f>COUNTIF('11'!$BA$4:$BA$500,$I480)</f>
        <v>0</v>
      </c>
      <c r="EE480" s="15">
        <f>COUNTIF('11'!$BA$4:$BA$500,$J480)</f>
        <v>0</v>
      </c>
      <c r="EF480" s="15">
        <f>COUNTIF('11'!$BA$4:$BA$500,$K480)</f>
        <v>0</v>
      </c>
      <c r="EG480" s="15">
        <f>SUMIF('11'!$BA$4:$BA$500,G480,'11'!$AG$4:$AJ$500)</f>
        <v>0</v>
      </c>
      <c r="EH480" s="15">
        <f>SUMIF('11'!$BA$4:$BA$500,H480,'11'!$AG$4:$AJ$500)</f>
        <v>0</v>
      </c>
      <c r="EI480" s="15">
        <f>SUMIF('11'!$BA$4:$BA$500,I480,'11'!$AG$4:$AJ$500)</f>
        <v>0</v>
      </c>
      <c r="EJ480" s="15">
        <f>SUMIF('11'!$BA$4:$BA$500,J480,'11'!$AG$4:$AJ$500)</f>
        <v>0</v>
      </c>
      <c r="EK480" s="15">
        <f>SUMIF('11'!$BA$4:$BA$500,K480,'11'!$AG$4:$AJ$500)</f>
        <v>0</v>
      </c>
      <c r="EL480" s="23">
        <f t="shared" si="224"/>
        <v>0</v>
      </c>
      <c r="EM480" s="23">
        <f t="shared" si="225"/>
        <v>0</v>
      </c>
      <c r="EN480" s="17">
        <f>COUNTIF('12'!$BA$4:$BA$500,$G480)</f>
        <v>0</v>
      </c>
      <c r="EO480" s="17">
        <f>COUNTIF('12'!$BA$4:$BA$500,$H480)</f>
        <v>0</v>
      </c>
      <c r="EP480" s="17">
        <f>COUNTIF('12'!$BA$4:$BA$500,$I480)</f>
        <v>0</v>
      </c>
      <c r="EQ480" s="17">
        <f>COUNTIF('12'!$BA$4:$BA$500,$J480)</f>
        <v>0</v>
      </c>
      <c r="ER480" s="17">
        <f>COUNTIF('12'!$BA$4:$BA$500,$K480)</f>
        <v>0</v>
      </c>
      <c r="ES480" s="17">
        <f>SUMIF('12'!$BA$4:$BA$500,G480,'12'!$AG$4:$AJ$500)</f>
        <v>0</v>
      </c>
      <c r="ET480" s="17">
        <f>SUMIF('12'!$BA$4:$BA$500,H480,'12'!$AG$4:$AJ$500)</f>
        <v>0</v>
      </c>
      <c r="EU480" s="17">
        <f>SUMIF('12'!$BA$4:$BA$500,I480,'12'!$AG$4:$AJ$500)</f>
        <v>0</v>
      </c>
      <c r="EV480" s="17">
        <f>SUMIF('12'!$BA$4:$BA$500,J480,'12'!$AG$4:$AJ$500)</f>
        <v>0</v>
      </c>
      <c r="EW480" s="17">
        <f>SUMIF('12'!$BA$4:$BA$500,K480,'12'!$AG$4:$AJ$500)</f>
        <v>0</v>
      </c>
      <c r="EX480" s="23">
        <f t="shared" si="226"/>
        <v>0</v>
      </c>
      <c r="EY480" s="23">
        <f t="shared" si="227"/>
        <v>0</v>
      </c>
    </row>
    <row r="481" spans="1:155">
      <c r="A481" s="30">
        <v>478</v>
      </c>
      <c r="B481" s="32"/>
      <c r="C481" s="31">
        <f t="shared" si="201"/>
        <v>0</v>
      </c>
      <c r="D481" s="33">
        <f t="shared" si="202"/>
        <v>0</v>
      </c>
      <c r="E481" s="29"/>
      <c r="F481" s="2">
        <f t="shared" si="203"/>
        <v>0</v>
      </c>
      <c r="G481" s="14" t="str">
        <f t="shared" si="200"/>
        <v>0ق</v>
      </c>
      <c r="H481" s="14" t="str">
        <f t="shared" si="200"/>
        <v>0ق1</v>
      </c>
      <c r="I481" s="14" t="str">
        <f t="shared" si="200"/>
        <v>0ق2</v>
      </c>
      <c r="J481" s="14" t="str">
        <f t="shared" si="200"/>
        <v>0استيفاء</v>
      </c>
      <c r="K481" s="14" t="str">
        <f t="shared" si="200"/>
        <v>0نفذ</v>
      </c>
      <c r="L481" s="15">
        <f>COUNTIF('01'!$BA$4:$BA$500,$G481)</f>
        <v>0</v>
      </c>
      <c r="M481" s="15">
        <f>COUNTIF('01'!$BA$4:$BA$500,$H481)</f>
        <v>0</v>
      </c>
      <c r="N481" s="15">
        <f>COUNTIF('01'!$BA$4:$BA$500,$I481)</f>
        <v>0</v>
      </c>
      <c r="O481" s="15">
        <f>COUNTIF('01'!$BA$4:$BA$500,$J481)</f>
        <v>0</v>
      </c>
      <c r="P481" s="15">
        <f>COUNTIF('01'!$BA$4:$BA$500,$K481)</f>
        <v>0</v>
      </c>
      <c r="Q481" s="15">
        <f>SUMIF('01'!$BA$4:$BA$500,G481,'01'!$AG$4:$AJ$500)</f>
        <v>0</v>
      </c>
      <c r="R481" s="15">
        <f>SUMIF('01'!$BA$4:$BA$500,H481,'01'!$AG$4:$AJ$500)</f>
        <v>0</v>
      </c>
      <c r="S481" s="15">
        <f>SUMIF('01'!$BA$4:$BA$500,I481,'01'!$AG$4:$AJ$500)</f>
        <v>0</v>
      </c>
      <c r="T481" s="15">
        <f>SUMIF('01'!$BA$4:$BA$500,J481,'01'!$AG$4:$AJ$500)</f>
        <v>0</v>
      </c>
      <c r="U481" s="15">
        <f>SUMIF('01'!$BA$4:$BA$500,K481,'01'!$AG$4:$AJ$500)</f>
        <v>0</v>
      </c>
      <c r="V481" s="23">
        <f t="shared" si="204"/>
        <v>0</v>
      </c>
      <c r="W481" s="23">
        <f t="shared" si="205"/>
        <v>0</v>
      </c>
      <c r="X481" s="17">
        <f>COUNTIF('02'!$BA$4:$BA$500,$G481)</f>
        <v>0</v>
      </c>
      <c r="Y481" s="17">
        <f>COUNTIF('02'!$BA$4:$BA$500,$H481)</f>
        <v>0</v>
      </c>
      <c r="Z481" s="17">
        <f>COUNTIF('02'!$BA$4:$BA$500,$I481)</f>
        <v>0</v>
      </c>
      <c r="AA481" s="17">
        <f>COUNTIF('02'!$BA$4:$BA$500,$J481)</f>
        <v>0</v>
      </c>
      <c r="AB481" s="17">
        <f>COUNTIF('02'!$BA$4:$BA$500,$K481)</f>
        <v>0</v>
      </c>
      <c r="AC481" s="17">
        <f>SUMIF('02'!$BA$4:$BA$500,G481,'02'!$AG$4:$AJ$500)</f>
        <v>0</v>
      </c>
      <c r="AD481" s="17">
        <f>SUMIF('02'!$BA$4:$BA$500,H481,'02'!$AG$4:$AJ$500)</f>
        <v>0</v>
      </c>
      <c r="AE481" s="17">
        <f>SUMIF('02'!$BA$4:$BA$500,I481,'02'!$AG$4:$AJ$500)</f>
        <v>0</v>
      </c>
      <c r="AF481" s="17">
        <f>SUMIF('02'!$BA$4:$BA$500,J481,'02'!$AG$4:$AJ$500)</f>
        <v>0</v>
      </c>
      <c r="AG481" s="17">
        <f>SUMIF('02'!$BA$4:$BA$500,K481,'02'!$AG$4:$AJ$500)</f>
        <v>0</v>
      </c>
      <c r="AH481" s="23">
        <f t="shared" si="206"/>
        <v>0</v>
      </c>
      <c r="AI481" s="23">
        <f t="shared" si="207"/>
        <v>0</v>
      </c>
      <c r="AJ481" s="15">
        <f>COUNTIF('03'!$BA$4:$BA$500,$G481)</f>
        <v>0</v>
      </c>
      <c r="AK481" s="15">
        <f>COUNTIF('03'!$BA$4:$BA$500,$H481)</f>
        <v>0</v>
      </c>
      <c r="AL481" s="15">
        <f>COUNTIF('03'!$BA$4:$BA$500,$I481)</f>
        <v>0</v>
      </c>
      <c r="AM481" s="15">
        <f>COUNTIF('03'!$BA$4:$BA$500,$J481)</f>
        <v>0</v>
      </c>
      <c r="AN481" s="15">
        <f>COUNTIF('03'!$BA$4:$BA$500,$K481)</f>
        <v>0</v>
      </c>
      <c r="AO481" s="15">
        <f>SUMIF('03'!$BA$4:$BA$500,G481,'03'!$AG$4:$AJ$500)</f>
        <v>0</v>
      </c>
      <c r="AP481" s="15">
        <f>SUMIF('03'!$BA$4:$BA$500,H481,'03'!$AG$4:$AJ$500)</f>
        <v>0</v>
      </c>
      <c r="AQ481" s="15">
        <f>SUMIF('03'!$BA$4:$BA$500,I481,'03'!$AG$4:$AJ$500)</f>
        <v>0</v>
      </c>
      <c r="AR481" s="15">
        <f>SUMIF('03'!$BA$4:$BA$500,J481,'03'!$AG$4:$AJ$500)</f>
        <v>0</v>
      </c>
      <c r="AS481" s="15">
        <f>SUMIF('03'!$BA$4:$BA$500,K481,'03'!$AG$4:$AJ$500)</f>
        <v>0</v>
      </c>
      <c r="AT481" s="23">
        <f t="shared" si="208"/>
        <v>0</v>
      </c>
      <c r="AU481" s="23">
        <f t="shared" si="209"/>
        <v>0</v>
      </c>
      <c r="AV481" s="17">
        <f>COUNTIF('04'!$BA$4:$BA$500,$G481)</f>
        <v>0</v>
      </c>
      <c r="AW481" s="17">
        <f>COUNTIF('04'!$BA$4:$BA$500,$H481)</f>
        <v>0</v>
      </c>
      <c r="AX481" s="17">
        <f>COUNTIF('04'!$BA$4:$BA$500,$I481)</f>
        <v>0</v>
      </c>
      <c r="AY481" s="17">
        <f>COUNTIF('04'!$BA$4:$BA$500,$J481)</f>
        <v>0</v>
      </c>
      <c r="AZ481" s="17">
        <f>COUNTIF('04'!$BA$4:$BA$500,$K481)</f>
        <v>0</v>
      </c>
      <c r="BA481" s="17">
        <f>SUMIF('04'!$BA$4:$BA$500,G481,'04'!$AG$4:$AJ$500)</f>
        <v>0</v>
      </c>
      <c r="BB481" s="17">
        <f>SUMIF('04'!$BA$4:$BA$500,H481,'04'!$AG$4:$AJ$500)</f>
        <v>0</v>
      </c>
      <c r="BC481" s="17">
        <f>SUMIF('04'!$BA$4:$BA$500,I481,'04'!$AG$4:$AJ$500)</f>
        <v>0</v>
      </c>
      <c r="BD481" s="17">
        <f>SUMIF('04'!$BA$4:$BA$500,J481,'04'!$AG$4:$AJ$500)</f>
        <v>0</v>
      </c>
      <c r="BE481" s="17">
        <f>SUMIF('04'!$BA$4:$BA$500,K481,'04'!$AG$4:$AJ$500)</f>
        <v>0</v>
      </c>
      <c r="BF481" s="23">
        <f t="shared" si="210"/>
        <v>0</v>
      </c>
      <c r="BG481" s="23">
        <f t="shared" si="211"/>
        <v>0</v>
      </c>
      <c r="BH481" s="15">
        <f>COUNTIF('05'!$BA$4:$BA$500,$G481)</f>
        <v>0</v>
      </c>
      <c r="BI481" s="15">
        <f>COUNTIF('05'!$BA$4:$BA$500,$H481)</f>
        <v>0</v>
      </c>
      <c r="BJ481" s="15">
        <f>COUNTIF('05'!$BA$4:$BA$500,$I481)</f>
        <v>0</v>
      </c>
      <c r="BK481" s="15">
        <f>COUNTIF('05'!$BA$4:$BA$500,$J481)</f>
        <v>0</v>
      </c>
      <c r="BL481" s="15">
        <f>COUNTIF('05'!$BA$4:$BA$500,$K481)</f>
        <v>0</v>
      </c>
      <c r="BM481" s="15">
        <f>SUMIF('05'!$BA$4:$BA$500,G481,'05'!$AG$4:$AJ$500)</f>
        <v>0</v>
      </c>
      <c r="BN481" s="15">
        <f>SUMIF('05'!$BA$4:$BA$500,H481,'05'!$AG$4:$AJ$500)</f>
        <v>0</v>
      </c>
      <c r="BO481" s="15">
        <f>SUMIF('05'!$BA$4:$BA$500,I481,'05'!$AG$4:$AJ$500)</f>
        <v>0</v>
      </c>
      <c r="BP481" s="15">
        <f>SUMIF('05'!$BA$4:$BA$500,J481,'05'!$AG$4:$AJ$500)</f>
        <v>0</v>
      </c>
      <c r="BQ481" s="15">
        <f>SUMIF('05'!$BA$4:$BA$500,K481,'05'!$AG$4:$AJ$500)</f>
        <v>0</v>
      </c>
      <c r="BR481" s="23">
        <f t="shared" si="212"/>
        <v>0</v>
      </c>
      <c r="BS481" s="23">
        <f t="shared" si="213"/>
        <v>0</v>
      </c>
      <c r="BT481" s="17">
        <f>COUNTIF('06'!$BA$4:$BA$500,$G481)</f>
        <v>0</v>
      </c>
      <c r="BU481" s="17">
        <f>COUNTIF('06'!$BA$4:$BA$500,$H481)</f>
        <v>0</v>
      </c>
      <c r="BV481" s="17">
        <f>COUNTIF('06'!$BA$4:$BA$500,$I481)</f>
        <v>0</v>
      </c>
      <c r="BW481" s="17">
        <f>COUNTIF('06'!$BA$4:$BA$500,$J481)</f>
        <v>0</v>
      </c>
      <c r="BX481" s="17">
        <f>COUNTIF('06'!$BA$4:$BA$500,$K481)</f>
        <v>0</v>
      </c>
      <c r="BY481" s="17">
        <f>SUMIF('06'!$BA$4:$BA$500,G481,'06'!$AG$4:$AJ$500)</f>
        <v>0</v>
      </c>
      <c r="BZ481" s="17">
        <f>SUMIF('06'!$BA$4:$BA$500,H481,'06'!$AG$4:$AJ$500)</f>
        <v>0</v>
      </c>
      <c r="CA481" s="17">
        <f>SUMIF('06'!$BA$4:$BA$500,I481,'06'!$AG$4:$AJ$500)</f>
        <v>0</v>
      </c>
      <c r="CB481" s="17">
        <f>SUMIF('06'!$BA$4:$BA$500,J481,'06'!$AG$4:$AJ$500)</f>
        <v>0</v>
      </c>
      <c r="CC481" s="17">
        <f>SUMIF('06'!$BA$4:$BA$500,K481,'06'!$AG$4:$AJ$500)</f>
        <v>0</v>
      </c>
      <c r="CD481" s="23">
        <f t="shared" si="214"/>
        <v>0</v>
      </c>
      <c r="CE481" s="23">
        <f t="shared" si="215"/>
        <v>0</v>
      </c>
      <c r="CF481" s="15">
        <f>COUNTIF('07'!$BA$4:$BA$500,$G481)</f>
        <v>0</v>
      </c>
      <c r="CG481" s="15">
        <f>COUNTIF('07'!$BA$4:$BA$500,$H481)</f>
        <v>0</v>
      </c>
      <c r="CH481" s="15">
        <f>COUNTIF('07'!$BA$4:$BA$500,$I481)</f>
        <v>0</v>
      </c>
      <c r="CI481" s="15">
        <f>COUNTIF('07'!$BA$4:$BA$500,$J481)</f>
        <v>0</v>
      </c>
      <c r="CJ481" s="15">
        <f>COUNTIF('07'!$BA$4:$BA$500,$K481)</f>
        <v>0</v>
      </c>
      <c r="CK481" s="15">
        <f>SUMIF('07'!$BA$4:$BA$500,G481,'07'!$AG$4:$AJ$500)</f>
        <v>0</v>
      </c>
      <c r="CL481" s="15">
        <f>SUMIF('07'!$BA$4:$BA$500,H481,'07'!$AG$4:$AJ$500)</f>
        <v>0</v>
      </c>
      <c r="CM481" s="15">
        <f>SUMIF('07'!$BA$4:$BA$500,I481,'07'!$AG$4:$AJ$500)</f>
        <v>0</v>
      </c>
      <c r="CN481" s="15">
        <f>SUMIF('07'!$BA$4:$BA$500,J481,'07'!$AG$4:$AJ$500)</f>
        <v>0</v>
      </c>
      <c r="CO481" s="15">
        <f>SUMIF('07'!$BA$4:$BA$500,K481,'07'!$AG$4:$AJ$500)</f>
        <v>0</v>
      </c>
      <c r="CP481" s="23">
        <f t="shared" si="216"/>
        <v>0</v>
      </c>
      <c r="CQ481" s="23">
        <f t="shared" si="217"/>
        <v>0</v>
      </c>
      <c r="CR481" s="17">
        <f>COUNTIF('08'!$BA$4:$BA$500,$G481)</f>
        <v>0</v>
      </c>
      <c r="CS481" s="17">
        <f>COUNTIF('08'!$BA$4:$BA$500,$H481)</f>
        <v>0</v>
      </c>
      <c r="CT481" s="17">
        <f>COUNTIF('08'!$BA$4:$BA$500,$I481)</f>
        <v>0</v>
      </c>
      <c r="CU481" s="17">
        <f>COUNTIF('08'!$BA$4:$BA$500,$J481)</f>
        <v>0</v>
      </c>
      <c r="CV481" s="17">
        <f>COUNTIF('08'!$BA$4:$BA$500,$K481)</f>
        <v>0</v>
      </c>
      <c r="CW481" s="17">
        <f>SUMIF('08'!$BA$4:$BA$500,G481,'08'!$AG$4:$AJ$500)</f>
        <v>0</v>
      </c>
      <c r="CX481" s="17">
        <f>SUMIF('08'!$BA$4:$BA$500,H481,'08'!$AG$4:$AJ$500)</f>
        <v>0</v>
      </c>
      <c r="CY481" s="17">
        <f>SUMIF('08'!$BA$4:$BA$500,I481,'08'!$AG$4:$AJ$500)</f>
        <v>0</v>
      </c>
      <c r="CZ481" s="17">
        <f>SUMIF('08'!$BA$4:$BA$500,J481,'08'!$AG$4:$AJ$500)</f>
        <v>0</v>
      </c>
      <c r="DA481" s="17">
        <f>SUMIF('08'!$BA$4:$BA$500,K481,'08'!$AG$4:$AJ$500)</f>
        <v>0</v>
      </c>
      <c r="DB481" s="23">
        <f t="shared" si="218"/>
        <v>0</v>
      </c>
      <c r="DC481" s="23">
        <f t="shared" si="219"/>
        <v>0</v>
      </c>
      <c r="DD481" s="15">
        <f>COUNTIF('09'!$BA$4:$BA$500,$G481)</f>
        <v>0</v>
      </c>
      <c r="DE481" s="15">
        <f>COUNTIF('09'!$BA$4:$BA$500,$H481)</f>
        <v>0</v>
      </c>
      <c r="DF481" s="15">
        <f>COUNTIF('09'!$BA$4:$BA$500,$I481)</f>
        <v>0</v>
      </c>
      <c r="DG481" s="15">
        <f>COUNTIF('09'!$BA$4:$BA$500,$J481)</f>
        <v>0</v>
      </c>
      <c r="DH481" s="15">
        <f>COUNTIF('09'!$BA$4:$BA$500,$K481)</f>
        <v>0</v>
      </c>
      <c r="DI481" s="15">
        <f>SUMIF('09'!$BA$4:$BA$500,G481,'09'!$AG$4:$AJ$500)</f>
        <v>0</v>
      </c>
      <c r="DJ481" s="15">
        <f>SUMIF('09'!$BA$4:$BA$500,H481,'09'!$AG$4:$AJ$500)</f>
        <v>0</v>
      </c>
      <c r="DK481" s="15">
        <f>SUMIF('09'!$BA$4:$BA$500,I481,'09'!$AG$4:$AJ$500)</f>
        <v>0</v>
      </c>
      <c r="DL481" s="15">
        <f>SUMIF('09'!$BA$4:$BA$500,J481,'09'!$AG$4:$AJ$500)</f>
        <v>0</v>
      </c>
      <c r="DM481" s="15">
        <f>SUMIF('09'!$BA$4:$BA$500,K481,'09'!$AG$4:$AJ$500)</f>
        <v>0</v>
      </c>
      <c r="DN481" s="23">
        <f t="shared" si="220"/>
        <v>0</v>
      </c>
      <c r="DO481" s="23">
        <f t="shared" si="221"/>
        <v>0</v>
      </c>
      <c r="DP481" s="17">
        <f>COUNTIF('10'!$BA$4:$BA$500,$G481)</f>
        <v>0</v>
      </c>
      <c r="DQ481" s="17">
        <f>COUNTIF('10'!$BA$4:$BA$500,$H481)</f>
        <v>0</v>
      </c>
      <c r="DR481" s="17">
        <f>COUNTIF('10'!$BA$4:$BA$500,$I481)</f>
        <v>0</v>
      </c>
      <c r="DS481" s="17">
        <f>COUNTIF('10'!$BA$4:$BA$500,$J481)</f>
        <v>0</v>
      </c>
      <c r="DT481" s="17">
        <f>COUNTIF('10'!$BA$4:$BA$500,$K481)</f>
        <v>0</v>
      </c>
      <c r="DU481" s="17">
        <f>SUMIF('10'!$BA$4:$BA$500,G481,'10'!$AG$4:$AJ$500)</f>
        <v>0</v>
      </c>
      <c r="DV481" s="17">
        <f>SUMIF('10'!$BA$4:$BA$500,H481,'10'!$AG$4:$AJ$500)</f>
        <v>0</v>
      </c>
      <c r="DW481" s="17">
        <f>SUMIF('10'!$BA$4:$BA$500,I481,'10'!$AG$4:$AJ$500)</f>
        <v>0</v>
      </c>
      <c r="DX481" s="17">
        <f>SUMIF('10'!$BA$4:$BA$500,J481,'10'!$AG$4:$AJ$500)</f>
        <v>0</v>
      </c>
      <c r="DY481" s="17">
        <f>SUMIF('10'!$BA$4:$BA$500,K481,'10'!$AG$4:$AJ$500)</f>
        <v>0</v>
      </c>
      <c r="DZ481" s="23">
        <f t="shared" si="222"/>
        <v>0</v>
      </c>
      <c r="EA481" s="23">
        <f t="shared" si="223"/>
        <v>0</v>
      </c>
      <c r="EB481" s="15">
        <f>COUNTIF('11'!$BA$4:$BA$500,$G481)</f>
        <v>0</v>
      </c>
      <c r="EC481" s="15">
        <f>COUNTIF('11'!$BA$4:$BA$500,$H481)</f>
        <v>0</v>
      </c>
      <c r="ED481" s="15">
        <f>COUNTIF('11'!$BA$4:$BA$500,$I481)</f>
        <v>0</v>
      </c>
      <c r="EE481" s="15">
        <f>COUNTIF('11'!$BA$4:$BA$500,$J481)</f>
        <v>0</v>
      </c>
      <c r="EF481" s="15">
        <f>COUNTIF('11'!$BA$4:$BA$500,$K481)</f>
        <v>0</v>
      </c>
      <c r="EG481" s="15">
        <f>SUMIF('11'!$BA$4:$BA$500,G481,'11'!$AG$4:$AJ$500)</f>
        <v>0</v>
      </c>
      <c r="EH481" s="15">
        <f>SUMIF('11'!$BA$4:$BA$500,H481,'11'!$AG$4:$AJ$500)</f>
        <v>0</v>
      </c>
      <c r="EI481" s="15">
        <f>SUMIF('11'!$BA$4:$BA$500,I481,'11'!$AG$4:$AJ$500)</f>
        <v>0</v>
      </c>
      <c r="EJ481" s="15">
        <f>SUMIF('11'!$BA$4:$BA$500,J481,'11'!$AG$4:$AJ$500)</f>
        <v>0</v>
      </c>
      <c r="EK481" s="15">
        <f>SUMIF('11'!$BA$4:$BA$500,K481,'11'!$AG$4:$AJ$500)</f>
        <v>0</v>
      </c>
      <c r="EL481" s="23">
        <f t="shared" si="224"/>
        <v>0</v>
      </c>
      <c r="EM481" s="23">
        <f t="shared" si="225"/>
        <v>0</v>
      </c>
      <c r="EN481" s="17">
        <f>COUNTIF('12'!$BA$4:$BA$500,$G481)</f>
        <v>0</v>
      </c>
      <c r="EO481" s="17">
        <f>COUNTIF('12'!$BA$4:$BA$500,$H481)</f>
        <v>0</v>
      </c>
      <c r="EP481" s="17">
        <f>COUNTIF('12'!$BA$4:$BA$500,$I481)</f>
        <v>0</v>
      </c>
      <c r="EQ481" s="17">
        <f>COUNTIF('12'!$BA$4:$BA$500,$J481)</f>
        <v>0</v>
      </c>
      <c r="ER481" s="17">
        <f>COUNTIF('12'!$BA$4:$BA$500,$K481)</f>
        <v>0</v>
      </c>
      <c r="ES481" s="17">
        <f>SUMIF('12'!$BA$4:$BA$500,G481,'12'!$AG$4:$AJ$500)</f>
        <v>0</v>
      </c>
      <c r="ET481" s="17">
        <f>SUMIF('12'!$BA$4:$BA$500,H481,'12'!$AG$4:$AJ$500)</f>
        <v>0</v>
      </c>
      <c r="EU481" s="17">
        <f>SUMIF('12'!$BA$4:$BA$500,I481,'12'!$AG$4:$AJ$500)</f>
        <v>0</v>
      </c>
      <c r="EV481" s="17">
        <f>SUMIF('12'!$BA$4:$BA$500,J481,'12'!$AG$4:$AJ$500)</f>
        <v>0</v>
      </c>
      <c r="EW481" s="17">
        <f>SUMIF('12'!$BA$4:$BA$500,K481,'12'!$AG$4:$AJ$500)</f>
        <v>0</v>
      </c>
      <c r="EX481" s="23">
        <f t="shared" si="226"/>
        <v>0</v>
      </c>
      <c r="EY481" s="23">
        <f t="shared" si="227"/>
        <v>0</v>
      </c>
    </row>
    <row r="482" spans="1:155">
      <c r="A482" s="30">
        <v>479</v>
      </c>
      <c r="B482" s="32"/>
      <c r="C482" s="31">
        <f t="shared" si="201"/>
        <v>0</v>
      </c>
      <c r="D482" s="33">
        <f t="shared" si="202"/>
        <v>0</v>
      </c>
      <c r="E482" s="29"/>
      <c r="F482" s="2">
        <f t="shared" si="203"/>
        <v>0</v>
      </c>
      <c r="G482" s="14" t="str">
        <f t="shared" si="200"/>
        <v>0ق</v>
      </c>
      <c r="H482" s="14" t="str">
        <f t="shared" si="200"/>
        <v>0ق1</v>
      </c>
      <c r="I482" s="14" t="str">
        <f t="shared" si="200"/>
        <v>0ق2</v>
      </c>
      <c r="J482" s="14" t="str">
        <f t="shared" si="200"/>
        <v>0استيفاء</v>
      </c>
      <c r="K482" s="14" t="str">
        <f t="shared" si="200"/>
        <v>0نفذ</v>
      </c>
      <c r="L482" s="15">
        <f>COUNTIF('01'!$BA$4:$BA$500,$G482)</f>
        <v>0</v>
      </c>
      <c r="M482" s="15">
        <f>COUNTIF('01'!$BA$4:$BA$500,$H482)</f>
        <v>0</v>
      </c>
      <c r="N482" s="15">
        <f>COUNTIF('01'!$BA$4:$BA$500,$I482)</f>
        <v>0</v>
      </c>
      <c r="O482" s="15">
        <f>COUNTIF('01'!$BA$4:$BA$500,$J482)</f>
        <v>0</v>
      </c>
      <c r="P482" s="15">
        <f>COUNTIF('01'!$BA$4:$BA$500,$K482)</f>
        <v>0</v>
      </c>
      <c r="Q482" s="15">
        <f>SUMIF('01'!$BA$4:$BA$500,G482,'01'!$AG$4:$AJ$500)</f>
        <v>0</v>
      </c>
      <c r="R482" s="15">
        <f>SUMIF('01'!$BA$4:$BA$500,H482,'01'!$AG$4:$AJ$500)</f>
        <v>0</v>
      </c>
      <c r="S482" s="15">
        <f>SUMIF('01'!$BA$4:$BA$500,I482,'01'!$AG$4:$AJ$500)</f>
        <v>0</v>
      </c>
      <c r="T482" s="15">
        <f>SUMIF('01'!$BA$4:$BA$500,J482,'01'!$AG$4:$AJ$500)</f>
        <v>0</v>
      </c>
      <c r="U482" s="15">
        <f>SUMIF('01'!$BA$4:$BA$500,K482,'01'!$AG$4:$AJ$500)</f>
        <v>0</v>
      </c>
      <c r="V482" s="23">
        <f t="shared" si="204"/>
        <v>0</v>
      </c>
      <c r="W482" s="23">
        <f t="shared" si="205"/>
        <v>0</v>
      </c>
      <c r="X482" s="17">
        <f>COUNTIF('02'!$BA$4:$BA$500,$G482)</f>
        <v>0</v>
      </c>
      <c r="Y482" s="17">
        <f>COUNTIF('02'!$BA$4:$BA$500,$H482)</f>
        <v>0</v>
      </c>
      <c r="Z482" s="17">
        <f>COUNTIF('02'!$BA$4:$BA$500,$I482)</f>
        <v>0</v>
      </c>
      <c r="AA482" s="17">
        <f>COUNTIF('02'!$BA$4:$BA$500,$J482)</f>
        <v>0</v>
      </c>
      <c r="AB482" s="17">
        <f>COUNTIF('02'!$BA$4:$BA$500,$K482)</f>
        <v>0</v>
      </c>
      <c r="AC482" s="17">
        <f>SUMIF('02'!$BA$4:$BA$500,G482,'02'!$AG$4:$AJ$500)</f>
        <v>0</v>
      </c>
      <c r="AD482" s="17">
        <f>SUMIF('02'!$BA$4:$BA$500,H482,'02'!$AG$4:$AJ$500)</f>
        <v>0</v>
      </c>
      <c r="AE482" s="17">
        <f>SUMIF('02'!$BA$4:$BA$500,I482,'02'!$AG$4:$AJ$500)</f>
        <v>0</v>
      </c>
      <c r="AF482" s="17">
        <f>SUMIF('02'!$BA$4:$BA$500,J482,'02'!$AG$4:$AJ$500)</f>
        <v>0</v>
      </c>
      <c r="AG482" s="17">
        <f>SUMIF('02'!$BA$4:$BA$500,K482,'02'!$AG$4:$AJ$500)</f>
        <v>0</v>
      </c>
      <c r="AH482" s="23">
        <f t="shared" si="206"/>
        <v>0</v>
      </c>
      <c r="AI482" s="23">
        <f t="shared" si="207"/>
        <v>0</v>
      </c>
      <c r="AJ482" s="15">
        <f>COUNTIF('03'!$BA$4:$BA$500,$G482)</f>
        <v>0</v>
      </c>
      <c r="AK482" s="15">
        <f>COUNTIF('03'!$BA$4:$BA$500,$H482)</f>
        <v>0</v>
      </c>
      <c r="AL482" s="15">
        <f>COUNTIF('03'!$BA$4:$BA$500,$I482)</f>
        <v>0</v>
      </c>
      <c r="AM482" s="15">
        <f>COUNTIF('03'!$BA$4:$BA$500,$J482)</f>
        <v>0</v>
      </c>
      <c r="AN482" s="15">
        <f>COUNTIF('03'!$BA$4:$BA$500,$K482)</f>
        <v>0</v>
      </c>
      <c r="AO482" s="15">
        <f>SUMIF('03'!$BA$4:$BA$500,G482,'03'!$AG$4:$AJ$500)</f>
        <v>0</v>
      </c>
      <c r="AP482" s="15">
        <f>SUMIF('03'!$BA$4:$BA$500,H482,'03'!$AG$4:$AJ$500)</f>
        <v>0</v>
      </c>
      <c r="AQ482" s="15">
        <f>SUMIF('03'!$BA$4:$BA$500,I482,'03'!$AG$4:$AJ$500)</f>
        <v>0</v>
      </c>
      <c r="AR482" s="15">
        <f>SUMIF('03'!$BA$4:$BA$500,J482,'03'!$AG$4:$AJ$500)</f>
        <v>0</v>
      </c>
      <c r="AS482" s="15">
        <f>SUMIF('03'!$BA$4:$BA$500,K482,'03'!$AG$4:$AJ$500)</f>
        <v>0</v>
      </c>
      <c r="AT482" s="23">
        <f t="shared" si="208"/>
        <v>0</v>
      </c>
      <c r="AU482" s="23">
        <f t="shared" si="209"/>
        <v>0</v>
      </c>
      <c r="AV482" s="17">
        <f>COUNTIF('04'!$BA$4:$BA$500,$G482)</f>
        <v>0</v>
      </c>
      <c r="AW482" s="17">
        <f>COUNTIF('04'!$BA$4:$BA$500,$H482)</f>
        <v>0</v>
      </c>
      <c r="AX482" s="17">
        <f>COUNTIF('04'!$BA$4:$BA$500,$I482)</f>
        <v>0</v>
      </c>
      <c r="AY482" s="17">
        <f>COUNTIF('04'!$BA$4:$BA$500,$J482)</f>
        <v>0</v>
      </c>
      <c r="AZ482" s="17">
        <f>COUNTIF('04'!$BA$4:$BA$500,$K482)</f>
        <v>0</v>
      </c>
      <c r="BA482" s="17">
        <f>SUMIF('04'!$BA$4:$BA$500,G482,'04'!$AG$4:$AJ$500)</f>
        <v>0</v>
      </c>
      <c r="BB482" s="17">
        <f>SUMIF('04'!$BA$4:$BA$500,H482,'04'!$AG$4:$AJ$500)</f>
        <v>0</v>
      </c>
      <c r="BC482" s="17">
        <f>SUMIF('04'!$BA$4:$BA$500,I482,'04'!$AG$4:$AJ$500)</f>
        <v>0</v>
      </c>
      <c r="BD482" s="17">
        <f>SUMIF('04'!$BA$4:$BA$500,J482,'04'!$AG$4:$AJ$500)</f>
        <v>0</v>
      </c>
      <c r="BE482" s="17">
        <f>SUMIF('04'!$BA$4:$BA$500,K482,'04'!$AG$4:$AJ$500)</f>
        <v>0</v>
      </c>
      <c r="BF482" s="23">
        <f t="shared" si="210"/>
        <v>0</v>
      </c>
      <c r="BG482" s="23">
        <f t="shared" si="211"/>
        <v>0</v>
      </c>
      <c r="BH482" s="15">
        <f>COUNTIF('05'!$BA$4:$BA$500,$G482)</f>
        <v>0</v>
      </c>
      <c r="BI482" s="15">
        <f>COUNTIF('05'!$BA$4:$BA$500,$H482)</f>
        <v>0</v>
      </c>
      <c r="BJ482" s="15">
        <f>COUNTIF('05'!$BA$4:$BA$500,$I482)</f>
        <v>0</v>
      </c>
      <c r="BK482" s="15">
        <f>COUNTIF('05'!$BA$4:$BA$500,$J482)</f>
        <v>0</v>
      </c>
      <c r="BL482" s="15">
        <f>COUNTIF('05'!$BA$4:$BA$500,$K482)</f>
        <v>0</v>
      </c>
      <c r="BM482" s="15">
        <f>SUMIF('05'!$BA$4:$BA$500,G482,'05'!$AG$4:$AJ$500)</f>
        <v>0</v>
      </c>
      <c r="BN482" s="15">
        <f>SUMIF('05'!$BA$4:$BA$500,H482,'05'!$AG$4:$AJ$500)</f>
        <v>0</v>
      </c>
      <c r="BO482" s="15">
        <f>SUMIF('05'!$BA$4:$BA$500,I482,'05'!$AG$4:$AJ$500)</f>
        <v>0</v>
      </c>
      <c r="BP482" s="15">
        <f>SUMIF('05'!$BA$4:$BA$500,J482,'05'!$AG$4:$AJ$500)</f>
        <v>0</v>
      </c>
      <c r="BQ482" s="15">
        <f>SUMIF('05'!$BA$4:$BA$500,K482,'05'!$AG$4:$AJ$500)</f>
        <v>0</v>
      </c>
      <c r="BR482" s="23">
        <f t="shared" si="212"/>
        <v>0</v>
      </c>
      <c r="BS482" s="23">
        <f t="shared" si="213"/>
        <v>0</v>
      </c>
      <c r="BT482" s="17">
        <f>COUNTIF('06'!$BA$4:$BA$500,$G482)</f>
        <v>0</v>
      </c>
      <c r="BU482" s="17">
        <f>COUNTIF('06'!$BA$4:$BA$500,$H482)</f>
        <v>0</v>
      </c>
      <c r="BV482" s="17">
        <f>COUNTIF('06'!$BA$4:$BA$500,$I482)</f>
        <v>0</v>
      </c>
      <c r="BW482" s="17">
        <f>COUNTIF('06'!$BA$4:$BA$500,$J482)</f>
        <v>0</v>
      </c>
      <c r="BX482" s="17">
        <f>COUNTIF('06'!$BA$4:$BA$500,$K482)</f>
        <v>0</v>
      </c>
      <c r="BY482" s="17">
        <f>SUMIF('06'!$BA$4:$BA$500,G482,'06'!$AG$4:$AJ$500)</f>
        <v>0</v>
      </c>
      <c r="BZ482" s="17">
        <f>SUMIF('06'!$BA$4:$BA$500,H482,'06'!$AG$4:$AJ$500)</f>
        <v>0</v>
      </c>
      <c r="CA482" s="17">
        <f>SUMIF('06'!$BA$4:$BA$500,I482,'06'!$AG$4:$AJ$500)</f>
        <v>0</v>
      </c>
      <c r="CB482" s="17">
        <f>SUMIF('06'!$BA$4:$BA$500,J482,'06'!$AG$4:$AJ$500)</f>
        <v>0</v>
      </c>
      <c r="CC482" s="17">
        <f>SUMIF('06'!$BA$4:$BA$500,K482,'06'!$AG$4:$AJ$500)</f>
        <v>0</v>
      </c>
      <c r="CD482" s="23">
        <f t="shared" si="214"/>
        <v>0</v>
      </c>
      <c r="CE482" s="23">
        <f t="shared" si="215"/>
        <v>0</v>
      </c>
      <c r="CF482" s="15">
        <f>COUNTIF('07'!$BA$4:$BA$500,$G482)</f>
        <v>0</v>
      </c>
      <c r="CG482" s="15">
        <f>COUNTIF('07'!$BA$4:$BA$500,$H482)</f>
        <v>0</v>
      </c>
      <c r="CH482" s="15">
        <f>COUNTIF('07'!$BA$4:$BA$500,$I482)</f>
        <v>0</v>
      </c>
      <c r="CI482" s="15">
        <f>COUNTIF('07'!$BA$4:$BA$500,$J482)</f>
        <v>0</v>
      </c>
      <c r="CJ482" s="15">
        <f>COUNTIF('07'!$BA$4:$BA$500,$K482)</f>
        <v>0</v>
      </c>
      <c r="CK482" s="15">
        <f>SUMIF('07'!$BA$4:$BA$500,G482,'07'!$AG$4:$AJ$500)</f>
        <v>0</v>
      </c>
      <c r="CL482" s="15">
        <f>SUMIF('07'!$BA$4:$BA$500,H482,'07'!$AG$4:$AJ$500)</f>
        <v>0</v>
      </c>
      <c r="CM482" s="15">
        <f>SUMIF('07'!$BA$4:$BA$500,I482,'07'!$AG$4:$AJ$500)</f>
        <v>0</v>
      </c>
      <c r="CN482" s="15">
        <f>SUMIF('07'!$BA$4:$BA$500,J482,'07'!$AG$4:$AJ$500)</f>
        <v>0</v>
      </c>
      <c r="CO482" s="15">
        <f>SUMIF('07'!$BA$4:$BA$500,K482,'07'!$AG$4:$AJ$500)</f>
        <v>0</v>
      </c>
      <c r="CP482" s="23">
        <f t="shared" si="216"/>
        <v>0</v>
      </c>
      <c r="CQ482" s="23">
        <f t="shared" si="217"/>
        <v>0</v>
      </c>
      <c r="CR482" s="17">
        <f>COUNTIF('08'!$BA$4:$BA$500,$G482)</f>
        <v>0</v>
      </c>
      <c r="CS482" s="17">
        <f>COUNTIF('08'!$BA$4:$BA$500,$H482)</f>
        <v>0</v>
      </c>
      <c r="CT482" s="17">
        <f>COUNTIF('08'!$BA$4:$BA$500,$I482)</f>
        <v>0</v>
      </c>
      <c r="CU482" s="17">
        <f>COUNTIF('08'!$BA$4:$BA$500,$J482)</f>
        <v>0</v>
      </c>
      <c r="CV482" s="17">
        <f>COUNTIF('08'!$BA$4:$BA$500,$K482)</f>
        <v>0</v>
      </c>
      <c r="CW482" s="17">
        <f>SUMIF('08'!$BA$4:$BA$500,G482,'08'!$AG$4:$AJ$500)</f>
        <v>0</v>
      </c>
      <c r="CX482" s="17">
        <f>SUMIF('08'!$BA$4:$BA$500,H482,'08'!$AG$4:$AJ$500)</f>
        <v>0</v>
      </c>
      <c r="CY482" s="17">
        <f>SUMIF('08'!$BA$4:$BA$500,I482,'08'!$AG$4:$AJ$500)</f>
        <v>0</v>
      </c>
      <c r="CZ482" s="17">
        <f>SUMIF('08'!$BA$4:$BA$500,J482,'08'!$AG$4:$AJ$500)</f>
        <v>0</v>
      </c>
      <c r="DA482" s="17">
        <f>SUMIF('08'!$BA$4:$BA$500,K482,'08'!$AG$4:$AJ$500)</f>
        <v>0</v>
      </c>
      <c r="DB482" s="23">
        <f t="shared" si="218"/>
        <v>0</v>
      </c>
      <c r="DC482" s="23">
        <f t="shared" si="219"/>
        <v>0</v>
      </c>
      <c r="DD482" s="15">
        <f>COUNTIF('09'!$BA$4:$BA$500,$G482)</f>
        <v>0</v>
      </c>
      <c r="DE482" s="15">
        <f>COUNTIF('09'!$BA$4:$BA$500,$H482)</f>
        <v>0</v>
      </c>
      <c r="DF482" s="15">
        <f>COUNTIF('09'!$BA$4:$BA$500,$I482)</f>
        <v>0</v>
      </c>
      <c r="DG482" s="15">
        <f>COUNTIF('09'!$BA$4:$BA$500,$J482)</f>
        <v>0</v>
      </c>
      <c r="DH482" s="15">
        <f>COUNTIF('09'!$BA$4:$BA$500,$K482)</f>
        <v>0</v>
      </c>
      <c r="DI482" s="15">
        <f>SUMIF('09'!$BA$4:$BA$500,G482,'09'!$AG$4:$AJ$500)</f>
        <v>0</v>
      </c>
      <c r="DJ482" s="15">
        <f>SUMIF('09'!$BA$4:$BA$500,H482,'09'!$AG$4:$AJ$500)</f>
        <v>0</v>
      </c>
      <c r="DK482" s="15">
        <f>SUMIF('09'!$BA$4:$BA$500,I482,'09'!$AG$4:$AJ$500)</f>
        <v>0</v>
      </c>
      <c r="DL482" s="15">
        <f>SUMIF('09'!$BA$4:$BA$500,J482,'09'!$AG$4:$AJ$500)</f>
        <v>0</v>
      </c>
      <c r="DM482" s="15">
        <f>SUMIF('09'!$BA$4:$BA$500,K482,'09'!$AG$4:$AJ$500)</f>
        <v>0</v>
      </c>
      <c r="DN482" s="23">
        <f t="shared" si="220"/>
        <v>0</v>
      </c>
      <c r="DO482" s="23">
        <f t="shared" si="221"/>
        <v>0</v>
      </c>
      <c r="DP482" s="17">
        <f>COUNTIF('10'!$BA$4:$BA$500,$G482)</f>
        <v>0</v>
      </c>
      <c r="DQ482" s="17">
        <f>COUNTIF('10'!$BA$4:$BA$500,$H482)</f>
        <v>0</v>
      </c>
      <c r="DR482" s="17">
        <f>COUNTIF('10'!$BA$4:$BA$500,$I482)</f>
        <v>0</v>
      </c>
      <c r="DS482" s="17">
        <f>COUNTIF('10'!$BA$4:$BA$500,$J482)</f>
        <v>0</v>
      </c>
      <c r="DT482" s="17">
        <f>COUNTIF('10'!$BA$4:$BA$500,$K482)</f>
        <v>0</v>
      </c>
      <c r="DU482" s="17">
        <f>SUMIF('10'!$BA$4:$BA$500,G482,'10'!$AG$4:$AJ$500)</f>
        <v>0</v>
      </c>
      <c r="DV482" s="17">
        <f>SUMIF('10'!$BA$4:$BA$500,H482,'10'!$AG$4:$AJ$500)</f>
        <v>0</v>
      </c>
      <c r="DW482" s="17">
        <f>SUMIF('10'!$BA$4:$BA$500,I482,'10'!$AG$4:$AJ$500)</f>
        <v>0</v>
      </c>
      <c r="DX482" s="17">
        <f>SUMIF('10'!$BA$4:$BA$500,J482,'10'!$AG$4:$AJ$500)</f>
        <v>0</v>
      </c>
      <c r="DY482" s="17">
        <f>SUMIF('10'!$BA$4:$BA$500,K482,'10'!$AG$4:$AJ$500)</f>
        <v>0</v>
      </c>
      <c r="DZ482" s="23">
        <f t="shared" si="222"/>
        <v>0</v>
      </c>
      <c r="EA482" s="23">
        <f t="shared" si="223"/>
        <v>0</v>
      </c>
      <c r="EB482" s="15">
        <f>COUNTIF('11'!$BA$4:$BA$500,$G482)</f>
        <v>0</v>
      </c>
      <c r="EC482" s="15">
        <f>COUNTIF('11'!$BA$4:$BA$500,$H482)</f>
        <v>0</v>
      </c>
      <c r="ED482" s="15">
        <f>COUNTIF('11'!$BA$4:$BA$500,$I482)</f>
        <v>0</v>
      </c>
      <c r="EE482" s="15">
        <f>COUNTIF('11'!$BA$4:$BA$500,$J482)</f>
        <v>0</v>
      </c>
      <c r="EF482" s="15">
        <f>COUNTIF('11'!$BA$4:$BA$500,$K482)</f>
        <v>0</v>
      </c>
      <c r="EG482" s="15">
        <f>SUMIF('11'!$BA$4:$BA$500,G482,'11'!$AG$4:$AJ$500)</f>
        <v>0</v>
      </c>
      <c r="EH482" s="15">
        <f>SUMIF('11'!$BA$4:$BA$500,H482,'11'!$AG$4:$AJ$500)</f>
        <v>0</v>
      </c>
      <c r="EI482" s="15">
        <f>SUMIF('11'!$BA$4:$BA$500,I482,'11'!$AG$4:$AJ$500)</f>
        <v>0</v>
      </c>
      <c r="EJ482" s="15">
        <f>SUMIF('11'!$BA$4:$BA$500,J482,'11'!$AG$4:$AJ$500)</f>
        <v>0</v>
      </c>
      <c r="EK482" s="15">
        <f>SUMIF('11'!$BA$4:$BA$500,K482,'11'!$AG$4:$AJ$500)</f>
        <v>0</v>
      </c>
      <c r="EL482" s="23">
        <f t="shared" si="224"/>
        <v>0</v>
      </c>
      <c r="EM482" s="23">
        <f t="shared" si="225"/>
        <v>0</v>
      </c>
      <c r="EN482" s="17">
        <f>COUNTIF('12'!$BA$4:$BA$500,$G482)</f>
        <v>0</v>
      </c>
      <c r="EO482" s="17">
        <f>COUNTIF('12'!$BA$4:$BA$500,$H482)</f>
        <v>0</v>
      </c>
      <c r="EP482" s="17">
        <f>COUNTIF('12'!$BA$4:$BA$500,$I482)</f>
        <v>0</v>
      </c>
      <c r="EQ482" s="17">
        <f>COUNTIF('12'!$BA$4:$BA$500,$J482)</f>
        <v>0</v>
      </c>
      <c r="ER482" s="17">
        <f>COUNTIF('12'!$BA$4:$BA$500,$K482)</f>
        <v>0</v>
      </c>
      <c r="ES482" s="17">
        <f>SUMIF('12'!$BA$4:$BA$500,G482,'12'!$AG$4:$AJ$500)</f>
        <v>0</v>
      </c>
      <c r="ET482" s="17">
        <f>SUMIF('12'!$BA$4:$BA$500,H482,'12'!$AG$4:$AJ$500)</f>
        <v>0</v>
      </c>
      <c r="EU482" s="17">
        <f>SUMIF('12'!$BA$4:$BA$500,I482,'12'!$AG$4:$AJ$500)</f>
        <v>0</v>
      </c>
      <c r="EV482" s="17">
        <f>SUMIF('12'!$BA$4:$BA$500,J482,'12'!$AG$4:$AJ$500)</f>
        <v>0</v>
      </c>
      <c r="EW482" s="17">
        <f>SUMIF('12'!$BA$4:$BA$500,K482,'12'!$AG$4:$AJ$500)</f>
        <v>0</v>
      </c>
      <c r="EX482" s="23">
        <f t="shared" si="226"/>
        <v>0</v>
      </c>
      <c r="EY482" s="23">
        <f t="shared" si="227"/>
        <v>0</v>
      </c>
    </row>
    <row r="483" spans="1:155">
      <c r="A483" s="30">
        <v>480</v>
      </c>
      <c r="B483" s="32"/>
      <c r="C483" s="31">
        <f t="shared" si="201"/>
        <v>0</v>
      </c>
      <c r="D483" s="33">
        <f t="shared" si="202"/>
        <v>0</v>
      </c>
      <c r="E483" s="29"/>
      <c r="F483" s="2">
        <f t="shared" si="203"/>
        <v>0</v>
      </c>
      <c r="G483" s="14" t="str">
        <f t="shared" ref="G483:K500" si="228">$F483&amp;G$3</f>
        <v>0ق</v>
      </c>
      <c r="H483" s="14" t="str">
        <f t="shared" si="228"/>
        <v>0ق1</v>
      </c>
      <c r="I483" s="14" t="str">
        <f t="shared" si="228"/>
        <v>0ق2</v>
      </c>
      <c r="J483" s="14" t="str">
        <f t="shared" si="228"/>
        <v>0استيفاء</v>
      </c>
      <c r="K483" s="14" t="str">
        <f t="shared" si="228"/>
        <v>0نفذ</v>
      </c>
      <c r="L483" s="15">
        <f>COUNTIF('01'!$BA$4:$BA$500,$G483)</f>
        <v>0</v>
      </c>
      <c r="M483" s="15">
        <f>COUNTIF('01'!$BA$4:$BA$500,$H483)</f>
        <v>0</v>
      </c>
      <c r="N483" s="15">
        <f>COUNTIF('01'!$BA$4:$BA$500,$I483)</f>
        <v>0</v>
      </c>
      <c r="O483" s="15">
        <f>COUNTIF('01'!$BA$4:$BA$500,$J483)</f>
        <v>0</v>
      </c>
      <c r="P483" s="15">
        <f>COUNTIF('01'!$BA$4:$BA$500,$K483)</f>
        <v>0</v>
      </c>
      <c r="Q483" s="15">
        <f>SUMIF('01'!$BA$4:$BA$500,G483,'01'!$AG$4:$AJ$500)</f>
        <v>0</v>
      </c>
      <c r="R483" s="15">
        <f>SUMIF('01'!$BA$4:$BA$500,H483,'01'!$AG$4:$AJ$500)</f>
        <v>0</v>
      </c>
      <c r="S483" s="15">
        <f>SUMIF('01'!$BA$4:$BA$500,I483,'01'!$AG$4:$AJ$500)</f>
        <v>0</v>
      </c>
      <c r="T483" s="15">
        <f>SUMIF('01'!$BA$4:$BA$500,J483,'01'!$AG$4:$AJ$500)</f>
        <v>0</v>
      </c>
      <c r="U483" s="15">
        <f>SUMIF('01'!$BA$4:$BA$500,K483,'01'!$AG$4:$AJ$500)</f>
        <v>0</v>
      </c>
      <c r="V483" s="23">
        <f t="shared" si="204"/>
        <v>0</v>
      </c>
      <c r="W483" s="23">
        <f t="shared" si="205"/>
        <v>0</v>
      </c>
      <c r="X483" s="17">
        <f>COUNTIF('02'!$BA$4:$BA$500,$G483)</f>
        <v>0</v>
      </c>
      <c r="Y483" s="17">
        <f>COUNTIF('02'!$BA$4:$BA$500,$H483)</f>
        <v>0</v>
      </c>
      <c r="Z483" s="17">
        <f>COUNTIF('02'!$BA$4:$BA$500,$I483)</f>
        <v>0</v>
      </c>
      <c r="AA483" s="17">
        <f>COUNTIF('02'!$BA$4:$BA$500,$J483)</f>
        <v>0</v>
      </c>
      <c r="AB483" s="17">
        <f>COUNTIF('02'!$BA$4:$BA$500,$K483)</f>
        <v>0</v>
      </c>
      <c r="AC483" s="17">
        <f>SUMIF('02'!$BA$4:$BA$500,G483,'02'!$AG$4:$AJ$500)</f>
        <v>0</v>
      </c>
      <c r="AD483" s="17">
        <f>SUMIF('02'!$BA$4:$BA$500,H483,'02'!$AG$4:$AJ$500)</f>
        <v>0</v>
      </c>
      <c r="AE483" s="17">
        <f>SUMIF('02'!$BA$4:$BA$500,I483,'02'!$AG$4:$AJ$500)</f>
        <v>0</v>
      </c>
      <c r="AF483" s="17">
        <f>SUMIF('02'!$BA$4:$BA$500,J483,'02'!$AG$4:$AJ$500)</f>
        <v>0</v>
      </c>
      <c r="AG483" s="17">
        <f>SUMIF('02'!$BA$4:$BA$500,K483,'02'!$AG$4:$AJ$500)</f>
        <v>0</v>
      </c>
      <c r="AH483" s="23">
        <f t="shared" si="206"/>
        <v>0</v>
      </c>
      <c r="AI483" s="23">
        <f t="shared" si="207"/>
        <v>0</v>
      </c>
      <c r="AJ483" s="15">
        <f>COUNTIF('03'!$BA$4:$BA$500,$G483)</f>
        <v>0</v>
      </c>
      <c r="AK483" s="15">
        <f>COUNTIF('03'!$BA$4:$BA$500,$H483)</f>
        <v>0</v>
      </c>
      <c r="AL483" s="15">
        <f>COUNTIF('03'!$BA$4:$BA$500,$I483)</f>
        <v>0</v>
      </c>
      <c r="AM483" s="15">
        <f>COUNTIF('03'!$BA$4:$BA$500,$J483)</f>
        <v>0</v>
      </c>
      <c r="AN483" s="15">
        <f>COUNTIF('03'!$BA$4:$BA$500,$K483)</f>
        <v>0</v>
      </c>
      <c r="AO483" s="15">
        <f>SUMIF('03'!$BA$4:$BA$500,G483,'03'!$AG$4:$AJ$500)</f>
        <v>0</v>
      </c>
      <c r="AP483" s="15">
        <f>SUMIF('03'!$BA$4:$BA$500,H483,'03'!$AG$4:$AJ$500)</f>
        <v>0</v>
      </c>
      <c r="AQ483" s="15">
        <f>SUMIF('03'!$BA$4:$BA$500,I483,'03'!$AG$4:$AJ$500)</f>
        <v>0</v>
      </c>
      <c r="AR483" s="15">
        <f>SUMIF('03'!$BA$4:$BA$500,J483,'03'!$AG$4:$AJ$500)</f>
        <v>0</v>
      </c>
      <c r="AS483" s="15">
        <f>SUMIF('03'!$BA$4:$BA$500,K483,'03'!$AG$4:$AJ$500)</f>
        <v>0</v>
      </c>
      <c r="AT483" s="23">
        <f t="shared" si="208"/>
        <v>0</v>
      </c>
      <c r="AU483" s="23">
        <f t="shared" si="209"/>
        <v>0</v>
      </c>
      <c r="AV483" s="17">
        <f>COUNTIF('04'!$BA$4:$BA$500,$G483)</f>
        <v>0</v>
      </c>
      <c r="AW483" s="17">
        <f>COUNTIF('04'!$BA$4:$BA$500,$H483)</f>
        <v>0</v>
      </c>
      <c r="AX483" s="17">
        <f>COUNTIF('04'!$BA$4:$BA$500,$I483)</f>
        <v>0</v>
      </c>
      <c r="AY483" s="17">
        <f>COUNTIF('04'!$BA$4:$BA$500,$J483)</f>
        <v>0</v>
      </c>
      <c r="AZ483" s="17">
        <f>COUNTIF('04'!$BA$4:$BA$500,$K483)</f>
        <v>0</v>
      </c>
      <c r="BA483" s="17">
        <f>SUMIF('04'!$BA$4:$BA$500,G483,'04'!$AG$4:$AJ$500)</f>
        <v>0</v>
      </c>
      <c r="BB483" s="17">
        <f>SUMIF('04'!$BA$4:$BA$500,H483,'04'!$AG$4:$AJ$500)</f>
        <v>0</v>
      </c>
      <c r="BC483" s="17">
        <f>SUMIF('04'!$BA$4:$BA$500,I483,'04'!$AG$4:$AJ$500)</f>
        <v>0</v>
      </c>
      <c r="BD483" s="17">
        <f>SUMIF('04'!$BA$4:$BA$500,J483,'04'!$AG$4:$AJ$500)</f>
        <v>0</v>
      </c>
      <c r="BE483" s="17">
        <f>SUMIF('04'!$BA$4:$BA$500,K483,'04'!$AG$4:$AJ$500)</f>
        <v>0</v>
      </c>
      <c r="BF483" s="23">
        <f t="shared" si="210"/>
        <v>0</v>
      </c>
      <c r="BG483" s="23">
        <f t="shared" si="211"/>
        <v>0</v>
      </c>
      <c r="BH483" s="15">
        <f>COUNTIF('05'!$BA$4:$BA$500,$G483)</f>
        <v>0</v>
      </c>
      <c r="BI483" s="15">
        <f>COUNTIF('05'!$BA$4:$BA$500,$H483)</f>
        <v>0</v>
      </c>
      <c r="BJ483" s="15">
        <f>COUNTIF('05'!$BA$4:$BA$500,$I483)</f>
        <v>0</v>
      </c>
      <c r="BK483" s="15">
        <f>COUNTIF('05'!$BA$4:$BA$500,$J483)</f>
        <v>0</v>
      </c>
      <c r="BL483" s="15">
        <f>COUNTIF('05'!$BA$4:$BA$500,$K483)</f>
        <v>0</v>
      </c>
      <c r="BM483" s="15">
        <f>SUMIF('05'!$BA$4:$BA$500,G483,'05'!$AG$4:$AJ$500)</f>
        <v>0</v>
      </c>
      <c r="BN483" s="15">
        <f>SUMIF('05'!$BA$4:$BA$500,H483,'05'!$AG$4:$AJ$500)</f>
        <v>0</v>
      </c>
      <c r="BO483" s="15">
        <f>SUMIF('05'!$BA$4:$BA$500,I483,'05'!$AG$4:$AJ$500)</f>
        <v>0</v>
      </c>
      <c r="BP483" s="15">
        <f>SUMIF('05'!$BA$4:$BA$500,J483,'05'!$AG$4:$AJ$500)</f>
        <v>0</v>
      </c>
      <c r="BQ483" s="15">
        <f>SUMIF('05'!$BA$4:$BA$500,K483,'05'!$AG$4:$AJ$500)</f>
        <v>0</v>
      </c>
      <c r="BR483" s="23">
        <f t="shared" si="212"/>
        <v>0</v>
      </c>
      <c r="BS483" s="23">
        <f t="shared" si="213"/>
        <v>0</v>
      </c>
      <c r="BT483" s="17">
        <f>COUNTIF('06'!$BA$4:$BA$500,$G483)</f>
        <v>0</v>
      </c>
      <c r="BU483" s="17">
        <f>COUNTIF('06'!$BA$4:$BA$500,$H483)</f>
        <v>0</v>
      </c>
      <c r="BV483" s="17">
        <f>COUNTIF('06'!$BA$4:$BA$500,$I483)</f>
        <v>0</v>
      </c>
      <c r="BW483" s="17">
        <f>COUNTIF('06'!$BA$4:$BA$500,$J483)</f>
        <v>0</v>
      </c>
      <c r="BX483" s="17">
        <f>COUNTIF('06'!$BA$4:$BA$500,$K483)</f>
        <v>0</v>
      </c>
      <c r="BY483" s="17">
        <f>SUMIF('06'!$BA$4:$BA$500,G483,'06'!$AG$4:$AJ$500)</f>
        <v>0</v>
      </c>
      <c r="BZ483" s="17">
        <f>SUMIF('06'!$BA$4:$BA$500,H483,'06'!$AG$4:$AJ$500)</f>
        <v>0</v>
      </c>
      <c r="CA483" s="17">
        <f>SUMIF('06'!$BA$4:$BA$500,I483,'06'!$AG$4:$AJ$500)</f>
        <v>0</v>
      </c>
      <c r="CB483" s="17">
        <f>SUMIF('06'!$BA$4:$BA$500,J483,'06'!$AG$4:$AJ$500)</f>
        <v>0</v>
      </c>
      <c r="CC483" s="17">
        <f>SUMIF('06'!$BA$4:$BA$500,K483,'06'!$AG$4:$AJ$500)</f>
        <v>0</v>
      </c>
      <c r="CD483" s="23">
        <f t="shared" si="214"/>
        <v>0</v>
      </c>
      <c r="CE483" s="23">
        <f t="shared" si="215"/>
        <v>0</v>
      </c>
      <c r="CF483" s="15">
        <f>COUNTIF('07'!$BA$4:$BA$500,$G483)</f>
        <v>0</v>
      </c>
      <c r="CG483" s="15">
        <f>COUNTIF('07'!$BA$4:$BA$500,$H483)</f>
        <v>0</v>
      </c>
      <c r="CH483" s="15">
        <f>COUNTIF('07'!$BA$4:$BA$500,$I483)</f>
        <v>0</v>
      </c>
      <c r="CI483" s="15">
        <f>COUNTIF('07'!$BA$4:$BA$500,$J483)</f>
        <v>0</v>
      </c>
      <c r="CJ483" s="15">
        <f>COUNTIF('07'!$BA$4:$BA$500,$K483)</f>
        <v>0</v>
      </c>
      <c r="CK483" s="15">
        <f>SUMIF('07'!$BA$4:$BA$500,G483,'07'!$AG$4:$AJ$500)</f>
        <v>0</v>
      </c>
      <c r="CL483" s="15">
        <f>SUMIF('07'!$BA$4:$BA$500,H483,'07'!$AG$4:$AJ$500)</f>
        <v>0</v>
      </c>
      <c r="CM483" s="15">
        <f>SUMIF('07'!$BA$4:$BA$500,I483,'07'!$AG$4:$AJ$500)</f>
        <v>0</v>
      </c>
      <c r="CN483" s="15">
        <f>SUMIF('07'!$BA$4:$BA$500,J483,'07'!$AG$4:$AJ$500)</f>
        <v>0</v>
      </c>
      <c r="CO483" s="15">
        <f>SUMIF('07'!$BA$4:$BA$500,K483,'07'!$AG$4:$AJ$500)</f>
        <v>0</v>
      </c>
      <c r="CP483" s="23">
        <f t="shared" si="216"/>
        <v>0</v>
      </c>
      <c r="CQ483" s="23">
        <f t="shared" si="217"/>
        <v>0</v>
      </c>
      <c r="CR483" s="17">
        <f>COUNTIF('08'!$BA$4:$BA$500,$G483)</f>
        <v>0</v>
      </c>
      <c r="CS483" s="17">
        <f>COUNTIF('08'!$BA$4:$BA$500,$H483)</f>
        <v>0</v>
      </c>
      <c r="CT483" s="17">
        <f>COUNTIF('08'!$BA$4:$BA$500,$I483)</f>
        <v>0</v>
      </c>
      <c r="CU483" s="17">
        <f>COUNTIF('08'!$BA$4:$BA$500,$J483)</f>
        <v>0</v>
      </c>
      <c r="CV483" s="17">
        <f>COUNTIF('08'!$BA$4:$BA$500,$K483)</f>
        <v>0</v>
      </c>
      <c r="CW483" s="17">
        <f>SUMIF('08'!$BA$4:$BA$500,G483,'08'!$AG$4:$AJ$500)</f>
        <v>0</v>
      </c>
      <c r="CX483" s="17">
        <f>SUMIF('08'!$BA$4:$BA$500,H483,'08'!$AG$4:$AJ$500)</f>
        <v>0</v>
      </c>
      <c r="CY483" s="17">
        <f>SUMIF('08'!$BA$4:$BA$500,I483,'08'!$AG$4:$AJ$500)</f>
        <v>0</v>
      </c>
      <c r="CZ483" s="17">
        <f>SUMIF('08'!$BA$4:$BA$500,J483,'08'!$AG$4:$AJ$500)</f>
        <v>0</v>
      </c>
      <c r="DA483" s="17">
        <f>SUMIF('08'!$BA$4:$BA$500,K483,'08'!$AG$4:$AJ$500)</f>
        <v>0</v>
      </c>
      <c r="DB483" s="23">
        <f t="shared" si="218"/>
        <v>0</v>
      </c>
      <c r="DC483" s="23">
        <f t="shared" si="219"/>
        <v>0</v>
      </c>
      <c r="DD483" s="15">
        <f>COUNTIF('09'!$BA$4:$BA$500,$G483)</f>
        <v>0</v>
      </c>
      <c r="DE483" s="15">
        <f>COUNTIF('09'!$BA$4:$BA$500,$H483)</f>
        <v>0</v>
      </c>
      <c r="DF483" s="15">
        <f>COUNTIF('09'!$BA$4:$BA$500,$I483)</f>
        <v>0</v>
      </c>
      <c r="DG483" s="15">
        <f>COUNTIF('09'!$BA$4:$BA$500,$J483)</f>
        <v>0</v>
      </c>
      <c r="DH483" s="15">
        <f>COUNTIF('09'!$BA$4:$BA$500,$K483)</f>
        <v>0</v>
      </c>
      <c r="DI483" s="15">
        <f>SUMIF('09'!$BA$4:$BA$500,G483,'09'!$AG$4:$AJ$500)</f>
        <v>0</v>
      </c>
      <c r="DJ483" s="15">
        <f>SUMIF('09'!$BA$4:$BA$500,H483,'09'!$AG$4:$AJ$500)</f>
        <v>0</v>
      </c>
      <c r="DK483" s="15">
        <f>SUMIF('09'!$BA$4:$BA$500,I483,'09'!$AG$4:$AJ$500)</f>
        <v>0</v>
      </c>
      <c r="DL483" s="15">
        <f>SUMIF('09'!$BA$4:$BA$500,J483,'09'!$AG$4:$AJ$500)</f>
        <v>0</v>
      </c>
      <c r="DM483" s="15">
        <f>SUMIF('09'!$BA$4:$BA$500,K483,'09'!$AG$4:$AJ$500)</f>
        <v>0</v>
      </c>
      <c r="DN483" s="23">
        <f t="shared" si="220"/>
        <v>0</v>
      </c>
      <c r="DO483" s="23">
        <f t="shared" si="221"/>
        <v>0</v>
      </c>
      <c r="DP483" s="17">
        <f>COUNTIF('10'!$BA$4:$BA$500,$G483)</f>
        <v>0</v>
      </c>
      <c r="DQ483" s="17">
        <f>COUNTIF('10'!$BA$4:$BA$500,$H483)</f>
        <v>0</v>
      </c>
      <c r="DR483" s="17">
        <f>COUNTIF('10'!$BA$4:$BA$500,$I483)</f>
        <v>0</v>
      </c>
      <c r="DS483" s="17">
        <f>COUNTIF('10'!$BA$4:$BA$500,$J483)</f>
        <v>0</v>
      </c>
      <c r="DT483" s="17">
        <f>COUNTIF('10'!$BA$4:$BA$500,$K483)</f>
        <v>0</v>
      </c>
      <c r="DU483" s="17">
        <f>SUMIF('10'!$BA$4:$BA$500,G483,'10'!$AG$4:$AJ$500)</f>
        <v>0</v>
      </c>
      <c r="DV483" s="17">
        <f>SUMIF('10'!$BA$4:$BA$500,H483,'10'!$AG$4:$AJ$500)</f>
        <v>0</v>
      </c>
      <c r="DW483" s="17">
        <f>SUMIF('10'!$BA$4:$BA$500,I483,'10'!$AG$4:$AJ$500)</f>
        <v>0</v>
      </c>
      <c r="DX483" s="17">
        <f>SUMIF('10'!$BA$4:$BA$500,J483,'10'!$AG$4:$AJ$500)</f>
        <v>0</v>
      </c>
      <c r="DY483" s="17">
        <f>SUMIF('10'!$BA$4:$BA$500,K483,'10'!$AG$4:$AJ$500)</f>
        <v>0</v>
      </c>
      <c r="DZ483" s="23">
        <f t="shared" si="222"/>
        <v>0</v>
      </c>
      <c r="EA483" s="23">
        <f t="shared" si="223"/>
        <v>0</v>
      </c>
      <c r="EB483" s="15">
        <f>COUNTIF('11'!$BA$4:$BA$500,$G483)</f>
        <v>0</v>
      </c>
      <c r="EC483" s="15">
        <f>COUNTIF('11'!$BA$4:$BA$500,$H483)</f>
        <v>0</v>
      </c>
      <c r="ED483" s="15">
        <f>COUNTIF('11'!$BA$4:$BA$500,$I483)</f>
        <v>0</v>
      </c>
      <c r="EE483" s="15">
        <f>COUNTIF('11'!$BA$4:$BA$500,$J483)</f>
        <v>0</v>
      </c>
      <c r="EF483" s="15">
        <f>COUNTIF('11'!$BA$4:$BA$500,$K483)</f>
        <v>0</v>
      </c>
      <c r="EG483" s="15">
        <f>SUMIF('11'!$BA$4:$BA$500,G483,'11'!$AG$4:$AJ$500)</f>
        <v>0</v>
      </c>
      <c r="EH483" s="15">
        <f>SUMIF('11'!$BA$4:$BA$500,H483,'11'!$AG$4:$AJ$500)</f>
        <v>0</v>
      </c>
      <c r="EI483" s="15">
        <f>SUMIF('11'!$BA$4:$BA$500,I483,'11'!$AG$4:$AJ$500)</f>
        <v>0</v>
      </c>
      <c r="EJ483" s="15">
        <f>SUMIF('11'!$BA$4:$BA$500,J483,'11'!$AG$4:$AJ$500)</f>
        <v>0</v>
      </c>
      <c r="EK483" s="15">
        <f>SUMIF('11'!$BA$4:$BA$500,K483,'11'!$AG$4:$AJ$500)</f>
        <v>0</v>
      </c>
      <c r="EL483" s="23">
        <f t="shared" si="224"/>
        <v>0</v>
      </c>
      <c r="EM483" s="23">
        <f t="shared" si="225"/>
        <v>0</v>
      </c>
      <c r="EN483" s="17">
        <f>COUNTIF('12'!$BA$4:$BA$500,$G483)</f>
        <v>0</v>
      </c>
      <c r="EO483" s="17">
        <f>COUNTIF('12'!$BA$4:$BA$500,$H483)</f>
        <v>0</v>
      </c>
      <c r="EP483" s="17">
        <f>COUNTIF('12'!$BA$4:$BA$500,$I483)</f>
        <v>0</v>
      </c>
      <c r="EQ483" s="17">
        <f>COUNTIF('12'!$BA$4:$BA$500,$J483)</f>
        <v>0</v>
      </c>
      <c r="ER483" s="17">
        <f>COUNTIF('12'!$BA$4:$BA$500,$K483)</f>
        <v>0</v>
      </c>
      <c r="ES483" s="17">
        <f>SUMIF('12'!$BA$4:$BA$500,G483,'12'!$AG$4:$AJ$500)</f>
        <v>0</v>
      </c>
      <c r="ET483" s="17">
        <f>SUMIF('12'!$BA$4:$BA$500,H483,'12'!$AG$4:$AJ$500)</f>
        <v>0</v>
      </c>
      <c r="EU483" s="17">
        <f>SUMIF('12'!$BA$4:$BA$500,I483,'12'!$AG$4:$AJ$500)</f>
        <v>0</v>
      </c>
      <c r="EV483" s="17">
        <f>SUMIF('12'!$BA$4:$BA$500,J483,'12'!$AG$4:$AJ$500)</f>
        <v>0</v>
      </c>
      <c r="EW483" s="17">
        <f>SUMIF('12'!$BA$4:$BA$500,K483,'12'!$AG$4:$AJ$500)</f>
        <v>0</v>
      </c>
      <c r="EX483" s="23">
        <f t="shared" si="226"/>
        <v>0</v>
      </c>
      <c r="EY483" s="23">
        <f t="shared" si="227"/>
        <v>0</v>
      </c>
    </row>
    <row r="484" spans="1:155">
      <c r="A484" s="30">
        <v>481</v>
      </c>
      <c r="B484" s="32"/>
      <c r="C484" s="31">
        <f t="shared" si="201"/>
        <v>0</v>
      </c>
      <c r="D484" s="33">
        <f t="shared" si="202"/>
        <v>0</v>
      </c>
      <c r="E484" s="29"/>
      <c r="F484" s="2">
        <f t="shared" si="203"/>
        <v>0</v>
      </c>
      <c r="G484" s="14" t="str">
        <f t="shared" si="228"/>
        <v>0ق</v>
      </c>
      <c r="H484" s="14" t="str">
        <f t="shared" si="228"/>
        <v>0ق1</v>
      </c>
      <c r="I484" s="14" t="str">
        <f t="shared" si="228"/>
        <v>0ق2</v>
      </c>
      <c r="J484" s="14" t="str">
        <f t="shared" si="228"/>
        <v>0استيفاء</v>
      </c>
      <c r="K484" s="14" t="str">
        <f t="shared" si="228"/>
        <v>0نفذ</v>
      </c>
      <c r="L484" s="15">
        <f>COUNTIF('01'!$BA$4:$BA$500,$G484)</f>
        <v>0</v>
      </c>
      <c r="M484" s="15">
        <f>COUNTIF('01'!$BA$4:$BA$500,$H484)</f>
        <v>0</v>
      </c>
      <c r="N484" s="15">
        <f>COUNTIF('01'!$BA$4:$BA$500,$I484)</f>
        <v>0</v>
      </c>
      <c r="O484" s="15">
        <f>COUNTIF('01'!$BA$4:$BA$500,$J484)</f>
        <v>0</v>
      </c>
      <c r="P484" s="15">
        <f>COUNTIF('01'!$BA$4:$BA$500,$K484)</f>
        <v>0</v>
      </c>
      <c r="Q484" s="15">
        <f>SUMIF('01'!$BA$4:$BA$500,G484,'01'!$AG$4:$AJ$500)</f>
        <v>0</v>
      </c>
      <c r="R484" s="15">
        <f>SUMIF('01'!$BA$4:$BA$500,H484,'01'!$AG$4:$AJ$500)</f>
        <v>0</v>
      </c>
      <c r="S484" s="15">
        <f>SUMIF('01'!$BA$4:$BA$500,I484,'01'!$AG$4:$AJ$500)</f>
        <v>0</v>
      </c>
      <c r="T484" s="15">
        <f>SUMIF('01'!$BA$4:$BA$500,J484,'01'!$AG$4:$AJ$500)</f>
        <v>0</v>
      </c>
      <c r="U484" s="15">
        <f>SUMIF('01'!$BA$4:$BA$500,K484,'01'!$AG$4:$AJ$500)</f>
        <v>0</v>
      </c>
      <c r="V484" s="23">
        <f t="shared" si="204"/>
        <v>0</v>
      </c>
      <c r="W484" s="23">
        <f t="shared" si="205"/>
        <v>0</v>
      </c>
      <c r="X484" s="17">
        <f>COUNTIF('02'!$BA$4:$BA$500,$G484)</f>
        <v>0</v>
      </c>
      <c r="Y484" s="17">
        <f>COUNTIF('02'!$BA$4:$BA$500,$H484)</f>
        <v>0</v>
      </c>
      <c r="Z484" s="17">
        <f>COUNTIF('02'!$BA$4:$BA$500,$I484)</f>
        <v>0</v>
      </c>
      <c r="AA484" s="17">
        <f>COUNTIF('02'!$BA$4:$BA$500,$J484)</f>
        <v>0</v>
      </c>
      <c r="AB484" s="17">
        <f>COUNTIF('02'!$BA$4:$BA$500,$K484)</f>
        <v>0</v>
      </c>
      <c r="AC484" s="17">
        <f>SUMIF('02'!$BA$4:$BA$500,G484,'02'!$AG$4:$AJ$500)</f>
        <v>0</v>
      </c>
      <c r="AD484" s="17">
        <f>SUMIF('02'!$BA$4:$BA$500,H484,'02'!$AG$4:$AJ$500)</f>
        <v>0</v>
      </c>
      <c r="AE484" s="17">
        <f>SUMIF('02'!$BA$4:$BA$500,I484,'02'!$AG$4:$AJ$500)</f>
        <v>0</v>
      </c>
      <c r="AF484" s="17">
        <f>SUMIF('02'!$BA$4:$BA$500,J484,'02'!$AG$4:$AJ$500)</f>
        <v>0</v>
      </c>
      <c r="AG484" s="17">
        <f>SUMIF('02'!$BA$4:$BA$500,K484,'02'!$AG$4:$AJ$500)</f>
        <v>0</v>
      </c>
      <c r="AH484" s="23">
        <f t="shared" si="206"/>
        <v>0</v>
      </c>
      <c r="AI484" s="23">
        <f t="shared" si="207"/>
        <v>0</v>
      </c>
      <c r="AJ484" s="15">
        <f>COUNTIF('03'!$BA$4:$BA$500,$G484)</f>
        <v>0</v>
      </c>
      <c r="AK484" s="15">
        <f>COUNTIF('03'!$BA$4:$BA$500,$H484)</f>
        <v>0</v>
      </c>
      <c r="AL484" s="15">
        <f>COUNTIF('03'!$BA$4:$BA$500,$I484)</f>
        <v>0</v>
      </c>
      <c r="AM484" s="15">
        <f>COUNTIF('03'!$BA$4:$BA$500,$J484)</f>
        <v>0</v>
      </c>
      <c r="AN484" s="15">
        <f>COUNTIF('03'!$BA$4:$BA$500,$K484)</f>
        <v>0</v>
      </c>
      <c r="AO484" s="15">
        <f>SUMIF('03'!$BA$4:$BA$500,G484,'03'!$AG$4:$AJ$500)</f>
        <v>0</v>
      </c>
      <c r="AP484" s="15">
        <f>SUMIF('03'!$BA$4:$BA$500,H484,'03'!$AG$4:$AJ$500)</f>
        <v>0</v>
      </c>
      <c r="AQ484" s="15">
        <f>SUMIF('03'!$BA$4:$BA$500,I484,'03'!$AG$4:$AJ$500)</f>
        <v>0</v>
      </c>
      <c r="AR484" s="15">
        <f>SUMIF('03'!$BA$4:$BA$500,J484,'03'!$AG$4:$AJ$500)</f>
        <v>0</v>
      </c>
      <c r="AS484" s="15">
        <f>SUMIF('03'!$BA$4:$BA$500,K484,'03'!$AG$4:$AJ$500)</f>
        <v>0</v>
      </c>
      <c r="AT484" s="23">
        <f t="shared" si="208"/>
        <v>0</v>
      </c>
      <c r="AU484" s="23">
        <f t="shared" si="209"/>
        <v>0</v>
      </c>
      <c r="AV484" s="17">
        <f>COUNTIF('04'!$BA$4:$BA$500,$G484)</f>
        <v>0</v>
      </c>
      <c r="AW484" s="17">
        <f>COUNTIF('04'!$BA$4:$BA$500,$H484)</f>
        <v>0</v>
      </c>
      <c r="AX484" s="17">
        <f>COUNTIF('04'!$BA$4:$BA$500,$I484)</f>
        <v>0</v>
      </c>
      <c r="AY484" s="17">
        <f>COUNTIF('04'!$BA$4:$BA$500,$J484)</f>
        <v>0</v>
      </c>
      <c r="AZ484" s="17">
        <f>COUNTIF('04'!$BA$4:$BA$500,$K484)</f>
        <v>0</v>
      </c>
      <c r="BA484" s="17">
        <f>SUMIF('04'!$BA$4:$BA$500,G484,'04'!$AG$4:$AJ$500)</f>
        <v>0</v>
      </c>
      <c r="BB484" s="17">
        <f>SUMIF('04'!$BA$4:$BA$500,H484,'04'!$AG$4:$AJ$500)</f>
        <v>0</v>
      </c>
      <c r="BC484" s="17">
        <f>SUMIF('04'!$BA$4:$BA$500,I484,'04'!$AG$4:$AJ$500)</f>
        <v>0</v>
      </c>
      <c r="BD484" s="17">
        <f>SUMIF('04'!$BA$4:$BA$500,J484,'04'!$AG$4:$AJ$500)</f>
        <v>0</v>
      </c>
      <c r="BE484" s="17">
        <f>SUMIF('04'!$BA$4:$BA$500,K484,'04'!$AG$4:$AJ$500)</f>
        <v>0</v>
      </c>
      <c r="BF484" s="23">
        <f t="shared" si="210"/>
        <v>0</v>
      </c>
      <c r="BG484" s="23">
        <f t="shared" si="211"/>
        <v>0</v>
      </c>
      <c r="BH484" s="15">
        <f>COUNTIF('05'!$BA$4:$BA$500,$G484)</f>
        <v>0</v>
      </c>
      <c r="BI484" s="15">
        <f>COUNTIF('05'!$BA$4:$BA$500,$H484)</f>
        <v>0</v>
      </c>
      <c r="BJ484" s="15">
        <f>COUNTIF('05'!$BA$4:$BA$500,$I484)</f>
        <v>0</v>
      </c>
      <c r="BK484" s="15">
        <f>COUNTIF('05'!$BA$4:$BA$500,$J484)</f>
        <v>0</v>
      </c>
      <c r="BL484" s="15">
        <f>COUNTIF('05'!$BA$4:$BA$500,$K484)</f>
        <v>0</v>
      </c>
      <c r="BM484" s="15">
        <f>SUMIF('05'!$BA$4:$BA$500,G484,'05'!$AG$4:$AJ$500)</f>
        <v>0</v>
      </c>
      <c r="BN484" s="15">
        <f>SUMIF('05'!$BA$4:$BA$500,H484,'05'!$AG$4:$AJ$500)</f>
        <v>0</v>
      </c>
      <c r="BO484" s="15">
        <f>SUMIF('05'!$BA$4:$BA$500,I484,'05'!$AG$4:$AJ$500)</f>
        <v>0</v>
      </c>
      <c r="BP484" s="15">
        <f>SUMIF('05'!$BA$4:$BA$500,J484,'05'!$AG$4:$AJ$500)</f>
        <v>0</v>
      </c>
      <c r="BQ484" s="15">
        <f>SUMIF('05'!$BA$4:$BA$500,K484,'05'!$AG$4:$AJ$500)</f>
        <v>0</v>
      </c>
      <c r="BR484" s="23">
        <f t="shared" si="212"/>
        <v>0</v>
      </c>
      <c r="BS484" s="23">
        <f t="shared" si="213"/>
        <v>0</v>
      </c>
      <c r="BT484" s="17">
        <f>COUNTIF('06'!$BA$4:$BA$500,$G484)</f>
        <v>0</v>
      </c>
      <c r="BU484" s="17">
        <f>COUNTIF('06'!$BA$4:$BA$500,$H484)</f>
        <v>0</v>
      </c>
      <c r="BV484" s="17">
        <f>COUNTIF('06'!$BA$4:$BA$500,$I484)</f>
        <v>0</v>
      </c>
      <c r="BW484" s="17">
        <f>COUNTIF('06'!$BA$4:$BA$500,$J484)</f>
        <v>0</v>
      </c>
      <c r="BX484" s="17">
        <f>COUNTIF('06'!$BA$4:$BA$500,$K484)</f>
        <v>0</v>
      </c>
      <c r="BY484" s="17">
        <f>SUMIF('06'!$BA$4:$BA$500,G484,'06'!$AG$4:$AJ$500)</f>
        <v>0</v>
      </c>
      <c r="BZ484" s="17">
        <f>SUMIF('06'!$BA$4:$BA$500,H484,'06'!$AG$4:$AJ$500)</f>
        <v>0</v>
      </c>
      <c r="CA484" s="17">
        <f>SUMIF('06'!$BA$4:$BA$500,I484,'06'!$AG$4:$AJ$500)</f>
        <v>0</v>
      </c>
      <c r="CB484" s="17">
        <f>SUMIF('06'!$BA$4:$BA$500,J484,'06'!$AG$4:$AJ$500)</f>
        <v>0</v>
      </c>
      <c r="CC484" s="17">
        <f>SUMIF('06'!$BA$4:$BA$500,K484,'06'!$AG$4:$AJ$500)</f>
        <v>0</v>
      </c>
      <c r="CD484" s="23">
        <f t="shared" si="214"/>
        <v>0</v>
      </c>
      <c r="CE484" s="23">
        <f t="shared" si="215"/>
        <v>0</v>
      </c>
      <c r="CF484" s="15">
        <f>COUNTIF('07'!$BA$4:$BA$500,$G484)</f>
        <v>0</v>
      </c>
      <c r="CG484" s="15">
        <f>COUNTIF('07'!$BA$4:$BA$500,$H484)</f>
        <v>0</v>
      </c>
      <c r="CH484" s="15">
        <f>COUNTIF('07'!$BA$4:$BA$500,$I484)</f>
        <v>0</v>
      </c>
      <c r="CI484" s="15">
        <f>COUNTIF('07'!$BA$4:$BA$500,$J484)</f>
        <v>0</v>
      </c>
      <c r="CJ484" s="15">
        <f>COUNTIF('07'!$BA$4:$BA$500,$K484)</f>
        <v>0</v>
      </c>
      <c r="CK484" s="15">
        <f>SUMIF('07'!$BA$4:$BA$500,G484,'07'!$AG$4:$AJ$500)</f>
        <v>0</v>
      </c>
      <c r="CL484" s="15">
        <f>SUMIF('07'!$BA$4:$BA$500,H484,'07'!$AG$4:$AJ$500)</f>
        <v>0</v>
      </c>
      <c r="CM484" s="15">
        <f>SUMIF('07'!$BA$4:$BA$500,I484,'07'!$AG$4:$AJ$500)</f>
        <v>0</v>
      </c>
      <c r="CN484" s="15">
        <f>SUMIF('07'!$BA$4:$BA$500,J484,'07'!$AG$4:$AJ$500)</f>
        <v>0</v>
      </c>
      <c r="CO484" s="15">
        <f>SUMIF('07'!$BA$4:$BA$500,K484,'07'!$AG$4:$AJ$500)</f>
        <v>0</v>
      </c>
      <c r="CP484" s="23">
        <f t="shared" si="216"/>
        <v>0</v>
      </c>
      <c r="CQ484" s="23">
        <f t="shared" si="217"/>
        <v>0</v>
      </c>
      <c r="CR484" s="17">
        <f>COUNTIF('08'!$BA$4:$BA$500,$G484)</f>
        <v>0</v>
      </c>
      <c r="CS484" s="17">
        <f>COUNTIF('08'!$BA$4:$BA$500,$H484)</f>
        <v>0</v>
      </c>
      <c r="CT484" s="17">
        <f>COUNTIF('08'!$BA$4:$BA$500,$I484)</f>
        <v>0</v>
      </c>
      <c r="CU484" s="17">
        <f>COUNTIF('08'!$BA$4:$BA$500,$J484)</f>
        <v>0</v>
      </c>
      <c r="CV484" s="17">
        <f>COUNTIF('08'!$BA$4:$BA$500,$K484)</f>
        <v>0</v>
      </c>
      <c r="CW484" s="17">
        <f>SUMIF('08'!$BA$4:$BA$500,G484,'08'!$AG$4:$AJ$500)</f>
        <v>0</v>
      </c>
      <c r="CX484" s="17">
        <f>SUMIF('08'!$BA$4:$BA$500,H484,'08'!$AG$4:$AJ$500)</f>
        <v>0</v>
      </c>
      <c r="CY484" s="17">
        <f>SUMIF('08'!$BA$4:$BA$500,I484,'08'!$AG$4:$AJ$500)</f>
        <v>0</v>
      </c>
      <c r="CZ484" s="17">
        <f>SUMIF('08'!$BA$4:$BA$500,J484,'08'!$AG$4:$AJ$500)</f>
        <v>0</v>
      </c>
      <c r="DA484" s="17">
        <f>SUMIF('08'!$BA$4:$BA$500,K484,'08'!$AG$4:$AJ$500)</f>
        <v>0</v>
      </c>
      <c r="DB484" s="23">
        <f t="shared" si="218"/>
        <v>0</v>
      </c>
      <c r="DC484" s="23">
        <f t="shared" si="219"/>
        <v>0</v>
      </c>
      <c r="DD484" s="15">
        <f>COUNTIF('09'!$BA$4:$BA$500,$G484)</f>
        <v>0</v>
      </c>
      <c r="DE484" s="15">
        <f>COUNTIF('09'!$BA$4:$BA$500,$H484)</f>
        <v>0</v>
      </c>
      <c r="DF484" s="15">
        <f>COUNTIF('09'!$BA$4:$BA$500,$I484)</f>
        <v>0</v>
      </c>
      <c r="DG484" s="15">
        <f>COUNTIF('09'!$BA$4:$BA$500,$J484)</f>
        <v>0</v>
      </c>
      <c r="DH484" s="15">
        <f>COUNTIF('09'!$BA$4:$BA$500,$K484)</f>
        <v>0</v>
      </c>
      <c r="DI484" s="15">
        <f>SUMIF('09'!$BA$4:$BA$500,G484,'09'!$AG$4:$AJ$500)</f>
        <v>0</v>
      </c>
      <c r="DJ484" s="15">
        <f>SUMIF('09'!$BA$4:$BA$500,H484,'09'!$AG$4:$AJ$500)</f>
        <v>0</v>
      </c>
      <c r="DK484" s="15">
        <f>SUMIF('09'!$BA$4:$BA$500,I484,'09'!$AG$4:$AJ$500)</f>
        <v>0</v>
      </c>
      <c r="DL484" s="15">
        <f>SUMIF('09'!$BA$4:$BA$500,J484,'09'!$AG$4:$AJ$500)</f>
        <v>0</v>
      </c>
      <c r="DM484" s="15">
        <f>SUMIF('09'!$BA$4:$BA$500,K484,'09'!$AG$4:$AJ$500)</f>
        <v>0</v>
      </c>
      <c r="DN484" s="23">
        <f t="shared" si="220"/>
        <v>0</v>
      </c>
      <c r="DO484" s="23">
        <f t="shared" si="221"/>
        <v>0</v>
      </c>
      <c r="DP484" s="17">
        <f>COUNTIF('10'!$BA$4:$BA$500,$G484)</f>
        <v>0</v>
      </c>
      <c r="DQ484" s="17">
        <f>COUNTIF('10'!$BA$4:$BA$500,$H484)</f>
        <v>0</v>
      </c>
      <c r="DR484" s="17">
        <f>COUNTIF('10'!$BA$4:$BA$500,$I484)</f>
        <v>0</v>
      </c>
      <c r="DS484" s="17">
        <f>COUNTIF('10'!$BA$4:$BA$500,$J484)</f>
        <v>0</v>
      </c>
      <c r="DT484" s="17">
        <f>COUNTIF('10'!$BA$4:$BA$500,$K484)</f>
        <v>0</v>
      </c>
      <c r="DU484" s="17">
        <f>SUMIF('10'!$BA$4:$BA$500,G484,'10'!$AG$4:$AJ$500)</f>
        <v>0</v>
      </c>
      <c r="DV484" s="17">
        <f>SUMIF('10'!$BA$4:$BA$500,H484,'10'!$AG$4:$AJ$500)</f>
        <v>0</v>
      </c>
      <c r="DW484" s="17">
        <f>SUMIF('10'!$BA$4:$BA$500,I484,'10'!$AG$4:$AJ$500)</f>
        <v>0</v>
      </c>
      <c r="DX484" s="17">
        <f>SUMIF('10'!$BA$4:$BA$500,J484,'10'!$AG$4:$AJ$500)</f>
        <v>0</v>
      </c>
      <c r="DY484" s="17">
        <f>SUMIF('10'!$BA$4:$BA$500,K484,'10'!$AG$4:$AJ$500)</f>
        <v>0</v>
      </c>
      <c r="DZ484" s="23">
        <f t="shared" si="222"/>
        <v>0</v>
      </c>
      <c r="EA484" s="23">
        <f t="shared" si="223"/>
        <v>0</v>
      </c>
      <c r="EB484" s="15">
        <f>COUNTIF('11'!$BA$4:$BA$500,$G484)</f>
        <v>0</v>
      </c>
      <c r="EC484" s="15">
        <f>COUNTIF('11'!$BA$4:$BA$500,$H484)</f>
        <v>0</v>
      </c>
      <c r="ED484" s="15">
        <f>COUNTIF('11'!$BA$4:$BA$500,$I484)</f>
        <v>0</v>
      </c>
      <c r="EE484" s="15">
        <f>COUNTIF('11'!$BA$4:$BA$500,$J484)</f>
        <v>0</v>
      </c>
      <c r="EF484" s="15">
        <f>COUNTIF('11'!$BA$4:$BA$500,$K484)</f>
        <v>0</v>
      </c>
      <c r="EG484" s="15">
        <f>SUMIF('11'!$BA$4:$BA$500,G484,'11'!$AG$4:$AJ$500)</f>
        <v>0</v>
      </c>
      <c r="EH484" s="15">
        <f>SUMIF('11'!$BA$4:$BA$500,H484,'11'!$AG$4:$AJ$500)</f>
        <v>0</v>
      </c>
      <c r="EI484" s="15">
        <f>SUMIF('11'!$BA$4:$BA$500,I484,'11'!$AG$4:$AJ$500)</f>
        <v>0</v>
      </c>
      <c r="EJ484" s="15">
        <f>SUMIF('11'!$BA$4:$BA$500,J484,'11'!$AG$4:$AJ$500)</f>
        <v>0</v>
      </c>
      <c r="EK484" s="15">
        <f>SUMIF('11'!$BA$4:$BA$500,K484,'11'!$AG$4:$AJ$500)</f>
        <v>0</v>
      </c>
      <c r="EL484" s="23">
        <f t="shared" si="224"/>
        <v>0</v>
      </c>
      <c r="EM484" s="23">
        <f t="shared" si="225"/>
        <v>0</v>
      </c>
      <c r="EN484" s="17">
        <f>COUNTIF('12'!$BA$4:$BA$500,$G484)</f>
        <v>0</v>
      </c>
      <c r="EO484" s="17">
        <f>COUNTIF('12'!$BA$4:$BA$500,$H484)</f>
        <v>0</v>
      </c>
      <c r="EP484" s="17">
        <f>COUNTIF('12'!$BA$4:$BA$500,$I484)</f>
        <v>0</v>
      </c>
      <c r="EQ484" s="17">
        <f>COUNTIF('12'!$BA$4:$BA$500,$J484)</f>
        <v>0</v>
      </c>
      <c r="ER484" s="17">
        <f>COUNTIF('12'!$BA$4:$BA$500,$K484)</f>
        <v>0</v>
      </c>
      <c r="ES484" s="17">
        <f>SUMIF('12'!$BA$4:$BA$500,G484,'12'!$AG$4:$AJ$500)</f>
        <v>0</v>
      </c>
      <c r="ET484" s="17">
        <f>SUMIF('12'!$BA$4:$BA$500,H484,'12'!$AG$4:$AJ$500)</f>
        <v>0</v>
      </c>
      <c r="EU484" s="17">
        <f>SUMIF('12'!$BA$4:$BA$500,I484,'12'!$AG$4:$AJ$500)</f>
        <v>0</v>
      </c>
      <c r="EV484" s="17">
        <f>SUMIF('12'!$BA$4:$BA$500,J484,'12'!$AG$4:$AJ$500)</f>
        <v>0</v>
      </c>
      <c r="EW484" s="17">
        <f>SUMIF('12'!$BA$4:$BA$500,K484,'12'!$AG$4:$AJ$500)</f>
        <v>0</v>
      </c>
      <c r="EX484" s="23">
        <f t="shared" si="226"/>
        <v>0</v>
      </c>
      <c r="EY484" s="23">
        <f t="shared" si="227"/>
        <v>0</v>
      </c>
    </row>
    <row r="485" spans="1:155">
      <c r="A485" s="30">
        <v>482</v>
      </c>
      <c r="B485" s="32"/>
      <c r="C485" s="31">
        <f t="shared" si="201"/>
        <v>0</v>
      </c>
      <c r="D485" s="33">
        <f t="shared" si="202"/>
        <v>0</v>
      </c>
      <c r="E485" s="29"/>
      <c r="F485" s="2">
        <f t="shared" si="203"/>
        <v>0</v>
      </c>
      <c r="G485" s="14" t="str">
        <f t="shared" si="228"/>
        <v>0ق</v>
      </c>
      <c r="H485" s="14" t="str">
        <f t="shared" si="228"/>
        <v>0ق1</v>
      </c>
      <c r="I485" s="14" t="str">
        <f t="shared" si="228"/>
        <v>0ق2</v>
      </c>
      <c r="J485" s="14" t="str">
        <f t="shared" si="228"/>
        <v>0استيفاء</v>
      </c>
      <c r="K485" s="14" t="str">
        <f t="shared" si="228"/>
        <v>0نفذ</v>
      </c>
      <c r="L485" s="15">
        <f>COUNTIF('01'!$BA$4:$BA$500,$G485)</f>
        <v>0</v>
      </c>
      <c r="M485" s="15">
        <f>COUNTIF('01'!$BA$4:$BA$500,$H485)</f>
        <v>0</v>
      </c>
      <c r="N485" s="15">
        <f>COUNTIF('01'!$BA$4:$BA$500,$I485)</f>
        <v>0</v>
      </c>
      <c r="O485" s="15">
        <f>COUNTIF('01'!$BA$4:$BA$500,$J485)</f>
        <v>0</v>
      </c>
      <c r="P485" s="15">
        <f>COUNTIF('01'!$BA$4:$BA$500,$K485)</f>
        <v>0</v>
      </c>
      <c r="Q485" s="15">
        <f>SUMIF('01'!$BA$4:$BA$500,G485,'01'!$AG$4:$AJ$500)</f>
        <v>0</v>
      </c>
      <c r="R485" s="15">
        <f>SUMIF('01'!$BA$4:$BA$500,H485,'01'!$AG$4:$AJ$500)</f>
        <v>0</v>
      </c>
      <c r="S485" s="15">
        <f>SUMIF('01'!$BA$4:$BA$500,I485,'01'!$AG$4:$AJ$500)</f>
        <v>0</v>
      </c>
      <c r="T485" s="15">
        <f>SUMIF('01'!$BA$4:$BA$500,J485,'01'!$AG$4:$AJ$500)</f>
        <v>0</v>
      </c>
      <c r="U485" s="15">
        <f>SUMIF('01'!$BA$4:$BA$500,K485,'01'!$AG$4:$AJ$500)</f>
        <v>0</v>
      </c>
      <c r="V485" s="23">
        <f t="shared" si="204"/>
        <v>0</v>
      </c>
      <c r="W485" s="23">
        <f t="shared" si="205"/>
        <v>0</v>
      </c>
      <c r="X485" s="17">
        <f>COUNTIF('02'!$BA$4:$BA$500,$G485)</f>
        <v>0</v>
      </c>
      <c r="Y485" s="17">
        <f>COUNTIF('02'!$BA$4:$BA$500,$H485)</f>
        <v>0</v>
      </c>
      <c r="Z485" s="17">
        <f>COUNTIF('02'!$BA$4:$BA$500,$I485)</f>
        <v>0</v>
      </c>
      <c r="AA485" s="17">
        <f>COUNTIF('02'!$BA$4:$BA$500,$J485)</f>
        <v>0</v>
      </c>
      <c r="AB485" s="17">
        <f>COUNTIF('02'!$BA$4:$BA$500,$K485)</f>
        <v>0</v>
      </c>
      <c r="AC485" s="17">
        <f>SUMIF('02'!$BA$4:$BA$500,G485,'02'!$AG$4:$AJ$500)</f>
        <v>0</v>
      </c>
      <c r="AD485" s="17">
        <f>SUMIF('02'!$BA$4:$BA$500,H485,'02'!$AG$4:$AJ$500)</f>
        <v>0</v>
      </c>
      <c r="AE485" s="17">
        <f>SUMIF('02'!$BA$4:$BA$500,I485,'02'!$AG$4:$AJ$500)</f>
        <v>0</v>
      </c>
      <c r="AF485" s="17">
        <f>SUMIF('02'!$BA$4:$BA$500,J485,'02'!$AG$4:$AJ$500)</f>
        <v>0</v>
      </c>
      <c r="AG485" s="17">
        <f>SUMIF('02'!$BA$4:$BA$500,K485,'02'!$AG$4:$AJ$500)</f>
        <v>0</v>
      </c>
      <c r="AH485" s="23">
        <f t="shared" si="206"/>
        <v>0</v>
      </c>
      <c r="AI485" s="23">
        <f t="shared" si="207"/>
        <v>0</v>
      </c>
      <c r="AJ485" s="15">
        <f>COUNTIF('03'!$BA$4:$BA$500,$G485)</f>
        <v>0</v>
      </c>
      <c r="AK485" s="15">
        <f>COUNTIF('03'!$BA$4:$BA$500,$H485)</f>
        <v>0</v>
      </c>
      <c r="AL485" s="15">
        <f>COUNTIF('03'!$BA$4:$BA$500,$I485)</f>
        <v>0</v>
      </c>
      <c r="AM485" s="15">
        <f>COUNTIF('03'!$BA$4:$BA$500,$J485)</f>
        <v>0</v>
      </c>
      <c r="AN485" s="15">
        <f>COUNTIF('03'!$BA$4:$BA$500,$K485)</f>
        <v>0</v>
      </c>
      <c r="AO485" s="15">
        <f>SUMIF('03'!$BA$4:$BA$500,G485,'03'!$AG$4:$AJ$500)</f>
        <v>0</v>
      </c>
      <c r="AP485" s="15">
        <f>SUMIF('03'!$BA$4:$BA$500,H485,'03'!$AG$4:$AJ$500)</f>
        <v>0</v>
      </c>
      <c r="AQ485" s="15">
        <f>SUMIF('03'!$BA$4:$BA$500,I485,'03'!$AG$4:$AJ$500)</f>
        <v>0</v>
      </c>
      <c r="AR485" s="15">
        <f>SUMIF('03'!$BA$4:$BA$500,J485,'03'!$AG$4:$AJ$500)</f>
        <v>0</v>
      </c>
      <c r="AS485" s="15">
        <f>SUMIF('03'!$BA$4:$BA$500,K485,'03'!$AG$4:$AJ$500)</f>
        <v>0</v>
      </c>
      <c r="AT485" s="23">
        <f t="shared" si="208"/>
        <v>0</v>
      </c>
      <c r="AU485" s="23">
        <f t="shared" si="209"/>
        <v>0</v>
      </c>
      <c r="AV485" s="17">
        <f>COUNTIF('04'!$BA$4:$BA$500,$G485)</f>
        <v>0</v>
      </c>
      <c r="AW485" s="17">
        <f>COUNTIF('04'!$BA$4:$BA$500,$H485)</f>
        <v>0</v>
      </c>
      <c r="AX485" s="17">
        <f>COUNTIF('04'!$BA$4:$BA$500,$I485)</f>
        <v>0</v>
      </c>
      <c r="AY485" s="17">
        <f>COUNTIF('04'!$BA$4:$BA$500,$J485)</f>
        <v>0</v>
      </c>
      <c r="AZ485" s="17">
        <f>COUNTIF('04'!$BA$4:$BA$500,$K485)</f>
        <v>0</v>
      </c>
      <c r="BA485" s="17">
        <f>SUMIF('04'!$BA$4:$BA$500,G485,'04'!$AG$4:$AJ$500)</f>
        <v>0</v>
      </c>
      <c r="BB485" s="17">
        <f>SUMIF('04'!$BA$4:$BA$500,H485,'04'!$AG$4:$AJ$500)</f>
        <v>0</v>
      </c>
      <c r="BC485" s="17">
        <f>SUMIF('04'!$BA$4:$BA$500,I485,'04'!$AG$4:$AJ$500)</f>
        <v>0</v>
      </c>
      <c r="BD485" s="17">
        <f>SUMIF('04'!$BA$4:$BA$500,J485,'04'!$AG$4:$AJ$500)</f>
        <v>0</v>
      </c>
      <c r="BE485" s="17">
        <f>SUMIF('04'!$BA$4:$BA$500,K485,'04'!$AG$4:$AJ$500)</f>
        <v>0</v>
      </c>
      <c r="BF485" s="23">
        <f t="shared" si="210"/>
        <v>0</v>
      </c>
      <c r="BG485" s="23">
        <f t="shared" si="211"/>
        <v>0</v>
      </c>
      <c r="BH485" s="15">
        <f>COUNTIF('05'!$BA$4:$BA$500,$G485)</f>
        <v>0</v>
      </c>
      <c r="BI485" s="15">
        <f>COUNTIF('05'!$BA$4:$BA$500,$H485)</f>
        <v>0</v>
      </c>
      <c r="BJ485" s="15">
        <f>COUNTIF('05'!$BA$4:$BA$500,$I485)</f>
        <v>0</v>
      </c>
      <c r="BK485" s="15">
        <f>COUNTIF('05'!$BA$4:$BA$500,$J485)</f>
        <v>0</v>
      </c>
      <c r="BL485" s="15">
        <f>COUNTIF('05'!$BA$4:$BA$500,$K485)</f>
        <v>0</v>
      </c>
      <c r="BM485" s="15">
        <f>SUMIF('05'!$BA$4:$BA$500,G485,'05'!$AG$4:$AJ$500)</f>
        <v>0</v>
      </c>
      <c r="BN485" s="15">
        <f>SUMIF('05'!$BA$4:$BA$500,H485,'05'!$AG$4:$AJ$500)</f>
        <v>0</v>
      </c>
      <c r="BO485" s="15">
        <f>SUMIF('05'!$BA$4:$BA$500,I485,'05'!$AG$4:$AJ$500)</f>
        <v>0</v>
      </c>
      <c r="BP485" s="15">
        <f>SUMIF('05'!$BA$4:$BA$500,J485,'05'!$AG$4:$AJ$500)</f>
        <v>0</v>
      </c>
      <c r="BQ485" s="15">
        <f>SUMIF('05'!$BA$4:$BA$500,K485,'05'!$AG$4:$AJ$500)</f>
        <v>0</v>
      </c>
      <c r="BR485" s="23">
        <f t="shared" si="212"/>
        <v>0</v>
      </c>
      <c r="BS485" s="23">
        <f t="shared" si="213"/>
        <v>0</v>
      </c>
      <c r="BT485" s="17">
        <f>COUNTIF('06'!$BA$4:$BA$500,$G485)</f>
        <v>0</v>
      </c>
      <c r="BU485" s="17">
        <f>COUNTIF('06'!$BA$4:$BA$500,$H485)</f>
        <v>0</v>
      </c>
      <c r="BV485" s="17">
        <f>COUNTIF('06'!$BA$4:$BA$500,$I485)</f>
        <v>0</v>
      </c>
      <c r="BW485" s="17">
        <f>COUNTIF('06'!$BA$4:$BA$500,$J485)</f>
        <v>0</v>
      </c>
      <c r="BX485" s="17">
        <f>COUNTIF('06'!$BA$4:$BA$500,$K485)</f>
        <v>0</v>
      </c>
      <c r="BY485" s="17">
        <f>SUMIF('06'!$BA$4:$BA$500,G485,'06'!$AG$4:$AJ$500)</f>
        <v>0</v>
      </c>
      <c r="BZ485" s="17">
        <f>SUMIF('06'!$BA$4:$BA$500,H485,'06'!$AG$4:$AJ$500)</f>
        <v>0</v>
      </c>
      <c r="CA485" s="17">
        <f>SUMIF('06'!$BA$4:$BA$500,I485,'06'!$AG$4:$AJ$500)</f>
        <v>0</v>
      </c>
      <c r="CB485" s="17">
        <f>SUMIF('06'!$BA$4:$BA$500,J485,'06'!$AG$4:$AJ$500)</f>
        <v>0</v>
      </c>
      <c r="CC485" s="17">
        <f>SUMIF('06'!$BA$4:$BA$500,K485,'06'!$AG$4:$AJ$500)</f>
        <v>0</v>
      </c>
      <c r="CD485" s="23">
        <f t="shared" si="214"/>
        <v>0</v>
      </c>
      <c r="CE485" s="23">
        <f t="shared" si="215"/>
        <v>0</v>
      </c>
      <c r="CF485" s="15">
        <f>COUNTIF('07'!$BA$4:$BA$500,$G485)</f>
        <v>0</v>
      </c>
      <c r="CG485" s="15">
        <f>COUNTIF('07'!$BA$4:$BA$500,$H485)</f>
        <v>0</v>
      </c>
      <c r="CH485" s="15">
        <f>COUNTIF('07'!$BA$4:$BA$500,$I485)</f>
        <v>0</v>
      </c>
      <c r="CI485" s="15">
        <f>COUNTIF('07'!$BA$4:$BA$500,$J485)</f>
        <v>0</v>
      </c>
      <c r="CJ485" s="15">
        <f>COUNTIF('07'!$BA$4:$BA$500,$K485)</f>
        <v>0</v>
      </c>
      <c r="CK485" s="15">
        <f>SUMIF('07'!$BA$4:$BA$500,G485,'07'!$AG$4:$AJ$500)</f>
        <v>0</v>
      </c>
      <c r="CL485" s="15">
        <f>SUMIF('07'!$BA$4:$BA$500,H485,'07'!$AG$4:$AJ$500)</f>
        <v>0</v>
      </c>
      <c r="CM485" s="15">
        <f>SUMIF('07'!$BA$4:$BA$500,I485,'07'!$AG$4:$AJ$500)</f>
        <v>0</v>
      </c>
      <c r="CN485" s="15">
        <f>SUMIF('07'!$BA$4:$BA$500,J485,'07'!$AG$4:$AJ$500)</f>
        <v>0</v>
      </c>
      <c r="CO485" s="15">
        <f>SUMIF('07'!$BA$4:$BA$500,K485,'07'!$AG$4:$AJ$500)</f>
        <v>0</v>
      </c>
      <c r="CP485" s="23">
        <f t="shared" si="216"/>
        <v>0</v>
      </c>
      <c r="CQ485" s="23">
        <f t="shared" si="217"/>
        <v>0</v>
      </c>
      <c r="CR485" s="17">
        <f>COUNTIF('08'!$BA$4:$BA$500,$G485)</f>
        <v>0</v>
      </c>
      <c r="CS485" s="17">
        <f>COUNTIF('08'!$BA$4:$BA$500,$H485)</f>
        <v>0</v>
      </c>
      <c r="CT485" s="17">
        <f>COUNTIF('08'!$BA$4:$BA$500,$I485)</f>
        <v>0</v>
      </c>
      <c r="CU485" s="17">
        <f>COUNTIF('08'!$BA$4:$BA$500,$J485)</f>
        <v>0</v>
      </c>
      <c r="CV485" s="17">
        <f>COUNTIF('08'!$BA$4:$BA$500,$K485)</f>
        <v>0</v>
      </c>
      <c r="CW485" s="17">
        <f>SUMIF('08'!$BA$4:$BA$500,G485,'08'!$AG$4:$AJ$500)</f>
        <v>0</v>
      </c>
      <c r="CX485" s="17">
        <f>SUMIF('08'!$BA$4:$BA$500,H485,'08'!$AG$4:$AJ$500)</f>
        <v>0</v>
      </c>
      <c r="CY485" s="17">
        <f>SUMIF('08'!$BA$4:$BA$500,I485,'08'!$AG$4:$AJ$500)</f>
        <v>0</v>
      </c>
      <c r="CZ485" s="17">
        <f>SUMIF('08'!$BA$4:$BA$500,J485,'08'!$AG$4:$AJ$500)</f>
        <v>0</v>
      </c>
      <c r="DA485" s="17">
        <f>SUMIF('08'!$BA$4:$BA$500,K485,'08'!$AG$4:$AJ$500)</f>
        <v>0</v>
      </c>
      <c r="DB485" s="23">
        <f t="shared" si="218"/>
        <v>0</v>
      </c>
      <c r="DC485" s="23">
        <f t="shared" si="219"/>
        <v>0</v>
      </c>
      <c r="DD485" s="15">
        <f>COUNTIF('09'!$BA$4:$BA$500,$G485)</f>
        <v>0</v>
      </c>
      <c r="DE485" s="15">
        <f>COUNTIF('09'!$BA$4:$BA$500,$H485)</f>
        <v>0</v>
      </c>
      <c r="DF485" s="15">
        <f>COUNTIF('09'!$BA$4:$BA$500,$I485)</f>
        <v>0</v>
      </c>
      <c r="DG485" s="15">
        <f>COUNTIF('09'!$BA$4:$BA$500,$J485)</f>
        <v>0</v>
      </c>
      <c r="DH485" s="15">
        <f>COUNTIF('09'!$BA$4:$BA$500,$K485)</f>
        <v>0</v>
      </c>
      <c r="DI485" s="15">
        <f>SUMIF('09'!$BA$4:$BA$500,G485,'09'!$AG$4:$AJ$500)</f>
        <v>0</v>
      </c>
      <c r="DJ485" s="15">
        <f>SUMIF('09'!$BA$4:$BA$500,H485,'09'!$AG$4:$AJ$500)</f>
        <v>0</v>
      </c>
      <c r="DK485" s="15">
        <f>SUMIF('09'!$BA$4:$BA$500,I485,'09'!$AG$4:$AJ$500)</f>
        <v>0</v>
      </c>
      <c r="DL485" s="15">
        <f>SUMIF('09'!$BA$4:$BA$500,J485,'09'!$AG$4:$AJ$500)</f>
        <v>0</v>
      </c>
      <c r="DM485" s="15">
        <f>SUMIF('09'!$BA$4:$BA$500,K485,'09'!$AG$4:$AJ$500)</f>
        <v>0</v>
      </c>
      <c r="DN485" s="23">
        <f t="shared" si="220"/>
        <v>0</v>
      </c>
      <c r="DO485" s="23">
        <f t="shared" si="221"/>
        <v>0</v>
      </c>
      <c r="DP485" s="17">
        <f>COUNTIF('10'!$BA$4:$BA$500,$G485)</f>
        <v>0</v>
      </c>
      <c r="DQ485" s="17">
        <f>COUNTIF('10'!$BA$4:$BA$500,$H485)</f>
        <v>0</v>
      </c>
      <c r="DR485" s="17">
        <f>COUNTIF('10'!$BA$4:$BA$500,$I485)</f>
        <v>0</v>
      </c>
      <c r="DS485" s="17">
        <f>COUNTIF('10'!$BA$4:$BA$500,$J485)</f>
        <v>0</v>
      </c>
      <c r="DT485" s="17">
        <f>COUNTIF('10'!$BA$4:$BA$500,$K485)</f>
        <v>0</v>
      </c>
      <c r="DU485" s="17">
        <f>SUMIF('10'!$BA$4:$BA$500,G485,'10'!$AG$4:$AJ$500)</f>
        <v>0</v>
      </c>
      <c r="DV485" s="17">
        <f>SUMIF('10'!$BA$4:$BA$500,H485,'10'!$AG$4:$AJ$500)</f>
        <v>0</v>
      </c>
      <c r="DW485" s="17">
        <f>SUMIF('10'!$BA$4:$BA$500,I485,'10'!$AG$4:$AJ$500)</f>
        <v>0</v>
      </c>
      <c r="DX485" s="17">
        <f>SUMIF('10'!$BA$4:$BA$500,J485,'10'!$AG$4:$AJ$500)</f>
        <v>0</v>
      </c>
      <c r="DY485" s="17">
        <f>SUMIF('10'!$BA$4:$BA$500,K485,'10'!$AG$4:$AJ$500)</f>
        <v>0</v>
      </c>
      <c r="DZ485" s="23">
        <f t="shared" si="222"/>
        <v>0</v>
      </c>
      <c r="EA485" s="23">
        <f t="shared" si="223"/>
        <v>0</v>
      </c>
      <c r="EB485" s="15">
        <f>COUNTIF('11'!$BA$4:$BA$500,$G485)</f>
        <v>0</v>
      </c>
      <c r="EC485" s="15">
        <f>COUNTIF('11'!$BA$4:$BA$500,$H485)</f>
        <v>0</v>
      </c>
      <c r="ED485" s="15">
        <f>COUNTIF('11'!$BA$4:$BA$500,$I485)</f>
        <v>0</v>
      </c>
      <c r="EE485" s="15">
        <f>COUNTIF('11'!$BA$4:$BA$500,$J485)</f>
        <v>0</v>
      </c>
      <c r="EF485" s="15">
        <f>COUNTIF('11'!$BA$4:$BA$500,$K485)</f>
        <v>0</v>
      </c>
      <c r="EG485" s="15">
        <f>SUMIF('11'!$BA$4:$BA$500,G485,'11'!$AG$4:$AJ$500)</f>
        <v>0</v>
      </c>
      <c r="EH485" s="15">
        <f>SUMIF('11'!$BA$4:$BA$500,H485,'11'!$AG$4:$AJ$500)</f>
        <v>0</v>
      </c>
      <c r="EI485" s="15">
        <f>SUMIF('11'!$BA$4:$BA$500,I485,'11'!$AG$4:$AJ$500)</f>
        <v>0</v>
      </c>
      <c r="EJ485" s="15">
        <f>SUMIF('11'!$BA$4:$BA$500,J485,'11'!$AG$4:$AJ$500)</f>
        <v>0</v>
      </c>
      <c r="EK485" s="15">
        <f>SUMIF('11'!$BA$4:$BA$500,K485,'11'!$AG$4:$AJ$500)</f>
        <v>0</v>
      </c>
      <c r="EL485" s="23">
        <f t="shared" si="224"/>
        <v>0</v>
      </c>
      <c r="EM485" s="23">
        <f t="shared" si="225"/>
        <v>0</v>
      </c>
      <c r="EN485" s="17">
        <f>COUNTIF('12'!$BA$4:$BA$500,$G485)</f>
        <v>0</v>
      </c>
      <c r="EO485" s="17">
        <f>COUNTIF('12'!$BA$4:$BA$500,$H485)</f>
        <v>0</v>
      </c>
      <c r="EP485" s="17">
        <f>COUNTIF('12'!$BA$4:$BA$500,$I485)</f>
        <v>0</v>
      </c>
      <c r="EQ485" s="17">
        <f>COUNTIF('12'!$BA$4:$BA$500,$J485)</f>
        <v>0</v>
      </c>
      <c r="ER485" s="17">
        <f>COUNTIF('12'!$BA$4:$BA$500,$K485)</f>
        <v>0</v>
      </c>
      <c r="ES485" s="17">
        <f>SUMIF('12'!$BA$4:$BA$500,G485,'12'!$AG$4:$AJ$500)</f>
        <v>0</v>
      </c>
      <c r="ET485" s="17">
        <f>SUMIF('12'!$BA$4:$BA$500,H485,'12'!$AG$4:$AJ$500)</f>
        <v>0</v>
      </c>
      <c r="EU485" s="17">
        <f>SUMIF('12'!$BA$4:$BA$500,I485,'12'!$AG$4:$AJ$500)</f>
        <v>0</v>
      </c>
      <c r="EV485" s="17">
        <f>SUMIF('12'!$BA$4:$BA$500,J485,'12'!$AG$4:$AJ$500)</f>
        <v>0</v>
      </c>
      <c r="EW485" s="17">
        <f>SUMIF('12'!$BA$4:$BA$500,K485,'12'!$AG$4:$AJ$500)</f>
        <v>0</v>
      </c>
      <c r="EX485" s="23">
        <f t="shared" si="226"/>
        <v>0</v>
      </c>
      <c r="EY485" s="23">
        <f t="shared" si="227"/>
        <v>0</v>
      </c>
    </row>
    <row r="486" spans="1:155">
      <c r="A486" s="30">
        <v>483</v>
      </c>
      <c r="B486" s="32"/>
      <c r="C486" s="31">
        <f t="shared" si="201"/>
        <v>0</v>
      </c>
      <c r="D486" s="33">
        <f t="shared" si="202"/>
        <v>0</v>
      </c>
      <c r="E486" s="29"/>
      <c r="F486" s="2">
        <f t="shared" si="203"/>
        <v>0</v>
      </c>
      <c r="G486" s="14" t="str">
        <f t="shared" si="228"/>
        <v>0ق</v>
      </c>
      <c r="H486" s="14" t="str">
        <f t="shared" si="228"/>
        <v>0ق1</v>
      </c>
      <c r="I486" s="14" t="str">
        <f t="shared" si="228"/>
        <v>0ق2</v>
      </c>
      <c r="J486" s="14" t="str">
        <f t="shared" si="228"/>
        <v>0استيفاء</v>
      </c>
      <c r="K486" s="14" t="str">
        <f t="shared" si="228"/>
        <v>0نفذ</v>
      </c>
      <c r="L486" s="15">
        <f>COUNTIF('01'!$BA$4:$BA$500,$G486)</f>
        <v>0</v>
      </c>
      <c r="M486" s="15">
        <f>COUNTIF('01'!$BA$4:$BA$500,$H486)</f>
        <v>0</v>
      </c>
      <c r="N486" s="15">
        <f>COUNTIF('01'!$BA$4:$BA$500,$I486)</f>
        <v>0</v>
      </c>
      <c r="O486" s="15">
        <f>COUNTIF('01'!$BA$4:$BA$500,$J486)</f>
        <v>0</v>
      </c>
      <c r="P486" s="15">
        <f>COUNTIF('01'!$BA$4:$BA$500,$K486)</f>
        <v>0</v>
      </c>
      <c r="Q486" s="15">
        <f>SUMIF('01'!$BA$4:$BA$500,G486,'01'!$AG$4:$AJ$500)</f>
        <v>0</v>
      </c>
      <c r="R486" s="15">
        <f>SUMIF('01'!$BA$4:$BA$500,H486,'01'!$AG$4:$AJ$500)</f>
        <v>0</v>
      </c>
      <c r="S486" s="15">
        <f>SUMIF('01'!$BA$4:$BA$500,I486,'01'!$AG$4:$AJ$500)</f>
        <v>0</v>
      </c>
      <c r="T486" s="15">
        <f>SUMIF('01'!$BA$4:$BA$500,J486,'01'!$AG$4:$AJ$500)</f>
        <v>0</v>
      </c>
      <c r="U486" s="15">
        <f>SUMIF('01'!$BA$4:$BA$500,K486,'01'!$AG$4:$AJ$500)</f>
        <v>0</v>
      </c>
      <c r="V486" s="23">
        <f t="shared" si="204"/>
        <v>0</v>
      </c>
      <c r="W486" s="23">
        <f t="shared" si="205"/>
        <v>0</v>
      </c>
      <c r="X486" s="17">
        <f>COUNTIF('02'!$BA$4:$BA$500,$G486)</f>
        <v>0</v>
      </c>
      <c r="Y486" s="17">
        <f>COUNTIF('02'!$BA$4:$BA$500,$H486)</f>
        <v>0</v>
      </c>
      <c r="Z486" s="17">
        <f>COUNTIF('02'!$BA$4:$BA$500,$I486)</f>
        <v>0</v>
      </c>
      <c r="AA486" s="17">
        <f>COUNTIF('02'!$BA$4:$BA$500,$J486)</f>
        <v>0</v>
      </c>
      <c r="AB486" s="17">
        <f>COUNTIF('02'!$BA$4:$BA$500,$K486)</f>
        <v>0</v>
      </c>
      <c r="AC486" s="17">
        <f>SUMIF('02'!$BA$4:$BA$500,G486,'02'!$AG$4:$AJ$500)</f>
        <v>0</v>
      </c>
      <c r="AD486" s="17">
        <f>SUMIF('02'!$BA$4:$BA$500,H486,'02'!$AG$4:$AJ$500)</f>
        <v>0</v>
      </c>
      <c r="AE486" s="17">
        <f>SUMIF('02'!$BA$4:$BA$500,I486,'02'!$AG$4:$AJ$500)</f>
        <v>0</v>
      </c>
      <c r="AF486" s="17">
        <f>SUMIF('02'!$BA$4:$BA$500,J486,'02'!$AG$4:$AJ$500)</f>
        <v>0</v>
      </c>
      <c r="AG486" s="17">
        <f>SUMIF('02'!$BA$4:$BA$500,K486,'02'!$AG$4:$AJ$500)</f>
        <v>0</v>
      </c>
      <c r="AH486" s="23">
        <f t="shared" si="206"/>
        <v>0</v>
      </c>
      <c r="AI486" s="23">
        <f t="shared" si="207"/>
        <v>0</v>
      </c>
      <c r="AJ486" s="15">
        <f>COUNTIF('03'!$BA$4:$BA$500,$G486)</f>
        <v>0</v>
      </c>
      <c r="AK486" s="15">
        <f>COUNTIF('03'!$BA$4:$BA$500,$H486)</f>
        <v>0</v>
      </c>
      <c r="AL486" s="15">
        <f>COUNTIF('03'!$BA$4:$BA$500,$I486)</f>
        <v>0</v>
      </c>
      <c r="AM486" s="15">
        <f>COUNTIF('03'!$BA$4:$BA$500,$J486)</f>
        <v>0</v>
      </c>
      <c r="AN486" s="15">
        <f>COUNTIF('03'!$BA$4:$BA$500,$K486)</f>
        <v>0</v>
      </c>
      <c r="AO486" s="15">
        <f>SUMIF('03'!$BA$4:$BA$500,G486,'03'!$AG$4:$AJ$500)</f>
        <v>0</v>
      </c>
      <c r="AP486" s="15">
        <f>SUMIF('03'!$BA$4:$BA$500,H486,'03'!$AG$4:$AJ$500)</f>
        <v>0</v>
      </c>
      <c r="AQ486" s="15">
        <f>SUMIF('03'!$BA$4:$BA$500,I486,'03'!$AG$4:$AJ$500)</f>
        <v>0</v>
      </c>
      <c r="AR486" s="15">
        <f>SUMIF('03'!$BA$4:$BA$500,J486,'03'!$AG$4:$AJ$500)</f>
        <v>0</v>
      </c>
      <c r="AS486" s="15">
        <f>SUMIF('03'!$BA$4:$BA$500,K486,'03'!$AG$4:$AJ$500)</f>
        <v>0</v>
      </c>
      <c r="AT486" s="23">
        <f t="shared" si="208"/>
        <v>0</v>
      </c>
      <c r="AU486" s="23">
        <f t="shared" si="209"/>
        <v>0</v>
      </c>
      <c r="AV486" s="17">
        <f>COUNTIF('04'!$BA$4:$BA$500,$G486)</f>
        <v>0</v>
      </c>
      <c r="AW486" s="17">
        <f>COUNTIF('04'!$BA$4:$BA$500,$H486)</f>
        <v>0</v>
      </c>
      <c r="AX486" s="17">
        <f>COUNTIF('04'!$BA$4:$BA$500,$I486)</f>
        <v>0</v>
      </c>
      <c r="AY486" s="17">
        <f>COUNTIF('04'!$BA$4:$BA$500,$J486)</f>
        <v>0</v>
      </c>
      <c r="AZ486" s="17">
        <f>COUNTIF('04'!$BA$4:$BA$500,$K486)</f>
        <v>0</v>
      </c>
      <c r="BA486" s="17">
        <f>SUMIF('04'!$BA$4:$BA$500,G486,'04'!$AG$4:$AJ$500)</f>
        <v>0</v>
      </c>
      <c r="BB486" s="17">
        <f>SUMIF('04'!$BA$4:$BA$500,H486,'04'!$AG$4:$AJ$500)</f>
        <v>0</v>
      </c>
      <c r="BC486" s="17">
        <f>SUMIF('04'!$BA$4:$BA$500,I486,'04'!$AG$4:$AJ$500)</f>
        <v>0</v>
      </c>
      <c r="BD486" s="17">
        <f>SUMIF('04'!$BA$4:$BA$500,J486,'04'!$AG$4:$AJ$500)</f>
        <v>0</v>
      </c>
      <c r="BE486" s="17">
        <f>SUMIF('04'!$BA$4:$BA$500,K486,'04'!$AG$4:$AJ$500)</f>
        <v>0</v>
      </c>
      <c r="BF486" s="23">
        <f t="shared" si="210"/>
        <v>0</v>
      </c>
      <c r="BG486" s="23">
        <f t="shared" si="211"/>
        <v>0</v>
      </c>
      <c r="BH486" s="15">
        <f>COUNTIF('05'!$BA$4:$BA$500,$G486)</f>
        <v>0</v>
      </c>
      <c r="BI486" s="15">
        <f>COUNTIF('05'!$BA$4:$BA$500,$H486)</f>
        <v>0</v>
      </c>
      <c r="BJ486" s="15">
        <f>COUNTIF('05'!$BA$4:$BA$500,$I486)</f>
        <v>0</v>
      </c>
      <c r="BK486" s="15">
        <f>COUNTIF('05'!$BA$4:$BA$500,$J486)</f>
        <v>0</v>
      </c>
      <c r="BL486" s="15">
        <f>COUNTIF('05'!$BA$4:$BA$500,$K486)</f>
        <v>0</v>
      </c>
      <c r="BM486" s="15">
        <f>SUMIF('05'!$BA$4:$BA$500,G486,'05'!$AG$4:$AJ$500)</f>
        <v>0</v>
      </c>
      <c r="BN486" s="15">
        <f>SUMIF('05'!$BA$4:$BA$500,H486,'05'!$AG$4:$AJ$500)</f>
        <v>0</v>
      </c>
      <c r="BO486" s="15">
        <f>SUMIF('05'!$BA$4:$BA$500,I486,'05'!$AG$4:$AJ$500)</f>
        <v>0</v>
      </c>
      <c r="BP486" s="15">
        <f>SUMIF('05'!$BA$4:$BA$500,J486,'05'!$AG$4:$AJ$500)</f>
        <v>0</v>
      </c>
      <c r="BQ486" s="15">
        <f>SUMIF('05'!$BA$4:$BA$500,K486,'05'!$AG$4:$AJ$500)</f>
        <v>0</v>
      </c>
      <c r="BR486" s="23">
        <f t="shared" si="212"/>
        <v>0</v>
      </c>
      <c r="BS486" s="23">
        <f t="shared" si="213"/>
        <v>0</v>
      </c>
      <c r="BT486" s="17">
        <f>COUNTIF('06'!$BA$4:$BA$500,$G486)</f>
        <v>0</v>
      </c>
      <c r="BU486" s="17">
        <f>COUNTIF('06'!$BA$4:$BA$500,$H486)</f>
        <v>0</v>
      </c>
      <c r="BV486" s="17">
        <f>COUNTIF('06'!$BA$4:$BA$500,$I486)</f>
        <v>0</v>
      </c>
      <c r="BW486" s="17">
        <f>COUNTIF('06'!$BA$4:$BA$500,$J486)</f>
        <v>0</v>
      </c>
      <c r="BX486" s="17">
        <f>COUNTIF('06'!$BA$4:$BA$500,$K486)</f>
        <v>0</v>
      </c>
      <c r="BY486" s="17">
        <f>SUMIF('06'!$BA$4:$BA$500,G486,'06'!$AG$4:$AJ$500)</f>
        <v>0</v>
      </c>
      <c r="BZ486" s="17">
        <f>SUMIF('06'!$BA$4:$BA$500,H486,'06'!$AG$4:$AJ$500)</f>
        <v>0</v>
      </c>
      <c r="CA486" s="17">
        <f>SUMIF('06'!$BA$4:$BA$500,I486,'06'!$AG$4:$AJ$500)</f>
        <v>0</v>
      </c>
      <c r="CB486" s="17">
        <f>SUMIF('06'!$BA$4:$BA$500,J486,'06'!$AG$4:$AJ$500)</f>
        <v>0</v>
      </c>
      <c r="CC486" s="17">
        <f>SUMIF('06'!$BA$4:$BA$500,K486,'06'!$AG$4:$AJ$500)</f>
        <v>0</v>
      </c>
      <c r="CD486" s="23">
        <f t="shared" si="214"/>
        <v>0</v>
      </c>
      <c r="CE486" s="23">
        <f t="shared" si="215"/>
        <v>0</v>
      </c>
      <c r="CF486" s="15">
        <f>COUNTIF('07'!$BA$4:$BA$500,$G486)</f>
        <v>0</v>
      </c>
      <c r="CG486" s="15">
        <f>COUNTIF('07'!$BA$4:$BA$500,$H486)</f>
        <v>0</v>
      </c>
      <c r="CH486" s="15">
        <f>COUNTIF('07'!$BA$4:$BA$500,$I486)</f>
        <v>0</v>
      </c>
      <c r="CI486" s="15">
        <f>COUNTIF('07'!$BA$4:$BA$500,$J486)</f>
        <v>0</v>
      </c>
      <c r="CJ486" s="15">
        <f>COUNTIF('07'!$BA$4:$BA$500,$K486)</f>
        <v>0</v>
      </c>
      <c r="CK486" s="15">
        <f>SUMIF('07'!$BA$4:$BA$500,G486,'07'!$AG$4:$AJ$500)</f>
        <v>0</v>
      </c>
      <c r="CL486" s="15">
        <f>SUMIF('07'!$BA$4:$BA$500,H486,'07'!$AG$4:$AJ$500)</f>
        <v>0</v>
      </c>
      <c r="CM486" s="15">
        <f>SUMIF('07'!$BA$4:$BA$500,I486,'07'!$AG$4:$AJ$500)</f>
        <v>0</v>
      </c>
      <c r="CN486" s="15">
        <f>SUMIF('07'!$BA$4:$BA$500,J486,'07'!$AG$4:$AJ$500)</f>
        <v>0</v>
      </c>
      <c r="CO486" s="15">
        <f>SUMIF('07'!$BA$4:$BA$500,K486,'07'!$AG$4:$AJ$500)</f>
        <v>0</v>
      </c>
      <c r="CP486" s="23">
        <f t="shared" si="216"/>
        <v>0</v>
      </c>
      <c r="CQ486" s="23">
        <f t="shared" si="217"/>
        <v>0</v>
      </c>
      <c r="CR486" s="17">
        <f>COUNTIF('08'!$BA$4:$BA$500,$G486)</f>
        <v>0</v>
      </c>
      <c r="CS486" s="17">
        <f>COUNTIF('08'!$BA$4:$BA$500,$H486)</f>
        <v>0</v>
      </c>
      <c r="CT486" s="17">
        <f>COUNTIF('08'!$BA$4:$BA$500,$I486)</f>
        <v>0</v>
      </c>
      <c r="CU486" s="17">
        <f>COUNTIF('08'!$BA$4:$BA$500,$J486)</f>
        <v>0</v>
      </c>
      <c r="CV486" s="17">
        <f>COUNTIF('08'!$BA$4:$BA$500,$K486)</f>
        <v>0</v>
      </c>
      <c r="CW486" s="17">
        <f>SUMIF('08'!$BA$4:$BA$500,G486,'08'!$AG$4:$AJ$500)</f>
        <v>0</v>
      </c>
      <c r="CX486" s="17">
        <f>SUMIF('08'!$BA$4:$BA$500,H486,'08'!$AG$4:$AJ$500)</f>
        <v>0</v>
      </c>
      <c r="CY486" s="17">
        <f>SUMIF('08'!$BA$4:$BA$500,I486,'08'!$AG$4:$AJ$500)</f>
        <v>0</v>
      </c>
      <c r="CZ486" s="17">
        <f>SUMIF('08'!$BA$4:$BA$500,J486,'08'!$AG$4:$AJ$500)</f>
        <v>0</v>
      </c>
      <c r="DA486" s="17">
        <f>SUMIF('08'!$BA$4:$BA$500,K486,'08'!$AG$4:$AJ$500)</f>
        <v>0</v>
      </c>
      <c r="DB486" s="23">
        <f t="shared" si="218"/>
        <v>0</v>
      </c>
      <c r="DC486" s="23">
        <f t="shared" si="219"/>
        <v>0</v>
      </c>
      <c r="DD486" s="15">
        <f>COUNTIF('09'!$BA$4:$BA$500,$G486)</f>
        <v>0</v>
      </c>
      <c r="DE486" s="15">
        <f>COUNTIF('09'!$BA$4:$BA$500,$H486)</f>
        <v>0</v>
      </c>
      <c r="DF486" s="15">
        <f>COUNTIF('09'!$BA$4:$BA$500,$I486)</f>
        <v>0</v>
      </c>
      <c r="DG486" s="15">
        <f>COUNTIF('09'!$BA$4:$BA$500,$J486)</f>
        <v>0</v>
      </c>
      <c r="DH486" s="15">
        <f>COUNTIF('09'!$BA$4:$BA$500,$K486)</f>
        <v>0</v>
      </c>
      <c r="DI486" s="15">
        <f>SUMIF('09'!$BA$4:$BA$500,G486,'09'!$AG$4:$AJ$500)</f>
        <v>0</v>
      </c>
      <c r="DJ486" s="15">
        <f>SUMIF('09'!$BA$4:$BA$500,H486,'09'!$AG$4:$AJ$500)</f>
        <v>0</v>
      </c>
      <c r="DK486" s="15">
        <f>SUMIF('09'!$BA$4:$BA$500,I486,'09'!$AG$4:$AJ$500)</f>
        <v>0</v>
      </c>
      <c r="DL486" s="15">
        <f>SUMIF('09'!$BA$4:$BA$500,J486,'09'!$AG$4:$AJ$500)</f>
        <v>0</v>
      </c>
      <c r="DM486" s="15">
        <f>SUMIF('09'!$BA$4:$BA$500,K486,'09'!$AG$4:$AJ$500)</f>
        <v>0</v>
      </c>
      <c r="DN486" s="23">
        <f t="shared" si="220"/>
        <v>0</v>
      </c>
      <c r="DO486" s="23">
        <f t="shared" si="221"/>
        <v>0</v>
      </c>
      <c r="DP486" s="17">
        <f>COUNTIF('10'!$BA$4:$BA$500,$G486)</f>
        <v>0</v>
      </c>
      <c r="DQ486" s="17">
        <f>COUNTIF('10'!$BA$4:$BA$500,$H486)</f>
        <v>0</v>
      </c>
      <c r="DR486" s="17">
        <f>COUNTIF('10'!$BA$4:$BA$500,$I486)</f>
        <v>0</v>
      </c>
      <c r="DS486" s="17">
        <f>COUNTIF('10'!$BA$4:$BA$500,$J486)</f>
        <v>0</v>
      </c>
      <c r="DT486" s="17">
        <f>COUNTIF('10'!$BA$4:$BA$500,$K486)</f>
        <v>0</v>
      </c>
      <c r="DU486" s="17">
        <f>SUMIF('10'!$BA$4:$BA$500,G486,'10'!$AG$4:$AJ$500)</f>
        <v>0</v>
      </c>
      <c r="DV486" s="17">
        <f>SUMIF('10'!$BA$4:$BA$500,H486,'10'!$AG$4:$AJ$500)</f>
        <v>0</v>
      </c>
      <c r="DW486" s="17">
        <f>SUMIF('10'!$BA$4:$BA$500,I486,'10'!$AG$4:$AJ$500)</f>
        <v>0</v>
      </c>
      <c r="DX486" s="17">
        <f>SUMIF('10'!$BA$4:$BA$500,J486,'10'!$AG$4:$AJ$500)</f>
        <v>0</v>
      </c>
      <c r="DY486" s="17">
        <f>SUMIF('10'!$BA$4:$BA$500,K486,'10'!$AG$4:$AJ$500)</f>
        <v>0</v>
      </c>
      <c r="DZ486" s="23">
        <f t="shared" si="222"/>
        <v>0</v>
      </c>
      <c r="EA486" s="23">
        <f t="shared" si="223"/>
        <v>0</v>
      </c>
      <c r="EB486" s="15">
        <f>COUNTIF('11'!$BA$4:$BA$500,$G486)</f>
        <v>0</v>
      </c>
      <c r="EC486" s="15">
        <f>COUNTIF('11'!$BA$4:$BA$500,$H486)</f>
        <v>0</v>
      </c>
      <c r="ED486" s="15">
        <f>COUNTIF('11'!$BA$4:$BA$500,$I486)</f>
        <v>0</v>
      </c>
      <c r="EE486" s="15">
        <f>COUNTIF('11'!$BA$4:$BA$500,$J486)</f>
        <v>0</v>
      </c>
      <c r="EF486" s="15">
        <f>COUNTIF('11'!$BA$4:$BA$500,$K486)</f>
        <v>0</v>
      </c>
      <c r="EG486" s="15">
        <f>SUMIF('11'!$BA$4:$BA$500,G486,'11'!$AG$4:$AJ$500)</f>
        <v>0</v>
      </c>
      <c r="EH486" s="15">
        <f>SUMIF('11'!$BA$4:$BA$500,H486,'11'!$AG$4:$AJ$500)</f>
        <v>0</v>
      </c>
      <c r="EI486" s="15">
        <f>SUMIF('11'!$BA$4:$BA$500,I486,'11'!$AG$4:$AJ$500)</f>
        <v>0</v>
      </c>
      <c r="EJ486" s="15">
        <f>SUMIF('11'!$BA$4:$BA$500,J486,'11'!$AG$4:$AJ$500)</f>
        <v>0</v>
      </c>
      <c r="EK486" s="15">
        <f>SUMIF('11'!$BA$4:$BA$500,K486,'11'!$AG$4:$AJ$500)</f>
        <v>0</v>
      </c>
      <c r="EL486" s="23">
        <f t="shared" si="224"/>
        <v>0</v>
      </c>
      <c r="EM486" s="23">
        <f t="shared" si="225"/>
        <v>0</v>
      </c>
      <c r="EN486" s="17">
        <f>COUNTIF('12'!$BA$4:$BA$500,$G486)</f>
        <v>0</v>
      </c>
      <c r="EO486" s="17">
        <f>COUNTIF('12'!$BA$4:$BA$500,$H486)</f>
        <v>0</v>
      </c>
      <c r="EP486" s="17">
        <f>COUNTIF('12'!$BA$4:$BA$500,$I486)</f>
        <v>0</v>
      </c>
      <c r="EQ486" s="17">
        <f>COUNTIF('12'!$BA$4:$BA$500,$J486)</f>
        <v>0</v>
      </c>
      <c r="ER486" s="17">
        <f>COUNTIF('12'!$BA$4:$BA$500,$K486)</f>
        <v>0</v>
      </c>
      <c r="ES486" s="17">
        <f>SUMIF('12'!$BA$4:$BA$500,G486,'12'!$AG$4:$AJ$500)</f>
        <v>0</v>
      </c>
      <c r="ET486" s="17">
        <f>SUMIF('12'!$BA$4:$BA$500,H486,'12'!$AG$4:$AJ$500)</f>
        <v>0</v>
      </c>
      <c r="EU486" s="17">
        <f>SUMIF('12'!$BA$4:$BA$500,I486,'12'!$AG$4:$AJ$500)</f>
        <v>0</v>
      </c>
      <c r="EV486" s="17">
        <f>SUMIF('12'!$BA$4:$BA$500,J486,'12'!$AG$4:$AJ$500)</f>
        <v>0</v>
      </c>
      <c r="EW486" s="17">
        <f>SUMIF('12'!$BA$4:$BA$500,K486,'12'!$AG$4:$AJ$500)</f>
        <v>0</v>
      </c>
      <c r="EX486" s="23">
        <f t="shared" si="226"/>
        <v>0</v>
      </c>
      <c r="EY486" s="23">
        <f t="shared" si="227"/>
        <v>0</v>
      </c>
    </row>
    <row r="487" spans="1:155">
      <c r="A487" s="30">
        <v>484</v>
      </c>
      <c r="B487" s="32"/>
      <c r="C487" s="31">
        <f t="shared" si="201"/>
        <v>0</v>
      </c>
      <c r="D487" s="33">
        <f t="shared" si="202"/>
        <v>0</v>
      </c>
      <c r="E487" s="29"/>
      <c r="F487" s="2">
        <f t="shared" si="203"/>
        <v>0</v>
      </c>
      <c r="G487" s="14" t="str">
        <f t="shared" si="228"/>
        <v>0ق</v>
      </c>
      <c r="H487" s="14" t="str">
        <f t="shared" si="228"/>
        <v>0ق1</v>
      </c>
      <c r="I487" s="14" t="str">
        <f t="shared" si="228"/>
        <v>0ق2</v>
      </c>
      <c r="J487" s="14" t="str">
        <f t="shared" si="228"/>
        <v>0استيفاء</v>
      </c>
      <c r="K487" s="14" t="str">
        <f t="shared" si="228"/>
        <v>0نفذ</v>
      </c>
      <c r="L487" s="15">
        <f>COUNTIF('01'!$BA$4:$BA$500,$G487)</f>
        <v>0</v>
      </c>
      <c r="M487" s="15">
        <f>COUNTIF('01'!$BA$4:$BA$500,$H487)</f>
        <v>0</v>
      </c>
      <c r="N487" s="15">
        <f>COUNTIF('01'!$BA$4:$BA$500,$I487)</f>
        <v>0</v>
      </c>
      <c r="O487" s="15">
        <f>COUNTIF('01'!$BA$4:$BA$500,$J487)</f>
        <v>0</v>
      </c>
      <c r="P487" s="15">
        <f>COUNTIF('01'!$BA$4:$BA$500,$K487)</f>
        <v>0</v>
      </c>
      <c r="Q487" s="15">
        <f>SUMIF('01'!$BA$4:$BA$500,G487,'01'!$AG$4:$AJ$500)</f>
        <v>0</v>
      </c>
      <c r="R487" s="15">
        <f>SUMIF('01'!$BA$4:$BA$500,H487,'01'!$AG$4:$AJ$500)</f>
        <v>0</v>
      </c>
      <c r="S487" s="15">
        <f>SUMIF('01'!$BA$4:$BA$500,I487,'01'!$AG$4:$AJ$500)</f>
        <v>0</v>
      </c>
      <c r="T487" s="15">
        <f>SUMIF('01'!$BA$4:$BA$500,J487,'01'!$AG$4:$AJ$500)</f>
        <v>0</v>
      </c>
      <c r="U487" s="15">
        <f>SUMIF('01'!$BA$4:$BA$500,K487,'01'!$AG$4:$AJ$500)</f>
        <v>0</v>
      </c>
      <c r="V487" s="23">
        <f t="shared" si="204"/>
        <v>0</v>
      </c>
      <c r="W487" s="23">
        <f t="shared" si="205"/>
        <v>0</v>
      </c>
      <c r="X487" s="17">
        <f>COUNTIF('02'!$BA$4:$BA$500,$G487)</f>
        <v>0</v>
      </c>
      <c r="Y487" s="17">
        <f>COUNTIF('02'!$BA$4:$BA$500,$H487)</f>
        <v>0</v>
      </c>
      <c r="Z487" s="17">
        <f>COUNTIF('02'!$BA$4:$BA$500,$I487)</f>
        <v>0</v>
      </c>
      <c r="AA487" s="17">
        <f>COUNTIF('02'!$BA$4:$BA$500,$J487)</f>
        <v>0</v>
      </c>
      <c r="AB487" s="17">
        <f>COUNTIF('02'!$BA$4:$BA$500,$K487)</f>
        <v>0</v>
      </c>
      <c r="AC487" s="17">
        <f>SUMIF('02'!$BA$4:$BA$500,G487,'02'!$AG$4:$AJ$500)</f>
        <v>0</v>
      </c>
      <c r="AD487" s="17">
        <f>SUMIF('02'!$BA$4:$BA$500,H487,'02'!$AG$4:$AJ$500)</f>
        <v>0</v>
      </c>
      <c r="AE487" s="17">
        <f>SUMIF('02'!$BA$4:$BA$500,I487,'02'!$AG$4:$AJ$500)</f>
        <v>0</v>
      </c>
      <c r="AF487" s="17">
        <f>SUMIF('02'!$BA$4:$BA$500,J487,'02'!$AG$4:$AJ$500)</f>
        <v>0</v>
      </c>
      <c r="AG487" s="17">
        <f>SUMIF('02'!$BA$4:$BA$500,K487,'02'!$AG$4:$AJ$500)</f>
        <v>0</v>
      </c>
      <c r="AH487" s="23">
        <f t="shared" si="206"/>
        <v>0</v>
      </c>
      <c r="AI487" s="23">
        <f t="shared" si="207"/>
        <v>0</v>
      </c>
      <c r="AJ487" s="15">
        <f>COUNTIF('03'!$BA$4:$BA$500,$G487)</f>
        <v>0</v>
      </c>
      <c r="AK487" s="15">
        <f>COUNTIF('03'!$BA$4:$BA$500,$H487)</f>
        <v>0</v>
      </c>
      <c r="AL487" s="15">
        <f>COUNTIF('03'!$BA$4:$BA$500,$I487)</f>
        <v>0</v>
      </c>
      <c r="AM487" s="15">
        <f>COUNTIF('03'!$BA$4:$BA$500,$J487)</f>
        <v>0</v>
      </c>
      <c r="AN487" s="15">
        <f>COUNTIF('03'!$BA$4:$BA$500,$K487)</f>
        <v>0</v>
      </c>
      <c r="AO487" s="15">
        <f>SUMIF('03'!$BA$4:$BA$500,G487,'03'!$AG$4:$AJ$500)</f>
        <v>0</v>
      </c>
      <c r="AP487" s="15">
        <f>SUMIF('03'!$BA$4:$BA$500,H487,'03'!$AG$4:$AJ$500)</f>
        <v>0</v>
      </c>
      <c r="AQ487" s="15">
        <f>SUMIF('03'!$BA$4:$BA$500,I487,'03'!$AG$4:$AJ$500)</f>
        <v>0</v>
      </c>
      <c r="AR487" s="15">
        <f>SUMIF('03'!$BA$4:$BA$500,J487,'03'!$AG$4:$AJ$500)</f>
        <v>0</v>
      </c>
      <c r="AS487" s="15">
        <f>SUMIF('03'!$BA$4:$BA$500,K487,'03'!$AG$4:$AJ$500)</f>
        <v>0</v>
      </c>
      <c r="AT487" s="23">
        <f t="shared" si="208"/>
        <v>0</v>
      </c>
      <c r="AU487" s="23">
        <f t="shared" si="209"/>
        <v>0</v>
      </c>
      <c r="AV487" s="17">
        <f>COUNTIF('04'!$BA$4:$BA$500,$G487)</f>
        <v>0</v>
      </c>
      <c r="AW487" s="17">
        <f>COUNTIF('04'!$BA$4:$BA$500,$H487)</f>
        <v>0</v>
      </c>
      <c r="AX487" s="17">
        <f>COUNTIF('04'!$BA$4:$BA$500,$I487)</f>
        <v>0</v>
      </c>
      <c r="AY487" s="17">
        <f>COUNTIF('04'!$BA$4:$BA$500,$J487)</f>
        <v>0</v>
      </c>
      <c r="AZ487" s="17">
        <f>COUNTIF('04'!$BA$4:$BA$500,$K487)</f>
        <v>0</v>
      </c>
      <c r="BA487" s="17">
        <f>SUMIF('04'!$BA$4:$BA$500,G487,'04'!$AG$4:$AJ$500)</f>
        <v>0</v>
      </c>
      <c r="BB487" s="17">
        <f>SUMIF('04'!$BA$4:$BA$500,H487,'04'!$AG$4:$AJ$500)</f>
        <v>0</v>
      </c>
      <c r="BC487" s="17">
        <f>SUMIF('04'!$BA$4:$BA$500,I487,'04'!$AG$4:$AJ$500)</f>
        <v>0</v>
      </c>
      <c r="BD487" s="17">
        <f>SUMIF('04'!$BA$4:$BA$500,J487,'04'!$AG$4:$AJ$500)</f>
        <v>0</v>
      </c>
      <c r="BE487" s="17">
        <f>SUMIF('04'!$BA$4:$BA$500,K487,'04'!$AG$4:$AJ$500)</f>
        <v>0</v>
      </c>
      <c r="BF487" s="23">
        <f t="shared" si="210"/>
        <v>0</v>
      </c>
      <c r="BG487" s="23">
        <f t="shared" si="211"/>
        <v>0</v>
      </c>
      <c r="BH487" s="15">
        <f>COUNTIF('05'!$BA$4:$BA$500,$G487)</f>
        <v>0</v>
      </c>
      <c r="BI487" s="15">
        <f>COUNTIF('05'!$BA$4:$BA$500,$H487)</f>
        <v>0</v>
      </c>
      <c r="BJ487" s="15">
        <f>COUNTIF('05'!$BA$4:$BA$500,$I487)</f>
        <v>0</v>
      </c>
      <c r="BK487" s="15">
        <f>COUNTIF('05'!$BA$4:$BA$500,$J487)</f>
        <v>0</v>
      </c>
      <c r="BL487" s="15">
        <f>COUNTIF('05'!$BA$4:$BA$500,$K487)</f>
        <v>0</v>
      </c>
      <c r="BM487" s="15">
        <f>SUMIF('05'!$BA$4:$BA$500,G487,'05'!$AG$4:$AJ$500)</f>
        <v>0</v>
      </c>
      <c r="BN487" s="15">
        <f>SUMIF('05'!$BA$4:$BA$500,H487,'05'!$AG$4:$AJ$500)</f>
        <v>0</v>
      </c>
      <c r="BO487" s="15">
        <f>SUMIF('05'!$BA$4:$BA$500,I487,'05'!$AG$4:$AJ$500)</f>
        <v>0</v>
      </c>
      <c r="BP487" s="15">
        <f>SUMIF('05'!$BA$4:$BA$500,J487,'05'!$AG$4:$AJ$500)</f>
        <v>0</v>
      </c>
      <c r="BQ487" s="15">
        <f>SUMIF('05'!$BA$4:$BA$500,K487,'05'!$AG$4:$AJ$500)</f>
        <v>0</v>
      </c>
      <c r="BR487" s="23">
        <f t="shared" si="212"/>
        <v>0</v>
      </c>
      <c r="BS487" s="23">
        <f t="shared" si="213"/>
        <v>0</v>
      </c>
      <c r="BT487" s="17">
        <f>COUNTIF('06'!$BA$4:$BA$500,$G487)</f>
        <v>0</v>
      </c>
      <c r="BU487" s="17">
        <f>COUNTIF('06'!$BA$4:$BA$500,$H487)</f>
        <v>0</v>
      </c>
      <c r="BV487" s="17">
        <f>COUNTIF('06'!$BA$4:$BA$500,$I487)</f>
        <v>0</v>
      </c>
      <c r="BW487" s="17">
        <f>COUNTIF('06'!$BA$4:$BA$500,$J487)</f>
        <v>0</v>
      </c>
      <c r="BX487" s="17">
        <f>COUNTIF('06'!$BA$4:$BA$500,$K487)</f>
        <v>0</v>
      </c>
      <c r="BY487" s="17">
        <f>SUMIF('06'!$BA$4:$BA$500,G487,'06'!$AG$4:$AJ$500)</f>
        <v>0</v>
      </c>
      <c r="BZ487" s="17">
        <f>SUMIF('06'!$BA$4:$BA$500,H487,'06'!$AG$4:$AJ$500)</f>
        <v>0</v>
      </c>
      <c r="CA487" s="17">
        <f>SUMIF('06'!$BA$4:$BA$500,I487,'06'!$AG$4:$AJ$500)</f>
        <v>0</v>
      </c>
      <c r="CB487" s="17">
        <f>SUMIF('06'!$BA$4:$BA$500,J487,'06'!$AG$4:$AJ$500)</f>
        <v>0</v>
      </c>
      <c r="CC487" s="17">
        <f>SUMIF('06'!$BA$4:$BA$500,K487,'06'!$AG$4:$AJ$500)</f>
        <v>0</v>
      </c>
      <c r="CD487" s="23">
        <f t="shared" si="214"/>
        <v>0</v>
      </c>
      <c r="CE487" s="23">
        <f t="shared" si="215"/>
        <v>0</v>
      </c>
      <c r="CF487" s="15">
        <f>COUNTIF('07'!$BA$4:$BA$500,$G487)</f>
        <v>0</v>
      </c>
      <c r="CG487" s="15">
        <f>COUNTIF('07'!$BA$4:$BA$500,$H487)</f>
        <v>0</v>
      </c>
      <c r="CH487" s="15">
        <f>COUNTIF('07'!$BA$4:$BA$500,$I487)</f>
        <v>0</v>
      </c>
      <c r="CI487" s="15">
        <f>COUNTIF('07'!$BA$4:$BA$500,$J487)</f>
        <v>0</v>
      </c>
      <c r="CJ487" s="15">
        <f>COUNTIF('07'!$BA$4:$BA$500,$K487)</f>
        <v>0</v>
      </c>
      <c r="CK487" s="15">
        <f>SUMIF('07'!$BA$4:$BA$500,G487,'07'!$AG$4:$AJ$500)</f>
        <v>0</v>
      </c>
      <c r="CL487" s="15">
        <f>SUMIF('07'!$BA$4:$BA$500,H487,'07'!$AG$4:$AJ$500)</f>
        <v>0</v>
      </c>
      <c r="CM487" s="15">
        <f>SUMIF('07'!$BA$4:$BA$500,I487,'07'!$AG$4:$AJ$500)</f>
        <v>0</v>
      </c>
      <c r="CN487" s="15">
        <f>SUMIF('07'!$BA$4:$BA$500,J487,'07'!$AG$4:$AJ$500)</f>
        <v>0</v>
      </c>
      <c r="CO487" s="15">
        <f>SUMIF('07'!$BA$4:$BA$500,K487,'07'!$AG$4:$AJ$500)</f>
        <v>0</v>
      </c>
      <c r="CP487" s="23">
        <f t="shared" si="216"/>
        <v>0</v>
      </c>
      <c r="CQ487" s="23">
        <f t="shared" si="217"/>
        <v>0</v>
      </c>
      <c r="CR487" s="17">
        <f>COUNTIF('08'!$BA$4:$BA$500,$G487)</f>
        <v>0</v>
      </c>
      <c r="CS487" s="17">
        <f>COUNTIF('08'!$BA$4:$BA$500,$H487)</f>
        <v>0</v>
      </c>
      <c r="CT487" s="17">
        <f>COUNTIF('08'!$BA$4:$BA$500,$I487)</f>
        <v>0</v>
      </c>
      <c r="CU487" s="17">
        <f>COUNTIF('08'!$BA$4:$BA$500,$J487)</f>
        <v>0</v>
      </c>
      <c r="CV487" s="17">
        <f>COUNTIF('08'!$BA$4:$BA$500,$K487)</f>
        <v>0</v>
      </c>
      <c r="CW487" s="17">
        <f>SUMIF('08'!$BA$4:$BA$500,G487,'08'!$AG$4:$AJ$500)</f>
        <v>0</v>
      </c>
      <c r="CX487" s="17">
        <f>SUMIF('08'!$BA$4:$BA$500,H487,'08'!$AG$4:$AJ$500)</f>
        <v>0</v>
      </c>
      <c r="CY487" s="17">
        <f>SUMIF('08'!$BA$4:$BA$500,I487,'08'!$AG$4:$AJ$500)</f>
        <v>0</v>
      </c>
      <c r="CZ487" s="17">
        <f>SUMIF('08'!$BA$4:$BA$500,J487,'08'!$AG$4:$AJ$500)</f>
        <v>0</v>
      </c>
      <c r="DA487" s="17">
        <f>SUMIF('08'!$BA$4:$BA$500,K487,'08'!$AG$4:$AJ$500)</f>
        <v>0</v>
      </c>
      <c r="DB487" s="23">
        <f t="shared" si="218"/>
        <v>0</v>
      </c>
      <c r="DC487" s="23">
        <f t="shared" si="219"/>
        <v>0</v>
      </c>
      <c r="DD487" s="15">
        <f>COUNTIF('09'!$BA$4:$BA$500,$G487)</f>
        <v>0</v>
      </c>
      <c r="DE487" s="15">
        <f>COUNTIF('09'!$BA$4:$BA$500,$H487)</f>
        <v>0</v>
      </c>
      <c r="DF487" s="15">
        <f>COUNTIF('09'!$BA$4:$BA$500,$I487)</f>
        <v>0</v>
      </c>
      <c r="DG487" s="15">
        <f>COUNTIF('09'!$BA$4:$BA$500,$J487)</f>
        <v>0</v>
      </c>
      <c r="DH487" s="15">
        <f>COUNTIF('09'!$BA$4:$BA$500,$K487)</f>
        <v>0</v>
      </c>
      <c r="DI487" s="15">
        <f>SUMIF('09'!$BA$4:$BA$500,G487,'09'!$AG$4:$AJ$500)</f>
        <v>0</v>
      </c>
      <c r="DJ487" s="15">
        <f>SUMIF('09'!$BA$4:$BA$500,H487,'09'!$AG$4:$AJ$500)</f>
        <v>0</v>
      </c>
      <c r="DK487" s="15">
        <f>SUMIF('09'!$BA$4:$BA$500,I487,'09'!$AG$4:$AJ$500)</f>
        <v>0</v>
      </c>
      <c r="DL487" s="15">
        <f>SUMIF('09'!$BA$4:$BA$500,J487,'09'!$AG$4:$AJ$500)</f>
        <v>0</v>
      </c>
      <c r="DM487" s="15">
        <f>SUMIF('09'!$BA$4:$BA$500,K487,'09'!$AG$4:$AJ$500)</f>
        <v>0</v>
      </c>
      <c r="DN487" s="23">
        <f t="shared" si="220"/>
        <v>0</v>
      </c>
      <c r="DO487" s="23">
        <f t="shared" si="221"/>
        <v>0</v>
      </c>
      <c r="DP487" s="17">
        <f>COUNTIF('10'!$BA$4:$BA$500,$G487)</f>
        <v>0</v>
      </c>
      <c r="DQ487" s="17">
        <f>COUNTIF('10'!$BA$4:$BA$500,$H487)</f>
        <v>0</v>
      </c>
      <c r="DR487" s="17">
        <f>COUNTIF('10'!$BA$4:$BA$500,$I487)</f>
        <v>0</v>
      </c>
      <c r="DS487" s="17">
        <f>COUNTIF('10'!$BA$4:$BA$500,$J487)</f>
        <v>0</v>
      </c>
      <c r="DT487" s="17">
        <f>COUNTIF('10'!$BA$4:$BA$500,$K487)</f>
        <v>0</v>
      </c>
      <c r="DU487" s="17">
        <f>SUMIF('10'!$BA$4:$BA$500,G487,'10'!$AG$4:$AJ$500)</f>
        <v>0</v>
      </c>
      <c r="DV487" s="17">
        <f>SUMIF('10'!$BA$4:$BA$500,H487,'10'!$AG$4:$AJ$500)</f>
        <v>0</v>
      </c>
      <c r="DW487" s="17">
        <f>SUMIF('10'!$BA$4:$BA$500,I487,'10'!$AG$4:$AJ$500)</f>
        <v>0</v>
      </c>
      <c r="DX487" s="17">
        <f>SUMIF('10'!$BA$4:$BA$500,J487,'10'!$AG$4:$AJ$500)</f>
        <v>0</v>
      </c>
      <c r="DY487" s="17">
        <f>SUMIF('10'!$BA$4:$BA$500,K487,'10'!$AG$4:$AJ$500)</f>
        <v>0</v>
      </c>
      <c r="DZ487" s="23">
        <f t="shared" si="222"/>
        <v>0</v>
      </c>
      <c r="EA487" s="23">
        <f t="shared" si="223"/>
        <v>0</v>
      </c>
      <c r="EB487" s="15">
        <f>COUNTIF('11'!$BA$4:$BA$500,$G487)</f>
        <v>0</v>
      </c>
      <c r="EC487" s="15">
        <f>COUNTIF('11'!$BA$4:$BA$500,$H487)</f>
        <v>0</v>
      </c>
      <c r="ED487" s="15">
        <f>COUNTIF('11'!$BA$4:$BA$500,$I487)</f>
        <v>0</v>
      </c>
      <c r="EE487" s="15">
        <f>COUNTIF('11'!$BA$4:$BA$500,$J487)</f>
        <v>0</v>
      </c>
      <c r="EF487" s="15">
        <f>COUNTIF('11'!$BA$4:$BA$500,$K487)</f>
        <v>0</v>
      </c>
      <c r="EG487" s="15">
        <f>SUMIF('11'!$BA$4:$BA$500,G487,'11'!$AG$4:$AJ$500)</f>
        <v>0</v>
      </c>
      <c r="EH487" s="15">
        <f>SUMIF('11'!$BA$4:$BA$500,H487,'11'!$AG$4:$AJ$500)</f>
        <v>0</v>
      </c>
      <c r="EI487" s="15">
        <f>SUMIF('11'!$BA$4:$BA$500,I487,'11'!$AG$4:$AJ$500)</f>
        <v>0</v>
      </c>
      <c r="EJ487" s="15">
        <f>SUMIF('11'!$BA$4:$BA$500,J487,'11'!$AG$4:$AJ$500)</f>
        <v>0</v>
      </c>
      <c r="EK487" s="15">
        <f>SUMIF('11'!$BA$4:$BA$500,K487,'11'!$AG$4:$AJ$500)</f>
        <v>0</v>
      </c>
      <c r="EL487" s="23">
        <f t="shared" si="224"/>
        <v>0</v>
      </c>
      <c r="EM487" s="23">
        <f t="shared" si="225"/>
        <v>0</v>
      </c>
      <c r="EN487" s="17">
        <f>COUNTIF('12'!$BA$4:$BA$500,$G487)</f>
        <v>0</v>
      </c>
      <c r="EO487" s="17">
        <f>COUNTIF('12'!$BA$4:$BA$500,$H487)</f>
        <v>0</v>
      </c>
      <c r="EP487" s="17">
        <f>COUNTIF('12'!$BA$4:$BA$500,$I487)</f>
        <v>0</v>
      </c>
      <c r="EQ487" s="17">
        <f>COUNTIF('12'!$BA$4:$BA$500,$J487)</f>
        <v>0</v>
      </c>
      <c r="ER487" s="17">
        <f>COUNTIF('12'!$BA$4:$BA$500,$K487)</f>
        <v>0</v>
      </c>
      <c r="ES487" s="17">
        <f>SUMIF('12'!$BA$4:$BA$500,G487,'12'!$AG$4:$AJ$500)</f>
        <v>0</v>
      </c>
      <c r="ET487" s="17">
        <f>SUMIF('12'!$BA$4:$BA$500,H487,'12'!$AG$4:$AJ$500)</f>
        <v>0</v>
      </c>
      <c r="EU487" s="17">
        <f>SUMIF('12'!$BA$4:$BA$500,I487,'12'!$AG$4:$AJ$500)</f>
        <v>0</v>
      </c>
      <c r="EV487" s="17">
        <f>SUMIF('12'!$BA$4:$BA$500,J487,'12'!$AG$4:$AJ$500)</f>
        <v>0</v>
      </c>
      <c r="EW487" s="17">
        <f>SUMIF('12'!$BA$4:$BA$500,K487,'12'!$AG$4:$AJ$500)</f>
        <v>0</v>
      </c>
      <c r="EX487" s="23">
        <f t="shared" si="226"/>
        <v>0</v>
      </c>
      <c r="EY487" s="23">
        <f t="shared" si="227"/>
        <v>0</v>
      </c>
    </row>
    <row r="488" spans="1:155">
      <c r="A488" s="30">
        <v>485</v>
      </c>
      <c r="B488" s="32"/>
      <c r="C488" s="31">
        <f t="shared" si="201"/>
        <v>0</v>
      </c>
      <c r="D488" s="33">
        <f t="shared" si="202"/>
        <v>0</v>
      </c>
      <c r="E488" s="29"/>
      <c r="F488" s="2">
        <f t="shared" si="203"/>
        <v>0</v>
      </c>
      <c r="G488" s="14" t="str">
        <f t="shared" si="228"/>
        <v>0ق</v>
      </c>
      <c r="H488" s="14" t="str">
        <f t="shared" si="228"/>
        <v>0ق1</v>
      </c>
      <c r="I488" s="14" t="str">
        <f t="shared" si="228"/>
        <v>0ق2</v>
      </c>
      <c r="J488" s="14" t="str">
        <f t="shared" si="228"/>
        <v>0استيفاء</v>
      </c>
      <c r="K488" s="14" t="str">
        <f t="shared" si="228"/>
        <v>0نفذ</v>
      </c>
      <c r="L488" s="15">
        <f>COUNTIF('01'!$BA$4:$BA$500,$G488)</f>
        <v>0</v>
      </c>
      <c r="M488" s="15">
        <f>COUNTIF('01'!$BA$4:$BA$500,$H488)</f>
        <v>0</v>
      </c>
      <c r="N488" s="15">
        <f>COUNTIF('01'!$BA$4:$BA$500,$I488)</f>
        <v>0</v>
      </c>
      <c r="O488" s="15">
        <f>COUNTIF('01'!$BA$4:$BA$500,$J488)</f>
        <v>0</v>
      </c>
      <c r="P488" s="15">
        <f>COUNTIF('01'!$BA$4:$BA$500,$K488)</f>
        <v>0</v>
      </c>
      <c r="Q488" s="15">
        <f>SUMIF('01'!$BA$4:$BA$500,G488,'01'!$AG$4:$AJ$500)</f>
        <v>0</v>
      </c>
      <c r="R488" s="15">
        <f>SUMIF('01'!$BA$4:$BA$500,H488,'01'!$AG$4:$AJ$500)</f>
        <v>0</v>
      </c>
      <c r="S488" s="15">
        <f>SUMIF('01'!$BA$4:$BA$500,I488,'01'!$AG$4:$AJ$500)</f>
        <v>0</v>
      </c>
      <c r="T488" s="15">
        <f>SUMIF('01'!$BA$4:$BA$500,J488,'01'!$AG$4:$AJ$500)</f>
        <v>0</v>
      </c>
      <c r="U488" s="15">
        <f>SUMIF('01'!$BA$4:$BA$500,K488,'01'!$AG$4:$AJ$500)</f>
        <v>0</v>
      </c>
      <c r="V488" s="23">
        <f t="shared" si="204"/>
        <v>0</v>
      </c>
      <c r="W488" s="23">
        <f t="shared" si="205"/>
        <v>0</v>
      </c>
      <c r="X488" s="17">
        <f>COUNTIF('02'!$BA$4:$BA$500,$G488)</f>
        <v>0</v>
      </c>
      <c r="Y488" s="17">
        <f>COUNTIF('02'!$BA$4:$BA$500,$H488)</f>
        <v>0</v>
      </c>
      <c r="Z488" s="17">
        <f>COUNTIF('02'!$BA$4:$BA$500,$I488)</f>
        <v>0</v>
      </c>
      <c r="AA488" s="17">
        <f>COUNTIF('02'!$BA$4:$BA$500,$J488)</f>
        <v>0</v>
      </c>
      <c r="AB488" s="17">
        <f>COUNTIF('02'!$BA$4:$BA$500,$K488)</f>
        <v>0</v>
      </c>
      <c r="AC488" s="17">
        <f>SUMIF('02'!$BA$4:$BA$500,G488,'02'!$AG$4:$AJ$500)</f>
        <v>0</v>
      </c>
      <c r="AD488" s="17">
        <f>SUMIF('02'!$BA$4:$BA$500,H488,'02'!$AG$4:$AJ$500)</f>
        <v>0</v>
      </c>
      <c r="AE488" s="17">
        <f>SUMIF('02'!$BA$4:$BA$500,I488,'02'!$AG$4:$AJ$500)</f>
        <v>0</v>
      </c>
      <c r="AF488" s="17">
        <f>SUMIF('02'!$BA$4:$BA$500,J488,'02'!$AG$4:$AJ$500)</f>
        <v>0</v>
      </c>
      <c r="AG488" s="17">
        <f>SUMIF('02'!$BA$4:$BA$500,K488,'02'!$AG$4:$AJ$500)</f>
        <v>0</v>
      </c>
      <c r="AH488" s="23">
        <f t="shared" si="206"/>
        <v>0</v>
      </c>
      <c r="AI488" s="23">
        <f t="shared" si="207"/>
        <v>0</v>
      </c>
      <c r="AJ488" s="15">
        <f>COUNTIF('03'!$BA$4:$BA$500,$G488)</f>
        <v>0</v>
      </c>
      <c r="AK488" s="15">
        <f>COUNTIF('03'!$BA$4:$BA$500,$H488)</f>
        <v>0</v>
      </c>
      <c r="AL488" s="15">
        <f>COUNTIF('03'!$BA$4:$BA$500,$I488)</f>
        <v>0</v>
      </c>
      <c r="AM488" s="15">
        <f>COUNTIF('03'!$BA$4:$BA$500,$J488)</f>
        <v>0</v>
      </c>
      <c r="AN488" s="15">
        <f>COUNTIF('03'!$BA$4:$BA$500,$K488)</f>
        <v>0</v>
      </c>
      <c r="AO488" s="15">
        <f>SUMIF('03'!$BA$4:$BA$500,G488,'03'!$AG$4:$AJ$500)</f>
        <v>0</v>
      </c>
      <c r="AP488" s="15">
        <f>SUMIF('03'!$BA$4:$BA$500,H488,'03'!$AG$4:$AJ$500)</f>
        <v>0</v>
      </c>
      <c r="AQ488" s="15">
        <f>SUMIF('03'!$BA$4:$BA$500,I488,'03'!$AG$4:$AJ$500)</f>
        <v>0</v>
      </c>
      <c r="AR488" s="15">
        <f>SUMIF('03'!$BA$4:$BA$500,J488,'03'!$AG$4:$AJ$500)</f>
        <v>0</v>
      </c>
      <c r="AS488" s="15">
        <f>SUMIF('03'!$BA$4:$BA$500,K488,'03'!$AG$4:$AJ$500)</f>
        <v>0</v>
      </c>
      <c r="AT488" s="23">
        <f t="shared" si="208"/>
        <v>0</v>
      </c>
      <c r="AU488" s="23">
        <f t="shared" si="209"/>
        <v>0</v>
      </c>
      <c r="AV488" s="17">
        <f>COUNTIF('04'!$BA$4:$BA$500,$G488)</f>
        <v>0</v>
      </c>
      <c r="AW488" s="17">
        <f>COUNTIF('04'!$BA$4:$BA$500,$H488)</f>
        <v>0</v>
      </c>
      <c r="AX488" s="17">
        <f>COUNTIF('04'!$BA$4:$BA$500,$I488)</f>
        <v>0</v>
      </c>
      <c r="AY488" s="17">
        <f>COUNTIF('04'!$BA$4:$BA$500,$J488)</f>
        <v>0</v>
      </c>
      <c r="AZ488" s="17">
        <f>COUNTIF('04'!$BA$4:$BA$500,$K488)</f>
        <v>0</v>
      </c>
      <c r="BA488" s="17">
        <f>SUMIF('04'!$BA$4:$BA$500,G488,'04'!$AG$4:$AJ$500)</f>
        <v>0</v>
      </c>
      <c r="BB488" s="17">
        <f>SUMIF('04'!$BA$4:$BA$500,H488,'04'!$AG$4:$AJ$500)</f>
        <v>0</v>
      </c>
      <c r="BC488" s="17">
        <f>SUMIF('04'!$BA$4:$BA$500,I488,'04'!$AG$4:$AJ$500)</f>
        <v>0</v>
      </c>
      <c r="BD488" s="17">
        <f>SUMIF('04'!$BA$4:$BA$500,J488,'04'!$AG$4:$AJ$500)</f>
        <v>0</v>
      </c>
      <c r="BE488" s="17">
        <f>SUMIF('04'!$BA$4:$BA$500,K488,'04'!$AG$4:$AJ$500)</f>
        <v>0</v>
      </c>
      <c r="BF488" s="23">
        <f t="shared" si="210"/>
        <v>0</v>
      </c>
      <c r="BG488" s="23">
        <f t="shared" si="211"/>
        <v>0</v>
      </c>
      <c r="BH488" s="15">
        <f>COUNTIF('05'!$BA$4:$BA$500,$G488)</f>
        <v>0</v>
      </c>
      <c r="BI488" s="15">
        <f>COUNTIF('05'!$BA$4:$BA$500,$H488)</f>
        <v>0</v>
      </c>
      <c r="BJ488" s="15">
        <f>COUNTIF('05'!$BA$4:$BA$500,$I488)</f>
        <v>0</v>
      </c>
      <c r="BK488" s="15">
        <f>COUNTIF('05'!$BA$4:$BA$500,$J488)</f>
        <v>0</v>
      </c>
      <c r="BL488" s="15">
        <f>COUNTIF('05'!$BA$4:$BA$500,$K488)</f>
        <v>0</v>
      </c>
      <c r="BM488" s="15">
        <f>SUMIF('05'!$BA$4:$BA$500,G488,'05'!$AG$4:$AJ$500)</f>
        <v>0</v>
      </c>
      <c r="BN488" s="15">
        <f>SUMIF('05'!$BA$4:$BA$500,H488,'05'!$AG$4:$AJ$500)</f>
        <v>0</v>
      </c>
      <c r="BO488" s="15">
        <f>SUMIF('05'!$BA$4:$BA$500,I488,'05'!$AG$4:$AJ$500)</f>
        <v>0</v>
      </c>
      <c r="BP488" s="15">
        <f>SUMIF('05'!$BA$4:$BA$500,J488,'05'!$AG$4:$AJ$500)</f>
        <v>0</v>
      </c>
      <c r="BQ488" s="15">
        <f>SUMIF('05'!$BA$4:$BA$500,K488,'05'!$AG$4:$AJ$500)</f>
        <v>0</v>
      </c>
      <c r="BR488" s="23">
        <f t="shared" si="212"/>
        <v>0</v>
      </c>
      <c r="BS488" s="23">
        <f t="shared" si="213"/>
        <v>0</v>
      </c>
      <c r="BT488" s="17">
        <f>COUNTIF('06'!$BA$4:$BA$500,$G488)</f>
        <v>0</v>
      </c>
      <c r="BU488" s="17">
        <f>COUNTIF('06'!$BA$4:$BA$500,$H488)</f>
        <v>0</v>
      </c>
      <c r="BV488" s="17">
        <f>COUNTIF('06'!$BA$4:$BA$500,$I488)</f>
        <v>0</v>
      </c>
      <c r="BW488" s="17">
        <f>COUNTIF('06'!$BA$4:$BA$500,$J488)</f>
        <v>0</v>
      </c>
      <c r="BX488" s="17">
        <f>COUNTIF('06'!$BA$4:$BA$500,$K488)</f>
        <v>0</v>
      </c>
      <c r="BY488" s="17">
        <f>SUMIF('06'!$BA$4:$BA$500,G488,'06'!$AG$4:$AJ$500)</f>
        <v>0</v>
      </c>
      <c r="BZ488" s="17">
        <f>SUMIF('06'!$BA$4:$BA$500,H488,'06'!$AG$4:$AJ$500)</f>
        <v>0</v>
      </c>
      <c r="CA488" s="17">
        <f>SUMIF('06'!$BA$4:$BA$500,I488,'06'!$AG$4:$AJ$500)</f>
        <v>0</v>
      </c>
      <c r="CB488" s="17">
        <f>SUMIF('06'!$BA$4:$BA$500,J488,'06'!$AG$4:$AJ$500)</f>
        <v>0</v>
      </c>
      <c r="CC488" s="17">
        <f>SUMIF('06'!$BA$4:$BA$500,K488,'06'!$AG$4:$AJ$500)</f>
        <v>0</v>
      </c>
      <c r="CD488" s="23">
        <f t="shared" si="214"/>
        <v>0</v>
      </c>
      <c r="CE488" s="23">
        <f t="shared" si="215"/>
        <v>0</v>
      </c>
      <c r="CF488" s="15">
        <f>COUNTIF('07'!$BA$4:$BA$500,$G488)</f>
        <v>0</v>
      </c>
      <c r="CG488" s="15">
        <f>COUNTIF('07'!$BA$4:$BA$500,$H488)</f>
        <v>0</v>
      </c>
      <c r="CH488" s="15">
        <f>COUNTIF('07'!$BA$4:$BA$500,$I488)</f>
        <v>0</v>
      </c>
      <c r="CI488" s="15">
        <f>COUNTIF('07'!$BA$4:$BA$500,$J488)</f>
        <v>0</v>
      </c>
      <c r="CJ488" s="15">
        <f>COUNTIF('07'!$BA$4:$BA$500,$K488)</f>
        <v>0</v>
      </c>
      <c r="CK488" s="15">
        <f>SUMIF('07'!$BA$4:$BA$500,G488,'07'!$AG$4:$AJ$500)</f>
        <v>0</v>
      </c>
      <c r="CL488" s="15">
        <f>SUMIF('07'!$BA$4:$BA$500,H488,'07'!$AG$4:$AJ$500)</f>
        <v>0</v>
      </c>
      <c r="CM488" s="15">
        <f>SUMIF('07'!$BA$4:$BA$500,I488,'07'!$AG$4:$AJ$500)</f>
        <v>0</v>
      </c>
      <c r="CN488" s="15">
        <f>SUMIF('07'!$BA$4:$BA$500,J488,'07'!$AG$4:$AJ$500)</f>
        <v>0</v>
      </c>
      <c r="CO488" s="15">
        <f>SUMIF('07'!$BA$4:$BA$500,K488,'07'!$AG$4:$AJ$500)</f>
        <v>0</v>
      </c>
      <c r="CP488" s="23">
        <f t="shared" si="216"/>
        <v>0</v>
      </c>
      <c r="CQ488" s="23">
        <f t="shared" si="217"/>
        <v>0</v>
      </c>
      <c r="CR488" s="17">
        <f>COUNTIF('08'!$BA$4:$BA$500,$G488)</f>
        <v>0</v>
      </c>
      <c r="CS488" s="17">
        <f>COUNTIF('08'!$BA$4:$BA$500,$H488)</f>
        <v>0</v>
      </c>
      <c r="CT488" s="17">
        <f>COUNTIF('08'!$BA$4:$BA$500,$I488)</f>
        <v>0</v>
      </c>
      <c r="CU488" s="17">
        <f>COUNTIF('08'!$BA$4:$BA$500,$J488)</f>
        <v>0</v>
      </c>
      <c r="CV488" s="17">
        <f>COUNTIF('08'!$BA$4:$BA$500,$K488)</f>
        <v>0</v>
      </c>
      <c r="CW488" s="17">
        <f>SUMIF('08'!$BA$4:$BA$500,G488,'08'!$AG$4:$AJ$500)</f>
        <v>0</v>
      </c>
      <c r="CX488" s="17">
        <f>SUMIF('08'!$BA$4:$BA$500,H488,'08'!$AG$4:$AJ$500)</f>
        <v>0</v>
      </c>
      <c r="CY488" s="17">
        <f>SUMIF('08'!$BA$4:$BA$500,I488,'08'!$AG$4:$AJ$500)</f>
        <v>0</v>
      </c>
      <c r="CZ488" s="17">
        <f>SUMIF('08'!$BA$4:$BA$500,J488,'08'!$AG$4:$AJ$500)</f>
        <v>0</v>
      </c>
      <c r="DA488" s="17">
        <f>SUMIF('08'!$BA$4:$BA$500,K488,'08'!$AG$4:$AJ$500)</f>
        <v>0</v>
      </c>
      <c r="DB488" s="23">
        <f t="shared" si="218"/>
        <v>0</v>
      </c>
      <c r="DC488" s="23">
        <f t="shared" si="219"/>
        <v>0</v>
      </c>
      <c r="DD488" s="15">
        <f>COUNTIF('09'!$BA$4:$BA$500,$G488)</f>
        <v>0</v>
      </c>
      <c r="DE488" s="15">
        <f>COUNTIF('09'!$BA$4:$BA$500,$H488)</f>
        <v>0</v>
      </c>
      <c r="DF488" s="15">
        <f>COUNTIF('09'!$BA$4:$BA$500,$I488)</f>
        <v>0</v>
      </c>
      <c r="DG488" s="15">
        <f>COUNTIF('09'!$BA$4:$BA$500,$J488)</f>
        <v>0</v>
      </c>
      <c r="DH488" s="15">
        <f>COUNTIF('09'!$BA$4:$BA$500,$K488)</f>
        <v>0</v>
      </c>
      <c r="DI488" s="15">
        <f>SUMIF('09'!$BA$4:$BA$500,G488,'09'!$AG$4:$AJ$500)</f>
        <v>0</v>
      </c>
      <c r="DJ488" s="15">
        <f>SUMIF('09'!$BA$4:$BA$500,H488,'09'!$AG$4:$AJ$500)</f>
        <v>0</v>
      </c>
      <c r="DK488" s="15">
        <f>SUMIF('09'!$BA$4:$BA$500,I488,'09'!$AG$4:$AJ$500)</f>
        <v>0</v>
      </c>
      <c r="DL488" s="15">
        <f>SUMIF('09'!$BA$4:$BA$500,J488,'09'!$AG$4:$AJ$500)</f>
        <v>0</v>
      </c>
      <c r="DM488" s="15">
        <f>SUMIF('09'!$BA$4:$BA$500,K488,'09'!$AG$4:$AJ$500)</f>
        <v>0</v>
      </c>
      <c r="DN488" s="23">
        <f t="shared" si="220"/>
        <v>0</v>
      </c>
      <c r="DO488" s="23">
        <f t="shared" si="221"/>
        <v>0</v>
      </c>
      <c r="DP488" s="17">
        <f>COUNTIF('10'!$BA$4:$BA$500,$G488)</f>
        <v>0</v>
      </c>
      <c r="DQ488" s="17">
        <f>COUNTIF('10'!$BA$4:$BA$500,$H488)</f>
        <v>0</v>
      </c>
      <c r="DR488" s="17">
        <f>COUNTIF('10'!$BA$4:$BA$500,$I488)</f>
        <v>0</v>
      </c>
      <c r="DS488" s="17">
        <f>COUNTIF('10'!$BA$4:$BA$500,$J488)</f>
        <v>0</v>
      </c>
      <c r="DT488" s="17">
        <f>COUNTIF('10'!$BA$4:$BA$500,$K488)</f>
        <v>0</v>
      </c>
      <c r="DU488" s="17">
        <f>SUMIF('10'!$BA$4:$BA$500,G488,'10'!$AG$4:$AJ$500)</f>
        <v>0</v>
      </c>
      <c r="DV488" s="17">
        <f>SUMIF('10'!$BA$4:$BA$500,H488,'10'!$AG$4:$AJ$500)</f>
        <v>0</v>
      </c>
      <c r="DW488" s="17">
        <f>SUMIF('10'!$BA$4:$BA$500,I488,'10'!$AG$4:$AJ$500)</f>
        <v>0</v>
      </c>
      <c r="DX488" s="17">
        <f>SUMIF('10'!$BA$4:$BA$500,J488,'10'!$AG$4:$AJ$500)</f>
        <v>0</v>
      </c>
      <c r="DY488" s="17">
        <f>SUMIF('10'!$BA$4:$BA$500,K488,'10'!$AG$4:$AJ$500)</f>
        <v>0</v>
      </c>
      <c r="DZ488" s="23">
        <f t="shared" si="222"/>
        <v>0</v>
      </c>
      <c r="EA488" s="23">
        <f t="shared" si="223"/>
        <v>0</v>
      </c>
      <c r="EB488" s="15">
        <f>COUNTIF('11'!$BA$4:$BA$500,$G488)</f>
        <v>0</v>
      </c>
      <c r="EC488" s="15">
        <f>COUNTIF('11'!$BA$4:$BA$500,$H488)</f>
        <v>0</v>
      </c>
      <c r="ED488" s="15">
        <f>COUNTIF('11'!$BA$4:$BA$500,$I488)</f>
        <v>0</v>
      </c>
      <c r="EE488" s="15">
        <f>COUNTIF('11'!$BA$4:$BA$500,$J488)</f>
        <v>0</v>
      </c>
      <c r="EF488" s="15">
        <f>COUNTIF('11'!$BA$4:$BA$500,$K488)</f>
        <v>0</v>
      </c>
      <c r="EG488" s="15">
        <f>SUMIF('11'!$BA$4:$BA$500,G488,'11'!$AG$4:$AJ$500)</f>
        <v>0</v>
      </c>
      <c r="EH488" s="15">
        <f>SUMIF('11'!$BA$4:$BA$500,H488,'11'!$AG$4:$AJ$500)</f>
        <v>0</v>
      </c>
      <c r="EI488" s="15">
        <f>SUMIF('11'!$BA$4:$BA$500,I488,'11'!$AG$4:$AJ$500)</f>
        <v>0</v>
      </c>
      <c r="EJ488" s="15">
        <f>SUMIF('11'!$BA$4:$BA$500,J488,'11'!$AG$4:$AJ$500)</f>
        <v>0</v>
      </c>
      <c r="EK488" s="15">
        <f>SUMIF('11'!$BA$4:$BA$500,K488,'11'!$AG$4:$AJ$500)</f>
        <v>0</v>
      </c>
      <c r="EL488" s="23">
        <f t="shared" si="224"/>
        <v>0</v>
      </c>
      <c r="EM488" s="23">
        <f t="shared" si="225"/>
        <v>0</v>
      </c>
      <c r="EN488" s="17">
        <f>COUNTIF('12'!$BA$4:$BA$500,$G488)</f>
        <v>0</v>
      </c>
      <c r="EO488" s="17">
        <f>COUNTIF('12'!$BA$4:$BA$500,$H488)</f>
        <v>0</v>
      </c>
      <c r="EP488" s="17">
        <f>COUNTIF('12'!$BA$4:$BA$500,$I488)</f>
        <v>0</v>
      </c>
      <c r="EQ488" s="17">
        <f>COUNTIF('12'!$BA$4:$BA$500,$J488)</f>
        <v>0</v>
      </c>
      <c r="ER488" s="17">
        <f>COUNTIF('12'!$BA$4:$BA$500,$K488)</f>
        <v>0</v>
      </c>
      <c r="ES488" s="17">
        <f>SUMIF('12'!$BA$4:$BA$500,G488,'12'!$AG$4:$AJ$500)</f>
        <v>0</v>
      </c>
      <c r="ET488" s="17">
        <f>SUMIF('12'!$BA$4:$BA$500,H488,'12'!$AG$4:$AJ$500)</f>
        <v>0</v>
      </c>
      <c r="EU488" s="17">
        <f>SUMIF('12'!$BA$4:$BA$500,I488,'12'!$AG$4:$AJ$500)</f>
        <v>0</v>
      </c>
      <c r="EV488" s="17">
        <f>SUMIF('12'!$BA$4:$BA$500,J488,'12'!$AG$4:$AJ$500)</f>
        <v>0</v>
      </c>
      <c r="EW488" s="17">
        <f>SUMIF('12'!$BA$4:$BA$500,K488,'12'!$AG$4:$AJ$500)</f>
        <v>0</v>
      </c>
      <c r="EX488" s="23">
        <f t="shared" si="226"/>
        <v>0</v>
      </c>
      <c r="EY488" s="23">
        <f t="shared" si="227"/>
        <v>0</v>
      </c>
    </row>
    <row r="489" spans="1:155">
      <c r="A489" s="30">
        <v>486</v>
      </c>
      <c r="B489" s="32"/>
      <c r="C489" s="31">
        <f t="shared" si="201"/>
        <v>0</v>
      </c>
      <c r="D489" s="33">
        <f t="shared" si="202"/>
        <v>0</v>
      </c>
      <c r="E489" s="29"/>
      <c r="F489" s="2">
        <f t="shared" si="203"/>
        <v>0</v>
      </c>
      <c r="G489" s="14" t="str">
        <f t="shared" si="228"/>
        <v>0ق</v>
      </c>
      <c r="H489" s="14" t="str">
        <f t="shared" si="228"/>
        <v>0ق1</v>
      </c>
      <c r="I489" s="14" t="str">
        <f t="shared" si="228"/>
        <v>0ق2</v>
      </c>
      <c r="J489" s="14" t="str">
        <f t="shared" si="228"/>
        <v>0استيفاء</v>
      </c>
      <c r="K489" s="14" t="str">
        <f t="shared" si="228"/>
        <v>0نفذ</v>
      </c>
      <c r="L489" s="15">
        <f>COUNTIF('01'!$BA$4:$BA$500,$G489)</f>
        <v>0</v>
      </c>
      <c r="M489" s="15">
        <f>COUNTIF('01'!$BA$4:$BA$500,$H489)</f>
        <v>0</v>
      </c>
      <c r="N489" s="15">
        <f>COUNTIF('01'!$BA$4:$BA$500,$I489)</f>
        <v>0</v>
      </c>
      <c r="O489" s="15">
        <f>COUNTIF('01'!$BA$4:$BA$500,$J489)</f>
        <v>0</v>
      </c>
      <c r="P489" s="15">
        <f>COUNTIF('01'!$BA$4:$BA$500,$K489)</f>
        <v>0</v>
      </c>
      <c r="Q489" s="15">
        <f>SUMIF('01'!$BA$4:$BA$500,G489,'01'!$AG$4:$AJ$500)</f>
        <v>0</v>
      </c>
      <c r="R489" s="15">
        <f>SUMIF('01'!$BA$4:$BA$500,H489,'01'!$AG$4:$AJ$500)</f>
        <v>0</v>
      </c>
      <c r="S489" s="15">
        <f>SUMIF('01'!$BA$4:$BA$500,I489,'01'!$AG$4:$AJ$500)</f>
        <v>0</v>
      </c>
      <c r="T489" s="15">
        <f>SUMIF('01'!$BA$4:$BA$500,J489,'01'!$AG$4:$AJ$500)</f>
        <v>0</v>
      </c>
      <c r="U489" s="15">
        <f>SUMIF('01'!$BA$4:$BA$500,K489,'01'!$AG$4:$AJ$500)</f>
        <v>0</v>
      </c>
      <c r="V489" s="23">
        <f t="shared" si="204"/>
        <v>0</v>
      </c>
      <c r="W489" s="23">
        <f t="shared" si="205"/>
        <v>0</v>
      </c>
      <c r="X489" s="17">
        <f>COUNTIF('02'!$BA$4:$BA$500,$G489)</f>
        <v>0</v>
      </c>
      <c r="Y489" s="17">
        <f>COUNTIF('02'!$BA$4:$BA$500,$H489)</f>
        <v>0</v>
      </c>
      <c r="Z489" s="17">
        <f>COUNTIF('02'!$BA$4:$BA$500,$I489)</f>
        <v>0</v>
      </c>
      <c r="AA489" s="17">
        <f>COUNTIF('02'!$BA$4:$BA$500,$J489)</f>
        <v>0</v>
      </c>
      <c r="AB489" s="17">
        <f>COUNTIF('02'!$BA$4:$BA$500,$K489)</f>
        <v>0</v>
      </c>
      <c r="AC489" s="17">
        <f>SUMIF('02'!$BA$4:$BA$500,G489,'02'!$AG$4:$AJ$500)</f>
        <v>0</v>
      </c>
      <c r="AD489" s="17">
        <f>SUMIF('02'!$BA$4:$BA$500,H489,'02'!$AG$4:$AJ$500)</f>
        <v>0</v>
      </c>
      <c r="AE489" s="17">
        <f>SUMIF('02'!$BA$4:$BA$500,I489,'02'!$AG$4:$AJ$500)</f>
        <v>0</v>
      </c>
      <c r="AF489" s="17">
        <f>SUMIF('02'!$BA$4:$BA$500,J489,'02'!$AG$4:$AJ$500)</f>
        <v>0</v>
      </c>
      <c r="AG489" s="17">
        <f>SUMIF('02'!$BA$4:$BA$500,K489,'02'!$AG$4:$AJ$500)</f>
        <v>0</v>
      </c>
      <c r="AH489" s="23">
        <f t="shared" si="206"/>
        <v>0</v>
      </c>
      <c r="AI489" s="23">
        <f t="shared" si="207"/>
        <v>0</v>
      </c>
      <c r="AJ489" s="15">
        <f>COUNTIF('03'!$BA$4:$BA$500,$G489)</f>
        <v>0</v>
      </c>
      <c r="AK489" s="15">
        <f>COUNTIF('03'!$BA$4:$BA$500,$H489)</f>
        <v>0</v>
      </c>
      <c r="AL489" s="15">
        <f>COUNTIF('03'!$BA$4:$BA$500,$I489)</f>
        <v>0</v>
      </c>
      <c r="AM489" s="15">
        <f>COUNTIF('03'!$BA$4:$BA$500,$J489)</f>
        <v>0</v>
      </c>
      <c r="AN489" s="15">
        <f>COUNTIF('03'!$BA$4:$BA$500,$K489)</f>
        <v>0</v>
      </c>
      <c r="AO489" s="15">
        <f>SUMIF('03'!$BA$4:$BA$500,G489,'03'!$AG$4:$AJ$500)</f>
        <v>0</v>
      </c>
      <c r="AP489" s="15">
        <f>SUMIF('03'!$BA$4:$BA$500,H489,'03'!$AG$4:$AJ$500)</f>
        <v>0</v>
      </c>
      <c r="AQ489" s="15">
        <f>SUMIF('03'!$BA$4:$BA$500,I489,'03'!$AG$4:$AJ$500)</f>
        <v>0</v>
      </c>
      <c r="AR489" s="15">
        <f>SUMIF('03'!$BA$4:$BA$500,J489,'03'!$AG$4:$AJ$500)</f>
        <v>0</v>
      </c>
      <c r="AS489" s="15">
        <f>SUMIF('03'!$BA$4:$BA$500,K489,'03'!$AG$4:$AJ$500)</f>
        <v>0</v>
      </c>
      <c r="AT489" s="23">
        <f t="shared" si="208"/>
        <v>0</v>
      </c>
      <c r="AU489" s="23">
        <f t="shared" si="209"/>
        <v>0</v>
      </c>
      <c r="AV489" s="17">
        <f>COUNTIF('04'!$BA$4:$BA$500,$G489)</f>
        <v>0</v>
      </c>
      <c r="AW489" s="17">
        <f>COUNTIF('04'!$BA$4:$BA$500,$H489)</f>
        <v>0</v>
      </c>
      <c r="AX489" s="17">
        <f>COUNTIF('04'!$BA$4:$BA$500,$I489)</f>
        <v>0</v>
      </c>
      <c r="AY489" s="17">
        <f>COUNTIF('04'!$BA$4:$BA$500,$J489)</f>
        <v>0</v>
      </c>
      <c r="AZ489" s="17">
        <f>COUNTIF('04'!$BA$4:$BA$500,$K489)</f>
        <v>0</v>
      </c>
      <c r="BA489" s="17">
        <f>SUMIF('04'!$BA$4:$BA$500,G489,'04'!$AG$4:$AJ$500)</f>
        <v>0</v>
      </c>
      <c r="BB489" s="17">
        <f>SUMIF('04'!$BA$4:$BA$500,H489,'04'!$AG$4:$AJ$500)</f>
        <v>0</v>
      </c>
      <c r="BC489" s="17">
        <f>SUMIF('04'!$BA$4:$BA$500,I489,'04'!$AG$4:$AJ$500)</f>
        <v>0</v>
      </c>
      <c r="BD489" s="17">
        <f>SUMIF('04'!$BA$4:$BA$500,J489,'04'!$AG$4:$AJ$500)</f>
        <v>0</v>
      </c>
      <c r="BE489" s="17">
        <f>SUMIF('04'!$BA$4:$BA$500,K489,'04'!$AG$4:$AJ$500)</f>
        <v>0</v>
      </c>
      <c r="BF489" s="23">
        <f t="shared" si="210"/>
        <v>0</v>
      </c>
      <c r="BG489" s="23">
        <f t="shared" si="211"/>
        <v>0</v>
      </c>
      <c r="BH489" s="15">
        <f>COUNTIF('05'!$BA$4:$BA$500,$G489)</f>
        <v>0</v>
      </c>
      <c r="BI489" s="15">
        <f>COUNTIF('05'!$BA$4:$BA$500,$H489)</f>
        <v>0</v>
      </c>
      <c r="BJ489" s="15">
        <f>COUNTIF('05'!$BA$4:$BA$500,$I489)</f>
        <v>0</v>
      </c>
      <c r="BK489" s="15">
        <f>COUNTIF('05'!$BA$4:$BA$500,$J489)</f>
        <v>0</v>
      </c>
      <c r="BL489" s="15">
        <f>COUNTIF('05'!$BA$4:$BA$500,$K489)</f>
        <v>0</v>
      </c>
      <c r="BM489" s="15">
        <f>SUMIF('05'!$BA$4:$BA$500,G489,'05'!$AG$4:$AJ$500)</f>
        <v>0</v>
      </c>
      <c r="BN489" s="15">
        <f>SUMIF('05'!$BA$4:$BA$500,H489,'05'!$AG$4:$AJ$500)</f>
        <v>0</v>
      </c>
      <c r="BO489" s="15">
        <f>SUMIF('05'!$BA$4:$BA$500,I489,'05'!$AG$4:$AJ$500)</f>
        <v>0</v>
      </c>
      <c r="BP489" s="15">
        <f>SUMIF('05'!$BA$4:$BA$500,J489,'05'!$AG$4:$AJ$500)</f>
        <v>0</v>
      </c>
      <c r="BQ489" s="15">
        <f>SUMIF('05'!$BA$4:$BA$500,K489,'05'!$AG$4:$AJ$500)</f>
        <v>0</v>
      </c>
      <c r="BR489" s="23">
        <f t="shared" si="212"/>
        <v>0</v>
      </c>
      <c r="BS489" s="23">
        <f t="shared" si="213"/>
        <v>0</v>
      </c>
      <c r="BT489" s="17">
        <f>COUNTIF('06'!$BA$4:$BA$500,$G489)</f>
        <v>0</v>
      </c>
      <c r="BU489" s="17">
        <f>COUNTIF('06'!$BA$4:$BA$500,$H489)</f>
        <v>0</v>
      </c>
      <c r="BV489" s="17">
        <f>COUNTIF('06'!$BA$4:$BA$500,$I489)</f>
        <v>0</v>
      </c>
      <c r="BW489" s="17">
        <f>COUNTIF('06'!$BA$4:$BA$500,$J489)</f>
        <v>0</v>
      </c>
      <c r="BX489" s="17">
        <f>COUNTIF('06'!$BA$4:$BA$500,$K489)</f>
        <v>0</v>
      </c>
      <c r="BY489" s="17">
        <f>SUMIF('06'!$BA$4:$BA$500,G489,'06'!$AG$4:$AJ$500)</f>
        <v>0</v>
      </c>
      <c r="BZ489" s="17">
        <f>SUMIF('06'!$BA$4:$BA$500,H489,'06'!$AG$4:$AJ$500)</f>
        <v>0</v>
      </c>
      <c r="CA489" s="17">
        <f>SUMIF('06'!$BA$4:$BA$500,I489,'06'!$AG$4:$AJ$500)</f>
        <v>0</v>
      </c>
      <c r="CB489" s="17">
        <f>SUMIF('06'!$BA$4:$BA$500,J489,'06'!$AG$4:$AJ$500)</f>
        <v>0</v>
      </c>
      <c r="CC489" s="17">
        <f>SUMIF('06'!$BA$4:$BA$500,K489,'06'!$AG$4:$AJ$500)</f>
        <v>0</v>
      </c>
      <c r="CD489" s="23">
        <f t="shared" si="214"/>
        <v>0</v>
      </c>
      <c r="CE489" s="23">
        <f t="shared" si="215"/>
        <v>0</v>
      </c>
      <c r="CF489" s="15">
        <f>COUNTIF('07'!$BA$4:$BA$500,$G489)</f>
        <v>0</v>
      </c>
      <c r="CG489" s="15">
        <f>COUNTIF('07'!$BA$4:$BA$500,$H489)</f>
        <v>0</v>
      </c>
      <c r="CH489" s="15">
        <f>COUNTIF('07'!$BA$4:$BA$500,$I489)</f>
        <v>0</v>
      </c>
      <c r="CI489" s="15">
        <f>COUNTIF('07'!$BA$4:$BA$500,$J489)</f>
        <v>0</v>
      </c>
      <c r="CJ489" s="15">
        <f>COUNTIF('07'!$BA$4:$BA$500,$K489)</f>
        <v>0</v>
      </c>
      <c r="CK489" s="15">
        <f>SUMIF('07'!$BA$4:$BA$500,G489,'07'!$AG$4:$AJ$500)</f>
        <v>0</v>
      </c>
      <c r="CL489" s="15">
        <f>SUMIF('07'!$BA$4:$BA$500,H489,'07'!$AG$4:$AJ$500)</f>
        <v>0</v>
      </c>
      <c r="CM489" s="15">
        <f>SUMIF('07'!$BA$4:$BA$500,I489,'07'!$AG$4:$AJ$500)</f>
        <v>0</v>
      </c>
      <c r="CN489" s="15">
        <f>SUMIF('07'!$BA$4:$BA$500,J489,'07'!$AG$4:$AJ$500)</f>
        <v>0</v>
      </c>
      <c r="CO489" s="15">
        <f>SUMIF('07'!$BA$4:$BA$500,K489,'07'!$AG$4:$AJ$500)</f>
        <v>0</v>
      </c>
      <c r="CP489" s="23">
        <f t="shared" si="216"/>
        <v>0</v>
      </c>
      <c r="CQ489" s="23">
        <f t="shared" si="217"/>
        <v>0</v>
      </c>
      <c r="CR489" s="17">
        <f>COUNTIF('08'!$BA$4:$BA$500,$G489)</f>
        <v>0</v>
      </c>
      <c r="CS489" s="17">
        <f>COUNTIF('08'!$BA$4:$BA$500,$H489)</f>
        <v>0</v>
      </c>
      <c r="CT489" s="17">
        <f>COUNTIF('08'!$BA$4:$BA$500,$I489)</f>
        <v>0</v>
      </c>
      <c r="CU489" s="17">
        <f>COUNTIF('08'!$BA$4:$BA$500,$J489)</f>
        <v>0</v>
      </c>
      <c r="CV489" s="17">
        <f>COUNTIF('08'!$BA$4:$BA$500,$K489)</f>
        <v>0</v>
      </c>
      <c r="CW489" s="17">
        <f>SUMIF('08'!$BA$4:$BA$500,G489,'08'!$AG$4:$AJ$500)</f>
        <v>0</v>
      </c>
      <c r="CX489" s="17">
        <f>SUMIF('08'!$BA$4:$BA$500,H489,'08'!$AG$4:$AJ$500)</f>
        <v>0</v>
      </c>
      <c r="CY489" s="17">
        <f>SUMIF('08'!$BA$4:$BA$500,I489,'08'!$AG$4:$AJ$500)</f>
        <v>0</v>
      </c>
      <c r="CZ489" s="17">
        <f>SUMIF('08'!$BA$4:$BA$500,J489,'08'!$AG$4:$AJ$500)</f>
        <v>0</v>
      </c>
      <c r="DA489" s="17">
        <f>SUMIF('08'!$BA$4:$BA$500,K489,'08'!$AG$4:$AJ$500)</f>
        <v>0</v>
      </c>
      <c r="DB489" s="23">
        <f t="shared" si="218"/>
        <v>0</v>
      </c>
      <c r="DC489" s="23">
        <f t="shared" si="219"/>
        <v>0</v>
      </c>
      <c r="DD489" s="15">
        <f>COUNTIF('09'!$BA$4:$BA$500,$G489)</f>
        <v>0</v>
      </c>
      <c r="DE489" s="15">
        <f>COUNTIF('09'!$BA$4:$BA$500,$H489)</f>
        <v>0</v>
      </c>
      <c r="DF489" s="15">
        <f>COUNTIF('09'!$BA$4:$BA$500,$I489)</f>
        <v>0</v>
      </c>
      <c r="DG489" s="15">
        <f>COUNTIF('09'!$BA$4:$BA$500,$J489)</f>
        <v>0</v>
      </c>
      <c r="DH489" s="15">
        <f>COUNTIF('09'!$BA$4:$BA$500,$K489)</f>
        <v>0</v>
      </c>
      <c r="DI489" s="15">
        <f>SUMIF('09'!$BA$4:$BA$500,G489,'09'!$AG$4:$AJ$500)</f>
        <v>0</v>
      </c>
      <c r="DJ489" s="15">
        <f>SUMIF('09'!$BA$4:$BA$500,H489,'09'!$AG$4:$AJ$500)</f>
        <v>0</v>
      </c>
      <c r="DK489" s="15">
        <f>SUMIF('09'!$BA$4:$BA$500,I489,'09'!$AG$4:$AJ$500)</f>
        <v>0</v>
      </c>
      <c r="DL489" s="15">
        <f>SUMIF('09'!$BA$4:$BA$500,J489,'09'!$AG$4:$AJ$500)</f>
        <v>0</v>
      </c>
      <c r="DM489" s="15">
        <f>SUMIF('09'!$BA$4:$BA$500,K489,'09'!$AG$4:$AJ$500)</f>
        <v>0</v>
      </c>
      <c r="DN489" s="23">
        <f t="shared" si="220"/>
        <v>0</v>
      </c>
      <c r="DO489" s="23">
        <f t="shared" si="221"/>
        <v>0</v>
      </c>
      <c r="DP489" s="17">
        <f>COUNTIF('10'!$BA$4:$BA$500,$G489)</f>
        <v>0</v>
      </c>
      <c r="DQ489" s="17">
        <f>COUNTIF('10'!$BA$4:$BA$500,$H489)</f>
        <v>0</v>
      </c>
      <c r="DR489" s="17">
        <f>COUNTIF('10'!$BA$4:$BA$500,$I489)</f>
        <v>0</v>
      </c>
      <c r="DS489" s="17">
        <f>COUNTIF('10'!$BA$4:$BA$500,$J489)</f>
        <v>0</v>
      </c>
      <c r="DT489" s="17">
        <f>COUNTIF('10'!$BA$4:$BA$500,$K489)</f>
        <v>0</v>
      </c>
      <c r="DU489" s="17">
        <f>SUMIF('10'!$BA$4:$BA$500,G489,'10'!$AG$4:$AJ$500)</f>
        <v>0</v>
      </c>
      <c r="DV489" s="17">
        <f>SUMIF('10'!$BA$4:$BA$500,H489,'10'!$AG$4:$AJ$500)</f>
        <v>0</v>
      </c>
      <c r="DW489" s="17">
        <f>SUMIF('10'!$BA$4:$BA$500,I489,'10'!$AG$4:$AJ$500)</f>
        <v>0</v>
      </c>
      <c r="DX489" s="17">
        <f>SUMIF('10'!$BA$4:$BA$500,J489,'10'!$AG$4:$AJ$500)</f>
        <v>0</v>
      </c>
      <c r="DY489" s="17">
        <f>SUMIF('10'!$BA$4:$BA$500,K489,'10'!$AG$4:$AJ$500)</f>
        <v>0</v>
      </c>
      <c r="DZ489" s="23">
        <f t="shared" si="222"/>
        <v>0</v>
      </c>
      <c r="EA489" s="23">
        <f t="shared" si="223"/>
        <v>0</v>
      </c>
      <c r="EB489" s="15">
        <f>COUNTIF('11'!$BA$4:$BA$500,$G489)</f>
        <v>0</v>
      </c>
      <c r="EC489" s="15">
        <f>COUNTIF('11'!$BA$4:$BA$500,$H489)</f>
        <v>0</v>
      </c>
      <c r="ED489" s="15">
        <f>COUNTIF('11'!$BA$4:$BA$500,$I489)</f>
        <v>0</v>
      </c>
      <c r="EE489" s="15">
        <f>COUNTIF('11'!$BA$4:$BA$500,$J489)</f>
        <v>0</v>
      </c>
      <c r="EF489" s="15">
        <f>COUNTIF('11'!$BA$4:$BA$500,$K489)</f>
        <v>0</v>
      </c>
      <c r="EG489" s="15">
        <f>SUMIF('11'!$BA$4:$BA$500,G489,'11'!$AG$4:$AJ$500)</f>
        <v>0</v>
      </c>
      <c r="EH489" s="15">
        <f>SUMIF('11'!$BA$4:$BA$500,H489,'11'!$AG$4:$AJ$500)</f>
        <v>0</v>
      </c>
      <c r="EI489" s="15">
        <f>SUMIF('11'!$BA$4:$BA$500,I489,'11'!$AG$4:$AJ$500)</f>
        <v>0</v>
      </c>
      <c r="EJ489" s="15">
        <f>SUMIF('11'!$BA$4:$BA$500,J489,'11'!$AG$4:$AJ$500)</f>
        <v>0</v>
      </c>
      <c r="EK489" s="15">
        <f>SUMIF('11'!$BA$4:$BA$500,K489,'11'!$AG$4:$AJ$500)</f>
        <v>0</v>
      </c>
      <c r="EL489" s="23">
        <f t="shared" si="224"/>
        <v>0</v>
      </c>
      <c r="EM489" s="23">
        <f t="shared" si="225"/>
        <v>0</v>
      </c>
      <c r="EN489" s="17">
        <f>COUNTIF('12'!$BA$4:$BA$500,$G489)</f>
        <v>0</v>
      </c>
      <c r="EO489" s="17">
        <f>COUNTIF('12'!$BA$4:$BA$500,$H489)</f>
        <v>0</v>
      </c>
      <c r="EP489" s="17">
        <f>COUNTIF('12'!$BA$4:$BA$500,$I489)</f>
        <v>0</v>
      </c>
      <c r="EQ489" s="17">
        <f>COUNTIF('12'!$BA$4:$BA$500,$J489)</f>
        <v>0</v>
      </c>
      <c r="ER489" s="17">
        <f>COUNTIF('12'!$BA$4:$BA$500,$K489)</f>
        <v>0</v>
      </c>
      <c r="ES489" s="17">
        <f>SUMIF('12'!$BA$4:$BA$500,G489,'12'!$AG$4:$AJ$500)</f>
        <v>0</v>
      </c>
      <c r="ET489" s="17">
        <f>SUMIF('12'!$BA$4:$BA$500,H489,'12'!$AG$4:$AJ$500)</f>
        <v>0</v>
      </c>
      <c r="EU489" s="17">
        <f>SUMIF('12'!$BA$4:$BA$500,I489,'12'!$AG$4:$AJ$500)</f>
        <v>0</v>
      </c>
      <c r="EV489" s="17">
        <f>SUMIF('12'!$BA$4:$BA$500,J489,'12'!$AG$4:$AJ$500)</f>
        <v>0</v>
      </c>
      <c r="EW489" s="17">
        <f>SUMIF('12'!$BA$4:$BA$500,K489,'12'!$AG$4:$AJ$500)</f>
        <v>0</v>
      </c>
      <c r="EX489" s="23">
        <f t="shared" si="226"/>
        <v>0</v>
      </c>
      <c r="EY489" s="23">
        <f t="shared" si="227"/>
        <v>0</v>
      </c>
    </row>
    <row r="490" spans="1:155">
      <c r="A490" s="30">
        <v>487</v>
      </c>
      <c r="B490" s="32"/>
      <c r="C490" s="31">
        <f t="shared" si="201"/>
        <v>0</v>
      </c>
      <c r="D490" s="33">
        <f t="shared" si="202"/>
        <v>0</v>
      </c>
      <c r="E490" s="29"/>
      <c r="F490" s="2">
        <f t="shared" si="203"/>
        <v>0</v>
      </c>
      <c r="G490" s="14" t="str">
        <f t="shared" si="228"/>
        <v>0ق</v>
      </c>
      <c r="H490" s="14" t="str">
        <f t="shared" si="228"/>
        <v>0ق1</v>
      </c>
      <c r="I490" s="14" t="str">
        <f t="shared" si="228"/>
        <v>0ق2</v>
      </c>
      <c r="J490" s="14" t="str">
        <f t="shared" si="228"/>
        <v>0استيفاء</v>
      </c>
      <c r="K490" s="14" t="str">
        <f t="shared" si="228"/>
        <v>0نفذ</v>
      </c>
      <c r="L490" s="15">
        <f>COUNTIF('01'!$BA$4:$BA$500,$G490)</f>
        <v>0</v>
      </c>
      <c r="M490" s="15">
        <f>COUNTIF('01'!$BA$4:$BA$500,$H490)</f>
        <v>0</v>
      </c>
      <c r="N490" s="15">
        <f>COUNTIF('01'!$BA$4:$BA$500,$I490)</f>
        <v>0</v>
      </c>
      <c r="O490" s="15">
        <f>COUNTIF('01'!$BA$4:$BA$500,$J490)</f>
        <v>0</v>
      </c>
      <c r="P490" s="15">
        <f>COUNTIF('01'!$BA$4:$BA$500,$K490)</f>
        <v>0</v>
      </c>
      <c r="Q490" s="15">
        <f>SUMIF('01'!$BA$4:$BA$500,G490,'01'!$AG$4:$AJ$500)</f>
        <v>0</v>
      </c>
      <c r="R490" s="15">
        <f>SUMIF('01'!$BA$4:$BA$500,H490,'01'!$AG$4:$AJ$500)</f>
        <v>0</v>
      </c>
      <c r="S490" s="15">
        <f>SUMIF('01'!$BA$4:$BA$500,I490,'01'!$AG$4:$AJ$500)</f>
        <v>0</v>
      </c>
      <c r="T490" s="15">
        <f>SUMIF('01'!$BA$4:$BA$500,J490,'01'!$AG$4:$AJ$500)</f>
        <v>0</v>
      </c>
      <c r="U490" s="15">
        <f>SUMIF('01'!$BA$4:$BA$500,K490,'01'!$AG$4:$AJ$500)</f>
        <v>0</v>
      </c>
      <c r="V490" s="23">
        <f t="shared" si="204"/>
        <v>0</v>
      </c>
      <c r="W490" s="23">
        <f t="shared" si="205"/>
        <v>0</v>
      </c>
      <c r="X490" s="17">
        <f>COUNTIF('02'!$BA$4:$BA$500,$G490)</f>
        <v>0</v>
      </c>
      <c r="Y490" s="17">
        <f>COUNTIF('02'!$BA$4:$BA$500,$H490)</f>
        <v>0</v>
      </c>
      <c r="Z490" s="17">
        <f>COUNTIF('02'!$BA$4:$BA$500,$I490)</f>
        <v>0</v>
      </c>
      <c r="AA490" s="17">
        <f>COUNTIF('02'!$BA$4:$BA$500,$J490)</f>
        <v>0</v>
      </c>
      <c r="AB490" s="17">
        <f>COUNTIF('02'!$BA$4:$BA$500,$K490)</f>
        <v>0</v>
      </c>
      <c r="AC490" s="17">
        <f>SUMIF('02'!$BA$4:$BA$500,G490,'02'!$AG$4:$AJ$500)</f>
        <v>0</v>
      </c>
      <c r="AD490" s="17">
        <f>SUMIF('02'!$BA$4:$BA$500,H490,'02'!$AG$4:$AJ$500)</f>
        <v>0</v>
      </c>
      <c r="AE490" s="17">
        <f>SUMIF('02'!$BA$4:$BA$500,I490,'02'!$AG$4:$AJ$500)</f>
        <v>0</v>
      </c>
      <c r="AF490" s="17">
        <f>SUMIF('02'!$BA$4:$BA$500,J490,'02'!$AG$4:$AJ$500)</f>
        <v>0</v>
      </c>
      <c r="AG490" s="17">
        <f>SUMIF('02'!$BA$4:$BA$500,K490,'02'!$AG$4:$AJ$500)</f>
        <v>0</v>
      </c>
      <c r="AH490" s="23">
        <f t="shared" si="206"/>
        <v>0</v>
      </c>
      <c r="AI490" s="23">
        <f t="shared" si="207"/>
        <v>0</v>
      </c>
      <c r="AJ490" s="15">
        <f>COUNTIF('03'!$BA$4:$BA$500,$G490)</f>
        <v>0</v>
      </c>
      <c r="AK490" s="15">
        <f>COUNTIF('03'!$BA$4:$BA$500,$H490)</f>
        <v>0</v>
      </c>
      <c r="AL490" s="15">
        <f>COUNTIF('03'!$BA$4:$BA$500,$I490)</f>
        <v>0</v>
      </c>
      <c r="AM490" s="15">
        <f>COUNTIF('03'!$BA$4:$BA$500,$J490)</f>
        <v>0</v>
      </c>
      <c r="AN490" s="15">
        <f>COUNTIF('03'!$BA$4:$BA$500,$K490)</f>
        <v>0</v>
      </c>
      <c r="AO490" s="15">
        <f>SUMIF('03'!$BA$4:$BA$500,G490,'03'!$AG$4:$AJ$500)</f>
        <v>0</v>
      </c>
      <c r="AP490" s="15">
        <f>SUMIF('03'!$BA$4:$BA$500,H490,'03'!$AG$4:$AJ$500)</f>
        <v>0</v>
      </c>
      <c r="AQ490" s="15">
        <f>SUMIF('03'!$BA$4:$BA$500,I490,'03'!$AG$4:$AJ$500)</f>
        <v>0</v>
      </c>
      <c r="AR490" s="15">
        <f>SUMIF('03'!$BA$4:$BA$500,J490,'03'!$AG$4:$AJ$500)</f>
        <v>0</v>
      </c>
      <c r="AS490" s="15">
        <f>SUMIF('03'!$BA$4:$BA$500,K490,'03'!$AG$4:$AJ$500)</f>
        <v>0</v>
      </c>
      <c r="AT490" s="23">
        <f t="shared" si="208"/>
        <v>0</v>
      </c>
      <c r="AU490" s="23">
        <f t="shared" si="209"/>
        <v>0</v>
      </c>
      <c r="AV490" s="17">
        <f>COUNTIF('04'!$BA$4:$BA$500,$G490)</f>
        <v>0</v>
      </c>
      <c r="AW490" s="17">
        <f>COUNTIF('04'!$BA$4:$BA$500,$H490)</f>
        <v>0</v>
      </c>
      <c r="AX490" s="17">
        <f>COUNTIF('04'!$BA$4:$BA$500,$I490)</f>
        <v>0</v>
      </c>
      <c r="AY490" s="17">
        <f>COUNTIF('04'!$BA$4:$BA$500,$J490)</f>
        <v>0</v>
      </c>
      <c r="AZ490" s="17">
        <f>COUNTIF('04'!$BA$4:$BA$500,$K490)</f>
        <v>0</v>
      </c>
      <c r="BA490" s="17">
        <f>SUMIF('04'!$BA$4:$BA$500,G490,'04'!$AG$4:$AJ$500)</f>
        <v>0</v>
      </c>
      <c r="BB490" s="17">
        <f>SUMIF('04'!$BA$4:$BA$500,H490,'04'!$AG$4:$AJ$500)</f>
        <v>0</v>
      </c>
      <c r="BC490" s="17">
        <f>SUMIF('04'!$BA$4:$BA$500,I490,'04'!$AG$4:$AJ$500)</f>
        <v>0</v>
      </c>
      <c r="BD490" s="17">
        <f>SUMIF('04'!$BA$4:$BA$500,J490,'04'!$AG$4:$AJ$500)</f>
        <v>0</v>
      </c>
      <c r="BE490" s="17">
        <f>SUMIF('04'!$BA$4:$BA$500,K490,'04'!$AG$4:$AJ$500)</f>
        <v>0</v>
      </c>
      <c r="BF490" s="23">
        <f t="shared" si="210"/>
        <v>0</v>
      </c>
      <c r="BG490" s="23">
        <f t="shared" si="211"/>
        <v>0</v>
      </c>
      <c r="BH490" s="15">
        <f>COUNTIF('05'!$BA$4:$BA$500,$G490)</f>
        <v>0</v>
      </c>
      <c r="BI490" s="15">
        <f>COUNTIF('05'!$BA$4:$BA$500,$H490)</f>
        <v>0</v>
      </c>
      <c r="BJ490" s="15">
        <f>COUNTIF('05'!$BA$4:$BA$500,$I490)</f>
        <v>0</v>
      </c>
      <c r="BK490" s="15">
        <f>COUNTIF('05'!$BA$4:$BA$500,$J490)</f>
        <v>0</v>
      </c>
      <c r="BL490" s="15">
        <f>COUNTIF('05'!$BA$4:$BA$500,$K490)</f>
        <v>0</v>
      </c>
      <c r="BM490" s="15">
        <f>SUMIF('05'!$BA$4:$BA$500,G490,'05'!$AG$4:$AJ$500)</f>
        <v>0</v>
      </c>
      <c r="BN490" s="15">
        <f>SUMIF('05'!$BA$4:$BA$500,H490,'05'!$AG$4:$AJ$500)</f>
        <v>0</v>
      </c>
      <c r="BO490" s="15">
        <f>SUMIF('05'!$BA$4:$BA$500,I490,'05'!$AG$4:$AJ$500)</f>
        <v>0</v>
      </c>
      <c r="BP490" s="15">
        <f>SUMIF('05'!$BA$4:$BA$500,J490,'05'!$AG$4:$AJ$500)</f>
        <v>0</v>
      </c>
      <c r="BQ490" s="15">
        <f>SUMIF('05'!$BA$4:$BA$500,K490,'05'!$AG$4:$AJ$500)</f>
        <v>0</v>
      </c>
      <c r="BR490" s="23">
        <f t="shared" si="212"/>
        <v>0</v>
      </c>
      <c r="BS490" s="23">
        <f t="shared" si="213"/>
        <v>0</v>
      </c>
      <c r="BT490" s="17">
        <f>COUNTIF('06'!$BA$4:$BA$500,$G490)</f>
        <v>0</v>
      </c>
      <c r="BU490" s="17">
        <f>COUNTIF('06'!$BA$4:$BA$500,$H490)</f>
        <v>0</v>
      </c>
      <c r="BV490" s="17">
        <f>COUNTIF('06'!$BA$4:$BA$500,$I490)</f>
        <v>0</v>
      </c>
      <c r="BW490" s="17">
        <f>COUNTIF('06'!$BA$4:$BA$500,$J490)</f>
        <v>0</v>
      </c>
      <c r="BX490" s="17">
        <f>COUNTIF('06'!$BA$4:$BA$500,$K490)</f>
        <v>0</v>
      </c>
      <c r="BY490" s="17">
        <f>SUMIF('06'!$BA$4:$BA$500,G490,'06'!$AG$4:$AJ$500)</f>
        <v>0</v>
      </c>
      <c r="BZ490" s="17">
        <f>SUMIF('06'!$BA$4:$BA$500,H490,'06'!$AG$4:$AJ$500)</f>
        <v>0</v>
      </c>
      <c r="CA490" s="17">
        <f>SUMIF('06'!$BA$4:$BA$500,I490,'06'!$AG$4:$AJ$500)</f>
        <v>0</v>
      </c>
      <c r="CB490" s="17">
        <f>SUMIF('06'!$BA$4:$BA$500,J490,'06'!$AG$4:$AJ$500)</f>
        <v>0</v>
      </c>
      <c r="CC490" s="17">
        <f>SUMIF('06'!$BA$4:$BA$500,K490,'06'!$AG$4:$AJ$500)</f>
        <v>0</v>
      </c>
      <c r="CD490" s="23">
        <f t="shared" si="214"/>
        <v>0</v>
      </c>
      <c r="CE490" s="23">
        <f t="shared" si="215"/>
        <v>0</v>
      </c>
      <c r="CF490" s="15">
        <f>COUNTIF('07'!$BA$4:$BA$500,$G490)</f>
        <v>0</v>
      </c>
      <c r="CG490" s="15">
        <f>COUNTIF('07'!$BA$4:$BA$500,$H490)</f>
        <v>0</v>
      </c>
      <c r="CH490" s="15">
        <f>COUNTIF('07'!$BA$4:$BA$500,$I490)</f>
        <v>0</v>
      </c>
      <c r="CI490" s="15">
        <f>COUNTIF('07'!$BA$4:$BA$500,$J490)</f>
        <v>0</v>
      </c>
      <c r="CJ490" s="15">
        <f>COUNTIF('07'!$BA$4:$BA$500,$K490)</f>
        <v>0</v>
      </c>
      <c r="CK490" s="15">
        <f>SUMIF('07'!$BA$4:$BA$500,G490,'07'!$AG$4:$AJ$500)</f>
        <v>0</v>
      </c>
      <c r="CL490" s="15">
        <f>SUMIF('07'!$BA$4:$BA$500,H490,'07'!$AG$4:$AJ$500)</f>
        <v>0</v>
      </c>
      <c r="CM490" s="15">
        <f>SUMIF('07'!$BA$4:$BA$500,I490,'07'!$AG$4:$AJ$500)</f>
        <v>0</v>
      </c>
      <c r="CN490" s="15">
        <f>SUMIF('07'!$BA$4:$BA$500,J490,'07'!$AG$4:$AJ$500)</f>
        <v>0</v>
      </c>
      <c r="CO490" s="15">
        <f>SUMIF('07'!$BA$4:$BA$500,K490,'07'!$AG$4:$AJ$500)</f>
        <v>0</v>
      </c>
      <c r="CP490" s="23">
        <f t="shared" si="216"/>
        <v>0</v>
      </c>
      <c r="CQ490" s="23">
        <f t="shared" si="217"/>
        <v>0</v>
      </c>
      <c r="CR490" s="17">
        <f>COUNTIF('08'!$BA$4:$BA$500,$G490)</f>
        <v>0</v>
      </c>
      <c r="CS490" s="17">
        <f>COUNTIF('08'!$BA$4:$BA$500,$H490)</f>
        <v>0</v>
      </c>
      <c r="CT490" s="17">
        <f>COUNTIF('08'!$BA$4:$BA$500,$I490)</f>
        <v>0</v>
      </c>
      <c r="CU490" s="17">
        <f>COUNTIF('08'!$BA$4:$BA$500,$J490)</f>
        <v>0</v>
      </c>
      <c r="CV490" s="17">
        <f>COUNTIF('08'!$BA$4:$BA$500,$K490)</f>
        <v>0</v>
      </c>
      <c r="CW490" s="17">
        <f>SUMIF('08'!$BA$4:$BA$500,G490,'08'!$AG$4:$AJ$500)</f>
        <v>0</v>
      </c>
      <c r="CX490" s="17">
        <f>SUMIF('08'!$BA$4:$BA$500,H490,'08'!$AG$4:$AJ$500)</f>
        <v>0</v>
      </c>
      <c r="CY490" s="17">
        <f>SUMIF('08'!$BA$4:$BA$500,I490,'08'!$AG$4:$AJ$500)</f>
        <v>0</v>
      </c>
      <c r="CZ490" s="17">
        <f>SUMIF('08'!$BA$4:$BA$500,J490,'08'!$AG$4:$AJ$500)</f>
        <v>0</v>
      </c>
      <c r="DA490" s="17">
        <f>SUMIF('08'!$BA$4:$BA$500,K490,'08'!$AG$4:$AJ$500)</f>
        <v>0</v>
      </c>
      <c r="DB490" s="23">
        <f t="shared" si="218"/>
        <v>0</v>
      </c>
      <c r="DC490" s="23">
        <f t="shared" si="219"/>
        <v>0</v>
      </c>
      <c r="DD490" s="15">
        <f>COUNTIF('09'!$BA$4:$BA$500,$G490)</f>
        <v>0</v>
      </c>
      <c r="DE490" s="15">
        <f>COUNTIF('09'!$BA$4:$BA$500,$H490)</f>
        <v>0</v>
      </c>
      <c r="DF490" s="15">
        <f>COUNTIF('09'!$BA$4:$BA$500,$I490)</f>
        <v>0</v>
      </c>
      <c r="DG490" s="15">
        <f>COUNTIF('09'!$BA$4:$BA$500,$J490)</f>
        <v>0</v>
      </c>
      <c r="DH490" s="15">
        <f>COUNTIF('09'!$BA$4:$BA$500,$K490)</f>
        <v>0</v>
      </c>
      <c r="DI490" s="15">
        <f>SUMIF('09'!$BA$4:$BA$500,G490,'09'!$AG$4:$AJ$500)</f>
        <v>0</v>
      </c>
      <c r="DJ490" s="15">
        <f>SUMIF('09'!$BA$4:$BA$500,H490,'09'!$AG$4:$AJ$500)</f>
        <v>0</v>
      </c>
      <c r="DK490" s="15">
        <f>SUMIF('09'!$BA$4:$BA$500,I490,'09'!$AG$4:$AJ$500)</f>
        <v>0</v>
      </c>
      <c r="DL490" s="15">
        <f>SUMIF('09'!$BA$4:$BA$500,J490,'09'!$AG$4:$AJ$500)</f>
        <v>0</v>
      </c>
      <c r="DM490" s="15">
        <f>SUMIF('09'!$BA$4:$BA$500,K490,'09'!$AG$4:$AJ$500)</f>
        <v>0</v>
      </c>
      <c r="DN490" s="23">
        <f t="shared" si="220"/>
        <v>0</v>
      </c>
      <c r="DO490" s="23">
        <f t="shared" si="221"/>
        <v>0</v>
      </c>
      <c r="DP490" s="17">
        <f>COUNTIF('10'!$BA$4:$BA$500,$G490)</f>
        <v>0</v>
      </c>
      <c r="DQ490" s="17">
        <f>COUNTIF('10'!$BA$4:$BA$500,$H490)</f>
        <v>0</v>
      </c>
      <c r="DR490" s="17">
        <f>COUNTIF('10'!$BA$4:$BA$500,$I490)</f>
        <v>0</v>
      </c>
      <c r="DS490" s="17">
        <f>COUNTIF('10'!$BA$4:$BA$500,$J490)</f>
        <v>0</v>
      </c>
      <c r="DT490" s="17">
        <f>COUNTIF('10'!$BA$4:$BA$500,$K490)</f>
        <v>0</v>
      </c>
      <c r="DU490" s="17">
        <f>SUMIF('10'!$BA$4:$BA$500,G490,'10'!$AG$4:$AJ$500)</f>
        <v>0</v>
      </c>
      <c r="DV490" s="17">
        <f>SUMIF('10'!$BA$4:$BA$500,H490,'10'!$AG$4:$AJ$500)</f>
        <v>0</v>
      </c>
      <c r="DW490" s="17">
        <f>SUMIF('10'!$BA$4:$BA$500,I490,'10'!$AG$4:$AJ$500)</f>
        <v>0</v>
      </c>
      <c r="DX490" s="17">
        <f>SUMIF('10'!$BA$4:$BA$500,J490,'10'!$AG$4:$AJ$500)</f>
        <v>0</v>
      </c>
      <c r="DY490" s="17">
        <f>SUMIF('10'!$BA$4:$BA$500,K490,'10'!$AG$4:$AJ$500)</f>
        <v>0</v>
      </c>
      <c r="DZ490" s="23">
        <f t="shared" si="222"/>
        <v>0</v>
      </c>
      <c r="EA490" s="23">
        <f t="shared" si="223"/>
        <v>0</v>
      </c>
      <c r="EB490" s="15">
        <f>COUNTIF('11'!$BA$4:$BA$500,$G490)</f>
        <v>0</v>
      </c>
      <c r="EC490" s="15">
        <f>COUNTIF('11'!$BA$4:$BA$500,$H490)</f>
        <v>0</v>
      </c>
      <c r="ED490" s="15">
        <f>COUNTIF('11'!$BA$4:$BA$500,$I490)</f>
        <v>0</v>
      </c>
      <c r="EE490" s="15">
        <f>COUNTIF('11'!$BA$4:$BA$500,$J490)</f>
        <v>0</v>
      </c>
      <c r="EF490" s="15">
        <f>COUNTIF('11'!$BA$4:$BA$500,$K490)</f>
        <v>0</v>
      </c>
      <c r="EG490" s="15">
        <f>SUMIF('11'!$BA$4:$BA$500,G490,'11'!$AG$4:$AJ$500)</f>
        <v>0</v>
      </c>
      <c r="EH490" s="15">
        <f>SUMIF('11'!$BA$4:$BA$500,H490,'11'!$AG$4:$AJ$500)</f>
        <v>0</v>
      </c>
      <c r="EI490" s="15">
        <f>SUMIF('11'!$BA$4:$BA$500,I490,'11'!$AG$4:$AJ$500)</f>
        <v>0</v>
      </c>
      <c r="EJ490" s="15">
        <f>SUMIF('11'!$BA$4:$BA$500,J490,'11'!$AG$4:$AJ$500)</f>
        <v>0</v>
      </c>
      <c r="EK490" s="15">
        <f>SUMIF('11'!$BA$4:$BA$500,K490,'11'!$AG$4:$AJ$500)</f>
        <v>0</v>
      </c>
      <c r="EL490" s="23">
        <f t="shared" si="224"/>
        <v>0</v>
      </c>
      <c r="EM490" s="23">
        <f t="shared" si="225"/>
        <v>0</v>
      </c>
      <c r="EN490" s="17">
        <f>COUNTIF('12'!$BA$4:$BA$500,$G490)</f>
        <v>0</v>
      </c>
      <c r="EO490" s="17">
        <f>COUNTIF('12'!$BA$4:$BA$500,$H490)</f>
        <v>0</v>
      </c>
      <c r="EP490" s="17">
        <f>COUNTIF('12'!$BA$4:$BA$500,$I490)</f>
        <v>0</v>
      </c>
      <c r="EQ490" s="17">
        <f>COUNTIF('12'!$BA$4:$BA$500,$J490)</f>
        <v>0</v>
      </c>
      <c r="ER490" s="17">
        <f>COUNTIF('12'!$BA$4:$BA$500,$K490)</f>
        <v>0</v>
      </c>
      <c r="ES490" s="17">
        <f>SUMIF('12'!$BA$4:$BA$500,G490,'12'!$AG$4:$AJ$500)</f>
        <v>0</v>
      </c>
      <c r="ET490" s="17">
        <f>SUMIF('12'!$BA$4:$BA$500,H490,'12'!$AG$4:$AJ$500)</f>
        <v>0</v>
      </c>
      <c r="EU490" s="17">
        <f>SUMIF('12'!$BA$4:$BA$500,I490,'12'!$AG$4:$AJ$500)</f>
        <v>0</v>
      </c>
      <c r="EV490" s="17">
        <f>SUMIF('12'!$BA$4:$BA$500,J490,'12'!$AG$4:$AJ$500)</f>
        <v>0</v>
      </c>
      <c r="EW490" s="17">
        <f>SUMIF('12'!$BA$4:$BA$500,K490,'12'!$AG$4:$AJ$500)</f>
        <v>0</v>
      </c>
      <c r="EX490" s="23">
        <f t="shared" si="226"/>
        <v>0</v>
      </c>
      <c r="EY490" s="23">
        <f t="shared" si="227"/>
        <v>0</v>
      </c>
    </row>
    <row r="491" spans="1:155">
      <c r="A491" s="30">
        <v>488</v>
      </c>
      <c r="B491" s="32"/>
      <c r="C491" s="31">
        <f t="shared" si="201"/>
        <v>0</v>
      </c>
      <c r="D491" s="33">
        <f t="shared" si="202"/>
        <v>0</v>
      </c>
      <c r="E491" s="29"/>
      <c r="F491" s="2">
        <f t="shared" si="203"/>
        <v>0</v>
      </c>
      <c r="G491" s="14" t="str">
        <f t="shared" si="228"/>
        <v>0ق</v>
      </c>
      <c r="H491" s="14" t="str">
        <f t="shared" si="228"/>
        <v>0ق1</v>
      </c>
      <c r="I491" s="14" t="str">
        <f t="shared" si="228"/>
        <v>0ق2</v>
      </c>
      <c r="J491" s="14" t="str">
        <f t="shared" si="228"/>
        <v>0استيفاء</v>
      </c>
      <c r="K491" s="14" t="str">
        <f t="shared" si="228"/>
        <v>0نفذ</v>
      </c>
      <c r="L491" s="15">
        <f>COUNTIF('01'!$BA$4:$BA$500,$G491)</f>
        <v>0</v>
      </c>
      <c r="M491" s="15">
        <f>COUNTIF('01'!$BA$4:$BA$500,$H491)</f>
        <v>0</v>
      </c>
      <c r="N491" s="15">
        <f>COUNTIF('01'!$BA$4:$BA$500,$I491)</f>
        <v>0</v>
      </c>
      <c r="O491" s="15">
        <f>COUNTIF('01'!$BA$4:$BA$500,$J491)</f>
        <v>0</v>
      </c>
      <c r="P491" s="15">
        <f>COUNTIF('01'!$BA$4:$BA$500,$K491)</f>
        <v>0</v>
      </c>
      <c r="Q491" s="15">
        <f>SUMIF('01'!$BA$4:$BA$500,G491,'01'!$AG$4:$AJ$500)</f>
        <v>0</v>
      </c>
      <c r="R491" s="15">
        <f>SUMIF('01'!$BA$4:$BA$500,H491,'01'!$AG$4:$AJ$500)</f>
        <v>0</v>
      </c>
      <c r="S491" s="15">
        <f>SUMIF('01'!$BA$4:$BA$500,I491,'01'!$AG$4:$AJ$500)</f>
        <v>0</v>
      </c>
      <c r="T491" s="15">
        <f>SUMIF('01'!$BA$4:$BA$500,J491,'01'!$AG$4:$AJ$500)</f>
        <v>0</v>
      </c>
      <c r="U491" s="15">
        <f>SUMIF('01'!$BA$4:$BA$500,K491,'01'!$AG$4:$AJ$500)</f>
        <v>0</v>
      </c>
      <c r="V491" s="23">
        <f t="shared" si="204"/>
        <v>0</v>
      </c>
      <c r="W491" s="23">
        <f t="shared" si="205"/>
        <v>0</v>
      </c>
      <c r="X491" s="17">
        <f>COUNTIF('02'!$BA$4:$BA$500,$G491)</f>
        <v>0</v>
      </c>
      <c r="Y491" s="17">
        <f>COUNTIF('02'!$BA$4:$BA$500,$H491)</f>
        <v>0</v>
      </c>
      <c r="Z491" s="17">
        <f>COUNTIF('02'!$BA$4:$BA$500,$I491)</f>
        <v>0</v>
      </c>
      <c r="AA491" s="17">
        <f>COUNTIF('02'!$BA$4:$BA$500,$J491)</f>
        <v>0</v>
      </c>
      <c r="AB491" s="17">
        <f>COUNTIF('02'!$BA$4:$BA$500,$K491)</f>
        <v>0</v>
      </c>
      <c r="AC491" s="17">
        <f>SUMIF('02'!$BA$4:$BA$500,G491,'02'!$AG$4:$AJ$500)</f>
        <v>0</v>
      </c>
      <c r="AD491" s="17">
        <f>SUMIF('02'!$BA$4:$BA$500,H491,'02'!$AG$4:$AJ$500)</f>
        <v>0</v>
      </c>
      <c r="AE491" s="17">
        <f>SUMIF('02'!$BA$4:$BA$500,I491,'02'!$AG$4:$AJ$500)</f>
        <v>0</v>
      </c>
      <c r="AF491" s="17">
        <f>SUMIF('02'!$BA$4:$BA$500,J491,'02'!$AG$4:$AJ$500)</f>
        <v>0</v>
      </c>
      <c r="AG491" s="17">
        <f>SUMIF('02'!$BA$4:$BA$500,K491,'02'!$AG$4:$AJ$500)</f>
        <v>0</v>
      </c>
      <c r="AH491" s="23">
        <f t="shared" si="206"/>
        <v>0</v>
      </c>
      <c r="AI491" s="23">
        <f t="shared" si="207"/>
        <v>0</v>
      </c>
      <c r="AJ491" s="15">
        <f>COUNTIF('03'!$BA$4:$BA$500,$G491)</f>
        <v>0</v>
      </c>
      <c r="AK491" s="15">
        <f>COUNTIF('03'!$BA$4:$BA$500,$H491)</f>
        <v>0</v>
      </c>
      <c r="AL491" s="15">
        <f>COUNTIF('03'!$BA$4:$BA$500,$I491)</f>
        <v>0</v>
      </c>
      <c r="AM491" s="15">
        <f>COUNTIF('03'!$BA$4:$BA$500,$J491)</f>
        <v>0</v>
      </c>
      <c r="AN491" s="15">
        <f>COUNTIF('03'!$BA$4:$BA$500,$K491)</f>
        <v>0</v>
      </c>
      <c r="AO491" s="15">
        <f>SUMIF('03'!$BA$4:$BA$500,G491,'03'!$AG$4:$AJ$500)</f>
        <v>0</v>
      </c>
      <c r="AP491" s="15">
        <f>SUMIF('03'!$BA$4:$BA$500,H491,'03'!$AG$4:$AJ$500)</f>
        <v>0</v>
      </c>
      <c r="AQ491" s="15">
        <f>SUMIF('03'!$BA$4:$BA$500,I491,'03'!$AG$4:$AJ$500)</f>
        <v>0</v>
      </c>
      <c r="AR491" s="15">
        <f>SUMIF('03'!$BA$4:$BA$500,J491,'03'!$AG$4:$AJ$500)</f>
        <v>0</v>
      </c>
      <c r="AS491" s="15">
        <f>SUMIF('03'!$BA$4:$BA$500,K491,'03'!$AG$4:$AJ$500)</f>
        <v>0</v>
      </c>
      <c r="AT491" s="23">
        <f t="shared" si="208"/>
        <v>0</v>
      </c>
      <c r="AU491" s="23">
        <f t="shared" si="209"/>
        <v>0</v>
      </c>
      <c r="AV491" s="17">
        <f>COUNTIF('04'!$BA$4:$BA$500,$G491)</f>
        <v>0</v>
      </c>
      <c r="AW491" s="17">
        <f>COUNTIF('04'!$BA$4:$BA$500,$H491)</f>
        <v>0</v>
      </c>
      <c r="AX491" s="17">
        <f>COUNTIF('04'!$BA$4:$BA$500,$I491)</f>
        <v>0</v>
      </c>
      <c r="AY491" s="17">
        <f>COUNTIF('04'!$BA$4:$BA$500,$J491)</f>
        <v>0</v>
      </c>
      <c r="AZ491" s="17">
        <f>COUNTIF('04'!$BA$4:$BA$500,$K491)</f>
        <v>0</v>
      </c>
      <c r="BA491" s="17">
        <f>SUMIF('04'!$BA$4:$BA$500,G491,'04'!$AG$4:$AJ$500)</f>
        <v>0</v>
      </c>
      <c r="BB491" s="17">
        <f>SUMIF('04'!$BA$4:$BA$500,H491,'04'!$AG$4:$AJ$500)</f>
        <v>0</v>
      </c>
      <c r="BC491" s="17">
        <f>SUMIF('04'!$BA$4:$BA$500,I491,'04'!$AG$4:$AJ$500)</f>
        <v>0</v>
      </c>
      <c r="BD491" s="17">
        <f>SUMIF('04'!$BA$4:$BA$500,J491,'04'!$AG$4:$AJ$500)</f>
        <v>0</v>
      </c>
      <c r="BE491" s="17">
        <f>SUMIF('04'!$BA$4:$BA$500,K491,'04'!$AG$4:$AJ$500)</f>
        <v>0</v>
      </c>
      <c r="BF491" s="23">
        <f t="shared" si="210"/>
        <v>0</v>
      </c>
      <c r="BG491" s="23">
        <f t="shared" si="211"/>
        <v>0</v>
      </c>
      <c r="BH491" s="15">
        <f>COUNTIF('05'!$BA$4:$BA$500,$G491)</f>
        <v>0</v>
      </c>
      <c r="BI491" s="15">
        <f>COUNTIF('05'!$BA$4:$BA$500,$H491)</f>
        <v>0</v>
      </c>
      <c r="BJ491" s="15">
        <f>COUNTIF('05'!$BA$4:$BA$500,$I491)</f>
        <v>0</v>
      </c>
      <c r="BK491" s="15">
        <f>COUNTIF('05'!$BA$4:$BA$500,$J491)</f>
        <v>0</v>
      </c>
      <c r="BL491" s="15">
        <f>COUNTIF('05'!$BA$4:$BA$500,$K491)</f>
        <v>0</v>
      </c>
      <c r="BM491" s="15">
        <f>SUMIF('05'!$BA$4:$BA$500,G491,'05'!$AG$4:$AJ$500)</f>
        <v>0</v>
      </c>
      <c r="BN491" s="15">
        <f>SUMIF('05'!$BA$4:$BA$500,H491,'05'!$AG$4:$AJ$500)</f>
        <v>0</v>
      </c>
      <c r="BO491" s="15">
        <f>SUMIF('05'!$BA$4:$BA$500,I491,'05'!$AG$4:$AJ$500)</f>
        <v>0</v>
      </c>
      <c r="BP491" s="15">
        <f>SUMIF('05'!$BA$4:$BA$500,J491,'05'!$AG$4:$AJ$500)</f>
        <v>0</v>
      </c>
      <c r="BQ491" s="15">
        <f>SUMIF('05'!$BA$4:$BA$500,K491,'05'!$AG$4:$AJ$500)</f>
        <v>0</v>
      </c>
      <c r="BR491" s="23">
        <f t="shared" si="212"/>
        <v>0</v>
      </c>
      <c r="BS491" s="23">
        <f t="shared" si="213"/>
        <v>0</v>
      </c>
      <c r="BT491" s="17">
        <f>COUNTIF('06'!$BA$4:$BA$500,$G491)</f>
        <v>0</v>
      </c>
      <c r="BU491" s="17">
        <f>COUNTIF('06'!$BA$4:$BA$500,$H491)</f>
        <v>0</v>
      </c>
      <c r="BV491" s="17">
        <f>COUNTIF('06'!$BA$4:$BA$500,$I491)</f>
        <v>0</v>
      </c>
      <c r="BW491" s="17">
        <f>COUNTIF('06'!$BA$4:$BA$500,$J491)</f>
        <v>0</v>
      </c>
      <c r="BX491" s="17">
        <f>COUNTIF('06'!$BA$4:$BA$500,$K491)</f>
        <v>0</v>
      </c>
      <c r="BY491" s="17">
        <f>SUMIF('06'!$BA$4:$BA$500,G491,'06'!$AG$4:$AJ$500)</f>
        <v>0</v>
      </c>
      <c r="BZ491" s="17">
        <f>SUMIF('06'!$BA$4:$BA$500,H491,'06'!$AG$4:$AJ$500)</f>
        <v>0</v>
      </c>
      <c r="CA491" s="17">
        <f>SUMIF('06'!$BA$4:$BA$500,I491,'06'!$AG$4:$AJ$500)</f>
        <v>0</v>
      </c>
      <c r="CB491" s="17">
        <f>SUMIF('06'!$BA$4:$BA$500,J491,'06'!$AG$4:$AJ$500)</f>
        <v>0</v>
      </c>
      <c r="CC491" s="17">
        <f>SUMIF('06'!$BA$4:$BA$500,K491,'06'!$AG$4:$AJ$500)</f>
        <v>0</v>
      </c>
      <c r="CD491" s="23">
        <f t="shared" si="214"/>
        <v>0</v>
      </c>
      <c r="CE491" s="23">
        <f t="shared" si="215"/>
        <v>0</v>
      </c>
      <c r="CF491" s="15">
        <f>COUNTIF('07'!$BA$4:$BA$500,$G491)</f>
        <v>0</v>
      </c>
      <c r="CG491" s="15">
        <f>COUNTIF('07'!$BA$4:$BA$500,$H491)</f>
        <v>0</v>
      </c>
      <c r="CH491" s="15">
        <f>COUNTIF('07'!$BA$4:$BA$500,$I491)</f>
        <v>0</v>
      </c>
      <c r="CI491" s="15">
        <f>COUNTIF('07'!$BA$4:$BA$500,$J491)</f>
        <v>0</v>
      </c>
      <c r="CJ491" s="15">
        <f>COUNTIF('07'!$BA$4:$BA$500,$K491)</f>
        <v>0</v>
      </c>
      <c r="CK491" s="15">
        <f>SUMIF('07'!$BA$4:$BA$500,G491,'07'!$AG$4:$AJ$500)</f>
        <v>0</v>
      </c>
      <c r="CL491" s="15">
        <f>SUMIF('07'!$BA$4:$BA$500,H491,'07'!$AG$4:$AJ$500)</f>
        <v>0</v>
      </c>
      <c r="CM491" s="15">
        <f>SUMIF('07'!$BA$4:$BA$500,I491,'07'!$AG$4:$AJ$500)</f>
        <v>0</v>
      </c>
      <c r="CN491" s="15">
        <f>SUMIF('07'!$BA$4:$BA$500,J491,'07'!$AG$4:$AJ$500)</f>
        <v>0</v>
      </c>
      <c r="CO491" s="15">
        <f>SUMIF('07'!$BA$4:$BA$500,K491,'07'!$AG$4:$AJ$500)</f>
        <v>0</v>
      </c>
      <c r="CP491" s="23">
        <f t="shared" si="216"/>
        <v>0</v>
      </c>
      <c r="CQ491" s="23">
        <f t="shared" si="217"/>
        <v>0</v>
      </c>
      <c r="CR491" s="17">
        <f>COUNTIF('08'!$BA$4:$BA$500,$G491)</f>
        <v>0</v>
      </c>
      <c r="CS491" s="17">
        <f>COUNTIF('08'!$BA$4:$BA$500,$H491)</f>
        <v>0</v>
      </c>
      <c r="CT491" s="17">
        <f>COUNTIF('08'!$BA$4:$BA$500,$I491)</f>
        <v>0</v>
      </c>
      <c r="CU491" s="17">
        <f>COUNTIF('08'!$BA$4:$BA$500,$J491)</f>
        <v>0</v>
      </c>
      <c r="CV491" s="17">
        <f>COUNTIF('08'!$BA$4:$BA$500,$K491)</f>
        <v>0</v>
      </c>
      <c r="CW491" s="17">
        <f>SUMIF('08'!$BA$4:$BA$500,G491,'08'!$AG$4:$AJ$500)</f>
        <v>0</v>
      </c>
      <c r="CX491" s="17">
        <f>SUMIF('08'!$BA$4:$BA$500,H491,'08'!$AG$4:$AJ$500)</f>
        <v>0</v>
      </c>
      <c r="CY491" s="17">
        <f>SUMIF('08'!$BA$4:$BA$500,I491,'08'!$AG$4:$AJ$500)</f>
        <v>0</v>
      </c>
      <c r="CZ491" s="17">
        <f>SUMIF('08'!$BA$4:$BA$500,J491,'08'!$AG$4:$AJ$500)</f>
        <v>0</v>
      </c>
      <c r="DA491" s="17">
        <f>SUMIF('08'!$BA$4:$BA$500,K491,'08'!$AG$4:$AJ$500)</f>
        <v>0</v>
      </c>
      <c r="DB491" s="23">
        <f t="shared" si="218"/>
        <v>0</v>
      </c>
      <c r="DC491" s="23">
        <f t="shared" si="219"/>
        <v>0</v>
      </c>
      <c r="DD491" s="15">
        <f>COUNTIF('09'!$BA$4:$BA$500,$G491)</f>
        <v>0</v>
      </c>
      <c r="DE491" s="15">
        <f>COUNTIF('09'!$BA$4:$BA$500,$H491)</f>
        <v>0</v>
      </c>
      <c r="DF491" s="15">
        <f>COUNTIF('09'!$BA$4:$BA$500,$I491)</f>
        <v>0</v>
      </c>
      <c r="DG491" s="15">
        <f>COUNTIF('09'!$BA$4:$BA$500,$J491)</f>
        <v>0</v>
      </c>
      <c r="DH491" s="15">
        <f>COUNTIF('09'!$BA$4:$BA$500,$K491)</f>
        <v>0</v>
      </c>
      <c r="DI491" s="15">
        <f>SUMIF('09'!$BA$4:$BA$500,G491,'09'!$AG$4:$AJ$500)</f>
        <v>0</v>
      </c>
      <c r="DJ491" s="15">
        <f>SUMIF('09'!$BA$4:$BA$500,H491,'09'!$AG$4:$AJ$500)</f>
        <v>0</v>
      </c>
      <c r="DK491" s="15">
        <f>SUMIF('09'!$BA$4:$BA$500,I491,'09'!$AG$4:$AJ$500)</f>
        <v>0</v>
      </c>
      <c r="DL491" s="15">
        <f>SUMIF('09'!$BA$4:$BA$500,J491,'09'!$AG$4:$AJ$500)</f>
        <v>0</v>
      </c>
      <c r="DM491" s="15">
        <f>SUMIF('09'!$BA$4:$BA$500,K491,'09'!$AG$4:$AJ$500)</f>
        <v>0</v>
      </c>
      <c r="DN491" s="23">
        <f t="shared" si="220"/>
        <v>0</v>
      </c>
      <c r="DO491" s="23">
        <f t="shared" si="221"/>
        <v>0</v>
      </c>
      <c r="DP491" s="17">
        <f>COUNTIF('10'!$BA$4:$BA$500,$G491)</f>
        <v>0</v>
      </c>
      <c r="DQ491" s="17">
        <f>COUNTIF('10'!$BA$4:$BA$500,$H491)</f>
        <v>0</v>
      </c>
      <c r="DR491" s="17">
        <f>COUNTIF('10'!$BA$4:$BA$500,$I491)</f>
        <v>0</v>
      </c>
      <c r="DS491" s="17">
        <f>COUNTIF('10'!$BA$4:$BA$500,$J491)</f>
        <v>0</v>
      </c>
      <c r="DT491" s="17">
        <f>COUNTIF('10'!$BA$4:$BA$500,$K491)</f>
        <v>0</v>
      </c>
      <c r="DU491" s="17">
        <f>SUMIF('10'!$BA$4:$BA$500,G491,'10'!$AG$4:$AJ$500)</f>
        <v>0</v>
      </c>
      <c r="DV491" s="17">
        <f>SUMIF('10'!$BA$4:$BA$500,H491,'10'!$AG$4:$AJ$500)</f>
        <v>0</v>
      </c>
      <c r="DW491" s="17">
        <f>SUMIF('10'!$BA$4:$BA$500,I491,'10'!$AG$4:$AJ$500)</f>
        <v>0</v>
      </c>
      <c r="DX491" s="17">
        <f>SUMIF('10'!$BA$4:$BA$500,J491,'10'!$AG$4:$AJ$500)</f>
        <v>0</v>
      </c>
      <c r="DY491" s="17">
        <f>SUMIF('10'!$BA$4:$BA$500,K491,'10'!$AG$4:$AJ$500)</f>
        <v>0</v>
      </c>
      <c r="DZ491" s="23">
        <f t="shared" si="222"/>
        <v>0</v>
      </c>
      <c r="EA491" s="23">
        <f t="shared" si="223"/>
        <v>0</v>
      </c>
      <c r="EB491" s="15">
        <f>COUNTIF('11'!$BA$4:$BA$500,$G491)</f>
        <v>0</v>
      </c>
      <c r="EC491" s="15">
        <f>COUNTIF('11'!$BA$4:$BA$500,$H491)</f>
        <v>0</v>
      </c>
      <c r="ED491" s="15">
        <f>COUNTIF('11'!$BA$4:$BA$500,$I491)</f>
        <v>0</v>
      </c>
      <c r="EE491" s="15">
        <f>COUNTIF('11'!$BA$4:$BA$500,$J491)</f>
        <v>0</v>
      </c>
      <c r="EF491" s="15">
        <f>COUNTIF('11'!$BA$4:$BA$500,$K491)</f>
        <v>0</v>
      </c>
      <c r="EG491" s="15">
        <f>SUMIF('11'!$BA$4:$BA$500,G491,'11'!$AG$4:$AJ$500)</f>
        <v>0</v>
      </c>
      <c r="EH491" s="15">
        <f>SUMIF('11'!$BA$4:$BA$500,H491,'11'!$AG$4:$AJ$500)</f>
        <v>0</v>
      </c>
      <c r="EI491" s="15">
        <f>SUMIF('11'!$BA$4:$BA$500,I491,'11'!$AG$4:$AJ$500)</f>
        <v>0</v>
      </c>
      <c r="EJ491" s="15">
        <f>SUMIF('11'!$BA$4:$BA$500,J491,'11'!$AG$4:$AJ$500)</f>
        <v>0</v>
      </c>
      <c r="EK491" s="15">
        <f>SUMIF('11'!$BA$4:$BA$500,K491,'11'!$AG$4:$AJ$500)</f>
        <v>0</v>
      </c>
      <c r="EL491" s="23">
        <f t="shared" si="224"/>
        <v>0</v>
      </c>
      <c r="EM491" s="23">
        <f t="shared" si="225"/>
        <v>0</v>
      </c>
      <c r="EN491" s="17">
        <f>COUNTIF('12'!$BA$4:$BA$500,$G491)</f>
        <v>0</v>
      </c>
      <c r="EO491" s="17">
        <f>COUNTIF('12'!$BA$4:$BA$500,$H491)</f>
        <v>0</v>
      </c>
      <c r="EP491" s="17">
        <f>COUNTIF('12'!$BA$4:$BA$500,$I491)</f>
        <v>0</v>
      </c>
      <c r="EQ491" s="17">
        <f>COUNTIF('12'!$BA$4:$BA$500,$J491)</f>
        <v>0</v>
      </c>
      <c r="ER491" s="17">
        <f>COUNTIF('12'!$BA$4:$BA$500,$K491)</f>
        <v>0</v>
      </c>
      <c r="ES491" s="17">
        <f>SUMIF('12'!$BA$4:$BA$500,G491,'12'!$AG$4:$AJ$500)</f>
        <v>0</v>
      </c>
      <c r="ET491" s="17">
        <f>SUMIF('12'!$BA$4:$BA$500,H491,'12'!$AG$4:$AJ$500)</f>
        <v>0</v>
      </c>
      <c r="EU491" s="17">
        <f>SUMIF('12'!$BA$4:$BA$500,I491,'12'!$AG$4:$AJ$500)</f>
        <v>0</v>
      </c>
      <c r="EV491" s="17">
        <f>SUMIF('12'!$BA$4:$BA$500,J491,'12'!$AG$4:$AJ$500)</f>
        <v>0</v>
      </c>
      <c r="EW491" s="17">
        <f>SUMIF('12'!$BA$4:$BA$500,K491,'12'!$AG$4:$AJ$500)</f>
        <v>0</v>
      </c>
      <c r="EX491" s="23">
        <f t="shared" si="226"/>
        <v>0</v>
      </c>
      <c r="EY491" s="23">
        <f t="shared" si="227"/>
        <v>0</v>
      </c>
    </row>
    <row r="492" spans="1:155">
      <c r="A492" s="30">
        <v>489</v>
      </c>
      <c r="B492" s="32"/>
      <c r="C492" s="31">
        <f t="shared" si="201"/>
        <v>0</v>
      </c>
      <c r="D492" s="33">
        <f t="shared" si="202"/>
        <v>0</v>
      </c>
      <c r="E492" s="29"/>
      <c r="F492" s="2">
        <f t="shared" si="203"/>
        <v>0</v>
      </c>
      <c r="G492" s="14" t="str">
        <f t="shared" si="228"/>
        <v>0ق</v>
      </c>
      <c r="H492" s="14" t="str">
        <f t="shared" si="228"/>
        <v>0ق1</v>
      </c>
      <c r="I492" s="14" t="str">
        <f t="shared" si="228"/>
        <v>0ق2</v>
      </c>
      <c r="J492" s="14" t="str">
        <f t="shared" si="228"/>
        <v>0استيفاء</v>
      </c>
      <c r="K492" s="14" t="str">
        <f t="shared" si="228"/>
        <v>0نفذ</v>
      </c>
      <c r="L492" s="15">
        <f>COUNTIF('01'!$BA$4:$BA$500,$G492)</f>
        <v>0</v>
      </c>
      <c r="M492" s="15">
        <f>COUNTIF('01'!$BA$4:$BA$500,$H492)</f>
        <v>0</v>
      </c>
      <c r="N492" s="15">
        <f>COUNTIF('01'!$BA$4:$BA$500,$I492)</f>
        <v>0</v>
      </c>
      <c r="O492" s="15">
        <f>COUNTIF('01'!$BA$4:$BA$500,$J492)</f>
        <v>0</v>
      </c>
      <c r="P492" s="15">
        <f>COUNTIF('01'!$BA$4:$BA$500,$K492)</f>
        <v>0</v>
      </c>
      <c r="Q492" s="15">
        <f>SUMIF('01'!$BA$4:$BA$500,G492,'01'!$AG$4:$AJ$500)</f>
        <v>0</v>
      </c>
      <c r="R492" s="15">
        <f>SUMIF('01'!$BA$4:$BA$500,H492,'01'!$AG$4:$AJ$500)</f>
        <v>0</v>
      </c>
      <c r="S492" s="15">
        <f>SUMIF('01'!$BA$4:$BA$500,I492,'01'!$AG$4:$AJ$500)</f>
        <v>0</v>
      </c>
      <c r="T492" s="15">
        <f>SUMIF('01'!$BA$4:$BA$500,J492,'01'!$AG$4:$AJ$500)</f>
        <v>0</v>
      </c>
      <c r="U492" s="15">
        <f>SUMIF('01'!$BA$4:$BA$500,K492,'01'!$AG$4:$AJ$500)</f>
        <v>0</v>
      </c>
      <c r="V492" s="23">
        <f t="shared" si="204"/>
        <v>0</v>
      </c>
      <c r="W492" s="23">
        <f t="shared" si="205"/>
        <v>0</v>
      </c>
      <c r="X492" s="17">
        <f>COUNTIF('02'!$BA$4:$BA$500,$G492)</f>
        <v>0</v>
      </c>
      <c r="Y492" s="17">
        <f>COUNTIF('02'!$BA$4:$BA$500,$H492)</f>
        <v>0</v>
      </c>
      <c r="Z492" s="17">
        <f>COUNTIF('02'!$BA$4:$BA$500,$I492)</f>
        <v>0</v>
      </c>
      <c r="AA492" s="17">
        <f>COUNTIF('02'!$BA$4:$BA$500,$J492)</f>
        <v>0</v>
      </c>
      <c r="AB492" s="17">
        <f>COUNTIF('02'!$BA$4:$BA$500,$K492)</f>
        <v>0</v>
      </c>
      <c r="AC492" s="17">
        <f>SUMIF('02'!$BA$4:$BA$500,G492,'02'!$AG$4:$AJ$500)</f>
        <v>0</v>
      </c>
      <c r="AD492" s="17">
        <f>SUMIF('02'!$BA$4:$BA$500,H492,'02'!$AG$4:$AJ$500)</f>
        <v>0</v>
      </c>
      <c r="AE492" s="17">
        <f>SUMIF('02'!$BA$4:$BA$500,I492,'02'!$AG$4:$AJ$500)</f>
        <v>0</v>
      </c>
      <c r="AF492" s="17">
        <f>SUMIF('02'!$BA$4:$BA$500,J492,'02'!$AG$4:$AJ$500)</f>
        <v>0</v>
      </c>
      <c r="AG492" s="17">
        <f>SUMIF('02'!$BA$4:$BA$500,K492,'02'!$AG$4:$AJ$500)</f>
        <v>0</v>
      </c>
      <c r="AH492" s="23">
        <f t="shared" si="206"/>
        <v>0</v>
      </c>
      <c r="AI492" s="23">
        <f t="shared" si="207"/>
        <v>0</v>
      </c>
      <c r="AJ492" s="15">
        <f>COUNTIF('03'!$BA$4:$BA$500,$G492)</f>
        <v>0</v>
      </c>
      <c r="AK492" s="15">
        <f>COUNTIF('03'!$BA$4:$BA$500,$H492)</f>
        <v>0</v>
      </c>
      <c r="AL492" s="15">
        <f>COUNTIF('03'!$BA$4:$BA$500,$I492)</f>
        <v>0</v>
      </c>
      <c r="AM492" s="15">
        <f>COUNTIF('03'!$BA$4:$BA$500,$J492)</f>
        <v>0</v>
      </c>
      <c r="AN492" s="15">
        <f>COUNTIF('03'!$BA$4:$BA$500,$K492)</f>
        <v>0</v>
      </c>
      <c r="AO492" s="15">
        <f>SUMIF('03'!$BA$4:$BA$500,G492,'03'!$AG$4:$AJ$500)</f>
        <v>0</v>
      </c>
      <c r="AP492" s="15">
        <f>SUMIF('03'!$BA$4:$BA$500,H492,'03'!$AG$4:$AJ$500)</f>
        <v>0</v>
      </c>
      <c r="AQ492" s="15">
        <f>SUMIF('03'!$BA$4:$BA$500,I492,'03'!$AG$4:$AJ$500)</f>
        <v>0</v>
      </c>
      <c r="AR492" s="15">
        <f>SUMIF('03'!$BA$4:$BA$500,J492,'03'!$AG$4:$AJ$500)</f>
        <v>0</v>
      </c>
      <c r="AS492" s="15">
        <f>SUMIF('03'!$BA$4:$BA$500,K492,'03'!$AG$4:$AJ$500)</f>
        <v>0</v>
      </c>
      <c r="AT492" s="23">
        <f t="shared" si="208"/>
        <v>0</v>
      </c>
      <c r="AU492" s="23">
        <f t="shared" si="209"/>
        <v>0</v>
      </c>
      <c r="AV492" s="17">
        <f>COUNTIF('04'!$BA$4:$BA$500,$G492)</f>
        <v>0</v>
      </c>
      <c r="AW492" s="17">
        <f>COUNTIF('04'!$BA$4:$BA$500,$H492)</f>
        <v>0</v>
      </c>
      <c r="AX492" s="17">
        <f>COUNTIF('04'!$BA$4:$BA$500,$I492)</f>
        <v>0</v>
      </c>
      <c r="AY492" s="17">
        <f>COUNTIF('04'!$BA$4:$BA$500,$J492)</f>
        <v>0</v>
      </c>
      <c r="AZ492" s="17">
        <f>COUNTIF('04'!$BA$4:$BA$500,$K492)</f>
        <v>0</v>
      </c>
      <c r="BA492" s="17">
        <f>SUMIF('04'!$BA$4:$BA$500,G492,'04'!$AG$4:$AJ$500)</f>
        <v>0</v>
      </c>
      <c r="BB492" s="17">
        <f>SUMIF('04'!$BA$4:$BA$500,H492,'04'!$AG$4:$AJ$500)</f>
        <v>0</v>
      </c>
      <c r="BC492" s="17">
        <f>SUMIF('04'!$BA$4:$BA$500,I492,'04'!$AG$4:$AJ$500)</f>
        <v>0</v>
      </c>
      <c r="BD492" s="17">
        <f>SUMIF('04'!$BA$4:$BA$500,J492,'04'!$AG$4:$AJ$500)</f>
        <v>0</v>
      </c>
      <c r="BE492" s="17">
        <f>SUMIF('04'!$BA$4:$BA$500,K492,'04'!$AG$4:$AJ$500)</f>
        <v>0</v>
      </c>
      <c r="BF492" s="23">
        <f t="shared" si="210"/>
        <v>0</v>
      </c>
      <c r="BG492" s="23">
        <f t="shared" si="211"/>
        <v>0</v>
      </c>
      <c r="BH492" s="15">
        <f>COUNTIF('05'!$BA$4:$BA$500,$G492)</f>
        <v>0</v>
      </c>
      <c r="BI492" s="15">
        <f>COUNTIF('05'!$BA$4:$BA$500,$H492)</f>
        <v>0</v>
      </c>
      <c r="BJ492" s="15">
        <f>COUNTIF('05'!$BA$4:$BA$500,$I492)</f>
        <v>0</v>
      </c>
      <c r="BK492" s="15">
        <f>COUNTIF('05'!$BA$4:$BA$500,$J492)</f>
        <v>0</v>
      </c>
      <c r="BL492" s="15">
        <f>COUNTIF('05'!$BA$4:$BA$500,$K492)</f>
        <v>0</v>
      </c>
      <c r="BM492" s="15">
        <f>SUMIF('05'!$BA$4:$BA$500,G492,'05'!$AG$4:$AJ$500)</f>
        <v>0</v>
      </c>
      <c r="BN492" s="15">
        <f>SUMIF('05'!$BA$4:$BA$500,H492,'05'!$AG$4:$AJ$500)</f>
        <v>0</v>
      </c>
      <c r="BO492" s="15">
        <f>SUMIF('05'!$BA$4:$BA$500,I492,'05'!$AG$4:$AJ$500)</f>
        <v>0</v>
      </c>
      <c r="BP492" s="15">
        <f>SUMIF('05'!$BA$4:$BA$500,J492,'05'!$AG$4:$AJ$500)</f>
        <v>0</v>
      </c>
      <c r="BQ492" s="15">
        <f>SUMIF('05'!$BA$4:$BA$500,K492,'05'!$AG$4:$AJ$500)</f>
        <v>0</v>
      </c>
      <c r="BR492" s="23">
        <f t="shared" si="212"/>
        <v>0</v>
      </c>
      <c r="BS492" s="23">
        <f t="shared" si="213"/>
        <v>0</v>
      </c>
      <c r="BT492" s="17">
        <f>COUNTIF('06'!$BA$4:$BA$500,$G492)</f>
        <v>0</v>
      </c>
      <c r="BU492" s="17">
        <f>COUNTIF('06'!$BA$4:$BA$500,$H492)</f>
        <v>0</v>
      </c>
      <c r="BV492" s="17">
        <f>COUNTIF('06'!$BA$4:$BA$500,$I492)</f>
        <v>0</v>
      </c>
      <c r="BW492" s="17">
        <f>COUNTIF('06'!$BA$4:$BA$500,$J492)</f>
        <v>0</v>
      </c>
      <c r="BX492" s="17">
        <f>COUNTIF('06'!$BA$4:$BA$500,$K492)</f>
        <v>0</v>
      </c>
      <c r="BY492" s="17">
        <f>SUMIF('06'!$BA$4:$BA$500,G492,'06'!$AG$4:$AJ$500)</f>
        <v>0</v>
      </c>
      <c r="BZ492" s="17">
        <f>SUMIF('06'!$BA$4:$BA$500,H492,'06'!$AG$4:$AJ$500)</f>
        <v>0</v>
      </c>
      <c r="CA492" s="17">
        <f>SUMIF('06'!$BA$4:$BA$500,I492,'06'!$AG$4:$AJ$500)</f>
        <v>0</v>
      </c>
      <c r="CB492" s="17">
        <f>SUMIF('06'!$BA$4:$BA$500,J492,'06'!$AG$4:$AJ$500)</f>
        <v>0</v>
      </c>
      <c r="CC492" s="17">
        <f>SUMIF('06'!$BA$4:$BA$500,K492,'06'!$AG$4:$AJ$500)</f>
        <v>0</v>
      </c>
      <c r="CD492" s="23">
        <f t="shared" si="214"/>
        <v>0</v>
      </c>
      <c r="CE492" s="23">
        <f t="shared" si="215"/>
        <v>0</v>
      </c>
      <c r="CF492" s="15">
        <f>COUNTIF('07'!$BA$4:$BA$500,$G492)</f>
        <v>0</v>
      </c>
      <c r="CG492" s="15">
        <f>COUNTIF('07'!$BA$4:$BA$500,$H492)</f>
        <v>0</v>
      </c>
      <c r="CH492" s="15">
        <f>COUNTIF('07'!$BA$4:$BA$500,$I492)</f>
        <v>0</v>
      </c>
      <c r="CI492" s="15">
        <f>COUNTIF('07'!$BA$4:$BA$500,$J492)</f>
        <v>0</v>
      </c>
      <c r="CJ492" s="15">
        <f>COUNTIF('07'!$BA$4:$BA$500,$K492)</f>
        <v>0</v>
      </c>
      <c r="CK492" s="15">
        <f>SUMIF('07'!$BA$4:$BA$500,G492,'07'!$AG$4:$AJ$500)</f>
        <v>0</v>
      </c>
      <c r="CL492" s="15">
        <f>SUMIF('07'!$BA$4:$BA$500,H492,'07'!$AG$4:$AJ$500)</f>
        <v>0</v>
      </c>
      <c r="CM492" s="15">
        <f>SUMIF('07'!$BA$4:$BA$500,I492,'07'!$AG$4:$AJ$500)</f>
        <v>0</v>
      </c>
      <c r="CN492" s="15">
        <f>SUMIF('07'!$BA$4:$BA$500,J492,'07'!$AG$4:$AJ$500)</f>
        <v>0</v>
      </c>
      <c r="CO492" s="15">
        <f>SUMIF('07'!$BA$4:$BA$500,K492,'07'!$AG$4:$AJ$500)</f>
        <v>0</v>
      </c>
      <c r="CP492" s="23">
        <f t="shared" si="216"/>
        <v>0</v>
      </c>
      <c r="CQ492" s="23">
        <f t="shared" si="217"/>
        <v>0</v>
      </c>
      <c r="CR492" s="17">
        <f>COUNTIF('08'!$BA$4:$BA$500,$G492)</f>
        <v>0</v>
      </c>
      <c r="CS492" s="17">
        <f>COUNTIF('08'!$BA$4:$BA$500,$H492)</f>
        <v>0</v>
      </c>
      <c r="CT492" s="17">
        <f>COUNTIF('08'!$BA$4:$BA$500,$I492)</f>
        <v>0</v>
      </c>
      <c r="CU492" s="17">
        <f>COUNTIF('08'!$BA$4:$BA$500,$J492)</f>
        <v>0</v>
      </c>
      <c r="CV492" s="17">
        <f>COUNTIF('08'!$BA$4:$BA$500,$K492)</f>
        <v>0</v>
      </c>
      <c r="CW492" s="17">
        <f>SUMIF('08'!$BA$4:$BA$500,G492,'08'!$AG$4:$AJ$500)</f>
        <v>0</v>
      </c>
      <c r="CX492" s="17">
        <f>SUMIF('08'!$BA$4:$BA$500,H492,'08'!$AG$4:$AJ$500)</f>
        <v>0</v>
      </c>
      <c r="CY492" s="17">
        <f>SUMIF('08'!$BA$4:$BA$500,I492,'08'!$AG$4:$AJ$500)</f>
        <v>0</v>
      </c>
      <c r="CZ492" s="17">
        <f>SUMIF('08'!$BA$4:$BA$500,J492,'08'!$AG$4:$AJ$500)</f>
        <v>0</v>
      </c>
      <c r="DA492" s="17">
        <f>SUMIF('08'!$BA$4:$BA$500,K492,'08'!$AG$4:$AJ$500)</f>
        <v>0</v>
      </c>
      <c r="DB492" s="23">
        <f t="shared" si="218"/>
        <v>0</v>
      </c>
      <c r="DC492" s="23">
        <f t="shared" si="219"/>
        <v>0</v>
      </c>
      <c r="DD492" s="15">
        <f>COUNTIF('09'!$BA$4:$BA$500,$G492)</f>
        <v>0</v>
      </c>
      <c r="DE492" s="15">
        <f>COUNTIF('09'!$BA$4:$BA$500,$H492)</f>
        <v>0</v>
      </c>
      <c r="DF492" s="15">
        <f>COUNTIF('09'!$BA$4:$BA$500,$I492)</f>
        <v>0</v>
      </c>
      <c r="DG492" s="15">
        <f>COUNTIF('09'!$BA$4:$BA$500,$J492)</f>
        <v>0</v>
      </c>
      <c r="DH492" s="15">
        <f>COUNTIF('09'!$BA$4:$BA$500,$K492)</f>
        <v>0</v>
      </c>
      <c r="DI492" s="15">
        <f>SUMIF('09'!$BA$4:$BA$500,G492,'09'!$AG$4:$AJ$500)</f>
        <v>0</v>
      </c>
      <c r="DJ492" s="15">
        <f>SUMIF('09'!$BA$4:$BA$500,H492,'09'!$AG$4:$AJ$500)</f>
        <v>0</v>
      </c>
      <c r="DK492" s="15">
        <f>SUMIF('09'!$BA$4:$BA$500,I492,'09'!$AG$4:$AJ$500)</f>
        <v>0</v>
      </c>
      <c r="DL492" s="15">
        <f>SUMIF('09'!$BA$4:$BA$500,J492,'09'!$AG$4:$AJ$500)</f>
        <v>0</v>
      </c>
      <c r="DM492" s="15">
        <f>SUMIF('09'!$BA$4:$BA$500,K492,'09'!$AG$4:$AJ$500)</f>
        <v>0</v>
      </c>
      <c r="DN492" s="23">
        <f t="shared" si="220"/>
        <v>0</v>
      </c>
      <c r="DO492" s="23">
        <f t="shared" si="221"/>
        <v>0</v>
      </c>
      <c r="DP492" s="17">
        <f>COUNTIF('10'!$BA$4:$BA$500,$G492)</f>
        <v>0</v>
      </c>
      <c r="DQ492" s="17">
        <f>COUNTIF('10'!$BA$4:$BA$500,$H492)</f>
        <v>0</v>
      </c>
      <c r="DR492" s="17">
        <f>COUNTIF('10'!$BA$4:$BA$500,$I492)</f>
        <v>0</v>
      </c>
      <c r="DS492" s="17">
        <f>COUNTIF('10'!$BA$4:$BA$500,$J492)</f>
        <v>0</v>
      </c>
      <c r="DT492" s="17">
        <f>COUNTIF('10'!$BA$4:$BA$500,$K492)</f>
        <v>0</v>
      </c>
      <c r="DU492" s="17">
        <f>SUMIF('10'!$BA$4:$BA$500,G492,'10'!$AG$4:$AJ$500)</f>
        <v>0</v>
      </c>
      <c r="DV492" s="17">
        <f>SUMIF('10'!$BA$4:$BA$500,H492,'10'!$AG$4:$AJ$500)</f>
        <v>0</v>
      </c>
      <c r="DW492" s="17">
        <f>SUMIF('10'!$BA$4:$BA$500,I492,'10'!$AG$4:$AJ$500)</f>
        <v>0</v>
      </c>
      <c r="DX492" s="17">
        <f>SUMIF('10'!$BA$4:$BA$500,J492,'10'!$AG$4:$AJ$500)</f>
        <v>0</v>
      </c>
      <c r="DY492" s="17">
        <f>SUMIF('10'!$BA$4:$BA$500,K492,'10'!$AG$4:$AJ$500)</f>
        <v>0</v>
      </c>
      <c r="DZ492" s="23">
        <f t="shared" si="222"/>
        <v>0</v>
      </c>
      <c r="EA492" s="23">
        <f t="shared" si="223"/>
        <v>0</v>
      </c>
      <c r="EB492" s="15">
        <f>COUNTIF('11'!$BA$4:$BA$500,$G492)</f>
        <v>0</v>
      </c>
      <c r="EC492" s="15">
        <f>COUNTIF('11'!$BA$4:$BA$500,$H492)</f>
        <v>0</v>
      </c>
      <c r="ED492" s="15">
        <f>COUNTIF('11'!$BA$4:$BA$500,$I492)</f>
        <v>0</v>
      </c>
      <c r="EE492" s="15">
        <f>COUNTIF('11'!$BA$4:$BA$500,$J492)</f>
        <v>0</v>
      </c>
      <c r="EF492" s="15">
        <f>COUNTIF('11'!$BA$4:$BA$500,$K492)</f>
        <v>0</v>
      </c>
      <c r="EG492" s="15">
        <f>SUMIF('11'!$BA$4:$BA$500,G492,'11'!$AG$4:$AJ$500)</f>
        <v>0</v>
      </c>
      <c r="EH492" s="15">
        <f>SUMIF('11'!$BA$4:$BA$500,H492,'11'!$AG$4:$AJ$500)</f>
        <v>0</v>
      </c>
      <c r="EI492" s="15">
        <f>SUMIF('11'!$BA$4:$BA$500,I492,'11'!$AG$4:$AJ$500)</f>
        <v>0</v>
      </c>
      <c r="EJ492" s="15">
        <f>SUMIF('11'!$BA$4:$BA$500,J492,'11'!$AG$4:$AJ$500)</f>
        <v>0</v>
      </c>
      <c r="EK492" s="15">
        <f>SUMIF('11'!$BA$4:$BA$500,K492,'11'!$AG$4:$AJ$500)</f>
        <v>0</v>
      </c>
      <c r="EL492" s="23">
        <f t="shared" si="224"/>
        <v>0</v>
      </c>
      <c r="EM492" s="23">
        <f t="shared" si="225"/>
        <v>0</v>
      </c>
      <c r="EN492" s="17">
        <f>COUNTIF('12'!$BA$4:$BA$500,$G492)</f>
        <v>0</v>
      </c>
      <c r="EO492" s="17">
        <f>COUNTIF('12'!$BA$4:$BA$500,$H492)</f>
        <v>0</v>
      </c>
      <c r="EP492" s="17">
        <f>COUNTIF('12'!$BA$4:$BA$500,$I492)</f>
        <v>0</v>
      </c>
      <c r="EQ492" s="17">
        <f>COUNTIF('12'!$BA$4:$BA$500,$J492)</f>
        <v>0</v>
      </c>
      <c r="ER492" s="17">
        <f>COUNTIF('12'!$BA$4:$BA$500,$K492)</f>
        <v>0</v>
      </c>
      <c r="ES492" s="17">
        <f>SUMIF('12'!$BA$4:$BA$500,G492,'12'!$AG$4:$AJ$500)</f>
        <v>0</v>
      </c>
      <c r="ET492" s="17">
        <f>SUMIF('12'!$BA$4:$BA$500,H492,'12'!$AG$4:$AJ$500)</f>
        <v>0</v>
      </c>
      <c r="EU492" s="17">
        <f>SUMIF('12'!$BA$4:$BA$500,I492,'12'!$AG$4:$AJ$500)</f>
        <v>0</v>
      </c>
      <c r="EV492" s="17">
        <f>SUMIF('12'!$BA$4:$BA$500,J492,'12'!$AG$4:$AJ$500)</f>
        <v>0</v>
      </c>
      <c r="EW492" s="17">
        <f>SUMIF('12'!$BA$4:$BA$500,K492,'12'!$AG$4:$AJ$500)</f>
        <v>0</v>
      </c>
      <c r="EX492" s="23">
        <f t="shared" si="226"/>
        <v>0</v>
      </c>
      <c r="EY492" s="23">
        <f t="shared" si="227"/>
        <v>0</v>
      </c>
    </row>
    <row r="493" spans="1:155">
      <c r="A493" s="30">
        <v>490</v>
      </c>
      <c r="B493" s="32"/>
      <c r="C493" s="31">
        <f t="shared" si="201"/>
        <v>0</v>
      </c>
      <c r="D493" s="33">
        <f t="shared" si="202"/>
        <v>0</v>
      </c>
      <c r="E493" s="29"/>
      <c r="F493" s="2">
        <f t="shared" si="203"/>
        <v>0</v>
      </c>
      <c r="G493" s="14" t="str">
        <f t="shared" si="228"/>
        <v>0ق</v>
      </c>
      <c r="H493" s="14" t="str">
        <f t="shared" si="228"/>
        <v>0ق1</v>
      </c>
      <c r="I493" s="14" t="str">
        <f t="shared" si="228"/>
        <v>0ق2</v>
      </c>
      <c r="J493" s="14" t="str">
        <f t="shared" si="228"/>
        <v>0استيفاء</v>
      </c>
      <c r="K493" s="14" t="str">
        <f t="shared" si="228"/>
        <v>0نفذ</v>
      </c>
      <c r="L493" s="15">
        <f>COUNTIF('01'!$BA$4:$BA$500,$G493)</f>
        <v>0</v>
      </c>
      <c r="M493" s="15">
        <f>COUNTIF('01'!$BA$4:$BA$500,$H493)</f>
        <v>0</v>
      </c>
      <c r="N493" s="15">
        <f>COUNTIF('01'!$BA$4:$BA$500,$I493)</f>
        <v>0</v>
      </c>
      <c r="O493" s="15">
        <f>COUNTIF('01'!$BA$4:$BA$500,$J493)</f>
        <v>0</v>
      </c>
      <c r="P493" s="15">
        <f>COUNTIF('01'!$BA$4:$BA$500,$K493)</f>
        <v>0</v>
      </c>
      <c r="Q493" s="15">
        <f>SUMIF('01'!$BA$4:$BA$500,G493,'01'!$AG$4:$AJ$500)</f>
        <v>0</v>
      </c>
      <c r="R493" s="15">
        <f>SUMIF('01'!$BA$4:$BA$500,H493,'01'!$AG$4:$AJ$500)</f>
        <v>0</v>
      </c>
      <c r="S493" s="15">
        <f>SUMIF('01'!$BA$4:$BA$500,I493,'01'!$AG$4:$AJ$500)</f>
        <v>0</v>
      </c>
      <c r="T493" s="15">
        <f>SUMIF('01'!$BA$4:$BA$500,J493,'01'!$AG$4:$AJ$500)</f>
        <v>0</v>
      </c>
      <c r="U493" s="15">
        <f>SUMIF('01'!$BA$4:$BA$500,K493,'01'!$AG$4:$AJ$500)</f>
        <v>0</v>
      </c>
      <c r="V493" s="23">
        <f t="shared" si="204"/>
        <v>0</v>
      </c>
      <c r="W493" s="23">
        <f t="shared" si="205"/>
        <v>0</v>
      </c>
      <c r="X493" s="17">
        <f>COUNTIF('02'!$BA$4:$BA$500,$G493)</f>
        <v>0</v>
      </c>
      <c r="Y493" s="17">
        <f>COUNTIF('02'!$BA$4:$BA$500,$H493)</f>
        <v>0</v>
      </c>
      <c r="Z493" s="17">
        <f>COUNTIF('02'!$BA$4:$BA$500,$I493)</f>
        <v>0</v>
      </c>
      <c r="AA493" s="17">
        <f>COUNTIF('02'!$BA$4:$BA$500,$J493)</f>
        <v>0</v>
      </c>
      <c r="AB493" s="17">
        <f>COUNTIF('02'!$BA$4:$BA$500,$K493)</f>
        <v>0</v>
      </c>
      <c r="AC493" s="17">
        <f>SUMIF('02'!$BA$4:$BA$500,G493,'02'!$AG$4:$AJ$500)</f>
        <v>0</v>
      </c>
      <c r="AD493" s="17">
        <f>SUMIF('02'!$BA$4:$BA$500,H493,'02'!$AG$4:$AJ$500)</f>
        <v>0</v>
      </c>
      <c r="AE493" s="17">
        <f>SUMIF('02'!$BA$4:$BA$500,I493,'02'!$AG$4:$AJ$500)</f>
        <v>0</v>
      </c>
      <c r="AF493" s="17">
        <f>SUMIF('02'!$BA$4:$BA$500,J493,'02'!$AG$4:$AJ$500)</f>
        <v>0</v>
      </c>
      <c r="AG493" s="17">
        <f>SUMIF('02'!$BA$4:$BA$500,K493,'02'!$AG$4:$AJ$500)</f>
        <v>0</v>
      </c>
      <c r="AH493" s="23">
        <f t="shared" si="206"/>
        <v>0</v>
      </c>
      <c r="AI493" s="23">
        <f t="shared" si="207"/>
        <v>0</v>
      </c>
      <c r="AJ493" s="15">
        <f>COUNTIF('03'!$BA$4:$BA$500,$G493)</f>
        <v>0</v>
      </c>
      <c r="AK493" s="15">
        <f>COUNTIF('03'!$BA$4:$BA$500,$H493)</f>
        <v>0</v>
      </c>
      <c r="AL493" s="15">
        <f>COUNTIF('03'!$BA$4:$BA$500,$I493)</f>
        <v>0</v>
      </c>
      <c r="AM493" s="15">
        <f>COUNTIF('03'!$BA$4:$BA$500,$J493)</f>
        <v>0</v>
      </c>
      <c r="AN493" s="15">
        <f>COUNTIF('03'!$BA$4:$BA$500,$K493)</f>
        <v>0</v>
      </c>
      <c r="AO493" s="15">
        <f>SUMIF('03'!$BA$4:$BA$500,G493,'03'!$AG$4:$AJ$500)</f>
        <v>0</v>
      </c>
      <c r="AP493" s="15">
        <f>SUMIF('03'!$BA$4:$BA$500,H493,'03'!$AG$4:$AJ$500)</f>
        <v>0</v>
      </c>
      <c r="AQ493" s="15">
        <f>SUMIF('03'!$BA$4:$BA$500,I493,'03'!$AG$4:$AJ$500)</f>
        <v>0</v>
      </c>
      <c r="AR493" s="15">
        <f>SUMIF('03'!$BA$4:$BA$500,J493,'03'!$AG$4:$AJ$500)</f>
        <v>0</v>
      </c>
      <c r="AS493" s="15">
        <f>SUMIF('03'!$BA$4:$BA$500,K493,'03'!$AG$4:$AJ$500)</f>
        <v>0</v>
      </c>
      <c r="AT493" s="23">
        <f t="shared" si="208"/>
        <v>0</v>
      </c>
      <c r="AU493" s="23">
        <f t="shared" si="209"/>
        <v>0</v>
      </c>
      <c r="AV493" s="17">
        <f>COUNTIF('04'!$BA$4:$BA$500,$G493)</f>
        <v>0</v>
      </c>
      <c r="AW493" s="17">
        <f>COUNTIF('04'!$BA$4:$BA$500,$H493)</f>
        <v>0</v>
      </c>
      <c r="AX493" s="17">
        <f>COUNTIF('04'!$BA$4:$BA$500,$I493)</f>
        <v>0</v>
      </c>
      <c r="AY493" s="17">
        <f>COUNTIF('04'!$BA$4:$BA$500,$J493)</f>
        <v>0</v>
      </c>
      <c r="AZ493" s="17">
        <f>COUNTIF('04'!$BA$4:$BA$500,$K493)</f>
        <v>0</v>
      </c>
      <c r="BA493" s="17">
        <f>SUMIF('04'!$BA$4:$BA$500,G493,'04'!$AG$4:$AJ$500)</f>
        <v>0</v>
      </c>
      <c r="BB493" s="17">
        <f>SUMIF('04'!$BA$4:$BA$500,H493,'04'!$AG$4:$AJ$500)</f>
        <v>0</v>
      </c>
      <c r="BC493" s="17">
        <f>SUMIF('04'!$BA$4:$BA$500,I493,'04'!$AG$4:$AJ$500)</f>
        <v>0</v>
      </c>
      <c r="BD493" s="17">
        <f>SUMIF('04'!$BA$4:$BA$500,J493,'04'!$AG$4:$AJ$500)</f>
        <v>0</v>
      </c>
      <c r="BE493" s="17">
        <f>SUMIF('04'!$BA$4:$BA$500,K493,'04'!$AG$4:$AJ$500)</f>
        <v>0</v>
      </c>
      <c r="BF493" s="23">
        <f t="shared" si="210"/>
        <v>0</v>
      </c>
      <c r="BG493" s="23">
        <f t="shared" si="211"/>
        <v>0</v>
      </c>
      <c r="BH493" s="15">
        <f>COUNTIF('05'!$BA$4:$BA$500,$G493)</f>
        <v>0</v>
      </c>
      <c r="BI493" s="15">
        <f>COUNTIF('05'!$BA$4:$BA$500,$H493)</f>
        <v>0</v>
      </c>
      <c r="BJ493" s="15">
        <f>COUNTIF('05'!$BA$4:$BA$500,$I493)</f>
        <v>0</v>
      </c>
      <c r="BK493" s="15">
        <f>COUNTIF('05'!$BA$4:$BA$500,$J493)</f>
        <v>0</v>
      </c>
      <c r="BL493" s="15">
        <f>COUNTIF('05'!$BA$4:$BA$500,$K493)</f>
        <v>0</v>
      </c>
      <c r="BM493" s="15">
        <f>SUMIF('05'!$BA$4:$BA$500,G493,'05'!$AG$4:$AJ$500)</f>
        <v>0</v>
      </c>
      <c r="BN493" s="15">
        <f>SUMIF('05'!$BA$4:$BA$500,H493,'05'!$AG$4:$AJ$500)</f>
        <v>0</v>
      </c>
      <c r="BO493" s="15">
        <f>SUMIF('05'!$BA$4:$BA$500,I493,'05'!$AG$4:$AJ$500)</f>
        <v>0</v>
      </c>
      <c r="BP493" s="15">
        <f>SUMIF('05'!$BA$4:$BA$500,J493,'05'!$AG$4:$AJ$500)</f>
        <v>0</v>
      </c>
      <c r="BQ493" s="15">
        <f>SUMIF('05'!$BA$4:$BA$500,K493,'05'!$AG$4:$AJ$500)</f>
        <v>0</v>
      </c>
      <c r="BR493" s="23">
        <f t="shared" si="212"/>
        <v>0</v>
      </c>
      <c r="BS493" s="23">
        <f t="shared" si="213"/>
        <v>0</v>
      </c>
      <c r="BT493" s="17">
        <f>COUNTIF('06'!$BA$4:$BA$500,$G493)</f>
        <v>0</v>
      </c>
      <c r="BU493" s="17">
        <f>COUNTIF('06'!$BA$4:$BA$500,$H493)</f>
        <v>0</v>
      </c>
      <c r="BV493" s="17">
        <f>COUNTIF('06'!$BA$4:$BA$500,$I493)</f>
        <v>0</v>
      </c>
      <c r="BW493" s="17">
        <f>COUNTIF('06'!$BA$4:$BA$500,$J493)</f>
        <v>0</v>
      </c>
      <c r="BX493" s="17">
        <f>COUNTIF('06'!$BA$4:$BA$500,$K493)</f>
        <v>0</v>
      </c>
      <c r="BY493" s="17">
        <f>SUMIF('06'!$BA$4:$BA$500,G493,'06'!$AG$4:$AJ$500)</f>
        <v>0</v>
      </c>
      <c r="BZ493" s="17">
        <f>SUMIF('06'!$BA$4:$BA$500,H493,'06'!$AG$4:$AJ$500)</f>
        <v>0</v>
      </c>
      <c r="CA493" s="17">
        <f>SUMIF('06'!$BA$4:$BA$500,I493,'06'!$AG$4:$AJ$500)</f>
        <v>0</v>
      </c>
      <c r="CB493" s="17">
        <f>SUMIF('06'!$BA$4:$BA$500,J493,'06'!$AG$4:$AJ$500)</f>
        <v>0</v>
      </c>
      <c r="CC493" s="17">
        <f>SUMIF('06'!$BA$4:$BA$500,K493,'06'!$AG$4:$AJ$500)</f>
        <v>0</v>
      </c>
      <c r="CD493" s="23">
        <f t="shared" si="214"/>
        <v>0</v>
      </c>
      <c r="CE493" s="23">
        <f t="shared" si="215"/>
        <v>0</v>
      </c>
      <c r="CF493" s="15">
        <f>COUNTIF('07'!$BA$4:$BA$500,$G493)</f>
        <v>0</v>
      </c>
      <c r="CG493" s="15">
        <f>COUNTIF('07'!$BA$4:$BA$500,$H493)</f>
        <v>0</v>
      </c>
      <c r="CH493" s="15">
        <f>COUNTIF('07'!$BA$4:$BA$500,$I493)</f>
        <v>0</v>
      </c>
      <c r="CI493" s="15">
        <f>COUNTIF('07'!$BA$4:$BA$500,$J493)</f>
        <v>0</v>
      </c>
      <c r="CJ493" s="15">
        <f>COUNTIF('07'!$BA$4:$BA$500,$K493)</f>
        <v>0</v>
      </c>
      <c r="CK493" s="15">
        <f>SUMIF('07'!$BA$4:$BA$500,G493,'07'!$AG$4:$AJ$500)</f>
        <v>0</v>
      </c>
      <c r="CL493" s="15">
        <f>SUMIF('07'!$BA$4:$BA$500,H493,'07'!$AG$4:$AJ$500)</f>
        <v>0</v>
      </c>
      <c r="CM493" s="15">
        <f>SUMIF('07'!$BA$4:$BA$500,I493,'07'!$AG$4:$AJ$500)</f>
        <v>0</v>
      </c>
      <c r="CN493" s="15">
        <f>SUMIF('07'!$BA$4:$BA$500,J493,'07'!$AG$4:$AJ$500)</f>
        <v>0</v>
      </c>
      <c r="CO493" s="15">
        <f>SUMIF('07'!$BA$4:$BA$500,K493,'07'!$AG$4:$AJ$500)</f>
        <v>0</v>
      </c>
      <c r="CP493" s="23">
        <f t="shared" si="216"/>
        <v>0</v>
      </c>
      <c r="CQ493" s="23">
        <f t="shared" si="217"/>
        <v>0</v>
      </c>
      <c r="CR493" s="17">
        <f>COUNTIF('08'!$BA$4:$BA$500,$G493)</f>
        <v>0</v>
      </c>
      <c r="CS493" s="17">
        <f>COUNTIF('08'!$BA$4:$BA$500,$H493)</f>
        <v>0</v>
      </c>
      <c r="CT493" s="17">
        <f>COUNTIF('08'!$BA$4:$BA$500,$I493)</f>
        <v>0</v>
      </c>
      <c r="CU493" s="17">
        <f>COUNTIF('08'!$BA$4:$BA$500,$J493)</f>
        <v>0</v>
      </c>
      <c r="CV493" s="17">
        <f>COUNTIF('08'!$BA$4:$BA$500,$K493)</f>
        <v>0</v>
      </c>
      <c r="CW493" s="17">
        <f>SUMIF('08'!$BA$4:$BA$500,G493,'08'!$AG$4:$AJ$500)</f>
        <v>0</v>
      </c>
      <c r="CX493" s="17">
        <f>SUMIF('08'!$BA$4:$BA$500,H493,'08'!$AG$4:$AJ$500)</f>
        <v>0</v>
      </c>
      <c r="CY493" s="17">
        <f>SUMIF('08'!$BA$4:$BA$500,I493,'08'!$AG$4:$AJ$500)</f>
        <v>0</v>
      </c>
      <c r="CZ493" s="17">
        <f>SUMIF('08'!$BA$4:$BA$500,J493,'08'!$AG$4:$AJ$500)</f>
        <v>0</v>
      </c>
      <c r="DA493" s="17">
        <f>SUMIF('08'!$BA$4:$BA$500,K493,'08'!$AG$4:$AJ$500)</f>
        <v>0</v>
      </c>
      <c r="DB493" s="23">
        <f t="shared" si="218"/>
        <v>0</v>
      </c>
      <c r="DC493" s="23">
        <f t="shared" si="219"/>
        <v>0</v>
      </c>
      <c r="DD493" s="15">
        <f>COUNTIF('09'!$BA$4:$BA$500,$G493)</f>
        <v>0</v>
      </c>
      <c r="DE493" s="15">
        <f>COUNTIF('09'!$BA$4:$BA$500,$H493)</f>
        <v>0</v>
      </c>
      <c r="DF493" s="15">
        <f>COUNTIF('09'!$BA$4:$BA$500,$I493)</f>
        <v>0</v>
      </c>
      <c r="DG493" s="15">
        <f>COUNTIF('09'!$BA$4:$BA$500,$J493)</f>
        <v>0</v>
      </c>
      <c r="DH493" s="15">
        <f>COUNTIF('09'!$BA$4:$BA$500,$K493)</f>
        <v>0</v>
      </c>
      <c r="DI493" s="15">
        <f>SUMIF('09'!$BA$4:$BA$500,G493,'09'!$AG$4:$AJ$500)</f>
        <v>0</v>
      </c>
      <c r="DJ493" s="15">
        <f>SUMIF('09'!$BA$4:$BA$500,H493,'09'!$AG$4:$AJ$500)</f>
        <v>0</v>
      </c>
      <c r="DK493" s="15">
        <f>SUMIF('09'!$BA$4:$BA$500,I493,'09'!$AG$4:$AJ$500)</f>
        <v>0</v>
      </c>
      <c r="DL493" s="15">
        <f>SUMIF('09'!$BA$4:$BA$500,J493,'09'!$AG$4:$AJ$500)</f>
        <v>0</v>
      </c>
      <c r="DM493" s="15">
        <f>SUMIF('09'!$BA$4:$BA$500,K493,'09'!$AG$4:$AJ$500)</f>
        <v>0</v>
      </c>
      <c r="DN493" s="23">
        <f t="shared" si="220"/>
        <v>0</v>
      </c>
      <c r="DO493" s="23">
        <f t="shared" si="221"/>
        <v>0</v>
      </c>
      <c r="DP493" s="17">
        <f>COUNTIF('10'!$BA$4:$BA$500,$G493)</f>
        <v>0</v>
      </c>
      <c r="DQ493" s="17">
        <f>COUNTIF('10'!$BA$4:$BA$500,$H493)</f>
        <v>0</v>
      </c>
      <c r="DR493" s="17">
        <f>COUNTIF('10'!$BA$4:$BA$500,$I493)</f>
        <v>0</v>
      </c>
      <c r="DS493" s="17">
        <f>COUNTIF('10'!$BA$4:$BA$500,$J493)</f>
        <v>0</v>
      </c>
      <c r="DT493" s="17">
        <f>COUNTIF('10'!$BA$4:$BA$500,$K493)</f>
        <v>0</v>
      </c>
      <c r="DU493" s="17">
        <f>SUMIF('10'!$BA$4:$BA$500,G493,'10'!$AG$4:$AJ$500)</f>
        <v>0</v>
      </c>
      <c r="DV493" s="17">
        <f>SUMIF('10'!$BA$4:$BA$500,H493,'10'!$AG$4:$AJ$500)</f>
        <v>0</v>
      </c>
      <c r="DW493" s="17">
        <f>SUMIF('10'!$BA$4:$BA$500,I493,'10'!$AG$4:$AJ$500)</f>
        <v>0</v>
      </c>
      <c r="DX493" s="17">
        <f>SUMIF('10'!$BA$4:$BA$500,J493,'10'!$AG$4:$AJ$500)</f>
        <v>0</v>
      </c>
      <c r="DY493" s="17">
        <f>SUMIF('10'!$BA$4:$BA$500,K493,'10'!$AG$4:$AJ$500)</f>
        <v>0</v>
      </c>
      <c r="DZ493" s="23">
        <f t="shared" si="222"/>
        <v>0</v>
      </c>
      <c r="EA493" s="23">
        <f t="shared" si="223"/>
        <v>0</v>
      </c>
      <c r="EB493" s="15">
        <f>COUNTIF('11'!$BA$4:$BA$500,$G493)</f>
        <v>0</v>
      </c>
      <c r="EC493" s="15">
        <f>COUNTIF('11'!$BA$4:$BA$500,$H493)</f>
        <v>0</v>
      </c>
      <c r="ED493" s="15">
        <f>COUNTIF('11'!$BA$4:$BA$500,$I493)</f>
        <v>0</v>
      </c>
      <c r="EE493" s="15">
        <f>COUNTIF('11'!$BA$4:$BA$500,$J493)</f>
        <v>0</v>
      </c>
      <c r="EF493" s="15">
        <f>COUNTIF('11'!$BA$4:$BA$500,$K493)</f>
        <v>0</v>
      </c>
      <c r="EG493" s="15">
        <f>SUMIF('11'!$BA$4:$BA$500,G493,'11'!$AG$4:$AJ$500)</f>
        <v>0</v>
      </c>
      <c r="EH493" s="15">
        <f>SUMIF('11'!$BA$4:$BA$500,H493,'11'!$AG$4:$AJ$500)</f>
        <v>0</v>
      </c>
      <c r="EI493" s="15">
        <f>SUMIF('11'!$BA$4:$BA$500,I493,'11'!$AG$4:$AJ$500)</f>
        <v>0</v>
      </c>
      <c r="EJ493" s="15">
        <f>SUMIF('11'!$BA$4:$BA$500,J493,'11'!$AG$4:$AJ$500)</f>
        <v>0</v>
      </c>
      <c r="EK493" s="15">
        <f>SUMIF('11'!$BA$4:$BA$500,K493,'11'!$AG$4:$AJ$500)</f>
        <v>0</v>
      </c>
      <c r="EL493" s="23">
        <f t="shared" si="224"/>
        <v>0</v>
      </c>
      <c r="EM493" s="23">
        <f t="shared" si="225"/>
        <v>0</v>
      </c>
      <c r="EN493" s="17">
        <f>COUNTIF('12'!$BA$4:$BA$500,$G493)</f>
        <v>0</v>
      </c>
      <c r="EO493" s="17">
        <f>COUNTIF('12'!$BA$4:$BA$500,$H493)</f>
        <v>0</v>
      </c>
      <c r="EP493" s="17">
        <f>COUNTIF('12'!$BA$4:$BA$500,$I493)</f>
        <v>0</v>
      </c>
      <c r="EQ493" s="17">
        <f>COUNTIF('12'!$BA$4:$BA$500,$J493)</f>
        <v>0</v>
      </c>
      <c r="ER493" s="17">
        <f>COUNTIF('12'!$BA$4:$BA$500,$K493)</f>
        <v>0</v>
      </c>
      <c r="ES493" s="17">
        <f>SUMIF('12'!$BA$4:$BA$500,G493,'12'!$AG$4:$AJ$500)</f>
        <v>0</v>
      </c>
      <c r="ET493" s="17">
        <f>SUMIF('12'!$BA$4:$BA$500,H493,'12'!$AG$4:$AJ$500)</f>
        <v>0</v>
      </c>
      <c r="EU493" s="17">
        <f>SUMIF('12'!$BA$4:$BA$500,I493,'12'!$AG$4:$AJ$500)</f>
        <v>0</v>
      </c>
      <c r="EV493" s="17">
        <f>SUMIF('12'!$BA$4:$BA$500,J493,'12'!$AG$4:$AJ$500)</f>
        <v>0</v>
      </c>
      <c r="EW493" s="17">
        <f>SUMIF('12'!$BA$4:$BA$500,K493,'12'!$AG$4:$AJ$500)</f>
        <v>0</v>
      </c>
      <c r="EX493" s="23">
        <f t="shared" si="226"/>
        <v>0</v>
      </c>
      <c r="EY493" s="23">
        <f t="shared" si="227"/>
        <v>0</v>
      </c>
    </row>
    <row r="494" spans="1:155">
      <c r="A494" s="30">
        <v>491</v>
      </c>
      <c r="B494" s="32"/>
      <c r="C494" s="31">
        <f t="shared" si="201"/>
        <v>0</v>
      </c>
      <c r="D494" s="33">
        <f t="shared" si="202"/>
        <v>0</v>
      </c>
      <c r="E494" s="29"/>
      <c r="F494" s="2">
        <f t="shared" si="203"/>
        <v>0</v>
      </c>
      <c r="G494" s="14" t="str">
        <f t="shared" si="228"/>
        <v>0ق</v>
      </c>
      <c r="H494" s="14" t="str">
        <f t="shared" si="228"/>
        <v>0ق1</v>
      </c>
      <c r="I494" s="14" t="str">
        <f t="shared" si="228"/>
        <v>0ق2</v>
      </c>
      <c r="J494" s="14" t="str">
        <f t="shared" si="228"/>
        <v>0استيفاء</v>
      </c>
      <c r="K494" s="14" t="str">
        <f t="shared" si="228"/>
        <v>0نفذ</v>
      </c>
      <c r="L494" s="15">
        <f>COUNTIF('01'!$BA$4:$BA$500,$G494)</f>
        <v>0</v>
      </c>
      <c r="M494" s="15">
        <f>COUNTIF('01'!$BA$4:$BA$500,$H494)</f>
        <v>0</v>
      </c>
      <c r="N494" s="15">
        <f>COUNTIF('01'!$BA$4:$BA$500,$I494)</f>
        <v>0</v>
      </c>
      <c r="O494" s="15">
        <f>COUNTIF('01'!$BA$4:$BA$500,$J494)</f>
        <v>0</v>
      </c>
      <c r="P494" s="15">
        <f>COUNTIF('01'!$BA$4:$BA$500,$K494)</f>
        <v>0</v>
      </c>
      <c r="Q494" s="15">
        <f>SUMIF('01'!$BA$4:$BA$500,G494,'01'!$AG$4:$AJ$500)</f>
        <v>0</v>
      </c>
      <c r="R494" s="15">
        <f>SUMIF('01'!$BA$4:$BA$500,H494,'01'!$AG$4:$AJ$500)</f>
        <v>0</v>
      </c>
      <c r="S494" s="15">
        <f>SUMIF('01'!$BA$4:$BA$500,I494,'01'!$AG$4:$AJ$500)</f>
        <v>0</v>
      </c>
      <c r="T494" s="15">
        <f>SUMIF('01'!$BA$4:$BA$500,J494,'01'!$AG$4:$AJ$500)</f>
        <v>0</v>
      </c>
      <c r="U494" s="15">
        <f>SUMIF('01'!$BA$4:$BA$500,K494,'01'!$AG$4:$AJ$500)</f>
        <v>0</v>
      </c>
      <c r="V494" s="23">
        <f t="shared" si="204"/>
        <v>0</v>
      </c>
      <c r="W494" s="23">
        <f t="shared" si="205"/>
        <v>0</v>
      </c>
      <c r="X494" s="17">
        <f>COUNTIF('02'!$BA$4:$BA$500,$G494)</f>
        <v>0</v>
      </c>
      <c r="Y494" s="17">
        <f>COUNTIF('02'!$BA$4:$BA$500,$H494)</f>
        <v>0</v>
      </c>
      <c r="Z494" s="17">
        <f>COUNTIF('02'!$BA$4:$BA$500,$I494)</f>
        <v>0</v>
      </c>
      <c r="AA494" s="17">
        <f>COUNTIF('02'!$BA$4:$BA$500,$J494)</f>
        <v>0</v>
      </c>
      <c r="AB494" s="17">
        <f>COUNTIF('02'!$BA$4:$BA$500,$K494)</f>
        <v>0</v>
      </c>
      <c r="AC494" s="17">
        <f>SUMIF('02'!$BA$4:$BA$500,G494,'02'!$AG$4:$AJ$500)</f>
        <v>0</v>
      </c>
      <c r="AD494" s="17">
        <f>SUMIF('02'!$BA$4:$BA$500,H494,'02'!$AG$4:$AJ$500)</f>
        <v>0</v>
      </c>
      <c r="AE494" s="17">
        <f>SUMIF('02'!$BA$4:$BA$500,I494,'02'!$AG$4:$AJ$500)</f>
        <v>0</v>
      </c>
      <c r="AF494" s="17">
        <f>SUMIF('02'!$BA$4:$BA$500,J494,'02'!$AG$4:$AJ$500)</f>
        <v>0</v>
      </c>
      <c r="AG494" s="17">
        <f>SUMIF('02'!$BA$4:$BA$500,K494,'02'!$AG$4:$AJ$500)</f>
        <v>0</v>
      </c>
      <c r="AH494" s="23">
        <f t="shared" si="206"/>
        <v>0</v>
      </c>
      <c r="AI494" s="23">
        <f t="shared" si="207"/>
        <v>0</v>
      </c>
      <c r="AJ494" s="15">
        <f>COUNTIF('03'!$BA$4:$BA$500,$G494)</f>
        <v>0</v>
      </c>
      <c r="AK494" s="15">
        <f>COUNTIF('03'!$BA$4:$BA$500,$H494)</f>
        <v>0</v>
      </c>
      <c r="AL494" s="15">
        <f>COUNTIF('03'!$BA$4:$BA$500,$I494)</f>
        <v>0</v>
      </c>
      <c r="AM494" s="15">
        <f>COUNTIF('03'!$BA$4:$BA$500,$J494)</f>
        <v>0</v>
      </c>
      <c r="AN494" s="15">
        <f>COUNTIF('03'!$BA$4:$BA$500,$K494)</f>
        <v>0</v>
      </c>
      <c r="AO494" s="15">
        <f>SUMIF('03'!$BA$4:$BA$500,G494,'03'!$AG$4:$AJ$500)</f>
        <v>0</v>
      </c>
      <c r="AP494" s="15">
        <f>SUMIF('03'!$BA$4:$BA$500,H494,'03'!$AG$4:$AJ$500)</f>
        <v>0</v>
      </c>
      <c r="AQ494" s="15">
        <f>SUMIF('03'!$BA$4:$BA$500,I494,'03'!$AG$4:$AJ$500)</f>
        <v>0</v>
      </c>
      <c r="AR494" s="15">
        <f>SUMIF('03'!$BA$4:$BA$500,J494,'03'!$AG$4:$AJ$500)</f>
        <v>0</v>
      </c>
      <c r="AS494" s="15">
        <f>SUMIF('03'!$BA$4:$BA$500,K494,'03'!$AG$4:$AJ$500)</f>
        <v>0</v>
      </c>
      <c r="AT494" s="23">
        <f t="shared" si="208"/>
        <v>0</v>
      </c>
      <c r="AU494" s="23">
        <f t="shared" si="209"/>
        <v>0</v>
      </c>
      <c r="AV494" s="17">
        <f>COUNTIF('04'!$BA$4:$BA$500,$G494)</f>
        <v>0</v>
      </c>
      <c r="AW494" s="17">
        <f>COUNTIF('04'!$BA$4:$BA$500,$H494)</f>
        <v>0</v>
      </c>
      <c r="AX494" s="17">
        <f>COUNTIF('04'!$BA$4:$BA$500,$I494)</f>
        <v>0</v>
      </c>
      <c r="AY494" s="17">
        <f>COUNTIF('04'!$BA$4:$BA$500,$J494)</f>
        <v>0</v>
      </c>
      <c r="AZ494" s="17">
        <f>COUNTIF('04'!$BA$4:$BA$500,$K494)</f>
        <v>0</v>
      </c>
      <c r="BA494" s="17">
        <f>SUMIF('04'!$BA$4:$BA$500,G494,'04'!$AG$4:$AJ$500)</f>
        <v>0</v>
      </c>
      <c r="BB494" s="17">
        <f>SUMIF('04'!$BA$4:$BA$500,H494,'04'!$AG$4:$AJ$500)</f>
        <v>0</v>
      </c>
      <c r="BC494" s="17">
        <f>SUMIF('04'!$BA$4:$BA$500,I494,'04'!$AG$4:$AJ$500)</f>
        <v>0</v>
      </c>
      <c r="BD494" s="17">
        <f>SUMIF('04'!$BA$4:$BA$500,J494,'04'!$AG$4:$AJ$500)</f>
        <v>0</v>
      </c>
      <c r="BE494" s="17">
        <f>SUMIF('04'!$BA$4:$BA$500,K494,'04'!$AG$4:$AJ$500)</f>
        <v>0</v>
      </c>
      <c r="BF494" s="23">
        <f t="shared" si="210"/>
        <v>0</v>
      </c>
      <c r="BG494" s="23">
        <f t="shared" si="211"/>
        <v>0</v>
      </c>
      <c r="BH494" s="15">
        <f>COUNTIF('05'!$BA$4:$BA$500,$G494)</f>
        <v>0</v>
      </c>
      <c r="BI494" s="15">
        <f>COUNTIF('05'!$BA$4:$BA$500,$H494)</f>
        <v>0</v>
      </c>
      <c r="BJ494" s="15">
        <f>COUNTIF('05'!$BA$4:$BA$500,$I494)</f>
        <v>0</v>
      </c>
      <c r="BK494" s="15">
        <f>COUNTIF('05'!$BA$4:$BA$500,$J494)</f>
        <v>0</v>
      </c>
      <c r="BL494" s="15">
        <f>COUNTIF('05'!$BA$4:$BA$500,$K494)</f>
        <v>0</v>
      </c>
      <c r="BM494" s="15">
        <f>SUMIF('05'!$BA$4:$BA$500,G494,'05'!$AG$4:$AJ$500)</f>
        <v>0</v>
      </c>
      <c r="BN494" s="15">
        <f>SUMIF('05'!$BA$4:$BA$500,H494,'05'!$AG$4:$AJ$500)</f>
        <v>0</v>
      </c>
      <c r="BO494" s="15">
        <f>SUMIF('05'!$BA$4:$BA$500,I494,'05'!$AG$4:$AJ$500)</f>
        <v>0</v>
      </c>
      <c r="BP494" s="15">
        <f>SUMIF('05'!$BA$4:$BA$500,J494,'05'!$AG$4:$AJ$500)</f>
        <v>0</v>
      </c>
      <c r="BQ494" s="15">
        <f>SUMIF('05'!$BA$4:$BA$500,K494,'05'!$AG$4:$AJ$500)</f>
        <v>0</v>
      </c>
      <c r="BR494" s="23">
        <f t="shared" si="212"/>
        <v>0</v>
      </c>
      <c r="BS494" s="23">
        <f t="shared" si="213"/>
        <v>0</v>
      </c>
      <c r="BT494" s="17">
        <f>COUNTIF('06'!$BA$4:$BA$500,$G494)</f>
        <v>0</v>
      </c>
      <c r="BU494" s="17">
        <f>COUNTIF('06'!$BA$4:$BA$500,$H494)</f>
        <v>0</v>
      </c>
      <c r="BV494" s="17">
        <f>COUNTIF('06'!$BA$4:$BA$500,$I494)</f>
        <v>0</v>
      </c>
      <c r="BW494" s="17">
        <f>COUNTIF('06'!$BA$4:$BA$500,$J494)</f>
        <v>0</v>
      </c>
      <c r="BX494" s="17">
        <f>COUNTIF('06'!$BA$4:$BA$500,$K494)</f>
        <v>0</v>
      </c>
      <c r="BY494" s="17">
        <f>SUMIF('06'!$BA$4:$BA$500,G494,'06'!$AG$4:$AJ$500)</f>
        <v>0</v>
      </c>
      <c r="BZ494" s="17">
        <f>SUMIF('06'!$BA$4:$BA$500,H494,'06'!$AG$4:$AJ$500)</f>
        <v>0</v>
      </c>
      <c r="CA494" s="17">
        <f>SUMIF('06'!$BA$4:$BA$500,I494,'06'!$AG$4:$AJ$500)</f>
        <v>0</v>
      </c>
      <c r="CB494" s="17">
        <f>SUMIF('06'!$BA$4:$BA$500,J494,'06'!$AG$4:$AJ$500)</f>
        <v>0</v>
      </c>
      <c r="CC494" s="17">
        <f>SUMIF('06'!$BA$4:$BA$500,K494,'06'!$AG$4:$AJ$500)</f>
        <v>0</v>
      </c>
      <c r="CD494" s="23">
        <f t="shared" si="214"/>
        <v>0</v>
      </c>
      <c r="CE494" s="23">
        <f t="shared" si="215"/>
        <v>0</v>
      </c>
      <c r="CF494" s="15">
        <f>COUNTIF('07'!$BA$4:$BA$500,$G494)</f>
        <v>0</v>
      </c>
      <c r="CG494" s="15">
        <f>COUNTIF('07'!$BA$4:$BA$500,$H494)</f>
        <v>0</v>
      </c>
      <c r="CH494" s="15">
        <f>COUNTIF('07'!$BA$4:$BA$500,$I494)</f>
        <v>0</v>
      </c>
      <c r="CI494" s="15">
        <f>COUNTIF('07'!$BA$4:$BA$500,$J494)</f>
        <v>0</v>
      </c>
      <c r="CJ494" s="15">
        <f>COUNTIF('07'!$BA$4:$BA$500,$K494)</f>
        <v>0</v>
      </c>
      <c r="CK494" s="15">
        <f>SUMIF('07'!$BA$4:$BA$500,G494,'07'!$AG$4:$AJ$500)</f>
        <v>0</v>
      </c>
      <c r="CL494" s="15">
        <f>SUMIF('07'!$BA$4:$BA$500,H494,'07'!$AG$4:$AJ$500)</f>
        <v>0</v>
      </c>
      <c r="CM494" s="15">
        <f>SUMIF('07'!$BA$4:$BA$500,I494,'07'!$AG$4:$AJ$500)</f>
        <v>0</v>
      </c>
      <c r="CN494" s="15">
        <f>SUMIF('07'!$BA$4:$BA$500,J494,'07'!$AG$4:$AJ$500)</f>
        <v>0</v>
      </c>
      <c r="CO494" s="15">
        <f>SUMIF('07'!$BA$4:$BA$500,K494,'07'!$AG$4:$AJ$500)</f>
        <v>0</v>
      </c>
      <c r="CP494" s="23">
        <f t="shared" si="216"/>
        <v>0</v>
      </c>
      <c r="CQ494" s="23">
        <f t="shared" si="217"/>
        <v>0</v>
      </c>
      <c r="CR494" s="17">
        <f>COUNTIF('08'!$BA$4:$BA$500,$G494)</f>
        <v>0</v>
      </c>
      <c r="CS494" s="17">
        <f>COUNTIF('08'!$BA$4:$BA$500,$H494)</f>
        <v>0</v>
      </c>
      <c r="CT494" s="17">
        <f>COUNTIF('08'!$BA$4:$BA$500,$I494)</f>
        <v>0</v>
      </c>
      <c r="CU494" s="17">
        <f>COUNTIF('08'!$BA$4:$BA$500,$J494)</f>
        <v>0</v>
      </c>
      <c r="CV494" s="17">
        <f>COUNTIF('08'!$BA$4:$BA$500,$K494)</f>
        <v>0</v>
      </c>
      <c r="CW494" s="17">
        <f>SUMIF('08'!$BA$4:$BA$500,G494,'08'!$AG$4:$AJ$500)</f>
        <v>0</v>
      </c>
      <c r="CX494" s="17">
        <f>SUMIF('08'!$BA$4:$BA$500,H494,'08'!$AG$4:$AJ$500)</f>
        <v>0</v>
      </c>
      <c r="CY494" s="17">
        <f>SUMIF('08'!$BA$4:$BA$500,I494,'08'!$AG$4:$AJ$500)</f>
        <v>0</v>
      </c>
      <c r="CZ494" s="17">
        <f>SUMIF('08'!$BA$4:$BA$500,J494,'08'!$AG$4:$AJ$500)</f>
        <v>0</v>
      </c>
      <c r="DA494" s="17">
        <f>SUMIF('08'!$BA$4:$BA$500,K494,'08'!$AG$4:$AJ$500)</f>
        <v>0</v>
      </c>
      <c r="DB494" s="23">
        <f t="shared" si="218"/>
        <v>0</v>
      </c>
      <c r="DC494" s="23">
        <f t="shared" si="219"/>
        <v>0</v>
      </c>
      <c r="DD494" s="15">
        <f>COUNTIF('09'!$BA$4:$BA$500,$G494)</f>
        <v>0</v>
      </c>
      <c r="DE494" s="15">
        <f>COUNTIF('09'!$BA$4:$BA$500,$H494)</f>
        <v>0</v>
      </c>
      <c r="DF494" s="15">
        <f>COUNTIF('09'!$BA$4:$BA$500,$I494)</f>
        <v>0</v>
      </c>
      <c r="DG494" s="15">
        <f>COUNTIF('09'!$BA$4:$BA$500,$J494)</f>
        <v>0</v>
      </c>
      <c r="DH494" s="15">
        <f>COUNTIF('09'!$BA$4:$BA$500,$K494)</f>
        <v>0</v>
      </c>
      <c r="DI494" s="15">
        <f>SUMIF('09'!$BA$4:$BA$500,G494,'09'!$AG$4:$AJ$500)</f>
        <v>0</v>
      </c>
      <c r="DJ494" s="15">
        <f>SUMIF('09'!$BA$4:$BA$500,H494,'09'!$AG$4:$AJ$500)</f>
        <v>0</v>
      </c>
      <c r="DK494" s="15">
        <f>SUMIF('09'!$BA$4:$BA$500,I494,'09'!$AG$4:$AJ$500)</f>
        <v>0</v>
      </c>
      <c r="DL494" s="15">
        <f>SUMIF('09'!$BA$4:$BA$500,J494,'09'!$AG$4:$AJ$500)</f>
        <v>0</v>
      </c>
      <c r="DM494" s="15">
        <f>SUMIF('09'!$BA$4:$BA$500,K494,'09'!$AG$4:$AJ$500)</f>
        <v>0</v>
      </c>
      <c r="DN494" s="23">
        <f t="shared" si="220"/>
        <v>0</v>
      </c>
      <c r="DO494" s="23">
        <f t="shared" si="221"/>
        <v>0</v>
      </c>
      <c r="DP494" s="17">
        <f>COUNTIF('10'!$BA$4:$BA$500,$G494)</f>
        <v>0</v>
      </c>
      <c r="DQ494" s="17">
        <f>COUNTIF('10'!$BA$4:$BA$500,$H494)</f>
        <v>0</v>
      </c>
      <c r="DR494" s="17">
        <f>COUNTIF('10'!$BA$4:$BA$500,$I494)</f>
        <v>0</v>
      </c>
      <c r="DS494" s="17">
        <f>COUNTIF('10'!$BA$4:$BA$500,$J494)</f>
        <v>0</v>
      </c>
      <c r="DT494" s="17">
        <f>COUNTIF('10'!$BA$4:$BA$500,$K494)</f>
        <v>0</v>
      </c>
      <c r="DU494" s="17">
        <f>SUMIF('10'!$BA$4:$BA$500,G494,'10'!$AG$4:$AJ$500)</f>
        <v>0</v>
      </c>
      <c r="DV494" s="17">
        <f>SUMIF('10'!$BA$4:$BA$500,H494,'10'!$AG$4:$AJ$500)</f>
        <v>0</v>
      </c>
      <c r="DW494" s="17">
        <f>SUMIF('10'!$BA$4:$BA$500,I494,'10'!$AG$4:$AJ$500)</f>
        <v>0</v>
      </c>
      <c r="DX494" s="17">
        <f>SUMIF('10'!$BA$4:$BA$500,J494,'10'!$AG$4:$AJ$500)</f>
        <v>0</v>
      </c>
      <c r="DY494" s="17">
        <f>SUMIF('10'!$BA$4:$BA$500,K494,'10'!$AG$4:$AJ$500)</f>
        <v>0</v>
      </c>
      <c r="DZ494" s="23">
        <f t="shared" si="222"/>
        <v>0</v>
      </c>
      <c r="EA494" s="23">
        <f t="shared" si="223"/>
        <v>0</v>
      </c>
      <c r="EB494" s="15">
        <f>COUNTIF('11'!$BA$4:$BA$500,$G494)</f>
        <v>0</v>
      </c>
      <c r="EC494" s="15">
        <f>COUNTIF('11'!$BA$4:$BA$500,$H494)</f>
        <v>0</v>
      </c>
      <c r="ED494" s="15">
        <f>COUNTIF('11'!$BA$4:$BA$500,$I494)</f>
        <v>0</v>
      </c>
      <c r="EE494" s="15">
        <f>COUNTIF('11'!$BA$4:$BA$500,$J494)</f>
        <v>0</v>
      </c>
      <c r="EF494" s="15">
        <f>COUNTIF('11'!$BA$4:$BA$500,$K494)</f>
        <v>0</v>
      </c>
      <c r="EG494" s="15">
        <f>SUMIF('11'!$BA$4:$BA$500,G494,'11'!$AG$4:$AJ$500)</f>
        <v>0</v>
      </c>
      <c r="EH494" s="15">
        <f>SUMIF('11'!$BA$4:$BA$500,H494,'11'!$AG$4:$AJ$500)</f>
        <v>0</v>
      </c>
      <c r="EI494" s="15">
        <f>SUMIF('11'!$BA$4:$BA$500,I494,'11'!$AG$4:$AJ$500)</f>
        <v>0</v>
      </c>
      <c r="EJ494" s="15">
        <f>SUMIF('11'!$BA$4:$BA$500,J494,'11'!$AG$4:$AJ$500)</f>
        <v>0</v>
      </c>
      <c r="EK494" s="15">
        <f>SUMIF('11'!$BA$4:$BA$500,K494,'11'!$AG$4:$AJ$500)</f>
        <v>0</v>
      </c>
      <c r="EL494" s="23">
        <f t="shared" si="224"/>
        <v>0</v>
      </c>
      <c r="EM494" s="23">
        <f t="shared" si="225"/>
        <v>0</v>
      </c>
      <c r="EN494" s="17">
        <f>COUNTIF('12'!$BA$4:$BA$500,$G494)</f>
        <v>0</v>
      </c>
      <c r="EO494" s="17">
        <f>COUNTIF('12'!$BA$4:$BA$500,$H494)</f>
        <v>0</v>
      </c>
      <c r="EP494" s="17">
        <f>COUNTIF('12'!$BA$4:$BA$500,$I494)</f>
        <v>0</v>
      </c>
      <c r="EQ494" s="17">
        <f>COUNTIF('12'!$BA$4:$BA$500,$J494)</f>
        <v>0</v>
      </c>
      <c r="ER494" s="17">
        <f>COUNTIF('12'!$BA$4:$BA$500,$K494)</f>
        <v>0</v>
      </c>
      <c r="ES494" s="17">
        <f>SUMIF('12'!$BA$4:$BA$500,G494,'12'!$AG$4:$AJ$500)</f>
        <v>0</v>
      </c>
      <c r="ET494" s="17">
        <f>SUMIF('12'!$BA$4:$BA$500,H494,'12'!$AG$4:$AJ$500)</f>
        <v>0</v>
      </c>
      <c r="EU494" s="17">
        <f>SUMIF('12'!$BA$4:$BA$500,I494,'12'!$AG$4:$AJ$500)</f>
        <v>0</v>
      </c>
      <c r="EV494" s="17">
        <f>SUMIF('12'!$BA$4:$BA$500,J494,'12'!$AG$4:$AJ$500)</f>
        <v>0</v>
      </c>
      <c r="EW494" s="17">
        <f>SUMIF('12'!$BA$4:$BA$500,K494,'12'!$AG$4:$AJ$500)</f>
        <v>0</v>
      </c>
      <c r="EX494" s="23">
        <f t="shared" si="226"/>
        <v>0</v>
      </c>
      <c r="EY494" s="23">
        <f t="shared" si="227"/>
        <v>0</v>
      </c>
    </row>
    <row r="495" spans="1:155">
      <c r="A495" s="30">
        <v>492</v>
      </c>
      <c r="B495" s="32"/>
      <c r="C495" s="31">
        <f t="shared" si="201"/>
        <v>0</v>
      </c>
      <c r="D495" s="33">
        <f t="shared" si="202"/>
        <v>0</v>
      </c>
      <c r="E495" s="29"/>
      <c r="F495" s="2">
        <f t="shared" si="203"/>
        <v>0</v>
      </c>
      <c r="G495" s="14" t="str">
        <f t="shared" si="228"/>
        <v>0ق</v>
      </c>
      <c r="H495" s="14" t="str">
        <f t="shared" si="228"/>
        <v>0ق1</v>
      </c>
      <c r="I495" s="14" t="str">
        <f t="shared" si="228"/>
        <v>0ق2</v>
      </c>
      <c r="J495" s="14" t="str">
        <f t="shared" si="228"/>
        <v>0استيفاء</v>
      </c>
      <c r="K495" s="14" t="str">
        <f t="shared" si="228"/>
        <v>0نفذ</v>
      </c>
      <c r="L495" s="15">
        <f>COUNTIF('01'!$BA$4:$BA$500,$G495)</f>
        <v>0</v>
      </c>
      <c r="M495" s="15">
        <f>COUNTIF('01'!$BA$4:$BA$500,$H495)</f>
        <v>0</v>
      </c>
      <c r="N495" s="15">
        <f>COUNTIF('01'!$BA$4:$BA$500,$I495)</f>
        <v>0</v>
      </c>
      <c r="O495" s="15">
        <f>COUNTIF('01'!$BA$4:$BA$500,$J495)</f>
        <v>0</v>
      </c>
      <c r="P495" s="15">
        <f>COUNTIF('01'!$BA$4:$BA$500,$K495)</f>
        <v>0</v>
      </c>
      <c r="Q495" s="15">
        <f>SUMIF('01'!$BA$4:$BA$500,G495,'01'!$AG$4:$AJ$500)</f>
        <v>0</v>
      </c>
      <c r="R495" s="15">
        <f>SUMIF('01'!$BA$4:$BA$500,H495,'01'!$AG$4:$AJ$500)</f>
        <v>0</v>
      </c>
      <c r="S495" s="15">
        <f>SUMIF('01'!$BA$4:$BA$500,I495,'01'!$AG$4:$AJ$500)</f>
        <v>0</v>
      </c>
      <c r="T495" s="15">
        <f>SUMIF('01'!$BA$4:$BA$500,J495,'01'!$AG$4:$AJ$500)</f>
        <v>0</v>
      </c>
      <c r="U495" s="15">
        <f>SUMIF('01'!$BA$4:$BA$500,K495,'01'!$AG$4:$AJ$500)</f>
        <v>0</v>
      </c>
      <c r="V495" s="23">
        <f t="shared" si="204"/>
        <v>0</v>
      </c>
      <c r="W495" s="23">
        <f t="shared" si="205"/>
        <v>0</v>
      </c>
      <c r="X495" s="17">
        <f>COUNTIF('02'!$BA$4:$BA$500,$G495)</f>
        <v>0</v>
      </c>
      <c r="Y495" s="17">
        <f>COUNTIF('02'!$BA$4:$BA$500,$H495)</f>
        <v>0</v>
      </c>
      <c r="Z495" s="17">
        <f>COUNTIF('02'!$BA$4:$BA$500,$I495)</f>
        <v>0</v>
      </c>
      <c r="AA495" s="17">
        <f>COUNTIF('02'!$BA$4:$BA$500,$J495)</f>
        <v>0</v>
      </c>
      <c r="AB495" s="17">
        <f>COUNTIF('02'!$BA$4:$BA$500,$K495)</f>
        <v>0</v>
      </c>
      <c r="AC495" s="17">
        <f>SUMIF('02'!$BA$4:$BA$500,G495,'02'!$AG$4:$AJ$500)</f>
        <v>0</v>
      </c>
      <c r="AD495" s="17">
        <f>SUMIF('02'!$BA$4:$BA$500,H495,'02'!$AG$4:$AJ$500)</f>
        <v>0</v>
      </c>
      <c r="AE495" s="17">
        <f>SUMIF('02'!$BA$4:$BA$500,I495,'02'!$AG$4:$AJ$500)</f>
        <v>0</v>
      </c>
      <c r="AF495" s="17">
        <f>SUMIF('02'!$BA$4:$BA$500,J495,'02'!$AG$4:$AJ$500)</f>
        <v>0</v>
      </c>
      <c r="AG495" s="17">
        <f>SUMIF('02'!$BA$4:$BA$500,K495,'02'!$AG$4:$AJ$500)</f>
        <v>0</v>
      </c>
      <c r="AH495" s="23">
        <f t="shared" si="206"/>
        <v>0</v>
      </c>
      <c r="AI495" s="23">
        <f t="shared" si="207"/>
        <v>0</v>
      </c>
      <c r="AJ495" s="15">
        <f>COUNTIF('03'!$BA$4:$BA$500,$G495)</f>
        <v>0</v>
      </c>
      <c r="AK495" s="15">
        <f>COUNTIF('03'!$BA$4:$BA$500,$H495)</f>
        <v>0</v>
      </c>
      <c r="AL495" s="15">
        <f>COUNTIF('03'!$BA$4:$BA$500,$I495)</f>
        <v>0</v>
      </c>
      <c r="AM495" s="15">
        <f>COUNTIF('03'!$BA$4:$BA$500,$J495)</f>
        <v>0</v>
      </c>
      <c r="AN495" s="15">
        <f>COUNTIF('03'!$BA$4:$BA$500,$K495)</f>
        <v>0</v>
      </c>
      <c r="AO495" s="15">
        <f>SUMIF('03'!$BA$4:$BA$500,G495,'03'!$AG$4:$AJ$500)</f>
        <v>0</v>
      </c>
      <c r="AP495" s="15">
        <f>SUMIF('03'!$BA$4:$BA$500,H495,'03'!$AG$4:$AJ$500)</f>
        <v>0</v>
      </c>
      <c r="AQ495" s="15">
        <f>SUMIF('03'!$BA$4:$BA$500,I495,'03'!$AG$4:$AJ$500)</f>
        <v>0</v>
      </c>
      <c r="AR495" s="15">
        <f>SUMIF('03'!$BA$4:$BA$500,J495,'03'!$AG$4:$AJ$500)</f>
        <v>0</v>
      </c>
      <c r="AS495" s="15">
        <f>SUMIF('03'!$BA$4:$BA$500,K495,'03'!$AG$4:$AJ$500)</f>
        <v>0</v>
      </c>
      <c r="AT495" s="23">
        <f t="shared" si="208"/>
        <v>0</v>
      </c>
      <c r="AU495" s="23">
        <f t="shared" si="209"/>
        <v>0</v>
      </c>
      <c r="AV495" s="17">
        <f>COUNTIF('04'!$BA$4:$BA$500,$G495)</f>
        <v>0</v>
      </c>
      <c r="AW495" s="17">
        <f>COUNTIF('04'!$BA$4:$BA$500,$H495)</f>
        <v>0</v>
      </c>
      <c r="AX495" s="17">
        <f>COUNTIF('04'!$BA$4:$BA$500,$I495)</f>
        <v>0</v>
      </c>
      <c r="AY495" s="17">
        <f>COUNTIF('04'!$BA$4:$BA$500,$J495)</f>
        <v>0</v>
      </c>
      <c r="AZ495" s="17">
        <f>COUNTIF('04'!$BA$4:$BA$500,$K495)</f>
        <v>0</v>
      </c>
      <c r="BA495" s="17">
        <f>SUMIF('04'!$BA$4:$BA$500,G495,'04'!$AG$4:$AJ$500)</f>
        <v>0</v>
      </c>
      <c r="BB495" s="17">
        <f>SUMIF('04'!$BA$4:$BA$500,H495,'04'!$AG$4:$AJ$500)</f>
        <v>0</v>
      </c>
      <c r="BC495" s="17">
        <f>SUMIF('04'!$BA$4:$BA$500,I495,'04'!$AG$4:$AJ$500)</f>
        <v>0</v>
      </c>
      <c r="BD495" s="17">
        <f>SUMIF('04'!$BA$4:$BA$500,J495,'04'!$AG$4:$AJ$500)</f>
        <v>0</v>
      </c>
      <c r="BE495" s="17">
        <f>SUMIF('04'!$BA$4:$BA$500,K495,'04'!$AG$4:$AJ$500)</f>
        <v>0</v>
      </c>
      <c r="BF495" s="23">
        <f t="shared" si="210"/>
        <v>0</v>
      </c>
      <c r="BG495" s="23">
        <f t="shared" si="211"/>
        <v>0</v>
      </c>
      <c r="BH495" s="15">
        <f>COUNTIF('05'!$BA$4:$BA$500,$G495)</f>
        <v>0</v>
      </c>
      <c r="BI495" s="15">
        <f>COUNTIF('05'!$BA$4:$BA$500,$H495)</f>
        <v>0</v>
      </c>
      <c r="BJ495" s="15">
        <f>COUNTIF('05'!$BA$4:$BA$500,$I495)</f>
        <v>0</v>
      </c>
      <c r="BK495" s="15">
        <f>COUNTIF('05'!$BA$4:$BA$500,$J495)</f>
        <v>0</v>
      </c>
      <c r="BL495" s="15">
        <f>COUNTIF('05'!$BA$4:$BA$500,$K495)</f>
        <v>0</v>
      </c>
      <c r="BM495" s="15">
        <f>SUMIF('05'!$BA$4:$BA$500,G495,'05'!$AG$4:$AJ$500)</f>
        <v>0</v>
      </c>
      <c r="BN495" s="15">
        <f>SUMIF('05'!$BA$4:$BA$500,H495,'05'!$AG$4:$AJ$500)</f>
        <v>0</v>
      </c>
      <c r="BO495" s="15">
        <f>SUMIF('05'!$BA$4:$BA$500,I495,'05'!$AG$4:$AJ$500)</f>
        <v>0</v>
      </c>
      <c r="BP495" s="15">
        <f>SUMIF('05'!$BA$4:$BA$500,J495,'05'!$AG$4:$AJ$500)</f>
        <v>0</v>
      </c>
      <c r="BQ495" s="15">
        <f>SUMIF('05'!$BA$4:$BA$500,K495,'05'!$AG$4:$AJ$500)</f>
        <v>0</v>
      </c>
      <c r="BR495" s="23">
        <f t="shared" si="212"/>
        <v>0</v>
      </c>
      <c r="BS495" s="23">
        <f t="shared" si="213"/>
        <v>0</v>
      </c>
      <c r="BT495" s="17">
        <f>COUNTIF('06'!$BA$4:$BA$500,$G495)</f>
        <v>0</v>
      </c>
      <c r="BU495" s="17">
        <f>COUNTIF('06'!$BA$4:$BA$500,$H495)</f>
        <v>0</v>
      </c>
      <c r="BV495" s="17">
        <f>COUNTIF('06'!$BA$4:$BA$500,$I495)</f>
        <v>0</v>
      </c>
      <c r="BW495" s="17">
        <f>COUNTIF('06'!$BA$4:$BA$500,$J495)</f>
        <v>0</v>
      </c>
      <c r="BX495" s="17">
        <f>COUNTIF('06'!$BA$4:$BA$500,$K495)</f>
        <v>0</v>
      </c>
      <c r="BY495" s="17">
        <f>SUMIF('06'!$BA$4:$BA$500,G495,'06'!$AG$4:$AJ$500)</f>
        <v>0</v>
      </c>
      <c r="BZ495" s="17">
        <f>SUMIF('06'!$BA$4:$BA$500,H495,'06'!$AG$4:$AJ$500)</f>
        <v>0</v>
      </c>
      <c r="CA495" s="17">
        <f>SUMIF('06'!$BA$4:$BA$500,I495,'06'!$AG$4:$AJ$500)</f>
        <v>0</v>
      </c>
      <c r="CB495" s="17">
        <f>SUMIF('06'!$BA$4:$BA$500,J495,'06'!$AG$4:$AJ$500)</f>
        <v>0</v>
      </c>
      <c r="CC495" s="17">
        <f>SUMIF('06'!$BA$4:$BA$500,K495,'06'!$AG$4:$AJ$500)</f>
        <v>0</v>
      </c>
      <c r="CD495" s="23">
        <f t="shared" si="214"/>
        <v>0</v>
      </c>
      <c r="CE495" s="23">
        <f t="shared" si="215"/>
        <v>0</v>
      </c>
      <c r="CF495" s="15">
        <f>COUNTIF('07'!$BA$4:$BA$500,$G495)</f>
        <v>0</v>
      </c>
      <c r="CG495" s="15">
        <f>COUNTIF('07'!$BA$4:$BA$500,$H495)</f>
        <v>0</v>
      </c>
      <c r="CH495" s="15">
        <f>COUNTIF('07'!$BA$4:$BA$500,$I495)</f>
        <v>0</v>
      </c>
      <c r="CI495" s="15">
        <f>COUNTIF('07'!$BA$4:$BA$500,$J495)</f>
        <v>0</v>
      </c>
      <c r="CJ495" s="15">
        <f>COUNTIF('07'!$BA$4:$BA$500,$K495)</f>
        <v>0</v>
      </c>
      <c r="CK495" s="15">
        <f>SUMIF('07'!$BA$4:$BA$500,G495,'07'!$AG$4:$AJ$500)</f>
        <v>0</v>
      </c>
      <c r="CL495" s="15">
        <f>SUMIF('07'!$BA$4:$BA$500,H495,'07'!$AG$4:$AJ$500)</f>
        <v>0</v>
      </c>
      <c r="CM495" s="15">
        <f>SUMIF('07'!$BA$4:$BA$500,I495,'07'!$AG$4:$AJ$500)</f>
        <v>0</v>
      </c>
      <c r="CN495" s="15">
        <f>SUMIF('07'!$BA$4:$BA$500,J495,'07'!$AG$4:$AJ$500)</f>
        <v>0</v>
      </c>
      <c r="CO495" s="15">
        <f>SUMIF('07'!$BA$4:$BA$500,K495,'07'!$AG$4:$AJ$500)</f>
        <v>0</v>
      </c>
      <c r="CP495" s="23">
        <f t="shared" si="216"/>
        <v>0</v>
      </c>
      <c r="CQ495" s="23">
        <f t="shared" si="217"/>
        <v>0</v>
      </c>
      <c r="CR495" s="17">
        <f>COUNTIF('08'!$BA$4:$BA$500,$G495)</f>
        <v>0</v>
      </c>
      <c r="CS495" s="17">
        <f>COUNTIF('08'!$BA$4:$BA$500,$H495)</f>
        <v>0</v>
      </c>
      <c r="CT495" s="17">
        <f>COUNTIF('08'!$BA$4:$BA$500,$I495)</f>
        <v>0</v>
      </c>
      <c r="CU495" s="17">
        <f>COUNTIF('08'!$BA$4:$BA$500,$J495)</f>
        <v>0</v>
      </c>
      <c r="CV495" s="17">
        <f>COUNTIF('08'!$BA$4:$BA$500,$K495)</f>
        <v>0</v>
      </c>
      <c r="CW495" s="17">
        <f>SUMIF('08'!$BA$4:$BA$500,G495,'08'!$AG$4:$AJ$500)</f>
        <v>0</v>
      </c>
      <c r="CX495" s="17">
        <f>SUMIF('08'!$BA$4:$BA$500,H495,'08'!$AG$4:$AJ$500)</f>
        <v>0</v>
      </c>
      <c r="CY495" s="17">
        <f>SUMIF('08'!$BA$4:$BA$500,I495,'08'!$AG$4:$AJ$500)</f>
        <v>0</v>
      </c>
      <c r="CZ495" s="17">
        <f>SUMIF('08'!$BA$4:$BA$500,J495,'08'!$AG$4:$AJ$500)</f>
        <v>0</v>
      </c>
      <c r="DA495" s="17">
        <f>SUMIF('08'!$BA$4:$BA$500,K495,'08'!$AG$4:$AJ$500)</f>
        <v>0</v>
      </c>
      <c r="DB495" s="23">
        <f t="shared" si="218"/>
        <v>0</v>
      </c>
      <c r="DC495" s="23">
        <f t="shared" si="219"/>
        <v>0</v>
      </c>
      <c r="DD495" s="15">
        <f>COUNTIF('09'!$BA$4:$BA$500,$G495)</f>
        <v>0</v>
      </c>
      <c r="DE495" s="15">
        <f>COUNTIF('09'!$BA$4:$BA$500,$H495)</f>
        <v>0</v>
      </c>
      <c r="DF495" s="15">
        <f>COUNTIF('09'!$BA$4:$BA$500,$I495)</f>
        <v>0</v>
      </c>
      <c r="DG495" s="15">
        <f>COUNTIF('09'!$BA$4:$BA$500,$J495)</f>
        <v>0</v>
      </c>
      <c r="DH495" s="15">
        <f>COUNTIF('09'!$BA$4:$BA$500,$K495)</f>
        <v>0</v>
      </c>
      <c r="DI495" s="15">
        <f>SUMIF('09'!$BA$4:$BA$500,G495,'09'!$AG$4:$AJ$500)</f>
        <v>0</v>
      </c>
      <c r="DJ495" s="15">
        <f>SUMIF('09'!$BA$4:$BA$500,H495,'09'!$AG$4:$AJ$500)</f>
        <v>0</v>
      </c>
      <c r="DK495" s="15">
        <f>SUMIF('09'!$BA$4:$BA$500,I495,'09'!$AG$4:$AJ$500)</f>
        <v>0</v>
      </c>
      <c r="DL495" s="15">
        <f>SUMIF('09'!$BA$4:$BA$500,J495,'09'!$AG$4:$AJ$500)</f>
        <v>0</v>
      </c>
      <c r="DM495" s="15">
        <f>SUMIF('09'!$BA$4:$BA$500,K495,'09'!$AG$4:$AJ$500)</f>
        <v>0</v>
      </c>
      <c r="DN495" s="23">
        <f t="shared" si="220"/>
        <v>0</v>
      </c>
      <c r="DO495" s="23">
        <f t="shared" si="221"/>
        <v>0</v>
      </c>
      <c r="DP495" s="17">
        <f>COUNTIF('10'!$BA$4:$BA$500,$G495)</f>
        <v>0</v>
      </c>
      <c r="DQ495" s="17">
        <f>COUNTIF('10'!$BA$4:$BA$500,$H495)</f>
        <v>0</v>
      </c>
      <c r="DR495" s="17">
        <f>COUNTIF('10'!$BA$4:$BA$500,$I495)</f>
        <v>0</v>
      </c>
      <c r="DS495" s="17">
        <f>COUNTIF('10'!$BA$4:$BA$500,$J495)</f>
        <v>0</v>
      </c>
      <c r="DT495" s="17">
        <f>COUNTIF('10'!$BA$4:$BA$500,$K495)</f>
        <v>0</v>
      </c>
      <c r="DU495" s="17">
        <f>SUMIF('10'!$BA$4:$BA$500,G495,'10'!$AG$4:$AJ$500)</f>
        <v>0</v>
      </c>
      <c r="DV495" s="17">
        <f>SUMIF('10'!$BA$4:$BA$500,H495,'10'!$AG$4:$AJ$500)</f>
        <v>0</v>
      </c>
      <c r="DW495" s="17">
        <f>SUMIF('10'!$BA$4:$BA$500,I495,'10'!$AG$4:$AJ$500)</f>
        <v>0</v>
      </c>
      <c r="DX495" s="17">
        <f>SUMIF('10'!$BA$4:$BA$500,J495,'10'!$AG$4:$AJ$500)</f>
        <v>0</v>
      </c>
      <c r="DY495" s="17">
        <f>SUMIF('10'!$BA$4:$BA$500,K495,'10'!$AG$4:$AJ$500)</f>
        <v>0</v>
      </c>
      <c r="DZ495" s="23">
        <f t="shared" si="222"/>
        <v>0</v>
      </c>
      <c r="EA495" s="23">
        <f t="shared" si="223"/>
        <v>0</v>
      </c>
      <c r="EB495" s="15">
        <f>COUNTIF('11'!$BA$4:$BA$500,$G495)</f>
        <v>0</v>
      </c>
      <c r="EC495" s="15">
        <f>COUNTIF('11'!$BA$4:$BA$500,$H495)</f>
        <v>0</v>
      </c>
      <c r="ED495" s="15">
        <f>COUNTIF('11'!$BA$4:$BA$500,$I495)</f>
        <v>0</v>
      </c>
      <c r="EE495" s="15">
        <f>COUNTIF('11'!$BA$4:$BA$500,$J495)</f>
        <v>0</v>
      </c>
      <c r="EF495" s="15">
        <f>COUNTIF('11'!$BA$4:$BA$500,$K495)</f>
        <v>0</v>
      </c>
      <c r="EG495" s="15">
        <f>SUMIF('11'!$BA$4:$BA$500,G495,'11'!$AG$4:$AJ$500)</f>
        <v>0</v>
      </c>
      <c r="EH495" s="15">
        <f>SUMIF('11'!$BA$4:$BA$500,H495,'11'!$AG$4:$AJ$500)</f>
        <v>0</v>
      </c>
      <c r="EI495" s="15">
        <f>SUMIF('11'!$BA$4:$BA$500,I495,'11'!$AG$4:$AJ$500)</f>
        <v>0</v>
      </c>
      <c r="EJ495" s="15">
        <f>SUMIF('11'!$BA$4:$BA$500,J495,'11'!$AG$4:$AJ$500)</f>
        <v>0</v>
      </c>
      <c r="EK495" s="15">
        <f>SUMIF('11'!$BA$4:$BA$500,K495,'11'!$AG$4:$AJ$500)</f>
        <v>0</v>
      </c>
      <c r="EL495" s="23">
        <f t="shared" si="224"/>
        <v>0</v>
      </c>
      <c r="EM495" s="23">
        <f t="shared" si="225"/>
        <v>0</v>
      </c>
      <c r="EN495" s="17">
        <f>COUNTIF('12'!$BA$4:$BA$500,$G495)</f>
        <v>0</v>
      </c>
      <c r="EO495" s="17">
        <f>COUNTIF('12'!$BA$4:$BA$500,$H495)</f>
        <v>0</v>
      </c>
      <c r="EP495" s="17">
        <f>COUNTIF('12'!$BA$4:$BA$500,$I495)</f>
        <v>0</v>
      </c>
      <c r="EQ495" s="17">
        <f>COUNTIF('12'!$BA$4:$BA$500,$J495)</f>
        <v>0</v>
      </c>
      <c r="ER495" s="17">
        <f>COUNTIF('12'!$BA$4:$BA$500,$K495)</f>
        <v>0</v>
      </c>
      <c r="ES495" s="17">
        <f>SUMIF('12'!$BA$4:$BA$500,G495,'12'!$AG$4:$AJ$500)</f>
        <v>0</v>
      </c>
      <c r="ET495" s="17">
        <f>SUMIF('12'!$BA$4:$BA$500,H495,'12'!$AG$4:$AJ$500)</f>
        <v>0</v>
      </c>
      <c r="EU495" s="17">
        <f>SUMIF('12'!$BA$4:$BA$500,I495,'12'!$AG$4:$AJ$500)</f>
        <v>0</v>
      </c>
      <c r="EV495" s="17">
        <f>SUMIF('12'!$BA$4:$BA$500,J495,'12'!$AG$4:$AJ$500)</f>
        <v>0</v>
      </c>
      <c r="EW495" s="17">
        <f>SUMIF('12'!$BA$4:$BA$500,K495,'12'!$AG$4:$AJ$500)</f>
        <v>0</v>
      </c>
      <c r="EX495" s="23">
        <f t="shared" si="226"/>
        <v>0</v>
      </c>
      <c r="EY495" s="23">
        <f t="shared" si="227"/>
        <v>0</v>
      </c>
    </row>
    <row r="496" spans="1:155">
      <c r="A496" s="30">
        <v>493</v>
      </c>
      <c r="B496" s="32"/>
      <c r="C496" s="31">
        <f t="shared" si="201"/>
        <v>0</v>
      </c>
      <c r="D496" s="33">
        <f t="shared" si="202"/>
        <v>0</v>
      </c>
      <c r="E496" s="29"/>
      <c r="F496" s="2">
        <f t="shared" si="203"/>
        <v>0</v>
      </c>
      <c r="G496" s="14" t="str">
        <f t="shared" si="228"/>
        <v>0ق</v>
      </c>
      <c r="H496" s="14" t="str">
        <f t="shared" si="228"/>
        <v>0ق1</v>
      </c>
      <c r="I496" s="14" t="str">
        <f t="shared" si="228"/>
        <v>0ق2</v>
      </c>
      <c r="J496" s="14" t="str">
        <f t="shared" si="228"/>
        <v>0استيفاء</v>
      </c>
      <c r="K496" s="14" t="str">
        <f t="shared" si="228"/>
        <v>0نفذ</v>
      </c>
      <c r="L496" s="15">
        <f>COUNTIF('01'!$BA$4:$BA$500,$G496)</f>
        <v>0</v>
      </c>
      <c r="M496" s="15">
        <f>COUNTIF('01'!$BA$4:$BA$500,$H496)</f>
        <v>0</v>
      </c>
      <c r="N496" s="15">
        <f>COUNTIF('01'!$BA$4:$BA$500,$I496)</f>
        <v>0</v>
      </c>
      <c r="O496" s="15">
        <f>COUNTIF('01'!$BA$4:$BA$500,$J496)</f>
        <v>0</v>
      </c>
      <c r="P496" s="15">
        <f>COUNTIF('01'!$BA$4:$BA$500,$K496)</f>
        <v>0</v>
      </c>
      <c r="Q496" s="15">
        <f>SUMIF('01'!$BA$4:$BA$500,G496,'01'!$AG$4:$AJ$500)</f>
        <v>0</v>
      </c>
      <c r="R496" s="15">
        <f>SUMIF('01'!$BA$4:$BA$500,H496,'01'!$AG$4:$AJ$500)</f>
        <v>0</v>
      </c>
      <c r="S496" s="15">
        <f>SUMIF('01'!$BA$4:$BA$500,I496,'01'!$AG$4:$AJ$500)</f>
        <v>0</v>
      </c>
      <c r="T496" s="15">
        <f>SUMIF('01'!$BA$4:$BA$500,J496,'01'!$AG$4:$AJ$500)</f>
        <v>0</v>
      </c>
      <c r="U496" s="15">
        <f>SUMIF('01'!$BA$4:$BA$500,K496,'01'!$AG$4:$AJ$500)</f>
        <v>0</v>
      </c>
      <c r="V496" s="23">
        <f t="shared" si="204"/>
        <v>0</v>
      </c>
      <c r="W496" s="23">
        <f t="shared" si="205"/>
        <v>0</v>
      </c>
      <c r="X496" s="17">
        <f>COUNTIF('02'!$BA$4:$BA$500,$G496)</f>
        <v>0</v>
      </c>
      <c r="Y496" s="17">
        <f>COUNTIF('02'!$BA$4:$BA$500,$H496)</f>
        <v>0</v>
      </c>
      <c r="Z496" s="17">
        <f>COUNTIF('02'!$BA$4:$BA$500,$I496)</f>
        <v>0</v>
      </c>
      <c r="AA496" s="17">
        <f>COUNTIF('02'!$BA$4:$BA$500,$J496)</f>
        <v>0</v>
      </c>
      <c r="AB496" s="17">
        <f>COUNTIF('02'!$BA$4:$BA$500,$K496)</f>
        <v>0</v>
      </c>
      <c r="AC496" s="17">
        <f>SUMIF('02'!$BA$4:$BA$500,G496,'02'!$AG$4:$AJ$500)</f>
        <v>0</v>
      </c>
      <c r="AD496" s="17">
        <f>SUMIF('02'!$BA$4:$BA$500,H496,'02'!$AG$4:$AJ$500)</f>
        <v>0</v>
      </c>
      <c r="AE496" s="17">
        <f>SUMIF('02'!$BA$4:$BA$500,I496,'02'!$AG$4:$AJ$500)</f>
        <v>0</v>
      </c>
      <c r="AF496" s="17">
        <f>SUMIF('02'!$BA$4:$BA$500,J496,'02'!$AG$4:$AJ$500)</f>
        <v>0</v>
      </c>
      <c r="AG496" s="17">
        <f>SUMIF('02'!$BA$4:$BA$500,K496,'02'!$AG$4:$AJ$500)</f>
        <v>0</v>
      </c>
      <c r="AH496" s="23">
        <f t="shared" si="206"/>
        <v>0</v>
      </c>
      <c r="AI496" s="23">
        <f t="shared" si="207"/>
        <v>0</v>
      </c>
      <c r="AJ496" s="15">
        <f>COUNTIF('03'!$BA$4:$BA$500,$G496)</f>
        <v>0</v>
      </c>
      <c r="AK496" s="15">
        <f>COUNTIF('03'!$BA$4:$BA$500,$H496)</f>
        <v>0</v>
      </c>
      <c r="AL496" s="15">
        <f>COUNTIF('03'!$BA$4:$BA$500,$I496)</f>
        <v>0</v>
      </c>
      <c r="AM496" s="15">
        <f>COUNTIF('03'!$BA$4:$BA$500,$J496)</f>
        <v>0</v>
      </c>
      <c r="AN496" s="15">
        <f>COUNTIF('03'!$BA$4:$BA$500,$K496)</f>
        <v>0</v>
      </c>
      <c r="AO496" s="15">
        <f>SUMIF('03'!$BA$4:$BA$500,G496,'03'!$AG$4:$AJ$500)</f>
        <v>0</v>
      </c>
      <c r="AP496" s="15">
        <f>SUMIF('03'!$BA$4:$BA$500,H496,'03'!$AG$4:$AJ$500)</f>
        <v>0</v>
      </c>
      <c r="AQ496" s="15">
        <f>SUMIF('03'!$BA$4:$BA$500,I496,'03'!$AG$4:$AJ$500)</f>
        <v>0</v>
      </c>
      <c r="AR496" s="15">
        <f>SUMIF('03'!$BA$4:$BA$500,J496,'03'!$AG$4:$AJ$500)</f>
        <v>0</v>
      </c>
      <c r="AS496" s="15">
        <f>SUMIF('03'!$BA$4:$BA$500,K496,'03'!$AG$4:$AJ$500)</f>
        <v>0</v>
      </c>
      <c r="AT496" s="23">
        <f t="shared" si="208"/>
        <v>0</v>
      </c>
      <c r="AU496" s="23">
        <f t="shared" si="209"/>
        <v>0</v>
      </c>
      <c r="AV496" s="17">
        <f>COUNTIF('04'!$BA$4:$BA$500,$G496)</f>
        <v>0</v>
      </c>
      <c r="AW496" s="17">
        <f>COUNTIF('04'!$BA$4:$BA$500,$H496)</f>
        <v>0</v>
      </c>
      <c r="AX496" s="17">
        <f>COUNTIF('04'!$BA$4:$BA$500,$I496)</f>
        <v>0</v>
      </c>
      <c r="AY496" s="17">
        <f>COUNTIF('04'!$BA$4:$BA$500,$J496)</f>
        <v>0</v>
      </c>
      <c r="AZ496" s="17">
        <f>COUNTIF('04'!$BA$4:$BA$500,$K496)</f>
        <v>0</v>
      </c>
      <c r="BA496" s="17">
        <f>SUMIF('04'!$BA$4:$BA$500,G496,'04'!$AG$4:$AJ$500)</f>
        <v>0</v>
      </c>
      <c r="BB496" s="17">
        <f>SUMIF('04'!$BA$4:$BA$500,H496,'04'!$AG$4:$AJ$500)</f>
        <v>0</v>
      </c>
      <c r="BC496" s="17">
        <f>SUMIF('04'!$BA$4:$BA$500,I496,'04'!$AG$4:$AJ$500)</f>
        <v>0</v>
      </c>
      <c r="BD496" s="17">
        <f>SUMIF('04'!$BA$4:$BA$500,J496,'04'!$AG$4:$AJ$500)</f>
        <v>0</v>
      </c>
      <c r="BE496" s="17">
        <f>SUMIF('04'!$BA$4:$BA$500,K496,'04'!$AG$4:$AJ$500)</f>
        <v>0</v>
      </c>
      <c r="BF496" s="23">
        <f t="shared" si="210"/>
        <v>0</v>
      </c>
      <c r="BG496" s="23">
        <f t="shared" si="211"/>
        <v>0</v>
      </c>
      <c r="BH496" s="15">
        <f>COUNTIF('05'!$BA$4:$BA$500,$G496)</f>
        <v>0</v>
      </c>
      <c r="BI496" s="15">
        <f>COUNTIF('05'!$BA$4:$BA$500,$H496)</f>
        <v>0</v>
      </c>
      <c r="BJ496" s="15">
        <f>COUNTIF('05'!$BA$4:$BA$500,$I496)</f>
        <v>0</v>
      </c>
      <c r="BK496" s="15">
        <f>COUNTIF('05'!$BA$4:$BA$500,$J496)</f>
        <v>0</v>
      </c>
      <c r="BL496" s="15">
        <f>COUNTIF('05'!$BA$4:$BA$500,$K496)</f>
        <v>0</v>
      </c>
      <c r="BM496" s="15">
        <f>SUMIF('05'!$BA$4:$BA$500,G496,'05'!$AG$4:$AJ$500)</f>
        <v>0</v>
      </c>
      <c r="BN496" s="15">
        <f>SUMIF('05'!$BA$4:$BA$500,H496,'05'!$AG$4:$AJ$500)</f>
        <v>0</v>
      </c>
      <c r="BO496" s="15">
        <f>SUMIF('05'!$BA$4:$BA$500,I496,'05'!$AG$4:$AJ$500)</f>
        <v>0</v>
      </c>
      <c r="BP496" s="15">
        <f>SUMIF('05'!$BA$4:$BA$500,J496,'05'!$AG$4:$AJ$500)</f>
        <v>0</v>
      </c>
      <c r="BQ496" s="15">
        <f>SUMIF('05'!$BA$4:$BA$500,K496,'05'!$AG$4:$AJ$500)</f>
        <v>0</v>
      </c>
      <c r="BR496" s="23">
        <f t="shared" si="212"/>
        <v>0</v>
      </c>
      <c r="BS496" s="23">
        <f t="shared" si="213"/>
        <v>0</v>
      </c>
      <c r="BT496" s="17">
        <f>COUNTIF('06'!$BA$4:$BA$500,$G496)</f>
        <v>0</v>
      </c>
      <c r="BU496" s="17">
        <f>COUNTIF('06'!$BA$4:$BA$500,$H496)</f>
        <v>0</v>
      </c>
      <c r="BV496" s="17">
        <f>COUNTIF('06'!$BA$4:$BA$500,$I496)</f>
        <v>0</v>
      </c>
      <c r="BW496" s="17">
        <f>COUNTIF('06'!$BA$4:$BA$500,$J496)</f>
        <v>0</v>
      </c>
      <c r="BX496" s="17">
        <f>COUNTIF('06'!$BA$4:$BA$500,$K496)</f>
        <v>0</v>
      </c>
      <c r="BY496" s="17">
        <f>SUMIF('06'!$BA$4:$BA$500,G496,'06'!$AG$4:$AJ$500)</f>
        <v>0</v>
      </c>
      <c r="BZ496" s="17">
        <f>SUMIF('06'!$BA$4:$BA$500,H496,'06'!$AG$4:$AJ$500)</f>
        <v>0</v>
      </c>
      <c r="CA496" s="17">
        <f>SUMIF('06'!$BA$4:$BA$500,I496,'06'!$AG$4:$AJ$500)</f>
        <v>0</v>
      </c>
      <c r="CB496" s="17">
        <f>SUMIF('06'!$BA$4:$BA$500,J496,'06'!$AG$4:$AJ$500)</f>
        <v>0</v>
      </c>
      <c r="CC496" s="17">
        <f>SUMIF('06'!$BA$4:$BA$500,K496,'06'!$AG$4:$AJ$500)</f>
        <v>0</v>
      </c>
      <c r="CD496" s="23">
        <f t="shared" si="214"/>
        <v>0</v>
      </c>
      <c r="CE496" s="23">
        <f t="shared" si="215"/>
        <v>0</v>
      </c>
      <c r="CF496" s="15">
        <f>COUNTIF('07'!$BA$4:$BA$500,$G496)</f>
        <v>0</v>
      </c>
      <c r="CG496" s="15">
        <f>COUNTIF('07'!$BA$4:$BA$500,$H496)</f>
        <v>0</v>
      </c>
      <c r="CH496" s="15">
        <f>COUNTIF('07'!$BA$4:$BA$500,$I496)</f>
        <v>0</v>
      </c>
      <c r="CI496" s="15">
        <f>COUNTIF('07'!$BA$4:$BA$500,$J496)</f>
        <v>0</v>
      </c>
      <c r="CJ496" s="15">
        <f>COUNTIF('07'!$BA$4:$BA$500,$K496)</f>
        <v>0</v>
      </c>
      <c r="CK496" s="15">
        <f>SUMIF('07'!$BA$4:$BA$500,G496,'07'!$AG$4:$AJ$500)</f>
        <v>0</v>
      </c>
      <c r="CL496" s="15">
        <f>SUMIF('07'!$BA$4:$BA$500,H496,'07'!$AG$4:$AJ$500)</f>
        <v>0</v>
      </c>
      <c r="CM496" s="15">
        <f>SUMIF('07'!$BA$4:$BA$500,I496,'07'!$AG$4:$AJ$500)</f>
        <v>0</v>
      </c>
      <c r="CN496" s="15">
        <f>SUMIF('07'!$BA$4:$BA$500,J496,'07'!$AG$4:$AJ$500)</f>
        <v>0</v>
      </c>
      <c r="CO496" s="15">
        <f>SUMIF('07'!$BA$4:$BA$500,K496,'07'!$AG$4:$AJ$500)</f>
        <v>0</v>
      </c>
      <c r="CP496" s="23">
        <f t="shared" si="216"/>
        <v>0</v>
      </c>
      <c r="CQ496" s="23">
        <f t="shared" si="217"/>
        <v>0</v>
      </c>
      <c r="CR496" s="17">
        <f>COUNTIF('08'!$BA$4:$BA$500,$G496)</f>
        <v>0</v>
      </c>
      <c r="CS496" s="17">
        <f>COUNTIF('08'!$BA$4:$BA$500,$H496)</f>
        <v>0</v>
      </c>
      <c r="CT496" s="17">
        <f>COUNTIF('08'!$BA$4:$BA$500,$I496)</f>
        <v>0</v>
      </c>
      <c r="CU496" s="17">
        <f>COUNTIF('08'!$BA$4:$BA$500,$J496)</f>
        <v>0</v>
      </c>
      <c r="CV496" s="17">
        <f>COUNTIF('08'!$BA$4:$BA$500,$K496)</f>
        <v>0</v>
      </c>
      <c r="CW496" s="17">
        <f>SUMIF('08'!$BA$4:$BA$500,G496,'08'!$AG$4:$AJ$500)</f>
        <v>0</v>
      </c>
      <c r="CX496" s="17">
        <f>SUMIF('08'!$BA$4:$BA$500,H496,'08'!$AG$4:$AJ$500)</f>
        <v>0</v>
      </c>
      <c r="CY496" s="17">
        <f>SUMIF('08'!$BA$4:$BA$500,I496,'08'!$AG$4:$AJ$500)</f>
        <v>0</v>
      </c>
      <c r="CZ496" s="17">
        <f>SUMIF('08'!$BA$4:$BA$500,J496,'08'!$AG$4:$AJ$500)</f>
        <v>0</v>
      </c>
      <c r="DA496" s="17">
        <f>SUMIF('08'!$BA$4:$BA$500,K496,'08'!$AG$4:$AJ$500)</f>
        <v>0</v>
      </c>
      <c r="DB496" s="23">
        <f t="shared" si="218"/>
        <v>0</v>
      </c>
      <c r="DC496" s="23">
        <f t="shared" si="219"/>
        <v>0</v>
      </c>
      <c r="DD496" s="15">
        <f>COUNTIF('09'!$BA$4:$BA$500,$G496)</f>
        <v>0</v>
      </c>
      <c r="DE496" s="15">
        <f>COUNTIF('09'!$BA$4:$BA$500,$H496)</f>
        <v>0</v>
      </c>
      <c r="DF496" s="15">
        <f>COUNTIF('09'!$BA$4:$BA$500,$I496)</f>
        <v>0</v>
      </c>
      <c r="DG496" s="15">
        <f>COUNTIF('09'!$BA$4:$BA$500,$J496)</f>
        <v>0</v>
      </c>
      <c r="DH496" s="15">
        <f>COUNTIF('09'!$BA$4:$BA$500,$K496)</f>
        <v>0</v>
      </c>
      <c r="DI496" s="15">
        <f>SUMIF('09'!$BA$4:$BA$500,G496,'09'!$AG$4:$AJ$500)</f>
        <v>0</v>
      </c>
      <c r="DJ496" s="15">
        <f>SUMIF('09'!$BA$4:$BA$500,H496,'09'!$AG$4:$AJ$500)</f>
        <v>0</v>
      </c>
      <c r="DK496" s="15">
        <f>SUMIF('09'!$BA$4:$BA$500,I496,'09'!$AG$4:$AJ$500)</f>
        <v>0</v>
      </c>
      <c r="DL496" s="15">
        <f>SUMIF('09'!$BA$4:$BA$500,J496,'09'!$AG$4:$AJ$500)</f>
        <v>0</v>
      </c>
      <c r="DM496" s="15">
        <f>SUMIF('09'!$BA$4:$BA$500,K496,'09'!$AG$4:$AJ$500)</f>
        <v>0</v>
      </c>
      <c r="DN496" s="23">
        <f t="shared" si="220"/>
        <v>0</v>
      </c>
      <c r="DO496" s="23">
        <f t="shared" si="221"/>
        <v>0</v>
      </c>
      <c r="DP496" s="17">
        <f>COUNTIF('10'!$BA$4:$BA$500,$G496)</f>
        <v>0</v>
      </c>
      <c r="DQ496" s="17">
        <f>COUNTIF('10'!$BA$4:$BA$500,$H496)</f>
        <v>0</v>
      </c>
      <c r="DR496" s="17">
        <f>COUNTIF('10'!$BA$4:$BA$500,$I496)</f>
        <v>0</v>
      </c>
      <c r="DS496" s="17">
        <f>COUNTIF('10'!$BA$4:$BA$500,$J496)</f>
        <v>0</v>
      </c>
      <c r="DT496" s="17">
        <f>COUNTIF('10'!$BA$4:$BA$500,$K496)</f>
        <v>0</v>
      </c>
      <c r="DU496" s="17">
        <f>SUMIF('10'!$BA$4:$BA$500,G496,'10'!$AG$4:$AJ$500)</f>
        <v>0</v>
      </c>
      <c r="DV496" s="17">
        <f>SUMIF('10'!$BA$4:$BA$500,H496,'10'!$AG$4:$AJ$500)</f>
        <v>0</v>
      </c>
      <c r="DW496" s="17">
        <f>SUMIF('10'!$BA$4:$BA$500,I496,'10'!$AG$4:$AJ$500)</f>
        <v>0</v>
      </c>
      <c r="DX496" s="17">
        <f>SUMIF('10'!$BA$4:$BA$500,J496,'10'!$AG$4:$AJ$500)</f>
        <v>0</v>
      </c>
      <c r="DY496" s="17">
        <f>SUMIF('10'!$BA$4:$BA$500,K496,'10'!$AG$4:$AJ$500)</f>
        <v>0</v>
      </c>
      <c r="DZ496" s="23">
        <f t="shared" si="222"/>
        <v>0</v>
      </c>
      <c r="EA496" s="23">
        <f t="shared" si="223"/>
        <v>0</v>
      </c>
      <c r="EB496" s="15">
        <f>COUNTIF('11'!$BA$4:$BA$500,$G496)</f>
        <v>0</v>
      </c>
      <c r="EC496" s="15">
        <f>COUNTIF('11'!$BA$4:$BA$500,$H496)</f>
        <v>0</v>
      </c>
      <c r="ED496" s="15">
        <f>COUNTIF('11'!$BA$4:$BA$500,$I496)</f>
        <v>0</v>
      </c>
      <c r="EE496" s="15">
        <f>COUNTIF('11'!$BA$4:$BA$500,$J496)</f>
        <v>0</v>
      </c>
      <c r="EF496" s="15">
        <f>COUNTIF('11'!$BA$4:$BA$500,$K496)</f>
        <v>0</v>
      </c>
      <c r="EG496" s="15">
        <f>SUMIF('11'!$BA$4:$BA$500,G496,'11'!$AG$4:$AJ$500)</f>
        <v>0</v>
      </c>
      <c r="EH496" s="15">
        <f>SUMIF('11'!$BA$4:$BA$500,H496,'11'!$AG$4:$AJ$500)</f>
        <v>0</v>
      </c>
      <c r="EI496" s="15">
        <f>SUMIF('11'!$BA$4:$BA$500,I496,'11'!$AG$4:$AJ$500)</f>
        <v>0</v>
      </c>
      <c r="EJ496" s="15">
        <f>SUMIF('11'!$BA$4:$BA$500,J496,'11'!$AG$4:$AJ$500)</f>
        <v>0</v>
      </c>
      <c r="EK496" s="15">
        <f>SUMIF('11'!$BA$4:$BA$500,K496,'11'!$AG$4:$AJ$500)</f>
        <v>0</v>
      </c>
      <c r="EL496" s="23">
        <f t="shared" si="224"/>
        <v>0</v>
      </c>
      <c r="EM496" s="23">
        <f t="shared" si="225"/>
        <v>0</v>
      </c>
      <c r="EN496" s="17">
        <f>COUNTIF('12'!$BA$4:$BA$500,$G496)</f>
        <v>0</v>
      </c>
      <c r="EO496" s="17">
        <f>COUNTIF('12'!$BA$4:$BA$500,$H496)</f>
        <v>0</v>
      </c>
      <c r="EP496" s="17">
        <f>COUNTIF('12'!$BA$4:$BA$500,$I496)</f>
        <v>0</v>
      </c>
      <c r="EQ496" s="17">
        <f>COUNTIF('12'!$BA$4:$BA$500,$J496)</f>
        <v>0</v>
      </c>
      <c r="ER496" s="17">
        <f>COUNTIF('12'!$BA$4:$BA$500,$K496)</f>
        <v>0</v>
      </c>
      <c r="ES496" s="17">
        <f>SUMIF('12'!$BA$4:$BA$500,G496,'12'!$AG$4:$AJ$500)</f>
        <v>0</v>
      </c>
      <c r="ET496" s="17">
        <f>SUMIF('12'!$BA$4:$BA$500,H496,'12'!$AG$4:$AJ$500)</f>
        <v>0</v>
      </c>
      <c r="EU496" s="17">
        <f>SUMIF('12'!$BA$4:$BA$500,I496,'12'!$AG$4:$AJ$500)</f>
        <v>0</v>
      </c>
      <c r="EV496" s="17">
        <f>SUMIF('12'!$BA$4:$BA$500,J496,'12'!$AG$4:$AJ$500)</f>
        <v>0</v>
      </c>
      <c r="EW496" s="17">
        <f>SUMIF('12'!$BA$4:$BA$500,K496,'12'!$AG$4:$AJ$500)</f>
        <v>0</v>
      </c>
      <c r="EX496" s="23">
        <f t="shared" si="226"/>
        <v>0</v>
      </c>
      <c r="EY496" s="23">
        <f t="shared" si="227"/>
        <v>0</v>
      </c>
    </row>
    <row r="497" spans="1:155">
      <c r="A497" s="30">
        <v>494</v>
      </c>
      <c r="B497" s="32"/>
      <c r="C497" s="31">
        <f t="shared" si="201"/>
        <v>0</v>
      </c>
      <c r="D497" s="33">
        <f t="shared" si="202"/>
        <v>0</v>
      </c>
      <c r="E497" s="29"/>
      <c r="F497" s="2">
        <f t="shared" si="203"/>
        <v>0</v>
      </c>
      <c r="G497" s="14" t="str">
        <f t="shared" si="228"/>
        <v>0ق</v>
      </c>
      <c r="H497" s="14" t="str">
        <f t="shared" si="228"/>
        <v>0ق1</v>
      </c>
      <c r="I497" s="14" t="str">
        <f t="shared" si="228"/>
        <v>0ق2</v>
      </c>
      <c r="J497" s="14" t="str">
        <f t="shared" si="228"/>
        <v>0استيفاء</v>
      </c>
      <c r="K497" s="14" t="str">
        <f t="shared" si="228"/>
        <v>0نفذ</v>
      </c>
      <c r="L497" s="15">
        <f>COUNTIF('01'!$BA$4:$BA$500,$G497)</f>
        <v>0</v>
      </c>
      <c r="M497" s="15">
        <f>COUNTIF('01'!$BA$4:$BA$500,$H497)</f>
        <v>0</v>
      </c>
      <c r="N497" s="15">
        <f>COUNTIF('01'!$BA$4:$BA$500,$I497)</f>
        <v>0</v>
      </c>
      <c r="O497" s="15">
        <f>COUNTIF('01'!$BA$4:$BA$500,$J497)</f>
        <v>0</v>
      </c>
      <c r="P497" s="15">
        <f>COUNTIF('01'!$BA$4:$BA$500,$K497)</f>
        <v>0</v>
      </c>
      <c r="Q497" s="15">
        <f>SUMIF('01'!$BA$4:$BA$500,G497,'01'!$AG$4:$AJ$500)</f>
        <v>0</v>
      </c>
      <c r="R497" s="15">
        <f>SUMIF('01'!$BA$4:$BA$500,H497,'01'!$AG$4:$AJ$500)</f>
        <v>0</v>
      </c>
      <c r="S497" s="15">
        <f>SUMIF('01'!$BA$4:$BA$500,I497,'01'!$AG$4:$AJ$500)</f>
        <v>0</v>
      </c>
      <c r="T497" s="15">
        <f>SUMIF('01'!$BA$4:$BA$500,J497,'01'!$AG$4:$AJ$500)</f>
        <v>0</v>
      </c>
      <c r="U497" s="15">
        <f>SUMIF('01'!$BA$4:$BA$500,K497,'01'!$AG$4:$AJ$500)</f>
        <v>0</v>
      </c>
      <c r="V497" s="23">
        <f t="shared" si="204"/>
        <v>0</v>
      </c>
      <c r="W497" s="23">
        <f t="shared" si="205"/>
        <v>0</v>
      </c>
      <c r="X497" s="17">
        <f>COUNTIF('02'!$BA$4:$BA$500,$G497)</f>
        <v>0</v>
      </c>
      <c r="Y497" s="17">
        <f>COUNTIF('02'!$BA$4:$BA$500,$H497)</f>
        <v>0</v>
      </c>
      <c r="Z497" s="17">
        <f>COUNTIF('02'!$BA$4:$BA$500,$I497)</f>
        <v>0</v>
      </c>
      <c r="AA497" s="17">
        <f>COUNTIF('02'!$BA$4:$BA$500,$J497)</f>
        <v>0</v>
      </c>
      <c r="AB497" s="17">
        <f>COUNTIF('02'!$BA$4:$BA$500,$K497)</f>
        <v>0</v>
      </c>
      <c r="AC497" s="17">
        <f>SUMIF('02'!$BA$4:$BA$500,G497,'02'!$AG$4:$AJ$500)</f>
        <v>0</v>
      </c>
      <c r="AD497" s="17">
        <f>SUMIF('02'!$BA$4:$BA$500,H497,'02'!$AG$4:$AJ$500)</f>
        <v>0</v>
      </c>
      <c r="AE497" s="17">
        <f>SUMIF('02'!$BA$4:$BA$500,I497,'02'!$AG$4:$AJ$500)</f>
        <v>0</v>
      </c>
      <c r="AF497" s="17">
        <f>SUMIF('02'!$BA$4:$BA$500,J497,'02'!$AG$4:$AJ$500)</f>
        <v>0</v>
      </c>
      <c r="AG497" s="17">
        <f>SUMIF('02'!$BA$4:$BA$500,K497,'02'!$AG$4:$AJ$500)</f>
        <v>0</v>
      </c>
      <c r="AH497" s="23">
        <f t="shared" si="206"/>
        <v>0</v>
      </c>
      <c r="AI497" s="23">
        <f t="shared" si="207"/>
        <v>0</v>
      </c>
      <c r="AJ497" s="15">
        <f>COUNTIF('03'!$BA$4:$BA$500,$G497)</f>
        <v>0</v>
      </c>
      <c r="AK497" s="15">
        <f>COUNTIF('03'!$BA$4:$BA$500,$H497)</f>
        <v>0</v>
      </c>
      <c r="AL497" s="15">
        <f>COUNTIF('03'!$BA$4:$BA$500,$I497)</f>
        <v>0</v>
      </c>
      <c r="AM497" s="15">
        <f>COUNTIF('03'!$BA$4:$BA$500,$J497)</f>
        <v>0</v>
      </c>
      <c r="AN497" s="15">
        <f>COUNTIF('03'!$BA$4:$BA$500,$K497)</f>
        <v>0</v>
      </c>
      <c r="AO497" s="15">
        <f>SUMIF('03'!$BA$4:$BA$500,G497,'03'!$AG$4:$AJ$500)</f>
        <v>0</v>
      </c>
      <c r="AP497" s="15">
        <f>SUMIF('03'!$BA$4:$BA$500,H497,'03'!$AG$4:$AJ$500)</f>
        <v>0</v>
      </c>
      <c r="AQ497" s="15">
        <f>SUMIF('03'!$BA$4:$BA$500,I497,'03'!$AG$4:$AJ$500)</f>
        <v>0</v>
      </c>
      <c r="AR497" s="15">
        <f>SUMIF('03'!$BA$4:$BA$500,J497,'03'!$AG$4:$AJ$500)</f>
        <v>0</v>
      </c>
      <c r="AS497" s="15">
        <f>SUMIF('03'!$BA$4:$BA$500,K497,'03'!$AG$4:$AJ$500)</f>
        <v>0</v>
      </c>
      <c r="AT497" s="23">
        <f t="shared" si="208"/>
        <v>0</v>
      </c>
      <c r="AU497" s="23">
        <f t="shared" si="209"/>
        <v>0</v>
      </c>
      <c r="AV497" s="17">
        <f>COUNTIF('04'!$BA$4:$BA$500,$G497)</f>
        <v>0</v>
      </c>
      <c r="AW497" s="17">
        <f>COUNTIF('04'!$BA$4:$BA$500,$H497)</f>
        <v>0</v>
      </c>
      <c r="AX497" s="17">
        <f>COUNTIF('04'!$BA$4:$BA$500,$I497)</f>
        <v>0</v>
      </c>
      <c r="AY497" s="17">
        <f>COUNTIF('04'!$BA$4:$BA$500,$J497)</f>
        <v>0</v>
      </c>
      <c r="AZ497" s="17">
        <f>COUNTIF('04'!$BA$4:$BA$500,$K497)</f>
        <v>0</v>
      </c>
      <c r="BA497" s="17">
        <f>SUMIF('04'!$BA$4:$BA$500,G497,'04'!$AG$4:$AJ$500)</f>
        <v>0</v>
      </c>
      <c r="BB497" s="17">
        <f>SUMIF('04'!$BA$4:$BA$500,H497,'04'!$AG$4:$AJ$500)</f>
        <v>0</v>
      </c>
      <c r="BC497" s="17">
        <f>SUMIF('04'!$BA$4:$BA$500,I497,'04'!$AG$4:$AJ$500)</f>
        <v>0</v>
      </c>
      <c r="BD497" s="17">
        <f>SUMIF('04'!$BA$4:$BA$500,J497,'04'!$AG$4:$AJ$500)</f>
        <v>0</v>
      </c>
      <c r="BE497" s="17">
        <f>SUMIF('04'!$BA$4:$BA$500,K497,'04'!$AG$4:$AJ$500)</f>
        <v>0</v>
      </c>
      <c r="BF497" s="23">
        <f t="shared" si="210"/>
        <v>0</v>
      </c>
      <c r="BG497" s="23">
        <f t="shared" si="211"/>
        <v>0</v>
      </c>
      <c r="BH497" s="15">
        <f>COUNTIF('05'!$BA$4:$BA$500,$G497)</f>
        <v>0</v>
      </c>
      <c r="BI497" s="15">
        <f>COUNTIF('05'!$BA$4:$BA$500,$H497)</f>
        <v>0</v>
      </c>
      <c r="BJ497" s="15">
        <f>COUNTIF('05'!$BA$4:$BA$500,$I497)</f>
        <v>0</v>
      </c>
      <c r="BK497" s="15">
        <f>COUNTIF('05'!$BA$4:$BA$500,$J497)</f>
        <v>0</v>
      </c>
      <c r="BL497" s="15">
        <f>COUNTIF('05'!$BA$4:$BA$500,$K497)</f>
        <v>0</v>
      </c>
      <c r="BM497" s="15">
        <f>SUMIF('05'!$BA$4:$BA$500,G497,'05'!$AG$4:$AJ$500)</f>
        <v>0</v>
      </c>
      <c r="BN497" s="15">
        <f>SUMIF('05'!$BA$4:$BA$500,H497,'05'!$AG$4:$AJ$500)</f>
        <v>0</v>
      </c>
      <c r="BO497" s="15">
        <f>SUMIF('05'!$BA$4:$BA$500,I497,'05'!$AG$4:$AJ$500)</f>
        <v>0</v>
      </c>
      <c r="BP497" s="15">
        <f>SUMIF('05'!$BA$4:$BA$500,J497,'05'!$AG$4:$AJ$500)</f>
        <v>0</v>
      </c>
      <c r="BQ497" s="15">
        <f>SUMIF('05'!$BA$4:$BA$500,K497,'05'!$AG$4:$AJ$500)</f>
        <v>0</v>
      </c>
      <c r="BR497" s="23">
        <f t="shared" si="212"/>
        <v>0</v>
      </c>
      <c r="BS497" s="23">
        <f t="shared" si="213"/>
        <v>0</v>
      </c>
      <c r="BT497" s="17">
        <f>COUNTIF('06'!$BA$4:$BA$500,$G497)</f>
        <v>0</v>
      </c>
      <c r="BU497" s="17">
        <f>COUNTIF('06'!$BA$4:$BA$500,$H497)</f>
        <v>0</v>
      </c>
      <c r="BV497" s="17">
        <f>COUNTIF('06'!$BA$4:$BA$500,$I497)</f>
        <v>0</v>
      </c>
      <c r="BW497" s="17">
        <f>COUNTIF('06'!$BA$4:$BA$500,$J497)</f>
        <v>0</v>
      </c>
      <c r="BX497" s="17">
        <f>COUNTIF('06'!$BA$4:$BA$500,$K497)</f>
        <v>0</v>
      </c>
      <c r="BY497" s="17">
        <f>SUMIF('06'!$BA$4:$BA$500,G497,'06'!$AG$4:$AJ$500)</f>
        <v>0</v>
      </c>
      <c r="BZ497" s="17">
        <f>SUMIF('06'!$BA$4:$BA$500,H497,'06'!$AG$4:$AJ$500)</f>
        <v>0</v>
      </c>
      <c r="CA497" s="17">
        <f>SUMIF('06'!$BA$4:$BA$500,I497,'06'!$AG$4:$AJ$500)</f>
        <v>0</v>
      </c>
      <c r="CB497" s="17">
        <f>SUMIF('06'!$BA$4:$BA$500,J497,'06'!$AG$4:$AJ$500)</f>
        <v>0</v>
      </c>
      <c r="CC497" s="17">
        <f>SUMIF('06'!$BA$4:$BA$500,K497,'06'!$AG$4:$AJ$500)</f>
        <v>0</v>
      </c>
      <c r="CD497" s="23">
        <f t="shared" si="214"/>
        <v>0</v>
      </c>
      <c r="CE497" s="23">
        <f t="shared" si="215"/>
        <v>0</v>
      </c>
      <c r="CF497" s="15">
        <f>COUNTIF('07'!$BA$4:$BA$500,$G497)</f>
        <v>0</v>
      </c>
      <c r="CG497" s="15">
        <f>COUNTIF('07'!$BA$4:$BA$500,$H497)</f>
        <v>0</v>
      </c>
      <c r="CH497" s="15">
        <f>COUNTIF('07'!$BA$4:$BA$500,$I497)</f>
        <v>0</v>
      </c>
      <c r="CI497" s="15">
        <f>COUNTIF('07'!$BA$4:$BA$500,$J497)</f>
        <v>0</v>
      </c>
      <c r="CJ497" s="15">
        <f>COUNTIF('07'!$BA$4:$BA$500,$K497)</f>
        <v>0</v>
      </c>
      <c r="CK497" s="15">
        <f>SUMIF('07'!$BA$4:$BA$500,G497,'07'!$AG$4:$AJ$500)</f>
        <v>0</v>
      </c>
      <c r="CL497" s="15">
        <f>SUMIF('07'!$BA$4:$BA$500,H497,'07'!$AG$4:$AJ$500)</f>
        <v>0</v>
      </c>
      <c r="CM497" s="15">
        <f>SUMIF('07'!$BA$4:$BA$500,I497,'07'!$AG$4:$AJ$500)</f>
        <v>0</v>
      </c>
      <c r="CN497" s="15">
        <f>SUMIF('07'!$BA$4:$BA$500,J497,'07'!$AG$4:$AJ$500)</f>
        <v>0</v>
      </c>
      <c r="CO497" s="15">
        <f>SUMIF('07'!$BA$4:$BA$500,K497,'07'!$AG$4:$AJ$500)</f>
        <v>0</v>
      </c>
      <c r="CP497" s="23">
        <f t="shared" si="216"/>
        <v>0</v>
      </c>
      <c r="CQ497" s="23">
        <f t="shared" si="217"/>
        <v>0</v>
      </c>
      <c r="CR497" s="17">
        <f>COUNTIF('08'!$BA$4:$BA$500,$G497)</f>
        <v>0</v>
      </c>
      <c r="CS497" s="17">
        <f>COUNTIF('08'!$BA$4:$BA$500,$H497)</f>
        <v>0</v>
      </c>
      <c r="CT497" s="17">
        <f>COUNTIF('08'!$BA$4:$BA$500,$I497)</f>
        <v>0</v>
      </c>
      <c r="CU497" s="17">
        <f>COUNTIF('08'!$BA$4:$BA$500,$J497)</f>
        <v>0</v>
      </c>
      <c r="CV497" s="17">
        <f>COUNTIF('08'!$BA$4:$BA$500,$K497)</f>
        <v>0</v>
      </c>
      <c r="CW497" s="17">
        <f>SUMIF('08'!$BA$4:$BA$500,G497,'08'!$AG$4:$AJ$500)</f>
        <v>0</v>
      </c>
      <c r="CX497" s="17">
        <f>SUMIF('08'!$BA$4:$BA$500,H497,'08'!$AG$4:$AJ$500)</f>
        <v>0</v>
      </c>
      <c r="CY497" s="17">
        <f>SUMIF('08'!$BA$4:$BA$500,I497,'08'!$AG$4:$AJ$500)</f>
        <v>0</v>
      </c>
      <c r="CZ497" s="17">
        <f>SUMIF('08'!$BA$4:$BA$500,J497,'08'!$AG$4:$AJ$500)</f>
        <v>0</v>
      </c>
      <c r="DA497" s="17">
        <f>SUMIF('08'!$BA$4:$BA$500,K497,'08'!$AG$4:$AJ$500)</f>
        <v>0</v>
      </c>
      <c r="DB497" s="23">
        <f t="shared" si="218"/>
        <v>0</v>
      </c>
      <c r="DC497" s="23">
        <f t="shared" si="219"/>
        <v>0</v>
      </c>
      <c r="DD497" s="15">
        <f>COUNTIF('09'!$BA$4:$BA$500,$G497)</f>
        <v>0</v>
      </c>
      <c r="DE497" s="15">
        <f>COUNTIF('09'!$BA$4:$BA$500,$H497)</f>
        <v>0</v>
      </c>
      <c r="DF497" s="15">
        <f>COUNTIF('09'!$BA$4:$BA$500,$I497)</f>
        <v>0</v>
      </c>
      <c r="DG497" s="15">
        <f>COUNTIF('09'!$BA$4:$BA$500,$J497)</f>
        <v>0</v>
      </c>
      <c r="DH497" s="15">
        <f>COUNTIF('09'!$BA$4:$BA$500,$K497)</f>
        <v>0</v>
      </c>
      <c r="DI497" s="15">
        <f>SUMIF('09'!$BA$4:$BA$500,G497,'09'!$AG$4:$AJ$500)</f>
        <v>0</v>
      </c>
      <c r="DJ497" s="15">
        <f>SUMIF('09'!$BA$4:$BA$500,H497,'09'!$AG$4:$AJ$500)</f>
        <v>0</v>
      </c>
      <c r="DK497" s="15">
        <f>SUMIF('09'!$BA$4:$BA$500,I497,'09'!$AG$4:$AJ$500)</f>
        <v>0</v>
      </c>
      <c r="DL497" s="15">
        <f>SUMIF('09'!$BA$4:$BA$500,J497,'09'!$AG$4:$AJ$500)</f>
        <v>0</v>
      </c>
      <c r="DM497" s="15">
        <f>SUMIF('09'!$BA$4:$BA$500,K497,'09'!$AG$4:$AJ$500)</f>
        <v>0</v>
      </c>
      <c r="DN497" s="23">
        <f t="shared" si="220"/>
        <v>0</v>
      </c>
      <c r="DO497" s="23">
        <f t="shared" si="221"/>
        <v>0</v>
      </c>
      <c r="DP497" s="17">
        <f>COUNTIF('10'!$BA$4:$BA$500,$G497)</f>
        <v>0</v>
      </c>
      <c r="DQ497" s="17">
        <f>COUNTIF('10'!$BA$4:$BA$500,$H497)</f>
        <v>0</v>
      </c>
      <c r="DR497" s="17">
        <f>COUNTIF('10'!$BA$4:$BA$500,$I497)</f>
        <v>0</v>
      </c>
      <c r="DS497" s="17">
        <f>COUNTIF('10'!$BA$4:$BA$500,$J497)</f>
        <v>0</v>
      </c>
      <c r="DT497" s="17">
        <f>COUNTIF('10'!$BA$4:$BA$500,$K497)</f>
        <v>0</v>
      </c>
      <c r="DU497" s="17">
        <f>SUMIF('10'!$BA$4:$BA$500,G497,'10'!$AG$4:$AJ$500)</f>
        <v>0</v>
      </c>
      <c r="DV497" s="17">
        <f>SUMIF('10'!$BA$4:$BA$500,H497,'10'!$AG$4:$AJ$500)</f>
        <v>0</v>
      </c>
      <c r="DW497" s="17">
        <f>SUMIF('10'!$BA$4:$BA$500,I497,'10'!$AG$4:$AJ$500)</f>
        <v>0</v>
      </c>
      <c r="DX497" s="17">
        <f>SUMIF('10'!$BA$4:$BA$500,J497,'10'!$AG$4:$AJ$500)</f>
        <v>0</v>
      </c>
      <c r="DY497" s="17">
        <f>SUMIF('10'!$BA$4:$BA$500,K497,'10'!$AG$4:$AJ$500)</f>
        <v>0</v>
      </c>
      <c r="DZ497" s="23">
        <f t="shared" si="222"/>
        <v>0</v>
      </c>
      <c r="EA497" s="23">
        <f t="shared" si="223"/>
        <v>0</v>
      </c>
      <c r="EB497" s="15">
        <f>COUNTIF('11'!$BA$4:$BA$500,$G497)</f>
        <v>0</v>
      </c>
      <c r="EC497" s="15">
        <f>COUNTIF('11'!$BA$4:$BA$500,$H497)</f>
        <v>0</v>
      </c>
      <c r="ED497" s="15">
        <f>COUNTIF('11'!$BA$4:$BA$500,$I497)</f>
        <v>0</v>
      </c>
      <c r="EE497" s="15">
        <f>COUNTIF('11'!$BA$4:$BA$500,$J497)</f>
        <v>0</v>
      </c>
      <c r="EF497" s="15">
        <f>COUNTIF('11'!$BA$4:$BA$500,$K497)</f>
        <v>0</v>
      </c>
      <c r="EG497" s="15">
        <f>SUMIF('11'!$BA$4:$BA$500,G497,'11'!$AG$4:$AJ$500)</f>
        <v>0</v>
      </c>
      <c r="EH497" s="15">
        <f>SUMIF('11'!$BA$4:$BA$500,H497,'11'!$AG$4:$AJ$500)</f>
        <v>0</v>
      </c>
      <c r="EI497" s="15">
        <f>SUMIF('11'!$BA$4:$BA$500,I497,'11'!$AG$4:$AJ$500)</f>
        <v>0</v>
      </c>
      <c r="EJ497" s="15">
        <f>SUMIF('11'!$BA$4:$BA$500,J497,'11'!$AG$4:$AJ$500)</f>
        <v>0</v>
      </c>
      <c r="EK497" s="15">
        <f>SUMIF('11'!$BA$4:$BA$500,K497,'11'!$AG$4:$AJ$500)</f>
        <v>0</v>
      </c>
      <c r="EL497" s="23">
        <f t="shared" si="224"/>
        <v>0</v>
      </c>
      <c r="EM497" s="23">
        <f t="shared" si="225"/>
        <v>0</v>
      </c>
      <c r="EN497" s="17">
        <f>COUNTIF('12'!$BA$4:$BA$500,$G497)</f>
        <v>0</v>
      </c>
      <c r="EO497" s="17">
        <f>COUNTIF('12'!$BA$4:$BA$500,$H497)</f>
        <v>0</v>
      </c>
      <c r="EP497" s="17">
        <f>COUNTIF('12'!$BA$4:$BA$500,$I497)</f>
        <v>0</v>
      </c>
      <c r="EQ497" s="17">
        <f>COUNTIF('12'!$BA$4:$BA$500,$J497)</f>
        <v>0</v>
      </c>
      <c r="ER497" s="17">
        <f>COUNTIF('12'!$BA$4:$BA$500,$K497)</f>
        <v>0</v>
      </c>
      <c r="ES497" s="17">
        <f>SUMIF('12'!$BA$4:$BA$500,G497,'12'!$AG$4:$AJ$500)</f>
        <v>0</v>
      </c>
      <c r="ET497" s="17">
        <f>SUMIF('12'!$BA$4:$BA$500,H497,'12'!$AG$4:$AJ$500)</f>
        <v>0</v>
      </c>
      <c r="EU497" s="17">
        <f>SUMIF('12'!$BA$4:$BA$500,I497,'12'!$AG$4:$AJ$500)</f>
        <v>0</v>
      </c>
      <c r="EV497" s="17">
        <f>SUMIF('12'!$BA$4:$BA$500,J497,'12'!$AG$4:$AJ$500)</f>
        <v>0</v>
      </c>
      <c r="EW497" s="17">
        <f>SUMIF('12'!$BA$4:$BA$500,K497,'12'!$AG$4:$AJ$500)</f>
        <v>0</v>
      </c>
      <c r="EX497" s="23">
        <f t="shared" si="226"/>
        <v>0</v>
      </c>
      <c r="EY497" s="23">
        <f t="shared" si="227"/>
        <v>0</v>
      </c>
    </row>
    <row r="498" spans="1:155">
      <c r="A498" s="30">
        <v>495</v>
      </c>
      <c r="B498" s="32"/>
      <c r="C498" s="31">
        <f t="shared" si="201"/>
        <v>0</v>
      </c>
      <c r="D498" s="33">
        <f t="shared" si="202"/>
        <v>0</v>
      </c>
      <c r="E498" s="29"/>
      <c r="F498" s="2">
        <f t="shared" si="203"/>
        <v>0</v>
      </c>
      <c r="G498" s="14" t="str">
        <f t="shared" si="228"/>
        <v>0ق</v>
      </c>
      <c r="H498" s="14" t="str">
        <f t="shared" si="228"/>
        <v>0ق1</v>
      </c>
      <c r="I498" s="14" t="str">
        <f t="shared" si="228"/>
        <v>0ق2</v>
      </c>
      <c r="J498" s="14" t="str">
        <f t="shared" si="228"/>
        <v>0استيفاء</v>
      </c>
      <c r="K498" s="14" t="str">
        <f t="shared" si="228"/>
        <v>0نفذ</v>
      </c>
      <c r="L498" s="15">
        <f>COUNTIF('01'!$BA$4:$BA$500,$G498)</f>
        <v>0</v>
      </c>
      <c r="M498" s="15">
        <f>COUNTIF('01'!$BA$4:$BA$500,$H498)</f>
        <v>0</v>
      </c>
      <c r="N498" s="15">
        <f>COUNTIF('01'!$BA$4:$BA$500,$I498)</f>
        <v>0</v>
      </c>
      <c r="O498" s="15">
        <f>COUNTIF('01'!$BA$4:$BA$500,$J498)</f>
        <v>0</v>
      </c>
      <c r="P498" s="15">
        <f>COUNTIF('01'!$BA$4:$BA$500,$K498)</f>
        <v>0</v>
      </c>
      <c r="Q498" s="15">
        <f>SUMIF('01'!$BA$4:$BA$500,G498,'01'!$AG$4:$AJ$500)</f>
        <v>0</v>
      </c>
      <c r="R498" s="15">
        <f>SUMIF('01'!$BA$4:$BA$500,H498,'01'!$AG$4:$AJ$500)</f>
        <v>0</v>
      </c>
      <c r="S498" s="15">
        <f>SUMIF('01'!$BA$4:$BA$500,I498,'01'!$AG$4:$AJ$500)</f>
        <v>0</v>
      </c>
      <c r="T498" s="15">
        <f>SUMIF('01'!$BA$4:$BA$500,J498,'01'!$AG$4:$AJ$500)</f>
        <v>0</v>
      </c>
      <c r="U498" s="15">
        <f>SUMIF('01'!$BA$4:$BA$500,K498,'01'!$AG$4:$AJ$500)</f>
        <v>0</v>
      </c>
      <c r="V498" s="23">
        <f t="shared" si="204"/>
        <v>0</v>
      </c>
      <c r="W498" s="23">
        <f t="shared" si="205"/>
        <v>0</v>
      </c>
      <c r="X498" s="17">
        <f>COUNTIF('02'!$BA$4:$BA$500,$G498)</f>
        <v>0</v>
      </c>
      <c r="Y498" s="17">
        <f>COUNTIF('02'!$BA$4:$BA$500,$H498)</f>
        <v>0</v>
      </c>
      <c r="Z498" s="17">
        <f>COUNTIF('02'!$BA$4:$BA$500,$I498)</f>
        <v>0</v>
      </c>
      <c r="AA498" s="17">
        <f>COUNTIF('02'!$BA$4:$BA$500,$J498)</f>
        <v>0</v>
      </c>
      <c r="AB498" s="17">
        <f>COUNTIF('02'!$BA$4:$BA$500,$K498)</f>
        <v>0</v>
      </c>
      <c r="AC498" s="17">
        <f>SUMIF('02'!$BA$4:$BA$500,G498,'02'!$AG$4:$AJ$500)</f>
        <v>0</v>
      </c>
      <c r="AD498" s="17">
        <f>SUMIF('02'!$BA$4:$BA$500,H498,'02'!$AG$4:$AJ$500)</f>
        <v>0</v>
      </c>
      <c r="AE498" s="17">
        <f>SUMIF('02'!$BA$4:$BA$500,I498,'02'!$AG$4:$AJ$500)</f>
        <v>0</v>
      </c>
      <c r="AF498" s="17">
        <f>SUMIF('02'!$BA$4:$BA$500,J498,'02'!$AG$4:$AJ$500)</f>
        <v>0</v>
      </c>
      <c r="AG498" s="17">
        <f>SUMIF('02'!$BA$4:$BA$500,K498,'02'!$AG$4:$AJ$500)</f>
        <v>0</v>
      </c>
      <c r="AH498" s="23">
        <f t="shared" si="206"/>
        <v>0</v>
      </c>
      <c r="AI498" s="23">
        <f t="shared" si="207"/>
        <v>0</v>
      </c>
      <c r="AJ498" s="15">
        <f>COUNTIF('03'!$BA$4:$BA$500,$G498)</f>
        <v>0</v>
      </c>
      <c r="AK498" s="15">
        <f>COUNTIF('03'!$BA$4:$BA$500,$H498)</f>
        <v>0</v>
      </c>
      <c r="AL498" s="15">
        <f>COUNTIF('03'!$BA$4:$BA$500,$I498)</f>
        <v>0</v>
      </c>
      <c r="AM498" s="15">
        <f>COUNTIF('03'!$BA$4:$BA$500,$J498)</f>
        <v>0</v>
      </c>
      <c r="AN498" s="15">
        <f>COUNTIF('03'!$BA$4:$BA$500,$K498)</f>
        <v>0</v>
      </c>
      <c r="AO498" s="15">
        <f>SUMIF('03'!$BA$4:$BA$500,G498,'03'!$AG$4:$AJ$500)</f>
        <v>0</v>
      </c>
      <c r="AP498" s="15">
        <f>SUMIF('03'!$BA$4:$BA$500,H498,'03'!$AG$4:$AJ$500)</f>
        <v>0</v>
      </c>
      <c r="AQ498" s="15">
        <f>SUMIF('03'!$BA$4:$BA$500,I498,'03'!$AG$4:$AJ$500)</f>
        <v>0</v>
      </c>
      <c r="AR498" s="15">
        <f>SUMIF('03'!$BA$4:$BA$500,J498,'03'!$AG$4:$AJ$500)</f>
        <v>0</v>
      </c>
      <c r="AS498" s="15">
        <f>SUMIF('03'!$BA$4:$BA$500,K498,'03'!$AG$4:$AJ$500)</f>
        <v>0</v>
      </c>
      <c r="AT498" s="23">
        <f t="shared" si="208"/>
        <v>0</v>
      </c>
      <c r="AU498" s="23">
        <f t="shared" si="209"/>
        <v>0</v>
      </c>
      <c r="AV498" s="17">
        <f>COUNTIF('04'!$BA$4:$BA$500,$G498)</f>
        <v>0</v>
      </c>
      <c r="AW498" s="17">
        <f>COUNTIF('04'!$BA$4:$BA$500,$H498)</f>
        <v>0</v>
      </c>
      <c r="AX498" s="17">
        <f>COUNTIF('04'!$BA$4:$BA$500,$I498)</f>
        <v>0</v>
      </c>
      <c r="AY498" s="17">
        <f>COUNTIF('04'!$BA$4:$BA$500,$J498)</f>
        <v>0</v>
      </c>
      <c r="AZ498" s="17">
        <f>COUNTIF('04'!$BA$4:$BA$500,$K498)</f>
        <v>0</v>
      </c>
      <c r="BA498" s="17">
        <f>SUMIF('04'!$BA$4:$BA$500,G498,'04'!$AG$4:$AJ$500)</f>
        <v>0</v>
      </c>
      <c r="BB498" s="17">
        <f>SUMIF('04'!$BA$4:$BA$500,H498,'04'!$AG$4:$AJ$500)</f>
        <v>0</v>
      </c>
      <c r="BC498" s="17">
        <f>SUMIF('04'!$BA$4:$BA$500,I498,'04'!$AG$4:$AJ$500)</f>
        <v>0</v>
      </c>
      <c r="BD498" s="17">
        <f>SUMIF('04'!$BA$4:$BA$500,J498,'04'!$AG$4:$AJ$500)</f>
        <v>0</v>
      </c>
      <c r="BE498" s="17">
        <f>SUMIF('04'!$BA$4:$BA$500,K498,'04'!$AG$4:$AJ$500)</f>
        <v>0</v>
      </c>
      <c r="BF498" s="23">
        <f t="shared" si="210"/>
        <v>0</v>
      </c>
      <c r="BG498" s="23">
        <f t="shared" si="211"/>
        <v>0</v>
      </c>
      <c r="BH498" s="15">
        <f>COUNTIF('05'!$BA$4:$BA$500,$G498)</f>
        <v>0</v>
      </c>
      <c r="BI498" s="15">
        <f>COUNTIF('05'!$BA$4:$BA$500,$H498)</f>
        <v>0</v>
      </c>
      <c r="BJ498" s="15">
        <f>COUNTIF('05'!$BA$4:$BA$500,$I498)</f>
        <v>0</v>
      </c>
      <c r="BK498" s="15">
        <f>COUNTIF('05'!$BA$4:$BA$500,$J498)</f>
        <v>0</v>
      </c>
      <c r="BL498" s="15">
        <f>COUNTIF('05'!$BA$4:$BA$500,$K498)</f>
        <v>0</v>
      </c>
      <c r="BM498" s="15">
        <f>SUMIF('05'!$BA$4:$BA$500,G498,'05'!$AG$4:$AJ$500)</f>
        <v>0</v>
      </c>
      <c r="BN498" s="15">
        <f>SUMIF('05'!$BA$4:$BA$500,H498,'05'!$AG$4:$AJ$500)</f>
        <v>0</v>
      </c>
      <c r="BO498" s="15">
        <f>SUMIF('05'!$BA$4:$BA$500,I498,'05'!$AG$4:$AJ$500)</f>
        <v>0</v>
      </c>
      <c r="BP498" s="15">
        <f>SUMIF('05'!$BA$4:$BA$500,J498,'05'!$AG$4:$AJ$500)</f>
        <v>0</v>
      </c>
      <c r="BQ498" s="15">
        <f>SUMIF('05'!$BA$4:$BA$500,K498,'05'!$AG$4:$AJ$500)</f>
        <v>0</v>
      </c>
      <c r="BR498" s="23">
        <f t="shared" si="212"/>
        <v>0</v>
      </c>
      <c r="BS498" s="23">
        <f t="shared" si="213"/>
        <v>0</v>
      </c>
      <c r="BT498" s="17">
        <f>COUNTIF('06'!$BA$4:$BA$500,$G498)</f>
        <v>0</v>
      </c>
      <c r="BU498" s="17">
        <f>COUNTIF('06'!$BA$4:$BA$500,$H498)</f>
        <v>0</v>
      </c>
      <c r="BV498" s="17">
        <f>COUNTIF('06'!$BA$4:$BA$500,$I498)</f>
        <v>0</v>
      </c>
      <c r="BW498" s="17">
        <f>COUNTIF('06'!$BA$4:$BA$500,$J498)</f>
        <v>0</v>
      </c>
      <c r="BX498" s="17">
        <f>COUNTIF('06'!$BA$4:$BA$500,$K498)</f>
        <v>0</v>
      </c>
      <c r="BY498" s="17">
        <f>SUMIF('06'!$BA$4:$BA$500,G498,'06'!$AG$4:$AJ$500)</f>
        <v>0</v>
      </c>
      <c r="BZ498" s="17">
        <f>SUMIF('06'!$BA$4:$BA$500,H498,'06'!$AG$4:$AJ$500)</f>
        <v>0</v>
      </c>
      <c r="CA498" s="17">
        <f>SUMIF('06'!$BA$4:$BA$500,I498,'06'!$AG$4:$AJ$500)</f>
        <v>0</v>
      </c>
      <c r="CB498" s="17">
        <f>SUMIF('06'!$BA$4:$BA$500,J498,'06'!$AG$4:$AJ$500)</f>
        <v>0</v>
      </c>
      <c r="CC498" s="17">
        <f>SUMIF('06'!$BA$4:$BA$500,K498,'06'!$AG$4:$AJ$500)</f>
        <v>0</v>
      </c>
      <c r="CD498" s="23">
        <f t="shared" si="214"/>
        <v>0</v>
      </c>
      <c r="CE498" s="23">
        <f t="shared" si="215"/>
        <v>0</v>
      </c>
      <c r="CF498" s="15">
        <f>COUNTIF('07'!$BA$4:$BA$500,$G498)</f>
        <v>0</v>
      </c>
      <c r="CG498" s="15">
        <f>COUNTIF('07'!$BA$4:$BA$500,$H498)</f>
        <v>0</v>
      </c>
      <c r="CH498" s="15">
        <f>COUNTIF('07'!$BA$4:$BA$500,$I498)</f>
        <v>0</v>
      </c>
      <c r="CI498" s="15">
        <f>COUNTIF('07'!$BA$4:$BA$500,$J498)</f>
        <v>0</v>
      </c>
      <c r="CJ498" s="15">
        <f>COUNTIF('07'!$BA$4:$BA$500,$K498)</f>
        <v>0</v>
      </c>
      <c r="CK498" s="15">
        <f>SUMIF('07'!$BA$4:$BA$500,G498,'07'!$AG$4:$AJ$500)</f>
        <v>0</v>
      </c>
      <c r="CL498" s="15">
        <f>SUMIF('07'!$BA$4:$BA$500,H498,'07'!$AG$4:$AJ$500)</f>
        <v>0</v>
      </c>
      <c r="CM498" s="15">
        <f>SUMIF('07'!$BA$4:$BA$500,I498,'07'!$AG$4:$AJ$500)</f>
        <v>0</v>
      </c>
      <c r="CN498" s="15">
        <f>SUMIF('07'!$BA$4:$BA$500,J498,'07'!$AG$4:$AJ$500)</f>
        <v>0</v>
      </c>
      <c r="CO498" s="15">
        <f>SUMIF('07'!$BA$4:$BA$500,K498,'07'!$AG$4:$AJ$500)</f>
        <v>0</v>
      </c>
      <c r="CP498" s="23">
        <f t="shared" si="216"/>
        <v>0</v>
      </c>
      <c r="CQ498" s="23">
        <f t="shared" si="217"/>
        <v>0</v>
      </c>
      <c r="CR498" s="17">
        <f>COUNTIF('08'!$BA$4:$BA$500,$G498)</f>
        <v>0</v>
      </c>
      <c r="CS498" s="17">
        <f>COUNTIF('08'!$BA$4:$BA$500,$H498)</f>
        <v>0</v>
      </c>
      <c r="CT498" s="17">
        <f>COUNTIF('08'!$BA$4:$BA$500,$I498)</f>
        <v>0</v>
      </c>
      <c r="CU498" s="17">
        <f>COUNTIF('08'!$BA$4:$BA$500,$J498)</f>
        <v>0</v>
      </c>
      <c r="CV498" s="17">
        <f>COUNTIF('08'!$BA$4:$BA$500,$K498)</f>
        <v>0</v>
      </c>
      <c r="CW498" s="17">
        <f>SUMIF('08'!$BA$4:$BA$500,G498,'08'!$AG$4:$AJ$500)</f>
        <v>0</v>
      </c>
      <c r="CX498" s="17">
        <f>SUMIF('08'!$BA$4:$BA$500,H498,'08'!$AG$4:$AJ$500)</f>
        <v>0</v>
      </c>
      <c r="CY498" s="17">
        <f>SUMIF('08'!$BA$4:$BA$500,I498,'08'!$AG$4:$AJ$500)</f>
        <v>0</v>
      </c>
      <c r="CZ498" s="17">
        <f>SUMIF('08'!$BA$4:$BA$500,J498,'08'!$AG$4:$AJ$500)</f>
        <v>0</v>
      </c>
      <c r="DA498" s="17">
        <f>SUMIF('08'!$BA$4:$BA$500,K498,'08'!$AG$4:$AJ$500)</f>
        <v>0</v>
      </c>
      <c r="DB498" s="23">
        <f t="shared" si="218"/>
        <v>0</v>
      </c>
      <c r="DC498" s="23">
        <f t="shared" si="219"/>
        <v>0</v>
      </c>
      <c r="DD498" s="15">
        <f>COUNTIF('09'!$BA$4:$BA$500,$G498)</f>
        <v>0</v>
      </c>
      <c r="DE498" s="15">
        <f>COUNTIF('09'!$BA$4:$BA$500,$H498)</f>
        <v>0</v>
      </c>
      <c r="DF498" s="15">
        <f>COUNTIF('09'!$BA$4:$BA$500,$I498)</f>
        <v>0</v>
      </c>
      <c r="DG498" s="15">
        <f>COUNTIF('09'!$BA$4:$BA$500,$J498)</f>
        <v>0</v>
      </c>
      <c r="DH498" s="15">
        <f>COUNTIF('09'!$BA$4:$BA$500,$K498)</f>
        <v>0</v>
      </c>
      <c r="DI498" s="15">
        <f>SUMIF('09'!$BA$4:$BA$500,G498,'09'!$AG$4:$AJ$500)</f>
        <v>0</v>
      </c>
      <c r="DJ498" s="15">
        <f>SUMIF('09'!$BA$4:$BA$500,H498,'09'!$AG$4:$AJ$500)</f>
        <v>0</v>
      </c>
      <c r="DK498" s="15">
        <f>SUMIF('09'!$BA$4:$BA$500,I498,'09'!$AG$4:$AJ$500)</f>
        <v>0</v>
      </c>
      <c r="DL498" s="15">
        <f>SUMIF('09'!$BA$4:$BA$500,J498,'09'!$AG$4:$AJ$500)</f>
        <v>0</v>
      </c>
      <c r="DM498" s="15">
        <f>SUMIF('09'!$BA$4:$BA$500,K498,'09'!$AG$4:$AJ$500)</f>
        <v>0</v>
      </c>
      <c r="DN498" s="23">
        <f t="shared" si="220"/>
        <v>0</v>
      </c>
      <c r="DO498" s="23">
        <f t="shared" si="221"/>
        <v>0</v>
      </c>
      <c r="DP498" s="17">
        <f>COUNTIF('10'!$BA$4:$BA$500,$G498)</f>
        <v>0</v>
      </c>
      <c r="DQ498" s="17">
        <f>COUNTIF('10'!$BA$4:$BA$500,$H498)</f>
        <v>0</v>
      </c>
      <c r="DR498" s="17">
        <f>COUNTIF('10'!$BA$4:$BA$500,$I498)</f>
        <v>0</v>
      </c>
      <c r="DS498" s="17">
        <f>COUNTIF('10'!$BA$4:$BA$500,$J498)</f>
        <v>0</v>
      </c>
      <c r="DT498" s="17">
        <f>COUNTIF('10'!$BA$4:$BA$500,$K498)</f>
        <v>0</v>
      </c>
      <c r="DU498" s="17">
        <f>SUMIF('10'!$BA$4:$BA$500,G498,'10'!$AG$4:$AJ$500)</f>
        <v>0</v>
      </c>
      <c r="DV498" s="17">
        <f>SUMIF('10'!$BA$4:$BA$500,H498,'10'!$AG$4:$AJ$500)</f>
        <v>0</v>
      </c>
      <c r="DW498" s="17">
        <f>SUMIF('10'!$BA$4:$BA$500,I498,'10'!$AG$4:$AJ$500)</f>
        <v>0</v>
      </c>
      <c r="DX498" s="17">
        <f>SUMIF('10'!$BA$4:$BA$500,J498,'10'!$AG$4:$AJ$500)</f>
        <v>0</v>
      </c>
      <c r="DY498" s="17">
        <f>SUMIF('10'!$BA$4:$BA$500,K498,'10'!$AG$4:$AJ$500)</f>
        <v>0</v>
      </c>
      <c r="DZ498" s="23">
        <f t="shared" si="222"/>
        <v>0</v>
      </c>
      <c r="EA498" s="23">
        <f t="shared" si="223"/>
        <v>0</v>
      </c>
      <c r="EB498" s="15">
        <f>COUNTIF('11'!$BA$4:$BA$500,$G498)</f>
        <v>0</v>
      </c>
      <c r="EC498" s="15">
        <f>COUNTIF('11'!$BA$4:$BA$500,$H498)</f>
        <v>0</v>
      </c>
      <c r="ED498" s="15">
        <f>COUNTIF('11'!$BA$4:$BA$500,$I498)</f>
        <v>0</v>
      </c>
      <c r="EE498" s="15">
        <f>COUNTIF('11'!$BA$4:$BA$500,$J498)</f>
        <v>0</v>
      </c>
      <c r="EF498" s="15">
        <f>COUNTIF('11'!$BA$4:$BA$500,$K498)</f>
        <v>0</v>
      </c>
      <c r="EG498" s="15">
        <f>SUMIF('11'!$BA$4:$BA$500,G498,'11'!$AG$4:$AJ$500)</f>
        <v>0</v>
      </c>
      <c r="EH498" s="15">
        <f>SUMIF('11'!$BA$4:$BA$500,H498,'11'!$AG$4:$AJ$500)</f>
        <v>0</v>
      </c>
      <c r="EI498" s="15">
        <f>SUMIF('11'!$BA$4:$BA$500,I498,'11'!$AG$4:$AJ$500)</f>
        <v>0</v>
      </c>
      <c r="EJ498" s="15">
        <f>SUMIF('11'!$BA$4:$BA$500,J498,'11'!$AG$4:$AJ$500)</f>
        <v>0</v>
      </c>
      <c r="EK498" s="15">
        <f>SUMIF('11'!$BA$4:$BA$500,K498,'11'!$AG$4:$AJ$500)</f>
        <v>0</v>
      </c>
      <c r="EL498" s="23">
        <f t="shared" si="224"/>
        <v>0</v>
      </c>
      <c r="EM498" s="23">
        <f t="shared" si="225"/>
        <v>0</v>
      </c>
      <c r="EN498" s="17">
        <f>COUNTIF('12'!$BA$4:$BA$500,$G498)</f>
        <v>0</v>
      </c>
      <c r="EO498" s="17">
        <f>COUNTIF('12'!$BA$4:$BA$500,$H498)</f>
        <v>0</v>
      </c>
      <c r="EP498" s="17">
        <f>COUNTIF('12'!$BA$4:$BA$500,$I498)</f>
        <v>0</v>
      </c>
      <c r="EQ498" s="17">
        <f>COUNTIF('12'!$BA$4:$BA$500,$J498)</f>
        <v>0</v>
      </c>
      <c r="ER498" s="17">
        <f>COUNTIF('12'!$BA$4:$BA$500,$K498)</f>
        <v>0</v>
      </c>
      <c r="ES498" s="17">
        <f>SUMIF('12'!$BA$4:$BA$500,G498,'12'!$AG$4:$AJ$500)</f>
        <v>0</v>
      </c>
      <c r="ET498" s="17">
        <f>SUMIF('12'!$BA$4:$BA$500,H498,'12'!$AG$4:$AJ$500)</f>
        <v>0</v>
      </c>
      <c r="EU498" s="17">
        <f>SUMIF('12'!$BA$4:$BA$500,I498,'12'!$AG$4:$AJ$500)</f>
        <v>0</v>
      </c>
      <c r="EV498" s="17">
        <f>SUMIF('12'!$BA$4:$BA$500,J498,'12'!$AG$4:$AJ$500)</f>
        <v>0</v>
      </c>
      <c r="EW498" s="17">
        <f>SUMIF('12'!$BA$4:$BA$500,K498,'12'!$AG$4:$AJ$500)</f>
        <v>0</v>
      </c>
      <c r="EX498" s="23">
        <f t="shared" si="226"/>
        <v>0</v>
      </c>
      <c r="EY498" s="23">
        <f t="shared" si="227"/>
        <v>0</v>
      </c>
    </row>
    <row r="499" spans="1:155">
      <c r="A499" s="30">
        <v>496</v>
      </c>
      <c r="B499" s="32"/>
      <c r="C499" s="31">
        <f t="shared" si="201"/>
        <v>0</v>
      </c>
      <c r="D499" s="33">
        <f t="shared" si="202"/>
        <v>0</v>
      </c>
      <c r="E499" s="29"/>
      <c r="F499" s="2">
        <f t="shared" si="203"/>
        <v>0</v>
      </c>
      <c r="G499" s="14" t="str">
        <f t="shared" si="228"/>
        <v>0ق</v>
      </c>
      <c r="H499" s="14" t="str">
        <f t="shared" si="228"/>
        <v>0ق1</v>
      </c>
      <c r="I499" s="14" t="str">
        <f t="shared" si="228"/>
        <v>0ق2</v>
      </c>
      <c r="J499" s="14" t="str">
        <f t="shared" si="228"/>
        <v>0استيفاء</v>
      </c>
      <c r="K499" s="14" t="str">
        <f t="shared" si="228"/>
        <v>0نفذ</v>
      </c>
      <c r="L499" s="15">
        <f>COUNTIF('01'!$BA$4:$BA$500,$G499)</f>
        <v>0</v>
      </c>
      <c r="M499" s="15">
        <f>COUNTIF('01'!$BA$4:$BA$500,$H499)</f>
        <v>0</v>
      </c>
      <c r="N499" s="15">
        <f>COUNTIF('01'!$BA$4:$BA$500,$I499)</f>
        <v>0</v>
      </c>
      <c r="O499" s="15">
        <f>COUNTIF('01'!$BA$4:$BA$500,$J499)</f>
        <v>0</v>
      </c>
      <c r="P499" s="15">
        <f>COUNTIF('01'!$BA$4:$BA$500,$K499)</f>
        <v>0</v>
      </c>
      <c r="Q499" s="15">
        <f>SUMIF('01'!$BA$4:$BA$500,G499,'01'!$AG$4:$AJ$500)</f>
        <v>0</v>
      </c>
      <c r="R499" s="15">
        <f>SUMIF('01'!$BA$4:$BA$500,H499,'01'!$AG$4:$AJ$500)</f>
        <v>0</v>
      </c>
      <c r="S499" s="15">
        <f>SUMIF('01'!$BA$4:$BA$500,I499,'01'!$AG$4:$AJ$500)</f>
        <v>0</v>
      </c>
      <c r="T499" s="15">
        <f>SUMIF('01'!$BA$4:$BA$500,J499,'01'!$AG$4:$AJ$500)</f>
        <v>0</v>
      </c>
      <c r="U499" s="15">
        <f>SUMIF('01'!$BA$4:$BA$500,K499,'01'!$AG$4:$AJ$500)</f>
        <v>0</v>
      </c>
      <c r="V499" s="23">
        <f t="shared" si="204"/>
        <v>0</v>
      </c>
      <c r="W499" s="23">
        <f t="shared" si="205"/>
        <v>0</v>
      </c>
      <c r="X499" s="17">
        <f>COUNTIF('02'!$BA$4:$BA$500,$G499)</f>
        <v>0</v>
      </c>
      <c r="Y499" s="17">
        <f>COUNTIF('02'!$BA$4:$BA$500,$H499)</f>
        <v>0</v>
      </c>
      <c r="Z499" s="17">
        <f>COUNTIF('02'!$BA$4:$BA$500,$I499)</f>
        <v>0</v>
      </c>
      <c r="AA499" s="17">
        <f>COUNTIF('02'!$BA$4:$BA$500,$J499)</f>
        <v>0</v>
      </c>
      <c r="AB499" s="17">
        <f>COUNTIF('02'!$BA$4:$BA$500,$K499)</f>
        <v>0</v>
      </c>
      <c r="AC499" s="17">
        <f>SUMIF('02'!$BA$4:$BA$500,G499,'02'!$AG$4:$AJ$500)</f>
        <v>0</v>
      </c>
      <c r="AD499" s="17">
        <f>SUMIF('02'!$BA$4:$BA$500,H499,'02'!$AG$4:$AJ$500)</f>
        <v>0</v>
      </c>
      <c r="AE499" s="17">
        <f>SUMIF('02'!$BA$4:$BA$500,I499,'02'!$AG$4:$AJ$500)</f>
        <v>0</v>
      </c>
      <c r="AF499" s="17">
        <f>SUMIF('02'!$BA$4:$BA$500,J499,'02'!$AG$4:$AJ$500)</f>
        <v>0</v>
      </c>
      <c r="AG499" s="17">
        <f>SUMIF('02'!$BA$4:$BA$500,K499,'02'!$AG$4:$AJ$500)</f>
        <v>0</v>
      </c>
      <c r="AH499" s="23">
        <f t="shared" si="206"/>
        <v>0</v>
      </c>
      <c r="AI499" s="23">
        <f t="shared" si="207"/>
        <v>0</v>
      </c>
      <c r="AJ499" s="15">
        <f>COUNTIF('03'!$BA$4:$BA$500,$G499)</f>
        <v>0</v>
      </c>
      <c r="AK499" s="15">
        <f>COUNTIF('03'!$BA$4:$BA$500,$H499)</f>
        <v>0</v>
      </c>
      <c r="AL499" s="15">
        <f>COUNTIF('03'!$BA$4:$BA$500,$I499)</f>
        <v>0</v>
      </c>
      <c r="AM499" s="15">
        <f>COUNTIF('03'!$BA$4:$BA$500,$J499)</f>
        <v>0</v>
      </c>
      <c r="AN499" s="15">
        <f>COUNTIF('03'!$BA$4:$BA$500,$K499)</f>
        <v>0</v>
      </c>
      <c r="AO499" s="15">
        <f>SUMIF('03'!$BA$4:$BA$500,G499,'03'!$AG$4:$AJ$500)</f>
        <v>0</v>
      </c>
      <c r="AP499" s="15">
        <f>SUMIF('03'!$BA$4:$BA$500,H499,'03'!$AG$4:$AJ$500)</f>
        <v>0</v>
      </c>
      <c r="AQ499" s="15">
        <f>SUMIF('03'!$BA$4:$BA$500,I499,'03'!$AG$4:$AJ$500)</f>
        <v>0</v>
      </c>
      <c r="AR499" s="15">
        <f>SUMIF('03'!$BA$4:$BA$500,J499,'03'!$AG$4:$AJ$500)</f>
        <v>0</v>
      </c>
      <c r="AS499" s="15">
        <f>SUMIF('03'!$BA$4:$BA$500,K499,'03'!$AG$4:$AJ$500)</f>
        <v>0</v>
      </c>
      <c r="AT499" s="23">
        <f t="shared" si="208"/>
        <v>0</v>
      </c>
      <c r="AU499" s="23">
        <f t="shared" si="209"/>
        <v>0</v>
      </c>
      <c r="AV499" s="17">
        <f>COUNTIF('04'!$BA$4:$BA$500,$G499)</f>
        <v>0</v>
      </c>
      <c r="AW499" s="17">
        <f>COUNTIF('04'!$BA$4:$BA$500,$H499)</f>
        <v>0</v>
      </c>
      <c r="AX499" s="17">
        <f>COUNTIF('04'!$BA$4:$BA$500,$I499)</f>
        <v>0</v>
      </c>
      <c r="AY499" s="17">
        <f>COUNTIF('04'!$BA$4:$BA$500,$J499)</f>
        <v>0</v>
      </c>
      <c r="AZ499" s="17">
        <f>COUNTIF('04'!$BA$4:$BA$500,$K499)</f>
        <v>0</v>
      </c>
      <c r="BA499" s="17">
        <f>SUMIF('04'!$BA$4:$BA$500,G499,'04'!$AG$4:$AJ$500)</f>
        <v>0</v>
      </c>
      <c r="BB499" s="17">
        <f>SUMIF('04'!$BA$4:$BA$500,H499,'04'!$AG$4:$AJ$500)</f>
        <v>0</v>
      </c>
      <c r="BC499" s="17">
        <f>SUMIF('04'!$BA$4:$BA$500,I499,'04'!$AG$4:$AJ$500)</f>
        <v>0</v>
      </c>
      <c r="BD499" s="17">
        <f>SUMIF('04'!$BA$4:$BA$500,J499,'04'!$AG$4:$AJ$500)</f>
        <v>0</v>
      </c>
      <c r="BE499" s="17">
        <f>SUMIF('04'!$BA$4:$BA$500,K499,'04'!$AG$4:$AJ$500)</f>
        <v>0</v>
      </c>
      <c r="BF499" s="23">
        <f t="shared" si="210"/>
        <v>0</v>
      </c>
      <c r="BG499" s="23">
        <f t="shared" si="211"/>
        <v>0</v>
      </c>
      <c r="BH499" s="15">
        <f>COUNTIF('05'!$BA$4:$BA$500,$G499)</f>
        <v>0</v>
      </c>
      <c r="BI499" s="15">
        <f>COUNTIF('05'!$BA$4:$BA$500,$H499)</f>
        <v>0</v>
      </c>
      <c r="BJ499" s="15">
        <f>COUNTIF('05'!$BA$4:$BA$500,$I499)</f>
        <v>0</v>
      </c>
      <c r="BK499" s="15">
        <f>COUNTIF('05'!$BA$4:$BA$500,$J499)</f>
        <v>0</v>
      </c>
      <c r="BL499" s="15">
        <f>COUNTIF('05'!$BA$4:$BA$500,$K499)</f>
        <v>0</v>
      </c>
      <c r="BM499" s="15">
        <f>SUMIF('05'!$BA$4:$BA$500,G499,'05'!$AG$4:$AJ$500)</f>
        <v>0</v>
      </c>
      <c r="BN499" s="15">
        <f>SUMIF('05'!$BA$4:$BA$500,H499,'05'!$AG$4:$AJ$500)</f>
        <v>0</v>
      </c>
      <c r="BO499" s="15">
        <f>SUMIF('05'!$BA$4:$BA$500,I499,'05'!$AG$4:$AJ$500)</f>
        <v>0</v>
      </c>
      <c r="BP499" s="15">
        <f>SUMIF('05'!$BA$4:$BA$500,J499,'05'!$AG$4:$AJ$500)</f>
        <v>0</v>
      </c>
      <c r="BQ499" s="15">
        <f>SUMIF('05'!$BA$4:$BA$500,K499,'05'!$AG$4:$AJ$500)</f>
        <v>0</v>
      </c>
      <c r="BR499" s="23">
        <f t="shared" si="212"/>
        <v>0</v>
      </c>
      <c r="BS499" s="23">
        <f t="shared" si="213"/>
        <v>0</v>
      </c>
      <c r="BT499" s="17">
        <f>COUNTIF('06'!$BA$4:$BA$500,$G499)</f>
        <v>0</v>
      </c>
      <c r="BU499" s="17">
        <f>COUNTIF('06'!$BA$4:$BA$500,$H499)</f>
        <v>0</v>
      </c>
      <c r="BV499" s="17">
        <f>COUNTIF('06'!$BA$4:$BA$500,$I499)</f>
        <v>0</v>
      </c>
      <c r="BW499" s="17">
        <f>COUNTIF('06'!$BA$4:$BA$500,$J499)</f>
        <v>0</v>
      </c>
      <c r="BX499" s="17">
        <f>COUNTIF('06'!$BA$4:$BA$500,$K499)</f>
        <v>0</v>
      </c>
      <c r="BY499" s="17">
        <f>SUMIF('06'!$BA$4:$BA$500,G499,'06'!$AG$4:$AJ$500)</f>
        <v>0</v>
      </c>
      <c r="BZ499" s="17">
        <f>SUMIF('06'!$BA$4:$BA$500,H499,'06'!$AG$4:$AJ$500)</f>
        <v>0</v>
      </c>
      <c r="CA499" s="17">
        <f>SUMIF('06'!$BA$4:$BA$500,I499,'06'!$AG$4:$AJ$500)</f>
        <v>0</v>
      </c>
      <c r="CB499" s="17">
        <f>SUMIF('06'!$BA$4:$BA$500,J499,'06'!$AG$4:$AJ$500)</f>
        <v>0</v>
      </c>
      <c r="CC499" s="17">
        <f>SUMIF('06'!$BA$4:$BA$500,K499,'06'!$AG$4:$AJ$500)</f>
        <v>0</v>
      </c>
      <c r="CD499" s="23">
        <f t="shared" si="214"/>
        <v>0</v>
      </c>
      <c r="CE499" s="23">
        <f t="shared" si="215"/>
        <v>0</v>
      </c>
      <c r="CF499" s="15">
        <f>COUNTIF('07'!$BA$4:$BA$500,$G499)</f>
        <v>0</v>
      </c>
      <c r="CG499" s="15">
        <f>COUNTIF('07'!$BA$4:$BA$500,$H499)</f>
        <v>0</v>
      </c>
      <c r="CH499" s="15">
        <f>COUNTIF('07'!$BA$4:$BA$500,$I499)</f>
        <v>0</v>
      </c>
      <c r="CI499" s="15">
        <f>COUNTIF('07'!$BA$4:$BA$500,$J499)</f>
        <v>0</v>
      </c>
      <c r="CJ499" s="15">
        <f>COUNTIF('07'!$BA$4:$BA$500,$K499)</f>
        <v>0</v>
      </c>
      <c r="CK499" s="15">
        <f>SUMIF('07'!$BA$4:$BA$500,G499,'07'!$AG$4:$AJ$500)</f>
        <v>0</v>
      </c>
      <c r="CL499" s="15">
        <f>SUMIF('07'!$BA$4:$BA$500,H499,'07'!$AG$4:$AJ$500)</f>
        <v>0</v>
      </c>
      <c r="CM499" s="15">
        <f>SUMIF('07'!$BA$4:$BA$500,I499,'07'!$AG$4:$AJ$500)</f>
        <v>0</v>
      </c>
      <c r="CN499" s="15">
        <f>SUMIF('07'!$BA$4:$BA$500,J499,'07'!$AG$4:$AJ$500)</f>
        <v>0</v>
      </c>
      <c r="CO499" s="15">
        <f>SUMIF('07'!$BA$4:$BA$500,K499,'07'!$AG$4:$AJ$500)</f>
        <v>0</v>
      </c>
      <c r="CP499" s="23">
        <f t="shared" si="216"/>
        <v>0</v>
      </c>
      <c r="CQ499" s="23">
        <f t="shared" si="217"/>
        <v>0</v>
      </c>
      <c r="CR499" s="17">
        <f>COUNTIF('08'!$BA$4:$BA$500,$G499)</f>
        <v>0</v>
      </c>
      <c r="CS499" s="17">
        <f>COUNTIF('08'!$BA$4:$BA$500,$H499)</f>
        <v>0</v>
      </c>
      <c r="CT499" s="17">
        <f>COUNTIF('08'!$BA$4:$BA$500,$I499)</f>
        <v>0</v>
      </c>
      <c r="CU499" s="17">
        <f>COUNTIF('08'!$BA$4:$BA$500,$J499)</f>
        <v>0</v>
      </c>
      <c r="CV499" s="17">
        <f>COUNTIF('08'!$BA$4:$BA$500,$K499)</f>
        <v>0</v>
      </c>
      <c r="CW499" s="17">
        <f>SUMIF('08'!$BA$4:$BA$500,G499,'08'!$AG$4:$AJ$500)</f>
        <v>0</v>
      </c>
      <c r="CX499" s="17">
        <f>SUMIF('08'!$BA$4:$BA$500,H499,'08'!$AG$4:$AJ$500)</f>
        <v>0</v>
      </c>
      <c r="CY499" s="17">
        <f>SUMIF('08'!$BA$4:$BA$500,I499,'08'!$AG$4:$AJ$500)</f>
        <v>0</v>
      </c>
      <c r="CZ499" s="17">
        <f>SUMIF('08'!$BA$4:$BA$500,J499,'08'!$AG$4:$AJ$500)</f>
        <v>0</v>
      </c>
      <c r="DA499" s="17">
        <f>SUMIF('08'!$BA$4:$BA$500,K499,'08'!$AG$4:$AJ$500)</f>
        <v>0</v>
      </c>
      <c r="DB499" s="23">
        <f t="shared" si="218"/>
        <v>0</v>
      </c>
      <c r="DC499" s="23">
        <f t="shared" si="219"/>
        <v>0</v>
      </c>
      <c r="DD499" s="15">
        <f>COUNTIF('09'!$BA$4:$BA$500,$G499)</f>
        <v>0</v>
      </c>
      <c r="DE499" s="15">
        <f>COUNTIF('09'!$BA$4:$BA$500,$H499)</f>
        <v>0</v>
      </c>
      <c r="DF499" s="15">
        <f>COUNTIF('09'!$BA$4:$BA$500,$I499)</f>
        <v>0</v>
      </c>
      <c r="DG499" s="15">
        <f>COUNTIF('09'!$BA$4:$BA$500,$J499)</f>
        <v>0</v>
      </c>
      <c r="DH499" s="15">
        <f>COUNTIF('09'!$BA$4:$BA$500,$K499)</f>
        <v>0</v>
      </c>
      <c r="DI499" s="15">
        <f>SUMIF('09'!$BA$4:$BA$500,G499,'09'!$AG$4:$AJ$500)</f>
        <v>0</v>
      </c>
      <c r="DJ499" s="15">
        <f>SUMIF('09'!$BA$4:$BA$500,H499,'09'!$AG$4:$AJ$500)</f>
        <v>0</v>
      </c>
      <c r="DK499" s="15">
        <f>SUMIF('09'!$BA$4:$BA$500,I499,'09'!$AG$4:$AJ$500)</f>
        <v>0</v>
      </c>
      <c r="DL499" s="15">
        <f>SUMIF('09'!$BA$4:$BA$500,J499,'09'!$AG$4:$AJ$500)</f>
        <v>0</v>
      </c>
      <c r="DM499" s="15">
        <f>SUMIF('09'!$BA$4:$BA$500,K499,'09'!$AG$4:$AJ$500)</f>
        <v>0</v>
      </c>
      <c r="DN499" s="23">
        <f t="shared" si="220"/>
        <v>0</v>
      </c>
      <c r="DO499" s="23">
        <f t="shared" si="221"/>
        <v>0</v>
      </c>
      <c r="DP499" s="17">
        <f>COUNTIF('10'!$BA$4:$BA$500,$G499)</f>
        <v>0</v>
      </c>
      <c r="DQ499" s="17">
        <f>COUNTIF('10'!$BA$4:$BA$500,$H499)</f>
        <v>0</v>
      </c>
      <c r="DR499" s="17">
        <f>COUNTIF('10'!$BA$4:$BA$500,$I499)</f>
        <v>0</v>
      </c>
      <c r="DS499" s="17">
        <f>COUNTIF('10'!$BA$4:$BA$500,$J499)</f>
        <v>0</v>
      </c>
      <c r="DT499" s="17">
        <f>COUNTIF('10'!$BA$4:$BA$500,$K499)</f>
        <v>0</v>
      </c>
      <c r="DU499" s="17">
        <f>SUMIF('10'!$BA$4:$BA$500,G499,'10'!$AG$4:$AJ$500)</f>
        <v>0</v>
      </c>
      <c r="DV499" s="17">
        <f>SUMIF('10'!$BA$4:$BA$500,H499,'10'!$AG$4:$AJ$500)</f>
        <v>0</v>
      </c>
      <c r="DW499" s="17">
        <f>SUMIF('10'!$BA$4:$BA$500,I499,'10'!$AG$4:$AJ$500)</f>
        <v>0</v>
      </c>
      <c r="DX499" s="17">
        <f>SUMIF('10'!$BA$4:$BA$500,J499,'10'!$AG$4:$AJ$500)</f>
        <v>0</v>
      </c>
      <c r="DY499" s="17">
        <f>SUMIF('10'!$BA$4:$BA$500,K499,'10'!$AG$4:$AJ$500)</f>
        <v>0</v>
      </c>
      <c r="DZ499" s="23">
        <f t="shared" si="222"/>
        <v>0</v>
      </c>
      <c r="EA499" s="23">
        <f t="shared" si="223"/>
        <v>0</v>
      </c>
      <c r="EB499" s="15">
        <f>COUNTIF('11'!$BA$4:$BA$500,$G499)</f>
        <v>0</v>
      </c>
      <c r="EC499" s="15">
        <f>COUNTIF('11'!$BA$4:$BA$500,$H499)</f>
        <v>0</v>
      </c>
      <c r="ED499" s="15">
        <f>COUNTIF('11'!$BA$4:$BA$500,$I499)</f>
        <v>0</v>
      </c>
      <c r="EE499" s="15">
        <f>COUNTIF('11'!$BA$4:$BA$500,$J499)</f>
        <v>0</v>
      </c>
      <c r="EF499" s="15">
        <f>COUNTIF('11'!$BA$4:$BA$500,$K499)</f>
        <v>0</v>
      </c>
      <c r="EG499" s="15">
        <f>SUMIF('11'!$BA$4:$BA$500,G499,'11'!$AG$4:$AJ$500)</f>
        <v>0</v>
      </c>
      <c r="EH499" s="15">
        <f>SUMIF('11'!$BA$4:$BA$500,H499,'11'!$AG$4:$AJ$500)</f>
        <v>0</v>
      </c>
      <c r="EI499" s="15">
        <f>SUMIF('11'!$BA$4:$BA$500,I499,'11'!$AG$4:$AJ$500)</f>
        <v>0</v>
      </c>
      <c r="EJ499" s="15">
        <f>SUMIF('11'!$BA$4:$BA$500,J499,'11'!$AG$4:$AJ$500)</f>
        <v>0</v>
      </c>
      <c r="EK499" s="15">
        <f>SUMIF('11'!$BA$4:$BA$500,K499,'11'!$AG$4:$AJ$500)</f>
        <v>0</v>
      </c>
      <c r="EL499" s="23">
        <f t="shared" si="224"/>
        <v>0</v>
      </c>
      <c r="EM499" s="23">
        <f t="shared" si="225"/>
        <v>0</v>
      </c>
      <c r="EN499" s="17">
        <f>COUNTIF('12'!$BA$4:$BA$500,$G499)</f>
        <v>0</v>
      </c>
      <c r="EO499" s="17">
        <f>COUNTIF('12'!$BA$4:$BA$500,$H499)</f>
        <v>0</v>
      </c>
      <c r="EP499" s="17">
        <f>COUNTIF('12'!$BA$4:$BA$500,$I499)</f>
        <v>0</v>
      </c>
      <c r="EQ499" s="17">
        <f>COUNTIF('12'!$BA$4:$BA$500,$J499)</f>
        <v>0</v>
      </c>
      <c r="ER499" s="17">
        <f>COUNTIF('12'!$BA$4:$BA$500,$K499)</f>
        <v>0</v>
      </c>
      <c r="ES499" s="17">
        <f>SUMIF('12'!$BA$4:$BA$500,G499,'12'!$AG$4:$AJ$500)</f>
        <v>0</v>
      </c>
      <c r="ET499" s="17">
        <f>SUMIF('12'!$BA$4:$BA$500,H499,'12'!$AG$4:$AJ$500)</f>
        <v>0</v>
      </c>
      <c r="EU499" s="17">
        <f>SUMIF('12'!$BA$4:$BA$500,I499,'12'!$AG$4:$AJ$500)</f>
        <v>0</v>
      </c>
      <c r="EV499" s="17">
        <f>SUMIF('12'!$BA$4:$BA$500,J499,'12'!$AG$4:$AJ$500)</f>
        <v>0</v>
      </c>
      <c r="EW499" s="17">
        <f>SUMIF('12'!$BA$4:$BA$500,K499,'12'!$AG$4:$AJ$500)</f>
        <v>0</v>
      </c>
      <c r="EX499" s="23">
        <f t="shared" si="226"/>
        <v>0</v>
      </c>
      <c r="EY499" s="23">
        <f t="shared" si="227"/>
        <v>0</v>
      </c>
    </row>
    <row r="500" spans="1:155">
      <c r="A500" s="30">
        <v>497</v>
      </c>
      <c r="B500" s="32"/>
      <c r="C500" s="31">
        <f t="shared" si="201"/>
        <v>0</v>
      </c>
      <c r="D500" s="33">
        <f t="shared" si="202"/>
        <v>0</v>
      </c>
      <c r="E500" s="29"/>
      <c r="F500" s="2">
        <f t="shared" si="203"/>
        <v>0</v>
      </c>
      <c r="G500" s="14" t="str">
        <f t="shared" si="228"/>
        <v>0ق</v>
      </c>
      <c r="H500" s="14" t="str">
        <f t="shared" si="228"/>
        <v>0ق1</v>
      </c>
      <c r="I500" s="14" t="str">
        <f t="shared" si="228"/>
        <v>0ق2</v>
      </c>
      <c r="J500" s="14" t="str">
        <f t="shared" si="228"/>
        <v>0استيفاء</v>
      </c>
      <c r="K500" s="14" t="str">
        <f t="shared" si="228"/>
        <v>0نفذ</v>
      </c>
      <c r="L500" s="15">
        <f>COUNTIF('01'!$BA$4:$BA$500,$G500)</f>
        <v>0</v>
      </c>
      <c r="M500" s="15">
        <f>COUNTIF('01'!$BA$4:$BA$500,$H500)</f>
        <v>0</v>
      </c>
      <c r="N500" s="15">
        <f>COUNTIF('01'!$BA$4:$BA$500,$I500)</f>
        <v>0</v>
      </c>
      <c r="O500" s="15">
        <f>COUNTIF('01'!$BA$4:$BA$500,$J500)</f>
        <v>0</v>
      </c>
      <c r="P500" s="15">
        <f>COUNTIF('01'!$BA$4:$BA$500,$K500)</f>
        <v>0</v>
      </c>
      <c r="Q500" s="15">
        <f>SUMIF('01'!$BA$4:$BA$500,G500,'01'!$AG$4:$AJ$500)</f>
        <v>0</v>
      </c>
      <c r="R500" s="15">
        <f>SUMIF('01'!$BA$4:$BA$500,H500,'01'!$AG$4:$AJ$500)</f>
        <v>0</v>
      </c>
      <c r="S500" s="15">
        <f>SUMIF('01'!$BA$4:$BA$500,I500,'01'!$AG$4:$AJ$500)</f>
        <v>0</v>
      </c>
      <c r="T500" s="15">
        <f>SUMIF('01'!$BA$4:$BA$500,J500,'01'!$AG$4:$AJ$500)</f>
        <v>0</v>
      </c>
      <c r="U500" s="15">
        <f>SUMIF('01'!$BA$4:$BA$500,K500,'01'!$AG$4:$AJ$500)</f>
        <v>0</v>
      </c>
      <c r="V500" s="23">
        <f t="shared" si="204"/>
        <v>0</v>
      </c>
      <c r="W500" s="23">
        <f t="shared" si="205"/>
        <v>0</v>
      </c>
      <c r="X500" s="17">
        <f>COUNTIF('02'!$BA$4:$BA$500,$G500)</f>
        <v>0</v>
      </c>
      <c r="Y500" s="17">
        <f>COUNTIF('02'!$BA$4:$BA$500,$H500)</f>
        <v>0</v>
      </c>
      <c r="Z500" s="17">
        <f>COUNTIF('02'!$BA$4:$BA$500,$I500)</f>
        <v>0</v>
      </c>
      <c r="AA500" s="17">
        <f>COUNTIF('02'!$BA$4:$BA$500,$J500)</f>
        <v>0</v>
      </c>
      <c r="AB500" s="17">
        <f>COUNTIF('02'!$BA$4:$BA$500,$K500)</f>
        <v>0</v>
      </c>
      <c r="AC500" s="17">
        <f>SUMIF('02'!$BA$4:$BA$500,G500,'02'!$AG$4:$AJ$500)</f>
        <v>0</v>
      </c>
      <c r="AD500" s="17">
        <f>SUMIF('02'!$BA$4:$BA$500,H500,'02'!$AG$4:$AJ$500)</f>
        <v>0</v>
      </c>
      <c r="AE500" s="17">
        <f>SUMIF('02'!$BA$4:$BA$500,I500,'02'!$AG$4:$AJ$500)</f>
        <v>0</v>
      </c>
      <c r="AF500" s="17">
        <f>SUMIF('02'!$BA$4:$BA$500,J500,'02'!$AG$4:$AJ$500)</f>
        <v>0</v>
      </c>
      <c r="AG500" s="17">
        <f>SUMIF('02'!$BA$4:$BA$500,K500,'02'!$AG$4:$AJ$500)</f>
        <v>0</v>
      </c>
      <c r="AH500" s="23">
        <f t="shared" si="206"/>
        <v>0</v>
      </c>
      <c r="AI500" s="23">
        <f t="shared" si="207"/>
        <v>0</v>
      </c>
      <c r="AJ500" s="15">
        <f>COUNTIF('03'!$BA$4:$BA$500,$G500)</f>
        <v>0</v>
      </c>
      <c r="AK500" s="15">
        <f>COUNTIF('03'!$BA$4:$BA$500,$H500)</f>
        <v>0</v>
      </c>
      <c r="AL500" s="15">
        <f>COUNTIF('03'!$BA$4:$BA$500,$I500)</f>
        <v>0</v>
      </c>
      <c r="AM500" s="15">
        <f>COUNTIF('03'!$BA$4:$BA$500,$J500)</f>
        <v>0</v>
      </c>
      <c r="AN500" s="15">
        <f>COUNTIF('03'!$BA$4:$BA$500,$K500)</f>
        <v>0</v>
      </c>
      <c r="AO500" s="15">
        <f>SUMIF('03'!$BA$4:$BA$500,G500,'03'!$AG$4:$AJ$500)</f>
        <v>0</v>
      </c>
      <c r="AP500" s="15">
        <f>SUMIF('03'!$BA$4:$BA$500,H500,'03'!$AG$4:$AJ$500)</f>
        <v>0</v>
      </c>
      <c r="AQ500" s="15">
        <f>SUMIF('03'!$BA$4:$BA$500,I500,'03'!$AG$4:$AJ$500)</f>
        <v>0</v>
      </c>
      <c r="AR500" s="15">
        <f>SUMIF('03'!$BA$4:$BA$500,J500,'03'!$AG$4:$AJ$500)</f>
        <v>0</v>
      </c>
      <c r="AS500" s="15">
        <f>SUMIF('03'!$BA$4:$BA$500,K500,'03'!$AG$4:$AJ$500)</f>
        <v>0</v>
      </c>
      <c r="AT500" s="23">
        <f t="shared" si="208"/>
        <v>0</v>
      </c>
      <c r="AU500" s="23">
        <f t="shared" si="209"/>
        <v>0</v>
      </c>
      <c r="AV500" s="17">
        <f>COUNTIF('04'!$BA$4:$BA$500,$G500)</f>
        <v>0</v>
      </c>
      <c r="AW500" s="17">
        <f>COUNTIF('04'!$BA$4:$BA$500,$H500)</f>
        <v>0</v>
      </c>
      <c r="AX500" s="17">
        <f>COUNTIF('04'!$BA$4:$BA$500,$I500)</f>
        <v>0</v>
      </c>
      <c r="AY500" s="17">
        <f>COUNTIF('04'!$BA$4:$BA$500,$J500)</f>
        <v>0</v>
      </c>
      <c r="AZ500" s="17">
        <f>COUNTIF('04'!$BA$4:$BA$500,$K500)</f>
        <v>0</v>
      </c>
      <c r="BA500" s="17">
        <f>SUMIF('04'!$BA$4:$BA$500,G500,'04'!$AG$4:$AJ$500)</f>
        <v>0</v>
      </c>
      <c r="BB500" s="17">
        <f>SUMIF('04'!$BA$4:$BA$500,H500,'04'!$AG$4:$AJ$500)</f>
        <v>0</v>
      </c>
      <c r="BC500" s="17">
        <f>SUMIF('04'!$BA$4:$BA$500,I500,'04'!$AG$4:$AJ$500)</f>
        <v>0</v>
      </c>
      <c r="BD500" s="17">
        <f>SUMIF('04'!$BA$4:$BA$500,J500,'04'!$AG$4:$AJ$500)</f>
        <v>0</v>
      </c>
      <c r="BE500" s="17">
        <f>SUMIF('04'!$BA$4:$BA$500,K500,'04'!$AG$4:$AJ$500)</f>
        <v>0</v>
      </c>
      <c r="BF500" s="23">
        <f t="shared" si="210"/>
        <v>0</v>
      </c>
      <c r="BG500" s="23">
        <f t="shared" si="211"/>
        <v>0</v>
      </c>
      <c r="BH500" s="15">
        <f>COUNTIF('05'!$BA$4:$BA$500,$G500)</f>
        <v>0</v>
      </c>
      <c r="BI500" s="15">
        <f>COUNTIF('05'!$BA$4:$BA$500,$H500)</f>
        <v>0</v>
      </c>
      <c r="BJ500" s="15">
        <f>COUNTIF('05'!$BA$4:$BA$500,$I500)</f>
        <v>0</v>
      </c>
      <c r="BK500" s="15">
        <f>COUNTIF('05'!$BA$4:$BA$500,$J500)</f>
        <v>0</v>
      </c>
      <c r="BL500" s="15">
        <f>COUNTIF('05'!$BA$4:$BA$500,$K500)</f>
        <v>0</v>
      </c>
      <c r="BM500" s="15">
        <f>SUMIF('05'!$BA$4:$BA$500,G500,'05'!$AG$4:$AJ$500)</f>
        <v>0</v>
      </c>
      <c r="BN500" s="15">
        <f>SUMIF('05'!$BA$4:$BA$500,H500,'05'!$AG$4:$AJ$500)</f>
        <v>0</v>
      </c>
      <c r="BO500" s="15">
        <f>SUMIF('05'!$BA$4:$BA$500,I500,'05'!$AG$4:$AJ$500)</f>
        <v>0</v>
      </c>
      <c r="BP500" s="15">
        <f>SUMIF('05'!$BA$4:$BA$500,J500,'05'!$AG$4:$AJ$500)</f>
        <v>0</v>
      </c>
      <c r="BQ500" s="15">
        <f>SUMIF('05'!$BA$4:$BA$500,K500,'05'!$AG$4:$AJ$500)</f>
        <v>0</v>
      </c>
      <c r="BR500" s="23">
        <f t="shared" si="212"/>
        <v>0</v>
      </c>
      <c r="BS500" s="23">
        <f t="shared" si="213"/>
        <v>0</v>
      </c>
      <c r="BT500" s="17">
        <f>COUNTIF('06'!$BA$4:$BA$500,$G500)</f>
        <v>0</v>
      </c>
      <c r="BU500" s="17">
        <f>COUNTIF('06'!$BA$4:$BA$500,$H500)</f>
        <v>0</v>
      </c>
      <c r="BV500" s="17">
        <f>COUNTIF('06'!$BA$4:$BA$500,$I500)</f>
        <v>0</v>
      </c>
      <c r="BW500" s="17">
        <f>COUNTIF('06'!$BA$4:$BA$500,$J500)</f>
        <v>0</v>
      </c>
      <c r="BX500" s="17">
        <f>COUNTIF('06'!$BA$4:$BA$500,$K500)</f>
        <v>0</v>
      </c>
      <c r="BY500" s="17">
        <f>SUMIF('06'!$BA$4:$BA$500,G500,'06'!$AG$4:$AJ$500)</f>
        <v>0</v>
      </c>
      <c r="BZ500" s="17">
        <f>SUMIF('06'!$BA$4:$BA$500,H500,'06'!$AG$4:$AJ$500)</f>
        <v>0</v>
      </c>
      <c r="CA500" s="17">
        <f>SUMIF('06'!$BA$4:$BA$500,I500,'06'!$AG$4:$AJ$500)</f>
        <v>0</v>
      </c>
      <c r="CB500" s="17">
        <f>SUMIF('06'!$BA$4:$BA$500,J500,'06'!$AG$4:$AJ$500)</f>
        <v>0</v>
      </c>
      <c r="CC500" s="17">
        <f>SUMIF('06'!$BA$4:$BA$500,K500,'06'!$AG$4:$AJ$500)</f>
        <v>0</v>
      </c>
      <c r="CD500" s="23">
        <f t="shared" si="214"/>
        <v>0</v>
      </c>
      <c r="CE500" s="23">
        <f t="shared" si="215"/>
        <v>0</v>
      </c>
      <c r="CF500" s="15">
        <f>COUNTIF('07'!$BA$4:$BA$500,$G500)</f>
        <v>0</v>
      </c>
      <c r="CG500" s="15">
        <f>COUNTIF('07'!$BA$4:$BA$500,$H500)</f>
        <v>0</v>
      </c>
      <c r="CH500" s="15">
        <f>COUNTIF('07'!$BA$4:$BA$500,$I500)</f>
        <v>0</v>
      </c>
      <c r="CI500" s="15">
        <f>COUNTIF('07'!$BA$4:$BA$500,$J500)</f>
        <v>0</v>
      </c>
      <c r="CJ500" s="15">
        <f>COUNTIF('07'!$BA$4:$BA$500,$K500)</f>
        <v>0</v>
      </c>
      <c r="CK500" s="15">
        <f>SUMIF('07'!$BA$4:$BA$500,G500,'07'!$AG$4:$AJ$500)</f>
        <v>0</v>
      </c>
      <c r="CL500" s="15">
        <f>SUMIF('07'!$BA$4:$BA$500,H500,'07'!$AG$4:$AJ$500)</f>
        <v>0</v>
      </c>
      <c r="CM500" s="15">
        <f>SUMIF('07'!$BA$4:$BA$500,I500,'07'!$AG$4:$AJ$500)</f>
        <v>0</v>
      </c>
      <c r="CN500" s="15">
        <f>SUMIF('07'!$BA$4:$BA$500,J500,'07'!$AG$4:$AJ$500)</f>
        <v>0</v>
      </c>
      <c r="CO500" s="15">
        <f>SUMIF('07'!$BA$4:$BA$500,K500,'07'!$AG$4:$AJ$500)</f>
        <v>0</v>
      </c>
      <c r="CP500" s="23">
        <f t="shared" si="216"/>
        <v>0</v>
      </c>
      <c r="CQ500" s="23">
        <f t="shared" si="217"/>
        <v>0</v>
      </c>
      <c r="CR500" s="17">
        <f>COUNTIF('08'!$BA$4:$BA$500,$G500)</f>
        <v>0</v>
      </c>
      <c r="CS500" s="17">
        <f>COUNTIF('08'!$BA$4:$BA$500,$H500)</f>
        <v>0</v>
      </c>
      <c r="CT500" s="17">
        <f>COUNTIF('08'!$BA$4:$BA$500,$I500)</f>
        <v>0</v>
      </c>
      <c r="CU500" s="17">
        <f>COUNTIF('08'!$BA$4:$BA$500,$J500)</f>
        <v>0</v>
      </c>
      <c r="CV500" s="17">
        <f>COUNTIF('08'!$BA$4:$BA$500,$K500)</f>
        <v>0</v>
      </c>
      <c r="CW500" s="17">
        <f>SUMIF('08'!$BA$4:$BA$500,G500,'08'!$AG$4:$AJ$500)</f>
        <v>0</v>
      </c>
      <c r="CX500" s="17">
        <f>SUMIF('08'!$BA$4:$BA$500,H500,'08'!$AG$4:$AJ$500)</f>
        <v>0</v>
      </c>
      <c r="CY500" s="17">
        <f>SUMIF('08'!$BA$4:$BA$500,I500,'08'!$AG$4:$AJ$500)</f>
        <v>0</v>
      </c>
      <c r="CZ500" s="17">
        <f>SUMIF('08'!$BA$4:$BA$500,J500,'08'!$AG$4:$AJ$500)</f>
        <v>0</v>
      </c>
      <c r="DA500" s="17">
        <f>SUMIF('08'!$BA$4:$BA$500,K500,'08'!$AG$4:$AJ$500)</f>
        <v>0</v>
      </c>
      <c r="DB500" s="23">
        <f t="shared" si="218"/>
        <v>0</v>
      </c>
      <c r="DC500" s="23">
        <f t="shared" si="219"/>
        <v>0</v>
      </c>
      <c r="DD500" s="15">
        <f>COUNTIF('09'!$BA$4:$BA$500,$G500)</f>
        <v>0</v>
      </c>
      <c r="DE500" s="15">
        <f>COUNTIF('09'!$BA$4:$BA$500,$H500)</f>
        <v>0</v>
      </c>
      <c r="DF500" s="15">
        <f>COUNTIF('09'!$BA$4:$BA$500,$I500)</f>
        <v>0</v>
      </c>
      <c r="DG500" s="15">
        <f>COUNTIF('09'!$BA$4:$BA$500,$J500)</f>
        <v>0</v>
      </c>
      <c r="DH500" s="15">
        <f>COUNTIF('09'!$BA$4:$BA$500,$K500)</f>
        <v>0</v>
      </c>
      <c r="DI500" s="15">
        <f>SUMIF('09'!$BA$4:$BA$500,G500,'09'!$AG$4:$AJ$500)</f>
        <v>0</v>
      </c>
      <c r="DJ500" s="15">
        <f>SUMIF('09'!$BA$4:$BA$500,H500,'09'!$AG$4:$AJ$500)</f>
        <v>0</v>
      </c>
      <c r="DK500" s="15">
        <f>SUMIF('09'!$BA$4:$BA$500,I500,'09'!$AG$4:$AJ$500)</f>
        <v>0</v>
      </c>
      <c r="DL500" s="15">
        <f>SUMIF('09'!$BA$4:$BA$500,J500,'09'!$AG$4:$AJ$500)</f>
        <v>0</v>
      </c>
      <c r="DM500" s="15">
        <f>SUMIF('09'!$BA$4:$BA$500,K500,'09'!$AG$4:$AJ$500)</f>
        <v>0</v>
      </c>
      <c r="DN500" s="23">
        <f t="shared" si="220"/>
        <v>0</v>
      </c>
      <c r="DO500" s="23">
        <f t="shared" si="221"/>
        <v>0</v>
      </c>
      <c r="DP500" s="17">
        <f>COUNTIF('10'!$BA$4:$BA$500,$G500)</f>
        <v>0</v>
      </c>
      <c r="DQ500" s="17">
        <f>COUNTIF('10'!$BA$4:$BA$500,$H500)</f>
        <v>0</v>
      </c>
      <c r="DR500" s="17">
        <f>COUNTIF('10'!$BA$4:$BA$500,$I500)</f>
        <v>0</v>
      </c>
      <c r="DS500" s="17">
        <f>COUNTIF('10'!$BA$4:$BA$500,$J500)</f>
        <v>0</v>
      </c>
      <c r="DT500" s="17">
        <f>COUNTIF('10'!$BA$4:$BA$500,$K500)</f>
        <v>0</v>
      </c>
      <c r="DU500" s="17">
        <f>SUMIF('10'!$BA$4:$BA$500,G500,'10'!$AG$4:$AJ$500)</f>
        <v>0</v>
      </c>
      <c r="DV500" s="17">
        <f>SUMIF('10'!$BA$4:$BA$500,H500,'10'!$AG$4:$AJ$500)</f>
        <v>0</v>
      </c>
      <c r="DW500" s="17">
        <f>SUMIF('10'!$BA$4:$BA$500,I500,'10'!$AG$4:$AJ$500)</f>
        <v>0</v>
      </c>
      <c r="DX500" s="17">
        <f>SUMIF('10'!$BA$4:$BA$500,J500,'10'!$AG$4:$AJ$500)</f>
        <v>0</v>
      </c>
      <c r="DY500" s="17">
        <f>SUMIF('10'!$BA$4:$BA$500,K500,'10'!$AG$4:$AJ$500)</f>
        <v>0</v>
      </c>
      <c r="DZ500" s="23">
        <f t="shared" si="222"/>
        <v>0</v>
      </c>
      <c r="EA500" s="23">
        <f t="shared" si="223"/>
        <v>0</v>
      </c>
      <c r="EB500" s="15">
        <f>COUNTIF('11'!$BA$4:$BA$500,$G500)</f>
        <v>0</v>
      </c>
      <c r="EC500" s="15">
        <f>COUNTIF('11'!$BA$4:$BA$500,$H500)</f>
        <v>0</v>
      </c>
      <c r="ED500" s="15">
        <f>COUNTIF('11'!$BA$4:$BA$500,$I500)</f>
        <v>0</v>
      </c>
      <c r="EE500" s="15">
        <f>COUNTIF('11'!$BA$4:$BA$500,$J500)</f>
        <v>0</v>
      </c>
      <c r="EF500" s="15">
        <f>COUNTIF('11'!$BA$4:$BA$500,$K500)</f>
        <v>0</v>
      </c>
      <c r="EG500" s="15">
        <f>SUMIF('11'!$BA$4:$BA$500,G500,'11'!$AG$4:$AJ$500)</f>
        <v>0</v>
      </c>
      <c r="EH500" s="15">
        <f>SUMIF('11'!$BA$4:$BA$500,H500,'11'!$AG$4:$AJ$500)</f>
        <v>0</v>
      </c>
      <c r="EI500" s="15">
        <f>SUMIF('11'!$BA$4:$BA$500,I500,'11'!$AG$4:$AJ$500)</f>
        <v>0</v>
      </c>
      <c r="EJ500" s="15">
        <f>SUMIF('11'!$BA$4:$BA$500,J500,'11'!$AG$4:$AJ$500)</f>
        <v>0</v>
      </c>
      <c r="EK500" s="15">
        <f>SUMIF('11'!$BA$4:$BA$500,K500,'11'!$AG$4:$AJ$500)</f>
        <v>0</v>
      </c>
      <c r="EL500" s="23">
        <f t="shared" si="224"/>
        <v>0</v>
      </c>
      <c r="EM500" s="23">
        <f t="shared" si="225"/>
        <v>0</v>
      </c>
      <c r="EN500" s="17">
        <f>COUNTIF('12'!$BA$4:$BA$500,$G500)</f>
        <v>0</v>
      </c>
      <c r="EO500" s="17">
        <f>COUNTIF('12'!$BA$4:$BA$500,$H500)</f>
        <v>0</v>
      </c>
      <c r="EP500" s="17">
        <f>COUNTIF('12'!$BA$4:$BA$500,$I500)</f>
        <v>0</v>
      </c>
      <c r="EQ500" s="17">
        <f>COUNTIF('12'!$BA$4:$BA$500,$J500)</f>
        <v>0</v>
      </c>
      <c r="ER500" s="17">
        <f>COUNTIF('12'!$BA$4:$BA$500,$K500)</f>
        <v>0</v>
      </c>
      <c r="ES500" s="17">
        <f>SUMIF('12'!$BA$4:$BA$500,G500,'12'!$AG$4:$AJ$500)</f>
        <v>0</v>
      </c>
      <c r="ET500" s="17">
        <f>SUMIF('12'!$BA$4:$BA$500,H500,'12'!$AG$4:$AJ$500)</f>
        <v>0</v>
      </c>
      <c r="EU500" s="17">
        <f>SUMIF('12'!$BA$4:$BA$500,I500,'12'!$AG$4:$AJ$500)</f>
        <v>0</v>
      </c>
      <c r="EV500" s="17">
        <f>SUMIF('12'!$BA$4:$BA$500,J500,'12'!$AG$4:$AJ$500)</f>
        <v>0</v>
      </c>
      <c r="EW500" s="17">
        <f>SUMIF('12'!$BA$4:$BA$500,K500,'12'!$AG$4:$AJ$500)</f>
        <v>0</v>
      </c>
      <c r="EX500" s="23">
        <f t="shared" si="226"/>
        <v>0</v>
      </c>
      <c r="EY500" s="23">
        <f t="shared" si="227"/>
        <v>0</v>
      </c>
    </row>
    <row r="501" spans="1:155">
      <c r="A501" s="29"/>
      <c r="B501" s="29"/>
      <c r="C501" s="37" t="s">
        <v>246</v>
      </c>
      <c r="D501" s="34">
        <f>SUM(D4:D500,D500)</f>
        <v>143562269</v>
      </c>
      <c r="E501" s="29"/>
    </row>
    <row r="502" spans="1:155" hidden="1"/>
    <row r="503" spans="1:155" hidden="1">
      <c r="A503" s="2">
        <v>1</v>
      </c>
      <c r="B503" s="2">
        <v>2</v>
      </c>
      <c r="C503" s="2">
        <v>3</v>
      </c>
      <c r="D503" s="35">
        <v>4</v>
      </c>
      <c r="E503" s="2">
        <v>5</v>
      </c>
      <c r="F503" s="2">
        <v>6</v>
      </c>
      <c r="G503" s="2">
        <v>7</v>
      </c>
      <c r="H503" s="2">
        <v>8</v>
      </c>
      <c r="I503" s="2">
        <v>9</v>
      </c>
      <c r="J503" s="2">
        <v>10</v>
      </c>
      <c r="K503" s="2">
        <v>11</v>
      </c>
      <c r="L503" s="2">
        <v>12</v>
      </c>
      <c r="M503" s="2">
        <v>13</v>
      </c>
      <c r="N503" s="2">
        <v>14</v>
      </c>
      <c r="O503" s="2">
        <v>15</v>
      </c>
      <c r="P503" s="2">
        <v>16</v>
      </c>
      <c r="Q503" s="2">
        <v>17</v>
      </c>
      <c r="R503" s="2">
        <v>18</v>
      </c>
      <c r="S503" s="2">
        <v>19</v>
      </c>
      <c r="T503" s="2">
        <v>20</v>
      </c>
      <c r="U503" s="2">
        <v>21</v>
      </c>
      <c r="V503" s="2">
        <v>22</v>
      </c>
      <c r="W503" s="2">
        <v>23</v>
      </c>
      <c r="X503" s="2">
        <v>24</v>
      </c>
      <c r="Y503" s="2">
        <v>25</v>
      </c>
      <c r="Z503" s="2">
        <v>26</v>
      </c>
      <c r="AA503" s="2">
        <v>27</v>
      </c>
      <c r="AB503" s="2">
        <v>28</v>
      </c>
      <c r="AC503" s="2">
        <v>29</v>
      </c>
      <c r="AD503" s="2">
        <v>30</v>
      </c>
      <c r="AE503" s="2">
        <v>31</v>
      </c>
      <c r="AF503" s="2">
        <v>32</v>
      </c>
      <c r="AG503" s="2">
        <v>33</v>
      </c>
      <c r="AH503" s="2">
        <v>34</v>
      </c>
      <c r="AI503" s="2">
        <v>35</v>
      </c>
      <c r="AJ503" s="2">
        <v>36</v>
      </c>
      <c r="AK503" s="2">
        <v>37</v>
      </c>
      <c r="AL503" s="2">
        <v>38</v>
      </c>
      <c r="AM503" s="2">
        <v>39</v>
      </c>
      <c r="AN503" s="2">
        <v>40</v>
      </c>
      <c r="AO503" s="2">
        <v>41</v>
      </c>
      <c r="AP503" s="2">
        <v>42</v>
      </c>
      <c r="AQ503" s="2">
        <v>43</v>
      </c>
      <c r="AR503" s="2">
        <v>44</v>
      </c>
      <c r="AS503" s="2">
        <v>45</v>
      </c>
      <c r="AT503" s="2">
        <v>46</v>
      </c>
      <c r="AU503" s="2">
        <v>47</v>
      </c>
      <c r="AV503" s="2">
        <v>48</v>
      </c>
      <c r="AW503" s="2">
        <v>49</v>
      </c>
      <c r="AX503" s="2">
        <v>50</v>
      </c>
      <c r="AY503" s="2">
        <v>51</v>
      </c>
      <c r="AZ503" s="2">
        <v>52</v>
      </c>
      <c r="BA503" s="2">
        <v>53</v>
      </c>
      <c r="BB503" s="2">
        <v>54</v>
      </c>
      <c r="BC503" s="2">
        <v>55</v>
      </c>
      <c r="BD503" s="2">
        <v>56</v>
      </c>
      <c r="BE503" s="2">
        <v>57</v>
      </c>
      <c r="BF503" s="2">
        <v>58</v>
      </c>
      <c r="BG503" s="2">
        <v>59</v>
      </c>
      <c r="BH503" s="2">
        <v>60</v>
      </c>
      <c r="BI503" s="2">
        <v>61</v>
      </c>
      <c r="BJ503" s="2">
        <v>62</v>
      </c>
      <c r="BK503" s="2">
        <v>63</v>
      </c>
      <c r="BL503" s="2">
        <v>64</v>
      </c>
      <c r="BM503" s="2">
        <v>65</v>
      </c>
      <c r="BN503" s="2">
        <v>66</v>
      </c>
      <c r="BO503" s="2">
        <v>67</v>
      </c>
      <c r="BP503" s="2">
        <v>68</v>
      </c>
      <c r="BQ503" s="2">
        <v>69</v>
      </c>
      <c r="BR503" s="2">
        <v>70</v>
      </c>
      <c r="BS503" s="2">
        <v>71</v>
      </c>
      <c r="BT503" s="2">
        <v>72</v>
      </c>
      <c r="BU503" s="2">
        <v>73</v>
      </c>
      <c r="BV503" s="2">
        <v>74</v>
      </c>
      <c r="BW503" s="2">
        <v>75</v>
      </c>
      <c r="BX503" s="2">
        <v>76</v>
      </c>
      <c r="BY503" s="2">
        <v>77</v>
      </c>
      <c r="BZ503" s="2">
        <v>78</v>
      </c>
      <c r="CA503" s="2">
        <v>79</v>
      </c>
      <c r="CB503" s="2">
        <v>80</v>
      </c>
      <c r="CC503" s="2">
        <v>81</v>
      </c>
      <c r="CD503" s="2">
        <v>82</v>
      </c>
      <c r="CE503" s="2">
        <v>83</v>
      </c>
      <c r="CF503" s="2">
        <v>84</v>
      </c>
      <c r="CG503" s="2">
        <v>85</v>
      </c>
      <c r="CH503" s="2">
        <v>86</v>
      </c>
      <c r="CI503" s="2">
        <v>87</v>
      </c>
      <c r="CJ503" s="2">
        <v>88</v>
      </c>
      <c r="CK503" s="2">
        <v>89</v>
      </c>
      <c r="CL503" s="2">
        <v>90</v>
      </c>
      <c r="CM503" s="2">
        <v>91</v>
      </c>
      <c r="CN503" s="2">
        <v>92</v>
      </c>
      <c r="CO503" s="2">
        <v>93</v>
      </c>
      <c r="CP503" s="2">
        <v>94</v>
      </c>
      <c r="CQ503" s="2">
        <v>95</v>
      </c>
      <c r="CR503" s="2">
        <v>96</v>
      </c>
      <c r="CS503" s="2">
        <v>97</v>
      </c>
      <c r="CT503" s="2">
        <v>98</v>
      </c>
      <c r="CU503" s="2">
        <v>99</v>
      </c>
      <c r="CV503" s="2">
        <v>100</v>
      </c>
      <c r="CW503" s="2">
        <v>101</v>
      </c>
      <c r="CX503" s="2">
        <v>102</v>
      </c>
      <c r="CY503" s="2">
        <v>103</v>
      </c>
      <c r="CZ503" s="2">
        <v>104</v>
      </c>
      <c r="DA503" s="2">
        <v>105</v>
      </c>
      <c r="DB503" s="2">
        <v>106</v>
      </c>
      <c r="DC503" s="2">
        <v>107</v>
      </c>
      <c r="DD503" s="2">
        <v>108</v>
      </c>
      <c r="DE503" s="2">
        <v>109</v>
      </c>
      <c r="DF503" s="2">
        <v>110</v>
      </c>
      <c r="DG503" s="2">
        <v>111</v>
      </c>
      <c r="DH503" s="2">
        <v>112</v>
      </c>
      <c r="DI503" s="2">
        <v>113</v>
      </c>
      <c r="DJ503" s="2">
        <v>114</v>
      </c>
      <c r="DK503" s="2">
        <v>115</v>
      </c>
      <c r="DL503" s="2">
        <v>116</v>
      </c>
      <c r="DM503" s="2">
        <v>117</v>
      </c>
      <c r="DN503" s="2">
        <v>118</v>
      </c>
      <c r="DO503" s="2">
        <v>119</v>
      </c>
      <c r="DP503" s="2">
        <v>120</v>
      </c>
      <c r="DQ503" s="2">
        <v>121</v>
      </c>
      <c r="DR503" s="2">
        <v>122</v>
      </c>
      <c r="DS503" s="2">
        <v>123</v>
      </c>
      <c r="DT503" s="2">
        <v>124</v>
      </c>
      <c r="DU503" s="2">
        <v>125</v>
      </c>
      <c r="DV503" s="2">
        <v>126</v>
      </c>
      <c r="DW503" s="2">
        <v>127</v>
      </c>
      <c r="DX503" s="2">
        <v>128</v>
      </c>
      <c r="DY503" s="2">
        <v>129</v>
      </c>
      <c r="DZ503" s="2">
        <v>130</v>
      </c>
      <c r="EA503" s="2">
        <v>131</v>
      </c>
      <c r="EB503" s="2">
        <v>132</v>
      </c>
      <c r="EC503" s="2">
        <v>133</v>
      </c>
      <c r="ED503" s="2">
        <v>134</v>
      </c>
      <c r="EE503" s="2">
        <v>135</v>
      </c>
      <c r="EF503" s="2">
        <v>136</v>
      </c>
      <c r="EG503" s="2">
        <v>137</v>
      </c>
      <c r="EH503" s="2">
        <v>138</v>
      </c>
      <c r="EI503" s="2">
        <v>139</v>
      </c>
      <c r="EJ503" s="2">
        <v>140</v>
      </c>
      <c r="EK503" s="2">
        <v>141</v>
      </c>
      <c r="EL503" s="2">
        <v>142</v>
      </c>
      <c r="EM503" s="2">
        <v>143</v>
      </c>
      <c r="EN503" s="2">
        <v>144</v>
      </c>
      <c r="EO503" s="2">
        <v>145</v>
      </c>
      <c r="EP503" s="2">
        <v>146</v>
      </c>
      <c r="EQ503" s="2">
        <v>147</v>
      </c>
      <c r="ER503" s="2">
        <v>148</v>
      </c>
      <c r="ES503" s="2">
        <v>149</v>
      </c>
      <c r="ET503" s="2">
        <v>150</v>
      </c>
      <c r="EU503" s="2">
        <v>151</v>
      </c>
      <c r="EV503" s="2">
        <v>152</v>
      </c>
      <c r="EW503" s="2">
        <v>153</v>
      </c>
      <c r="EX503" s="2">
        <v>154</v>
      </c>
      <c r="EY503" s="2">
        <v>155</v>
      </c>
    </row>
  </sheetData>
  <sheetProtection autoFilter="0"/>
  <autoFilter ref="A3:D501"/>
  <customSheetViews>
    <customSheetView guid="{36DDC686-BC94-4A97-AF5F-2BA8B449D012}" showPageBreaks="1" showAutoFilter="1" hiddenRows="1" hiddenColumns="1">
      <pane ySplit="3" topLeftCell="A4" activePane="bottomLeft" state="frozen"/>
      <selection pane="bottomLeft" activeCell="E5" sqref="E5"/>
      <pageMargins left="0.75" right="0.75" top="1" bottom="1" header="0.5" footer="0.5"/>
      <pageSetup paperSize="9" orientation="portrait" r:id="rId1"/>
      <headerFooter alignWithMargins="0"/>
      <autoFilter ref="A3:D501"/>
    </customSheetView>
    <customSheetView guid="{B8FDDB43-D80E-4828-B734-E03E4910A04B}" showAutoFilter="1" hiddenRows="1" hiddenColumns="1">
      <pane ySplit="3" topLeftCell="A4" activePane="bottomLeft" state="frozen"/>
      <selection pane="bottomLeft" activeCell="D11" sqref="D11"/>
      <pageMargins left="0.75" right="0.75" top="1" bottom="1" header="0.5" footer="0.5"/>
      <pageSetup paperSize="9" orientation="portrait" r:id="rId2"/>
      <headerFooter alignWithMargins="0"/>
      <autoFilter ref="A3:D501"/>
    </customSheetView>
  </customSheetViews>
  <mergeCells count="37">
    <mergeCell ref="EX2:EY2"/>
    <mergeCell ref="V2:W2"/>
    <mergeCell ref="AH2:AI2"/>
    <mergeCell ref="AT2:AU2"/>
    <mergeCell ref="BF2:BG2"/>
    <mergeCell ref="AC2:AG2"/>
    <mergeCell ref="AJ2:AN2"/>
    <mergeCell ref="AO2:AS2"/>
    <mergeCell ref="AV2:AZ2"/>
    <mergeCell ref="BA2:BE2"/>
    <mergeCell ref="CR2:CV2"/>
    <mergeCell ref="CD2:CE2"/>
    <mergeCell ref="CP2:CQ2"/>
    <mergeCell ref="BM2:BQ2"/>
    <mergeCell ref="BT2:BX2"/>
    <mergeCell ref="BR2:BS2"/>
    <mergeCell ref="A1:D2"/>
    <mergeCell ref="L2:P2"/>
    <mergeCell ref="Q2:U2"/>
    <mergeCell ref="X2:AB2"/>
    <mergeCell ref="BH2:BL2"/>
    <mergeCell ref="BY2:CC2"/>
    <mergeCell ref="CF2:CJ2"/>
    <mergeCell ref="CK2:CO2"/>
    <mergeCell ref="CW2:DA2"/>
    <mergeCell ref="DD2:DH2"/>
    <mergeCell ref="DI2:DM2"/>
    <mergeCell ref="DP2:DT2"/>
    <mergeCell ref="DB2:DC2"/>
    <mergeCell ref="DN2:DO2"/>
    <mergeCell ref="ES2:EW2"/>
    <mergeCell ref="DU2:DY2"/>
    <mergeCell ref="EB2:EF2"/>
    <mergeCell ref="EG2:EK2"/>
    <mergeCell ref="EN2:ER2"/>
    <mergeCell ref="DZ2:EA2"/>
    <mergeCell ref="EL2:EM2"/>
  </mergeCells>
  <phoneticPr fontId="2" type="noConversion"/>
  <conditionalFormatting sqref="C4:D500">
    <cfRule type="cellIs" dxfId="14" priority="1" stopIfTrue="1" operator="equal">
      <formula>0</formula>
    </cfRule>
  </conditionalFormatting>
  <pageMargins left="0.75" right="0.75" top="1" bottom="1" header="0.5" footer="0.5"/>
  <pageSetup paperSize="9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2">
    <pageSetUpPr fitToPage="1"/>
  </sheetPr>
  <dimension ref="A1:AC43"/>
  <sheetViews>
    <sheetView rightToLeft="1" workbookViewId="0">
      <selection activeCell="F19" sqref="F19:I19"/>
    </sheetView>
  </sheetViews>
  <sheetFormatPr defaultColWidth="0" defaultRowHeight="20.25" zeroHeight="1"/>
  <cols>
    <col min="1" max="1" width="2.7109375" style="3" customWidth="1"/>
    <col min="2" max="9" width="3.85546875" style="3" customWidth="1"/>
    <col min="10" max="10" width="2.7109375" style="3" customWidth="1"/>
    <col min="11" max="18" width="3.85546875" style="3" customWidth="1"/>
    <col min="19" max="19" width="2.7109375" style="3" customWidth="1"/>
    <col min="20" max="27" width="3.85546875" style="3" customWidth="1"/>
    <col min="28" max="28" width="2.7109375" style="3" customWidth="1"/>
    <col min="29" max="29" width="3.85546875" style="3" customWidth="1"/>
    <col min="30" max="16384" width="3.85546875" style="3" hidden="1"/>
  </cols>
  <sheetData>
    <row r="1" spans="1:28" ht="21" thickTop="1">
      <c r="A1" s="25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26"/>
    </row>
    <row r="2" spans="1:28">
      <c r="A2" s="5"/>
      <c r="B2" s="47" t="s">
        <v>21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6"/>
      <c r="P2" s="46"/>
      <c r="Q2" s="46"/>
      <c r="R2" s="46"/>
      <c r="S2" s="46"/>
      <c r="T2" s="46"/>
      <c r="U2" s="6" t="s">
        <v>11</v>
      </c>
      <c r="V2" s="46">
        <f>IF(ISNA(VLOOKUP($H$3,الموظفين!$A$1:$EY$500,5,FALSE))=TRUE,"",VLOOKUP($H$3,الموظفين!$A$1:$EY$500,5,FALSE))</f>
        <v>0</v>
      </c>
      <c r="W2" s="46"/>
      <c r="X2" s="46"/>
      <c r="Y2" s="46"/>
      <c r="Z2" s="46"/>
      <c r="AA2" s="46"/>
      <c r="AB2" s="10"/>
    </row>
    <row r="3" spans="1:28">
      <c r="A3" s="5"/>
      <c r="B3" s="46" t="s">
        <v>12</v>
      </c>
      <c r="C3" s="46"/>
      <c r="D3" s="46"/>
      <c r="E3" s="46"/>
      <c r="F3" s="6" t="s">
        <v>11</v>
      </c>
      <c r="G3" s="6"/>
      <c r="H3" s="71">
        <v>61127</v>
      </c>
      <c r="I3" s="71"/>
      <c r="J3" s="71"/>
      <c r="K3" s="71"/>
      <c r="L3" s="71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</row>
    <row r="4" spans="1:28" ht="20.25" customHeight="1">
      <c r="A4" s="5"/>
      <c r="B4" s="46" t="s">
        <v>7</v>
      </c>
      <c r="C4" s="46"/>
      <c r="D4" s="46"/>
      <c r="E4" s="46"/>
      <c r="F4" s="6" t="s">
        <v>11</v>
      </c>
      <c r="G4" s="6"/>
      <c r="H4" s="53" t="str">
        <f>IF(ISNA(VLOOKUP($H$3,الموظفين!$A$1:$EY$500,2,FALSE))=TRUE,"",VLOOKUP($H$3,الموظفين!$A$1:$EY$500,2,FALSE))</f>
        <v>خالد حسين طالبي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6"/>
      <c r="U4" s="38"/>
      <c r="V4" s="38"/>
      <c r="W4" s="38"/>
      <c r="X4" s="38"/>
      <c r="Y4" s="38"/>
      <c r="Z4" s="38"/>
      <c r="AA4" s="38"/>
      <c r="AB4" s="40"/>
    </row>
    <row r="5" spans="1:28" ht="9.9499999999999993" customHeight="1">
      <c r="A5" s="5"/>
      <c r="B5" s="6"/>
      <c r="C5" s="6"/>
      <c r="D5" s="6"/>
      <c r="E5" s="6"/>
      <c r="F5" s="6"/>
      <c r="G5" s="6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6"/>
      <c r="U5" s="6"/>
      <c r="V5" s="6"/>
      <c r="W5" s="9"/>
      <c r="X5" s="9"/>
      <c r="Y5" s="9"/>
      <c r="Z5" s="9"/>
      <c r="AA5" s="9"/>
      <c r="AB5" s="10"/>
    </row>
    <row r="6" spans="1:28" ht="20.100000000000001" customHeight="1" thickBot="1">
      <c r="A6" s="5"/>
      <c r="B6" s="72" t="s">
        <v>53</v>
      </c>
      <c r="C6" s="72"/>
      <c r="D6" s="72"/>
      <c r="E6" s="72"/>
      <c r="F6" s="72"/>
      <c r="G6" s="72"/>
      <c r="H6" s="72"/>
      <c r="I6" s="72"/>
      <c r="J6" s="8"/>
      <c r="K6" s="72" t="s">
        <v>54</v>
      </c>
      <c r="L6" s="72"/>
      <c r="M6" s="72"/>
      <c r="N6" s="72"/>
      <c r="O6" s="72"/>
      <c r="P6" s="72"/>
      <c r="Q6" s="72"/>
      <c r="R6" s="72"/>
      <c r="S6" s="8"/>
      <c r="T6" s="72" t="s">
        <v>55</v>
      </c>
      <c r="U6" s="72"/>
      <c r="V6" s="72"/>
      <c r="W6" s="72"/>
      <c r="X6" s="72"/>
      <c r="Y6" s="72"/>
      <c r="Z6" s="72"/>
      <c r="AA6" s="72"/>
      <c r="AB6" s="10"/>
    </row>
    <row r="7" spans="1:28" ht="21.75" thickTop="1" thickBot="1">
      <c r="A7" s="5"/>
      <c r="B7" s="54" t="s">
        <v>5</v>
      </c>
      <c r="C7" s="55"/>
      <c r="D7" s="55" t="s">
        <v>22</v>
      </c>
      <c r="E7" s="55"/>
      <c r="F7" s="55" t="s">
        <v>23</v>
      </c>
      <c r="G7" s="55"/>
      <c r="H7" s="55"/>
      <c r="I7" s="65"/>
      <c r="J7" s="6"/>
      <c r="K7" s="54" t="s">
        <v>5</v>
      </c>
      <c r="L7" s="55"/>
      <c r="M7" s="55" t="s">
        <v>22</v>
      </c>
      <c r="N7" s="55"/>
      <c r="O7" s="55" t="s">
        <v>23</v>
      </c>
      <c r="P7" s="55"/>
      <c r="Q7" s="55"/>
      <c r="R7" s="65"/>
      <c r="S7" s="6"/>
      <c r="T7" s="54" t="s">
        <v>5</v>
      </c>
      <c r="U7" s="55"/>
      <c r="V7" s="55" t="s">
        <v>22</v>
      </c>
      <c r="W7" s="55"/>
      <c r="X7" s="55" t="s">
        <v>23</v>
      </c>
      <c r="Y7" s="55"/>
      <c r="Z7" s="55"/>
      <c r="AA7" s="65"/>
      <c r="AB7" s="7"/>
    </row>
    <row r="8" spans="1:28" ht="21" thickTop="1">
      <c r="A8" s="5"/>
      <c r="B8" s="56" t="s">
        <v>13</v>
      </c>
      <c r="C8" s="57"/>
      <c r="D8" s="60">
        <f>IF(ISNA(VLOOKUP($H$3,الموظفين!$A$1:$EY$500,12,FALSE))=TRUE,"",VLOOKUP($H$3,الموظفين!$A$1:$EY$500,12,FALSE))</f>
        <v>0</v>
      </c>
      <c r="E8" s="60"/>
      <c r="F8" s="66">
        <f>IF(ISNA(VLOOKUP($H$3,الموظفين!$A$1:$EY$500,17,FALSE))=TRUE,"",VLOOKUP($H$3,الموظفين!$A$1:$EY$500,17,FALSE))</f>
        <v>0</v>
      </c>
      <c r="G8" s="66"/>
      <c r="H8" s="66"/>
      <c r="I8" s="67"/>
      <c r="J8" s="6"/>
      <c r="K8" s="56" t="s">
        <v>13</v>
      </c>
      <c r="L8" s="57"/>
      <c r="M8" s="60">
        <f>IF(ISNA(VLOOKUP($H$3,الموظفين!$A$1:$EY$500,24,FALSE))=TRUE,"",VLOOKUP($H$3,الموظفين!$A$1:$EY$500,24,FALSE))</f>
        <v>0</v>
      </c>
      <c r="N8" s="60"/>
      <c r="O8" s="66">
        <f>IF(ISNA(VLOOKUP($H$3,الموظفين!$A$1:$EY$500,29,FALSE))=TRUE,"",VLOOKUP($H$3,الموظفين!$A$1:$EY$500,29,FALSE))</f>
        <v>0</v>
      </c>
      <c r="P8" s="66"/>
      <c r="Q8" s="66"/>
      <c r="R8" s="67"/>
      <c r="S8" s="6"/>
      <c r="T8" s="56" t="s">
        <v>13</v>
      </c>
      <c r="U8" s="57"/>
      <c r="V8" s="60">
        <f>IF(ISNA(VLOOKUP($H$3,الموظفين!$A$1:$EY$500,36,FALSE))=TRUE,"",VLOOKUP($H$3,الموظفين!$A$1:$EY$500,36,FALSE))</f>
        <v>0</v>
      </c>
      <c r="W8" s="60"/>
      <c r="X8" s="66">
        <f>IF(ISNA(VLOOKUP($H$3,الموظفين!$A$1:$EY$500,41,FALSE))=TRUE,"",VLOOKUP($H$3,الموظفين!$A$1:$EY$500,41,FALSE))</f>
        <v>0</v>
      </c>
      <c r="Y8" s="66"/>
      <c r="Z8" s="66"/>
      <c r="AA8" s="67"/>
      <c r="AB8" s="7"/>
    </row>
    <row r="9" spans="1:28">
      <c r="A9" s="5"/>
      <c r="B9" s="58" t="s">
        <v>14</v>
      </c>
      <c r="C9" s="59"/>
      <c r="D9" s="45">
        <f>IF(ISNA(VLOOKUP($H$3,الموظفين!$A$1:$EY$500,13,FALSE))=TRUE,"",VLOOKUP($H$3,الموظفين!$A$1:$EY$500,13,FALSE))</f>
        <v>0</v>
      </c>
      <c r="E9" s="45"/>
      <c r="F9" s="61">
        <f>IF(ISNA(VLOOKUP($H$3,الموظفين!$A$1:$EY$500,18,FALSE))=TRUE,"",VLOOKUP($H$3,الموظفين!$A$1:$EY$500,18,FALSE))</f>
        <v>0</v>
      </c>
      <c r="G9" s="61"/>
      <c r="H9" s="61"/>
      <c r="I9" s="62"/>
      <c r="J9" s="6"/>
      <c r="K9" s="58" t="s">
        <v>14</v>
      </c>
      <c r="L9" s="59"/>
      <c r="M9" s="45">
        <f>IF(ISNA(VLOOKUP($H$3,الموظفين!$A$1:$EY$500,25,FALSE))=TRUE,"",VLOOKUP($H$3,الموظفين!$A$1:$EY$500,25,FALSE))</f>
        <v>0</v>
      </c>
      <c r="N9" s="45"/>
      <c r="O9" s="61">
        <f>IF(ISNA(VLOOKUP($H$3,الموظفين!$A$1:$EY$500,30,FALSE))=TRUE,"",VLOOKUP($H$3,الموظفين!$A$1:$EY$500,30,FALSE))</f>
        <v>0</v>
      </c>
      <c r="P9" s="61"/>
      <c r="Q9" s="61"/>
      <c r="R9" s="62"/>
      <c r="S9" s="6"/>
      <c r="T9" s="58" t="s">
        <v>14</v>
      </c>
      <c r="U9" s="59"/>
      <c r="V9" s="45">
        <f>IF(ISNA(VLOOKUP($H$3,الموظفين!$A$1:$EY$500,37,FALSE))=TRUE,"",VLOOKUP($H$3,الموظفين!$A$1:$EY$500,37,FALSE))</f>
        <v>0</v>
      </c>
      <c r="W9" s="45"/>
      <c r="X9" s="61">
        <f>IF(ISNA(VLOOKUP($H$3,الموظفين!$A$1:$EY$500,42,FALSE))=TRUE,"",VLOOKUP($H$3,الموظفين!$A$1:$EY$500,42,FALSE))</f>
        <v>0</v>
      </c>
      <c r="Y9" s="61"/>
      <c r="Z9" s="61"/>
      <c r="AA9" s="62"/>
      <c r="AB9" s="7"/>
    </row>
    <row r="10" spans="1:28">
      <c r="A10" s="5"/>
      <c r="B10" s="58" t="s">
        <v>15</v>
      </c>
      <c r="C10" s="59"/>
      <c r="D10" s="45">
        <f>IF(ISNA(VLOOKUP($H$3,الموظفين!$A$1:$EY$500,14,FALSE))=TRUE,"",VLOOKUP($H$3,الموظفين!$A$1:$EY$500,14,FALSE))</f>
        <v>0</v>
      </c>
      <c r="E10" s="45"/>
      <c r="F10" s="61">
        <f>IF(ISNA(VLOOKUP($H$3,الموظفين!$A$1:$EY$500,19,FALSE))=TRUE,"",VLOOKUP($H$3,الموظفين!$A$1:$EY$500,19,FALSE))</f>
        <v>0</v>
      </c>
      <c r="G10" s="61"/>
      <c r="H10" s="61"/>
      <c r="I10" s="62"/>
      <c r="J10" s="6"/>
      <c r="K10" s="58" t="s">
        <v>15</v>
      </c>
      <c r="L10" s="59"/>
      <c r="M10" s="45">
        <f>IF(ISNA(VLOOKUP($H$3,الموظفين!$A$1:$EY$500,26,FALSE))=TRUE,"",VLOOKUP($H$3,الموظفين!$A$1:$EY$500,26,FALSE))</f>
        <v>0</v>
      </c>
      <c r="N10" s="45"/>
      <c r="O10" s="61">
        <f>IF(ISNA(VLOOKUP($H$3,الموظفين!$A$1:$EY$500,31,FALSE))=TRUE,"",VLOOKUP($H$3,الموظفين!$A$1:$EY$500,31,FALSE))</f>
        <v>0</v>
      </c>
      <c r="P10" s="61"/>
      <c r="Q10" s="61"/>
      <c r="R10" s="62"/>
      <c r="S10" s="6"/>
      <c r="T10" s="58" t="s">
        <v>15</v>
      </c>
      <c r="U10" s="59"/>
      <c r="V10" s="45">
        <f>IF(ISNA(VLOOKUP($H$3,الموظفين!$A$1:$EY$500,38,FALSE))=TRUE,"",VLOOKUP($H$3,الموظفين!$A$1:$EY$500,38,FALSE))</f>
        <v>0</v>
      </c>
      <c r="W10" s="45"/>
      <c r="X10" s="61">
        <f>IF(ISNA(VLOOKUP($H$3,الموظفين!$A$1:$EY$500,43,FALSE))=TRUE,"",VLOOKUP($H$3,الموظفين!$A$1:$EY$500,43,FALSE))</f>
        <v>0</v>
      </c>
      <c r="Y10" s="61"/>
      <c r="Z10" s="61"/>
      <c r="AA10" s="62"/>
      <c r="AB10" s="7"/>
    </row>
    <row r="11" spans="1:28">
      <c r="A11" s="5"/>
      <c r="B11" s="58" t="s">
        <v>16</v>
      </c>
      <c r="C11" s="59"/>
      <c r="D11" s="45">
        <f>IF(ISNA(VLOOKUP($H$3,الموظفين!$A$1:$EY$500,15,FALSE))=TRUE,"",VLOOKUP($H$3,الموظفين!$A$1:$EY$500,15,FALSE))</f>
        <v>0</v>
      </c>
      <c r="E11" s="45"/>
      <c r="F11" s="61">
        <f>IF(ISNA(VLOOKUP($H$3,الموظفين!$A$1:$EY$500,20,FALSE))=TRUE,"",VLOOKUP($H$3,الموظفين!$A$1:$EY$500,20,FALSE))</f>
        <v>0</v>
      </c>
      <c r="G11" s="61"/>
      <c r="H11" s="61"/>
      <c r="I11" s="62"/>
      <c r="J11" s="6"/>
      <c r="K11" s="58" t="s">
        <v>16</v>
      </c>
      <c r="L11" s="59"/>
      <c r="M11" s="45">
        <f>IF(ISNA(VLOOKUP($H$3,الموظفين!$A$1:$EY$500,27,FALSE))=TRUE,"",VLOOKUP($H$3,الموظفين!$A$1:$EY$500,27,FALSE))</f>
        <v>0</v>
      </c>
      <c r="N11" s="45"/>
      <c r="O11" s="61">
        <f>IF(ISNA(VLOOKUP($H$3,الموظفين!$A$1:$EY$500,32,FALSE))=TRUE,"",VLOOKUP($H$3,الموظفين!$A$1:$EY$500,32,FALSE))</f>
        <v>0</v>
      </c>
      <c r="P11" s="61"/>
      <c r="Q11" s="61"/>
      <c r="R11" s="62"/>
      <c r="S11" s="6"/>
      <c r="T11" s="58" t="s">
        <v>16</v>
      </c>
      <c r="U11" s="59"/>
      <c r="V11" s="45">
        <f>IF(ISNA(VLOOKUP($H$3,الموظفين!$A$1:$EY$500,39,FALSE))=TRUE,"",VLOOKUP($H$3,الموظفين!$A$1:$EY$500,39,FALSE))</f>
        <v>0</v>
      </c>
      <c r="W11" s="45"/>
      <c r="X11" s="61">
        <f>IF(ISNA(VLOOKUP($H$3,الموظفين!$A$1:$EY$500,44,FALSE))=TRUE,"",VLOOKUP($H$3,الموظفين!$A$1:$EY$500,44,FALSE))</f>
        <v>0</v>
      </c>
      <c r="Y11" s="61"/>
      <c r="Z11" s="61"/>
      <c r="AA11" s="62"/>
      <c r="AB11" s="7"/>
    </row>
    <row r="12" spans="1:28" ht="21" thickBot="1">
      <c r="A12" s="5"/>
      <c r="B12" s="63" t="s">
        <v>17</v>
      </c>
      <c r="C12" s="64"/>
      <c r="D12" s="68">
        <f>IF(ISNA(VLOOKUP($H$3,الموظفين!$A$1:$EY$500,16,FALSE))=TRUE,"",VLOOKUP($H$3,الموظفين!$A$1:$EY$500,16,FALSE))</f>
        <v>4</v>
      </c>
      <c r="E12" s="68"/>
      <c r="F12" s="69">
        <f>IF(ISNA(VLOOKUP($H$3,الموظفين!$A$1:$EY$500,21,FALSE))=TRUE,"",VLOOKUP($H$3,الموظفين!$A$1:$EY$500,21,FALSE))</f>
        <v>2482700</v>
      </c>
      <c r="G12" s="69"/>
      <c r="H12" s="69"/>
      <c r="I12" s="70"/>
      <c r="J12" s="6"/>
      <c r="K12" s="63" t="s">
        <v>17</v>
      </c>
      <c r="L12" s="64"/>
      <c r="M12" s="68">
        <f>IF(ISNA(VLOOKUP($H$3,الموظفين!$A$1:$EY$500,28,FALSE))=TRUE,"",VLOOKUP($H$3,الموظفين!$A$1:$EY$500,28,FALSE))</f>
        <v>8</v>
      </c>
      <c r="N12" s="68"/>
      <c r="O12" s="69">
        <f>IF(ISNA(VLOOKUP($H$3,الموظفين!$A$1:$EY$500,33,FALSE))=TRUE,"",VLOOKUP($H$3,الموظفين!$A$1:$EY$500,33,FALSE))</f>
        <v>5183000</v>
      </c>
      <c r="P12" s="69"/>
      <c r="Q12" s="69"/>
      <c r="R12" s="70"/>
      <c r="S12" s="6"/>
      <c r="T12" s="63" t="s">
        <v>17</v>
      </c>
      <c r="U12" s="64"/>
      <c r="V12" s="68">
        <f>IF(ISNA(VLOOKUP($H$3,الموظفين!$A$1:$EY$500,40,FALSE))=TRUE,"",VLOOKUP($H$3,الموظفين!$A$1:$EY$500,40,FALSE))</f>
        <v>8</v>
      </c>
      <c r="W12" s="68"/>
      <c r="X12" s="69">
        <f>IF(ISNA(VLOOKUP($H$3,الموظفين!$A$1:$EY$500,45,FALSE))=TRUE,"",VLOOKUP($H$3,الموظفين!$A$1:$EY$500,45,FALSE))</f>
        <v>8998700</v>
      </c>
      <c r="Y12" s="69"/>
      <c r="Z12" s="69"/>
      <c r="AA12" s="70"/>
      <c r="AB12" s="7"/>
    </row>
    <row r="13" spans="1:28" ht="21.75" thickTop="1" thickBot="1">
      <c r="A13" s="5"/>
      <c r="B13" s="51" t="s">
        <v>18</v>
      </c>
      <c r="C13" s="52"/>
      <c r="D13" s="48">
        <f>SUM(D8:E12)</f>
        <v>4</v>
      </c>
      <c r="E13" s="48"/>
      <c r="F13" s="49">
        <f>SUM(F8:I12)</f>
        <v>2482700</v>
      </c>
      <c r="G13" s="49"/>
      <c r="H13" s="49"/>
      <c r="I13" s="50"/>
      <c r="J13" s="6"/>
      <c r="K13" s="51" t="s">
        <v>18</v>
      </c>
      <c r="L13" s="52"/>
      <c r="M13" s="48">
        <f>SUM(M8:N12)</f>
        <v>8</v>
      </c>
      <c r="N13" s="48"/>
      <c r="O13" s="49">
        <f>SUM(O8:R12)</f>
        <v>5183000</v>
      </c>
      <c r="P13" s="49"/>
      <c r="Q13" s="49"/>
      <c r="R13" s="50"/>
      <c r="S13" s="6"/>
      <c r="T13" s="51" t="s">
        <v>18</v>
      </c>
      <c r="U13" s="52"/>
      <c r="V13" s="48">
        <f>SUM(V8:W12)</f>
        <v>8</v>
      </c>
      <c r="W13" s="48"/>
      <c r="X13" s="49">
        <f>SUM(X8:AA12)</f>
        <v>8998700</v>
      </c>
      <c r="Y13" s="49"/>
      <c r="Z13" s="49"/>
      <c r="AA13" s="50"/>
      <c r="AB13" s="7"/>
    </row>
    <row r="14" spans="1:28" ht="9.9499999999999993" customHeight="1" thickTop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7"/>
    </row>
    <row r="15" spans="1:28" ht="20.100000000000001" customHeight="1" thickBot="1">
      <c r="A15" s="5"/>
      <c r="B15" s="72" t="s">
        <v>56</v>
      </c>
      <c r="C15" s="72"/>
      <c r="D15" s="72"/>
      <c r="E15" s="72"/>
      <c r="F15" s="72"/>
      <c r="G15" s="72"/>
      <c r="H15" s="72"/>
      <c r="I15" s="72"/>
      <c r="J15" s="8"/>
      <c r="K15" s="72" t="s">
        <v>57</v>
      </c>
      <c r="L15" s="72"/>
      <c r="M15" s="72"/>
      <c r="N15" s="72"/>
      <c r="O15" s="72"/>
      <c r="P15" s="72"/>
      <c r="Q15" s="72"/>
      <c r="R15" s="72"/>
      <c r="S15" s="8"/>
      <c r="T15" s="72" t="s">
        <v>58</v>
      </c>
      <c r="U15" s="72"/>
      <c r="V15" s="72"/>
      <c r="W15" s="72"/>
      <c r="X15" s="72"/>
      <c r="Y15" s="72"/>
      <c r="Z15" s="72"/>
      <c r="AA15" s="72"/>
      <c r="AB15" s="10"/>
    </row>
    <row r="16" spans="1:28" ht="21.75" thickTop="1" thickBot="1">
      <c r="A16" s="5"/>
      <c r="B16" s="54" t="s">
        <v>5</v>
      </c>
      <c r="C16" s="55"/>
      <c r="D16" s="55" t="s">
        <v>22</v>
      </c>
      <c r="E16" s="55"/>
      <c r="F16" s="55" t="s">
        <v>23</v>
      </c>
      <c r="G16" s="55"/>
      <c r="H16" s="55"/>
      <c r="I16" s="65"/>
      <c r="J16" s="27"/>
      <c r="K16" s="54" t="s">
        <v>5</v>
      </c>
      <c r="L16" s="55"/>
      <c r="M16" s="55" t="s">
        <v>22</v>
      </c>
      <c r="N16" s="55"/>
      <c r="O16" s="55" t="s">
        <v>23</v>
      </c>
      <c r="P16" s="55"/>
      <c r="Q16" s="55"/>
      <c r="R16" s="65"/>
      <c r="S16" s="27"/>
      <c r="T16" s="54" t="s">
        <v>5</v>
      </c>
      <c r="U16" s="55"/>
      <c r="V16" s="55" t="s">
        <v>22</v>
      </c>
      <c r="W16" s="55"/>
      <c r="X16" s="55" t="s">
        <v>23</v>
      </c>
      <c r="Y16" s="55"/>
      <c r="Z16" s="55"/>
      <c r="AA16" s="65"/>
      <c r="AB16" s="7"/>
    </row>
    <row r="17" spans="1:28" ht="21" thickTop="1">
      <c r="A17" s="5"/>
      <c r="B17" s="56" t="s">
        <v>13</v>
      </c>
      <c r="C17" s="57"/>
      <c r="D17" s="60">
        <f>IF(ISNA(VLOOKUP($H$3,الموظفين!$A$1:$EY$500,48,FALSE))=TRUE,"",VLOOKUP($H$3,الموظفين!$A$1:$EY$500,48,FALSE))</f>
        <v>0</v>
      </c>
      <c r="E17" s="60"/>
      <c r="F17" s="66">
        <f>IF(ISNA(VLOOKUP($H$3,الموظفين!$A$1:$EY$500,53,FALSE))=TRUE,"",VLOOKUP($H$3,الموظفين!$A$1:$EY$500,53,FALSE))</f>
        <v>0</v>
      </c>
      <c r="G17" s="66"/>
      <c r="H17" s="66"/>
      <c r="I17" s="67"/>
      <c r="J17" s="6"/>
      <c r="K17" s="56" t="s">
        <v>13</v>
      </c>
      <c r="L17" s="57"/>
      <c r="M17" s="60">
        <f>IF(ISNA(VLOOKUP($H$3,الموظفين!$A$1:$EY$500,60,FALSE))=TRUE,"",VLOOKUP($H$3,الموظفين!$A$1:$EY$500,60,FALSE))</f>
        <v>0</v>
      </c>
      <c r="N17" s="60"/>
      <c r="O17" s="66">
        <f>IF(ISNA(VLOOKUP($H$3,الموظفين!$A$1:$EY$500,65,FALSE))=TRUE,"",VLOOKUP($H$3,الموظفين!$A$1:$EY$500,65,FALSE))</f>
        <v>0</v>
      </c>
      <c r="P17" s="66"/>
      <c r="Q17" s="66"/>
      <c r="R17" s="67"/>
      <c r="S17" s="6"/>
      <c r="T17" s="56" t="s">
        <v>13</v>
      </c>
      <c r="U17" s="57"/>
      <c r="V17" s="60">
        <f>IF(ISNA(VLOOKUP($H$3,الموظفين!$A$1:$EY$500,72,FALSE))=TRUE,"",VLOOKUP($H$3,الموظفين!$A$1:$EY$500,72,FALSE))</f>
        <v>0</v>
      </c>
      <c r="W17" s="60"/>
      <c r="X17" s="66">
        <f>IF(ISNA(VLOOKUP($H$3,الموظفين!$A$1:$EY$500,77,FALSE))=TRUE,"",VLOOKUP($H$3,الموظفين!$A$1:$EY$500,77,FALSE))</f>
        <v>0</v>
      </c>
      <c r="Y17" s="66"/>
      <c r="Z17" s="66"/>
      <c r="AA17" s="67"/>
      <c r="AB17" s="7"/>
    </row>
    <row r="18" spans="1:28">
      <c r="A18" s="5"/>
      <c r="B18" s="58" t="s">
        <v>14</v>
      </c>
      <c r="C18" s="59"/>
      <c r="D18" s="45">
        <f>IF(ISNA(VLOOKUP($H$3,الموظفين!$A$1:$EY$500,49,FALSE))=TRUE,"",VLOOKUP($H$3,الموظفين!$A$1:$EY$500,49,FALSE))</f>
        <v>0</v>
      </c>
      <c r="E18" s="45"/>
      <c r="F18" s="61">
        <f>IF(ISNA(VLOOKUP($H$3,الموظفين!$A$1:$EY$500,54,FALSE))=TRUE,"",VLOOKUP($H$3,الموظفين!$A$1:$EY$500,54,FALSE))</f>
        <v>0</v>
      </c>
      <c r="G18" s="61"/>
      <c r="H18" s="61"/>
      <c r="I18" s="62"/>
      <c r="J18" s="6"/>
      <c r="K18" s="58" t="s">
        <v>14</v>
      </c>
      <c r="L18" s="59"/>
      <c r="M18" s="45">
        <f>IF(ISNA(VLOOKUP($H$3,الموظفين!$A$1:$EY$500,61,FALSE))=TRUE,"",VLOOKUP($H$3,الموظفين!$A$1:$EY$500,61,FALSE))</f>
        <v>0</v>
      </c>
      <c r="N18" s="45"/>
      <c r="O18" s="61">
        <f>IF(ISNA(VLOOKUP($H$3,الموظفين!$A$1:$EY$500,66,FALSE))=TRUE,"",VLOOKUP($H$3,الموظفين!$A$1:$EY$500,66,FALSE))</f>
        <v>0</v>
      </c>
      <c r="P18" s="61"/>
      <c r="Q18" s="61"/>
      <c r="R18" s="62"/>
      <c r="S18" s="6"/>
      <c r="T18" s="58" t="s">
        <v>14</v>
      </c>
      <c r="U18" s="59"/>
      <c r="V18" s="45">
        <f>IF(ISNA(VLOOKUP($H$3,الموظفين!$A$1:$EY$500,73,FALSE))=TRUE,"",VLOOKUP($H$3,الموظفين!$A$1:$EY$500,73,FALSE))</f>
        <v>0</v>
      </c>
      <c r="W18" s="45"/>
      <c r="X18" s="61">
        <f>IF(ISNA(VLOOKUP($H$3,الموظفين!$A$1:$EY$500,78,FALSE))=TRUE,"",VLOOKUP($H$3,الموظفين!$A$1:$EY$500,78,FALSE))</f>
        <v>0</v>
      </c>
      <c r="Y18" s="61"/>
      <c r="Z18" s="61"/>
      <c r="AA18" s="62"/>
      <c r="AB18" s="7"/>
    </row>
    <row r="19" spans="1:28">
      <c r="A19" s="5"/>
      <c r="B19" s="58" t="s">
        <v>15</v>
      </c>
      <c r="C19" s="59"/>
      <c r="D19" s="45">
        <f>IF(ISNA(VLOOKUP($H$3,الموظفين!$A$1:$EY$500,50,FALSE))=TRUE,"",VLOOKUP($H$3,الموظفين!$A$1:$EY$500,50,FALSE))</f>
        <v>0</v>
      </c>
      <c r="E19" s="45"/>
      <c r="F19" s="61">
        <f>IF(ISNA(VLOOKUP($H$3,الموظفين!$A$1:$EY$500,55,FALSE))=TRUE,"",VLOOKUP($H$3,الموظفين!$A$1:$EY$500,55,FALSE))</f>
        <v>0</v>
      </c>
      <c r="G19" s="61"/>
      <c r="H19" s="61"/>
      <c r="I19" s="62"/>
      <c r="J19" s="6"/>
      <c r="K19" s="58" t="s">
        <v>15</v>
      </c>
      <c r="L19" s="59"/>
      <c r="M19" s="45">
        <f>IF(ISNA(VLOOKUP($H$3,الموظفين!$A$1:$EY$500,62,FALSE))=TRUE,"",VLOOKUP($H$3,الموظفين!$A$1:$EY$500,62,FALSE))</f>
        <v>0</v>
      </c>
      <c r="N19" s="45"/>
      <c r="O19" s="61">
        <f>IF(ISNA(VLOOKUP($H$3,الموظفين!$A$1:$EY$500,67,FALSE))=TRUE,"",VLOOKUP($H$3,الموظفين!$A$1:$EY$500,67,FALSE))</f>
        <v>0</v>
      </c>
      <c r="P19" s="61"/>
      <c r="Q19" s="61"/>
      <c r="R19" s="62"/>
      <c r="S19" s="6"/>
      <c r="T19" s="58" t="s">
        <v>15</v>
      </c>
      <c r="U19" s="59"/>
      <c r="V19" s="45">
        <f>IF(ISNA(VLOOKUP($H$3,الموظفين!$A$1:$EY$500,74,FALSE))=TRUE,"",VLOOKUP($H$3,الموظفين!$A$1:$EY$500,74,FALSE))</f>
        <v>0</v>
      </c>
      <c r="W19" s="45"/>
      <c r="X19" s="61">
        <f>IF(ISNA(VLOOKUP($H$3,الموظفين!$A$1:$EY$500,79,FALSE))=TRUE,"",VLOOKUP($H$3,الموظفين!$A$1:$EY$500,79,FALSE))</f>
        <v>0</v>
      </c>
      <c r="Y19" s="61"/>
      <c r="Z19" s="61"/>
      <c r="AA19" s="62"/>
      <c r="AB19" s="7"/>
    </row>
    <row r="20" spans="1:28">
      <c r="A20" s="5"/>
      <c r="B20" s="58" t="s">
        <v>16</v>
      </c>
      <c r="C20" s="59"/>
      <c r="D20" s="45">
        <f>IF(ISNA(VLOOKUP($H$3,الموظفين!$A$1:$EY$500,51,FALSE))=TRUE,"",VLOOKUP($H$3,الموظفين!$A$1:$EY$500,51,FALSE))</f>
        <v>0</v>
      </c>
      <c r="E20" s="45"/>
      <c r="F20" s="61">
        <f>IF(ISNA(VLOOKUP($H$3,الموظفين!$A$1:$EY$500,56,FALSE))=TRUE,"",VLOOKUP($H$3,الموظفين!$A$1:$EY$500,56,FALSE))</f>
        <v>0</v>
      </c>
      <c r="G20" s="61"/>
      <c r="H20" s="61"/>
      <c r="I20" s="62"/>
      <c r="J20" s="6"/>
      <c r="K20" s="58" t="s">
        <v>16</v>
      </c>
      <c r="L20" s="59"/>
      <c r="M20" s="45">
        <f>IF(ISNA(VLOOKUP($H$3,الموظفين!$A$1:$EY$500,63,FALSE))=TRUE,"",VLOOKUP($H$3,الموظفين!$A$1:$EY$500,63,FALSE))</f>
        <v>0</v>
      </c>
      <c r="N20" s="45"/>
      <c r="O20" s="61">
        <f>IF(ISNA(VLOOKUP($H$3,الموظفين!$A$1:$EY$500,68,FALSE))=TRUE,"",VLOOKUP($H$3,الموظفين!$A$1:$EY$500,68,FALSE))</f>
        <v>0</v>
      </c>
      <c r="P20" s="61"/>
      <c r="Q20" s="61"/>
      <c r="R20" s="62"/>
      <c r="S20" s="6"/>
      <c r="T20" s="58" t="s">
        <v>16</v>
      </c>
      <c r="U20" s="59"/>
      <c r="V20" s="45">
        <f>IF(ISNA(VLOOKUP($H$3,الموظفين!$A$1:$EY$500,75,FALSE))=TRUE,"",VLOOKUP($H$3,الموظفين!$A$1:$EY$500,75,FALSE))</f>
        <v>0</v>
      </c>
      <c r="W20" s="45"/>
      <c r="X20" s="61">
        <f>IF(ISNA(VLOOKUP($H$3,الموظفين!$A$1:$EY$500,80,FALSE))=TRUE,"",VLOOKUP($H$3,الموظفين!$A$1:$EY$500,80,FALSE))</f>
        <v>0</v>
      </c>
      <c r="Y20" s="61"/>
      <c r="Z20" s="61"/>
      <c r="AA20" s="62"/>
      <c r="AB20" s="7"/>
    </row>
    <row r="21" spans="1:28" ht="21" thickBot="1">
      <c r="A21" s="5"/>
      <c r="B21" s="63" t="s">
        <v>17</v>
      </c>
      <c r="C21" s="64"/>
      <c r="D21" s="68">
        <f>IF(ISNA(VLOOKUP($H$3,الموظفين!$A$1:$EY$500,52,FALSE))=TRUE,"",VLOOKUP($H$3,الموظفين!$A$1:$EY$500,52,FALSE))</f>
        <v>9</v>
      </c>
      <c r="E21" s="68"/>
      <c r="F21" s="69">
        <f>IF(ISNA(VLOOKUP($H$3,الموظفين!$A$1:$EY$500,57,FALSE))=TRUE,"",VLOOKUP($H$3,الموظفين!$A$1:$EY$500,57,FALSE))</f>
        <v>6798680</v>
      </c>
      <c r="G21" s="69"/>
      <c r="H21" s="69"/>
      <c r="I21" s="70"/>
      <c r="J21" s="6"/>
      <c r="K21" s="63" t="s">
        <v>17</v>
      </c>
      <c r="L21" s="64"/>
      <c r="M21" s="68">
        <f>IF(ISNA(VLOOKUP($H$3,الموظفين!$A$1:$EY$500,64,FALSE))=TRUE,"",VLOOKUP($H$3,الموظفين!$A$1:$EY$500,64,FALSE))</f>
        <v>5</v>
      </c>
      <c r="N21" s="68"/>
      <c r="O21" s="69">
        <f>IF(ISNA(VLOOKUP($H$3,الموظفين!$A$1:$EY$500,69,FALSE))=TRUE,"",VLOOKUP($H$3,الموظفين!$A$1:$EY$500,69,FALSE))</f>
        <v>3390245</v>
      </c>
      <c r="P21" s="69"/>
      <c r="Q21" s="69"/>
      <c r="R21" s="70"/>
      <c r="S21" s="6"/>
      <c r="T21" s="63" t="s">
        <v>17</v>
      </c>
      <c r="U21" s="64"/>
      <c r="V21" s="68">
        <f>IF(ISNA(VLOOKUP($H$3,الموظفين!$A$1:$EY$500,76,FALSE))=TRUE,"",VLOOKUP($H$3,الموظفين!$A$1:$EY$500,76,FALSE))</f>
        <v>4</v>
      </c>
      <c r="W21" s="68"/>
      <c r="X21" s="69">
        <f>IF(ISNA(VLOOKUP($H$3,الموظفين!$A$1:$EY$500,81,FALSE))=TRUE,"",VLOOKUP($H$3,الموظفين!$A$1:$EY$500,81,FALSE))</f>
        <v>3233500</v>
      </c>
      <c r="Y21" s="69"/>
      <c r="Z21" s="69"/>
      <c r="AA21" s="70"/>
      <c r="AB21" s="7"/>
    </row>
    <row r="22" spans="1:28" ht="21.75" thickTop="1" thickBot="1">
      <c r="A22" s="5"/>
      <c r="B22" s="51" t="s">
        <v>18</v>
      </c>
      <c r="C22" s="52"/>
      <c r="D22" s="48">
        <f>SUM(D17:E21)</f>
        <v>9</v>
      </c>
      <c r="E22" s="48"/>
      <c r="F22" s="49">
        <f>SUM(F17:I21)</f>
        <v>6798680</v>
      </c>
      <c r="G22" s="49"/>
      <c r="H22" s="49"/>
      <c r="I22" s="50"/>
      <c r="J22" s="27"/>
      <c r="K22" s="51" t="s">
        <v>18</v>
      </c>
      <c r="L22" s="52"/>
      <c r="M22" s="48">
        <f>SUM(M17:N21)</f>
        <v>5</v>
      </c>
      <c r="N22" s="48"/>
      <c r="O22" s="49">
        <f>SUM(O17:R21)</f>
        <v>3390245</v>
      </c>
      <c r="P22" s="49"/>
      <c r="Q22" s="49"/>
      <c r="R22" s="50"/>
      <c r="S22" s="27"/>
      <c r="T22" s="51" t="s">
        <v>18</v>
      </c>
      <c r="U22" s="52"/>
      <c r="V22" s="48">
        <f>SUM(V17:W21)</f>
        <v>4</v>
      </c>
      <c r="W22" s="48"/>
      <c r="X22" s="49">
        <f>SUM(X17:AA21)</f>
        <v>3233500</v>
      </c>
      <c r="Y22" s="49"/>
      <c r="Z22" s="49"/>
      <c r="AA22" s="50"/>
      <c r="AB22" s="7"/>
    </row>
    <row r="23" spans="1:28" ht="9.9499999999999993" customHeight="1" thickTop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</row>
    <row r="24" spans="1:28" ht="20.100000000000001" customHeight="1" thickBot="1">
      <c r="A24" s="5"/>
      <c r="B24" s="72" t="s">
        <v>60</v>
      </c>
      <c r="C24" s="72"/>
      <c r="D24" s="72"/>
      <c r="E24" s="72"/>
      <c r="F24" s="72"/>
      <c r="G24" s="72"/>
      <c r="H24" s="72"/>
      <c r="I24" s="72"/>
      <c r="J24" s="8"/>
      <c r="K24" s="72" t="s">
        <v>59</v>
      </c>
      <c r="L24" s="72"/>
      <c r="M24" s="72"/>
      <c r="N24" s="72"/>
      <c r="O24" s="72"/>
      <c r="P24" s="72"/>
      <c r="Q24" s="72"/>
      <c r="R24" s="72"/>
      <c r="S24" s="8"/>
      <c r="T24" s="72" t="s">
        <v>61</v>
      </c>
      <c r="U24" s="72"/>
      <c r="V24" s="72"/>
      <c r="W24" s="72"/>
      <c r="X24" s="72"/>
      <c r="Y24" s="72"/>
      <c r="Z24" s="72"/>
      <c r="AA24" s="72"/>
      <c r="AB24" s="10"/>
    </row>
    <row r="25" spans="1:28" ht="21.75" thickTop="1" thickBot="1">
      <c r="A25" s="5"/>
      <c r="B25" s="54" t="s">
        <v>5</v>
      </c>
      <c r="C25" s="55"/>
      <c r="D25" s="55" t="s">
        <v>22</v>
      </c>
      <c r="E25" s="55"/>
      <c r="F25" s="55" t="s">
        <v>23</v>
      </c>
      <c r="G25" s="55"/>
      <c r="H25" s="55"/>
      <c r="I25" s="65"/>
      <c r="J25" s="6"/>
      <c r="K25" s="54" t="s">
        <v>5</v>
      </c>
      <c r="L25" s="55"/>
      <c r="M25" s="55" t="s">
        <v>22</v>
      </c>
      <c r="N25" s="55"/>
      <c r="O25" s="55" t="s">
        <v>23</v>
      </c>
      <c r="P25" s="55"/>
      <c r="Q25" s="55"/>
      <c r="R25" s="65"/>
      <c r="S25" s="6"/>
      <c r="T25" s="54" t="s">
        <v>5</v>
      </c>
      <c r="U25" s="55"/>
      <c r="V25" s="55" t="s">
        <v>22</v>
      </c>
      <c r="W25" s="55"/>
      <c r="X25" s="55" t="s">
        <v>23</v>
      </c>
      <c r="Y25" s="55"/>
      <c r="Z25" s="55"/>
      <c r="AA25" s="65"/>
      <c r="AB25" s="7"/>
    </row>
    <row r="26" spans="1:28" ht="21" thickTop="1">
      <c r="A26" s="5"/>
      <c r="B26" s="56" t="s">
        <v>13</v>
      </c>
      <c r="C26" s="57"/>
      <c r="D26" s="60">
        <f>IF(ISNA(VLOOKUP($H$3,الموظفين!$A$1:$EY$500,84,FALSE))=TRUE,"",VLOOKUP($H$3,الموظفين!$A$1:$EY$500,84,FALSE))</f>
        <v>0</v>
      </c>
      <c r="E26" s="60"/>
      <c r="F26" s="66">
        <f>IF(ISNA(VLOOKUP($H$3,الموظفين!$A$1:$EY$500,89,FALSE))=TRUE,"",VLOOKUP($H$3,الموظفين!$A$1:$EY$500,89,FALSE))</f>
        <v>0</v>
      </c>
      <c r="G26" s="66"/>
      <c r="H26" s="66"/>
      <c r="I26" s="67"/>
      <c r="J26" s="6"/>
      <c r="K26" s="56" t="s">
        <v>13</v>
      </c>
      <c r="L26" s="57"/>
      <c r="M26" s="60">
        <f>IF(ISNA(VLOOKUP($H$3,الموظفين!$A$1:$EY$500,96,FALSE))=TRUE,"",VLOOKUP($H$3,الموظفين!$A$1:$EY$500,96,FALSE))</f>
        <v>0</v>
      </c>
      <c r="N26" s="60"/>
      <c r="O26" s="66">
        <f>IF(ISNA(VLOOKUP($H$3,الموظفين!$A$1:$EY$500,101,FALSE))=TRUE,"",VLOOKUP($H$3,الموظفين!$A$1:$EY$500,101,FALSE))</f>
        <v>0</v>
      </c>
      <c r="P26" s="66"/>
      <c r="Q26" s="66"/>
      <c r="R26" s="67"/>
      <c r="S26" s="6"/>
      <c r="T26" s="56" t="s">
        <v>13</v>
      </c>
      <c r="U26" s="57"/>
      <c r="V26" s="60">
        <f>IF(ISNA(VLOOKUP($H$3,الموظفين!$A$1:$EY$500,108,FALSE))=TRUE,"",VLOOKUP($H$3,الموظفين!$A$1:$EY$500,108,FALSE))</f>
        <v>1</v>
      </c>
      <c r="W26" s="60"/>
      <c r="X26" s="66">
        <f>IF(ISNA(VLOOKUP($H$3,الموظفين!$A$1:$EY$500,113,FALSE))=TRUE,"",VLOOKUP($H$3,الموظفين!$A$1:$EY$500,113,FALSE))</f>
        <v>750000</v>
      </c>
      <c r="Y26" s="66"/>
      <c r="Z26" s="66"/>
      <c r="AA26" s="67"/>
      <c r="AB26" s="7"/>
    </row>
    <row r="27" spans="1:28">
      <c r="A27" s="5"/>
      <c r="B27" s="58" t="s">
        <v>14</v>
      </c>
      <c r="C27" s="59"/>
      <c r="D27" s="45">
        <f>IF(ISNA(VLOOKUP($H$3,الموظفين!$A$1:$EY$500,85,FALSE))=TRUE,"",VLOOKUP($H$3,الموظفين!$A$1:$EY$500,85,FALSE))</f>
        <v>0</v>
      </c>
      <c r="E27" s="45"/>
      <c r="F27" s="61">
        <f>IF(ISNA(VLOOKUP($H$3,الموظفين!$A$1:$EY$500,90,FALSE))=TRUE,"",VLOOKUP($H$3,الموظفين!$A$1:$EY$500,90,FALSE))</f>
        <v>0</v>
      </c>
      <c r="G27" s="61"/>
      <c r="H27" s="61"/>
      <c r="I27" s="62"/>
      <c r="J27" s="6"/>
      <c r="K27" s="58" t="s">
        <v>14</v>
      </c>
      <c r="L27" s="59"/>
      <c r="M27" s="45">
        <f>IF(ISNA(VLOOKUP($H$3,الموظفين!$A$1:$EY$500,97,FALSE))=TRUE,"",VLOOKUP($H$3,الموظفين!$A$1:$EY$500,97,FALSE))</f>
        <v>0</v>
      </c>
      <c r="N27" s="45"/>
      <c r="O27" s="61">
        <f>IF(ISNA(VLOOKUP($H$3,الموظفين!$A$1:$EY$500,102,FALSE))=TRUE,"",VLOOKUP($H$3,الموظفين!$A$1:$EY$500,102,FALSE))</f>
        <v>0</v>
      </c>
      <c r="P27" s="61"/>
      <c r="Q27" s="61"/>
      <c r="R27" s="62"/>
      <c r="S27" s="6"/>
      <c r="T27" s="58" t="s">
        <v>14</v>
      </c>
      <c r="U27" s="59"/>
      <c r="V27" s="45">
        <f>IF(ISNA(VLOOKUP($H$3,الموظفين!$A$1:$EY$500,109,FALSE))=TRUE,"",VLOOKUP($H$3,الموظفين!$A$1:$EY$500,109,FALSE))</f>
        <v>3</v>
      </c>
      <c r="W27" s="45"/>
      <c r="X27" s="61">
        <f>IF(ISNA(VLOOKUP($H$3,الموظفين!$A$1:$EY$500,114,FALSE))=TRUE,"",VLOOKUP($H$3,الموظفين!$A$1:$EY$500,114,FALSE))</f>
        <v>4170000</v>
      </c>
      <c r="Y27" s="61"/>
      <c r="Z27" s="61"/>
      <c r="AA27" s="62"/>
      <c r="AB27" s="7"/>
    </row>
    <row r="28" spans="1:28">
      <c r="A28" s="5"/>
      <c r="B28" s="58" t="s">
        <v>15</v>
      </c>
      <c r="C28" s="59"/>
      <c r="D28" s="45">
        <f>IF(ISNA(VLOOKUP($H$3,الموظفين!$A$1:$EY$500,86,FALSE))=TRUE,"",VLOOKUP($H$3,الموظفين!$A$1:$EY$500,86,FALSE))</f>
        <v>0</v>
      </c>
      <c r="E28" s="45"/>
      <c r="F28" s="61">
        <f>IF(ISNA(VLOOKUP($H$3,الموظفين!$A$1:$EY$500,91,FALSE))=TRUE,"",VLOOKUP($H$3,الموظفين!$A$1:$EY$500,91,FALSE))</f>
        <v>0</v>
      </c>
      <c r="G28" s="61"/>
      <c r="H28" s="61"/>
      <c r="I28" s="62"/>
      <c r="J28" s="6"/>
      <c r="K28" s="58" t="s">
        <v>15</v>
      </c>
      <c r="L28" s="59"/>
      <c r="M28" s="45">
        <f>IF(ISNA(VLOOKUP($H$3,الموظفين!$A$1:$EY$500,98,FALSE))=TRUE,"",VLOOKUP($H$3,الموظفين!$A$1:$EY$500,98,FALSE))</f>
        <v>0</v>
      </c>
      <c r="N28" s="45"/>
      <c r="O28" s="61">
        <f>IF(ISNA(VLOOKUP($H$3,الموظفين!$A$1:$EY$500,103,FALSE))=TRUE,"",VLOOKUP($H$3,الموظفين!$A$1:$EY$500,103,FALSE))</f>
        <v>0</v>
      </c>
      <c r="P28" s="61"/>
      <c r="Q28" s="61"/>
      <c r="R28" s="62"/>
      <c r="S28" s="6"/>
      <c r="T28" s="58" t="s">
        <v>15</v>
      </c>
      <c r="U28" s="59"/>
      <c r="V28" s="45">
        <f>IF(ISNA(VLOOKUP($H$3,الموظفين!$A$1:$EY$500,110,FALSE))=TRUE,"",VLOOKUP($H$3,الموظفين!$A$1:$EY$500,110,FALSE))</f>
        <v>0</v>
      </c>
      <c r="W28" s="45"/>
      <c r="X28" s="61">
        <f>IF(ISNA(VLOOKUP($H$3,الموظفين!$A$1:$EY$500,115,FALSE))=TRUE,"",VLOOKUP($H$3,الموظفين!$A$1:$EY$500,115,FALSE))</f>
        <v>0</v>
      </c>
      <c r="Y28" s="61"/>
      <c r="Z28" s="61"/>
      <c r="AA28" s="62"/>
      <c r="AB28" s="7"/>
    </row>
    <row r="29" spans="1:28">
      <c r="A29" s="5"/>
      <c r="B29" s="58" t="s">
        <v>16</v>
      </c>
      <c r="C29" s="59"/>
      <c r="D29" s="45">
        <f>IF(ISNA(VLOOKUP($H$3,الموظفين!$A$1:$EY$500,87,FALSE))=TRUE,"",VLOOKUP($H$3,الموظفين!$A$1:$EY$500,87,FALSE))</f>
        <v>0</v>
      </c>
      <c r="E29" s="45"/>
      <c r="F29" s="61">
        <f>IF(ISNA(VLOOKUP($H$3,الموظفين!$A$1:$EY$500,92,FALSE))=TRUE,"",VLOOKUP($H$3,الموظفين!$A$1:$EY$500,92,FALSE))</f>
        <v>0</v>
      </c>
      <c r="G29" s="61"/>
      <c r="H29" s="61"/>
      <c r="I29" s="62"/>
      <c r="J29" s="6"/>
      <c r="K29" s="58" t="s">
        <v>16</v>
      </c>
      <c r="L29" s="59"/>
      <c r="M29" s="45">
        <f>IF(ISNA(VLOOKUP($H$3,الموظفين!$A$1:$EY$500,99,FALSE))=TRUE,"",VLOOKUP($H$3,الموظفين!$A$1:$EY$500,99,FALSE))</f>
        <v>0</v>
      </c>
      <c r="N29" s="45"/>
      <c r="O29" s="61">
        <f>IF(ISNA(VLOOKUP($H$3,الموظفين!$A$1:$EY$500,104,FALSE))=TRUE,"",VLOOKUP($H$3,الموظفين!$A$1:$EY$500,104,FALSE))</f>
        <v>0</v>
      </c>
      <c r="P29" s="61"/>
      <c r="Q29" s="61"/>
      <c r="R29" s="62"/>
      <c r="S29" s="6"/>
      <c r="T29" s="58" t="s">
        <v>16</v>
      </c>
      <c r="U29" s="59"/>
      <c r="V29" s="45">
        <f>IF(ISNA(VLOOKUP($H$3,الموظفين!$A$1:$EY$500,111,FALSE))=TRUE,"",VLOOKUP($H$3,الموظفين!$A$1:$EY$500,111,FALSE))</f>
        <v>3</v>
      </c>
      <c r="W29" s="45"/>
      <c r="X29" s="61">
        <f>IF(ISNA(VLOOKUP($H$3,الموظفين!$A$1:$EY$500,116,FALSE))=TRUE,"",VLOOKUP($H$3,الموظفين!$A$1:$EY$500,116,FALSE))</f>
        <v>0</v>
      </c>
      <c r="Y29" s="61"/>
      <c r="Z29" s="61"/>
      <c r="AA29" s="62"/>
      <c r="AB29" s="7"/>
    </row>
    <row r="30" spans="1:28" ht="21" thickBot="1">
      <c r="A30" s="5"/>
      <c r="B30" s="63" t="s">
        <v>17</v>
      </c>
      <c r="C30" s="64"/>
      <c r="D30" s="68">
        <f>IF(ISNA(VLOOKUP($H$3,الموظفين!$A$1:$EY$500,88,FALSE))=TRUE,"",VLOOKUP($H$3,الموظفين!$A$1:$EY$500,88,FALSE))</f>
        <v>4</v>
      </c>
      <c r="E30" s="68"/>
      <c r="F30" s="69">
        <f>IF(ISNA(VLOOKUP($H$3,الموظفين!$A$1:$EY$500,93,FALSE))=TRUE,"",VLOOKUP($H$3,الموظفين!$A$1:$EY$500,93,FALSE))</f>
        <v>2375000</v>
      </c>
      <c r="G30" s="69"/>
      <c r="H30" s="69"/>
      <c r="I30" s="70"/>
      <c r="J30" s="6"/>
      <c r="K30" s="63" t="s">
        <v>17</v>
      </c>
      <c r="L30" s="64"/>
      <c r="M30" s="68">
        <f>IF(ISNA(VLOOKUP($H$3,الموظفين!$A$1:$EY$500,100,FALSE))=TRUE,"",VLOOKUP($H$3,الموظفين!$A$1:$EY$500,100,FALSE))</f>
        <v>1</v>
      </c>
      <c r="N30" s="68"/>
      <c r="O30" s="69">
        <f>IF(ISNA(VLOOKUP($H$3,الموظفين!$A$1:$EY$500,105,FALSE))=TRUE,"",VLOOKUP($H$3,الموظفين!$A$1:$EY$500,105,FALSE))</f>
        <v>891200</v>
      </c>
      <c r="P30" s="69"/>
      <c r="Q30" s="69"/>
      <c r="R30" s="70"/>
      <c r="S30" s="6"/>
      <c r="T30" s="63" t="s">
        <v>17</v>
      </c>
      <c r="U30" s="64"/>
      <c r="V30" s="68">
        <f>IF(ISNA(VLOOKUP($H$3,الموظفين!$A$1:$EY$500,112,FALSE))=TRUE,"",VLOOKUP($H$3,الموظفين!$A$1:$EY$500,112,FALSE))</f>
        <v>3</v>
      </c>
      <c r="W30" s="68"/>
      <c r="X30" s="69">
        <f>IF(ISNA(VLOOKUP($H$3,الموظفين!$A$1:$EY$500,117,FALSE))=TRUE,"",VLOOKUP($H$3,الموظفين!$A$1:$EY$500,117,FALSE))</f>
        <v>2101865</v>
      </c>
      <c r="Y30" s="69"/>
      <c r="Z30" s="69"/>
      <c r="AA30" s="70"/>
      <c r="AB30" s="7"/>
    </row>
    <row r="31" spans="1:28" ht="21.75" thickTop="1" thickBot="1">
      <c r="A31" s="5"/>
      <c r="B31" s="51" t="s">
        <v>18</v>
      </c>
      <c r="C31" s="52"/>
      <c r="D31" s="48">
        <f>SUM(D26:E30)</f>
        <v>4</v>
      </c>
      <c r="E31" s="48"/>
      <c r="F31" s="49">
        <f>SUM(F26:I30)</f>
        <v>2375000</v>
      </c>
      <c r="G31" s="49"/>
      <c r="H31" s="49"/>
      <c r="I31" s="50"/>
      <c r="J31" s="6"/>
      <c r="K31" s="51" t="s">
        <v>18</v>
      </c>
      <c r="L31" s="52"/>
      <c r="M31" s="48">
        <f>SUM(M26:N30)</f>
        <v>1</v>
      </c>
      <c r="N31" s="48"/>
      <c r="O31" s="49">
        <f>SUM(O26:R30)</f>
        <v>891200</v>
      </c>
      <c r="P31" s="49"/>
      <c r="Q31" s="49"/>
      <c r="R31" s="50"/>
      <c r="S31" s="6"/>
      <c r="T31" s="51" t="s">
        <v>18</v>
      </c>
      <c r="U31" s="52"/>
      <c r="V31" s="48">
        <f>SUM(V26:W30)</f>
        <v>10</v>
      </c>
      <c r="W31" s="48"/>
      <c r="X31" s="49">
        <f>SUM(X26:AA30)</f>
        <v>7021865</v>
      </c>
      <c r="Y31" s="49"/>
      <c r="Z31" s="49"/>
      <c r="AA31" s="50"/>
      <c r="AB31" s="7"/>
    </row>
    <row r="32" spans="1:28" ht="9.9499999999999993" customHeight="1" thickTop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7"/>
    </row>
    <row r="33" spans="1:28" ht="20.100000000000001" customHeight="1" thickBot="1">
      <c r="A33" s="5"/>
      <c r="B33" s="72" t="s">
        <v>62</v>
      </c>
      <c r="C33" s="72"/>
      <c r="D33" s="72"/>
      <c r="E33" s="72"/>
      <c r="F33" s="72"/>
      <c r="G33" s="72"/>
      <c r="H33" s="72"/>
      <c r="I33" s="72"/>
      <c r="J33" s="8"/>
      <c r="K33" s="72" t="s">
        <v>63</v>
      </c>
      <c r="L33" s="72"/>
      <c r="M33" s="72"/>
      <c r="N33" s="72"/>
      <c r="O33" s="72"/>
      <c r="P33" s="72"/>
      <c r="Q33" s="72"/>
      <c r="R33" s="72"/>
      <c r="S33" s="8"/>
      <c r="T33" s="72" t="s">
        <v>64</v>
      </c>
      <c r="U33" s="72"/>
      <c r="V33" s="72"/>
      <c r="W33" s="72"/>
      <c r="X33" s="72"/>
      <c r="Y33" s="72"/>
      <c r="Z33" s="72"/>
      <c r="AA33" s="72"/>
      <c r="AB33" s="10"/>
    </row>
    <row r="34" spans="1:28" ht="21.75" thickTop="1" thickBot="1">
      <c r="A34" s="5"/>
      <c r="B34" s="54" t="s">
        <v>5</v>
      </c>
      <c r="C34" s="55"/>
      <c r="D34" s="55" t="s">
        <v>22</v>
      </c>
      <c r="E34" s="55"/>
      <c r="F34" s="55" t="s">
        <v>23</v>
      </c>
      <c r="G34" s="55"/>
      <c r="H34" s="55"/>
      <c r="I34" s="65"/>
      <c r="J34" s="6"/>
      <c r="K34" s="54" t="s">
        <v>5</v>
      </c>
      <c r="L34" s="55"/>
      <c r="M34" s="55" t="s">
        <v>22</v>
      </c>
      <c r="N34" s="55"/>
      <c r="O34" s="55" t="s">
        <v>23</v>
      </c>
      <c r="P34" s="55"/>
      <c r="Q34" s="55"/>
      <c r="R34" s="65"/>
      <c r="S34" s="6"/>
      <c r="T34" s="54" t="s">
        <v>5</v>
      </c>
      <c r="U34" s="55"/>
      <c r="V34" s="55" t="s">
        <v>22</v>
      </c>
      <c r="W34" s="55"/>
      <c r="X34" s="55" t="s">
        <v>23</v>
      </c>
      <c r="Y34" s="55"/>
      <c r="Z34" s="55"/>
      <c r="AA34" s="65"/>
      <c r="AB34" s="7"/>
    </row>
    <row r="35" spans="1:28" ht="21" thickTop="1">
      <c r="A35" s="5"/>
      <c r="B35" s="56" t="s">
        <v>13</v>
      </c>
      <c r="C35" s="57"/>
      <c r="D35" s="60">
        <f>IF(ISNA(VLOOKUP($H$3,الموظفين!$A$1:$EY$500,120,FALSE))=TRUE,"",VLOOKUP($H$3,الموظفين!$A$1:$EY$500,120,FALSE))</f>
        <v>0</v>
      </c>
      <c r="E35" s="60"/>
      <c r="F35" s="66">
        <f>IF(ISNA(VLOOKUP($H$3,الموظفين!$A$1:$EY$500,125,FALSE))=TRUE,"",VLOOKUP($H$3,الموظفين!$A$1:$EY$500,125,FALSE))</f>
        <v>0</v>
      </c>
      <c r="G35" s="66"/>
      <c r="H35" s="66"/>
      <c r="I35" s="67"/>
      <c r="J35" s="6"/>
      <c r="K35" s="56" t="s">
        <v>13</v>
      </c>
      <c r="L35" s="57"/>
      <c r="M35" s="60">
        <f>IF(ISNA(VLOOKUP($H$3,الموظفين!$A$1:$EY$500,132,FALSE))=TRUE,"",VLOOKUP($H$3,الموظفين!$A$1:$EY$500,132,FALSE))</f>
        <v>0</v>
      </c>
      <c r="N35" s="60"/>
      <c r="O35" s="66">
        <f>IF(ISNA(VLOOKUP($H$3,الموظفين!$A$1:$EY$500,137,FALSE))=TRUE,"",VLOOKUP($H$3,الموظفين!$A$1:$EY$500,137,FALSE))</f>
        <v>0</v>
      </c>
      <c r="P35" s="66"/>
      <c r="Q35" s="66"/>
      <c r="R35" s="67"/>
      <c r="S35" s="6"/>
      <c r="T35" s="56" t="s">
        <v>13</v>
      </c>
      <c r="U35" s="57"/>
      <c r="V35" s="60">
        <f>IF(ISNA(VLOOKUP($H$3,الموظفين!$A$1:$EY$500,144,FALSE))=TRUE,"",VLOOKUP($H$3,الموظفين!$A$1:$EY$500,144,FALSE))</f>
        <v>0</v>
      </c>
      <c r="W35" s="60"/>
      <c r="X35" s="66">
        <f>IF(ISNA(VLOOKUP($H$3,الموظفين!$A$1:$EY$500,149,FALSE))=TRUE,"",VLOOKUP($H$3,الموظفين!$A$1:$EY$500,149,FALSE))</f>
        <v>0</v>
      </c>
      <c r="Y35" s="66"/>
      <c r="Z35" s="66"/>
      <c r="AA35" s="67"/>
      <c r="AB35" s="7"/>
    </row>
    <row r="36" spans="1:28">
      <c r="A36" s="5"/>
      <c r="B36" s="58" t="s">
        <v>14</v>
      </c>
      <c r="C36" s="59"/>
      <c r="D36" s="45">
        <f>IF(ISNA(VLOOKUP($H$3,الموظفين!$A$1:$EY$500,121,FALSE))=TRUE,"",VLOOKUP($H$3,الموظفين!$A$1:$EY$500,121,FALSE))</f>
        <v>0</v>
      </c>
      <c r="E36" s="45"/>
      <c r="F36" s="61">
        <f>IF(ISNA(VLOOKUP($H$3,الموظفين!$A$1:$EY$500,126,FALSE))=TRUE,"",VLOOKUP($H$3,الموظفين!$A$1:$EY$500,126,FALSE))</f>
        <v>0</v>
      </c>
      <c r="G36" s="61"/>
      <c r="H36" s="61"/>
      <c r="I36" s="62"/>
      <c r="J36" s="6"/>
      <c r="K36" s="58" t="s">
        <v>14</v>
      </c>
      <c r="L36" s="59"/>
      <c r="M36" s="45">
        <f>IF(ISNA(VLOOKUP($H$3,الموظفين!$A$1:$EY$500,133,FALSE))=TRUE,"",VLOOKUP($H$3,الموظفين!$A$1:$EY$500,133,FALSE))</f>
        <v>0</v>
      </c>
      <c r="N36" s="45"/>
      <c r="O36" s="61">
        <f>IF(ISNA(VLOOKUP($H$3,الموظفين!$A$1:$EY$500,138,FALSE))=TRUE,"",VLOOKUP($H$3,الموظفين!$A$1:$EY$500,138,FALSE))</f>
        <v>0</v>
      </c>
      <c r="P36" s="61"/>
      <c r="Q36" s="61"/>
      <c r="R36" s="62"/>
      <c r="S36" s="6"/>
      <c r="T36" s="58" t="s">
        <v>14</v>
      </c>
      <c r="U36" s="59"/>
      <c r="V36" s="45">
        <f>IF(ISNA(VLOOKUP($H$3,الموظفين!$A$1:$EY$500,145,FALSE))=TRUE,"",VLOOKUP($H$3,الموظفين!$A$1:$EY$500,145,FALSE))</f>
        <v>0</v>
      </c>
      <c r="W36" s="45"/>
      <c r="X36" s="61">
        <f>IF(ISNA(VLOOKUP($H$3,الموظفين!$A$1:$EY$500,150,FALSE))=TRUE,"",VLOOKUP($H$3,الموظفين!$A$1:$EY$500,150,FALSE))</f>
        <v>0</v>
      </c>
      <c r="Y36" s="61"/>
      <c r="Z36" s="61"/>
      <c r="AA36" s="62"/>
      <c r="AB36" s="7"/>
    </row>
    <row r="37" spans="1:28">
      <c r="A37" s="5"/>
      <c r="B37" s="58" t="s">
        <v>15</v>
      </c>
      <c r="C37" s="59"/>
      <c r="D37" s="45">
        <f>IF(ISNA(VLOOKUP($H$3,الموظفين!$A$1:$EY$500,122,FALSE))=TRUE,"",VLOOKUP($H$3,الموظفين!$A$1:$EY$500,122,FALSE))</f>
        <v>0</v>
      </c>
      <c r="E37" s="45"/>
      <c r="F37" s="61">
        <f>IF(ISNA(VLOOKUP($H$3,الموظفين!$A$1:$EY$500,127,FALSE))=TRUE,"",VLOOKUP($H$3,الموظفين!$A$1:$EY$500,127,FALSE))</f>
        <v>0</v>
      </c>
      <c r="G37" s="61"/>
      <c r="H37" s="61"/>
      <c r="I37" s="62"/>
      <c r="J37" s="6"/>
      <c r="K37" s="58" t="s">
        <v>15</v>
      </c>
      <c r="L37" s="59"/>
      <c r="M37" s="45">
        <f>IF(ISNA(VLOOKUP($H$3,الموظفين!$A$1:$EY$500,134,FALSE))=TRUE,"",VLOOKUP($H$3,الموظفين!$A$1:$EY$500,134,FALSE))</f>
        <v>0</v>
      </c>
      <c r="N37" s="45"/>
      <c r="O37" s="61">
        <f>IF(ISNA(VLOOKUP($H$3,الموظفين!$A$1:$EY$500,139,FALSE))=TRUE,"",VLOOKUP($H$3,الموظفين!$A$1:$EY$500,139,FALSE))</f>
        <v>0</v>
      </c>
      <c r="P37" s="61"/>
      <c r="Q37" s="61"/>
      <c r="R37" s="62"/>
      <c r="S37" s="6"/>
      <c r="T37" s="58" t="s">
        <v>15</v>
      </c>
      <c r="U37" s="59"/>
      <c r="V37" s="45">
        <f>IF(ISNA(VLOOKUP($H$3,الموظفين!$A$1:$EY$500,146,FALSE))=TRUE,"",VLOOKUP($H$3,الموظفين!$A$1:$EY$500,146,FALSE))</f>
        <v>0</v>
      </c>
      <c r="W37" s="45"/>
      <c r="X37" s="61">
        <f>IF(ISNA(VLOOKUP($H$3,الموظفين!$A$1:$EY$500,151,FALSE))=TRUE,"",VLOOKUP($H$3,الموظفين!$A$1:$EY$500,151,FALSE))</f>
        <v>0</v>
      </c>
      <c r="Y37" s="61"/>
      <c r="Z37" s="61"/>
      <c r="AA37" s="62"/>
      <c r="AB37" s="7"/>
    </row>
    <row r="38" spans="1:28">
      <c r="A38" s="5"/>
      <c r="B38" s="58" t="s">
        <v>16</v>
      </c>
      <c r="C38" s="59"/>
      <c r="D38" s="45">
        <f>IF(ISNA(VLOOKUP($H$3,الموظفين!$A$1:$EY$500,123,FALSE))=TRUE,"",VLOOKUP($H$3,الموظفين!$A$1:$EY$500,123,FALSE))</f>
        <v>0</v>
      </c>
      <c r="E38" s="45"/>
      <c r="F38" s="61">
        <f>IF(ISNA(VLOOKUP($H$3,الموظفين!$A$1:$EY$500,128,FALSE))=TRUE,"",VLOOKUP($H$3,الموظفين!$A$1:$EY$500,128,FALSE))</f>
        <v>0</v>
      </c>
      <c r="G38" s="61"/>
      <c r="H38" s="61"/>
      <c r="I38" s="62"/>
      <c r="J38" s="6"/>
      <c r="K38" s="58" t="s">
        <v>16</v>
      </c>
      <c r="L38" s="59"/>
      <c r="M38" s="45">
        <f>IF(ISNA(VLOOKUP($H$3,الموظفين!$A$1:$EY$500,135,FALSE))=TRUE,"",VLOOKUP($H$3,الموظفين!$A$1:$EY$500,135,FALSE))</f>
        <v>0</v>
      </c>
      <c r="N38" s="45"/>
      <c r="O38" s="61">
        <f>IF(ISNA(VLOOKUP($H$3,الموظفين!$A$1:$EY$500,140,FALSE))=TRUE,"",VLOOKUP($H$3,الموظفين!$A$1:$EY$500,140,FALSE))</f>
        <v>0</v>
      </c>
      <c r="P38" s="61"/>
      <c r="Q38" s="61"/>
      <c r="R38" s="62"/>
      <c r="S38" s="6"/>
      <c r="T38" s="58" t="s">
        <v>16</v>
      </c>
      <c r="U38" s="59"/>
      <c r="V38" s="45">
        <f>IF(ISNA(VLOOKUP($H$3,الموظفين!$A$1:$EY$500,147,FALSE))=TRUE,"",VLOOKUP($H$3,الموظفين!$A$1:$EY$500,147,FALSE))</f>
        <v>0</v>
      </c>
      <c r="W38" s="45"/>
      <c r="X38" s="61">
        <f>IF(ISNA(VLOOKUP($H$3,الموظفين!$A$1:$EY$500,152,FALSE))=TRUE,"",VLOOKUP($H$3,الموظفين!$A$1:$EY$500,152,FALSE))</f>
        <v>0</v>
      </c>
      <c r="Y38" s="61"/>
      <c r="Z38" s="61"/>
      <c r="AA38" s="62"/>
      <c r="AB38" s="7"/>
    </row>
    <row r="39" spans="1:28" ht="21" thickBot="1">
      <c r="A39" s="5"/>
      <c r="B39" s="63" t="s">
        <v>17</v>
      </c>
      <c r="C39" s="64"/>
      <c r="D39" s="68">
        <f>IF(ISNA(VLOOKUP($H$3,الموظفين!$A$1:$EY$500,124,FALSE))=TRUE,"",VLOOKUP($H$3,الموظفين!$A$1:$EY$500,124,FALSE))</f>
        <v>0</v>
      </c>
      <c r="E39" s="68"/>
      <c r="F39" s="69">
        <f>IF(ISNA(VLOOKUP($H$3,الموظفين!$A$1:$EY$500,129,FALSE))=TRUE,"",VLOOKUP($H$3,الموظفين!$A$1:$EY$500,129,FALSE))</f>
        <v>0</v>
      </c>
      <c r="G39" s="69"/>
      <c r="H39" s="69"/>
      <c r="I39" s="70"/>
      <c r="J39" s="6"/>
      <c r="K39" s="63" t="s">
        <v>17</v>
      </c>
      <c r="L39" s="64"/>
      <c r="M39" s="68">
        <f>IF(ISNA(VLOOKUP($H$3,الموظفين!$A$1:$EY$500,136,FALSE))=TRUE,"",VLOOKUP($H$3,الموظفين!$A$1:$EY$500,136,FALSE))</f>
        <v>0</v>
      </c>
      <c r="N39" s="68"/>
      <c r="O39" s="69">
        <f>IF(ISNA(VLOOKUP($H$3,الموظفين!$A$1:$EY$500,141,FALSE))=TRUE,"",VLOOKUP($H$3,الموظفين!$A$1:$EY$500,141,FALSE))</f>
        <v>0</v>
      </c>
      <c r="P39" s="69"/>
      <c r="Q39" s="69"/>
      <c r="R39" s="70"/>
      <c r="S39" s="6"/>
      <c r="T39" s="63" t="s">
        <v>17</v>
      </c>
      <c r="U39" s="64"/>
      <c r="V39" s="68">
        <f>IF(ISNA(VLOOKUP($H$3,الموظفين!$A$1:$EY$500,148,FALSE))=TRUE,"",VLOOKUP($H$3,الموظفين!$A$1:$EY$500,148,FALSE))</f>
        <v>0</v>
      </c>
      <c r="W39" s="68"/>
      <c r="X39" s="69">
        <f>IF(ISNA(VLOOKUP($H$3,الموظفين!$A$1:$EY$500,153,FALSE))=TRUE,"",VLOOKUP($H$3,الموظفين!$A$1:$EY$500,153,FALSE))</f>
        <v>0</v>
      </c>
      <c r="Y39" s="69"/>
      <c r="Z39" s="69"/>
      <c r="AA39" s="70"/>
      <c r="AB39" s="7"/>
    </row>
    <row r="40" spans="1:28" ht="21.75" thickTop="1" thickBot="1">
      <c r="A40" s="5"/>
      <c r="B40" s="51" t="s">
        <v>18</v>
      </c>
      <c r="C40" s="52"/>
      <c r="D40" s="48">
        <f>SUM(D35:E39)</f>
        <v>0</v>
      </c>
      <c r="E40" s="48"/>
      <c r="F40" s="49">
        <f>SUM(F35:I39)</f>
        <v>0</v>
      </c>
      <c r="G40" s="49"/>
      <c r="H40" s="49"/>
      <c r="I40" s="50"/>
      <c r="J40" s="6"/>
      <c r="K40" s="51" t="s">
        <v>18</v>
      </c>
      <c r="L40" s="52"/>
      <c r="M40" s="48">
        <f>SUM(M35:N39)</f>
        <v>0</v>
      </c>
      <c r="N40" s="48"/>
      <c r="O40" s="49">
        <f>SUM(O35:R39)</f>
        <v>0</v>
      </c>
      <c r="P40" s="49"/>
      <c r="Q40" s="49"/>
      <c r="R40" s="50"/>
      <c r="S40" s="6"/>
      <c r="T40" s="51" t="s">
        <v>18</v>
      </c>
      <c r="U40" s="52"/>
      <c r="V40" s="48">
        <f>SUM(V35:W39)</f>
        <v>0</v>
      </c>
      <c r="W40" s="48"/>
      <c r="X40" s="49">
        <f>SUM(X35:AA39)</f>
        <v>0</v>
      </c>
      <c r="Y40" s="49"/>
      <c r="Z40" s="49"/>
      <c r="AA40" s="50"/>
      <c r="AB40" s="7"/>
    </row>
    <row r="41" spans="1:28" ht="21" thickTop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7"/>
    </row>
    <row r="42" spans="1:28" ht="21" thickBot="1">
      <c r="A42" s="11"/>
      <c r="B42" s="12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12"/>
      <c r="S42" s="73">
        <f>F13+O13+X13+F22+O22+X22+F31+O31+X31+F40+O40+X40</f>
        <v>40374890</v>
      </c>
      <c r="T42" s="73"/>
      <c r="U42" s="73"/>
      <c r="V42" s="73"/>
      <c r="W42" s="73"/>
      <c r="X42" s="73"/>
      <c r="Y42" s="73"/>
      <c r="Z42" s="73"/>
      <c r="AA42" s="73"/>
      <c r="AB42" s="13"/>
    </row>
    <row r="43" spans="1:28" ht="21" thickTop="1"/>
  </sheetData>
  <sheetProtection sort="0"/>
  <dataConsolidate/>
  <customSheetViews>
    <customSheetView guid="{36DDC686-BC94-4A97-AF5F-2BA8B449D012}" fitToPage="1" hiddenRows="1" hiddenColumns="1">
      <selection activeCell="F8" sqref="F8:I8"/>
      <pageMargins left="0.55118110236220474" right="0.55118110236220474" top="0.98425196850393704" bottom="0.98425196850393704" header="0.51181102362204722" footer="0.51181102362204722"/>
      <pageSetup paperSize="9" scale="87" orientation="portrait" r:id="rId1"/>
      <headerFooter alignWithMargins="0"/>
    </customSheetView>
    <customSheetView guid="{B8FDDB43-D80E-4828-B734-E03E4910A04B}" fitToPage="1" hiddenRows="1" hiddenColumns="1">
      <selection activeCell="P3" sqref="P3"/>
      <pageMargins left="0.55118110236220474" right="0.55118110236220474" top="0.98425196850393704" bottom="0.98425196850393704" header="0.51181102362204722" footer="0.51181102362204722"/>
      <pageSetup paperSize="9" scale="87" orientation="portrait" r:id="rId2"/>
      <headerFooter alignWithMargins="0"/>
    </customSheetView>
  </customSheetViews>
  <mergeCells count="272">
    <mergeCell ref="S42:AA42"/>
    <mergeCell ref="T6:AA6"/>
    <mergeCell ref="B15:I15"/>
    <mergeCell ref="K15:R15"/>
    <mergeCell ref="T15:AA15"/>
    <mergeCell ref="X13:AA13"/>
    <mergeCell ref="V11:W11"/>
    <mergeCell ref="X11:AA11"/>
    <mergeCell ref="V12:W12"/>
    <mergeCell ref="B24:I24"/>
    <mergeCell ref="K24:R24"/>
    <mergeCell ref="T24:AA24"/>
    <mergeCell ref="B19:C19"/>
    <mergeCell ref="D19:E19"/>
    <mergeCell ref="F19:I19"/>
    <mergeCell ref="K19:L19"/>
    <mergeCell ref="V20:W20"/>
    <mergeCell ref="V16:W16"/>
    <mergeCell ref="T11:U11"/>
    <mergeCell ref="T12:U12"/>
    <mergeCell ref="M11:N11"/>
    <mergeCell ref="O11:R11"/>
    <mergeCell ref="K12:L12"/>
    <mergeCell ref="M12:N12"/>
    <mergeCell ref="O40:R40"/>
    <mergeCell ref="T40:U40"/>
    <mergeCell ref="X22:AA22"/>
    <mergeCell ref="B40:C40"/>
    <mergeCell ref="V39:W39"/>
    <mergeCell ref="X39:AA39"/>
    <mergeCell ref="O39:R39"/>
    <mergeCell ref="T39:U39"/>
    <mergeCell ref="V40:W40"/>
    <mergeCell ref="X40:AA40"/>
    <mergeCell ref="B33:I33"/>
    <mergeCell ref="K33:R33"/>
    <mergeCell ref="T33:AA33"/>
    <mergeCell ref="K31:L31"/>
    <mergeCell ref="M31:N31"/>
    <mergeCell ref="O31:R31"/>
    <mergeCell ref="T31:U31"/>
    <mergeCell ref="V38:W38"/>
    <mergeCell ref="X38:AA38"/>
    <mergeCell ref="T22:U22"/>
    <mergeCell ref="V22:W22"/>
    <mergeCell ref="D38:E38"/>
    <mergeCell ref="F38:I38"/>
    <mergeCell ref="B38:C38"/>
    <mergeCell ref="B3:E3"/>
    <mergeCell ref="H3:L3"/>
    <mergeCell ref="K40:L40"/>
    <mergeCell ref="M40:N40"/>
    <mergeCell ref="D40:E40"/>
    <mergeCell ref="F40:I40"/>
    <mergeCell ref="K39:L39"/>
    <mergeCell ref="M39:N39"/>
    <mergeCell ref="B22:C22"/>
    <mergeCell ref="D22:E22"/>
    <mergeCell ref="B6:I6"/>
    <mergeCell ref="K6:R6"/>
    <mergeCell ref="B39:C39"/>
    <mergeCell ref="D39:E39"/>
    <mergeCell ref="F39:I39"/>
    <mergeCell ref="B21:C21"/>
    <mergeCell ref="D21:E21"/>
    <mergeCell ref="F21:I21"/>
    <mergeCell ref="K21:L21"/>
    <mergeCell ref="F22:I22"/>
    <mergeCell ref="K22:L22"/>
    <mergeCell ref="M22:N22"/>
    <mergeCell ref="O22:R22"/>
    <mergeCell ref="O12:R12"/>
    <mergeCell ref="K38:L38"/>
    <mergeCell ref="M38:N38"/>
    <mergeCell ref="O38:R38"/>
    <mergeCell ref="T38:U38"/>
    <mergeCell ref="K37:L37"/>
    <mergeCell ref="M37:N37"/>
    <mergeCell ref="X21:AA21"/>
    <mergeCell ref="B37:C37"/>
    <mergeCell ref="D37:E37"/>
    <mergeCell ref="F37:I37"/>
    <mergeCell ref="V36:W36"/>
    <mergeCell ref="X36:AA36"/>
    <mergeCell ref="M25:N25"/>
    <mergeCell ref="B35:C35"/>
    <mergeCell ref="D35:E35"/>
    <mergeCell ref="F35:I35"/>
    <mergeCell ref="X37:AA37"/>
    <mergeCell ref="F27:I27"/>
    <mergeCell ref="T34:U34"/>
    <mergeCell ref="D34:E34"/>
    <mergeCell ref="O25:R25"/>
    <mergeCell ref="O37:R37"/>
    <mergeCell ref="T37:U37"/>
    <mergeCell ref="V37:W37"/>
    <mergeCell ref="B36:C36"/>
    <mergeCell ref="D36:E36"/>
    <mergeCell ref="F36:I36"/>
    <mergeCell ref="V35:W35"/>
    <mergeCell ref="X35:AA35"/>
    <mergeCell ref="X27:AA27"/>
    <mergeCell ref="X25:AA25"/>
    <mergeCell ref="T25:U25"/>
    <mergeCell ref="V25:W25"/>
    <mergeCell ref="B25:C25"/>
    <mergeCell ref="D25:E25"/>
    <mergeCell ref="F25:I25"/>
    <mergeCell ref="K25:L25"/>
    <mergeCell ref="B26:C26"/>
    <mergeCell ref="D26:E26"/>
    <mergeCell ref="K36:L36"/>
    <mergeCell ref="M36:N36"/>
    <mergeCell ref="O36:R36"/>
    <mergeCell ref="T36:U36"/>
    <mergeCell ref="K28:L28"/>
    <mergeCell ref="M28:N28"/>
    <mergeCell ref="D30:E30"/>
    <mergeCell ref="F30:I30"/>
    <mergeCell ref="B34:C34"/>
    <mergeCell ref="F34:I34"/>
    <mergeCell ref="X17:AA17"/>
    <mergeCell ref="B31:C31"/>
    <mergeCell ref="D31:E31"/>
    <mergeCell ref="F31:I31"/>
    <mergeCell ref="B29:C29"/>
    <mergeCell ref="D29:E29"/>
    <mergeCell ref="F29:I29"/>
    <mergeCell ref="B30:C30"/>
    <mergeCell ref="B28:C28"/>
    <mergeCell ref="D28:E28"/>
    <mergeCell ref="F28:I28"/>
    <mergeCell ref="D18:E18"/>
    <mergeCell ref="F18:I18"/>
    <mergeCell ref="K18:L18"/>
    <mergeCell ref="M19:N19"/>
    <mergeCell ref="O19:R19"/>
    <mergeCell ref="T19:U19"/>
    <mergeCell ref="V19:W19"/>
    <mergeCell ref="F26:I26"/>
    <mergeCell ref="K26:L26"/>
    <mergeCell ref="X20:AA20"/>
    <mergeCell ref="B20:C20"/>
    <mergeCell ref="D27:E27"/>
    <mergeCell ref="B17:C17"/>
    <mergeCell ref="D17:E17"/>
    <mergeCell ref="F17:I17"/>
    <mergeCell ref="K17:L17"/>
    <mergeCell ref="M18:N18"/>
    <mergeCell ref="O18:R18"/>
    <mergeCell ref="T18:U18"/>
    <mergeCell ref="V18:W18"/>
    <mergeCell ref="B18:C18"/>
    <mergeCell ref="D20:E20"/>
    <mergeCell ref="M21:N21"/>
    <mergeCell ref="O21:R21"/>
    <mergeCell ref="T21:U21"/>
    <mergeCell ref="V21:W21"/>
    <mergeCell ref="F20:I20"/>
    <mergeCell ref="K20:L20"/>
    <mergeCell ref="M20:N20"/>
    <mergeCell ref="O20:R20"/>
    <mergeCell ref="T20:U20"/>
    <mergeCell ref="K35:L35"/>
    <mergeCell ref="M35:N35"/>
    <mergeCell ref="O35:R35"/>
    <mergeCell ref="T35:U35"/>
    <mergeCell ref="V30:W30"/>
    <mergeCell ref="V29:W29"/>
    <mergeCell ref="X18:AA18"/>
    <mergeCell ref="X29:AA29"/>
    <mergeCell ref="X28:AA28"/>
    <mergeCell ref="V31:W31"/>
    <mergeCell ref="X31:AA31"/>
    <mergeCell ref="X26:AA26"/>
    <mergeCell ref="X30:AA30"/>
    <mergeCell ref="X19:AA19"/>
    <mergeCell ref="T28:U28"/>
    <mergeCell ref="K29:L29"/>
    <mergeCell ref="M29:N29"/>
    <mergeCell ref="O29:R29"/>
    <mergeCell ref="T29:U29"/>
    <mergeCell ref="V34:W34"/>
    <mergeCell ref="X34:AA34"/>
    <mergeCell ref="V27:W27"/>
    <mergeCell ref="K30:L30"/>
    <mergeCell ref="M30:N30"/>
    <mergeCell ref="B16:C16"/>
    <mergeCell ref="D16:E16"/>
    <mergeCell ref="F16:I16"/>
    <mergeCell ref="K16:L16"/>
    <mergeCell ref="M17:N17"/>
    <mergeCell ref="O17:R17"/>
    <mergeCell ref="T17:U17"/>
    <mergeCell ref="V17:W17"/>
    <mergeCell ref="K34:L34"/>
    <mergeCell ref="M34:N34"/>
    <mergeCell ref="O34:R34"/>
    <mergeCell ref="B27:C27"/>
    <mergeCell ref="O30:R30"/>
    <mergeCell ref="T30:U30"/>
    <mergeCell ref="V28:W28"/>
    <mergeCell ref="K27:L27"/>
    <mergeCell ref="M27:N27"/>
    <mergeCell ref="O27:R27"/>
    <mergeCell ref="T27:U27"/>
    <mergeCell ref="M26:N26"/>
    <mergeCell ref="O26:R26"/>
    <mergeCell ref="T26:U26"/>
    <mergeCell ref="V26:W26"/>
    <mergeCell ref="O28:R28"/>
    <mergeCell ref="K10:L10"/>
    <mergeCell ref="V7:W7"/>
    <mergeCell ref="X7:AA7"/>
    <mergeCell ref="T8:U8"/>
    <mergeCell ref="V8:W8"/>
    <mergeCell ref="X8:AA8"/>
    <mergeCell ref="X12:AA12"/>
    <mergeCell ref="T9:U9"/>
    <mergeCell ref="V9:W9"/>
    <mergeCell ref="X9:AA9"/>
    <mergeCell ref="T10:U10"/>
    <mergeCell ref="V10:W10"/>
    <mergeCell ref="X10:AA10"/>
    <mergeCell ref="B13:C13"/>
    <mergeCell ref="X16:AA16"/>
    <mergeCell ref="O10:R10"/>
    <mergeCell ref="O7:R7"/>
    <mergeCell ref="K8:L8"/>
    <mergeCell ref="M8:N8"/>
    <mergeCell ref="O8:R8"/>
    <mergeCell ref="T7:U7"/>
    <mergeCell ref="D12:E12"/>
    <mergeCell ref="M16:N16"/>
    <mergeCell ref="O16:R16"/>
    <mergeCell ref="T16:U16"/>
    <mergeCell ref="O9:R9"/>
    <mergeCell ref="D13:E13"/>
    <mergeCell ref="F11:I11"/>
    <mergeCell ref="F12:I12"/>
    <mergeCell ref="F7:I7"/>
    <mergeCell ref="F8:I8"/>
    <mergeCell ref="F9:I9"/>
    <mergeCell ref="M7:N7"/>
    <mergeCell ref="M9:N9"/>
    <mergeCell ref="K7:L7"/>
    <mergeCell ref="K9:L9"/>
    <mergeCell ref="K11:L11"/>
    <mergeCell ref="D11:E11"/>
    <mergeCell ref="M10:N10"/>
    <mergeCell ref="V2:AA2"/>
    <mergeCell ref="O2:T2"/>
    <mergeCell ref="B2:N2"/>
    <mergeCell ref="M13:N13"/>
    <mergeCell ref="O13:R13"/>
    <mergeCell ref="T13:U13"/>
    <mergeCell ref="V13:W13"/>
    <mergeCell ref="B4:E4"/>
    <mergeCell ref="H4:S4"/>
    <mergeCell ref="B7:C7"/>
    <mergeCell ref="F13:I13"/>
    <mergeCell ref="B8:C8"/>
    <mergeCell ref="B9:C9"/>
    <mergeCell ref="B10:C10"/>
    <mergeCell ref="D7:E7"/>
    <mergeCell ref="D8:E8"/>
    <mergeCell ref="D9:E9"/>
    <mergeCell ref="D10:E10"/>
    <mergeCell ref="K13:L13"/>
    <mergeCell ref="F10:I10"/>
    <mergeCell ref="B11:C11"/>
    <mergeCell ref="B12:C12"/>
  </mergeCells>
  <phoneticPr fontId="2" type="noConversion"/>
  <conditionalFormatting sqref="A1:C1048576 D41:I65536 M32:R39 J1:L1048576 M41:R65536 V32:AA39 D14:I21 M23:R30 D23:I30 D32:I39 M14:R21 V14:AA21 V23:AA30 U5:U41 M1:R12 D1:I12 V43:AA65536 V41:AA41 S43:U1048576 S1:T41 V5:AA12 AC1:IV1048576 U1:AB3 AB5:AB1048576">
    <cfRule type="cellIs" dxfId="13" priority="1" stopIfTrue="1" operator="equal">
      <formula>0</formula>
    </cfRule>
  </conditionalFormatting>
  <conditionalFormatting sqref="D13:I13 M13:R13 V13:AA13 V22:AA22 M22:R22 D22:I22 D31:I31 M31:R31 V31:AA31 V40:AA40 M40:R40 D40:I40">
    <cfRule type="cellIs" dxfId="12" priority="2" stopIfTrue="1" operator="equal">
      <formula>0</formula>
    </cfRule>
  </conditionalFormatting>
  <pageMargins left="0.55118110236220474" right="0.55118110236220474" top="0.98425196850393704" bottom="0.98425196850393704" header="0.51181102362204722" footer="0.51181102362204722"/>
  <pageSetup paperSize="9" scale="87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/>
  <dimension ref="A1:BA501"/>
  <sheetViews>
    <sheetView rightToLeft="1" workbookViewId="0">
      <selection activeCell="C9" sqref="C9:G9"/>
    </sheetView>
  </sheetViews>
  <sheetFormatPr defaultColWidth="0" defaultRowHeight="15.75" zeroHeight="1"/>
  <cols>
    <col min="1" max="1" width="5.42578125" style="1" customWidth="1"/>
    <col min="2" max="5" width="3.140625" style="1" customWidth="1"/>
    <col min="6" max="6" width="5" style="1" customWidth="1"/>
    <col min="7" max="7" width="6" style="1" customWidth="1"/>
    <col min="8" max="28" width="3.140625" style="1" customWidth="1"/>
    <col min="29" max="29" width="2.85546875" style="1" customWidth="1"/>
    <col min="30" max="30" width="3.140625" style="1" hidden="1" customWidth="1"/>
    <col min="31" max="31" width="0.85546875" style="1" hidden="1" customWidth="1"/>
    <col min="32" max="32" width="3.140625" style="1" hidden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5" t="s">
        <v>0</v>
      </c>
      <c r="B1" s="85"/>
      <c r="C1" s="85"/>
      <c r="D1" s="85"/>
      <c r="E1" s="85"/>
      <c r="F1" s="86"/>
      <c r="G1" s="87">
        <v>1</v>
      </c>
      <c r="H1" s="85"/>
      <c r="I1" s="86"/>
      <c r="J1" s="88">
        <f ca="1">Q1-1</f>
        <v>41179.093234375003</v>
      </c>
      <c r="K1" s="89"/>
      <c r="L1" s="89"/>
      <c r="M1" s="89"/>
      <c r="N1" s="89"/>
      <c r="O1" s="89"/>
      <c r="P1" s="90"/>
      <c r="Q1" s="91">
        <f ca="1">NOW()</f>
        <v>41180.093234375003</v>
      </c>
      <c r="R1" s="92"/>
      <c r="S1" s="92"/>
      <c r="T1" s="92"/>
      <c r="U1" s="92"/>
      <c r="V1" s="92"/>
      <c r="W1" s="92"/>
      <c r="X1" s="93"/>
      <c r="Y1" s="83" t="s">
        <v>9</v>
      </c>
      <c r="Z1" s="84"/>
      <c r="AA1" s="84"/>
      <c r="AB1" s="84"/>
      <c r="AC1" s="84"/>
      <c r="AD1" s="84"/>
      <c r="AE1" s="84"/>
      <c r="AF1" s="84"/>
      <c r="AG1" s="82">
        <f>SUBTOTAL(109,AG4:AJ500)</f>
        <v>12857383</v>
      </c>
      <c r="AH1" s="82"/>
      <c r="AI1" s="82"/>
      <c r="AJ1" s="82"/>
      <c r="AK1" s="82"/>
      <c r="AL1" s="82"/>
      <c r="AM1" s="82"/>
      <c r="AN1" s="82"/>
      <c r="AO1" s="82"/>
      <c r="AP1" s="82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5"/>
      <c r="B2" s="85"/>
      <c r="C2" s="85"/>
      <c r="D2" s="85"/>
      <c r="E2" s="85"/>
      <c r="F2" s="86"/>
      <c r="G2" s="87"/>
      <c r="H2" s="85"/>
      <c r="I2" s="86"/>
      <c r="J2" s="88"/>
      <c r="K2" s="89"/>
      <c r="L2" s="89"/>
      <c r="M2" s="89"/>
      <c r="N2" s="89"/>
      <c r="O2" s="89"/>
      <c r="P2" s="90"/>
      <c r="Q2" s="91"/>
      <c r="R2" s="92"/>
      <c r="S2" s="92"/>
      <c r="T2" s="92"/>
      <c r="U2" s="92"/>
      <c r="V2" s="92"/>
      <c r="W2" s="92"/>
      <c r="X2" s="93"/>
      <c r="Y2" s="83"/>
      <c r="Z2" s="84"/>
      <c r="AA2" s="84"/>
      <c r="AB2" s="84"/>
      <c r="AC2" s="84"/>
      <c r="AD2" s="84"/>
      <c r="AE2" s="84"/>
      <c r="AF2" s="84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53">
      <c r="A3" s="74" t="s">
        <v>1</v>
      </c>
      <c r="B3" s="74"/>
      <c r="C3" s="74" t="s">
        <v>7</v>
      </c>
      <c r="D3" s="74"/>
      <c r="E3" s="74"/>
      <c r="F3" s="74"/>
      <c r="G3" s="74"/>
      <c r="H3" s="74" t="s">
        <v>2</v>
      </c>
      <c r="I3" s="74"/>
      <c r="J3" s="74"/>
      <c r="K3" s="74"/>
      <c r="L3" s="74" t="s">
        <v>3</v>
      </c>
      <c r="M3" s="74"/>
      <c r="N3" s="74"/>
      <c r="O3" s="74"/>
      <c r="P3" s="74"/>
      <c r="Q3" s="74" t="s">
        <v>4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 t="s">
        <v>8</v>
      </c>
      <c r="AH3" s="74"/>
      <c r="AI3" s="74"/>
      <c r="AJ3" s="74"/>
      <c r="AK3" s="74" t="s">
        <v>5</v>
      </c>
      <c r="AL3" s="74"/>
      <c r="AM3" s="74" t="s">
        <v>6</v>
      </c>
      <c r="AN3" s="74"/>
      <c r="AO3" s="74"/>
      <c r="AP3" s="74"/>
    </row>
    <row r="4" spans="1:53">
      <c r="A4" s="79">
        <v>61126</v>
      </c>
      <c r="B4" s="79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9">
        <v>5274911</v>
      </c>
      <c r="I4" s="81"/>
      <c r="J4" s="81"/>
      <c r="K4" s="77"/>
      <c r="L4" s="79" t="s">
        <v>76</v>
      </c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8">
        <v>152000</v>
      </c>
      <c r="AH4" s="78"/>
      <c r="AI4" s="78"/>
      <c r="AJ4" s="78"/>
      <c r="AK4" s="76" t="s">
        <v>17</v>
      </c>
      <c r="AL4" s="77"/>
      <c r="AM4" s="75">
        <v>40910</v>
      </c>
      <c r="AN4" s="75"/>
      <c r="AO4" s="75"/>
      <c r="AP4" s="75"/>
      <c r="AR4" s="19">
        <f>SUM(AS4:AW4)</f>
        <v>0</v>
      </c>
      <c r="AS4" s="19">
        <f>SUMIF(AK4,AS$1,AG4)</f>
        <v>0</v>
      </c>
      <c r="AT4" s="19">
        <f>SUMIF(AL4,AT$1,AH4)</f>
        <v>0</v>
      </c>
      <c r="AU4" s="19">
        <f>SUMIF(AM4,AU$1,AI4)</f>
        <v>0</v>
      </c>
      <c r="AV4" s="19">
        <f>SUMIF(AN4,AV$1,AJ4)</f>
        <v>0</v>
      </c>
      <c r="AW4" s="19">
        <f>SUMIF(AO4,AW$1,AK4)</f>
        <v>0</v>
      </c>
      <c r="AY4" s="20" t="str">
        <f>C4</f>
        <v>عبدالرحمن عيد المطيري</v>
      </c>
      <c r="AZ4" s="20" t="str">
        <f>AK4</f>
        <v>نفذ</v>
      </c>
      <c r="BA4" s="22" t="str">
        <f>AY4&amp;AZ4</f>
        <v>عبدالرحمن عيد المطيرينفذ</v>
      </c>
    </row>
    <row r="5" spans="1:53">
      <c r="A5" s="79">
        <v>61126</v>
      </c>
      <c r="B5" s="79"/>
      <c r="C5" s="80" t="str">
        <f>IF(ISNA(VLOOKUP(A5,الموظفين!$A$1:$B$500,2,FALSE))=TRUE,"",VLOOKUP(A5,الموظفين!$A$1:$B$500,2,FALSE))</f>
        <v>عبدالرحمن عيد المطيري</v>
      </c>
      <c r="D5" s="80"/>
      <c r="E5" s="80"/>
      <c r="F5" s="80"/>
      <c r="G5" s="80"/>
      <c r="H5" s="76">
        <v>5348062</v>
      </c>
      <c r="I5" s="81"/>
      <c r="J5" s="81"/>
      <c r="K5" s="77"/>
      <c r="L5" s="79" t="s">
        <v>77</v>
      </c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8">
        <v>815000</v>
      </c>
      <c r="AH5" s="78"/>
      <c r="AI5" s="78"/>
      <c r="AJ5" s="78"/>
      <c r="AK5" s="76" t="s">
        <v>17</v>
      </c>
      <c r="AL5" s="77"/>
      <c r="AM5" s="75">
        <v>40936</v>
      </c>
      <c r="AN5" s="75"/>
      <c r="AO5" s="75"/>
      <c r="AP5" s="75"/>
      <c r="AR5" s="19">
        <f t="shared" ref="AR5:AR68" si="0">SUM(AS5:AW5)</f>
        <v>0</v>
      </c>
      <c r="AS5" s="19">
        <f t="shared" ref="AS5:AS68" si="1">SUMIF(AK5,AS$1,AG5)</f>
        <v>0</v>
      </c>
      <c r="AT5" s="19">
        <f t="shared" ref="AT5:AT68" si="2">SUMIF(AL5,AT$1,AH5)</f>
        <v>0</v>
      </c>
      <c r="AU5" s="19">
        <f t="shared" ref="AU5:AU68" si="3">SUMIF(AM5,AU$1,AI5)</f>
        <v>0</v>
      </c>
      <c r="AV5" s="19">
        <f t="shared" ref="AV5:AV68" si="4">SUMIF(AN5,AV$1,AJ5)</f>
        <v>0</v>
      </c>
      <c r="AW5" s="19">
        <f t="shared" ref="AW5:AW68" si="5">SUMIF(AO5,AW$1,AK5)</f>
        <v>0</v>
      </c>
      <c r="AY5" s="20" t="str">
        <f t="shared" ref="AY5:AY68" si="6">C5</f>
        <v>عبدالرحمن عيد المطيري</v>
      </c>
      <c r="AZ5" s="20" t="str">
        <f t="shared" ref="AZ5:AZ68" si="7">AK5</f>
        <v>نفذ</v>
      </c>
      <c r="BA5" s="22" t="str">
        <f t="shared" ref="BA5:BA68" si="8">AY5&amp;AZ5</f>
        <v>عبدالرحمن عيد المطيرينفذ</v>
      </c>
    </row>
    <row r="6" spans="1:53">
      <c r="A6" s="79">
        <v>61126</v>
      </c>
      <c r="B6" s="79"/>
      <c r="C6" s="80" t="str">
        <f>IF(ISNA(VLOOKUP(A6,الموظفين!$A$1:$B$500,2,FALSE))=TRUE,"",VLOOKUP(A6,الموظفين!$A$1:$B$500,2,FALSE))</f>
        <v>عبدالرحمن عيد المطيري</v>
      </c>
      <c r="D6" s="80"/>
      <c r="E6" s="80"/>
      <c r="F6" s="80"/>
      <c r="G6" s="80"/>
      <c r="H6" s="76">
        <v>5316451</v>
      </c>
      <c r="I6" s="81"/>
      <c r="J6" s="81"/>
      <c r="K6" s="77"/>
      <c r="L6" s="79" t="s">
        <v>78</v>
      </c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8">
        <v>235700</v>
      </c>
      <c r="AH6" s="78"/>
      <c r="AI6" s="78"/>
      <c r="AJ6" s="78"/>
      <c r="AK6" s="76" t="s">
        <v>17</v>
      </c>
      <c r="AL6" s="77"/>
      <c r="AM6" s="75">
        <v>40929</v>
      </c>
      <c r="AN6" s="75"/>
      <c r="AO6" s="75"/>
      <c r="AP6" s="75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عبدالرحمن عيد المطيري</v>
      </c>
      <c r="AZ6" s="20" t="str">
        <f t="shared" si="7"/>
        <v>نفذ</v>
      </c>
      <c r="BA6" s="22" t="str">
        <f t="shared" si="8"/>
        <v>عبدالرحمن عيد المطيرينفذ</v>
      </c>
    </row>
    <row r="7" spans="1:53">
      <c r="A7" s="79">
        <v>62177</v>
      </c>
      <c r="B7" s="79"/>
      <c r="C7" s="80" t="str">
        <f>IF(ISNA(VLOOKUP(A7,الموظفين!$A$1:$B$500,2,FALSE))=TRUE,"",VLOOKUP(A7,الموظفين!$A$1:$B$500,2,FALSE))</f>
        <v>حسين حسن القحطاني</v>
      </c>
      <c r="D7" s="80"/>
      <c r="E7" s="80"/>
      <c r="F7" s="80"/>
      <c r="G7" s="80"/>
      <c r="H7" s="76">
        <v>5259782</v>
      </c>
      <c r="I7" s="81"/>
      <c r="J7" s="81"/>
      <c r="K7" s="77"/>
      <c r="L7" s="79" t="s">
        <v>79</v>
      </c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8">
        <v>818700</v>
      </c>
      <c r="AH7" s="78"/>
      <c r="AI7" s="78"/>
      <c r="AJ7" s="78"/>
      <c r="AK7" s="76" t="s">
        <v>17</v>
      </c>
      <c r="AL7" s="77"/>
      <c r="AM7" s="75">
        <v>40912</v>
      </c>
      <c r="AN7" s="75"/>
      <c r="AO7" s="75"/>
      <c r="AP7" s="75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حسين حسن القحطاني</v>
      </c>
      <c r="AZ7" s="20" t="str">
        <f t="shared" si="7"/>
        <v>نفذ</v>
      </c>
      <c r="BA7" s="22" t="str">
        <f t="shared" si="8"/>
        <v>حسين حسن القحطانينفذ</v>
      </c>
    </row>
    <row r="8" spans="1:53">
      <c r="A8" s="79">
        <v>61511</v>
      </c>
      <c r="B8" s="79"/>
      <c r="C8" s="80" t="str">
        <f>IF(ISNA(VLOOKUP(A8,الموظفين!$A$1:$B$500,2,FALSE))=TRUE,"",VLOOKUP(A8,الموظفين!$A$1:$B$500,2,FALSE))</f>
        <v>احمد محمد الزهراني</v>
      </c>
      <c r="D8" s="80"/>
      <c r="E8" s="80"/>
      <c r="F8" s="80"/>
      <c r="G8" s="80"/>
      <c r="H8" s="76">
        <v>5331026</v>
      </c>
      <c r="I8" s="81"/>
      <c r="J8" s="81"/>
      <c r="K8" s="77"/>
      <c r="L8" s="79" t="s">
        <v>81</v>
      </c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8">
        <v>965000</v>
      </c>
      <c r="AH8" s="78"/>
      <c r="AI8" s="78"/>
      <c r="AJ8" s="78"/>
      <c r="AK8" s="76" t="s">
        <v>17</v>
      </c>
      <c r="AL8" s="77"/>
      <c r="AM8" s="75">
        <v>40926</v>
      </c>
      <c r="AN8" s="75"/>
      <c r="AO8" s="75"/>
      <c r="AP8" s="75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احمد محمد الزهراني</v>
      </c>
      <c r="AZ8" s="20" t="str">
        <f t="shared" si="7"/>
        <v>نفذ</v>
      </c>
      <c r="BA8" s="22" t="str">
        <f t="shared" si="8"/>
        <v>احمد محمد الزهرانينفذ</v>
      </c>
    </row>
    <row r="9" spans="1:53">
      <c r="A9" s="79">
        <v>60614</v>
      </c>
      <c r="B9" s="79"/>
      <c r="C9" s="80" t="str">
        <f>IF(ISNA(VLOOKUP(A9,الموظفين!$A$1:$B$500,2,FALSE))=TRUE,"",VLOOKUP(A9,الموظفين!$A$1:$B$500,2,FALSE))</f>
        <v>عبدالله علي المصعبي</v>
      </c>
      <c r="D9" s="80"/>
      <c r="E9" s="80"/>
      <c r="F9" s="80"/>
      <c r="G9" s="80"/>
      <c r="H9" s="76">
        <v>5265216</v>
      </c>
      <c r="I9" s="81"/>
      <c r="J9" s="81"/>
      <c r="K9" s="77"/>
      <c r="L9" s="79" t="s">
        <v>82</v>
      </c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8">
        <v>853300</v>
      </c>
      <c r="AH9" s="78"/>
      <c r="AI9" s="78"/>
      <c r="AJ9" s="78"/>
      <c r="AK9" s="76" t="s">
        <v>17</v>
      </c>
      <c r="AL9" s="77"/>
      <c r="AM9" s="75">
        <v>40922</v>
      </c>
      <c r="AN9" s="75"/>
      <c r="AO9" s="75"/>
      <c r="AP9" s="75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عبدالله علي المصعبي</v>
      </c>
      <c r="AZ9" s="20" t="str">
        <f t="shared" si="7"/>
        <v>نفذ</v>
      </c>
      <c r="BA9" s="22" t="str">
        <f t="shared" si="8"/>
        <v>عبدالله علي المصعبينفذ</v>
      </c>
    </row>
    <row r="10" spans="1:53">
      <c r="A10" s="79">
        <v>61522</v>
      </c>
      <c r="B10" s="79"/>
      <c r="C10" s="80" t="str">
        <f>IF(ISNA(VLOOKUP(A10,الموظفين!$A$1:$B$500,2,FALSE))=TRUE,"",VLOOKUP(A10,الموظفين!$A$1:$B$500,2,FALSE))</f>
        <v>متعب العتيبي</v>
      </c>
      <c r="D10" s="80"/>
      <c r="E10" s="80"/>
      <c r="F10" s="80"/>
      <c r="G10" s="80"/>
      <c r="H10" s="76">
        <v>5354347</v>
      </c>
      <c r="I10" s="81"/>
      <c r="J10" s="81"/>
      <c r="K10" s="77"/>
      <c r="L10" s="79" t="s">
        <v>84</v>
      </c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8">
        <v>565250</v>
      </c>
      <c r="AH10" s="78"/>
      <c r="AI10" s="78"/>
      <c r="AJ10" s="78"/>
      <c r="AK10" s="76" t="s">
        <v>17</v>
      </c>
      <c r="AL10" s="77"/>
      <c r="AM10" s="75">
        <v>40937</v>
      </c>
      <c r="AN10" s="75"/>
      <c r="AO10" s="75"/>
      <c r="AP10" s="75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متعب العتيبي</v>
      </c>
      <c r="AZ10" s="20" t="str">
        <f t="shared" si="7"/>
        <v>نفذ</v>
      </c>
      <c r="BA10" s="22" t="str">
        <f t="shared" si="8"/>
        <v>متعب العتيبينفذ</v>
      </c>
    </row>
    <row r="11" spans="1:53">
      <c r="A11" s="79">
        <v>61523</v>
      </c>
      <c r="B11" s="79"/>
      <c r="C11" s="80" t="str">
        <f>IF(ISNA(VLOOKUP(A11,الموظفين!$A$1:$B$500,2,FALSE))=TRUE,"",VLOOKUP(A11,الموظفين!$A$1:$B$500,2,FALSE))</f>
        <v>احمد المالكي</v>
      </c>
      <c r="D11" s="80"/>
      <c r="E11" s="80"/>
      <c r="F11" s="80"/>
      <c r="G11" s="80"/>
      <c r="H11" s="76">
        <v>5260067</v>
      </c>
      <c r="I11" s="81"/>
      <c r="J11" s="81"/>
      <c r="K11" s="77"/>
      <c r="L11" s="79" t="s">
        <v>86</v>
      </c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>
        <v>1886000</v>
      </c>
      <c r="AH11" s="78"/>
      <c r="AI11" s="78"/>
      <c r="AJ11" s="78"/>
      <c r="AK11" s="76" t="s">
        <v>17</v>
      </c>
      <c r="AL11" s="77"/>
      <c r="AM11" s="75">
        <v>40939</v>
      </c>
      <c r="AN11" s="75"/>
      <c r="AO11" s="75"/>
      <c r="AP11" s="75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احمد المالكي</v>
      </c>
      <c r="AZ11" s="20" t="str">
        <f t="shared" si="7"/>
        <v>نفذ</v>
      </c>
      <c r="BA11" s="22" t="str">
        <f t="shared" si="8"/>
        <v>احمد المالكينفذ</v>
      </c>
    </row>
    <row r="12" spans="1:53">
      <c r="A12" s="79">
        <v>61523</v>
      </c>
      <c r="B12" s="79"/>
      <c r="C12" s="80" t="str">
        <f>IF(ISNA(VLOOKUP(A12,الموظفين!$A$1:$B$500,2,FALSE))=TRUE,"",VLOOKUP(A12,الموظفين!$A$1:$B$500,2,FALSE))</f>
        <v>احمد المالكي</v>
      </c>
      <c r="D12" s="80"/>
      <c r="E12" s="80"/>
      <c r="F12" s="80"/>
      <c r="G12" s="80"/>
      <c r="H12" s="76">
        <v>5271583</v>
      </c>
      <c r="I12" s="81"/>
      <c r="J12" s="81"/>
      <c r="K12" s="77"/>
      <c r="L12" s="79" t="s">
        <v>87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8">
        <v>299500</v>
      </c>
      <c r="AH12" s="78"/>
      <c r="AI12" s="78"/>
      <c r="AJ12" s="78"/>
      <c r="AK12" s="76" t="s">
        <v>17</v>
      </c>
      <c r="AL12" s="77"/>
      <c r="AM12" s="75">
        <v>40911</v>
      </c>
      <c r="AN12" s="75"/>
      <c r="AO12" s="75"/>
      <c r="AP12" s="75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احمد المالكي</v>
      </c>
      <c r="AZ12" s="20" t="str">
        <f t="shared" si="7"/>
        <v>نفذ</v>
      </c>
      <c r="BA12" s="22" t="str">
        <f t="shared" si="8"/>
        <v>احمد المالكينفذ</v>
      </c>
    </row>
    <row r="13" spans="1:53">
      <c r="A13" s="79">
        <v>59821</v>
      </c>
      <c r="B13" s="79"/>
      <c r="C13" s="80" t="str">
        <f>IF(ISNA(VLOOKUP(A13,الموظفين!$A$1:$B$500,2,FALSE))=TRUE,"",VLOOKUP(A13,الموظفين!$A$1:$B$500,2,FALSE))</f>
        <v>محمد صالح عبدالقادر</v>
      </c>
      <c r="D13" s="80"/>
      <c r="E13" s="80"/>
      <c r="F13" s="80"/>
      <c r="G13" s="80"/>
      <c r="H13" s="76">
        <v>5316125</v>
      </c>
      <c r="I13" s="81"/>
      <c r="J13" s="81"/>
      <c r="K13" s="77"/>
      <c r="L13" s="79" t="s">
        <v>88</v>
      </c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8">
        <v>328233</v>
      </c>
      <c r="AH13" s="78"/>
      <c r="AI13" s="78"/>
      <c r="AJ13" s="78"/>
      <c r="AK13" s="76" t="s">
        <v>17</v>
      </c>
      <c r="AL13" s="77"/>
      <c r="AM13" s="75">
        <v>40925</v>
      </c>
      <c r="AN13" s="75"/>
      <c r="AO13" s="75"/>
      <c r="AP13" s="75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محمد صالح عبدالقادر</v>
      </c>
      <c r="AZ13" s="20" t="str">
        <f t="shared" si="7"/>
        <v>نفذ</v>
      </c>
      <c r="BA13" s="22" t="str">
        <f t="shared" si="8"/>
        <v>محمد صالح عبدالقادرنفذ</v>
      </c>
    </row>
    <row r="14" spans="1:53">
      <c r="A14" s="79">
        <v>59821</v>
      </c>
      <c r="B14" s="79"/>
      <c r="C14" s="80" t="str">
        <f>IF(ISNA(VLOOKUP(A14,الموظفين!$A$1:$B$500,2,FALSE))=TRUE,"",VLOOKUP(A14,الموظفين!$A$1:$B$500,2,FALSE))</f>
        <v>محمد صالح عبدالقادر</v>
      </c>
      <c r="D14" s="80"/>
      <c r="E14" s="80"/>
      <c r="F14" s="80"/>
      <c r="G14" s="80"/>
      <c r="H14" s="76">
        <v>5330125</v>
      </c>
      <c r="I14" s="81"/>
      <c r="J14" s="81"/>
      <c r="K14" s="77"/>
      <c r="L14" s="79" t="s">
        <v>89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>
        <v>350000</v>
      </c>
      <c r="AH14" s="78"/>
      <c r="AI14" s="78"/>
      <c r="AJ14" s="78"/>
      <c r="AK14" s="76" t="s">
        <v>17</v>
      </c>
      <c r="AL14" s="77"/>
      <c r="AM14" s="75">
        <v>40930</v>
      </c>
      <c r="AN14" s="75"/>
      <c r="AO14" s="75"/>
      <c r="AP14" s="75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محمد صالح عبدالقادر</v>
      </c>
      <c r="AZ14" s="20" t="str">
        <f t="shared" si="7"/>
        <v>نفذ</v>
      </c>
      <c r="BA14" s="22" t="str">
        <f t="shared" si="8"/>
        <v>محمد صالح عبدالقادرنفذ</v>
      </c>
    </row>
    <row r="15" spans="1:53">
      <c r="A15" s="79">
        <v>59821</v>
      </c>
      <c r="B15" s="79"/>
      <c r="C15" s="80" t="str">
        <f>IF(ISNA(VLOOKUP(A15,الموظفين!$A$1:$B$500,2,FALSE))=TRUE,"",VLOOKUP(A15,الموظفين!$A$1:$B$500,2,FALSE))</f>
        <v>محمد صالح عبدالقادر</v>
      </c>
      <c r="D15" s="80"/>
      <c r="E15" s="80"/>
      <c r="F15" s="80"/>
      <c r="G15" s="80"/>
      <c r="H15" s="76">
        <v>5311959</v>
      </c>
      <c r="I15" s="81"/>
      <c r="J15" s="81"/>
      <c r="K15" s="77"/>
      <c r="L15" s="79" t="s">
        <v>90</v>
      </c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>
        <v>267200</v>
      </c>
      <c r="AH15" s="78"/>
      <c r="AI15" s="78"/>
      <c r="AJ15" s="78"/>
      <c r="AK15" s="76" t="s">
        <v>17</v>
      </c>
      <c r="AL15" s="77"/>
      <c r="AM15" s="75">
        <v>40925</v>
      </c>
      <c r="AN15" s="75"/>
      <c r="AO15" s="75"/>
      <c r="AP15" s="75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محمد صالح عبدالقادر</v>
      </c>
      <c r="AZ15" s="20" t="str">
        <f t="shared" si="7"/>
        <v>نفذ</v>
      </c>
      <c r="BA15" s="22" t="str">
        <f t="shared" si="8"/>
        <v>محمد صالح عبدالقادرنفذ</v>
      </c>
    </row>
    <row r="16" spans="1:53">
      <c r="A16" s="79">
        <v>59821</v>
      </c>
      <c r="B16" s="79"/>
      <c r="C16" s="80" t="str">
        <f>IF(ISNA(VLOOKUP(A16,الموظفين!$A$1:$B$500,2,FALSE))=TRUE,"",VLOOKUP(A16,الموظفين!$A$1:$B$500,2,FALSE))</f>
        <v>محمد صالح عبدالقادر</v>
      </c>
      <c r="D16" s="80"/>
      <c r="E16" s="80"/>
      <c r="F16" s="80"/>
      <c r="G16" s="80"/>
      <c r="H16" s="76">
        <v>5277097</v>
      </c>
      <c r="I16" s="81"/>
      <c r="J16" s="81"/>
      <c r="K16" s="77"/>
      <c r="L16" s="79" t="s">
        <v>91</v>
      </c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8">
        <v>400000</v>
      </c>
      <c r="AH16" s="78"/>
      <c r="AI16" s="78"/>
      <c r="AJ16" s="78"/>
      <c r="AK16" s="76" t="s">
        <v>17</v>
      </c>
      <c r="AL16" s="77"/>
      <c r="AM16" s="75">
        <v>40919</v>
      </c>
      <c r="AN16" s="75"/>
      <c r="AO16" s="75"/>
      <c r="AP16" s="75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محمد صالح عبدالقادر</v>
      </c>
      <c r="AZ16" s="20" t="str">
        <f t="shared" si="7"/>
        <v>نفذ</v>
      </c>
      <c r="BA16" s="22" t="str">
        <f t="shared" si="8"/>
        <v>محمد صالح عبدالقادرنفذ</v>
      </c>
    </row>
    <row r="17" spans="1:53">
      <c r="A17" s="79">
        <v>60658</v>
      </c>
      <c r="B17" s="79"/>
      <c r="C17" s="80" t="str">
        <f>IF(ISNA(VLOOKUP(A17,الموظفين!$A$1:$B$500,2,FALSE))=TRUE,"",VLOOKUP(A17,الموظفين!$A$1:$B$500,2,FALSE))</f>
        <v>محمد خالد القاضي</v>
      </c>
      <c r="D17" s="80"/>
      <c r="E17" s="80"/>
      <c r="F17" s="80"/>
      <c r="G17" s="80"/>
      <c r="H17" s="76">
        <v>5302634</v>
      </c>
      <c r="I17" s="81"/>
      <c r="J17" s="81"/>
      <c r="K17" s="77"/>
      <c r="L17" s="79" t="s">
        <v>92</v>
      </c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8">
        <v>525300</v>
      </c>
      <c r="AH17" s="78"/>
      <c r="AI17" s="78"/>
      <c r="AJ17" s="78"/>
      <c r="AK17" s="76" t="s">
        <v>17</v>
      </c>
      <c r="AL17" s="77"/>
      <c r="AM17" s="75">
        <v>40925</v>
      </c>
      <c r="AN17" s="75"/>
      <c r="AO17" s="75"/>
      <c r="AP17" s="75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محمد خالد القاضي</v>
      </c>
      <c r="AZ17" s="20" t="str">
        <f t="shared" si="7"/>
        <v>نفذ</v>
      </c>
      <c r="BA17" s="22" t="str">
        <f t="shared" si="8"/>
        <v>محمد خالد القاضينفذ</v>
      </c>
    </row>
    <row r="18" spans="1:53">
      <c r="A18" s="79">
        <v>60658</v>
      </c>
      <c r="B18" s="79"/>
      <c r="C18" s="80" t="str">
        <f>IF(ISNA(VLOOKUP(A18,الموظفين!$A$1:$B$500,2,FALSE))=TRUE,"",VLOOKUP(A18,الموظفين!$A$1:$B$500,2,FALSE))</f>
        <v>محمد خالد القاضي</v>
      </c>
      <c r="D18" s="80"/>
      <c r="E18" s="80"/>
      <c r="F18" s="80"/>
      <c r="G18" s="80"/>
      <c r="H18" s="76">
        <v>5184947</v>
      </c>
      <c r="I18" s="81"/>
      <c r="J18" s="81"/>
      <c r="K18" s="77"/>
      <c r="L18" s="79" t="s">
        <v>93</v>
      </c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8">
        <v>1080000</v>
      </c>
      <c r="AH18" s="78"/>
      <c r="AI18" s="78"/>
      <c r="AJ18" s="78"/>
      <c r="AK18" s="76" t="s">
        <v>17</v>
      </c>
      <c r="AL18" s="77"/>
      <c r="AM18" s="75">
        <v>40911</v>
      </c>
      <c r="AN18" s="75"/>
      <c r="AO18" s="75"/>
      <c r="AP18" s="75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محمد خالد القاضي</v>
      </c>
      <c r="AZ18" s="20" t="str">
        <f t="shared" si="7"/>
        <v>نفذ</v>
      </c>
      <c r="BA18" s="22" t="str">
        <f t="shared" si="8"/>
        <v>محمد خالد القاضينفذ</v>
      </c>
    </row>
    <row r="19" spans="1:53">
      <c r="A19" s="79">
        <v>60658</v>
      </c>
      <c r="B19" s="79"/>
      <c r="C19" s="80" t="str">
        <f>IF(ISNA(VLOOKUP(A19,الموظفين!$A$1:$B$500,2,FALSE))=TRUE,"",VLOOKUP(A19,الموظفين!$A$1:$B$500,2,FALSE))</f>
        <v>محمد خالد القاضي</v>
      </c>
      <c r="D19" s="80"/>
      <c r="E19" s="80"/>
      <c r="F19" s="80"/>
      <c r="G19" s="80"/>
      <c r="H19" s="76">
        <v>5016449</v>
      </c>
      <c r="I19" s="81"/>
      <c r="J19" s="81"/>
      <c r="K19" s="77"/>
      <c r="L19" s="79" t="s">
        <v>94</v>
      </c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8">
        <v>833500</v>
      </c>
      <c r="AH19" s="78"/>
      <c r="AI19" s="78"/>
      <c r="AJ19" s="78"/>
      <c r="AK19" s="76" t="s">
        <v>17</v>
      </c>
      <c r="AL19" s="77"/>
      <c r="AM19" s="75">
        <v>40912</v>
      </c>
      <c r="AN19" s="75"/>
      <c r="AO19" s="75"/>
      <c r="AP19" s="75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محمد خالد القاضي</v>
      </c>
      <c r="AZ19" s="20" t="str">
        <f t="shared" si="7"/>
        <v>نفذ</v>
      </c>
      <c r="BA19" s="22" t="str">
        <f t="shared" si="8"/>
        <v>محمد خالد القاضينفذ</v>
      </c>
    </row>
    <row r="20" spans="1:53">
      <c r="A20" s="79">
        <v>61127</v>
      </c>
      <c r="B20" s="79"/>
      <c r="C20" s="80" t="str">
        <f>IF(ISNA(VLOOKUP(A20,الموظفين!$A$1:$B$500,2,FALSE))=TRUE,"",VLOOKUP(A20,الموظفين!$A$1:$B$500,2,FALSE))</f>
        <v>خالد حسين طالبي</v>
      </c>
      <c r="D20" s="80"/>
      <c r="E20" s="80"/>
      <c r="F20" s="80"/>
      <c r="G20" s="80"/>
      <c r="H20" s="76">
        <v>5344209</v>
      </c>
      <c r="I20" s="81"/>
      <c r="J20" s="81"/>
      <c r="K20" s="77"/>
      <c r="L20" s="79" t="s">
        <v>95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8">
        <v>460000</v>
      </c>
      <c r="AH20" s="78"/>
      <c r="AI20" s="78"/>
      <c r="AJ20" s="78"/>
      <c r="AK20" s="76" t="s">
        <v>17</v>
      </c>
      <c r="AL20" s="77"/>
      <c r="AM20" s="75">
        <v>40930</v>
      </c>
      <c r="AN20" s="75"/>
      <c r="AO20" s="75"/>
      <c r="AP20" s="75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خالد حسين طالبي</v>
      </c>
      <c r="AZ20" s="20" t="str">
        <f t="shared" si="7"/>
        <v>نفذ</v>
      </c>
      <c r="BA20" s="22" t="str">
        <f t="shared" si="8"/>
        <v>خالد حسين طالبينفذ</v>
      </c>
    </row>
    <row r="21" spans="1:53">
      <c r="A21" s="79">
        <v>61127</v>
      </c>
      <c r="B21" s="79"/>
      <c r="C21" s="80" t="str">
        <f>IF(ISNA(VLOOKUP(A21,الموظفين!$A$1:$B$500,2,FALSE))=TRUE,"",VLOOKUP(A21,الموظفين!$A$1:$B$500,2,FALSE))</f>
        <v>خالد حسين طالبي</v>
      </c>
      <c r="D21" s="80"/>
      <c r="E21" s="80"/>
      <c r="F21" s="80"/>
      <c r="G21" s="80"/>
      <c r="H21" s="76">
        <v>5331867</v>
      </c>
      <c r="I21" s="81"/>
      <c r="J21" s="81"/>
      <c r="K21" s="77"/>
      <c r="L21" s="79" t="s">
        <v>96</v>
      </c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8">
        <v>794000</v>
      </c>
      <c r="AH21" s="78"/>
      <c r="AI21" s="78"/>
      <c r="AJ21" s="78"/>
      <c r="AK21" s="76" t="s">
        <v>17</v>
      </c>
      <c r="AL21" s="77"/>
      <c r="AM21" s="75">
        <v>40925</v>
      </c>
      <c r="AN21" s="75"/>
      <c r="AO21" s="75"/>
      <c r="AP21" s="75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خالد حسين طالبي</v>
      </c>
      <c r="AZ21" s="20" t="str">
        <f t="shared" si="7"/>
        <v>نفذ</v>
      </c>
      <c r="BA21" s="22" t="str">
        <f t="shared" si="8"/>
        <v>خالد حسين طالبينفذ</v>
      </c>
    </row>
    <row r="22" spans="1:53">
      <c r="A22" s="79">
        <v>61127</v>
      </c>
      <c r="B22" s="79"/>
      <c r="C22" s="80" t="str">
        <f>IF(ISNA(VLOOKUP(A22,الموظفين!$A$1:$B$500,2,FALSE))=TRUE,"",VLOOKUP(A22,الموظفين!$A$1:$B$500,2,FALSE))</f>
        <v>خالد حسين طالبي</v>
      </c>
      <c r="D22" s="80"/>
      <c r="E22" s="80"/>
      <c r="F22" s="80"/>
      <c r="G22" s="80"/>
      <c r="H22" s="76">
        <v>5306012</v>
      </c>
      <c r="I22" s="81"/>
      <c r="J22" s="81"/>
      <c r="K22" s="77"/>
      <c r="L22" s="79" t="s">
        <v>97</v>
      </c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8">
        <v>350000</v>
      </c>
      <c r="AH22" s="78"/>
      <c r="AI22" s="78"/>
      <c r="AJ22" s="78"/>
      <c r="AK22" s="76" t="s">
        <v>17</v>
      </c>
      <c r="AL22" s="77"/>
      <c r="AM22" s="75">
        <v>40925</v>
      </c>
      <c r="AN22" s="75"/>
      <c r="AO22" s="75"/>
      <c r="AP22" s="75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خالد حسين طالبي</v>
      </c>
      <c r="AZ22" s="20" t="str">
        <f t="shared" si="7"/>
        <v>نفذ</v>
      </c>
      <c r="BA22" s="22" t="str">
        <f t="shared" si="8"/>
        <v>خالد حسين طالبينفذ</v>
      </c>
    </row>
    <row r="23" spans="1:53">
      <c r="A23" s="79">
        <v>61127</v>
      </c>
      <c r="B23" s="79"/>
      <c r="C23" s="80" t="str">
        <f>IF(ISNA(VLOOKUP(A23,الموظفين!$A$1:$B$500,2,FALSE))=TRUE,"",VLOOKUP(A23,الموظفين!$A$1:$B$500,2,FALSE))</f>
        <v>خالد حسين طالبي</v>
      </c>
      <c r="D23" s="80"/>
      <c r="E23" s="80"/>
      <c r="F23" s="80"/>
      <c r="G23" s="80"/>
      <c r="H23" s="76">
        <v>5260114</v>
      </c>
      <c r="I23" s="81"/>
      <c r="J23" s="81"/>
      <c r="K23" s="77"/>
      <c r="L23" s="79" t="s">
        <v>98</v>
      </c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8">
        <v>878700</v>
      </c>
      <c r="AH23" s="78"/>
      <c r="AI23" s="78"/>
      <c r="AJ23" s="78"/>
      <c r="AK23" s="76" t="s">
        <v>17</v>
      </c>
      <c r="AL23" s="77"/>
      <c r="AM23" s="75">
        <v>40919</v>
      </c>
      <c r="AN23" s="75"/>
      <c r="AO23" s="75"/>
      <c r="AP23" s="75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>خالد حسين طالبي</v>
      </c>
      <c r="AZ23" s="20" t="str">
        <f t="shared" si="7"/>
        <v>نفذ</v>
      </c>
      <c r="BA23" s="22" t="str">
        <f t="shared" si="8"/>
        <v>خالد حسين طالبينفذ</v>
      </c>
    </row>
    <row r="24" spans="1:53">
      <c r="A24" s="79"/>
      <c r="B24" s="79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6"/>
      <c r="I24" s="81"/>
      <c r="J24" s="81"/>
      <c r="K24" s="77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8"/>
      <c r="AH24" s="78"/>
      <c r="AI24" s="78"/>
      <c r="AJ24" s="78"/>
      <c r="AK24" s="76"/>
      <c r="AL24" s="77"/>
      <c r="AM24" s="75"/>
      <c r="AN24" s="75"/>
      <c r="AO24" s="75"/>
      <c r="AP24" s="75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9"/>
      <c r="B25" s="79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6"/>
      <c r="I25" s="81"/>
      <c r="J25" s="81"/>
      <c r="K25" s="77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8"/>
      <c r="AH25" s="78"/>
      <c r="AI25" s="78"/>
      <c r="AJ25" s="78"/>
      <c r="AK25" s="76"/>
      <c r="AL25" s="77"/>
      <c r="AM25" s="75"/>
      <c r="AN25" s="75"/>
      <c r="AO25" s="75"/>
      <c r="AP25" s="75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9"/>
      <c r="B26" s="79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6"/>
      <c r="I26" s="81"/>
      <c r="J26" s="81"/>
      <c r="K26" s="77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8"/>
      <c r="AH26" s="78"/>
      <c r="AI26" s="78"/>
      <c r="AJ26" s="78"/>
      <c r="AK26" s="76"/>
      <c r="AL26" s="77"/>
      <c r="AM26" s="75"/>
      <c r="AN26" s="75"/>
      <c r="AO26" s="75"/>
      <c r="AP26" s="75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9"/>
      <c r="B27" s="79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6"/>
      <c r="I27" s="81"/>
      <c r="J27" s="81"/>
      <c r="K27" s="77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8"/>
      <c r="AH27" s="78"/>
      <c r="AI27" s="78"/>
      <c r="AJ27" s="78"/>
      <c r="AK27" s="76"/>
      <c r="AL27" s="77"/>
      <c r="AM27" s="75"/>
      <c r="AN27" s="75"/>
      <c r="AO27" s="75"/>
      <c r="AP27" s="75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9"/>
      <c r="B28" s="79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6"/>
      <c r="I28" s="81"/>
      <c r="J28" s="81"/>
      <c r="K28" s="77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8"/>
      <c r="AH28" s="78"/>
      <c r="AI28" s="78"/>
      <c r="AJ28" s="78"/>
      <c r="AK28" s="76"/>
      <c r="AL28" s="77"/>
      <c r="AM28" s="75"/>
      <c r="AN28" s="75"/>
      <c r="AO28" s="75"/>
      <c r="AP28" s="75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9"/>
      <c r="B29" s="79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6"/>
      <c r="I29" s="81"/>
      <c r="J29" s="81"/>
      <c r="K29" s="77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8"/>
      <c r="AH29" s="78"/>
      <c r="AI29" s="78"/>
      <c r="AJ29" s="78"/>
      <c r="AK29" s="76"/>
      <c r="AL29" s="77"/>
      <c r="AM29" s="75"/>
      <c r="AN29" s="75"/>
      <c r="AO29" s="75"/>
      <c r="AP29" s="75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9"/>
      <c r="B30" s="79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6"/>
      <c r="I30" s="81"/>
      <c r="J30" s="81"/>
      <c r="K30" s="77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8"/>
      <c r="AH30" s="78"/>
      <c r="AI30" s="78"/>
      <c r="AJ30" s="78"/>
      <c r="AK30" s="76"/>
      <c r="AL30" s="77"/>
      <c r="AM30" s="75"/>
      <c r="AN30" s="75"/>
      <c r="AO30" s="75"/>
      <c r="AP30" s="75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9"/>
      <c r="B31" s="79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6"/>
      <c r="I31" s="81"/>
      <c r="J31" s="81"/>
      <c r="K31" s="77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8"/>
      <c r="AH31" s="78"/>
      <c r="AI31" s="78"/>
      <c r="AJ31" s="78"/>
      <c r="AK31" s="76"/>
      <c r="AL31" s="77"/>
      <c r="AM31" s="75"/>
      <c r="AN31" s="75"/>
      <c r="AO31" s="75"/>
      <c r="AP31" s="75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9"/>
      <c r="B32" s="79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6"/>
      <c r="I32" s="81"/>
      <c r="J32" s="81"/>
      <c r="K32" s="77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8"/>
      <c r="AH32" s="78"/>
      <c r="AI32" s="78"/>
      <c r="AJ32" s="78"/>
      <c r="AK32" s="76"/>
      <c r="AL32" s="77"/>
      <c r="AM32" s="75"/>
      <c r="AN32" s="75"/>
      <c r="AO32" s="75"/>
      <c r="AP32" s="75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9"/>
      <c r="B33" s="79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6"/>
      <c r="I33" s="81"/>
      <c r="J33" s="81"/>
      <c r="K33" s="77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8"/>
      <c r="AH33" s="78"/>
      <c r="AI33" s="78"/>
      <c r="AJ33" s="78"/>
      <c r="AK33" s="76"/>
      <c r="AL33" s="77"/>
      <c r="AM33" s="75"/>
      <c r="AN33" s="75"/>
      <c r="AO33" s="75"/>
      <c r="AP33" s="75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9"/>
      <c r="B34" s="79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6"/>
      <c r="I34" s="81"/>
      <c r="J34" s="81"/>
      <c r="K34" s="77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8"/>
      <c r="AH34" s="78"/>
      <c r="AI34" s="78"/>
      <c r="AJ34" s="78"/>
      <c r="AK34" s="76"/>
      <c r="AL34" s="77"/>
      <c r="AM34" s="75"/>
      <c r="AN34" s="75"/>
      <c r="AO34" s="75"/>
      <c r="AP34" s="75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9"/>
      <c r="B35" s="79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6"/>
      <c r="I35" s="81"/>
      <c r="J35" s="81"/>
      <c r="K35" s="77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8"/>
      <c r="AH35" s="78"/>
      <c r="AI35" s="78"/>
      <c r="AJ35" s="78"/>
      <c r="AK35" s="76"/>
      <c r="AL35" s="77"/>
      <c r="AM35" s="75"/>
      <c r="AN35" s="75"/>
      <c r="AO35" s="75"/>
      <c r="AP35" s="75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9"/>
      <c r="B36" s="79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6"/>
      <c r="I36" s="81"/>
      <c r="J36" s="81"/>
      <c r="K36" s="77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8"/>
      <c r="AH36" s="78"/>
      <c r="AI36" s="78"/>
      <c r="AJ36" s="78"/>
      <c r="AK36" s="76"/>
      <c r="AL36" s="77"/>
      <c r="AM36" s="75"/>
      <c r="AN36" s="75"/>
      <c r="AO36" s="75"/>
      <c r="AP36" s="75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9"/>
      <c r="B37" s="79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6"/>
      <c r="I37" s="81"/>
      <c r="J37" s="81"/>
      <c r="K37" s="77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8"/>
      <c r="AH37" s="78"/>
      <c r="AI37" s="78"/>
      <c r="AJ37" s="78"/>
      <c r="AK37" s="76"/>
      <c r="AL37" s="77"/>
      <c r="AM37" s="75"/>
      <c r="AN37" s="75"/>
      <c r="AO37" s="75"/>
      <c r="AP37" s="75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9"/>
      <c r="B38" s="79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6"/>
      <c r="I38" s="81"/>
      <c r="J38" s="81"/>
      <c r="K38" s="77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8"/>
      <c r="AH38" s="78"/>
      <c r="AI38" s="78"/>
      <c r="AJ38" s="78"/>
      <c r="AK38" s="76"/>
      <c r="AL38" s="77"/>
      <c r="AM38" s="75"/>
      <c r="AN38" s="75"/>
      <c r="AO38" s="75"/>
      <c r="AP38" s="75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9"/>
      <c r="B39" s="79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6"/>
      <c r="I39" s="81"/>
      <c r="J39" s="81"/>
      <c r="K39" s="77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8"/>
      <c r="AH39" s="78"/>
      <c r="AI39" s="78"/>
      <c r="AJ39" s="78"/>
      <c r="AK39" s="76"/>
      <c r="AL39" s="77"/>
      <c r="AM39" s="75"/>
      <c r="AN39" s="75"/>
      <c r="AO39" s="75"/>
      <c r="AP39" s="75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9"/>
      <c r="B40" s="79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6"/>
      <c r="I40" s="81"/>
      <c r="J40" s="81"/>
      <c r="K40" s="77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8"/>
      <c r="AH40" s="78"/>
      <c r="AI40" s="78"/>
      <c r="AJ40" s="78"/>
      <c r="AK40" s="76"/>
      <c r="AL40" s="77"/>
      <c r="AM40" s="75"/>
      <c r="AN40" s="75"/>
      <c r="AO40" s="75"/>
      <c r="AP40" s="75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9"/>
      <c r="B41" s="79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6"/>
      <c r="I41" s="81"/>
      <c r="J41" s="81"/>
      <c r="K41" s="77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8"/>
      <c r="AH41" s="78"/>
      <c r="AI41" s="78"/>
      <c r="AJ41" s="78"/>
      <c r="AK41" s="76"/>
      <c r="AL41" s="77"/>
      <c r="AM41" s="75"/>
      <c r="AN41" s="75"/>
      <c r="AO41" s="75"/>
      <c r="AP41" s="75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9"/>
      <c r="B42" s="79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6"/>
      <c r="I42" s="81"/>
      <c r="J42" s="81"/>
      <c r="K42" s="77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8"/>
      <c r="AH42" s="78"/>
      <c r="AI42" s="78"/>
      <c r="AJ42" s="78"/>
      <c r="AK42" s="76"/>
      <c r="AL42" s="77"/>
      <c r="AM42" s="75"/>
      <c r="AN42" s="75"/>
      <c r="AO42" s="75"/>
      <c r="AP42" s="75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9"/>
      <c r="B43" s="79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6"/>
      <c r="I43" s="81"/>
      <c r="J43" s="81"/>
      <c r="K43" s="77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8"/>
      <c r="AH43" s="78"/>
      <c r="AI43" s="78"/>
      <c r="AJ43" s="78"/>
      <c r="AK43" s="76"/>
      <c r="AL43" s="77"/>
      <c r="AM43" s="75"/>
      <c r="AN43" s="75"/>
      <c r="AO43" s="75"/>
      <c r="AP43" s="75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9"/>
      <c r="B44" s="79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6"/>
      <c r="I44" s="81"/>
      <c r="J44" s="81"/>
      <c r="K44" s="77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8"/>
      <c r="AH44" s="78"/>
      <c r="AI44" s="78"/>
      <c r="AJ44" s="78"/>
      <c r="AK44" s="76"/>
      <c r="AL44" s="77"/>
      <c r="AM44" s="75"/>
      <c r="AN44" s="75"/>
      <c r="AO44" s="75"/>
      <c r="AP44" s="75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9"/>
      <c r="B45" s="79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6"/>
      <c r="I45" s="81"/>
      <c r="J45" s="81"/>
      <c r="K45" s="77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8"/>
      <c r="AH45" s="78"/>
      <c r="AI45" s="78"/>
      <c r="AJ45" s="78"/>
      <c r="AK45" s="76"/>
      <c r="AL45" s="77"/>
      <c r="AM45" s="75"/>
      <c r="AN45" s="75"/>
      <c r="AO45" s="75"/>
      <c r="AP45" s="75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9"/>
      <c r="B46" s="79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6"/>
      <c r="I46" s="81"/>
      <c r="J46" s="81"/>
      <c r="K46" s="77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8"/>
      <c r="AH46" s="78"/>
      <c r="AI46" s="78"/>
      <c r="AJ46" s="78"/>
      <c r="AK46" s="76"/>
      <c r="AL46" s="77"/>
      <c r="AM46" s="75"/>
      <c r="AN46" s="75"/>
      <c r="AO46" s="75"/>
      <c r="AP46" s="75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9"/>
      <c r="B47" s="79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8"/>
      <c r="AH47" s="78"/>
      <c r="AI47" s="78"/>
      <c r="AJ47" s="78"/>
      <c r="AK47" s="76"/>
      <c r="AL47" s="77"/>
      <c r="AM47" s="75"/>
      <c r="AN47" s="75"/>
      <c r="AO47" s="75"/>
      <c r="AP47" s="75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9"/>
      <c r="B48" s="79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8"/>
      <c r="AH48" s="78"/>
      <c r="AI48" s="78"/>
      <c r="AJ48" s="78"/>
      <c r="AK48" s="76"/>
      <c r="AL48" s="77"/>
      <c r="AM48" s="75"/>
      <c r="AN48" s="75"/>
      <c r="AO48" s="75"/>
      <c r="AP48" s="75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9"/>
      <c r="B49" s="79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8"/>
      <c r="AH49" s="78"/>
      <c r="AI49" s="78"/>
      <c r="AJ49" s="78"/>
      <c r="AK49" s="76"/>
      <c r="AL49" s="77"/>
      <c r="AM49" s="75"/>
      <c r="AN49" s="75"/>
      <c r="AO49" s="75"/>
      <c r="AP49" s="75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9"/>
      <c r="B50" s="79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8"/>
      <c r="AH50" s="78"/>
      <c r="AI50" s="78"/>
      <c r="AJ50" s="78"/>
      <c r="AK50" s="76"/>
      <c r="AL50" s="77"/>
      <c r="AM50" s="75"/>
      <c r="AN50" s="75"/>
      <c r="AO50" s="75"/>
      <c r="AP50" s="75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9"/>
      <c r="B51" s="79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8"/>
      <c r="AH51" s="78"/>
      <c r="AI51" s="78"/>
      <c r="AJ51" s="78"/>
      <c r="AK51" s="76"/>
      <c r="AL51" s="77"/>
      <c r="AM51" s="75"/>
      <c r="AN51" s="75"/>
      <c r="AO51" s="75"/>
      <c r="AP51" s="75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9"/>
      <c r="B52" s="79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8"/>
      <c r="AH52" s="78"/>
      <c r="AI52" s="78"/>
      <c r="AJ52" s="78"/>
      <c r="AK52" s="76"/>
      <c r="AL52" s="77"/>
      <c r="AM52" s="75"/>
      <c r="AN52" s="75"/>
      <c r="AO52" s="75"/>
      <c r="AP52" s="75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9"/>
      <c r="B53" s="79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8"/>
      <c r="AH53" s="78"/>
      <c r="AI53" s="78"/>
      <c r="AJ53" s="78"/>
      <c r="AK53" s="76"/>
      <c r="AL53" s="77"/>
      <c r="AM53" s="75"/>
      <c r="AN53" s="75"/>
      <c r="AO53" s="75"/>
      <c r="AP53" s="75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9"/>
      <c r="B54" s="79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8"/>
      <c r="AH54" s="78"/>
      <c r="AI54" s="78"/>
      <c r="AJ54" s="78"/>
      <c r="AK54" s="76"/>
      <c r="AL54" s="77"/>
      <c r="AM54" s="75"/>
      <c r="AN54" s="75"/>
      <c r="AO54" s="75"/>
      <c r="AP54" s="75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9"/>
      <c r="B55" s="79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8"/>
      <c r="AH55" s="78"/>
      <c r="AI55" s="78"/>
      <c r="AJ55" s="78"/>
      <c r="AK55" s="76"/>
      <c r="AL55" s="77"/>
      <c r="AM55" s="75"/>
      <c r="AN55" s="75"/>
      <c r="AO55" s="75"/>
      <c r="AP55" s="75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9"/>
      <c r="B56" s="79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8"/>
      <c r="AH56" s="78"/>
      <c r="AI56" s="78"/>
      <c r="AJ56" s="78"/>
      <c r="AK56" s="76"/>
      <c r="AL56" s="77"/>
      <c r="AM56" s="75"/>
      <c r="AN56" s="75"/>
      <c r="AO56" s="75"/>
      <c r="AP56" s="75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9"/>
      <c r="B57" s="79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8"/>
      <c r="AH57" s="78"/>
      <c r="AI57" s="78"/>
      <c r="AJ57" s="78"/>
      <c r="AK57" s="76"/>
      <c r="AL57" s="77"/>
      <c r="AM57" s="75"/>
      <c r="AN57" s="75"/>
      <c r="AO57" s="75"/>
      <c r="AP57" s="75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9"/>
      <c r="B58" s="79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8"/>
      <c r="AH58" s="78"/>
      <c r="AI58" s="78"/>
      <c r="AJ58" s="78"/>
      <c r="AK58" s="76"/>
      <c r="AL58" s="77"/>
      <c r="AM58" s="75"/>
      <c r="AN58" s="75"/>
      <c r="AO58" s="75"/>
      <c r="AP58" s="75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9"/>
      <c r="B59" s="79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8"/>
      <c r="AH59" s="78"/>
      <c r="AI59" s="78"/>
      <c r="AJ59" s="78"/>
      <c r="AK59" s="76"/>
      <c r="AL59" s="77"/>
      <c r="AM59" s="75"/>
      <c r="AN59" s="75"/>
      <c r="AO59" s="75"/>
      <c r="AP59" s="75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9"/>
      <c r="B60" s="79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8"/>
      <c r="AH60" s="78"/>
      <c r="AI60" s="78"/>
      <c r="AJ60" s="78"/>
      <c r="AK60" s="76"/>
      <c r="AL60" s="77"/>
      <c r="AM60" s="75"/>
      <c r="AN60" s="75"/>
      <c r="AO60" s="75"/>
      <c r="AP60" s="75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9"/>
      <c r="B61" s="79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8"/>
      <c r="AH61" s="78"/>
      <c r="AI61" s="78"/>
      <c r="AJ61" s="78"/>
      <c r="AK61" s="76"/>
      <c r="AL61" s="77"/>
      <c r="AM61" s="75"/>
      <c r="AN61" s="75"/>
      <c r="AO61" s="75"/>
      <c r="AP61" s="75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9"/>
      <c r="B62" s="79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8"/>
      <c r="AH62" s="78"/>
      <c r="AI62" s="78"/>
      <c r="AJ62" s="78"/>
      <c r="AK62" s="76"/>
      <c r="AL62" s="77"/>
      <c r="AM62" s="75"/>
      <c r="AN62" s="75"/>
      <c r="AO62" s="75"/>
      <c r="AP62" s="75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9"/>
      <c r="B63" s="79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8"/>
      <c r="AH63" s="78"/>
      <c r="AI63" s="78"/>
      <c r="AJ63" s="78"/>
      <c r="AK63" s="76"/>
      <c r="AL63" s="77"/>
      <c r="AM63" s="75"/>
      <c r="AN63" s="75"/>
      <c r="AO63" s="75"/>
      <c r="AP63" s="75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9"/>
      <c r="B64" s="79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8"/>
      <c r="AH64" s="78"/>
      <c r="AI64" s="78"/>
      <c r="AJ64" s="78"/>
      <c r="AK64" s="76"/>
      <c r="AL64" s="77"/>
      <c r="AM64" s="75"/>
      <c r="AN64" s="75"/>
      <c r="AO64" s="75"/>
      <c r="AP64" s="75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9"/>
      <c r="B65" s="79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8"/>
      <c r="AH65" s="78"/>
      <c r="AI65" s="78"/>
      <c r="AJ65" s="78"/>
      <c r="AK65" s="76"/>
      <c r="AL65" s="77"/>
      <c r="AM65" s="75"/>
      <c r="AN65" s="75"/>
      <c r="AO65" s="75"/>
      <c r="AP65" s="75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9"/>
      <c r="B66" s="79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8"/>
      <c r="AH66" s="78"/>
      <c r="AI66" s="78"/>
      <c r="AJ66" s="78"/>
      <c r="AK66" s="76"/>
      <c r="AL66" s="77"/>
      <c r="AM66" s="75"/>
      <c r="AN66" s="75"/>
      <c r="AO66" s="75"/>
      <c r="AP66" s="75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9"/>
      <c r="B67" s="79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8"/>
      <c r="AH67" s="78"/>
      <c r="AI67" s="78"/>
      <c r="AJ67" s="78"/>
      <c r="AK67" s="76"/>
      <c r="AL67" s="77"/>
      <c r="AM67" s="75"/>
      <c r="AN67" s="75"/>
      <c r="AO67" s="75"/>
      <c r="AP67" s="75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9"/>
      <c r="B68" s="79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8"/>
      <c r="AH68" s="78"/>
      <c r="AI68" s="78"/>
      <c r="AJ68" s="78"/>
      <c r="AK68" s="76"/>
      <c r="AL68" s="77"/>
      <c r="AM68" s="75"/>
      <c r="AN68" s="75"/>
      <c r="AO68" s="75"/>
      <c r="AP68" s="75"/>
      <c r="AR68" s="19">
        <f t="shared" si="0"/>
        <v>0</v>
      </c>
      <c r="AS68" s="19">
        <f t="shared" si="1"/>
        <v>0</v>
      </c>
      <c r="AT68" s="19">
        <f t="shared" si="2"/>
        <v>0</v>
      </c>
      <c r="AU68" s="19">
        <f t="shared" si="3"/>
        <v>0</v>
      </c>
      <c r="AV68" s="19">
        <f t="shared" si="4"/>
        <v>0</v>
      </c>
      <c r="AW68" s="19">
        <f t="shared" si="5"/>
        <v>0</v>
      </c>
      <c r="AY68" s="20" t="str">
        <f t="shared" si="6"/>
        <v/>
      </c>
      <c r="AZ68" s="20">
        <f t="shared" si="7"/>
        <v>0</v>
      </c>
      <c r="BA68" s="22" t="str">
        <f t="shared" si="8"/>
        <v>0</v>
      </c>
    </row>
    <row r="69" spans="1:53">
      <c r="A69" s="79"/>
      <c r="B69" s="79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8"/>
      <c r="AH69" s="78"/>
      <c r="AI69" s="78"/>
      <c r="AJ69" s="78"/>
      <c r="AK69" s="76"/>
      <c r="AL69" s="77"/>
      <c r="AM69" s="75"/>
      <c r="AN69" s="75"/>
      <c r="AO69" s="75"/>
      <c r="AP69" s="75"/>
      <c r="AR69" s="19">
        <f t="shared" ref="AR69:AR132" si="9">SUM(AS69:AW69)</f>
        <v>0</v>
      </c>
      <c r="AS69" s="19">
        <f t="shared" ref="AS69:AS132" si="10">SUMIF(AK69,AS$1,AG69)</f>
        <v>0</v>
      </c>
      <c r="AT69" s="19">
        <f t="shared" ref="AT69:AT132" si="11">SUMIF(AL69,AT$1,AH69)</f>
        <v>0</v>
      </c>
      <c r="AU69" s="19">
        <f t="shared" ref="AU69:AU132" si="12">SUMIF(AM69,AU$1,AI69)</f>
        <v>0</v>
      </c>
      <c r="AV69" s="19">
        <f t="shared" ref="AV69:AV132" si="13">SUMIF(AN69,AV$1,AJ69)</f>
        <v>0</v>
      </c>
      <c r="AW69" s="19">
        <f t="shared" ref="AW69:AW132" si="14">SUMIF(AO69,AW$1,AK69)</f>
        <v>0</v>
      </c>
      <c r="AY69" s="20" t="str">
        <f t="shared" ref="AY69:AY132" si="15">C69</f>
        <v/>
      </c>
      <c r="AZ69" s="20">
        <f t="shared" ref="AZ69:AZ132" si="16">AK69</f>
        <v>0</v>
      </c>
      <c r="BA69" s="22" t="str">
        <f t="shared" ref="BA69:BA132" si="17">AY69&amp;AZ69</f>
        <v>0</v>
      </c>
    </row>
    <row r="70" spans="1:53">
      <c r="A70" s="79"/>
      <c r="B70" s="79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8"/>
      <c r="AH70" s="78"/>
      <c r="AI70" s="78"/>
      <c r="AJ70" s="78"/>
      <c r="AK70" s="76"/>
      <c r="AL70" s="77"/>
      <c r="AM70" s="75"/>
      <c r="AN70" s="75"/>
      <c r="AO70" s="75"/>
      <c r="AP70" s="75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9"/>
      <c r="B71" s="79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8"/>
      <c r="AH71" s="78"/>
      <c r="AI71" s="78"/>
      <c r="AJ71" s="78"/>
      <c r="AK71" s="76"/>
      <c r="AL71" s="77"/>
      <c r="AM71" s="75"/>
      <c r="AN71" s="75"/>
      <c r="AO71" s="75"/>
      <c r="AP71" s="75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9"/>
      <c r="B72" s="79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8"/>
      <c r="AH72" s="78"/>
      <c r="AI72" s="78"/>
      <c r="AJ72" s="78"/>
      <c r="AK72" s="76"/>
      <c r="AL72" s="77"/>
      <c r="AM72" s="75"/>
      <c r="AN72" s="75"/>
      <c r="AO72" s="75"/>
      <c r="AP72" s="75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9"/>
      <c r="B73" s="79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8"/>
      <c r="AH73" s="78"/>
      <c r="AI73" s="78"/>
      <c r="AJ73" s="78"/>
      <c r="AK73" s="76"/>
      <c r="AL73" s="77"/>
      <c r="AM73" s="75"/>
      <c r="AN73" s="75"/>
      <c r="AO73" s="75"/>
      <c r="AP73" s="75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9"/>
      <c r="B74" s="79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8"/>
      <c r="AH74" s="78"/>
      <c r="AI74" s="78"/>
      <c r="AJ74" s="78"/>
      <c r="AK74" s="76"/>
      <c r="AL74" s="77"/>
      <c r="AM74" s="75"/>
      <c r="AN74" s="75"/>
      <c r="AO74" s="75"/>
      <c r="AP74" s="75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9"/>
      <c r="B75" s="79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8"/>
      <c r="AH75" s="78"/>
      <c r="AI75" s="78"/>
      <c r="AJ75" s="78"/>
      <c r="AK75" s="76"/>
      <c r="AL75" s="77"/>
      <c r="AM75" s="75"/>
      <c r="AN75" s="75"/>
      <c r="AO75" s="75"/>
      <c r="AP75" s="75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9"/>
      <c r="B76" s="79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8"/>
      <c r="AH76" s="78"/>
      <c r="AI76" s="78"/>
      <c r="AJ76" s="78"/>
      <c r="AK76" s="76"/>
      <c r="AL76" s="77"/>
      <c r="AM76" s="75"/>
      <c r="AN76" s="75"/>
      <c r="AO76" s="75"/>
      <c r="AP76" s="75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9"/>
      <c r="B77" s="79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8"/>
      <c r="AH77" s="78"/>
      <c r="AI77" s="78"/>
      <c r="AJ77" s="78"/>
      <c r="AK77" s="76"/>
      <c r="AL77" s="77"/>
      <c r="AM77" s="75"/>
      <c r="AN77" s="75"/>
      <c r="AO77" s="75"/>
      <c r="AP77" s="75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9"/>
      <c r="B78" s="79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8"/>
      <c r="AH78" s="78"/>
      <c r="AI78" s="78"/>
      <c r="AJ78" s="78"/>
      <c r="AK78" s="76"/>
      <c r="AL78" s="77"/>
      <c r="AM78" s="75"/>
      <c r="AN78" s="75"/>
      <c r="AO78" s="75"/>
      <c r="AP78" s="75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9"/>
      <c r="B79" s="79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8"/>
      <c r="AH79" s="78"/>
      <c r="AI79" s="78"/>
      <c r="AJ79" s="78"/>
      <c r="AK79" s="76"/>
      <c r="AL79" s="77"/>
      <c r="AM79" s="75"/>
      <c r="AN79" s="75"/>
      <c r="AO79" s="75"/>
      <c r="AP79" s="75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9"/>
      <c r="B80" s="79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8"/>
      <c r="AH80" s="78"/>
      <c r="AI80" s="78"/>
      <c r="AJ80" s="78"/>
      <c r="AK80" s="76"/>
      <c r="AL80" s="77"/>
      <c r="AM80" s="75"/>
      <c r="AN80" s="75"/>
      <c r="AO80" s="75"/>
      <c r="AP80" s="75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9"/>
      <c r="B81" s="79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8"/>
      <c r="AH81" s="78"/>
      <c r="AI81" s="78"/>
      <c r="AJ81" s="78"/>
      <c r="AK81" s="76"/>
      <c r="AL81" s="77"/>
      <c r="AM81" s="75"/>
      <c r="AN81" s="75"/>
      <c r="AO81" s="75"/>
      <c r="AP81" s="75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9"/>
      <c r="B82" s="79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8"/>
      <c r="AH82" s="78"/>
      <c r="AI82" s="78"/>
      <c r="AJ82" s="78"/>
      <c r="AK82" s="76"/>
      <c r="AL82" s="77"/>
      <c r="AM82" s="75"/>
      <c r="AN82" s="75"/>
      <c r="AO82" s="75"/>
      <c r="AP82" s="75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9"/>
      <c r="B83" s="79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8"/>
      <c r="AH83" s="78"/>
      <c r="AI83" s="78"/>
      <c r="AJ83" s="78"/>
      <c r="AK83" s="76"/>
      <c r="AL83" s="77"/>
      <c r="AM83" s="75"/>
      <c r="AN83" s="75"/>
      <c r="AO83" s="75"/>
      <c r="AP83" s="75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9"/>
      <c r="B84" s="79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8"/>
      <c r="AH84" s="78"/>
      <c r="AI84" s="78"/>
      <c r="AJ84" s="78"/>
      <c r="AK84" s="76"/>
      <c r="AL84" s="77"/>
      <c r="AM84" s="75"/>
      <c r="AN84" s="75"/>
      <c r="AO84" s="75"/>
      <c r="AP84" s="75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9"/>
      <c r="B85" s="79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8"/>
      <c r="AH85" s="78"/>
      <c r="AI85" s="78"/>
      <c r="AJ85" s="78"/>
      <c r="AK85" s="76"/>
      <c r="AL85" s="77"/>
      <c r="AM85" s="75"/>
      <c r="AN85" s="75"/>
      <c r="AO85" s="75"/>
      <c r="AP85" s="75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9"/>
      <c r="B86" s="79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8"/>
      <c r="AH86" s="78"/>
      <c r="AI86" s="78"/>
      <c r="AJ86" s="78"/>
      <c r="AK86" s="76"/>
      <c r="AL86" s="77"/>
      <c r="AM86" s="75"/>
      <c r="AN86" s="75"/>
      <c r="AO86" s="75"/>
      <c r="AP86" s="75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9"/>
      <c r="B87" s="79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8"/>
      <c r="AH87" s="78"/>
      <c r="AI87" s="78"/>
      <c r="AJ87" s="78"/>
      <c r="AK87" s="76"/>
      <c r="AL87" s="77"/>
      <c r="AM87" s="75"/>
      <c r="AN87" s="75"/>
      <c r="AO87" s="75"/>
      <c r="AP87" s="75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9"/>
      <c r="B88" s="79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8"/>
      <c r="AH88" s="78"/>
      <c r="AI88" s="78"/>
      <c r="AJ88" s="78"/>
      <c r="AK88" s="76"/>
      <c r="AL88" s="77"/>
      <c r="AM88" s="75"/>
      <c r="AN88" s="75"/>
      <c r="AO88" s="75"/>
      <c r="AP88" s="75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9"/>
      <c r="B89" s="79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8"/>
      <c r="AH89" s="78"/>
      <c r="AI89" s="78"/>
      <c r="AJ89" s="78"/>
      <c r="AK89" s="76"/>
      <c r="AL89" s="77"/>
      <c r="AM89" s="75"/>
      <c r="AN89" s="75"/>
      <c r="AO89" s="75"/>
      <c r="AP89" s="75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9"/>
      <c r="B90" s="79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8"/>
      <c r="AH90" s="78"/>
      <c r="AI90" s="78"/>
      <c r="AJ90" s="78"/>
      <c r="AK90" s="76"/>
      <c r="AL90" s="77"/>
      <c r="AM90" s="75"/>
      <c r="AN90" s="75"/>
      <c r="AO90" s="75"/>
      <c r="AP90" s="75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9"/>
      <c r="B91" s="79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8"/>
      <c r="AH91" s="78"/>
      <c r="AI91" s="78"/>
      <c r="AJ91" s="78"/>
      <c r="AK91" s="76"/>
      <c r="AL91" s="77"/>
      <c r="AM91" s="75"/>
      <c r="AN91" s="75"/>
      <c r="AO91" s="75"/>
      <c r="AP91" s="75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9"/>
      <c r="B92" s="79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8"/>
      <c r="AH92" s="78"/>
      <c r="AI92" s="78"/>
      <c r="AJ92" s="78"/>
      <c r="AK92" s="76"/>
      <c r="AL92" s="77"/>
      <c r="AM92" s="75"/>
      <c r="AN92" s="75"/>
      <c r="AO92" s="75"/>
      <c r="AP92" s="75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9"/>
      <c r="B93" s="79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8"/>
      <c r="AH93" s="78"/>
      <c r="AI93" s="78"/>
      <c r="AJ93" s="78"/>
      <c r="AK93" s="76"/>
      <c r="AL93" s="77"/>
      <c r="AM93" s="75"/>
      <c r="AN93" s="75"/>
      <c r="AO93" s="75"/>
      <c r="AP93" s="75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9"/>
      <c r="B94" s="79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8"/>
      <c r="AH94" s="78"/>
      <c r="AI94" s="78"/>
      <c r="AJ94" s="78"/>
      <c r="AK94" s="76"/>
      <c r="AL94" s="77"/>
      <c r="AM94" s="75"/>
      <c r="AN94" s="75"/>
      <c r="AO94" s="75"/>
      <c r="AP94" s="75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9"/>
      <c r="B95" s="79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8"/>
      <c r="AH95" s="78"/>
      <c r="AI95" s="78"/>
      <c r="AJ95" s="78"/>
      <c r="AK95" s="76"/>
      <c r="AL95" s="77"/>
      <c r="AM95" s="75"/>
      <c r="AN95" s="75"/>
      <c r="AO95" s="75"/>
      <c r="AP95" s="75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9"/>
      <c r="B96" s="79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8"/>
      <c r="AH96" s="78"/>
      <c r="AI96" s="78"/>
      <c r="AJ96" s="78"/>
      <c r="AK96" s="76"/>
      <c r="AL96" s="77"/>
      <c r="AM96" s="75"/>
      <c r="AN96" s="75"/>
      <c r="AO96" s="75"/>
      <c r="AP96" s="75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9"/>
      <c r="B97" s="79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8"/>
      <c r="AH97" s="78"/>
      <c r="AI97" s="78"/>
      <c r="AJ97" s="78"/>
      <c r="AK97" s="76"/>
      <c r="AL97" s="77"/>
      <c r="AM97" s="75"/>
      <c r="AN97" s="75"/>
      <c r="AO97" s="75"/>
      <c r="AP97" s="75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9"/>
      <c r="B98" s="79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8"/>
      <c r="AH98" s="78"/>
      <c r="AI98" s="78"/>
      <c r="AJ98" s="78"/>
      <c r="AK98" s="76"/>
      <c r="AL98" s="77"/>
      <c r="AM98" s="75"/>
      <c r="AN98" s="75"/>
      <c r="AO98" s="75"/>
      <c r="AP98" s="75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9"/>
      <c r="B99" s="79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8"/>
      <c r="AH99" s="78"/>
      <c r="AI99" s="78"/>
      <c r="AJ99" s="78"/>
      <c r="AK99" s="76"/>
      <c r="AL99" s="77"/>
      <c r="AM99" s="75"/>
      <c r="AN99" s="75"/>
      <c r="AO99" s="75"/>
      <c r="AP99" s="75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9"/>
      <c r="B100" s="79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8"/>
      <c r="AH100" s="78"/>
      <c r="AI100" s="78"/>
      <c r="AJ100" s="78"/>
      <c r="AK100" s="76"/>
      <c r="AL100" s="77"/>
      <c r="AM100" s="75"/>
      <c r="AN100" s="75"/>
      <c r="AO100" s="75"/>
      <c r="AP100" s="75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9"/>
      <c r="B101" s="79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8"/>
      <c r="AH101" s="78"/>
      <c r="AI101" s="78"/>
      <c r="AJ101" s="78"/>
      <c r="AK101" s="76"/>
      <c r="AL101" s="77"/>
      <c r="AM101" s="75"/>
      <c r="AN101" s="75"/>
      <c r="AO101" s="75"/>
      <c r="AP101" s="75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9"/>
      <c r="B102" s="79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8"/>
      <c r="AH102" s="78"/>
      <c r="AI102" s="78"/>
      <c r="AJ102" s="78"/>
      <c r="AK102" s="76"/>
      <c r="AL102" s="77"/>
      <c r="AM102" s="75"/>
      <c r="AN102" s="75"/>
      <c r="AO102" s="75"/>
      <c r="AP102" s="75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9"/>
      <c r="B103" s="79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8"/>
      <c r="AH103" s="78"/>
      <c r="AI103" s="78"/>
      <c r="AJ103" s="78"/>
      <c r="AK103" s="76"/>
      <c r="AL103" s="77"/>
      <c r="AM103" s="75"/>
      <c r="AN103" s="75"/>
      <c r="AO103" s="75"/>
      <c r="AP103" s="75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9"/>
      <c r="B104" s="79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8"/>
      <c r="AH104" s="78"/>
      <c r="AI104" s="78"/>
      <c r="AJ104" s="78"/>
      <c r="AK104" s="76"/>
      <c r="AL104" s="77"/>
      <c r="AM104" s="75"/>
      <c r="AN104" s="75"/>
      <c r="AO104" s="75"/>
      <c r="AP104" s="75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9"/>
      <c r="B105" s="79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8"/>
      <c r="AH105" s="78"/>
      <c r="AI105" s="78"/>
      <c r="AJ105" s="78"/>
      <c r="AK105" s="76"/>
      <c r="AL105" s="77"/>
      <c r="AM105" s="75"/>
      <c r="AN105" s="75"/>
      <c r="AO105" s="75"/>
      <c r="AP105" s="75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9"/>
      <c r="B106" s="79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8"/>
      <c r="AH106" s="78"/>
      <c r="AI106" s="78"/>
      <c r="AJ106" s="78"/>
      <c r="AK106" s="76"/>
      <c r="AL106" s="77"/>
      <c r="AM106" s="75"/>
      <c r="AN106" s="75"/>
      <c r="AO106" s="75"/>
      <c r="AP106" s="75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9"/>
      <c r="B107" s="79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8"/>
      <c r="AH107" s="78"/>
      <c r="AI107" s="78"/>
      <c r="AJ107" s="78"/>
      <c r="AK107" s="76"/>
      <c r="AL107" s="77"/>
      <c r="AM107" s="75"/>
      <c r="AN107" s="75"/>
      <c r="AO107" s="75"/>
      <c r="AP107" s="75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9"/>
      <c r="B108" s="79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8"/>
      <c r="AH108" s="78"/>
      <c r="AI108" s="78"/>
      <c r="AJ108" s="78"/>
      <c r="AK108" s="76"/>
      <c r="AL108" s="77"/>
      <c r="AM108" s="75"/>
      <c r="AN108" s="75"/>
      <c r="AO108" s="75"/>
      <c r="AP108" s="75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9"/>
      <c r="B109" s="79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8"/>
      <c r="AH109" s="78"/>
      <c r="AI109" s="78"/>
      <c r="AJ109" s="78"/>
      <c r="AK109" s="76"/>
      <c r="AL109" s="77"/>
      <c r="AM109" s="75"/>
      <c r="AN109" s="75"/>
      <c r="AO109" s="75"/>
      <c r="AP109" s="75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9"/>
      <c r="B110" s="79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8"/>
      <c r="AH110" s="78"/>
      <c r="AI110" s="78"/>
      <c r="AJ110" s="78"/>
      <c r="AK110" s="76"/>
      <c r="AL110" s="77"/>
      <c r="AM110" s="75"/>
      <c r="AN110" s="75"/>
      <c r="AO110" s="75"/>
      <c r="AP110" s="75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9"/>
      <c r="B111" s="79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8"/>
      <c r="AH111" s="78"/>
      <c r="AI111" s="78"/>
      <c r="AJ111" s="78"/>
      <c r="AK111" s="76"/>
      <c r="AL111" s="77"/>
      <c r="AM111" s="75"/>
      <c r="AN111" s="75"/>
      <c r="AO111" s="75"/>
      <c r="AP111" s="75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9"/>
      <c r="B112" s="79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8"/>
      <c r="AH112" s="78"/>
      <c r="AI112" s="78"/>
      <c r="AJ112" s="78"/>
      <c r="AK112" s="76"/>
      <c r="AL112" s="77"/>
      <c r="AM112" s="75"/>
      <c r="AN112" s="75"/>
      <c r="AO112" s="75"/>
      <c r="AP112" s="75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9"/>
      <c r="B113" s="79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8"/>
      <c r="AH113" s="78"/>
      <c r="AI113" s="78"/>
      <c r="AJ113" s="78"/>
      <c r="AK113" s="76"/>
      <c r="AL113" s="77"/>
      <c r="AM113" s="75"/>
      <c r="AN113" s="75"/>
      <c r="AO113" s="75"/>
      <c r="AP113" s="75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9"/>
      <c r="B114" s="79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8"/>
      <c r="AH114" s="78"/>
      <c r="AI114" s="78"/>
      <c r="AJ114" s="78"/>
      <c r="AK114" s="76"/>
      <c r="AL114" s="77"/>
      <c r="AM114" s="75"/>
      <c r="AN114" s="75"/>
      <c r="AO114" s="75"/>
      <c r="AP114" s="75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9"/>
      <c r="B115" s="79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8"/>
      <c r="AH115" s="78"/>
      <c r="AI115" s="78"/>
      <c r="AJ115" s="78"/>
      <c r="AK115" s="76"/>
      <c r="AL115" s="77"/>
      <c r="AM115" s="75"/>
      <c r="AN115" s="75"/>
      <c r="AO115" s="75"/>
      <c r="AP115" s="75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9"/>
      <c r="B116" s="79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8"/>
      <c r="AH116" s="78"/>
      <c r="AI116" s="78"/>
      <c r="AJ116" s="78"/>
      <c r="AK116" s="76"/>
      <c r="AL116" s="77"/>
      <c r="AM116" s="75"/>
      <c r="AN116" s="75"/>
      <c r="AO116" s="75"/>
      <c r="AP116" s="75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9"/>
      <c r="B117" s="79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8"/>
      <c r="AH117" s="78"/>
      <c r="AI117" s="78"/>
      <c r="AJ117" s="78"/>
      <c r="AK117" s="76"/>
      <c r="AL117" s="77"/>
      <c r="AM117" s="75"/>
      <c r="AN117" s="75"/>
      <c r="AO117" s="75"/>
      <c r="AP117" s="75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9"/>
      <c r="B118" s="79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8"/>
      <c r="AH118" s="78"/>
      <c r="AI118" s="78"/>
      <c r="AJ118" s="78"/>
      <c r="AK118" s="76"/>
      <c r="AL118" s="77"/>
      <c r="AM118" s="75"/>
      <c r="AN118" s="75"/>
      <c r="AO118" s="75"/>
      <c r="AP118" s="75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9"/>
      <c r="B119" s="79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8"/>
      <c r="AH119" s="78"/>
      <c r="AI119" s="78"/>
      <c r="AJ119" s="78"/>
      <c r="AK119" s="76"/>
      <c r="AL119" s="77"/>
      <c r="AM119" s="75"/>
      <c r="AN119" s="75"/>
      <c r="AO119" s="75"/>
      <c r="AP119" s="75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9"/>
      <c r="B120" s="79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8"/>
      <c r="AH120" s="78"/>
      <c r="AI120" s="78"/>
      <c r="AJ120" s="78"/>
      <c r="AK120" s="76"/>
      <c r="AL120" s="77"/>
      <c r="AM120" s="75"/>
      <c r="AN120" s="75"/>
      <c r="AO120" s="75"/>
      <c r="AP120" s="75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9"/>
      <c r="B121" s="79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8"/>
      <c r="AH121" s="78"/>
      <c r="AI121" s="78"/>
      <c r="AJ121" s="78"/>
      <c r="AK121" s="76"/>
      <c r="AL121" s="77"/>
      <c r="AM121" s="75"/>
      <c r="AN121" s="75"/>
      <c r="AO121" s="75"/>
      <c r="AP121" s="75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9"/>
      <c r="B122" s="79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8"/>
      <c r="AH122" s="78"/>
      <c r="AI122" s="78"/>
      <c r="AJ122" s="78"/>
      <c r="AK122" s="76"/>
      <c r="AL122" s="77"/>
      <c r="AM122" s="75"/>
      <c r="AN122" s="75"/>
      <c r="AO122" s="75"/>
      <c r="AP122" s="75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9"/>
      <c r="B123" s="79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8"/>
      <c r="AH123" s="78"/>
      <c r="AI123" s="78"/>
      <c r="AJ123" s="78"/>
      <c r="AK123" s="76"/>
      <c r="AL123" s="77"/>
      <c r="AM123" s="75"/>
      <c r="AN123" s="75"/>
      <c r="AO123" s="75"/>
      <c r="AP123" s="75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9"/>
      <c r="B124" s="79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8"/>
      <c r="AH124" s="78"/>
      <c r="AI124" s="78"/>
      <c r="AJ124" s="78"/>
      <c r="AK124" s="76"/>
      <c r="AL124" s="77"/>
      <c r="AM124" s="75"/>
      <c r="AN124" s="75"/>
      <c r="AO124" s="75"/>
      <c r="AP124" s="75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9"/>
      <c r="B125" s="79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8"/>
      <c r="AH125" s="78"/>
      <c r="AI125" s="78"/>
      <c r="AJ125" s="78"/>
      <c r="AK125" s="76"/>
      <c r="AL125" s="77"/>
      <c r="AM125" s="75"/>
      <c r="AN125" s="75"/>
      <c r="AO125" s="75"/>
      <c r="AP125" s="75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9"/>
      <c r="B126" s="79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8"/>
      <c r="AH126" s="78"/>
      <c r="AI126" s="78"/>
      <c r="AJ126" s="78"/>
      <c r="AK126" s="76"/>
      <c r="AL126" s="77"/>
      <c r="AM126" s="75"/>
      <c r="AN126" s="75"/>
      <c r="AO126" s="75"/>
      <c r="AP126" s="75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9"/>
      <c r="B127" s="79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8"/>
      <c r="AH127" s="78"/>
      <c r="AI127" s="78"/>
      <c r="AJ127" s="78"/>
      <c r="AK127" s="76"/>
      <c r="AL127" s="77"/>
      <c r="AM127" s="75"/>
      <c r="AN127" s="75"/>
      <c r="AO127" s="75"/>
      <c r="AP127" s="75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9"/>
      <c r="B128" s="79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8"/>
      <c r="AH128" s="78"/>
      <c r="AI128" s="78"/>
      <c r="AJ128" s="78"/>
      <c r="AK128" s="76"/>
      <c r="AL128" s="77"/>
      <c r="AM128" s="75"/>
      <c r="AN128" s="75"/>
      <c r="AO128" s="75"/>
      <c r="AP128" s="75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9"/>
      <c r="B129" s="79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8"/>
      <c r="AH129" s="78"/>
      <c r="AI129" s="78"/>
      <c r="AJ129" s="78"/>
      <c r="AK129" s="76"/>
      <c r="AL129" s="77"/>
      <c r="AM129" s="75"/>
      <c r="AN129" s="75"/>
      <c r="AO129" s="75"/>
      <c r="AP129" s="75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9"/>
      <c r="B130" s="79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8"/>
      <c r="AH130" s="78"/>
      <c r="AI130" s="78"/>
      <c r="AJ130" s="78"/>
      <c r="AK130" s="76"/>
      <c r="AL130" s="77"/>
      <c r="AM130" s="75"/>
      <c r="AN130" s="75"/>
      <c r="AO130" s="75"/>
      <c r="AP130" s="75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9"/>
      <c r="B131" s="79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8"/>
      <c r="AH131" s="78"/>
      <c r="AI131" s="78"/>
      <c r="AJ131" s="78"/>
      <c r="AK131" s="76"/>
      <c r="AL131" s="77"/>
      <c r="AM131" s="75"/>
      <c r="AN131" s="75"/>
      <c r="AO131" s="75"/>
      <c r="AP131" s="75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9"/>
      <c r="B132" s="79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8"/>
      <c r="AH132" s="78"/>
      <c r="AI132" s="78"/>
      <c r="AJ132" s="78"/>
      <c r="AK132" s="76"/>
      <c r="AL132" s="77"/>
      <c r="AM132" s="75"/>
      <c r="AN132" s="75"/>
      <c r="AO132" s="75"/>
      <c r="AP132" s="75"/>
      <c r="AR132" s="19">
        <f t="shared" si="9"/>
        <v>0</v>
      </c>
      <c r="AS132" s="19">
        <f t="shared" si="10"/>
        <v>0</v>
      </c>
      <c r="AT132" s="19">
        <f t="shared" si="11"/>
        <v>0</v>
      </c>
      <c r="AU132" s="19">
        <f t="shared" si="12"/>
        <v>0</v>
      </c>
      <c r="AV132" s="19">
        <f t="shared" si="13"/>
        <v>0</v>
      </c>
      <c r="AW132" s="19">
        <f t="shared" si="14"/>
        <v>0</v>
      </c>
      <c r="AY132" s="20" t="str">
        <f t="shared" si="15"/>
        <v/>
      </c>
      <c r="AZ132" s="20">
        <f t="shared" si="16"/>
        <v>0</v>
      </c>
      <c r="BA132" s="22" t="str">
        <f t="shared" si="17"/>
        <v>0</v>
      </c>
    </row>
    <row r="133" spans="1:53">
      <c r="A133" s="79"/>
      <c r="B133" s="79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8"/>
      <c r="AH133" s="78"/>
      <c r="AI133" s="78"/>
      <c r="AJ133" s="78"/>
      <c r="AK133" s="76"/>
      <c r="AL133" s="77"/>
      <c r="AM133" s="75"/>
      <c r="AN133" s="75"/>
      <c r="AO133" s="75"/>
      <c r="AP133" s="75"/>
      <c r="AR133" s="19">
        <f t="shared" ref="AR133:AR196" si="18">SUM(AS133:AW133)</f>
        <v>0</v>
      </c>
      <c r="AS133" s="19">
        <f t="shared" ref="AS133:AS196" si="19">SUMIF(AK133,AS$1,AG133)</f>
        <v>0</v>
      </c>
      <c r="AT133" s="19">
        <f t="shared" ref="AT133:AT196" si="20">SUMIF(AL133,AT$1,AH133)</f>
        <v>0</v>
      </c>
      <c r="AU133" s="19">
        <f t="shared" ref="AU133:AU196" si="21">SUMIF(AM133,AU$1,AI133)</f>
        <v>0</v>
      </c>
      <c r="AV133" s="19">
        <f t="shared" ref="AV133:AV196" si="22">SUMIF(AN133,AV$1,AJ133)</f>
        <v>0</v>
      </c>
      <c r="AW133" s="19">
        <f t="shared" ref="AW133:AW196" si="23">SUMIF(AO133,AW$1,AK133)</f>
        <v>0</v>
      </c>
      <c r="AY133" s="20" t="str">
        <f t="shared" ref="AY133:AY196" si="24">C133</f>
        <v/>
      </c>
      <c r="AZ133" s="20">
        <f t="shared" ref="AZ133:AZ196" si="25">AK133</f>
        <v>0</v>
      </c>
      <c r="BA133" s="22" t="str">
        <f t="shared" ref="BA133:BA196" si="26">AY133&amp;AZ133</f>
        <v>0</v>
      </c>
    </row>
    <row r="134" spans="1:53">
      <c r="A134" s="79"/>
      <c r="B134" s="79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8"/>
      <c r="AH134" s="78"/>
      <c r="AI134" s="78"/>
      <c r="AJ134" s="78"/>
      <c r="AK134" s="76"/>
      <c r="AL134" s="77"/>
      <c r="AM134" s="75"/>
      <c r="AN134" s="75"/>
      <c r="AO134" s="75"/>
      <c r="AP134" s="75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9"/>
      <c r="B135" s="79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8"/>
      <c r="AH135" s="78"/>
      <c r="AI135" s="78"/>
      <c r="AJ135" s="78"/>
      <c r="AK135" s="76"/>
      <c r="AL135" s="77"/>
      <c r="AM135" s="75"/>
      <c r="AN135" s="75"/>
      <c r="AO135" s="75"/>
      <c r="AP135" s="75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9"/>
      <c r="B136" s="79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8"/>
      <c r="AH136" s="78"/>
      <c r="AI136" s="78"/>
      <c r="AJ136" s="78"/>
      <c r="AK136" s="76"/>
      <c r="AL136" s="77"/>
      <c r="AM136" s="75"/>
      <c r="AN136" s="75"/>
      <c r="AO136" s="75"/>
      <c r="AP136" s="75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9"/>
      <c r="B137" s="79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8"/>
      <c r="AH137" s="78"/>
      <c r="AI137" s="78"/>
      <c r="AJ137" s="78"/>
      <c r="AK137" s="76"/>
      <c r="AL137" s="77"/>
      <c r="AM137" s="75"/>
      <c r="AN137" s="75"/>
      <c r="AO137" s="75"/>
      <c r="AP137" s="75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9"/>
      <c r="B138" s="79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8"/>
      <c r="AH138" s="78"/>
      <c r="AI138" s="78"/>
      <c r="AJ138" s="78"/>
      <c r="AK138" s="76"/>
      <c r="AL138" s="77"/>
      <c r="AM138" s="75"/>
      <c r="AN138" s="75"/>
      <c r="AO138" s="75"/>
      <c r="AP138" s="75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9"/>
      <c r="B139" s="79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8"/>
      <c r="AH139" s="78"/>
      <c r="AI139" s="78"/>
      <c r="AJ139" s="78"/>
      <c r="AK139" s="76"/>
      <c r="AL139" s="77"/>
      <c r="AM139" s="75"/>
      <c r="AN139" s="75"/>
      <c r="AO139" s="75"/>
      <c r="AP139" s="75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9"/>
      <c r="B140" s="79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8"/>
      <c r="AH140" s="78"/>
      <c r="AI140" s="78"/>
      <c r="AJ140" s="78"/>
      <c r="AK140" s="76"/>
      <c r="AL140" s="77"/>
      <c r="AM140" s="75"/>
      <c r="AN140" s="75"/>
      <c r="AO140" s="75"/>
      <c r="AP140" s="75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9"/>
      <c r="B141" s="79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8"/>
      <c r="AH141" s="78"/>
      <c r="AI141" s="78"/>
      <c r="AJ141" s="78"/>
      <c r="AK141" s="76"/>
      <c r="AL141" s="77"/>
      <c r="AM141" s="75"/>
      <c r="AN141" s="75"/>
      <c r="AO141" s="75"/>
      <c r="AP141" s="75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9"/>
      <c r="B142" s="79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8"/>
      <c r="AH142" s="78"/>
      <c r="AI142" s="78"/>
      <c r="AJ142" s="78"/>
      <c r="AK142" s="76"/>
      <c r="AL142" s="77"/>
      <c r="AM142" s="75"/>
      <c r="AN142" s="75"/>
      <c r="AO142" s="75"/>
      <c r="AP142" s="75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9"/>
      <c r="B143" s="79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8"/>
      <c r="AH143" s="78"/>
      <c r="AI143" s="78"/>
      <c r="AJ143" s="78"/>
      <c r="AK143" s="76"/>
      <c r="AL143" s="77"/>
      <c r="AM143" s="75"/>
      <c r="AN143" s="75"/>
      <c r="AO143" s="75"/>
      <c r="AP143" s="75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9"/>
      <c r="B144" s="79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8"/>
      <c r="AH144" s="78"/>
      <c r="AI144" s="78"/>
      <c r="AJ144" s="78"/>
      <c r="AK144" s="76"/>
      <c r="AL144" s="77"/>
      <c r="AM144" s="75"/>
      <c r="AN144" s="75"/>
      <c r="AO144" s="75"/>
      <c r="AP144" s="75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9"/>
      <c r="B145" s="79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8"/>
      <c r="AH145" s="78"/>
      <c r="AI145" s="78"/>
      <c r="AJ145" s="78"/>
      <c r="AK145" s="76"/>
      <c r="AL145" s="77"/>
      <c r="AM145" s="75"/>
      <c r="AN145" s="75"/>
      <c r="AO145" s="75"/>
      <c r="AP145" s="75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9"/>
      <c r="B146" s="79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8"/>
      <c r="AH146" s="78"/>
      <c r="AI146" s="78"/>
      <c r="AJ146" s="78"/>
      <c r="AK146" s="76"/>
      <c r="AL146" s="77"/>
      <c r="AM146" s="75"/>
      <c r="AN146" s="75"/>
      <c r="AO146" s="75"/>
      <c r="AP146" s="75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9"/>
      <c r="B147" s="79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8"/>
      <c r="AH147" s="78"/>
      <c r="AI147" s="78"/>
      <c r="AJ147" s="78"/>
      <c r="AK147" s="76"/>
      <c r="AL147" s="77"/>
      <c r="AM147" s="75"/>
      <c r="AN147" s="75"/>
      <c r="AO147" s="75"/>
      <c r="AP147" s="75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9"/>
      <c r="B148" s="79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8"/>
      <c r="AH148" s="78"/>
      <c r="AI148" s="78"/>
      <c r="AJ148" s="78"/>
      <c r="AK148" s="76"/>
      <c r="AL148" s="77"/>
      <c r="AM148" s="75"/>
      <c r="AN148" s="75"/>
      <c r="AO148" s="75"/>
      <c r="AP148" s="75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9"/>
      <c r="B149" s="79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8"/>
      <c r="AH149" s="78"/>
      <c r="AI149" s="78"/>
      <c r="AJ149" s="78"/>
      <c r="AK149" s="76"/>
      <c r="AL149" s="77"/>
      <c r="AM149" s="75"/>
      <c r="AN149" s="75"/>
      <c r="AO149" s="75"/>
      <c r="AP149" s="75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9"/>
      <c r="B150" s="79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8"/>
      <c r="AH150" s="78"/>
      <c r="AI150" s="78"/>
      <c r="AJ150" s="78"/>
      <c r="AK150" s="76"/>
      <c r="AL150" s="77"/>
      <c r="AM150" s="75"/>
      <c r="AN150" s="75"/>
      <c r="AO150" s="75"/>
      <c r="AP150" s="75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9"/>
      <c r="B151" s="79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8"/>
      <c r="AH151" s="78"/>
      <c r="AI151" s="78"/>
      <c r="AJ151" s="78"/>
      <c r="AK151" s="76"/>
      <c r="AL151" s="77"/>
      <c r="AM151" s="75"/>
      <c r="AN151" s="75"/>
      <c r="AO151" s="75"/>
      <c r="AP151" s="75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9"/>
      <c r="B152" s="79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8"/>
      <c r="AH152" s="78"/>
      <c r="AI152" s="78"/>
      <c r="AJ152" s="78"/>
      <c r="AK152" s="76"/>
      <c r="AL152" s="77"/>
      <c r="AM152" s="75"/>
      <c r="AN152" s="75"/>
      <c r="AO152" s="75"/>
      <c r="AP152" s="75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9"/>
      <c r="B153" s="79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8"/>
      <c r="AH153" s="78"/>
      <c r="AI153" s="78"/>
      <c r="AJ153" s="78"/>
      <c r="AK153" s="76"/>
      <c r="AL153" s="77"/>
      <c r="AM153" s="75"/>
      <c r="AN153" s="75"/>
      <c r="AO153" s="75"/>
      <c r="AP153" s="75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9"/>
      <c r="B154" s="79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8"/>
      <c r="AH154" s="78"/>
      <c r="AI154" s="78"/>
      <c r="AJ154" s="78"/>
      <c r="AK154" s="76"/>
      <c r="AL154" s="77"/>
      <c r="AM154" s="75"/>
      <c r="AN154" s="75"/>
      <c r="AO154" s="75"/>
      <c r="AP154" s="75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9"/>
      <c r="B155" s="79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8"/>
      <c r="AH155" s="78"/>
      <c r="AI155" s="78"/>
      <c r="AJ155" s="78"/>
      <c r="AK155" s="76"/>
      <c r="AL155" s="77"/>
      <c r="AM155" s="75"/>
      <c r="AN155" s="75"/>
      <c r="AO155" s="75"/>
      <c r="AP155" s="75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9"/>
      <c r="B156" s="79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8"/>
      <c r="AH156" s="78"/>
      <c r="AI156" s="78"/>
      <c r="AJ156" s="78"/>
      <c r="AK156" s="76"/>
      <c r="AL156" s="77"/>
      <c r="AM156" s="75"/>
      <c r="AN156" s="75"/>
      <c r="AO156" s="75"/>
      <c r="AP156" s="75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9"/>
      <c r="B157" s="79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8"/>
      <c r="AH157" s="78"/>
      <c r="AI157" s="78"/>
      <c r="AJ157" s="78"/>
      <c r="AK157" s="76"/>
      <c r="AL157" s="77"/>
      <c r="AM157" s="75"/>
      <c r="AN157" s="75"/>
      <c r="AO157" s="75"/>
      <c r="AP157" s="75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9"/>
      <c r="B158" s="79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8"/>
      <c r="AH158" s="78"/>
      <c r="AI158" s="78"/>
      <c r="AJ158" s="78"/>
      <c r="AK158" s="76"/>
      <c r="AL158" s="77"/>
      <c r="AM158" s="75"/>
      <c r="AN158" s="75"/>
      <c r="AO158" s="75"/>
      <c r="AP158" s="75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9"/>
      <c r="B159" s="79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8"/>
      <c r="AH159" s="78"/>
      <c r="AI159" s="78"/>
      <c r="AJ159" s="78"/>
      <c r="AK159" s="76"/>
      <c r="AL159" s="77"/>
      <c r="AM159" s="75"/>
      <c r="AN159" s="75"/>
      <c r="AO159" s="75"/>
      <c r="AP159" s="75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9"/>
      <c r="B160" s="79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8"/>
      <c r="AH160" s="78"/>
      <c r="AI160" s="78"/>
      <c r="AJ160" s="78"/>
      <c r="AK160" s="76"/>
      <c r="AL160" s="77"/>
      <c r="AM160" s="75"/>
      <c r="AN160" s="75"/>
      <c r="AO160" s="75"/>
      <c r="AP160" s="75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9"/>
      <c r="B161" s="79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8"/>
      <c r="AH161" s="78"/>
      <c r="AI161" s="78"/>
      <c r="AJ161" s="78"/>
      <c r="AK161" s="76"/>
      <c r="AL161" s="77"/>
      <c r="AM161" s="75"/>
      <c r="AN161" s="75"/>
      <c r="AO161" s="75"/>
      <c r="AP161" s="75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9"/>
      <c r="B162" s="79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8"/>
      <c r="AH162" s="78"/>
      <c r="AI162" s="78"/>
      <c r="AJ162" s="78"/>
      <c r="AK162" s="76"/>
      <c r="AL162" s="77"/>
      <c r="AM162" s="75"/>
      <c r="AN162" s="75"/>
      <c r="AO162" s="75"/>
      <c r="AP162" s="75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9"/>
      <c r="B163" s="79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8"/>
      <c r="AH163" s="78"/>
      <c r="AI163" s="78"/>
      <c r="AJ163" s="78"/>
      <c r="AK163" s="76"/>
      <c r="AL163" s="77"/>
      <c r="AM163" s="75"/>
      <c r="AN163" s="75"/>
      <c r="AO163" s="75"/>
      <c r="AP163" s="75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9"/>
      <c r="B164" s="79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8"/>
      <c r="AH164" s="78"/>
      <c r="AI164" s="78"/>
      <c r="AJ164" s="78"/>
      <c r="AK164" s="76"/>
      <c r="AL164" s="77"/>
      <c r="AM164" s="75"/>
      <c r="AN164" s="75"/>
      <c r="AO164" s="75"/>
      <c r="AP164" s="75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9"/>
      <c r="B165" s="79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8"/>
      <c r="AH165" s="78"/>
      <c r="AI165" s="78"/>
      <c r="AJ165" s="78"/>
      <c r="AK165" s="76"/>
      <c r="AL165" s="77"/>
      <c r="AM165" s="75"/>
      <c r="AN165" s="75"/>
      <c r="AO165" s="75"/>
      <c r="AP165" s="75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9"/>
      <c r="B166" s="79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8"/>
      <c r="AH166" s="78"/>
      <c r="AI166" s="78"/>
      <c r="AJ166" s="78"/>
      <c r="AK166" s="76"/>
      <c r="AL166" s="77"/>
      <c r="AM166" s="75"/>
      <c r="AN166" s="75"/>
      <c r="AO166" s="75"/>
      <c r="AP166" s="75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9"/>
      <c r="B167" s="79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8"/>
      <c r="AH167" s="78"/>
      <c r="AI167" s="78"/>
      <c r="AJ167" s="78"/>
      <c r="AK167" s="76"/>
      <c r="AL167" s="77"/>
      <c r="AM167" s="75"/>
      <c r="AN167" s="75"/>
      <c r="AO167" s="75"/>
      <c r="AP167" s="75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9"/>
      <c r="B168" s="79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8"/>
      <c r="AH168" s="78"/>
      <c r="AI168" s="78"/>
      <c r="AJ168" s="78"/>
      <c r="AK168" s="76"/>
      <c r="AL168" s="77"/>
      <c r="AM168" s="75"/>
      <c r="AN168" s="75"/>
      <c r="AO168" s="75"/>
      <c r="AP168" s="75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9"/>
      <c r="B169" s="79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8"/>
      <c r="AH169" s="78"/>
      <c r="AI169" s="78"/>
      <c r="AJ169" s="78"/>
      <c r="AK169" s="76"/>
      <c r="AL169" s="77"/>
      <c r="AM169" s="75"/>
      <c r="AN169" s="75"/>
      <c r="AO169" s="75"/>
      <c r="AP169" s="75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9"/>
      <c r="B170" s="79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8"/>
      <c r="AH170" s="78"/>
      <c r="AI170" s="78"/>
      <c r="AJ170" s="78"/>
      <c r="AK170" s="76"/>
      <c r="AL170" s="77"/>
      <c r="AM170" s="75"/>
      <c r="AN170" s="75"/>
      <c r="AO170" s="75"/>
      <c r="AP170" s="75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9"/>
      <c r="B171" s="79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8"/>
      <c r="AH171" s="78"/>
      <c r="AI171" s="78"/>
      <c r="AJ171" s="78"/>
      <c r="AK171" s="76"/>
      <c r="AL171" s="77"/>
      <c r="AM171" s="75"/>
      <c r="AN171" s="75"/>
      <c r="AO171" s="75"/>
      <c r="AP171" s="75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9"/>
      <c r="B172" s="79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8"/>
      <c r="AH172" s="78"/>
      <c r="AI172" s="78"/>
      <c r="AJ172" s="78"/>
      <c r="AK172" s="76"/>
      <c r="AL172" s="77"/>
      <c r="AM172" s="75"/>
      <c r="AN172" s="75"/>
      <c r="AO172" s="75"/>
      <c r="AP172" s="75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9"/>
      <c r="B173" s="79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8"/>
      <c r="AH173" s="78"/>
      <c r="AI173" s="78"/>
      <c r="AJ173" s="78"/>
      <c r="AK173" s="76"/>
      <c r="AL173" s="77"/>
      <c r="AM173" s="75"/>
      <c r="AN173" s="75"/>
      <c r="AO173" s="75"/>
      <c r="AP173" s="75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9"/>
      <c r="B174" s="79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8"/>
      <c r="AH174" s="78"/>
      <c r="AI174" s="78"/>
      <c r="AJ174" s="78"/>
      <c r="AK174" s="76"/>
      <c r="AL174" s="77"/>
      <c r="AM174" s="75"/>
      <c r="AN174" s="75"/>
      <c r="AO174" s="75"/>
      <c r="AP174" s="75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9"/>
      <c r="B175" s="79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8"/>
      <c r="AH175" s="78"/>
      <c r="AI175" s="78"/>
      <c r="AJ175" s="78"/>
      <c r="AK175" s="76"/>
      <c r="AL175" s="77"/>
      <c r="AM175" s="75"/>
      <c r="AN175" s="75"/>
      <c r="AO175" s="75"/>
      <c r="AP175" s="75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9"/>
      <c r="B176" s="79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8"/>
      <c r="AH176" s="78"/>
      <c r="AI176" s="78"/>
      <c r="AJ176" s="78"/>
      <c r="AK176" s="76"/>
      <c r="AL176" s="77"/>
      <c r="AM176" s="75"/>
      <c r="AN176" s="75"/>
      <c r="AO176" s="75"/>
      <c r="AP176" s="75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9"/>
      <c r="B177" s="79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8"/>
      <c r="AH177" s="78"/>
      <c r="AI177" s="78"/>
      <c r="AJ177" s="78"/>
      <c r="AK177" s="76"/>
      <c r="AL177" s="77"/>
      <c r="AM177" s="75"/>
      <c r="AN177" s="75"/>
      <c r="AO177" s="75"/>
      <c r="AP177" s="75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9"/>
      <c r="B178" s="79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8"/>
      <c r="AH178" s="78"/>
      <c r="AI178" s="78"/>
      <c r="AJ178" s="78"/>
      <c r="AK178" s="76"/>
      <c r="AL178" s="77"/>
      <c r="AM178" s="75"/>
      <c r="AN178" s="75"/>
      <c r="AO178" s="75"/>
      <c r="AP178" s="75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9"/>
      <c r="B179" s="79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8"/>
      <c r="AH179" s="78"/>
      <c r="AI179" s="78"/>
      <c r="AJ179" s="78"/>
      <c r="AK179" s="76"/>
      <c r="AL179" s="77"/>
      <c r="AM179" s="75"/>
      <c r="AN179" s="75"/>
      <c r="AO179" s="75"/>
      <c r="AP179" s="75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9"/>
      <c r="B180" s="79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8"/>
      <c r="AH180" s="78"/>
      <c r="AI180" s="78"/>
      <c r="AJ180" s="78"/>
      <c r="AK180" s="76"/>
      <c r="AL180" s="77"/>
      <c r="AM180" s="75"/>
      <c r="AN180" s="75"/>
      <c r="AO180" s="75"/>
      <c r="AP180" s="75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9"/>
      <c r="B181" s="79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8"/>
      <c r="AH181" s="78"/>
      <c r="AI181" s="78"/>
      <c r="AJ181" s="78"/>
      <c r="AK181" s="76"/>
      <c r="AL181" s="77"/>
      <c r="AM181" s="75"/>
      <c r="AN181" s="75"/>
      <c r="AO181" s="75"/>
      <c r="AP181" s="75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9"/>
      <c r="B182" s="79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8"/>
      <c r="AH182" s="78"/>
      <c r="AI182" s="78"/>
      <c r="AJ182" s="78"/>
      <c r="AK182" s="76"/>
      <c r="AL182" s="77"/>
      <c r="AM182" s="75"/>
      <c r="AN182" s="75"/>
      <c r="AO182" s="75"/>
      <c r="AP182" s="75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9"/>
      <c r="B183" s="79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8"/>
      <c r="AH183" s="78"/>
      <c r="AI183" s="78"/>
      <c r="AJ183" s="78"/>
      <c r="AK183" s="76"/>
      <c r="AL183" s="77"/>
      <c r="AM183" s="75"/>
      <c r="AN183" s="75"/>
      <c r="AO183" s="75"/>
      <c r="AP183" s="75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9"/>
      <c r="B184" s="79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8"/>
      <c r="AH184" s="78"/>
      <c r="AI184" s="78"/>
      <c r="AJ184" s="78"/>
      <c r="AK184" s="76"/>
      <c r="AL184" s="77"/>
      <c r="AM184" s="75"/>
      <c r="AN184" s="75"/>
      <c r="AO184" s="75"/>
      <c r="AP184" s="75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9"/>
      <c r="B185" s="79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8"/>
      <c r="AH185" s="78"/>
      <c r="AI185" s="78"/>
      <c r="AJ185" s="78"/>
      <c r="AK185" s="76"/>
      <c r="AL185" s="77"/>
      <c r="AM185" s="75"/>
      <c r="AN185" s="75"/>
      <c r="AO185" s="75"/>
      <c r="AP185" s="75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9"/>
      <c r="B186" s="79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8"/>
      <c r="AH186" s="78"/>
      <c r="AI186" s="78"/>
      <c r="AJ186" s="78"/>
      <c r="AK186" s="76"/>
      <c r="AL186" s="77"/>
      <c r="AM186" s="75"/>
      <c r="AN186" s="75"/>
      <c r="AO186" s="75"/>
      <c r="AP186" s="75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9"/>
      <c r="B187" s="79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8"/>
      <c r="AH187" s="78"/>
      <c r="AI187" s="78"/>
      <c r="AJ187" s="78"/>
      <c r="AK187" s="76"/>
      <c r="AL187" s="77"/>
      <c r="AM187" s="75"/>
      <c r="AN187" s="75"/>
      <c r="AO187" s="75"/>
      <c r="AP187" s="75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9"/>
      <c r="B188" s="79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8"/>
      <c r="AH188" s="78"/>
      <c r="AI188" s="78"/>
      <c r="AJ188" s="78"/>
      <c r="AK188" s="76"/>
      <c r="AL188" s="77"/>
      <c r="AM188" s="75"/>
      <c r="AN188" s="75"/>
      <c r="AO188" s="75"/>
      <c r="AP188" s="75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9"/>
      <c r="B189" s="79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8"/>
      <c r="AH189" s="78"/>
      <c r="AI189" s="78"/>
      <c r="AJ189" s="78"/>
      <c r="AK189" s="76"/>
      <c r="AL189" s="77"/>
      <c r="AM189" s="75"/>
      <c r="AN189" s="75"/>
      <c r="AO189" s="75"/>
      <c r="AP189" s="75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9"/>
      <c r="B190" s="79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8"/>
      <c r="AH190" s="78"/>
      <c r="AI190" s="78"/>
      <c r="AJ190" s="78"/>
      <c r="AK190" s="76"/>
      <c r="AL190" s="77"/>
      <c r="AM190" s="75"/>
      <c r="AN190" s="75"/>
      <c r="AO190" s="75"/>
      <c r="AP190" s="75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9"/>
      <c r="B191" s="79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8"/>
      <c r="AH191" s="78"/>
      <c r="AI191" s="78"/>
      <c r="AJ191" s="78"/>
      <c r="AK191" s="76"/>
      <c r="AL191" s="77"/>
      <c r="AM191" s="75"/>
      <c r="AN191" s="75"/>
      <c r="AO191" s="75"/>
      <c r="AP191" s="75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9"/>
      <c r="B192" s="79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8"/>
      <c r="AH192" s="78"/>
      <c r="AI192" s="78"/>
      <c r="AJ192" s="78"/>
      <c r="AK192" s="76"/>
      <c r="AL192" s="77"/>
      <c r="AM192" s="75"/>
      <c r="AN192" s="75"/>
      <c r="AO192" s="75"/>
      <c r="AP192" s="75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9"/>
      <c r="B193" s="79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8"/>
      <c r="AH193" s="78"/>
      <c r="AI193" s="78"/>
      <c r="AJ193" s="78"/>
      <c r="AK193" s="76"/>
      <c r="AL193" s="77"/>
      <c r="AM193" s="75"/>
      <c r="AN193" s="75"/>
      <c r="AO193" s="75"/>
      <c r="AP193" s="75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9"/>
      <c r="B194" s="79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8"/>
      <c r="AH194" s="78"/>
      <c r="AI194" s="78"/>
      <c r="AJ194" s="78"/>
      <c r="AK194" s="76"/>
      <c r="AL194" s="77"/>
      <c r="AM194" s="75"/>
      <c r="AN194" s="75"/>
      <c r="AO194" s="75"/>
      <c r="AP194" s="75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9"/>
      <c r="B195" s="79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8"/>
      <c r="AH195" s="78"/>
      <c r="AI195" s="78"/>
      <c r="AJ195" s="78"/>
      <c r="AK195" s="76"/>
      <c r="AL195" s="77"/>
      <c r="AM195" s="75"/>
      <c r="AN195" s="75"/>
      <c r="AO195" s="75"/>
      <c r="AP195" s="75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9"/>
      <c r="B196" s="79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8"/>
      <c r="AH196" s="78"/>
      <c r="AI196" s="78"/>
      <c r="AJ196" s="78"/>
      <c r="AK196" s="76"/>
      <c r="AL196" s="77"/>
      <c r="AM196" s="75"/>
      <c r="AN196" s="75"/>
      <c r="AO196" s="75"/>
      <c r="AP196" s="75"/>
      <c r="AR196" s="19">
        <f t="shared" si="18"/>
        <v>0</v>
      </c>
      <c r="AS196" s="19">
        <f t="shared" si="19"/>
        <v>0</v>
      </c>
      <c r="AT196" s="19">
        <f t="shared" si="20"/>
        <v>0</v>
      </c>
      <c r="AU196" s="19">
        <f t="shared" si="21"/>
        <v>0</v>
      </c>
      <c r="AV196" s="19">
        <f t="shared" si="22"/>
        <v>0</v>
      </c>
      <c r="AW196" s="19">
        <f t="shared" si="23"/>
        <v>0</v>
      </c>
      <c r="AY196" s="20" t="str">
        <f t="shared" si="24"/>
        <v/>
      </c>
      <c r="AZ196" s="20">
        <f t="shared" si="25"/>
        <v>0</v>
      </c>
      <c r="BA196" s="22" t="str">
        <f t="shared" si="26"/>
        <v>0</v>
      </c>
    </row>
    <row r="197" spans="1:53">
      <c r="A197" s="79"/>
      <c r="B197" s="79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8"/>
      <c r="AH197" s="78"/>
      <c r="AI197" s="78"/>
      <c r="AJ197" s="78"/>
      <c r="AK197" s="76"/>
      <c r="AL197" s="77"/>
      <c r="AM197" s="75"/>
      <c r="AN197" s="75"/>
      <c r="AO197" s="75"/>
      <c r="AP197" s="75"/>
      <c r="AR197" s="19">
        <f t="shared" ref="AR197:AR260" si="27">SUM(AS197:AW197)</f>
        <v>0</v>
      </c>
      <c r="AS197" s="19">
        <f t="shared" ref="AS197:AS260" si="28">SUMIF(AK197,AS$1,AG197)</f>
        <v>0</v>
      </c>
      <c r="AT197" s="19">
        <f t="shared" ref="AT197:AT260" si="29">SUMIF(AL197,AT$1,AH197)</f>
        <v>0</v>
      </c>
      <c r="AU197" s="19">
        <f t="shared" ref="AU197:AU260" si="30">SUMIF(AM197,AU$1,AI197)</f>
        <v>0</v>
      </c>
      <c r="AV197" s="19">
        <f t="shared" ref="AV197:AV260" si="31">SUMIF(AN197,AV$1,AJ197)</f>
        <v>0</v>
      </c>
      <c r="AW197" s="19">
        <f t="shared" ref="AW197:AW260" si="32">SUMIF(AO197,AW$1,AK197)</f>
        <v>0</v>
      </c>
      <c r="AY197" s="20" t="str">
        <f t="shared" ref="AY197:AY260" si="33">C197</f>
        <v/>
      </c>
      <c r="AZ197" s="20">
        <f t="shared" ref="AZ197:AZ260" si="34">AK197</f>
        <v>0</v>
      </c>
      <c r="BA197" s="22" t="str">
        <f t="shared" ref="BA197:BA260" si="35">AY197&amp;AZ197</f>
        <v>0</v>
      </c>
    </row>
    <row r="198" spans="1:53">
      <c r="A198" s="79"/>
      <c r="B198" s="79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8"/>
      <c r="AH198" s="78"/>
      <c r="AI198" s="78"/>
      <c r="AJ198" s="78"/>
      <c r="AK198" s="76"/>
      <c r="AL198" s="77"/>
      <c r="AM198" s="75"/>
      <c r="AN198" s="75"/>
      <c r="AO198" s="75"/>
      <c r="AP198" s="75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9"/>
      <c r="B199" s="79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8"/>
      <c r="AH199" s="78"/>
      <c r="AI199" s="78"/>
      <c r="AJ199" s="78"/>
      <c r="AK199" s="76"/>
      <c r="AL199" s="77"/>
      <c r="AM199" s="75"/>
      <c r="AN199" s="75"/>
      <c r="AO199" s="75"/>
      <c r="AP199" s="75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9"/>
      <c r="B200" s="79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8"/>
      <c r="AH200" s="78"/>
      <c r="AI200" s="78"/>
      <c r="AJ200" s="78"/>
      <c r="AK200" s="76"/>
      <c r="AL200" s="77"/>
      <c r="AM200" s="75"/>
      <c r="AN200" s="75"/>
      <c r="AO200" s="75"/>
      <c r="AP200" s="75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9"/>
      <c r="B201" s="79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8"/>
      <c r="AH201" s="78"/>
      <c r="AI201" s="78"/>
      <c r="AJ201" s="78"/>
      <c r="AK201" s="76"/>
      <c r="AL201" s="77"/>
      <c r="AM201" s="75"/>
      <c r="AN201" s="75"/>
      <c r="AO201" s="75"/>
      <c r="AP201" s="75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9"/>
      <c r="B202" s="79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8"/>
      <c r="AH202" s="78"/>
      <c r="AI202" s="78"/>
      <c r="AJ202" s="78"/>
      <c r="AK202" s="76"/>
      <c r="AL202" s="77"/>
      <c r="AM202" s="75"/>
      <c r="AN202" s="75"/>
      <c r="AO202" s="75"/>
      <c r="AP202" s="75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9"/>
      <c r="B203" s="79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8"/>
      <c r="AH203" s="78"/>
      <c r="AI203" s="78"/>
      <c r="AJ203" s="78"/>
      <c r="AK203" s="76"/>
      <c r="AL203" s="77"/>
      <c r="AM203" s="75"/>
      <c r="AN203" s="75"/>
      <c r="AO203" s="75"/>
      <c r="AP203" s="75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9"/>
      <c r="B204" s="79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8"/>
      <c r="AH204" s="78"/>
      <c r="AI204" s="78"/>
      <c r="AJ204" s="78"/>
      <c r="AK204" s="76"/>
      <c r="AL204" s="77"/>
      <c r="AM204" s="75"/>
      <c r="AN204" s="75"/>
      <c r="AO204" s="75"/>
      <c r="AP204" s="75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9"/>
      <c r="B205" s="79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8"/>
      <c r="AH205" s="78"/>
      <c r="AI205" s="78"/>
      <c r="AJ205" s="78"/>
      <c r="AK205" s="76"/>
      <c r="AL205" s="77"/>
      <c r="AM205" s="75"/>
      <c r="AN205" s="75"/>
      <c r="AO205" s="75"/>
      <c r="AP205" s="75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9"/>
      <c r="B206" s="79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8"/>
      <c r="AH206" s="78"/>
      <c r="AI206" s="78"/>
      <c r="AJ206" s="78"/>
      <c r="AK206" s="76"/>
      <c r="AL206" s="77"/>
      <c r="AM206" s="75"/>
      <c r="AN206" s="75"/>
      <c r="AO206" s="75"/>
      <c r="AP206" s="75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9"/>
      <c r="B207" s="79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8"/>
      <c r="AH207" s="78"/>
      <c r="AI207" s="78"/>
      <c r="AJ207" s="78"/>
      <c r="AK207" s="76"/>
      <c r="AL207" s="77"/>
      <c r="AM207" s="75"/>
      <c r="AN207" s="75"/>
      <c r="AO207" s="75"/>
      <c r="AP207" s="75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9"/>
      <c r="B208" s="79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8"/>
      <c r="AH208" s="78"/>
      <c r="AI208" s="78"/>
      <c r="AJ208" s="78"/>
      <c r="AK208" s="76"/>
      <c r="AL208" s="77"/>
      <c r="AM208" s="75"/>
      <c r="AN208" s="75"/>
      <c r="AO208" s="75"/>
      <c r="AP208" s="75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9"/>
      <c r="B209" s="79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8"/>
      <c r="AH209" s="78"/>
      <c r="AI209" s="78"/>
      <c r="AJ209" s="78"/>
      <c r="AK209" s="76"/>
      <c r="AL209" s="77"/>
      <c r="AM209" s="75"/>
      <c r="AN209" s="75"/>
      <c r="AO209" s="75"/>
      <c r="AP209" s="75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9"/>
      <c r="B210" s="79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8"/>
      <c r="AH210" s="78"/>
      <c r="AI210" s="78"/>
      <c r="AJ210" s="78"/>
      <c r="AK210" s="76"/>
      <c r="AL210" s="77"/>
      <c r="AM210" s="75"/>
      <c r="AN210" s="75"/>
      <c r="AO210" s="75"/>
      <c r="AP210" s="75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9"/>
      <c r="B211" s="79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8"/>
      <c r="AH211" s="78"/>
      <c r="AI211" s="78"/>
      <c r="AJ211" s="78"/>
      <c r="AK211" s="76"/>
      <c r="AL211" s="77"/>
      <c r="AM211" s="75"/>
      <c r="AN211" s="75"/>
      <c r="AO211" s="75"/>
      <c r="AP211" s="75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9"/>
      <c r="B212" s="79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8"/>
      <c r="AH212" s="78"/>
      <c r="AI212" s="78"/>
      <c r="AJ212" s="78"/>
      <c r="AK212" s="76"/>
      <c r="AL212" s="77"/>
      <c r="AM212" s="75"/>
      <c r="AN212" s="75"/>
      <c r="AO212" s="75"/>
      <c r="AP212" s="75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9"/>
      <c r="B213" s="79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8"/>
      <c r="AH213" s="78"/>
      <c r="AI213" s="78"/>
      <c r="AJ213" s="78"/>
      <c r="AK213" s="76"/>
      <c r="AL213" s="77"/>
      <c r="AM213" s="75"/>
      <c r="AN213" s="75"/>
      <c r="AO213" s="75"/>
      <c r="AP213" s="75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9"/>
      <c r="B214" s="79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8"/>
      <c r="AH214" s="78"/>
      <c r="AI214" s="78"/>
      <c r="AJ214" s="78"/>
      <c r="AK214" s="76"/>
      <c r="AL214" s="77"/>
      <c r="AM214" s="75"/>
      <c r="AN214" s="75"/>
      <c r="AO214" s="75"/>
      <c r="AP214" s="75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9"/>
      <c r="B215" s="79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8"/>
      <c r="AH215" s="78"/>
      <c r="AI215" s="78"/>
      <c r="AJ215" s="78"/>
      <c r="AK215" s="76"/>
      <c r="AL215" s="77"/>
      <c r="AM215" s="75"/>
      <c r="AN215" s="75"/>
      <c r="AO215" s="75"/>
      <c r="AP215" s="75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9"/>
      <c r="B216" s="79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8"/>
      <c r="AH216" s="78"/>
      <c r="AI216" s="78"/>
      <c r="AJ216" s="78"/>
      <c r="AK216" s="76"/>
      <c r="AL216" s="77"/>
      <c r="AM216" s="75"/>
      <c r="AN216" s="75"/>
      <c r="AO216" s="75"/>
      <c r="AP216" s="75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9"/>
      <c r="B217" s="79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8"/>
      <c r="AH217" s="78"/>
      <c r="AI217" s="78"/>
      <c r="AJ217" s="78"/>
      <c r="AK217" s="76"/>
      <c r="AL217" s="77"/>
      <c r="AM217" s="75"/>
      <c r="AN217" s="75"/>
      <c r="AO217" s="75"/>
      <c r="AP217" s="75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9"/>
      <c r="B218" s="79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8"/>
      <c r="AH218" s="78"/>
      <c r="AI218" s="78"/>
      <c r="AJ218" s="78"/>
      <c r="AK218" s="76"/>
      <c r="AL218" s="77"/>
      <c r="AM218" s="75"/>
      <c r="AN218" s="75"/>
      <c r="AO218" s="75"/>
      <c r="AP218" s="75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9"/>
      <c r="B219" s="79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8"/>
      <c r="AH219" s="78"/>
      <c r="AI219" s="78"/>
      <c r="AJ219" s="78"/>
      <c r="AK219" s="76"/>
      <c r="AL219" s="77"/>
      <c r="AM219" s="75"/>
      <c r="AN219" s="75"/>
      <c r="AO219" s="75"/>
      <c r="AP219" s="75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9"/>
      <c r="B220" s="79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8"/>
      <c r="AH220" s="78"/>
      <c r="AI220" s="78"/>
      <c r="AJ220" s="78"/>
      <c r="AK220" s="76"/>
      <c r="AL220" s="77"/>
      <c r="AM220" s="75"/>
      <c r="AN220" s="75"/>
      <c r="AO220" s="75"/>
      <c r="AP220" s="75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9"/>
      <c r="B221" s="79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8"/>
      <c r="AH221" s="78"/>
      <c r="AI221" s="78"/>
      <c r="AJ221" s="78"/>
      <c r="AK221" s="76"/>
      <c r="AL221" s="77"/>
      <c r="AM221" s="75"/>
      <c r="AN221" s="75"/>
      <c r="AO221" s="75"/>
      <c r="AP221" s="75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9"/>
      <c r="B222" s="79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8"/>
      <c r="AH222" s="78"/>
      <c r="AI222" s="78"/>
      <c r="AJ222" s="78"/>
      <c r="AK222" s="76"/>
      <c r="AL222" s="77"/>
      <c r="AM222" s="75"/>
      <c r="AN222" s="75"/>
      <c r="AO222" s="75"/>
      <c r="AP222" s="75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9"/>
      <c r="B223" s="79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8"/>
      <c r="AH223" s="78"/>
      <c r="AI223" s="78"/>
      <c r="AJ223" s="78"/>
      <c r="AK223" s="76"/>
      <c r="AL223" s="77"/>
      <c r="AM223" s="75"/>
      <c r="AN223" s="75"/>
      <c r="AO223" s="75"/>
      <c r="AP223" s="75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9"/>
      <c r="B224" s="79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8"/>
      <c r="AH224" s="78"/>
      <c r="AI224" s="78"/>
      <c r="AJ224" s="78"/>
      <c r="AK224" s="76"/>
      <c r="AL224" s="77"/>
      <c r="AM224" s="75"/>
      <c r="AN224" s="75"/>
      <c r="AO224" s="75"/>
      <c r="AP224" s="75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9"/>
      <c r="B225" s="79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8"/>
      <c r="AH225" s="78"/>
      <c r="AI225" s="78"/>
      <c r="AJ225" s="78"/>
      <c r="AK225" s="76"/>
      <c r="AL225" s="77"/>
      <c r="AM225" s="75"/>
      <c r="AN225" s="75"/>
      <c r="AO225" s="75"/>
      <c r="AP225" s="75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9"/>
      <c r="B226" s="79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8"/>
      <c r="AH226" s="78"/>
      <c r="AI226" s="78"/>
      <c r="AJ226" s="78"/>
      <c r="AK226" s="76"/>
      <c r="AL226" s="77"/>
      <c r="AM226" s="75"/>
      <c r="AN226" s="75"/>
      <c r="AO226" s="75"/>
      <c r="AP226" s="75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9"/>
      <c r="B227" s="79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8"/>
      <c r="AH227" s="78"/>
      <c r="AI227" s="78"/>
      <c r="AJ227" s="78"/>
      <c r="AK227" s="76"/>
      <c r="AL227" s="77"/>
      <c r="AM227" s="75"/>
      <c r="AN227" s="75"/>
      <c r="AO227" s="75"/>
      <c r="AP227" s="75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9"/>
      <c r="B228" s="79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8"/>
      <c r="AH228" s="78"/>
      <c r="AI228" s="78"/>
      <c r="AJ228" s="78"/>
      <c r="AK228" s="76"/>
      <c r="AL228" s="77"/>
      <c r="AM228" s="75"/>
      <c r="AN228" s="75"/>
      <c r="AO228" s="75"/>
      <c r="AP228" s="75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9"/>
      <c r="B229" s="79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8"/>
      <c r="AH229" s="78"/>
      <c r="AI229" s="78"/>
      <c r="AJ229" s="78"/>
      <c r="AK229" s="76"/>
      <c r="AL229" s="77"/>
      <c r="AM229" s="75"/>
      <c r="AN229" s="75"/>
      <c r="AO229" s="75"/>
      <c r="AP229" s="75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9"/>
      <c r="B230" s="79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8"/>
      <c r="AH230" s="78"/>
      <c r="AI230" s="78"/>
      <c r="AJ230" s="78"/>
      <c r="AK230" s="76"/>
      <c r="AL230" s="77"/>
      <c r="AM230" s="75"/>
      <c r="AN230" s="75"/>
      <c r="AO230" s="75"/>
      <c r="AP230" s="75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9"/>
      <c r="B231" s="79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8"/>
      <c r="AH231" s="78"/>
      <c r="AI231" s="78"/>
      <c r="AJ231" s="78"/>
      <c r="AK231" s="76"/>
      <c r="AL231" s="77"/>
      <c r="AM231" s="75"/>
      <c r="AN231" s="75"/>
      <c r="AO231" s="75"/>
      <c r="AP231" s="75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9"/>
      <c r="B232" s="79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8"/>
      <c r="AH232" s="78"/>
      <c r="AI232" s="78"/>
      <c r="AJ232" s="78"/>
      <c r="AK232" s="76"/>
      <c r="AL232" s="77"/>
      <c r="AM232" s="75"/>
      <c r="AN232" s="75"/>
      <c r="AO232" s="75"/>
      <c r="AP232" s="75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9"/>
      <c r="B233" s="79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8"/>
      <c r="AH233" s="78"/>
      <c r="AI233" s="78"/>
      <c r="AJ233" s="78"/>
      <c r="AK233" s="76"/>
      <c r="AL233" s="77"/>
      <c r="AM233" s="75"/>
      <c r="AN233" s="75"/>
      <c r="AO233" s="75"/>
      <c r="AP233" s="75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9"/>
      <c r="B234" s="79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8"/>
      <c r="AH234" s="78"/>
      <c r="AI234" s="78"/>
      <c r="AJ234" s="78"/>
      <c r="AK234" s="76"/>
      <c r="AL234" s="77"/>
      <c r="AM234" s="75"/>
      <c r="AN234" s="75"/>
      <c r="AO234" s="75"/>
      <c r="AP234" s="75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9"/>
      <c r="B235" s="79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8"/>
      <c r="AH235" s="78"/>
      <c r="AI235" s="78"/>
      <c r="AJ235" s="78"/>
      <c r="AK235" s="76"/>
      <c r="AL235" s="77"/>
      <c r="AM235" s="75"/>
      <c r="AN235" s="75"/>
      <c r="AO235" s="75"/>
      <c r="AP235" s="75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9"/>
      <c r="B236" s="79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8"/>
      <c r="AH236" s="78"/>
      <c r="AI236" s="78"/>
      <c r="AJ236" s="78"/>
      <c r="AK236" s="76"/>
      <c r="AL236" s="77"/>
      <c r="AM236" s="75"/>
      <c r="AN236" s="75"/>
      <c r="AO236" s="75"/>
      <c r="AP236" s="75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9"/>
      <c r="B237" s="79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8"/>
      <c r="AH237" s="78"/>
      <c r="AI237" s="78"/>
      <c r="AJ237" s="78"/>
      <c r="AK237" s="76"/>
      <c r="AL237" s="77"/>
      <c r="AM237" s="75"/>
      <c r="AN237" s="75"/>
      <c r="AO237" s="75"/>
      <c r="AP237" s="75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9"/>
      <c r="B238" s="79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8"/>
      <c r="AH238" s="78"/>
      <c r="AI238" s="78"/>
      <c r="AJ238" s="78"/>
      <c r="AK238" s="76"/>
      <c r="AL238" s="77"/>
      <c r="AM238" s="75"/>
      <c r="AN238" s="75"/>
      <c r="AO238" s="75"/>
      <c r="AP238" s="75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9"/>
      <c r="B239" s="79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8"/>
      <c r="AH239" s="78"/>
      <c r="AI239" s="78"/>
      <c r="AJ239" s="78"/>
      <c r="AK239" s="76"/>
      <c r="AL239" s="77"/>
      <c r="AM239" s="75"/>
      <c r="AN239" s="75"/>
      <c r="AO239" s="75"/>
      <c r="AP239" s="75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9"/>
      <c r="B240" s="79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8"/>
      <c r="AH240" s="78"/>
      <c r="AI240" s="78"/>
      <c r="AJ240" s="78"/>
      <c r="AK240" s="76"/>
      <c r="AL240" s="77"/>
      <c r="AM240" s="75"/>
      <c r="AN240" s="75"/>
      <c r="AO240" s="75"/>
      <c r="AP240" s="75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9"/>
      <c r="B241" s="79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8"/>
      <c r="AH241" s="78"/>
      <c r="AI241" s="78"/>
      <c r="AJ241" s="78"/>
      <c r="AK241" s="76"/>
      <c r="AL241" s="77"/>
      <c r="AM241" s="75"/>
      <c r="AN241" s="75"/>
      <c r="AO241" s="75"/>
      <c r="AP241" s="75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9"/>
      <c r="B242" s="79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8"/>
      <c r="AH242" s="78"/>
      <c r="AI242" s="78"/>
      <c r="AJ242" s="78"/>
      <c r="AK242" s="76"/>
      <c r="AL242" s="77"/>
      <c r="AM242" s="75"/>
      <c r="AN242" s="75"/>
      <c r="AO242" s="75"/>
      <c r="AP242" s="75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9"/>
      <c r="B243" s="79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8"/>
      <c r="AH243" s="78"/>
      <c r="AI243" s="78"/>
      <c r="AJ243" s="78"/>
      <c r="AK243" s="76"/>
      <c r="AL243" s="77"/>
      <c r="AM243" s="75"/>
      <c r="AN243" s="75"/>
      <c r="AO243" s="75"/>
      <c r="AP243" s="75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9"/>
      <c r="B244" s="79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8"/>
      <c r="AH244" s="78"/>
      <c r="AI244" s="78"/>
      <c r="AJ244" s="78"/>
      <c r="AK244" s="76"/>
      <c r="AL244" s="77"/>
      <c r="AM244" s="75"/>
      <c r="AN244" s="75"/>
      <c r="AO244" s="75"/>
      <c r="AP244" s="75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9"/>
      <c r="B245" s="79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8"/>
      <c r="AH245" s="78"/>
      <c r="AI245" s="78"/>
      <c r="AJ245" s="78"/>
      <c r="AK245" s="76"/>
      <c r="AL245" s="77"/>
      <c r="AM245" s="75"/>
      <c r="AN245" s="75"/>
      <c r="AO245" s="75"/>
      <c r="AP245" s="75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9"/>
      <c r="B246" s="79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8"/>
      <c r="AH246" s="78"/>
      <c r="AI246" s="78"/>
      <c r="AJ246" s="78"/>
      <c r="AK246" s="76"/>
      <c r="AL246" s="77"/>
      <c r="AM246" s="75"/>
      <c r="AN246" s="75"/>
      <c r="AO246" s="75"/>
      <c r="AP246" s="75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9"/>
      <c r="B247" s="79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8"/>
      <c r="AH247" s="78"/>
      <c r="AI247" s="78"/>
      <c r="AJ247" s="78"/>
      <c r="AK247" s="76"/>
      <c r="AL247" s="77"/>
      <c r="AM247" s="75"/>
      <c r="AN247" s="75"/>
      <c r="AO247" s="75"/>
      <c r="AP247" s="75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9"/>
      <c r="B248" s="79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8"/>
      <c r="AH248" s="78"/>
      <c r="AI248" s="78"/>
      <c r="AJ248" s="78"/>
      <c r="AK248" s="76"/>
      <c r="AL248" s="77"/>
      <c r="AM248" s="75"/>
      <c r="AN248" s="75"/>
      <c r="AO248" s="75"/>
      <c r="AP248" s="75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9"/>
      <c r="B249" s="79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8"/>
      <c r="AH249" s="78"/>
      <c r="AI249" s="78"/>
      <c r="AJ249" s="78"/>
      <c r="AK249" s="76"/>
      <c r="AL249" s="77"/>
      <c r="AM249" s="75"/>
      <c r="AN249" s="75"/>
      <c r="AO249" s="75"/>
      <c r="AP249" s="75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9"/>
      <c r="B250" s="79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8"/>
      <c r="AH250" s="78"/>
      <c r="AI250" s="78"/>
      <c r="AJ250" s="78"/>
      <c r="AK250" s="76"/>
      <c r="AL250" s="77"/>
      <c r="AM250" s="75"/>
      <c r="AN250" s="75"/>
      <c r="AO250" s="75"/>
      <c r="AP250" s="75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9"/>
      <c r="B251" s="79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8"/>
      <c r="AH251" s="78"/>
      <c r="AI251" s="78"/>
      <c r="AJ251" s="78"/>
      <c r="AK251" s="76"/>
      <c r="AL251" s="77"/>
      <c r="AM251" s="75"/>
      <c r="AN251" s="75"/>
      <c r="AO251" s="75"/>
      <c r="AP251" s="75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9"/>
      <c r="B252" s="79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8"/>
      <c r="AH252" s="78"/>
      <c r="AI252" s="78"/>
      <c r="AJ252" s="78"/>
      <c r="AK252" s="76"/>
      <c r="AL252" s="77"/>
      <c r="AM252" s="75"/>
      <c r="AN252" s="75"/>
      <c r="AO252" s="75"/>
      <c r="AP252" s="75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9"/>
      <c r="B253" s="79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8"/>
      <c r="AH253" s="78"/>
      <c r="AI253" s="78"/>
      <c r="AJ253" s="78"/>
      <c r="AK253" s="76"/>
      <c r="AL253" s="77"/>
      <c r="AM253" s="75"/>
      <c r="AN253" s="75"/>
      <c r="AO253" s="75"/>
      <c r="AP253" s="75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9"/>
      <c r="B254" s="79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8"/>
      <c r="AH254" s="78"/>
      <c r="AI254" s="78"/>
      <c r="AJ254" s="78"/>
      <c r="AK254" s="76"/>
      <c r="AL254" s="77"/>
      <c r="AM254" s="75"/>
      <c r="AN254" s="75"/>
      <c r="AO254" s="75"/>
      <c r="AP254" s="75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9"/>
      <c r="B255" s="79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8"/>
      <c r="AH255" s="78"/>
      <c r="AI255" s="78"/>
      <c r="AJ255" s="78"/>
      <c r="AK255" s="76"/>
      <c r="AL255" s="77"/>
      <c r="AM255" s="75"/>
      <c r="AN255" s="75"/>
      <c r="AO255" s="75"/>
      <c r="AP255" s="75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9"/>
      <c r="B256" s="79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8"/>
      <c r="AH256" s="78"/>
      <c r="AI256" s="78"/>
      <c r="AJ256" s="78"/>
      <c r="AK256" s="76"/>
      <c r="AL256" s="77"/>
      <c r="AM256" s="75"/>
      <c r="AN256" s="75"/>
      <c r="AO256" s="75"/>
      <c r="AP256" s="75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9"/>
      <c r="B257" s="79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8"/>
      <c r="AH257" s="78"/>
      <c r="AI257" s="78"/>
      <c r="AJ257" s="78"/>
      <c r="AK257" s="76"/>
      <c r="AL257" s="77"/>
      <c r="AM257" s="75"/>
      <c r="AN257" s="75"/>
      <c r="AO257" s="75"/>
      <c r="AP257" s="75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9"/>
      <c r="B258" s="79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8"/>
      <c r="AH258" s="78"/>
      <c r="AI258" s="78"/>
      <c r="AJ258" s="78"/>
      <c r="AK258" s="76"/>
      <c r="AL258" s="77"/>
      <c r="AM258" s="75"/>
      <c r="AN258" s="75"/>
      <c r="AO258" s="75"/>
      <c r="AP258" s="75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9"/>
      <c r="B259" s="79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8"/>
      <c r="AH259" s="78"/>
      <c r="AI259" s="78"/>
      <c r="AJ259" s="78"/>
      <c r="AK259" s="76"/>
      <c r="AL259" s="77"/>
      <c r="AM259" s="75"/>
      <c r="AN259" s="75"/>
      <c r="AO259" s="75"/>
      <c r="AP259" s="75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9"/>
      <c r="B260" s="79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8"/>
      <c r="AH260" s="78"/>
      <c r="AI260" s="78"/>
      <c r="AJ260" s="78"/>
      <c r="AK260" s="76"/>
      <c r="AL260" s="77"/>
      <c r="AM260" s="75"/>
      <c r="AN260" s="75"/>
      <c r="AO260" s="75"/>
      <c r="AP260" s="75"/>
      <c r="AR260" s="19">
        <f t="shared" si="27"/>
        <v>0</v>
      </c>
      <c r="AS260" s="19">
        <f t="shared" si="28"/>
        <v>0</v>
      </c>
      <c r="AT260" s="19">
        <f t="shared" si="29"/>
        <v>0</v>
      </c>
      <c r="AU260" s="19">
        <f t="shared" si="30"/>
        <v>0</v>
      </c>
      <c r="AV260" s="19">
        <f t="shared" si="31"/>
        <v>0</v>
      </c>
      <c r="AW260" s="19">
        <f t="shared" si="32"/>
        <v>0</v>
      </c>
      <c r="AY260" s="20" t="str">
        <f t="shared" si="33"/>
        <v/>
      </c>
      <c r="AZ260" s="20">
        <f t="shared" si="34"/>
        <v>0</v>
      </c>
      <c r="BA260" s="22" t="str">
        <f t="shared" si="35"/>
        <v>0</v>
      </c>
    </row>
    <row r="261" spans="1:53">
      <c r="A261" s="79"/>
      <c r="B261" s="79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8"/>
      <c r="AH261" s="78"/>
      <c r="AI261" s="78"/>
      <c r="AJ261" s="78"/>
      <c r="AK261" s="76"/>
      <c r="AL261" s="77"/>
      <c r="AM261" s="75"/>
      <c r="AN261" s="75"/>
      <c r="AO261" s="75"/>
      <c r="AP261" s="75"/>
      <c r="AR261" s="19">
        <f t="shared" ref="AR261:AR324" si="36">SUM(AS261:AW261)</f>
        <v>0</v>
      </c>
      <c r="AS261" s="19">
        <f t="shared" ref="AS261:AS324" si="37">SUMIF(AK261,AS$1,AG261)</f>
        <v>0</v>
      </c>
      <c r="AT261" s="19">
        <f t="shared" ref="AT261:AT324" si="38">SUMIF(AL261,AT$1,AH261)</f>
        <v>0</v>
      </c>
      <c r="AU261" s="19">
        <f t="shared" ref="AU261:AU324" si="39">SUMIF(AM261,AU$1,AI261)</f>
        <v>0</v>
      </c>
      <c r="AV261" s="19">
        <f t="shared" ref="AV261:AV324" si="40">SUMIF(AN261,AV$1,AJ261)</f>
        <v>0</v>
      </c>
      <c r="AW261" s="19">
        <f t="shared" ref="AW261:AW324" si="41">SUMIF(AO261,AW$1,AK261)</f>
        <v>0</v>
      </c>
      <c r="AY261" s="20" t="str">
        <f t="shared" ref="AY261:AY324" si="42">C261</f>
        <v/>
      </c>
      <c r="AZ261" s="20">
        <f t="shared" ref="AZ261:AZ324" si="43">AK261</f>
        <v>0</v>
      </c>
      <c r="BA261" s="22" t="str">
        <f t="shared" ref="BA261:BA324" si="44">AY261&amp;AZ261</f>
        <v>0</v>
      </c>
    </row>
    <row r="262" spans="1:53">
      <c r="A262" s="79"/>
      <c r="B262" s="79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8"/>
      <c r="AH262" s="78"/>
      <c r="AI262" s="78"/>
      <c r="AJ262" s="78"/>
      <c r="AK262" s="76"/>
      <c r="AL262" s="77"/>
      <c r="AM262" s="75"/>
      <c r="AN262" s="75"/>
      <c r="AO262" s="75"/>
      <c r="AP262" s="75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9"/>
      <c r="B263" s="79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8"/>
      <c r="AH263" s="78"/>
      <c r="AI263" s="78"/>
      <c r="AJ263" s="78"/>
      <c r="AK263" s="76"/>
      <c r="AL263" s="77"/>
      <c r="AM263" s="75"/>
      <c r="AN263" s="75"/>
      <c r="AO263" s="75"/>
      <c r="AP263" s="75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9"/>
      <c r="B264" s="79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8"/>
      <c r="AH264" s="78"/>
      <c r="AI264" s="78"/>
      <c r="AJ264" s="78"/>
      <c r="AK264" s="76"/>
      <c r="AL264" s="77"/>
      <c r="AM264" s="75"/>
      <c r="AN264" s="75"/>
      <c r="AO264" s="75"/>
      <c r="AP264" s="75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9"/>
      <c r="B265" s="79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8"/>
      <c r="AH265" s="78"/>
      <c r="AI265" s="78"/>
      <c r="AJ265" s="78"/>
      <c r="AK265" s="76"/>
      <c r="AL265" s="77"/>
      <c r="AM265" s="75"/>
      <c r="AN265" s="75"/>
      <c r="AO265" s="75"/>
      <c r="AP265" s="75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9"/>
      <c r="B266" s="79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8"/>
      <c r="AH266" s="78"/>
      <c r="AI266" s="78"/>
      <c r="AJ266" s="78"/>
      <c r="AK266" s="76"/>
      <c r="AL266" s="77"/>
      <c r="AM266" s="75"/>
      <c r="AN266" s="75"/>
      <c r="AO266" s="75"/>
      <c r="AP266" s="75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9"/>
      <c r="B267" s="79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8"/>
      <c r="AH267" s="78"/>
      <c r="AI267" s="78"/>
      <c r="AJ267" s="78"/>
      <c r="AK267" s="76"/>
      <c r="AL267" s="77"/>
      <c r="AM267" s="75"/>
      <c r="AN267" s="75"/>
      <c r="AO267" s="75"/>
      <c r="AP267" s="75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9"/>
      <c r="B268" s="79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8"/>
      <c r="AH268" s="78"/>
      <c r="AI268" s="78"/>
      <c r="AJ268" s="78"/>
      <c r="AK268" s="76"/>
      <c r="AL268" s="77"/>
      <c r="AM268" s="75"/>
      <c r="AN268" s="75"/>
      <c r="AO268" s="75"/>
      <c r="AP268" s="75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9"/>
      <c r="B269" s="79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8"/>
      <c r="AH269" s="78"/>
      <c r="AI269" s="78"/>
      <c r="AJ269" s="78"/>
      <c r="AK269" s="76"/>
      <c r="AL269" s="77"/>
      <c r="AM269" s="75"/>
      <c r="AN269" s="75"/>
      <c r="AO269" s="75"/>
      <c r="AP269" s="75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9"/>
      <c r="B270" s="79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8"/>
      <c r="AH270" s="78"/>
      <c r="AI270" s="78"/>
      <c r="AJ270" s="78"/>
      <c r="AK270" s="76"/>
      <c r="AL270" s="77"/>
      <c r="AM270" s="75"/>
      <c r="AN270" s="75"/>
      <c r="AO270" s="75"/>
      <c r="AP270" s="75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9"/>
      <c r="B271" s="79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8"/>
      <c r="AH271" s="78"/>
      <c r="AI271" s="78"/>
      <c r="AJ271" s="78"/>
      <c r="AK271" s="76"/>
      <c r="AL271" s="77"/>
      <c r="AM271" s="75"/>
      <c r="AN271" s="75"/>
      <c r="AO271" s="75"/>
      <c r="AP271" s="75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9"/>
      <c r="B272" s="79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8"/>
      <c r="AH272" s="78"/>
      <c r="AI272" s="78"/>
      <c r="AJ272" s="78"/>
      <c r="AK272" s="76"/>
      <c r="AL272" s="77"/>
      <c r="AM272" s="75"/>
      <c r="AN272" s="75"/>
      <c r="AO272" s="75"/>
      <c r="AP272" s="75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9"/>
      <c r="B273" s="79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8"/>
      <c r="AH273" s="78"/>
      <c r="AI273" s="78"/>
      <c r="AJ273" s="78"/>
      <c r="AK273" s="76"/>
      <c r="AL273" s="77"/>
      <c r="AM273" s="75"/>
      <c r="AN273" s="75"/>
      <c r="AO273" s="75"/>
      <c r="AP273" s="75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9"/>
      <c r="B274" s="79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8"/>
      <c r="AH274" s="78"/>
      <c r="AI274" s="78"/>
      <c r="AJ274" s="78"/>
      <c r="AK274" s="76"/>
      <c r="AL274" s="77"/>
      <c r="AM274" s="75"/>
      <c r="AN274" s="75"/>
      <c r="AO274" s="75"/>
      <c r="AP274" s="75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9"/>
      <c r="B275" s="79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8"/>
      <c r="AH275" s="78"/>
      <c r="AI275" s="78"/>
      <c r="AJ275" s="78"/>
      <c r="AK275" s="76"/>
      <c r="AL275" s="77"/>
      <c r="AM275" s="75"/>
      <c r="AN275" s="75"/>
      <c r="AO275" s="75"/>
      <c r="AP275" s="75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9"/>
      <c r="B276" s="79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8"/>
      <c r="AH276" s="78"/>
      <c r="AI276" s="78"/>
      <c r="AJ276" s="78"/>
      <c r="AK276" s="76"/>
      <c r="AL276" s="77"/>
      <c r="AM276" s="75"/>
      <c r="AN276" s="75"/>
      <c r="AO276" s="75"/>
      <c r="AP276" s="75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9"/>
      <c r="B277" s="79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8"/>
      <c r="AH277" s="78"/>
      <c r="AI277" s="78"/>
      <c r="AJ277" s="78"/>
      <c r="AK277" s="76"/>
      <c r="AL277" s="77"/>
      <c r="AM277" s="75"/>
      <c r="AN277" s="75"/>
      <c r="AO277" s="75"/>
      <c r="AP277" s="75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9"/>
      <c r="B278" s="79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8"/>
      <c r="AH278" s="78"/>
      <c r="AI278" s="78"/>
      <c r="AJ278" s="78"/>
      <c r="AK278" s="76"/>
      <c r="AL278" s="77"/>
      <c r="AM278" s="75"/>
      <c r="AN278" s="75"/>
      <c r="AO278" s="75"/>
      <c r="AP278" s="75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9"/>
      <c r="B279" s="79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8"/>
      <c r="AH279" s="78"/>
      <c r="AI279" s="78"/>
      <c r="AJ279" s="78"/>
      <c r="AK279" s="76"/>
      <c r="AL279" s="77"/>
      <c r="AM279" s="75"/>
      <c r="AN279" s="75"/>
      <c r="AO279" s="75"/>
      <c r="AP279" s="75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9"/>
      <c r="B280" s="79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8"/>
      <c r="AH280" s="78"/>
      <c r="AI280" s="78"/>
      <c r="AJ280" s="78"/>
      <c r="AK280" s="76"/>
      <c r="AL280" s="77"/>
      <c r="AM280" s="75"/>
      <c r="AN280" s="75"/>
      <c r="AO280" s="75"/>
      <c r="AP280" s="75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9"/>
      <c r="B281" s="79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8"/>
      <c r="AH281" s="78"/>
      <c r="AI281" s="78"/>
      <c r="AJ281" s="78"/>
      <c r="AK281" s="76"/>
      <c r="AL281" s="77"/>
      <c r="AM281" s="75"/>
      <c r="AN281" s="75"/>
      <c r="AO281" s="75"/>
      <c r="AP281" s="75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9"/>
      <c r="B282" s="79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8"/>
      <c r="AH282" s="78"/>
      <c r="AI282" s="78"/>
      <c r="AJ282" s="78"/>
      <c r="AK282" s="76"/>
      <c r="AL282" s="77"/>
      <c r="AM282" s="75"/>
      <c r="AN282" s="75"/>
      <c r="AO282" s="75"/>
      <c r="AP282" s="75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9"/>
      <c r="B283" s="79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8"/>
      <c r="AH283" s="78"/>
      <c r="AI283" s="78"/>
      <c r="AJ283" s="78"/>
      <c r="AK283" s="76"/>
      <c r="AL283" s="77"/>
      <c r="AM283" s="75"/>
      <c r="AN283" s="75"/>
      <c r="AO283" s="75"/>
      <c r="AP283" s="75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9"/>
      <c r="B284" s="79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8"/>
      <c r="AH284" s="78"/>
      <c r="AI284" s="78"/>
      <c r="AJ284" s="78"/>
      <c r="AK284" s="76"/>
      <c r="AL284" s="77"/>
      <c r="AM284" s="75"/>
      <c r="AN284" s="75"/>
      <c r="AO284" s="75"/>
      <c r="AP284" s="75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9"/>
      <c r="B285" s="79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8"/>
      <c r="AH285" s="78"/>
      <c r="AI285" s="78"/>
      <c r="AJ285" s="78"/>
      <c r="AK285" s="76"/>
      <c r="AL285" s="77"/>
      <c r="AM285" s="75"/>
      <c r="AN285" s="75"/>
      <c r="AO285" s="75"/>
      <c r="AP285" s="75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9"/>
      <c r="B286" s="79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8"/>
      <c r="AH286" s="78"/>
      <c r="AI286" s="78"/>
      <c r="AJ286" s="78"/>
      <c r="AK286" s="76"/>
      <c r="AL286" s="77"/>
      <c r="AM286" s="75"/>
      <c r="AN286" s="75"/>
      <c r="AO286" s="75"/>
      <c r="AP286" s="75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9"/>
      <c r="B287" s="79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8"/>
      <c r="AH287" s="78"/>
      <c r="AI287" s="78"/>
      <c r="AJ287" s="78"/>
      <c r="AK287" s="76"/>
      <c r="AL287" s="77"/>
      <c r="AM287" s="75"/>
      <c r="AN287" s="75"/>
      <c r="AO287" s="75"/>
      <c r="AP287" s="75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9"/>
      <c r="B288" s="79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8"/>
      <c r="AH288" s="78"/>
      <c r="AI288" s="78"/>
      <c r="AJ288" s="78"/>
      <c r="AK288" s="76"/>
      <c r="AL288" s="77"/>
      <c r="AM288" s="75"/>
      <c r="AN288" s="75"/>
      <c r="AO288" s="75"/>
      <c r="AP288" s="75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9"/>
      <c r="B289" s="79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8"/>
      <c r="AH289" s="78"/>
      <c r="AI289" s="78"/>
      <c r="AJ289" s="78"/>
      <c r="AK289" s="76"/>
      <c r="AL289" s="77"/>
      <c r="AM289" s="75"/>
      <c r="AN289" s="75"/>
      <c r="AO289" s="75"/>
      <c r="AP289" s="75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9"/>
      <c r="B290" s="79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8"/>
      <c r="AH290" s="78"/>
      <c r="AI290" s="78"/>
      <c r="AJ290" s="78"/>
      <c r="AK290" s="76"/>
      <c r="AL290" s="77"/>
      <c r="AM290" s="75"/>
      <c r="AN290" s="75"/>
      <c r="AO290" s="75"/>
      <c r="AP290" s="75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9"/>
      <c r="B291" s="79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8"/>
      <c r="AH291" s="78"/>
      <c r="AI291" s="78"/>
      <c r="AJ291" s="78"/>
      <c r="AK291" s="76"/>
      <c r="AL291" s="77"/>
      <c r="AM291" s="75"/>
      <c r="AN291" s="75"/>
      <c r="AO291" s="75"/>
      <c r="AP291" s="75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9"/>
      <c r="B292" s="79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8"/>
      <c r="AH292" s="78"/>
      <c r="AI292" s="78"/>
      <c r="AJ292" s="78"/>
      <c r="AK292" s="76"/>
      <c r="AL292" s="77"/>
      <c r="AM292" s="75"/>
      <c r="AN292" s="75"/>
      <c r="AO292" s="75"/>
      <c r="AP292" s="75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9"/>
      <c r="B293" s="79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8"/>
      <c r="AH293" s="78"/>
      <c r="AI293" s="78"/>
      <c r="AJ293" s="78"/>
      <c r="AK293" s="76"/>
      <c r="AL293" s="77"/>
      <c r="AM293" s="75"/>
      <c r="AN293" s="75"/>
      <c r="AO293" s="75"/>
      <c r="AP293" s="75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9"/>
      <c r="B294" s="79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8"/>
      <c r="AH294" s="78"/>
      <c r="AI294" s="78"/>
      <c r="AJ294" s="78"/>
      <c r="AK294" s="76"/>
      <c r="AL294" s="77"/>
      <c r="AM294" s="75"/>
      <c r="AN294" s="75"/>
      <c r="AO294" s="75"/>
      <c r="AP294" s="75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9"/>
      <c r="B295" s="79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8"/>
      <c r="AH295" s="78"/>
      <c r="AI295" s="78"/>
      <c r="AJ295" s="78"/>
      <c r="AK295" s="76"/>
      <c r="AL295" s="77"/>
      <c r="AM295" s="75"/>
      <c r="AN295" s="75"/>
      <c r="AO295" s="75"/>
      <c r="AP295" s="75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9"/>
      <c r="B296" s="79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8"/>
      <c r="AH296" s="78"/>
      <c r="AI296" s="78"/>
      <c r="AJ296" s="78"/>
      <c r="AK296" s="76"/>
      <c r="AL296" s="77"/>
      <c r="AM296" s="75"/>
      <c r="AN296" s="75"/>
      <c r="AO296" s="75"/>
      <c r="AP296" s="75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9"/>
      <c r="B297" s="79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8"/>
      <c r="AH297" s="78"/>
      <c r="AI297" s="78"/>
      <c r="AJ297" s="78"/>
      <c r="AK297" s="76"/>
      <c r="AL297" s="77"/>
      <c r="AM297" s="75"/>
      <c r="AN297" s="75"/>
      <c r="AO297" s="75"/>
      <c r="AP297" s="75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9"/>
      <c r="B298" s="79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8"/>
      <c r="AH298" s="78"/>
      <c r="AI298" s="78"/>
      <c r="AJ298" s="78"/>
      <c r="AK298" s="76"/>
      <c r="AL298" s="77"/>
      <c r="AM298" s="75"/>
      <c r="AN298" s="75"/>
      <c r="AO298" s="75"/>
      <c r="AP298" s="75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9"/>
      <c r="B299" s="79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8"/>
      <c r="AH299" s="78"/>
      <c r="AI299" s="78"/>
      <c r="AJ299" s="78"/>
      <c r="AK299" s="76"/>
      <c r="AL299" s="77"/>
      <c r="AM299" s="75"/>
      <c r="AN299" s="75"/>
      <c r="AO299" s="75"/>
      <c r="AP299" s="75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9"/>
      <c r="B300" s="79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8"/>
      <c r="AH300" s="78"/>
      <c r="AI300" s="78"/>
      <c r="AJ300" s="78"/>
      <c r="AK300" s="76"/>
      <c r="AL300" s="77"/>
      <c r="AM300" s="75"/>
      <c r="AN300" s="75"/>
      <c r="AO300" s="75"/>
      <c r="AP300" s="75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9"/>
      <c r="B301" s="79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8"/>
      <c r="AH301" s="78"/>
      <c r="AI301" s="78"/>
      <c r="AJ301" s="78"/>
      <c r="AK301" s="76"/>
      <c r="AL301" s="77"/>
      <c r="AM301" s="75"/>
      <c r="AN301" s="75"/>
      <c r="AO301" s="75"/>
      <c r="AP301" s="75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9"/>
      <c r="B302" s="79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8"/>
      <c r="AH302" s="78"/>
      <c r="AI302" s="78"/>
      <c r="AJ302" s="78"/>
      <c r="AK302" s="76"/>
      <c r="AL302" s="77"/>
      <c r="AM302" s="75"/>
      <c r="AN302" s="75"/>
      <c r="AO302" s="75"/>
      <c r="AP302" s="75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9"/>
      <c r="B303" s="79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8"/>
      <c r="AH303" s="78"/>
      <c r="AI303" s="78"/>
      <c r="AJ303" s="78"/>
      <c r="AK303" s="76"/>
      <c r="AL303" s="77"/>
      <c r="AM303" s="75"/>
      <c r="AN303" s="75"/>
      <c r="AO303" s="75"/>
      <c r="AP303" s="75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9"/>
      <c r="B304" s="79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8"/>
      <c r="AH304" s="78"/>
      <c r="AI304" s="78"/>
      <c r="AJ304" s="78"/>
      <c r="AK304" s="76"/>
      <c r="AL304" s="77"/>
      <c r="AM304" s="75"/>
      <c r="AN304" s="75"/>
      <c r="AO304" s="75"/>
      <c r="AP304" s="75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9"/>
      <c r="B305" s="79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8"/>
      <c r="AH305" s="78"/>
      <c r="AI305" s="78"/>
      <c r="AJ305" s="78"/>
      <c r="AK305" s="76"/>
      <c r="AL305" s="77"/>
      <c r="AM305" s="75"/>
      <c r="AN305" s="75"/>
      <c r="AO305" s="75"/>
      <c r="AP305" s="75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9"/>
      <c r="B306" s="79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8"/>
      <c r="AH306" s="78"/>
      <c r="AI306" s="78"/>
      <c r="AJ306" s="78"/>
      <c r="AK306" s="76"/>
      <c r="AL306" s="77"/>
      <c r="AM306" s="75"/>
      <c r="AN306" s="75"/>
      <c r="AO306" s="75"/>
      <c r="AP306" s="75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9"/>
      <c r="B307" s="79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8"/>
      <c r="AH307" s="78"/>
      <c r="AI307" s="78"/>
      <c r="AJ307" s="78"/>
      <c r="AK307" s="76"/>
      <c r="AL307" s="77"/>
      <c r="AM307" s="75"/>
      <c r="AN307" s="75"/>
      <c r="AO307" s="75"/>
      <c r="AP307" s="75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9"/>
      <c r="B308" s="79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8"/>
      <c r="AH308" s="78"/>
      <c r="AI308" s="78"/>
      <c r="AJ308" s="78"/>
      <c r="AK308" s="76"/>
      <c r="AL308" s="77"/>
      <c r="AM308" s="75"/>
      <c r="AN308" s="75"/>
      <c r="AO308" s="75"/>
      <c r="AP308" s="75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9"/>
      <c r="B309" s="79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8"/>
      <c r="AH309" s="78"/>
      <c r="AI309" s="78"/>
      <c r="AJ309" s="78"/>
      <c r="AK309" s="76"/>
      <c r="AL309" s="77"/>
      <c r="AM309" s="75"/>
      <c r="AN309" s="75"/>
      <c r="AO309" s="75"/>
      <c r="AP309" s="75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9"/>
      <c r="B310" s="79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8"/>
      <c r="AH310" s="78"/>
      <c r="AI310" s="78"/>
      <c r="AJ310" s="78"/>
      <c r="AK310" s="76"/>
      <c r="AL310" s="77"/>
      <c r="AM310" s="75"/>
      <c r="AN310" s="75"/>
      <c r="AO310" s="75"/>
      <c r="AP310" s="75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9"/>
      <c r="B311" s="79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8"/>
      <c r="AH311" s="78"/>
      <c r="AI311" s="78"/>
      <c r="AJ311" s="78"/>
      <c r="AK311" s="76"/>
      <c r="AL311" s="77"/>
      <c r="AM311" s="75"/>
      <c r="AN311" s="75"/>
      <c r="AO311" s="75"/>
      <c r="AP311" s="75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9"/>
      <c r="B312" s="79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8"/>
      <c r="AH312" s="78"/>
      <c r="AI312" s="78"/>
      <c r="AJ312" s="78"/>
      <c r="AK312" s="76"/>
      <c r="AL312" s="77"/>
      <c r="AM312" s="75"/>
      <c r="AN312" s="75"/>
      <c r="AO312" s="75"/>
      <c r="AP312" s="75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9"/>
      <c r="B313" s="79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8"/>
      <c r="AH313" s="78"/>
      <c r="AI313" s="78"/>
      <c r="AJ313" s="78"/>
      <c r="AK313" s="76"/>
      <c r="AL313" s="77"/>
      <c r="AM313" s="75"/>
      <c r="AN313" s="75"/>
      <c r="AO313" s="75"/>
      <c r="AP313" s="75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9"/>
      <c r="B314" s="79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8"/>
      <c r="AH314" s="78"/>
      <c r="AI314" s="78"/>
      <c r="AJ314" s="78"/>
      <c r="AK314" s="76"/>
      <c r="AL314" s="77"/>
      <c r="AM314" s="75"/>
      <c r="AN314" s="75"/>
      <c r="AO314" s="75"/>
      <c r="AP314" s="75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9"/>
      <c r="B315" s="79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8"/>
      <c r="AH315" s="78"/>
      <c r="AI315" s="78"/>
      <c r="AJ315" s="78"/>
      <c r="AK315" s="76"/>
      <c r="AL315" s="77"/>
      <c r="AM315" s="75"/>
      <c r="AN315" s="75"/>
      <c r="AO315" s="75"/>
      <c r="AP315" s="75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9"/>
      <c r="B316" s="79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8"/>
      <c r="AH316" s="78"/>
      <c r="AI316" s="78"/>
      <c r="AJ316" s="78"/>
      <c r="AK316" s="76"/>
      <c r="AL316" s="77"/>
      <c r="AM316" s="75"/>
      <c r="AN316" s="75"/>
      <c r="AO316" s="75"/>
      <c r="AP316" s="75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9"/>
      <c r="B317" s="79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8"/>
      <c r="AH317" s="78"/>
      <c r="AI317" s="78"/>
      <c r="AJ317" s="78"/>
      <c r="AK317" s="76"/>
      <c r="AL317" s="77"/>
      <c r="AM317" s="75"/>
      <c r="AN317" s="75"/>
      <c r="AO317" s="75"/>
      <c r="AP317" s="75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9"/>
      <c r="B318" s="79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8"/>
      <c r="AH318" s="78"/>
      <c r="AI318" s="78"/>
      <c r="AJ318" s="78"/>
      <c r="AK318" s="76"/>
      <c r="AL318" s="77"/>
      <c r="AM318" s="75"/>
      <c r="AN318" s="75"/>
      <c r="AO318" s="75"/>
      <c r="AP318" s="75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9"/>
      <c r="B319" s="79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8"/>
      <c r="AH319" s="78"/>
      <c r="AI319" s="78"/>
      <c r="AJ319" s="78"/>
      <c r="AK319" s="76"/>
      <c r="AL319" s="77"/>
      <c r="AM319" s="75"/>
      <c r="AN319" s="75"/>
      <c r="AO319" s="75"/>
      <c r="AP319" s="75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9"/>
      <c r="B320" s="79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8"/>
      <c r="AH320" s="78"/>
      <c r="AI320" s="78"/>
      <c r="AJ320" s="78"/>
      <c r="AK320" s="76"/>
      <c r="AL320" s="77"/>
      <c r="AM320" s="75"/>
      <c r="AN320" s="75"/>
      <c r="AO320" s="75"/>
      <c r="AP320" s="75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9"/>
      <c r="B321" s="79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8"/>
      <c r="AH321" s="78"/>
      <c r="AI321" s="78"/>
      <c r="AJ321" s="78"/>
      <c r="AK321" s="76"/>
      <c r="AL321" s="77"/>
      <c r="AM321" s="75"/>
      <c r="AN321" s="75"/>
      <c r="AO321" s="75"/>
      <c r="AP321" s="75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9"/>
      <c r="B322" s="79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8"/>
      <c r="AH322" s="78"/>
      <c r="AI322" s="78"/>
      <c r="AJ322" s="78"/>
      <c r="AK322" s="76"/>
      <c r="AL322" s="77"/>
      <c r="AM322" s="75"/>
      <c r="AN322" s="75"/>
      <c r="AO322" s="75"/>
      <c r="AP322" s="75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9"/>
      <c r="B323" s="79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8"/>
      <c r="AH323" s="78"/>
      <c r="AI323" s="78"/>
      <c r="AJ323" s="78"/>
      <c r="AK323" s="76"/>
      <c r="AL323" s="77"/>
      <c r="AM323" s="75"/>
      <c r="AN323" s="75"/>
      <c r="AO323" s="75"/>
      <c r="AP323" s="75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9"/>
      <c r="B324" s="79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8"/>
      <c r="AH324" s="78"/>
      <c r="AI324" s="78"/>
      <c r="AJ324" s="78"/>
      <c r="AK324" s="76"/>
      <c r="AL324" s="77"/>
      <c r="AM324" s="75"/>
      <c r="AN324" s="75"/>
      <c r="AO324" s="75"/>
      <c r="AP324" s="75"/>
      <c r="AR324" s="19">
        <f t="shared" si="36"/>
        <v>0</v>
      </c>
      <c r="AS324" s="19">
        <f t="shared" si="37"/>
        <v>0</v>
      </c>
      <c r="AT324" s="19">
        <f t="shared" si="38"/>
        <v>0</v>
      </c>
      <c r="AU324" s="19">
        <f t="shared" si="39"/>
        <v>0</v>
      </c>
      <c r="AV324" s="19">
        <f t="shared" si="40"/>
        <v>0</v>
      </c>
      <c r="AW324" s="19">
        <f t="shared" si="41"/>
        <v>0</v>
      </c>
      <c r="AY324" s="20" t="str">
        <f t="shared" si="42"/>
        <v/>
      </c>
      <c r="AZ324" s="20">
        <f t="shared" si="43"/>
        <v>0</v>
      </c>
      <c r="BA324" s="22" t="str">
        <f t="shared" si="44"/>
        <v>0</v>
      </c>
    </row>
    <row r="325" spans="1:53">
      <c r="A325" s="79"/>
      <c r="B325" s="79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8"/>
      <c r="AH325" s="78"/>
      <c r="AI325" s="78"/>
      <c r="AJ325" s="78"/>
      <c r="AK325" s="76"/>
      <c r="AL325" s="77"/>
      <c r="AM325" s="75"/>
      <c r="AN325" s="75"/>
      <c r="AO325" s="75"/>
      <c r="AP325" s="75"/>
      <c r="AR325" s="19">
        <f t="shared" ref="AR325:AR388" si="45">SUM(AS325:AW325)</f>
        <v>0</v>
      </c>
      <c r="AS325" s="19">
        <f t="shared" ref="AS325:AS388" si="46">SUMIF(AK325,AS$1,AG325)</f>
        <v>0</v>
      </c>
      <c r="AT325" s="19">
        <f t="shared" ref="AT325:AT388" si="47">SUMIF(AL325,AT$1,AH325)</f>
        <v>0</v>
      </c>
      <c r="AU325" s="19">
        <f t="shared" ref="AU325:AU388" si="48">SUMIF(AM325,AU$1,AI325)</f>
        <v>0</v>
      </c>
      <c r="AV325" s="19">
        <f t="shared" ref="AV325:AV388" si="49">SUMIF(AN325,AV$1,AJ325)</f>
        <v>0</v>
      </c>
      <c r="AW325" s="19">
        <f t="shared" ref="AW325:AW388" si="50">SUMIF(AO325,AW$1,AK325)</f>
        <v>0</v>
      </c>
      <c r="AY325" s="20" t="str">
        <f t="shared" ref="AY325:AY388" si="51">C325</f>
        <v/>
      </c>
      <c r="AZ325" s="20">
        <f t="shared" ref="AZ325:AZ388" si="52">AK325</f>
        <v>0</v>
      </c>
      <c r="BA325" s="22" t="str">
        <f t="shared" ref="BA325:BA388" si="53">AY325&amp;AZ325</f>
        <v>0</v>
      </c>
    </row>
    <row r="326" spans="1:53">
      <c r="A326" s="79"/>
      <c r="B326" s="79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8"/>
      <c r="AH326" s="78"/>
      <c r="AI326" s="78"/>
      <c r="AJ326" s="78"/>
      <c r="AK326" s="76"/>
      <c r="AL326" s="77"/>
      <c r="AM326" s="75"/>
      <c r="AN326" s="75"/>
      <c r="AO326" s="75"/>
      <c r="AP326" s="75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9"/>
      <c r="B327" s="79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8"/>
      <c r="AH327" s="78"/>
      <c r="AI327" s="78"/>
      <c r="AJ327" s="78"/>
      <c r="AK327" s="76"/>
      <c r="AL327" s="77"/>
      <c r="AM327" s="75"/>
      <c r="AN327" s="75"/>
      <c r="AO327" s="75"/>
      <c r="AP327" s="75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9"/>
      <c r="B328" s="79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8"/>
      <c r="AH328" s="78"/>
      <c r="AI328" s="78"/>
      <c r="AJ328" s="78"/>
      <c r="AK328" s="76"/>
      <c r="AL328" s="77"/>
      <c r="AM328" s="75"/>
      <c r="AN328" s="75"/>
      <c r="AO328" s="75"/>
      <c r="AP328" s="75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9"/>
      <c r="B329" s="79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8"/>
      <c r="AH329" s="78"/>
      <c r="AI329" s="78"/>
      <c r="AJ329" s="78"/>
      <c r="AK329" s="76"/>
      <c r="AL329" s="77"/>
      <c r="AM329" s="75"/>
      <c r="AN329" s="75"/>
      <c r="AO329" s="75"/>
      <c r="AP329" s="75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9"/>
      <c r="B330" s="79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8"/>
      <c r="AH330" s="78"/>
      <c r="AI330" s="78"/>
      <c r="AJ330" s="78"/>
      <c r="AK330" s="76"/>
      <c r="AL330" s="77"/>
      <c r="AM330" s="75"/>
      <c r="AN330" s="75"/>
      <c r="AO330" s="75"/>
      <c r="AP330" s="75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9"/>
      <c r="B331" s="79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8"/>
      <c r="AH331" s="78"/>
      <c r="AI331" s="78"/>
      <c r="AJ331" s="78"/>
      <c r="AK331" s="76"/>
      <c r="AL331" s="77"/>
      <c r="AM331" s="75"/>
      <c r="AN331" s="75"/>
      <c r="AO331" s="75"/>
      <c r="AP331" s="75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9"/>
      <c r="B332" s="79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8"/>
      <c r="AH332" s="78"/>
      <c r="AI332" s="78"/>
      <c r="AJ332" s="78"/>
      <c r="AK332" s="76"/>
      <c r="AL332" s="77"/>
      <c r="AM332" s="75"/>
      <c r="AN332" s="75"/>
      <c r="AO332" s="75"/>
      <c r="AP332" s="75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9"/>
      <c r="B333" s="79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8"/>
      <c r="AH333" s="78"/>
      <c r="AI333" s="78"/>
      <c r="AJ333" s="78"/>
      <c r="AK333" s="76"/>
      <c r="AL333" s="77"/>
      <c r="AM333" s="75"/>
      <c r="AN333" s="75"/>
      <c r="AO333" s="75"/>
      <c r="AP333" s="75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9"/>
      <c r="B334" s="79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8"/>
      <c r="AH334" s="78"/>
      <c r="AI334" s="78"/>
      <c r="AJ334" s="78"/>
      <c r="AK334" s="76"/>
      <c r="AL334" s="77"/>
      <c r="AM334" s="75"/>
      <c r="AN334" s="75"/>
      <c r="AO334" s="75"/>
      <c r="AP334" s="75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9"/>
      <c r="B335" s="79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8"/>
      <c r="AH335" s="78"/>
      <c r="AI335" s="78"/>
      <c r="AJ335" s="78"/>
      <c r="AK335" s="76"/>
      <c r="AL335" s="77"/>
      <c r="AM335" s="75"/>
      <c r="AN335" s="75"/>
      <c r="AO335" s="75"/>
      <c r="AP335" s="75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9"/>
      <c r="B336" s="79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8"/>
      <c r="AH336" s="78"/>
      <c r="AI336" s="78"/>
      <c r="AJ336" s="78"/>
      <c r="AK336" s="76"/>
      <c r="AL336" s="77"/>
      <c r="AM336" s="75"/>
      <c r="AN336" s="75"/>
      <c r="AO336" s="75"/>
      <c r="AP336" s="75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9"/>
      <c r="B337" s="79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8"/>
      <c r="AH337" s="78"/>
      <c r="AI337" s="78"/>
      <c r="AJ337" s="78"/>
      <c r="AK337" s="76"/>
      <c r="AL337" s="77"/>
      <c r="AM337" s="75"/>
      <c r="AN337" s="75"/>
      <c r="AO337" s="75"/>
      <c r="AP337" s="75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9"/>
      <c r="B338" s="79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8"/>
      <c r="AH338" s="78"/>
      <c r="AI338" s="78"/>
      <c r="AJ338" s="78"/>
      <c r="AK338" s="76"/>
      <c r="AL338" s="77"/>
      <c r="AM338" s="75"/>
      <c r="AN338" s="75"/>
      <c r="AO338" s="75"/>
      <c r="AP338" s="75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9"/>
      <c r="B339" s="79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8"/>
      <c r="AH339" s="78"/>
      <c r="AI339" s="78"/>
      <c r="AJ339" s="78"/>
      <c r="AK339" s="76"/>
      <c r="AL339" s="77"/>
      <c r="AM339" s="75"/>
      <c r="AN339" s="75"/>
      <c r="AO339" s="75"/>
      <c r="AP339" s="75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9"/>
      <c r="B340" s="79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8"/>
      <c r="AH340" s="78"/>
      <c r="AI340" s="78"/>
      <c r="AJ340" s="78"/>
      <c r="AK340" s="76"/>
      <c r="AL340" s="77"/>
      <c r="AM340" s="75"/>
      <c r="AN340" s="75"/>
      <c r="AO340" s="75"/>
      <c r="AP340" s="75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9"/>
      <c r="B341" s="79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8"/>
      <c r="AH341" s="78"/>
      <c r="AI341" s="78"/>
      <c r="AJ341" s="78"/>
      <c r="AK341" s="76"/>
      <c r="AL341" s="77"/>
      <c r="AM341" s="75"/>
      <c r="AN341" s="75"/>
      <c r="AO341" s="75"/>
      <c r="AP341" s="75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9"/>
      <c r="B342" s="79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8"/>
      <c r="AH342" s="78"/>
      <c r="AI342" s="78"/>
      <c r="AJ342" s="78"/>
      <c r="AK342" s="76"/>
      <c r="AL342" s="77"/>
      <c r="AM342" s="75"/>
      <c r="AN342" s="75"/>
      <c r="AO342" s="75"/>
      <c r="AP342" s="75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9"/>
      <c r="B343" s="79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8"/>
      <c r="AH343" s="78"/>
      <c r="AI343" s="78"/>
      <c r="AJ343" s="78"/>
      <c r="AK343" s="76"/>
      <c r="AL343" s="77"/>
      <c r="AM343" s="75"/>
      <c r="AN343" s="75"/>
      <c r="AO343" s="75"/>
      <c r="AP343" s="75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9"/>
      <c r="B344" s="79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8"/>
      <c r="AH344" s="78"/>
      <c r="AI344" s="78"/>
      <c r="AJ344" s="78"/>
      <c r="AK344" s="76"/>
      <c r="AL344" s="77"/>
      <c r="AM344" s="75"/>
      <c r="AN344" s="75"/>
      <c r="AO344" s="75"/>
      <c r="AP344" s="75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9"/>
      <c r="B345" s="79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8"/>
      <c r="AH345" s="78"/>
      <c r="AI345" s="78"/>
      <c r="AJ345" s="78"/>
      <c r="AK345" s="76"/>
      <c r="AL345" s="77"/>
      <c r="AM345" s="75"/>
      <c r="AN345" s="75"/>
      <c r="AO345" s="75"/>
      <c r="AP345" s="75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9"/>
      <c r="B346" s="79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8"/>
      <c r="AH346" s="78"/>
      <c r="AI346" s="78"/>
      <c r="AJ346" s="78"/>
      <c r="AK346" s="76"/>
      <c r="AL346" s="77"/>
      <c r="AM346" s="75"/>
      <c r="AN346" s="75"/>
      <c r="AO346" s="75"/>
      <c r="AP346" s="75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9"/>
      <c r="B347" s="79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8"/>
      <c r="AH347" s="78"/>
      <c r="AI347" s="78"/>
      <c r="AJ347" s="78"/>
      <c r="AK347" s="76"/>
      <c r="AL347" s="77"/>
      <c r="AM347" s="75"/>
      <c r="AN347" s="75"/>
      <c r="AO347" s="75"/>
      <c r="AP347" s="75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9"/>
      <c r="B348" s="79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8"/>
      <c r="AH348" s="78"/>
      <c r="AI348" s="78"/>
      <c r="AJ348" s="78"/>
      <c r="AK348" s="76"/>
      <c r="AL348" s="77"/>
      <c r="AM348" s="75"/>
      <c r="AN348" s="75"/>
      <c r="AO348" s="75"/>
      <c r="AP348" s="75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9"/>
      <c r="B349" s="79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8"/>
      <c r="AH349" s="78"/>
      <c r="AI349" s="78"/>
      <c r="AJ349" s="78"/>
      <c r="AK349" s="76"/>
      <c r="AL349" s="77"/>
      <c r="AM349" s="75"/>
      <c r="AN349" s="75"/>
      <c r="AO349" s="75"/>
      <c r="AP349" s="75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9"/>
      <c r="B350" s="79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8"/>
      <c r="AH350" s="78"/>
      <c r="AI350" s="78"/>
      <c r="AJ350" s="78"/>
      <c r="AK350" s="76"/>
      <c r="AL350" s="77"/>
      <c r="AM350" s="75"/>
      <c r="AN350" s="75"/>
      <c r="AO350" s="75"/>
      <c r="AP350" s="75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9"/>
      <c r="B351" s="79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8"/>
      <c r="AH351" s="78"/>
      <c r="AI351" s="78"/>
      <c r="AJ351" s="78"/>
      <c r="AK351" s="76"/>
      <c r="AL351" s="77"/>
      <c r="AM351" s="75"/>
      <c r="AN351" s="75"/>
      <c r="AO351" s="75"/>
      <c r="AP351" s="75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9"/>
      <c r="B352" s="79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8"/>
      <c r="AH352" s="78"/>
      <c r="AI352" s="78"/>
      <c r="AJ352" s="78"/>
      <c r="AK352" s="76"/>
      <c r="AL352" s="77"/>
      <c r="AM352" s="75"/>
      <c r="AN352" s="75"/>
      <c r="AO352" s="75"/>
      <c r="AP352" s="75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9"/>
      <c r="B353" s="79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8"/>
      <c r="AH353" s="78"/>
      <c r="AI353" s="78"/>
      <c r="AJ353" s="78"/>
      <c r="AK353" s="76"/>
      <c r="AL353" s="77"/>
      <c r="AM353" s="75"/>
      <c r="AN353" s="75"/>
      <c r="AO353" s="75"/>
      <c r="AP353" s="75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9"/>
      <c r="B354" s="79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8"/>
      <c r="AH354" s="78"/>
      <c r="AI354" s="78"/>
      <c r="AJ354" s="78"/>
      <c r="AK354" s="76"/>
      <c r="AL354" s="77"/>
      <c r="AM354" s="75"/>
      <c r="AN354" s="75"/>
      <c r="AO354" s="75"/>
      <c r="AP354" s="75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9"/>
      <c r="B355" s="79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8"/>
      <c r="AH355" s="78"/>
      <c r="AI355" s="78"/>
      <c r="AJ355" s="78"/>
      <c r="AK355" s="76"/>
      <c r="AL355" s="77"/>
      <c r="AM355" s="75"/>
      <c r="AN355" s="75"/>
      <c r="AO355" s="75"/>
      <c r="AP355" s="75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9"/>
      <c r="B356" s="79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8"/>
      <c r="AH356" s="78"/>
      <c r="AI356" s="78"/>
      <c r="AJ356" s="78"/>
      <c r="AK356" s="76"/>
      <c r="AL356" s="77"/>
      <c r="AM356" s="75"/>
      <c r="AN356" s="75"/>
      <c r="AO356" s="75"/>
      <c r="AP356" s="75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9"/>
      <c r="B357" s="79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8"/>
      <c r="AH357" s="78"/>
      <c r="AI357" s="78"/>
      <c r="AJ357" s="78"/>
      <c r="AK357" s="76"/>
      <c r="AL357" s="77"/>
      <c r="AM357" s="75"/>
      <c r="AN357" s="75"/>
      <c r="AO357" s="75"/>
      <c r="AP357" s="75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9"/>
      <c r="B358" s="79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8"/>
      <c r="AH358" s="78"/>
      <c r="AI358" s="78"/>
      <c r="AJ358" s="78"/>
      <c r="AK358" s="76"/>
      <c r="AL358" s="77"/>
      <c r="AM358" s="75"/>
      <c r="AN358" s="75"/>
      <c r="AO358" s="75"/>
      <c r="AP358" s="75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9"/>
      <c r="B359" s="79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8"/>
      <c r="AH359" s="78"/>
      <c r="AI359" s="78"/>
      <c r="AJ359" s="78"/>
      <c r="AK359" s="76"/>
      <c r="AL359" s="77"/>
      <c r="AM359" s="75"/>
      <c r="AN359" s="75"/>
      <c r="AO359" s="75"/>
      <c r="AP359" s="75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9"/>
      <c r="B360" s="79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8"/>
      <c r="AH360" s="78"/>
      <c r="AI360" s="78"/>
      <c r="AJ360" s="78"/>
      <c r="AK360" s="76"/>
      <c r="AL360" s="77"/>
      <c r="AM360" s="75"/>
      <c r="AN360" s="75"/>
      <c r="AO360" s="75"/>
      <c r="AP360" s="75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9"/>
      <c r="B361" s="79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8"/>
      <c r="AH361" s="78"/>
      <c r="AI361" s="78"/>
      <c r="AJ361" s="78"/>
      <c r="AK361" s="76"/>
      <c r="AL361" s="77"/>
      <c r="AM361" s="75"/>
      <c r="AN361" s="75"/>
      <c r="AO361" s="75"/>
      <c r="AP361" s="75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9"/>
      <c r="B362" s="79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8"/>
      <c r="AH362" s="78"/>
      <c r="AI362" s="78"/>
      <c r="AJ362" s="78"/>
      <c r="AK362" s="76"/>
      <c r="AL362" s="77"/>
      <c r="AM362" s="75"/>
      <c r="AN362" s="75"/>
      <c r="AO362" s="75"/>
      <c r="AP362" s="75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9"/>
      <c r="B363" s="79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8"/>
      <c r="AH363" s="78"/>
      <c r="AI363" s="78"/>
      <c r="AJ363" s="78"/>
      <c r="AK363" s="76"/>
      <c r="AL363" s="77"/>
      <c r="AM363" s="75"/>
      <c r="AN363" s="75"/>
      <c r="AO363" s="75"/>
      <c r="AP363" s="75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9"/>
      <c r="B364" s="79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8"/>
      <c r="AH364" s="78"/>
      <c r="AI364" s="78"/>
      <c r="AJ364" s="78"/>
      <c r="AK364" s="76"/>
      <c r="AL364" s="77"/>
      <c r="AM364" s="75"/>
      <c r="AN364" s="75"/>
      <c r="AO364" s="75"/>
      <c r="AP364" s="75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9"/>
      <c r="B365" s="79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8"/>
      <c r="AH365" s="78"/>
      <c r="AI365" s="78"/>
      <c r="AJ365" s="78"/>
      <c r="AK365" s="76"/>
      <c r="AL365" s="77"/>
      <c r="AM365" s="75"/>
      <c r="AN365" s="75"/>
      <c r="AO365" s="75"/>
      <c r="AP365" s="75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9"/>
      <c r="B366" s="79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8"/>
      <c r="AH366" s="78"/>
      <c r="AI366" s="78"/>
      <c r="AJ366" s="78"/>
      <c r="AK366" s="76"/>
      <c r="AL366" s="77"/>
      <c r="AM366" s="75"/>
      <c r="AN366" s="75"/>
      <c r="AO366" s="75"/>
      <c r="AP366" s="75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9"/>
      <c r="B367" s="79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8"/>
      <c r="AH367" s="78"/>
      <c r="AI367" s="78"/>
      <c r="AJ367" s="78"/>
      <c r="AK367" s="76"/>
      <c r="AL367" s="77"/>
      <c r="AM367" s="75"/>
      <c r="AN367" s="75"/>
      <c r="AO367" s="75"/>
      <c r="AP367" s="75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9"/>
      <c r="B368" s="79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8"/>
      <c r="AH368" s="78"/>
      <c r="AI368" s="78"/>
      <c r="AJ368" s="78"/>
      <c r="AK368" s="76"/>
      <c r="AL368" s="77"/>
      <c r="AM368" s="75"/>
      <c r="AN368" s="75"/>
      <c r="AO368" s="75"/>
      <c r="AP368" s="75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9"/>
      <c r="B369" s="79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8"/>
      <c r="AH369" s="78"/>
      <c r="AI369" s="78"/>
      <c r="AJ369" s="78"/>
      <c r="AK369" s="76"/>
      <c r="AL369" s="77"/>
      <c r="AM369" s="75"/>
      <c r="AN369" s="75"/>
      <c r="AO369" s="75"/>
      <c r="AP369" s="75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9"/>
      <c r="B370" s="79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8"/>
      <c r="AH370" s="78"/>
      <c r="AI370" s="78"/>
      <c r="AJ370" s="78"/>
      <c r="AK370" s="76"/>
      <c r="AL370" s="77"/>
      <c r="AM370" s="75"/>
      <c r="AN370" s="75"/>
      <c r="AO370" s="75"/>
      <c r="AP370" s="75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9"/>
      <c r="B371" s="79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8"/>
      <c r="AH371" s="78"/>
      <c r="AI371" s="78"/>
      <c r="AJ371" s="78"/>
      <c r="AK371" s="76"/>
      <c r="AL371" s="77"/>
      <c r="AM371" s="75"/>
      <c r="AN371" s="75"/>
      <c r="AO371" s="75"/>
      <c r="AP371" s="75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9"/>
      <c r="B372" s="79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8"/>
      <c r="AH372" s="78"/>
      <c r="AI372" s="78"/>
      <c r="AJ372" s="78"/>
      <c r="AK372" s="76"/>
      <c r="AL372" s="77"/>
      <c r="AM372" s="75"/>
      <c r="AN372" s="75"/>
      <c r="AO372" s="75"/>
      <c r="AP372" s="75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9"/>
      <c r="B373" s="79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8"/>
      <c r="AH373" s="78"/>
      <c r="AI373" s="78"/>
      <c r="AJ373" s="78"/>
      <c r="AK373" s="76"/>
      <c r="AL373" s="77"/>
      <c r="AM373" s="75"/>
      <c r="AN373" s="75"/>
      <c r="AO373" s="75"/>
      <c r="AP373" s="75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9"/>
      <c r="B374" s="79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8"/>
      <c r="AH374" s="78"/>
      <c r="AI374" s="78"/>
      <c r="AJ374" s="78"/>
      <c r="AK374" s="76"/>
      <c r="AL374" s="77"/>
      <c r="AM374" s="75"/>
      <c r="AN374" s="75"/>
      <c r="AO374" s="75"/>
      <c r="AP374" s="75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9"/>
      <c r="B375" s="79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8"/>
      <c r="AH375" s="78"/>
      <c r="AI375" s="78"/>
      <c r="AJ375" s="78"/>
      <c r="AK375" s="76"/>
      <c r="AL375" s="77"/>
      <c r="AM375" s="75"/>
      <c r="AN375" s="75"/>
      <c r="AO375" s="75"/>
      <c r="AP375" s="75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9"/>
      <c r="B376" s="79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8"/>
      <c r="AH376" s="78"/>
      <c r="AI376" s="78"/>
      <c r="AJ376" s="78"/>
      <c r="AK376" s="76"/>
      <c r="AL376" s="77"/>
      <c r="AM376" s="75"/>
      <c r="AN376" s="75"/>
      <c r="AO376" s="75"/>
      <c r="AP376" s="75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9"/>
      <c r="B377" s="79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8"/>
      <c r="AH377" s="78"/>
      <c r="AI377" s="78"/>
      <c r="AJ377" s="78"/>
      <c r="AK377" s="76"/>
      <c r="AL377" s="77"/>
      <c r="AM377" s="75"/>
      <c r="AN377" s="75"/>
      <c r="AO377" s="75"/>
      <c r="AP377" s="75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9"/>
      <c r="B378" s="79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8"/>
      <c r="AH378" s="78"/>
      <c r="AI378" s="78"/>
      <c r="AJ378" s="78"/>
      <c r="AK378" s="76"/>
      <c r="AL378" s="77"/>
      <c r="AM378" s="75"/>
      <c r="AN378" s="75"/>
      <c r="AO378" s="75"/>
      <c r="AP378" s="75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9"/>
      <c r="B379" s="79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8"/>
      <c r="AH379" s="78"/>
      <c r="AI379" s="78"/>
      <c r="AJ379" s="78"/>
      <c r="AK379" s="76"/>
      <c r="AL379" s="77"/>
      <c r="AM379" s="75"/>
      <c r="AN379" s="75"/>
      <c r="AO379" s="75"/>
      <c r="AP379" s="75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9"/>
      <c r="B380" s="79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8"/>
      <c r="AH380" s="78"/>
      <c r="AI380" s="78"/>
      <c r="AJ380" s="78"/>
      <c r="AK380" s="76"/>
      <c r="AL380" s="77"/>
      <c r="AM380" s="75"/>
      <c r="AN380" s="75"/>
      <c r="AO380" s="75"/>
      <c r="AP380" s="75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9"/>
      <c r="B381" s="79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8"/>
      <c r="AH381" s="78"/>
      <c r="AI381" s="78"/>
      <c r="AJ381" s="78"/>
      <c r="AK381" s="76"/>
      <c r="AL381" s="77"/>
      <c r="AM381" s="75"/>
      <c r="AN381" s="75"/>
      <c r="AO381" s="75"/>
      <c r="AP381" s="75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9"/>
      <c r="B382" s="79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8"/>
      <c r="AH382" s="78"/>
      <c r="AI382" s="78"/>
      <c r="AJ382" s="78"/>
      <c r="AK382" s="76"/>
      <c r="AL382" s="77"/>
      <c r="AM382" s="75"/>
      <c r="AN382" s="75"/>
      <c r="AO382" s="75"/>
      <c r="AP382" s="75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9"/>
      <c r="B383" s="79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8"/>
      <c r="AH383" s="78"/>
      <c r="AI383" s="78"/>
      <c r="AJ383" s="78"/>
      <c r="AK383" s="76"/>
      <c r="AL383" s="77"/>
      <c r="AM383" s="75"/>
      <c r="AN383" s="75"/>
      <c r="AO383" s="75"/>
      <c r="AP383" s="75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9"/>
      <c r="B384" s="79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8"/>
      <c r="AH384" s="78"/>
      <c r="AI384" s="78"/>
      <c r="AJ384" s="78"/>
      <c r="AK384" s="76"/>
      <c r="AL384" s="77"/>
      <c r="AM384" s="75"/>
      <c r="AN384" s="75"/>
      <c r="AO384" s="75"/>
      <c r="AP384" s="75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9"/>
      <c r="B385" s="79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8"/>
      <c r="AH385" s="78"/>
      <c r="AI385" s="78"/>
      <c r="AJ385" s="78"/>
      <c r="AK385" s="76"/>
      <c r="AL385" s="77"/>
      <c r="AM385" s="75"/>
      <c r="AN385" s="75"/>
      <c r="AO385" s="75"/>
      <c r="AP385" s="75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9"/>
      <c r="B386" s="79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8"/>
      <c r="AH386" s="78"/>
      <c r="AI386" s="78"/>
      <c r="AJ386" s="78"/>
      <c r="AK386" s="76"/>
      <c r="AL386" s="77"/>
      <c r="AM386" s="75"/>
      <c r="AN386" s="75"/>
      <c r="AO386" s="75"/>
      <c r="AP386" s="75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9"/>
      <c r="B387" s="79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8"/>
      <c r="AH387" s="78"/>
      <c r="AI387" s="78"/>
      <c r="AJ387" s="78"/>
      <c r="AK387" s="76"/>
      <c r="AL387" s="77"/>
      <c r="AM387" s="75"/>
      <c r="AN387" s="75"/>
      <c r="AO387" s="75"/>
      <c r="AP387" s="75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9"/>
      <c r="B388" s="79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8"/>
      <c r="AH388" s="78"/>
      <c r="AI388" s="78"/>
      <c r="AJ388" s="78"/>
      <c r="AK388" s="76"/>
      <c r="AL388" s="77"/>
      <c r="AM388" s="75"/>
      <c r="AN388" s="75"/>
      <c r="AO388" s="75"/>
      <c r="AP388" s="75"/>
      <c r="AR388" s="19">
        <f t="shared" si="45"/>
        <v>0</v>
      </c>
      <c r="AS388" s="19">
        <f t="shared" si="46"/>
        <v>0</v>
      </c>
      <c r="AT388" s="19">
        <f t="shared" si="47"/>
        <v>0</v>
      </c>
      <c r="AU388" s="19">
        <f t="shared" si="48"/>
        <v>0</v>
      </c>
      <c r="AV388" s="19">
        <f t="shared" si="49"/>
        <v>0</v>
      </c>
      <c r="AW388" s="19">
        <f t="shared" si="50"/>
        <v>0</v>
      </c>
      <c r="AY388" s="20" t="str">
        <f t="shared" si="51"/>
        <v/>
      </c>
      <c r="AZ388" s="20">
        <f t="shared" si="52"/>
        <v>0</v>
      </c>
      <c r="BA388" s="22" t="str">
        <f t="shared" si="53"/>
        <v>0</v>
      </c>
    </row>
    <row r="389" spans="1:53">
      <c r="A389" s="79"/>
      <c r="B389" s="79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8"/>
      <c r="AH389" s="78"/>
      <c r="AI389" s="78"/>
      <c r="AJ389" s="78"/>
      <c r="AK389" s="76"/>
      <c r="AL389" s="77"/>
      <c r="AM389" s="75"/>
      <c r="AN389" s="75"/>
      <c r="AO389" s="75"/>
      <c r="AP389" s="75"/>
      <c r="AR389" s="19">
        <f t="shared" ref="AR389:AR452" si="54">SUM(AS389:AW389)</f>
        <v>0</v>
      </c>
      <c r="AS389" s="19">
        <f t="shared" ref="AS389:AS452" si="55">SUMIF(AK389,AS$1,AG389)</f>
        <v>0</v>
      </c>
      <c r="AT389" s="19">
        <f t="shared" ref="AT389:AT452" si="56">SUMIF(AL389,AT$1,AH389)</f>
        <v>0</v>
      </c>
      <c r="AU389" s="19">
        <f t="shared" ref="AU389:AU452" si="57">SUMIF(AM389,AU$1,AI389)</f>
        <v>0</v>
      </c>
      <c r="AV389" s="19">
        <f t="shared" ref="AV389:AV452" si="58">SUMIF(AN389,AV$1,AJ389)</f>
        <v>0</v>
      </c>
      <c r="AW389" s="19">
        <f t="shared" ref="AW389:AW452" si="59">SUMIF(AO389,AW$1,AK389)</f>
        <v>0</v>
      </c>
      <c r="AY389" s="20" t="str">
        <f t="shared" ref="AY389:AY452" si="60">C389</f>
        <v/>
      </c>
      <c r="AZ389" s="20">
        <f t="shared" ref="AZ389:AZ452" si="61">AK389</f>
        <v>0</v>
      </c>
      <c r="BA389" s="22" t="str">
        <f t="shared" ref="BA389:BA452" si="62">AY389&amp;AZ389</f>
        <v>0</v>
      </c>
    </row>
    <row r="390" spans="1:53">
      <c r="A390" s="79"/>
      <c r="B390" s="79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8"/>
      <c r="AH390" s="78"/>
      <c r="AI390" s="78"/>
      <c r="AJ390" s="78"/>
      <c r="AK390" s="76"/>
      <c r="AL390" s="77"/>
      <c r="AM390" s="75"/>
      <c r="AN390" s="75"/>
      <c r="AO390" s="75"/>
      <c r="AP390" s="75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9"/>
      <c r="B391" s="79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8"/>
      <c r="AH391" s="78"/>
      <c r="AI391" s="78"/>
      <c r="AJ391" s="78"/>
      <c r="AK391" s="76"/>
      <c r="AL391" s="77"/>
      <c r="AM391" s="75"/>
      <c r="AN391" s="75"/>
      <c r="AO391" s="75"/>
      <c r="AP391" s="75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9"/>
      <c r="B392" s="79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8"/>
      <c r="AH392" s="78"/>
      <c r="AI392" s="78"/>
      <c r="AJ392" s="78"/>
      <c r="AK392" s="76"/>
      <c r="AL392" s="77"/>
      <c r="AM392" s="75"/>
      <c r="AN392" s="75"/>
      <c r="AO392" s="75"/>
      <c r="AP392" s="75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9"/>
      <c r="B393" s="79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8"/>
      <c r="AH393" s="78"/>
      <c r="AI393" s="78"/>
      <c r="AJ393" s="78"/>
      <c r="AK393" s="76"/>
      <c r="AL393" s="77"/>
      <c r="AM393" s="75"/>
      <c r="AN393" s="75"/>
      <c r="AO393" s="75"/>
      <c r="AP393" s="75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9"/>
      <c r="B394" s="79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8"/>
      <c r="AH394" s="78"/>
      <c r="AI394" s="78"/>
      <c r="AJ394" s="78"/>
      <c r="AK394" s="76"/>
      <c r="AL394" s="77"/>
      <c r="AM394" s="75"/>
      <c r="AN394" s="75"/>
      <c r="AO394" s="75"/>
      <c r="AP394" s="75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9"/>
      <c r="B395" s="79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8"/>
      <c r="AH395" s="78"/>
      <c r="AI395" s="78"/>
      <c r="AJ395" s="78"/>
      <c r="AK395" s="76"/>
      <c r="AL395" s="77"/>
      <c r="AM395" s="75"/>
      <c r="AN395" s="75"/>
      <c r="AO395" s="75"/>
      <c r="AP395" s="75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9"/>
      <c r="B396" s="79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8"/>
      <c r="AH396" s="78"/>
      <c r="AI396" s="78"/>
      <c r="AJ396" s="78"/>
      <c r="AK396" s="76"/>
      <c r="AL396" s="77"/>
      <c r="AM396" s="75"/>
      <c r="AN396" s="75"/>
      <c r="AO396" s="75"/>
      <c r="AP396" s="75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9"/>
      <c r="B397" s="79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8"/>
      <c r="AH397" s="78"/>
      <c r="AI397" s="78"/>
      <c r="AJ397" s="78"/>
      <c r="AK397" s="76"/>
      <c r="AL397" s="77"/>
      <c r="AM397" s="75"/>
      <c r="AN397" s="75"/>
      <c r="AO397" s="75"/>
      <c r="AP397" s="75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9"/>
      <c r="B398" s="79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8"/>
      <c r="AH398" s="78"/>
      <c r="AI398" s="78"/>
      <c r="AJ398" s="78"/>
      <c r="AK398" s="76"/>
      <c r="AL398" s="77"/>
      <c r="AM398" s="75"/>
      <c r="AN398" s="75"/>
      <c r="AO398" s="75"/>
      <c r="AP398" s="75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9"/>
      <c r="B399" s="79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8"/>
      <c r="AH399" s="78"/>
      <c r="AI399" s="78"/>
      <c r="AJ399" s="78"/>
      <c r="AK399" s="76"/>
      <c r="AL399" s="77"/>
      <c r="AM399" s="75"/>
      <c r="AN399" s="75"/>
      <c r="AO399" s="75"/>
      <c r="AP399" s="75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9"/>
      <c r="B400" s="79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8"/>
      <c r="AH400" s="78"/>
      <c r="AI400" s="78"/>
      <c r="AJ400" s="78"/>
      <c r="AK400" s="76"/>
      <c r="AL400" s="77"/>
      <c r="AM400" s="75"/>
      <c r="AN400" s="75"/>
      <c r="AO400" s="75"/>
      <c r="AP400" s="75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9"/>
      <c r="B401" s="79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8"/>
      <c r="AH401" s="78"/>
      <c r="AI401" s="78"/>
      <c r="AJ401" s="78"/>
      <c r="AK401" s="76"/>
      <c r="AL401" s="77"/>
      <c r="AM401" s="75"/>
      <c r="AN401" s="75"/>
      <c r="AO401" s="75"/>
      <c r="AP401" s="75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9"/>
      <c r="B402" s="79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8"/>
      <c r="AH402" s="78"/>
      <c r="AI402" s="78"/>
      <c r="AJ402" s="78"/>
      <c r="AK402" s="76"/>
      <c r="AL402" s="77"/>
      <c r="AM402" s="75"/>
      <c r="AN402" s="75"/>
      <c r="AO402" s="75"/>
      <c r="AP402" s="75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9"/>
      <c r="B403" s="79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8"/>
      <c r="AH403" s="78"/>
      <c r="AI403" s="78"/>
      <c r="AJ403" s="78"/>
      <c r="AK403" s="76"/>
      <c r="AL403" s="77"/>
      <c r="AM403" s="75"/>
      <c r="AN403" s="75"/>
      <c r="AO403" s="75"/>
      <c r="AP403" s="75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9"/>
      <c r="B404" s="79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8"/>
      <c r="AH404" s="78"/>
      <c r="AI404" s="78"/>
      <c r="AJ404" s="78"/>
      <c r="AK404" s="76"/>
      <c r="AL404" s="77"/>
      <c r="AM404" s="75"/>
      <c r="AN404" s="75"/>
      <c r="AO404" s="75"/>
      <c r="AP404" s="75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9"/>
      <c r="B405" s="79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8"/>
      <c r="AH405" s="78"/>
      <c r="AI405" s="78"/>
      <c r="AJ405" s="78"/>
      <c r="AK405" s="76"/>
      <c r="AL405" s="77"/>
      <c r="AM405" s="75"/>
      <c r="AN405" s="75"/>
      <c r="AO405" s="75"/>
      <c r="AP405" s="75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9"/>
      <c r="B406" s="79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8"/>
      <c r="AH406" s="78"/>
      <c r="AI406" s="78"/>
      <c r="AJ406" s="78"/>
      <c r="AK406" s="76"/>
      <c r="AL406" s="77"/>
      <c r="AM406" s="75"/>
      <c r="AN406" s="75"/>
      <c r="AO406" s="75"/>
      <c r="AP406" s="75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9"/>
      <c r="B407" s="79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8"/>
      <c r="AH407" s="78"/>
      <c r="AI407" s="78"/>
      <c r="AJ407" s="78"/>
      <c r="AK407" s="76"/>
      <c r="AL407" s="77"/>
      <c r="AM407" s="75"/>
      <c r="AN407" s="75"/>
      <c r="AO407" s="75"/>
      <c r="AP407" s="75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9"/>
      <c r="B408" s="79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8"/>
      <c r="AH408" s="78"/>
      <c r="AI408" s="78"/>
      <c r="AJ408" s="78"/>
      <c r="AK408" s="76"/>
      <c r="AL408" s="77"/>
      <c r="AM408" s="75"/>
      <c r="AN408" s="75"/>
      <c r="AO408" s="75"/>
      <c r="AP408" s="75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9"/>
      <c r="B409" s="79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8"/>
      <c r="AH409" s="78"/>
      <c r="AI409" s="78"/>
      <c r="AJ409" s="78"/>
      <c r="AK409" s="76"/>
      <c r="AL409" s="77"/>
      <c r="AM409" s="75"/>
      <c r="AN409" s="75"/>
      <c r="AO409" s="75"/>
      <c r="AP409" s="75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9"/>
      <c r="B410" s="79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8"/>
      <c r="AH410" s="78"/>
      <c r="AI410" s="78"/>
      <c r="AJ410" s="78"/>
      <c r="AK410" s="76"/>
      <c r="AL410" s="77"/>
      <c r="AM410" s="75"/>
      <c r="AN410" s="75"/>
      <c r="AO410" s="75"/>
      <c r="AP410" s="75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9"/>
      <c r="B411" s="79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8"/>
      <c r="AH411" s="78"/>
      <c r="AI411" s="78"/>
      <c r="AJ411" s="78"/>
      <c r="AK411" s="76"/>
      <c r="AL411" s="77"/>
      <c r="AM411" s="75"/>
      <c r="AN411" s="75"/>
      <c r="AO411" s="75"/>
      <c r="AP411" s="75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9"/>
      <c r="B412" s="79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8"/>
      <c r="AH412" s="78"/>
      <c r="AI412" s="78"/>
      <c r="AJ412" s="78"/>
      <c r="AK412" s="76"/>
      <c r="AL412" s="77"/>
      <c r="AM412" s="75"/>
      <c r="AN412" s="75"/>
      <c r="AO412" s="75"/>
      <c r="AP412" s="75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9"/>
      <c r="B413" s="79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8"/>
      <c r="AH413" s="78"/>
      <c r="AI413" s="78"/>
      <c r="AJ413" s="78"/>
      <c r="AK413" s="76"/>
      <c r="AL413" s="77"/>
      <c r="AM413" s="75"/>
      <c r="AN413" s="75"/>
      <c r="AO413" s="75"/>
      <c r="AP413" s="75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9"/>
      <c r="B414" s="79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8"/>
      <c r="AH414" s="78"/>
      <c r="AI414" s="78"/>
      <c r="AJ414" s="78"/>
      <c r="AK414" s="76"/>
      <c r="AL414" s="77"/>
      <c r="AM414" s="75"/>
      <c r="AN414" s="75"/>
      <c r="AO414" s="75"/>
      <c r="AP414" s="75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9"/>
      <c r="B415" s="79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8"/>
      <c r="AH415" s="78"/>
      <c r="AI415" s="78"/>
      <c r="AJ415" s="78"/>
      <c r="AK415" s="76"/>
      <c r="AL415" s="77"/>
      <c r="AM415" s="75"/>
      <c r="AN415" s="75"/>
      <c r="AO415" s="75"/>
      <c r="AP415" s="75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9"/>
      <c r="B416" s="79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8"/>
      <c r="AH416" s="78"/>
      <c r="AI416" s="78"/>
      <c r="AJ416" s="78"/>
      <c r="AK416" s="76"/>
      <c r="AL416" s="77"/>
      <c r="AM416" s="75"/>
      <c r="AN416" s="75"/>
      <c r="AO416" s="75"/>
      <c r="AP416" s="75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9"/>
      <c r="B417" s="79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8"/>
      <c r="AH417" s="78"/>
      <c r="AI417" s="78"/>
      <c r="AJ417" s="78"/>
      <c r="AK417" s="76"/>
      <c r="AL417" s="77"/>
      <c r="AM417" s="75"/>
      <c r="AN417" s="75"/>
      <c r="AO417" s="75"/>
      <c r="AP417" s="75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9"/>
      <c r="B418" s="79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8"/>
      <c r="AH418" s="78"/>
      <c r="AI418" s="78"/>
      <c r="AJ418" s="78"/>
      <c r="AK418" s="76"/>
      <c r="AL418" s="77"/>
      <c r="AM418" s="75"/>
      <c r="AN418" s="75"/>
      <c r="AO418" s="75"/>
      <c r="AP418" s="75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9"/>
      <c r="B419" s="79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8"/>
      <c r="AH419" s="78"/>
      <c r="AI419" s="78"/>
      <c r="AJ419" s="78"/>
      <c r="AK419" s="76"/>
      <c r="AL419" s="77"/>
      <c r="AM419" s="75"/>
      <c r="AN419" s="75"/>
      <c r="AO419" s="75"/>
      <c r="AP419" s="75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9"/>
      <c r="B420" s="79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8"/>
      <c r="AH420" s="78"/>
      <c r="AI420" s="78"/>
      <c r="AJ420" s="78"/>
      <c r="AK420" s="76"/>
      <c r="AL420" s="77"/>
      <c r="AM420" s="75"/>
      <c r="AN420" s="75"/>
      <c r="AO420" s="75"/>
      <c r="AP420" s="75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9"/>
      <c r="B421" s="79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8"/>
      <c r="AH421" s="78"/>
      <c r="AI421" s="78"/>
      <c r="AJ421" s="78"/>
      <c r="AK421" s="76"/>
      <c r="AL421" s="77"/>
      <c r="AM421" s="75"/>
      <c r="AN421" s="75"/>
      <c r="AO421" s="75"/>
      <c r="AP421" s="75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9"/>
      <c r="B422" s="79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8"/>
      <c r="AH422" s="78"/>
      <c r="AI422" s="78"/>
      <c r="AJ422" s="78"/>
      <c r="AK422" s="76"/>
      <c r="AL422" s="77"/>
      <c r="AM422" s="75"/>
      <c r="AN422" s="75"/>
      <c r="AO422" s="75"/>
      <c r="AP422" s="75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9"/>
      <c r="B423" s="79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8"/>
      <c r="AH423" s="78"/>
      <c r="AI423" s="78"/>
      <c r="AJ423" s="78"/>
      <c r="AK423" s="76"/>
      <c r="AL423" s="77"/>
      <c r="AM423" s="75"/>
      <c r="AN423" s="75"/>
      <c r="AO423" s="75"/>
      <c r="AP423" s="75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9"/>
      <c r="B424" s="79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8"/>
      <c r="AH424" s="78"/>
      <c r="AI424" s="78"/>
      <c r="AJ424" s="78"/>
      <c r="AK424" s="76"/>
      <c r="AL424" s="77"/>
      <c r="AM424" s="75"/>
      <c r="AN424" s="75"/>
      <c r="AO424" s="75"/>
      <c r="AP424" s="75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9"/>
      <c r="B425" s="79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8"/>
      <c r="AH425" s="78"/>
      <c r="AI425" s="78"/>
      <c r="AJ425" s="78"/>
      <c r="AK425" s="76"/>
      <c r="AL425" s="77"/>
      <c r="AM425" s="75"/>
      <c r="AN425" s="75"/>
      <c r="AO425" s="75"/>
      <c r="AP425" s="75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9"/>
      <c r="B426" s="79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8"/>
      <c r="AH426" s="78"/>
      <c r="AI426" s="78"/>
      <c r="AJ426" s="78"/>
      <c r="AK426" s="76"/>
      <c r="AL426" s="77"/>
      <c r="AM426" s="75"/>
      <c r="AN426" s="75"/>
      <c r="AO426" s="75"/>
      <c r="AP426" s="75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9"/>
      <c r="B427" s="79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8"/>
      <c r="AH427" s="78"/>
      <c r="AI427" s="78"/>
      <c r="AJ427" s="78"/>
      <c r="AK427" s="76"/>
      <c r="AL427" s="77"/>
      <c r="AM427" s="75"/>
      <c r="AN427" s="75"/>
      <c r="AO427" s="75"/>
      <c r="AP427" s="75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9"/>
      <c r="B428" s="79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8"/>
      <c r="AH428" s="78"/>
      <c r="AI428" s="78"/>
      <c r="AJ428" s="78"/>
      <c r="AK428" s="76"/>
      <c r="AL428" s="77"/>
      <c r="AM428" s="75"/>
      <c r="AN428" s="75"/>
      <c r="AO428" s="75"/>
      <c r="AP428" s="75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9"/>
      <c r="B429" s="79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8"/>
      <c r="AH429" s="78"/>
      <c r="AI429" s="78"/>
      <c r="AJ429" s="78"/>
      <c r="AK429" s="76"/>
      <c r="AL429" s="77"/>
      <c r="AM429" s="75"/>
      <c r="AN429" s="75"/>
      <c r="AO429" s="75"/>
      <c r="AP429" s="75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9"/>
      <c r="B430" s="79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8"/>
      <c r="AH430" s="78"/>
      <c r="AI430" s="78"/>
      <c r="AJ430" s="78"/>
      <c r="AK430" s="76"/>
      <c r="AL430" s="77"/>
      <c r="AM430" s="75"/>
      <c r="AN430" s="75"/>
      <c r="AO430" s="75"/>
      <c r="AP430" s="75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9"/>
      <c r="B431" s="79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8"/>
      <c r="AH431" s="78"/>
      <c r="AI431" s="78"/>
      <c r="AJ431" s="78"/>
      <c r="AK431" s="76"/>
      <c r="AL431" s="77"/>
      <c r="AM431" s="75"/>
      <c r="AN431" s="75"/>
      <c r="AO431" s="75"/>
      <c r="AP431" s="75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9"/>
      <c r="B432" s="79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8"/>
      <c r="AH432" s="78"/>
      <c r="AI432" s="78"/>
      <c r="AJ432" s="78"/>
      <c r="AK432" s="76"/>
      <c r="AL432" s="77"/>
      <c r="AM432" s="75"/>
      <c r="AN432" s="75"/>
      <c r="AO432" s="75"/>
      <c r="AP432" s="75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9"/>
      <c r="B433" s="79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8"/>
      <c r="AH433" s="78"/>
      <c r="AI433" s="78"/>
      <c r="AJ433" s="78"/>
      <c r="AK433" s="76"/>
      <c r="AL433" s="77"/>
      <c r="AM433" s="75"/>
      <c r="AN433" s="75"/>
      <c r="AO433" s="75"/>
      <c r="AP433" s="75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9"/>
      <c r="B434" s="79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8"/>
      <c r="AH434" s="78"/>
      <c r="AI434" s="78"/>
      <c r="AJ434" s="78"/>
      <c r="AK434" s="76"/>
      <c r="AL434" s="77"/>
      <c r="AM434" s="75"/>
      <c r="AN434" s="75"/>
      <c r="AO434" s="75"/>
      <c r="AP434" s="75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9"/>
      <c r="B435" s="79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8"/>
      <c r="AH435" s="78"/>
      <c r="AI435" s="78"/>
      <c r="AJ435" s="78"/>
      <c r="AK435" s="76"/>
      <c r="AL435" s="77"/>
      <c r="AM435" s="75"/>
      <c r="AN435" s="75"/>
      <c r="AO435" s="75"/>
      <c r="AP435" s="75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9"/>
      <c r="B436" s="79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8"/>
      <c r="AH436" s="78"/>
      <c r="AI436" s="78"/>
      <c r="AJ436" s="78"/>
      <c r="AK436" s="76"/>
      <c r="AL436" s="77"/>
      <c r="AM436" s="75"/>
      <c r="AN436" s="75"/>
      <c r="AO436" s="75"/>
      <c r="AP436" s="75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9"/>
      <c r="B437" s="79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8"/>
      <c r="AH437" s="78"/>
      <c r="AI437" s="78"/>
      <c r="AJ437" s="78"/>
      <c r="AK437" s="76"/>
      <c r="AL437" s="77"/>
      <c r="AM437" s="75"/>
      <c r="AN437" s="75"/>
      <c r="AO437" s="75"/>
      <c r="AP437" s="75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9"/>
      <c r="B438" s="79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8"/>
      <c r="AH438" s="78"/>
      <c r="AI438" s="78"/>
      <c r="AJ438" s="78"/>
      <c r="AK438" s="76"/>
      <c r="AL438" s="77"/>
      <c r="AM438" s="75"/>
      <c r="AN438" s="75"/>
      <c r="AO438" s="75"/>
      <c r="AP438" s="75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9"/>
      <c r="B439" s="79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8"/>
      <c r="AH439" s="78"/>
      <c r="AI439" s="78"/>
      <c r="AJ439" s="78"/>
      <c r="AK439" s="76"/>
      <c r="AL439" s="77"/>
      <c r="AM439" s="75"/>
      <c r="AN439" s="75"/>
      <c r="AO439" s="75"/>
      <c r="AP439" s="75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9"/>
      <c r="B440" s="79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8"/>
      <c r="AH440" s="78"/>
      <c r="AI440" s="78"/>
      <c r="AJ440" s="78"/>
      <c r="AK440" s="76"/>
      <c r="AL440" s="77"/>
      <c r="AM440" s="75"/>
      <c r="AN440" s="75"/>
      <c r="AO440" s="75"/>
      <c r="AP440" s="75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9"/>
      <c r="B441" s="79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8"/>
      <c r="AH441" s="78"/>
      <c r="AI441" s="78"/>
      <c r="AJ441" s="78"/>
      <c r="AK441" s="76"/>
      <c r="AL441" s="77"/>
      <c r="AM441" s="75"/>
      <c r="AN441" s="75"/>
      <c r="AO441" s="75"/>
      <c r="AP441" s="75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9"/>
      <c r="B442" s="79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8"/>
      <c r="AH442" s="78"/>
      <c r="AI442" s="78"/>
      <c r="AJ442" s="78"/>
      <c r="AK442" s="76"/>
      <c r="AL442" s="77"/>
      <c r="AM442" s="75"/>
      <c r="AN442" s="75"/>
      <c r="AO442" s="75"/>
      <c r="AP442" s="75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9"/>
      <c r="B443" s="79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8"/>
      <c r="AH443" s="78"/>
      <c r="AI443" s="78"/>
      <c r="AJ443" s="78"/>
      <c r="AK443" s="76"/>
      <c r="AL443" s="77"/>
      <c r="AM443" s="75"/>
      <c r="AN443" s="75"/>
      <c r="AO443" s="75"/>
      <c r="AP443" s="75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9"/>
      <c r="B444" s="79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8"/>
      <c r="AH444" s="78"/>
      <c r="AI444" s="78"/>
      <c r="AJ444" s="78"/>
      <c r="AK444" s="76"/>
      <c r="AL444" s="77"/>
      <c r="AM444" s="75"/>
      <c r="AN444" s="75"/>
      <c r="AO444" s="75"/>
      <c r="AP444" s="75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9"/>
      <c r="B445" s="79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8"/>
      <c r="AH445" s="78"/>
      <c r="AI445" s="78"/>
      <c r="AJ445" s="78"/>
      <c r="AK445" s="76"/>
      <c r="AL445" s="77"/>
      <c r="AM445" s="75"/>
      <c r="AN445" s="75"/>
      <c r="AO445" s="75"/>
      <c r="AP445" s="75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9"/>
      <c r="B446" s="79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8"/>
      <c r="AH446" s="78"/>
      <c r="AI446" s="78"/>
      <c r="AJ446" s="78"/>
      <c r="AK446" s="76"/>
      <c r="AL446" s="77"/>
      <c r="AM446" s="75"/>
      <c r="AN446" s="75"/>
      <c r="AO446" s="75"/>
      <c r="AP446" s="75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9"/>
      <c r="B447" s="79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8"/>
      <c r="AH447" s="78"/>
      <c r="AI447" s="78"/>
      <c r="AJ447" s="78"/>
      <c r="AK447" s="76"/>
      <c r="AL447" s="77"/>
      <c r="AM447" s="75"/>
      <c r="AN447" s="75"/>
      <c r="AO447" s="75"/>
      <c r="AP447" s="75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9"/>
      <c r="B448" s="79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8"/>
      <c r="AH448" s="78"/>
      <c r="AI448" s="78"/>
      <c r="AJ448" s="78"/>
      <c r="AK448" s="76"/>
      <c r="AL448" s="77"/>
      <c r="AM448" s="75"/>
      <c r="AN448" s="75"/>
      <c r="AO448" s="75"/>
      <c r="AP448" s="75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9"/>
      <c r="B449" s="79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8"/>
      <c r="AH449" s="78"/>
      <c r="AI449" s="78"/>
      <c r="AJ449" s="78"/>
      <c r="AK449" s="76"/>
      <c r="AL449" s="77"/>
      <c r="AM449" s="75"/>
      <c r="AN449" s="75"/>
      <c r="AO449" s="75"/>
      <c r="AP449" s="75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9"/>
      <c r="B450" s="79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8"/>
      <c r="AH450" s="78"/>
      <c r="AI450" s="78"/>
      <c r="AJ450" s="78"/>
      <c r="AK450" s="76"/>
      <c r="AL450" s="77"/>
      <c r="AM450" s="75"/>
      <c r="AN450" s="75"/>
      <c r="AO450" s="75"/>
      <c r="AP450" s="75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9"/>
      <c r="B451" s="79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8"/>
      <c r="AH451" s="78"/>
      <c r="AI451" s="78"/>
      <c r="AJ451" s="78"/>
      <c r="AK451" s="76"/>
      <c r="AL451" s="77"/>
      <c r="AM451" s="75"/>
      <c r="AN451" s="75"/>
      <c r="AO451" s="75"/>
      <c r="AP451" s="75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9"/>
      <c r="B452" s="79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8"/>
      <c r="AH452" s="78"/>
      <c r="AI452" s="78"/>
      <c r="AJ452" s="78"/>
      <c r="AK452" s="76"/>
      <c r="AL452" s="77"/>
      <c r="AM452" s="75"/>
      <c r="AN452" s="75"/>
      <c r="AO452" s="75"/>
      <c r="AP452" s="75"/>
      <c r="AR452" s="19">
        <f t="shared" si="54"/>
        <v>0</v>
      </c>
      <c r="AS452" s="19">
        <f t="shared" si="55"/>
        <v>0</v>
      </c>
      <c r="AT452" s="19">
        <f t="shared" si="56"/>
        <v>0</v>
      </c>
      <c r="AU452" s="19">
        <f t="shared" si="57"/>
        <v>0</v>
      </c>
      <c r="AV452" s="19">
        <f t="shared" si="58"/>
        <v>0</v>
      </c>
      <c r="AW452" s="19">
        <f t="shared" si="59"/>
        <v>0</v>
      </c>
      <c r="AY452" s="20" t="str">
        <f t="shared" si="60"/>
        <v/>
      </c>
      <c r="AZ452" s="20">
        <f t="shared" si="61"/>
        <v>0</v>
      </c>
      <c r="BA452" s="22" t="str">
        <f t="shared" si="62"/>
        <v>0</v>
      </c>
    </row>
    <row r="453" spans="1:53">
      <c r="A453" s="79"/>
      <c r="B453" s="79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8"/>
      <c r="AH453" s="78"/>
      <c r="AI453" s="78"/>
      <c r="AJ453" s="78"/>
      <c r="AK453" s="76"/>
      <c r="AL453" s="77"/>
      <c r="AM453" s="75"/>
      <c r="AN453" s="75"/>
      <c r="AO453" s="75"/>
      <c r="AP453" s="75"/>
      <c r="AR453" s="19">
        <f t="shared" ref="AR453:AR500" si="63">SUM(AS453:AW453)</f>
        <v>0</v>
      </c>
      <c r="AS453" s="19">
        <f t="shared" ref="AS453:AS500" si="64">SUMIF(AK453,AS$1,AG453)</f>
        <v>0</v>
      </c>
      <c r="AT453" s="19">
        <f t="shared" ref="AT453:AT500" si="65">SUMIF(AL453,AT$1,AH453)</f>
        <v>0</v>
      </c>
      <c r="AU453" s="19">
        <f t="shared" ref="AU453:AU500" si="66">SUMIF(AM453,AU$1,AI453)</f>
        <v>0</v>
      </c>
      <c r="AV453" s="19">
        <f t="shared" ref="AV453:AV500" si="67">SUMIF(AN453,AV$1,AJ453)</f>
        <v>0</v>
      </c>
      <c r="AW453" s="19">
        <f t="shared" ref="AW453:AW500" si="68">SUMIF(AO453,AW$1,AK453)</f>
        <v>0</v>
      </c>
      <c r="AY453" s="20" t="str">
        <f t="shared" ref="AY453:AY500" si="69">C453</f>
        <v/>
      </c>
      <c r="AZ453" s="20">
        <f t="shared" ref="AZ453:AZ499" si="70">AK453</f>
        <v>0</v>
      </c>
      <c r="BA453" s="22" t="str">
        <f t="shared" ref="BA453:BA500" si="71">AY453&amp;AZ453</f>
        <v>0</v>
      </c>
    </row>
    <row r="454" spans="1:53">
      <c r="A454" s="79"/>
      <c r="B454" s="79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8"/>
      <c r="AH454" s="78"/>
      <c r="AI454" s="78"/>
      <c r="AJ454" s="78"/>
      <c r="AK454" s="76"/>
      <c r="AL454" s="77"/>
      <c r="AM454" s="75"/>
      <c r="AN454" s="75"/>
      <c r="AO454" s="75"/>
      <c r="AP454" s="75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9"/>
      <c r="B455" s="79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8"/>
      <c r="AH455" s="78"/>
      <c r="AI455" s="78"/>
      <c r="AJ455" s="78"/>
      <c r="AK455" s="76"/>
      <c r="AL455" s="77"/>
      <c r="AM455" s="75"/>
      <c r="AN455" s="75"/>
      <c r="AO455" s="75"/>
      <c r="AP455" s="75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9"/>
      <c r="B456" s="79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8"/>
      <c r="AH456" s="78"/>
      <c r="AI456" s="78"/>
      <c r="AJ456" s="78"/>
      <c r="AK456" s="76"/>
      <c r="AL456" s="77"/>
      <c r="AM456" s="75"/>
      <c r="AN456" s="75"/>
      <c r="AO456" s="75"/>
      <c r="AP456" s="75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9"/>
      <c r="B457" s="79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8"/>
      <c r="AH457" s="78"/>
      <c r="AI457" s="78"/>
      <c r="AJ457" s="78"/>
      <c r="AK457" s="76"/>
      <c r="AL457" s="77"/>
      <c r="AM457" s="75"/>
      <c r="AN457" s="75"/>
      <c r="AO457" s="75"/>
      <c r="AP457" s="75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9"/>
      <c r="B458" s="79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8"/>
      <c r="AH458" s="78"/>
      <c r="AI458" s="78"/>
      <c r="AJ458" s="78"/>
      <c r="AK458" s="76"/>
      <c r="AL458" s="77"/>
      <c r="AM458" s="75"/>
      <c r="AN458" s="75"/>
      <c r="AO458" s="75"/>
      <c r="AP458" s="75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9"/>
      <c r="B459" s="79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8"/>
      <c r="AH459" s="78"/>
      <c r="AI459" s="78"/>
      <c r="AJ459" s="78"/>
      <c r="AK459" s="76"/>
      <c r="AL459" s="77"/>
      <c r="AM459" s="75"/>
      <c r="AN459" s="75"/>
      <c r="AO459" s="75"/>
      <c r="AP459" s="75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9"/>
      <c r="B460" s="79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8"/>
      <c r="AH460" s="78"/>
      <c r="AI460" s="78"/>
      <c r="AJ460" s="78"/>
      <c r="AK460" s="76"/>
      <c r="AL460" s="77"/>
      <c r="AM460" s="75"/>
      <c r="AN460" s="75"/>
      <c r="AO460" s="75"/>
      <c r="AP460" s="75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9"/>
      <c r="B461" s="79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8"/>
      <c r="AH461" s="78"/>
      <c r="AI461" s="78"/>
      <c r="AJ461" s="78"/>
      <c r="AK461" s="76"/>
      <c r="AL461" s="77"/>
      <c r="AM461" s="75"/>
      <c r="AN461" s="75"/>
      <c r="AO461" s="75"/>
      <c r="AP461" s="75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9"/>
      <c r="B462" s="79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8"/>
      <c r="AH462" s="78"/>
      <c r="AI462" s="78"/>
      <c r="AJ462" s="78"/>
      <c r="AK462" s="76"/>
      <c r="AL462" s="77"/>
      <c r="AM462" s="75"/>
      <c r="AN462" s="75"/>
      <c r="AO462" s="75"/>
      <c r="AP462" s="75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9"/>
      <c r="B463" s="79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8"/>
      <c r="AH463" s="78"/>
      <c r="AI463" s="78"/>
      <c r="AJ463" s="78"/>
      <c r="AK463" s="76"/>
      <c r="AL463" s="77"/>
      <c r="AM463" s="75"/>
      <c r="AN463" s="75"/>
      <c r="AO463" s="75"/>
      <c r="AP463" s="75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9"/>
      <c r="B464" s="79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8"/>
      <c r="AH464" s="78"/>
      <c r="AI464" s="78"/>
      <c r="AJ464" s="78"/>
      <c r="AK464" s="76"/>
      <c r="AL464" s="77"/>
      <c r="AM464" s="75"/>
      <c r="AN464" s="75"/>
      <c r="AO464" s="75"/>
      <c r="AP464" s="75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9"/>
      <c r="B465" s="79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8"/>
      <c r="AH465" s="78"/>
      <c r="AI465" s="78"/>
      <c r="AJ465" s="78"/>
      <c r="AK465" s="76"/>
      <c r="AL465" s="77"/>
      <c r="AM465" s="75"/>
      <c r="AN465" s="75"/>
      <c r="AO465" s="75"/>
      <c r="AP465" s="75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9"/>
      <c r="B466" s="79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8"/>
      <c r="AH466" s="78"/>
      <c r="AI466" s="78"/>
      <c r="AJ466" s="78"/>
      <c r="AK466" s="76"/>
      <c r="AL466" s="77"/>
      <c r="AM466" s="75"/>
      <c r="AN466" s="75"/>
      <c r="AO466" s="75"/>
      <c r="AP466" s="75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9"/>
      <c r="B467" s="79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8"/>
      <c r="AH467" s="78"/>
      <c r="AI467" s="78"/>
      <c r="AJ467" s="78"/>
      <c r="AK467" s="76"/>
      <c r="AL467" s="77"/>
      <c r="AM467" s="75"/>
      <c r="AN467" s="75"/>
      <c r="AO467" s="75"/>
      <c r="AP467" s="75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9"/>
      <c r="B468" s="79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8"/>
      <c r="AH468" s="78"/>
      <c r="AI468" s="78"/>
      <c r="AJ468" s="78"/>
      <c r="AK468" s="76"/>
      <c r="AL468" s="77"/>
      <c r="AM468" s="75"/>
      <c r="AN468" s="75"/>
      <c r="AO468" s="75"/>
      <c r="AP468" s="75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9"/>
      <c r="B469" s="79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8"/>
      <c r="AH469" s="78"/>
      <c r="AI469" s="78"/>
      <c r="AJ469" s="78"/>
      <c r="AK469" s="76"/>
      <c r="AL469" s="77"/>
      <c r="AM469" s="75"/>
      <c r="AN469" s="75"/>
      <c r="AO469" s="75"/>
      <c r="AP469" s="75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9"/>
      <c r="B470" s="79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8"/>
      <c r="AH470" s="78"/>
      <c r="AI470" s="78"/>
      <c r="AJ470" s="78"/>
      <c r="AK470" s="76"/>
      <c r="AL470" s="77"/>
      <c r="AM470" s="75"/>
      <c r="AN470" s="75"/>
      <c r="AO470" s="75"/>
      <c r="AP470" s="75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9"/>
      <c r="B471" s="79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8"/>
      <c r="AH471" s="78"/>
      <c r="AI471" s="78"/>
      <c r="AJ471" s="78"/>
      <c r="AK471" s="76"/>
      <c r="AL471" s="77"/>
      <c r="AM471" s="75"/>
      <c r="AN471" s="75"/>
      <c r="AO471" s="75"/>
      <c r="AP471" s="75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9"/>
      <c r="B472" s="79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8"/>
      <c r="AH472" s="78"/>
      <c r="AI472" s="78"/>
      <c r="AJ472" s="78"/>
      <c r="AK472" s="76"/>
      <c r="AL472" s="77"/>
      <c r="AM472" s="75"/>
      <c r="AN472" s="75"/>
      <c r="AO472" s="75"/>
      <c r="AP472" s="75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9"/>
      <c r="B473" s="79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8"/>
      <c r="AH473" s="78"/>
      <c r="AI473" s="78"/>
      <c r="AJ473" s="78"/>
      <c r="AK473" s="76"/>
      <c r="AL473" s="77"/>
      <c r="AM473" s="75"/>
      <c r="AN473" s="75"/>
      <c r="AO473" s="75"/>
      <c r="AP473" s="75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9"/>
      <c r="B474" s="79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8"/>
      <c r="AH474" s="78"/>
      <c r="AI474" s="78"/>
      <c r="AJ474" s="78"/>
      <c r="AK474" s="76"/>
      <c r="AL474" s="77"/>
      <c r="AM474" s="75"/>
      <c r="AN474" s="75"/>
      <c r="AO474" s="75"/>
      <c r="AP474" s="75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9"/>
      <c r="B475" s="79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8"/>
      <c r="AH475" s="78"/>
      <c r="AI475" s="78"/>
      <c r="AJ475" s="78"/>
      <c r="AK475" s="76"/>
      <c r="AL475" s="77"/>
      <c r="AM475" s="75"/>
      <c r="AN475" s="75"/>
      <c r="AO475" s="75"/>
      <c r="AP475" s="75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9"/>
      <c r="B476" s="79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8"/>
      <c r="AH476" s="78"/>
      <c r="AI476" s="78"/>
      <c r="AJ476" s="78"/>
      <c r="AK476" s="76"/>
      <c r="AL476" s="77"/>
      <c r="AM476" s="75"/>
      <c r="AN476" s="75"/>
      <c r="AO476" s="75"/>
      <c r="AP476" s="75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9"/>
      <c r="B477" s="79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8"/>
      <c r="AH477" s="78"/>
      <c r="AI477" s="78"/>
      <c r="AJ477" s="78"/>
      <c r="AK477" s="76"/>
      <c r="AL477" s="77"/>
      <c r="AM477" s="75"/>
      <c r="AN477" s="75"/>
      <c r="AO477" s="75"/>
      <c r="AP477" s="75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9"/>
      <c r="B478" s="79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8"/>
      <c r="AH478" s="78"/>
      <c r="AI478" s="78"/>
      <c r="AJ478" s="78"/>
      <c r="AK478" s="76"/>
      <c r="AL478" s="77"/>
      <c r="AM478" s="75"/>
      <c r="AN478" s="75"/>
      <c r="AO478" s="75"/>
      <c r="AP478" s="75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9"/>
      <c r="B479" s="79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8"/>
      <c r="AH479" s="78"/>
      <c r="AI479" s="78"/>
      <c r="AJ479" s="78"/>
      <c r="AK479" s="76"/>
      <c r="AL479" s="77"/>
      <c r="AM479" s="75"/>
      <c r="AN479" s="75"/>
      <c r="AO479" s="75"/>
      <c r="AP479" s="75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9"/>
      <c r="B480" s="79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8"/>
      <c r="AH480" s="78"/>
      <c r="AI480" s="78"/>
      <c r="AJ480" s="78"/>
      <c r="AK480" s="76"/>
      <c r="AL480" s="77"/>
      <c r="AM480" s="75"/>
      <c r="AN480" s="75"/>
      <c r="AO480" s="75"/>
      <c r="AP480" s="75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9"/>
      <c r="B481" s="79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8"/>
      <c r="AH481" s="78"/>
      <c r="AI481" s="78"/>
      <c r="AJ481" s="78"/>
      <c r="AK481" s="76"/>
      <c r="AL481" s="77"/>
      <c r="AM481" s="75"/>
      <c r="AN481" s="75"/>
      <c r="AO481" s="75"/>
      <c r="AP481" s="75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9"/>
      <c r="B482" s="79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8"/>
      <c r="AH482" s="78"/>
      <c r="AI482" s="78"/>
      <c r="AJ482" s="78"/>
      <c r="AK482" s="76"/>
      <c r="AL482" s="77"/>
      <c r="AM482" s="75"/>
      <c r="AN482" s="75"/>
      <c r="AO482" s="75"/>
      <c r="AP482" s="75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9"/>
      <c r="B483" s="79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8"/>
      <c r="AH483" s="78"/>
      <c r="AI483" s="78"/>
      <c r="AJ483" s="78"/>
      <c r="AK483" s="76"/>
      <c r="AL483" s="77"/>
      <c r="AM483" s="75"/>
      <c r="AN483" s="75"/>
      <c r="AO483" s="75"/>
      <c r="AP483" s="75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9"/>
      <c r="B484" s="79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8"/>
      <c r="AH484" s="78"/>
      <c r="AI484" s="78"/>
      <c r="AJ484" s="78"/>
      <c r="AK484" s="76"/>
      <c r="AL484" s="77"/>
      <c r="AM484" s="75"/>
      <c r="AN484" s="75"/>
      <c r="AO484" s="75"/>
      <c r="AP484" s="75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9"/>
      <c r="B485" s="79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8"/>
      <c r="AH485" s="78"/>
      <c r="AI485" s="78"/>
      <c r="AJ485" s="78"/>
      <c r="AK485" s="76"/>
      <c r="AL485" s="77"/>
      <c r="AM485" s="75"/>
      <c r="AN485" s="75"/>
      <c r="AO485" s="75"/>
      <c r="AP485" s="75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9"/>
      <c r="B486" s="79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8"/>
      <c r="AH486" s="78"/>
      <c r="AI486" s="78"/>
      <c r="AJ486" s="78"/>
      <c r="AK486" s="76"/>
      <c r="AL486" s="77"/>
      <c r="AM486" s="75"/>
      <c r="AN486" s="75"/>
      <c r="AO486" s="75"/>
      <c r="AP486" s="75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9"/>
      <c r="B487" s="79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8"/>
      <c r="AH487" s="78"/>
      <c r="AI487" s="78"/>
      <c r="AJ487" s="78"/>
      <c r="AK487" s="76"/>
      <c r="AL487" s="77"/>
      <c r="AM487" s="75"/>
      <c r="AN487" s="75"/>
      <c r="AO487" s="75"/>
      <c r="AP487" s="75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9"/>
      <c r="B488" s="79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8"/>
      <c r="AH488" s="78"/>
      <c r="AI488" s="78"/>
      <c r="AJ488" s="78"/>
      <c r="AK488" s="76"/>
      <c r="AL488" s="77"/>
      <c r="AM488" s="75"/>
      <c r="AN488" s="75"/>
      <c r="AO488" s="75"/>
      <c r="AP488" s="75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9"/>
      <c r="B489" s="79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8"/>
      <c r="AH489" s="78"/>
      <c r="AI489" s="78"/>
      <c r="AJ489" s="78"/>
      <c r="AK489" s="76"/>
      <c r="AL489" s="77"/>
      <c r="AM489" s="75"/>
      <c r="AN489" s="75"/>
      <c r="AO489" s="75"/>
      <c r="AP489" s="75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9"/>
      <c r="B490" s="79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8"/>
      <c r="AH490" s="78"/>
      <c r="AI490" s="78"/>
      <c r="AJ490" s="78"/>
      <c r="AK490" s="76"/>
      <c r="AL490" s="77"/>
      <c r="AM490" s="75"/>
      <c r="AN490" s="75"/>
      <c r="AO490" s="75"/>
      <c r="AP490" s="75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9"/>
      <c r="B491" s="79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8"/>
      <c r="AH491" s="78"/>
      <c r="AI491" s="78"/>
      <c r="AJ491" s="78"/>
      <c r="AK491" s="76"/>
      <c r="AL491" s="77"/>
      <c r="AM491" s="75"/>
      <c r="AN491" s="75"/>
      <c r="AO491" s="75"/>
      <c r="AP491" s="75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9"/>
      <c r="B492" s="79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8"/>
      <c r="AH492" s="78"/>
      <c r="AI492" s="78"/>
      <c r="AJ492" s="78"/>
      <c r="AK492" s="76"/>
      <c r="AL492" s="77"/>
      <c r="AM492" s="75"/>
      <c r="AN492" s="75"/>
      <c r="AO492" s="75"/>
      <c r="AP492" s="75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9"/>
      <c r="B493" s="79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8"/>
      <c r="AH493" s="78"/>
      <c r="AI493" s="78"/>
      <c r="AJ493" s="78"/>
      <c r="AK493" s="76"/>
      <c r="AL493" s="77"/>
      <c r="AM493" s="75"/>
      <c r="AN493" s="75"/>
      <c r="AO493" s="75"/>
      <c r="AP493" s="75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9"/>
      <c r="B494" s="79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8"/>
      <c r="AH494" s="78"/>
      <c r="AI494" s="78"/>
      <c r="AJ494" s="78"/>
      <c r="AK494" s="76"/>
      <c r="AL494" s="77"/>
      <c r="AM494" s="75"/>
      <c r="AN494" s="75"/>
      <c r="AO494" s="75"/>
      <c r="AP494" s="75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9"/>
      <c r="B495" s="79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8"/>
      <c r="AH495" s="78"/>
      <c r="AI495" s="78"/>
      <c r="AJ495" s="78"/>
      <c r="AK495" s="76"/>
      <c r="AL495" s="77"/>
      <c r="AM495" s="75"/>
      <c r="AN495" s="75"/>
      <c r="AO495" s="75"/>
      <c r="AP495" s="75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9"/>
      <c r="B496" s="79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8"/>
      <c r="AH496" s="78"/>
      <c r="AI496" s="78"/>
      <c r="AJ496" s="78"/>
      <c r="AK496" s="76"/>
      <c r="AL496" s="77"/>
      <c r="AM496" s="75"/>
      <c r="AN496" s="75"/>
      <c r="AO496" s="75"/>
      <c r="AP496" s="75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9"/>
      <c r="B497" s="79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8"/>
      <c r="AH497" s="78"/>
      <c r="AI497" s="78"/>
      <c r="AJ497" s="78"/>
      <c r="AK497" s="76"/>
      <c r="AL497" s="77"/>
      <c r="AM497" s="75"/>
      <c r="AN497" s="75"/>
      <c r="AO497" s="75"/>
      <c r="AP497" s="75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9"/>
      <c r="B498" s="79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8"/>
      <c r="AH498" s="78"/>
      <c r="AI498" s="78"/>
      <c r="AJ498" s="78"/>
      <c r="AK498" s="76"/>
      <c r="AL498" s="77"/>
      <c r="AM498" s="75"/>
      <c r="AN498" s="75"/>
      <c r="AO498" s="75"/>
      <c r="AP498" s="75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9"/>
      <c r="B499" s="79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8"/>
      <c r="AH499" s="78"/>
      <c r="AI499" s="78"/>
      <c r="AJ499" s="78"/>
      <c r="AK499" s="76"/>
      <c r="AL499" s="77"/>
      <c r="AM499" s="75"/>
      <c r="AN499" s="75"/>
      <c r="AO499" s="75"/>
      <c r="AP499" s="75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9"/>
      <c r="B500" s="79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8"/>
      <c r="AH500" s="78"/>
      <c r="AI500" s="78"/>
      <c r="AJ500" s="78"/>
      <c r="AK500" s="76"/>
      <c r="AL500" s="77"/>
      <c r="AM500" s="75"/>
      <c r="AN500" s="75"/>
      <c r="AO500" s="75"/>
      <c r="AP500" s="75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>AK500</f>
        <v>0</v>
      </c>
      <c r="BA500" s="22" t="str">
        <f t="shared" si="71"/>
        <v>0</v>
      </c>
    </row>
    <row r="501" spans="1:53"/>
  </sheetData>
  <sheetProtection sort="0" autoFilter="0"/>
  <autoFilter ref="A3:AP500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36DDC686-BC94-4A97-AF5F-2BA8B449D012}" showAutoFilter="1" hiddenRows="1" hiddenColumns="1">
      <selection activeCell="L19" sqref="L19:P19"/>
      <pageMargins left="0.75" right="0.75" top="1" bottom="1" header="0.5" footer="0.5"/>
      <pageSetup paperSize="9" orientation="landscape" r:id="rId1"/>
      <headerFooter alignWithMargins="0"/>
      <autoFilter ref="A3:AP500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r:id="rId2"/>
      <headerFooter alignWithMargins="0"/>
      <autoFilter ref="A3:AP500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Q500:AF500"/>
    <mergeCell ref="AG500:AJ500"/>
    <mergeCell ref="AK500:AL500"/>
    <mergeCell ref="AM500:AP500"/>
    <mergeCell ref="A500:B500"/>
    <mergeCell ref="C500:G500"/>
    <mergeCell ref="H500:K500"/>
    <mergeCell ref="L500:P500"/>
    <mergeCell ref="Q497:AF497"/>
    <mergeCell ref="AG497:AJ497"/>
    <mergeCell ref="AK497:AL497"/>
    <mergeCell ref="AM497:AP497"/>
    <mergeCell ref="A497:B497"/>
    <mergeCell ref="C497:G497"/>
    <mergeCell ref="H497:K497"/>
    <mergeCell ref="L497:P497"/>
    <mergeCell ref="Q498:AF498"/>
    <mergeCell ref="AG498:AJ498"/>
    <mergeCell ref="AK498:AL498"/>
    <mergeCell ref="AM498:AP498"/>
    <mergeCell ref="A498:B498"/>
    <mergeCell ref="C498:G498"/>
    <mergeCell ref="H498:K498"/>
    <mergeCell ref="L498:P498"/>
    <mergeCell ref="Q499:AF499"/>
    <mergeCell ref="AG499:AJ499"/>
    <mergeCell ref="AK499:AL499"/>
    <mergeCell ref="AM499:AP499"/>
    <mergeCell ref="A499:B499"/>
    <mergeCell ref="C499:G499"/>
    <mergeCell ref="H499:K499"/>
    <mergeCell ref="L499:P499"/>
    <mergeCell ref="Q494:AF494"/>
    <mergeCell ref="AG494:AJ494"/>
    <mergeCell ref="AK494:AL494"/>
    <mergeCell ref="AM494:AP494"/>
    <mergeCell ref="A494:B494"/>
    <mergeCell ref="C494:G494"/>
    <mergeCell ref="H494:K494"/>
    <mergeCell ref="L494:P494"/>
    <mergeCell ref="Q495:AF495"/>
    <mergeCell ref="AG495:AJ495"/>
    <mergeCell ref="AK495:AL495"/>
    <mergeCell ref="AM495:AP495"/>
    <mergeCell ref="A495:B495"/>
    <mergeCell ref="C495:G495"/>
    <mergeCell ref="H495:K495"/>
    <mergeCell ref="L495:P495"/>
    <mergeCell ref="Q496:AF496"/>
    <mergeCell ref="AG496:AJ496"/>
    <mergeCell ref="AK496:AL496"/>
    <mergeCell ref="AM496:AP496"/>
    <mergeCell ref="A496:B496"/>
    <mergeCell ref="C496:G496"/>
    <mergeCell ref="H496:K496"/>
    <mergeCell ref="L496:P496"/>
    <mergeCell ref="Q491:AF491"/>
    <mergeCell ref="AG491:AJ491"/>
    <mergeCell ref="AK491:AL491"/>
    <mergeCell ref="AM491:AP491"/>
    <mergeCell ref="A491:B491"/>
    <mergeCell ref="C491:G491"/>
    <mergeCell ref="H491:K491"/>
    <mergeCell ref="L491:P491"/>
    <mergeCell ref="Q492:AF492"/>
    <mergeCell ref="AG492:AJ492"/>
    <mergeCell ref="AK492:AL492"/>
    <mergeCell ref="AM492:AP492"/>
    <mergeCell ref="A492:B492"/>
    <mergeCell ref="C492:G492"/>
    <mergeCell ref="H492:K492"/>
    <mergeCell ref="L492:P492"/>
    <mergeCell ref="Q493:AF493"/>
    <mergeCell ref="AG493:AJ493"/>
    <mergeCell ref="AK493:AL493"/>
    <mergeCell ref="AM493:AP493"/>
    <mergeCell ref="A493:B493"/>
    <mergeCell ref="C493:G493"/>
    <mergeCell ref="H493:K493"/>
    <mergeCell ref="L493:P493"/>
    <mergeCell ref="Q488:AF488"/>
    <mergeCell ref="AG488:AJ488"/>
    <mergeCell ref="AK488:AL488"/>
    <mergeCell ref="AM488:AP488"/>
    <mergeCell ref="A488:B488"/>
    <mergeCell ref="C488:G488"/>
    <mergeCell ref="H488:K488"/>
    <mergeCell ref="L488:P488"/>
    <mergeCell ref="Q489:AF489"/>
    <mergeCell ref="AG489:AJ489"/>
    <mergeCell ref="AK489:AL489"/>
    <mergeCell ref="AM489:AP489"/>
    <mergeCell ref="A489:B489"/>
    <mergeCell ref="C489:G489"/>
    <mergeCell ref="H489:K489"/>
    <mergeCell ref="L489:P489"/>
    <mergeCell ref="Q490:AF490"/>
    <mergeCell ref="AG490:AJ490"/>
    <mergeCell ref="AK490:AL490"/>
    <mergeCell ref="AM490:AP490"/>
    <mergeCell ref="A490:B490"/>
    <mergeCell ref="C490:G490"/>
    <mergeCell ref="H490:K490"/>
    <mergeCell ref="L490:P490"/>
    <mergeCell ref="Q485:AF485"/>
    <mergeCell ref="AG485:AJ485"/>
    <mergeCell ref="AK485:AL485"/>
    <mergeCell ref="AM485:AP485"/>
    <mergeCell ref="A485:B485"/>
    <mergeCell ref="C485:G485"/>
    <mergeCell ref="H485:K485"/>
    <mergeCell ref="L485:P485"/>
    <mergeCell ref="Q486:AF486"/>
    <mergeCell ref="AG486:AJ486"/>
    <mergeCell ref="AK486:AL486"/>
    <mergeCell ref="AM486:AP486"/>
    <mergeCell ref="A486:B486"/>
    <mergeCell ref="C486:G486"/>
    <mergeCell ref="H486:K486"/>
    <mergeCell ref="L486:P486"/>
    <mergeCell ref="Q487:AF487"/>
    <mergeCell ref="AG487:AJ487"/>
    <mergeCell ref="AK487:AL487"/>
    <mergeCell ref="AM487:AP487"/>
    <mergeCell ref="A487:B487"/>
    <mergeCell ref="C487:G487"/>
    <mergeCell ref="H487:K487"/>
    <mergeCell ref="L487:P487"/>
    <mergeCell ref="Q482:AF482"/>
    <mergeCell ref="AG482:AJ482"/>
    <mergeCell ref="AK482:AL482"/>
    <mergeCell ref="AM482:AP482"/>
    <mergeCell ref="A482:B482"/>
    <mergeCell ref="C482:G482"/>
    <mergeCell ref="H482:K482"/>
    <mergeCell ref="L482:P482"/>
    <mergeCell ref="Q483:AF483"/>
    <mergeCell ref="AG483:AJ483"/>
    <mergeCell ref="AK483:AL483"/>
    <mergeCell ref="AM483:AP483"/>
    <mergeCell ref="A483:B483"/>
    <mergeCell ref="C483:G483"/>
    <mergeCell ref="H483:K483"/>
    <mergeCell ref="L483:P483"/>
    <mergeCell ref="Q484:AF484"/>
    <mergeCell ref="AG484:AJ484"/>
    <mergeCell ref="AK484:AL484"/>
    <mergeCell ref="AM484:AP484"/>
    <mergeCell ref="A484:B484"/>
    <mergeCell ref="C484:G484"/>
    <mergeCell ref="H484:K484"/>
    <mergeCell ref="L484:P484"/>
    <mergeCell ref="Q479:AF479"/>
    <mergeCell ref="AG479:AJ479"/>
    <mergeCell ref="AK479:AL479"/>
    <mergeCell ref="AM479:AP479"/>
    <mergeCell ref="A479:B479"/>
    <mergeCell ref="C479:G479"/>
    <mergeCell ref="H479:K479"/>
    <mergeCell ref="L479:P479"/>
    <mergeCell ref="Q480:AF480"/>
    <mergeCell ref="AG480:AJ480"/>
    <mergeCell ref="AK480:AL480"/>
    <mergeCell ref="AM480:AP480"/>
    <mergeCell ref="A480:B480"/>
    <mergeCell ref="C480:G480"/>
    <mergeCell ref="H480:K480"/>
    <mergeCell ref="L480:P480"/>
    <mergeCell ref="Q481:AF481"/>
    <mergeCell ref="AG481:AJ481"/>
    <mergeCell ref="AK481:AL481"/>
    <mergeCell ref="AM481:AP481"/>
    <mergeCell ref="A481:B481"/>
    <mergeCell ref="C481:G481"/>
    <mergeCell ref="H481:K481"/>
    <mergeCell ref="L481:P481"/>
    <mergeCell ref="Q476:AF476"/>
    <mergeCell ref="AG476:AJ476"/>
    <mergeCell ref="AK476:AL476"/>
    <mergeCell ref="AM476:AP476"/>
    <mergeCell ref="A476:B476"/>
    <mergeCell ref="C476:G476"/>
    <mergeCell ref="H476:K476"/>
    <mergeCell ref="L476:P476"/>
    <mergeCell ref="Q477:AF477"/>
    <mergeCell ref="AG477:AJ477"/>
    <mergeCell ref="AK477:AL477"/>
    <mergeCell ref="AM477:AP477"/>
    <mergeCell ref="A477:B477"/>
    <mergeCell ref="C477:G477"/>
    <mergeCell ref="H477:K477"/>
    <mergeCell ref="L477:P477"/>
    <mergeCell ref="Q478:AF478"/>
    <mergeCell ref="AG478:AJ478"/>
    <mergeCell ref="AK478:AL478"/>
    <mergeCell ref="AM478:AP478"/>
    <mergeCell ref="A478:B478"/>
    <mergeCell ref="C478:G478"/>
    <mergeCell ref="H478:K478"/>
    <mergeCell ref="L478:P478"/>
    <mergeCell ref="Q473:AF473"/>
    <mergeCell ref="AG473:AJ473"/>
    <mergeCell ref="AK473:AL473"/>
    <mergeCell ref="AM473:AP473"/>
    <mergeCell ref="A473:B473"/>
    <mergeCell ref="C473:G473"/>
    <mergeCell ref="H473:K473"/>
    <mergeCell ref="L473:P473"/>
    <mergeCell ref="Q474:AF474"/>
    <mergeCell ref="AG474:AJ474"/>
    <mergeCell ref="AK474:AL474"/>
    <mergeCell ref="AM474:AP474"/>
    <mergeCell ref="A474:B474"/>
    <mergeCell ref="C474:G474"/>
    <mergeCell ref="H474:K474"/>
    <mergeCell ref="L474:P474"/>
    <mergeCell ref="Q475:AF475"/>
    <mergeCell ref="AG475:AJ475"/>
    <mergeCell ref="AK475:AL475"/>
    <mergeCell ref="AM475:AP475"/>
    <mergeCell ref="A475:B475"/>
    <mergeCell ref="C475:G475"/>
    <mergeCell ref="H475:K475"/>
    <mergeCell ref="L475:P475"/>
    <mergeCell ref="Q470:AF470"/>
    <mergeCell ref="AG470:AJ470"/>
    <mergeCell ref="AK470:AL470"/>
    <mergeCell ref="AM470:AP470"/>
    <mergeCell ref="A470:B470"/>
    <mergeCell ref="C470:G470"/>
    <mergeCell ref="H470:K470"/>
    <mergeCell ref="L470:P470"/>
    <mergeCell ref="Q471:AF471"/>
    <mergeCell ref="AG471:AJ471"/>
    <mergeCell ref="AK471:AL471"/>
    <mergeCell ref="AM471:AP471"/>
    <mergeCell ref="A471:B471"/>
    <mergeCell ref="C471:G471"/>
    <mergeCell ref="H471:K471"/>
    <mergeCell ref="L471:P471"/>
    <mergeCell ref="Q472:AF472"/>
    <mergeCell ref="AG472:AJ472"/>
    <mergeCell ref="AK472:AL472"/>
    <mergeCell ref="AM472:AP472"/>
    <mergeCell ref="A472:B472"/>
    <mergeCell ref="C472:G472"/>
    <mergeCell ref="H472:K472"/>
    <mergeCell ref="L472:P472"/>
    <mergeCell ref="Q467:AF467"/>
    <mergeCell ref="AG467:AJ467"/>
    <mergeCell ref="AK467:AL467"/>
    <mergeCell ref="AM467:AP467"/>
    <mergeCell ref="A467:B467"/>
    <mergeCell ref="C467:G467"/>
    <mergeCell ref="H467:K467"/>
    <mergeCell ref="L467:P467"/>
    <mergeCell ref="Q468:AF468"/>
    <mergeCell ref="AG468:AJ468"/>
    <mergeCell ref="AK468:AL468"/>
    <mergeCell ref="AM468:AP468"/>
    <mergeCell ref="A468:B468"/>
    <mergeCell ref="C468:G468"/>
    <mergeCell ref="H468:K468"/>
    <mergeCell ref="L468:P468"/>
    <mergeCell ref="Q469:AF469"/>
    <mergeCell ref="AG469:AJ469"/>
    <mergeCell ref="AK469:AL469"/>
    <mergeCell ref="AM469:AP469"/>
    <mergeCell ref="A469:B469"/>
    <mergeCell ref="C469:G469"/>
    <mergeCell ref="H469:K469"/>
    <mergeCell ref="L469:P469"/>
    <mergeCell ref="Q464:AF464"/>
    <mergeCell ref="AG464:AJ464"/>
    <mergeCell ref="AK464:AL464"/>
    <mergeCell ref="AM464:AP464"/>
    <mergeCell ref="A464:B464"/>
    <mergeCell ref="C464:G464"/>
    <mergeCell ref="H464:K464"/>
    <mergeCell ref="L464:P464"/>
    <mergeCell ref="Q465:AF465"/>
    <mergeCell ref="AG465:AJ465"/>
    <mergeCell ref="AK465:AL465"/>
    <mergeCell ref="AM465:AP465"/>
    <mergeCell ref="A465:B465"/>
    <mergeCell ref="C465:G465"/>
    <mergeCell ref="H465:K465"/>
    <mergeCell ref="L465:P465"/>
    <mergeCell ref="Q466:AF466"/>
    <mergeCell ref="AG466:AJ466"/>
    <mergeCell ref="AK466:AL466"/>
    <mergeCell ref="AM466:AP466"/>
    <mergeCell ref="A466:B466"/>
    <mergeCell ref="C466:G466"/>
    <mergeCell ref="H466:K466"/>
    <mergeCell ref="L466:P466"/>
    <mergeCell ref="Q461:AF461"/>
    <mergeCell ref="AG461:AJ461"/>
    <mergeCell ref="AK461:AL461"/>
    <mergeCell ref="AM461:AP461"/>
    <mergeCell ref="A461:B461"/>
    <mergeCell ref="C461:G461"/>
    <mergeCell ref="H461:K461"/>
    <mergeCell ref="L461:P461"/>
    <mergeCell ref="Q462:AF462"/>
    <mergeCell ref="AG462:AJ462"/>
    <mergeCell ref="AK462:AL462"/>
    <mergeCell ref="AM462:AP462"/>
    <mergeCell ref="A462:B462"/>
    <mergeCell ref="C462:G462"/>
    <mergeCell ref="H462:K462"/>
    <mergeCell ref="L462:P462"/>
    <mergeCell ref="Q463:AF463"/>
    <mergeCell ref="AG463:AJ463"/>
    <mergeCell ref="AK463:AL463"/>
    <mergeCell ref="AM463:AP463"/>
    <mergeCell ref="A463:B463"/>
    <mergeCell ref="C463:G463"/>
    <mergeCell ref="H463:K463"/>
    <mergeCell ref="L463:P463"/>
    <mergeCell ref="Q458:AF458"/>
    <mergeCell ref="AG458:AJ458"/>
    <mergeCell ref="AK458:AL458"/>
    <mergeCell ref="AM458:AP458"/>
    <mergeCell ref="A458:B458"/>
    <mergeCell ref="C458:G458"/>
    <mergeCell ref="H458:K458"/>
    <mergeCell ref="L458:P458"/>
    <mergeCell ref="Q459:AF459"/>
    <mergeCell ref="AG459:AJ459"/>
    <mergeCell ref="AK459:AL459"/>
    <mergeCell ref="AM459:AP459"/>
    <mergeCell ref="A459:B459"/>
    <mergeCell ref="C459:G459"/>
    <mergeCell ref="H459:K459"/>
    <mergeCell ref="L459:P459"/>
    <mergeCell ref="Q460:AF460"/>
    <mergeCell ref="AG460:AJ460"/>
    <mergeCell ref="AK460:AL460"/>
    <mergeCell ref="AM460:AP460"/>
    <mergeCell ref="A460:B460"/>
    <mergeCell ref="C460:G460"/>
    <mergeCell ref="H460:K460"/>
    <mergeCell ref="L460:P460"/>
    <mergeCell ref="Q455:AF455"/>
    <mergeCell ref="AG455:AJ455"/>
    <mergeCell ref="AK455:AL455"/>
    <mergeCell ref="AM455:AP455"/>
    <mergeCell ref="A455:B455"/>
    <mergeCell ref="C455:G455"/>
    <mergeCell ref="H455:K455"/>
    <mergeCell ref="L455:P455"/>
    <mergeCell ref="Q456:AF456"/>
    <mergeCell ref="AG456:AJ456"/>
    <mergeCell ref="AK456:AL456"/>
    <mergeCell ref="AM456:AP456"/>
    <mergeCell ref="A456:B456"/>
    <mergeCell ref="C456:G456"/>
    <mergeCell ref="H456:K456"/>
    <mergeCell ref="L456:P456"/>
    <mergeCell ref="Q457:AF457"/>
    <mergeCell ref="AG457:AJ457"/>
    <mergeCell ref="AK457:AL457"/>
    <mergeCell ref="AM457:AP457"/>
    <mergeCell ref="A457:B457"/>
    <mergeCell ref="C457:G457"/>
    <mergeCell ref="H457:K457"/>
    <mergeCell ref="L457:P457"/>
    <mergeCell ref="Q452:AF452"/>
    <mergeCell ref="AG452:AJ452"/>
    <mergeCell ref="AK452:AL452"/>
    <mergeCell ref="AM452:AP452"/>
    <mergeCell ref="A452:B452"/>
    <mergeCell ref="C452:G452"/>
    <mergeCell ref="H452:K452"/>
    <mergeCell ref="L452:P452"/>
    <mergeCell ref="Q453:AF453"/>
    <mergeCell ref="AG453:AJ453"/>
    <mergeCell ref="AK453:AL453"/>
    <mergeCell ref="AM453:AP453"/>
    <mergeCell ref="A453:B453"/>
    <mergeCell ref="C453:G453"/>
    <mergeCell ref="H453:K453"/>
    <mergeCell ref="L453:P453"/>
    <mergeCell ref="Q454:AF454"/>
    <mergeCell ref="AG454:AJ454"/>
    <mergeCell ref="AK454:AL454"/>
    <mergeCell ref="AM454:AP454"/>
    <mergeCell ref="A454:B454"/>
    <mergeCell ref="C454:G454"/>
    <mergeCell ref="H454:K454"/>
    <mergeCell ref="L454:P454"/>
    <mergeCell ref="Q449:AF449"/>
    <mergeCell ref="AG449:AJ449"/>
    <mergeCell ref="AK449:AL449"/>
    <mergeCell ref="AM449:AP449"/>
    <mergeCell ref="A449:B449"/>
    <mergeCell ref="C449:G449"/>
    <mergeCell ref="H449:K449"/>
    <mergeCell ref="L449:P449"/>
    <mergeCell ref="Q450:AF450"/>
    <mergeCell ref="AG450:AJ450"/>
    <mergeCell ref="AK450:AL450"/>
    <mergeCell ref="AM450:AP450"/>
    <mergeCell ref="A450:B450"/>
    <mergeCell ref="C450:G450"/>
    <mergeCell ref="H450:K450"/>
    <mergeCell ref="L450:P450"/>
    <mergeCell ref="Q451:AF451"/>
    <mergeCell ref="AG451:AJ451"/>
    <mergeCell ref="AK451:AL451"/>
    <mergeCell ref="AM451:AP451"/>
    <mergeCell ref="A451:B451"/>
    <mergeCell ref="C451:G451"/>
    <mergeCell ref="H451:K451"/>
    <mergeCell ref="L451:P451"/>
    <mergeCell ref="Q446:AF446"/>
    <mergeCell ref="AG446:AJ446"/>
    <mergeCell ref="AK446:AL446"/>
    <mergeCell ref="AM446:AP446"/>
    <mergeCell ref="A446:B446"/>
    <mergeCell ref="C446:G446"/>
    <mergeCell ref="H446:K446"/>
    <mergeCell ref="L446:P446"/>
    <mergeCell ref="Q447:AF447"/>
    <mergeCell ref="AG447:AJ447"/>
    <mergeCell ref="AK447:AL447"/>
    <mergeCell ref="AM447:AP447"/>
    <mergeCell ref="A447:B447"/>
    <mergeCell ref="C447:G447"/>
    <mergeCell ref="H447:K447"/>
    <mergeCell ref="L447:P447"/>
    <mergeCell ref="Q448:AF448"/>
    <mergeCell ref="AG448:AJ448"/>
    <mergeCell ref="AK448:AL448"/>
    <mergeCell ref="AM448:AP448"/>
    <mergeCell ref="A448:B448"/>
    <mergeCell ref="C448:G448"/>
    <mergeCell ref="H448:K448"/>
    <mergeCell ref="L448:P448"/>
    <mergeCell ref="Q443:AF443"/>
    <mergeCell ref="AG443:AJ443"/>
    <mergeCell ref="AK443:AL443"/>
    <mergeCell ref="AM443:AP443"/>
    <mergeCell ref="A443:B443"/>
    <mergeCell ref="C443:G443"/>
    <mergeCell ref="H443:K443"/>
    <mergeCell ref="L443:P443"/>
    <mergeCell ref="Q444:AF444"/>
    <mergeCell ref="AG444:AJ444"/>
    <mergeCell ref="AK444:AL444"/>
    <mergeCell ref="AM444:AP444"/>
    <mergeCell ref="A444:B444"/>
    <mergeCell ref="C444:G444"/>
    <mergeCell ref="H444:K444"/>
    <mergeCell ref="L444:P444"/>
    <mergeCell ref="Q445:AF445"/>
    <mergeCell ref="AG445:AJ445"/>
    <mergeCell ref="AK445:AL445"/>
    <mergeCell ref="AM445:AP445"/>
    <mergeCell ref="A445:B445"/>
    <mergeCell ref="C445:G445"/>
    <mergeCell ref="H445:K445"/>
    <mergeCell ref="L445:P445"/>
    <mergeCell ref="Q440:AF440"/>
    <mergeCell ref="AG440:AJ440"/>
    <mergeCell ref="AK440:AL440"/>
    <mergeCell ref="AM440:AP440"/>
    <mergeCell ref="A440:B440"/>
    <mergeCell ref="C440:G440"/>
    <mergeCell ref="H440:K440"/>
    <mergeCell ref="L440:P440"/>
    <mergeCell ref="Q441:AF441"/>
    <mergeCell ref="AG441:AJ441"/>
    <mergeCell ref="AK441:AL441"/>
    <mergeCell ref="AM441:AP441"/>
    <mergeCell ref="A441:B441"/>
    <mergeCell ref="C441:G441"/>
    <mergeCell ref="H441:K441"/>
    <mergeCell ref="L441:P441"/>
    <mergeCell ref="Q442:AF442"/>
    <mergeCell ref="AG442:AJ442"/>
    <mergeCell ref="AK442:AL442"/>
    <mergeCell ref="AM442:AP442"/>
    <mergeCell ref="A442:B442"/>
    <mergeCell ref="C442:G442"/>
    <mergeCell ref="H442:K442"/>
    <mergeCell ref="L442:P442"/>
    <mergeCell ref="Q437:AF437"/>
    <mergeCell ref="AG437:AJ437"/>
    <mergeCell ref="AK437:AL437"/>
    <mergeCell ref="AM437:AP437"/>
    <mergeCell ref="A437:B437"/>
    <mergeCell ref="C437:G437"/>
    <mergeCell ref="H437:K437"/>
    <mergeCell ref="L437:P437"/>
    <mergeCell ref="Q438:AF438"/>
    <mergeCell ref="AG438:AJ438"/>
    <mergeCell ref="AK438:AL438"/>
    <mergeCell ref="AM438:AP438"/>
    <mergeCell ref="A438:B438"/>
    <mergeCell ref="C438:G438"/>
    <mergeCell ref="H438:K438"/>
    <mergeCell ref="L438:P438"/>
    <mergeCell ref="Q439:AF439"/>
    <mergeCell ref="AG439:AJ439"/>
    <mergeCell ref="AK439:AL439"/>
    <mergeCell ref="AM439:AP439"/>
    <mergeCell ref="A439:B439"/>
    <mergeCell ref="C439:G439"/>
    <mergeCell ref="H439:K439"/>
    <mergeCell ref="L439:P439"/>
    <mergeCell ref="Q434:AF434"/>
    <mergeCell ref="AG434:AJ434"/>
    <mergeCell ref="AK434:AL434"/>
    <mergeCell ref="AM434:AP434"/>
    <mergeCell ref="A434:B434"/>
    <mergeCell ref="C434:G434"/>
    <mergeCell ref="H434:K434"/>
    <mergeCell ref="L434:P434"/>
    <mergeCell ref="Q435:AF435"/>
    <mergeCell ref="AG435:AJ435"/>
    <mergeCell ref="AK435:AL435"/>
    <mergeCell ref="AM435:AP435"/>
    <mergeCell ref="A435:B435"/>
    <mergeCell ref="C435:G435"/>
    <mergeCell ref="H435:K435"/>
    <mergeCell ref="L435:P435"/>
    <mergeCell ref="Q436:AF436"/>
    <mergeCell ref="AG436:AJ436"/>
    <mergeCell ref="AK436:AL436"/>
    <mergeCell ref="AM436:AP436"/>
    <mergeCell ref="A436:B436"/>
    <mergeCell ref="C436:G436"/>
    <mergeCell ref="H436:K436"/>
    <mergeCell ref="L436:P436"/>
    <mergeCell ref="Q431:AF431"/>
    <mergeCell ref="AG431:AJ431"/>
    <mergeCell ref="AK431:AL431"/>
    <mergeCell ref="AM431:AP431"/>
    <mergeCell ref="A431:B431"/>
    <mergeCell ref="C431:G431"/>
    <mergeCell ref="H431:K431"/>
    <mergeCell ref="L431:P431"/>
    <mergeCell ref="Q432:AF432"/>
    <mergeCell ref="AG432:AJ432"/>
    <mergeCell ref="AK432:AL432"/>
    <mergeCell ref="AM432:AP432"/>
    <mergeCell ref="A432:B432"/>
    <mergeCell ref="C432:G432"/>
    <mergeCell ref="H432:K432"/>
    <mergeCell ref="L432:P432"/>
    <mergeCell ref="Q433:AF433"/>
    <mergeCell ref="AG433:AJ433"/>
    <mergeCell ref="AK433:AL433"/>
    <mergeCell ref="AM433:AP433"/>
    <mergeCell ref="A433:B433"/>
    <mergeCell ref="C433:G433"/>
    <mergeCell ref="H433:K433"/>
    <mergeCell ref="L433:P433"/>
    <mergeCell ref="Q428:AF428"/>
    <mergeCell ref="AG428:AJ428"/>
    <mergeCell ref="AK428:AL428"/>
    <mergeCell ref="AM428:AP428"/>
    <mergeCell ref="A428:B428"/>
    <mergeCell ref="C428:G428"/>
    <mergeCell ref="H428:K428"/>
    <mergeCell ref="L428:P428"/>
    <mergeCell ref="Q429:AF429"/>
    <mergeCell ref="AG429:AJ429"/>
    <mergeCell ref="AK429:AL429"/>
    <mergeCell ref="AM429:AP429"/>
    <mergeCell ref="A429:B429"/>
    <mergeCell ref="C429:G429"/>
    <mergeCell ref="H429:K429"/>
    <mergeCell ref="L429:P429"/>
    <mergeCell ref="Q430:AF430"/>
    <mergeCell ref="AG430:AJ430"/>
    <mergeCell ref="AK430:AL430"/>
    <mergeCell ref="AM430:AP430"/>
    <mergeCell ref="A430:B430"/>
    <mergeCell ref="C430:G430"/>
    <mergeCell ref="H430:K430"/>
    <mergeCell ref="L430:P430"/>
    <mergeCell ref="Q425:AF425"/>
    <mergeCell ref="AG425:AJ425"/>
    <mergeCell ref="AK425:AL425"/>
    <mergeCell ref="AM425:AP425"/>
    <mergeCell ref="A425:B425"/>
    <mergeCell ref="C425:G425"/>
    <mergeCell ref="H425:K425"/>
    <mergeCell ref="L425:P425"/>
    <mergeCell ref="Q426:AF426"/>
    <mergeCell ref="AG426:AJ426"/>
    <mergeCell ref="AK426:AL426"/>
    <mergeCell ref="AM426:AP426"/>
    <mergeCell ref="A426:B426"/>
    <mergeCell ref="C426:G426"/>
    <mergeCell ref="H426:K426"/>
    <mergeCell ref="L426:P426"/>
    <mergeCell ref="Q427:AF427"/>
    <mergeCell ref="AG427:AJ427"/>
    <mergeCell ref="AK427:AL427"/>
    <mergeCell ref="AM427:AP427"/>
    <mergeCell ref="A427:B427"/>
    <mergeCell ref="C427:G427"/>
    <mergeCell ref="H427:K427"/>
    <mergeCell ref="L427:P427"/>
    <mergeCell ref="Q422:AF422"/>
    <mergeCell ref="AG422:AJ422"/>
    <mergeCell ref="AK422:AL422"/>
    <mergeCell ref="AM422:AP422"/>
    <mergeCell ref="A422:B422"/>
    <mergeCell ref="C422:G422"/>
    <mergeCell ref="H422:K422"/>
    <mergeCell ref="L422:P422"/>
    <mergeCell ref="Q423:AF423"/>
    <mergeCell ref="AG423:AJ423"/>
    <mergeCell ref="AK423:AL423"/>
    <mergeCell ref="AM423:AP423"/>
    <mergeCell ref="A423:B423"/>
    <mergeCell ref="C423:G423"/>
    <mergeCell ref="H423:K423"/>
    <mergeCell ref="L423:P423"/>
    <mergeCell ref="Q424:AF424"/>
    <mergeCell ref="AG424:AJ424"/>
    <mergeCell ref="AK424:AL424"/>
    <mergeCell ref="AM424:AP424"/>
    <mergeCell ref="A424:B424"/>
    <mergeCell ref="C424:G424"/>
    <mergeCell ref="H424:K424"/>
    <mergeCell ref="L424:P424"/>
    <mergeCell ref="Q419:AF419"/>
    <mergeCell ref="AG419:AJ419"/>
    <mergeCell ref="AK419:AL419"/>
    <mergeCell ref="AM419:AP419"/>
    <mergeCell ref="A419:B419"/>
    <mergeCell ref="C419:G419"/>
    <mergeCell ref="H419:K419"/>
    <mergeCell ref="L419:P419"/>
    <mergeCell ref="Q420:AF420"/>
    <mergeCell ref="AG420:AJ420"/>
    <mergeCell ref="AK420:AL420"/>
    <mergeCell ref="AM420:AP420"/>
    <mergeCell ref="A420:B420"/>
    <mergeCell ref="C420:G420"/>
    <mergeCell ref="H420:K420"/>
    <mergeCell ref="L420:P420"/>
    <mergeCell ref="Q421:AF421"/>
    <mergeCell ref="AG421:AJ421"/>
    <mergeCell ref="AK421:AL421"/>
    <mergeCell ref="AM421:AP421"/>
    <mergeCell ref="A421:B421"/>
    <mergeCell ref="C421:G421"/>
    <mergeCell ref="H421:K421"/>
    <mergeCell ref="L421:P421"/>
    <mergeCell ref="Q416:AF416"/>
    <mergeCell ref="AG416:AJ416"/>
    <mergeCell ref="AK416:AL416"/>
    <mergeCell ref="AM416:AP416"/>
    <mergeCell ref="A416:B416"/>
    <mergeCell ref="C416:G416"/>
    <mergeCell ref="H416:K416"/>
    <mergeCell ref="L416:P416"/>
    <mergeCell ref="Q417:AF417"/>
    <mergeCell ref="AG417:AJ417"/>
    <mergeCell ref="AK417:AL417"/>
    <mergeCell ref="AM417:AP417"/>
    <mergeCell ref="A417:B417"/>
    <mergeCell ref="C417:G417"/>
    <mergeCell ref="H417:K417"/>
    <mergeCell ref="L417:P417"/>
    <mergeCell ref="Q418:AF418"/>
    <mergeCell ref="AG418:AJ418"/>
    <mergeCell ref="AK418:AL418"/>
    <mergeCell ref="AM418:AP418"/>
    <mergeCell ref="A418:B418"/>
    <mergeCell ref="C418:G418"/>
    <mergeCell ref="H418:K418"/>
    <mergeCell ref="L418:P418"/>
    <mergeCell ref="Q413:AF413"/>
    <mergeCell ref="AG413:AJ413"/>
    <mergeCell ref="AK413:AL413"/>
    <mergeCell ref="AM413:AP413"/>
    <mergeCell ref="A413:B413"/>
    <mergeCell ref="C413:G413"/>
    <mergeCell ref="H413:K413"/>
    <mergeCell ref="L413:P413"/>
    <mergeCell ref="Q414:AF414"/>
    <mergeCell ref="AG414:AJ414"/>
    <mergeCell ref="AK414:AL414"/>
    <mergeCell ref="AM414:AP414"/>
    <mergeCell ref="A414:B414"/>
    <mergeCell ref="C414:G414"/>
    <mergeCell ref="H414:K414"/>
    <mergeCell ref="L414:P414"/>
    <mergeCell ref="Q415:AF415"/>
    <mergeCell ref="AG415:AJ415"/>
    <mergeCell ref="AK415:AL415"/>
    <mergeCell ref="AM415:AP415"/>
    <mergeCell ref="A415:B415"/>
    <mergeCell ref="C415:G415"/>
    <mergeCell ref="H415:K415"/>
    <mergeCell ref="L415:P415"/>
    <mergeCell ref="Q410:AF410"/>
    <mergeCell ref="AG410:AJ410"/>
    <mergeCell ref="AK410:AL410"/>
    <mergeCell ref="AM410:AP410"/>
    <mergeCell ref="A410:B410"/>
    <mergeCell ref="C410:G410"/>
    <mergeCell ref="H410:K410"/>
    <mergeCell ref="L410:P410"/>
    <mergeCell ref="Q411:AF411"/>
    <mergeCell ref="AG411:AJ411"/>
    <mergeCell ref="AK411:AL411"/>
    <mergeCell ref="AM411:AP411"/>
    <mergeCell ref="A411:B411"/>
    <mergeCell ref="C411:G411"/>
    <mergeCell ref="H411:K411"/>
    <mergeCell ref="L411:P411"/>
    <mergeCell ref="Q412:AF412"/>
    <mergeCell ref="AG412:AJ412"/>
    <mergeCell ref="AK412:AL412"/>
    <mergeCell ref="AM412:AP412"/>
    <mergeCell ref="A412:B412"/>
    <mergeCell ref="C412:G412"/>
    <mergeCell ref="H412:K412"/>
    <mergeCell ref="L412:P412"/>
    <mergeCell ref="Q407:AF407"/>
    <mergeCell ref="AG407:AJ407"/>
    <mergeCell ref="AK407:AL407"/>
    <mergeCell ref="AM407:AP407"/>
    <mergeCell ref="A407:B407"/>
    <mergeCell ref="C407:G407"/>
    <mergeCell ref="H407:K407"/>
    <mergeCell ref="L407:P407"/>
    <mergeCell ref="Q408:AF408"/>
    <mergeCell ref="AG408:AJ408"/>
    <mergeCell ref="AK408:AL408"/>
    <mergeCell ref="AM408:AP408"/>
    <mergeCell ref="A408:B408"/>
    <mergeCell ref="C408:G408"/>
    <mergeCell ref="H408:K408"/>
    <mergeCell ref="L408:P408"/>
    <mergeCell ref="Q409:AF409"/>
    <mergeCell ref="AG409:AJ409"/>
    <mergeCell ref="AK409:AL409"/>
    <mergeCell ref="AM409:AP409"/>
    <mergeCell ref="A409:B409"/>
    <mergeCell ref="C409:G409"/>
    <mergeCell ref="H409:K409"/>
    <mergeCell ref="L409:P409"/>
    <mergeCell ref="Q404:AF404"/>
    <mergeCell ref="AG404:AJ404"/>
    <mergeCell ref="AK404:AL404"/>
    <mergeCell ref="AM404:AP404"/>
    <mergeCell ref="A404:B404"/>
    <mergeCell ref="C404:G404"/>
    <mergeCell ref="H404:K404"/>
    <mergeCell ref="L404:P404"/>
    <mergeCell ref="Q405:AF405"/>
    <mergeCell ref="AG405:AJ405"/>
    <mergeCell ref="AK405:AL405"/>
    <mergeCell ref="AM405:AP405"/>
    <mergeCell ref="A405:B405"/>
    <mergeCell ref="C405:G405"/>
    <mergeCell ref="H405:K405"/>
    <mergeCell ref="L405:P405"/>
    <mergeCell ref="Q406:AF406"/>
    <mergeCell ref="AG406:AJ406"/>
    <mergeCell ref="AK406:AL406"/>
    <mergeCell ref="AM406:AP406"/>
    <mergeCell ref="A406:B406"/>
    <mergeCell ref="C406:G406"/>
    <mergeCell ref="H406:K406"/>
    <mergeCell ref="L406:P406"/>
    <mergeCell ref="Q401:AF401"/>
    <mergeCell ref="AG401:AJ401"/>
    <mergeCell ref="AK401:AL401"/>
    <mergeCell ref="AM401:AP401"/>
    <mergeCell ref="A401:B401"/>
    <mergeCell ref="C401:G401"/>
    <mergeCell ref="H401:K401"/>
    <mergeCell ref="L401:P401"/>
    <mergeCell ref="Q402:AF402"/>
    <mergeCell ref="AG402:AJ402"/>
    <mergeCell ref="AK402:AL402"/>
    <mergeCell ref="AM402:AP402"/>
    <mergeCell ref="A402:B402"/>
    <mergeCell ref="C402:G402"/>
    <mergeCell ref="H402:K402"/>
    <mergeCell ref="L402:P402"/>
    <mergeCell ref="Q403:AF403"/>
    <mergeCell ref="AG403:AJ403"/>
    <mergeCell ref="AK403:AL403"/>
    <mergeCell ref="AM403:AP403"/>
    <mergeCell ref="A403:B403"/>
    <mergeCell ref="C403:G403"/>
    <mergeCell ref="H403:K403"/>
    <mergeCell ref="L403:P403"/>
    <mergeCell ref="Q398:AF398"/>
    <mergeCell ref="AG398:AJ398"/>
    <mergeCell ref="AK398:AL398"/>
    <mergeCell ref="AM398:AP398"/>
    <mergeCell ref="A398:B398"/>
    <mergeCell ref="C398:G398"/>
    <mergeCell ref="H398:K398"/>
    <mergeCell ref="L398:P398"/>
    <mergeCell ref="Q399:AF399"/>
    <mergeCell ref="AG399:AJ399"/>
    <mergeCell ref="AK399:AL399"/>
    <mergeCell ref="AM399:AP399"/>
    <mergeCell ref="A399:B399"/>
    <mergeCell ref="C399:G399"/>
    <mergeCell ref="H399:K399"/>
    <mergeCell ref="L399:P399"/>
    <mergeCell ref="Q400:AF400"/>
    <mergeCell ref="AG400:AJ400"/>
    <mergeCell ref="AK400:AL400"/>
    <mergeCell ref="AM400:AP400"/>
    <mergeCell ref="A400:B400"/>
    <mergeCell ref="C400:G400"/>
    <mergeCell ref="H400:K400"/>
    <mergeCell ref="L400:P400"/>
    <mergeCell ref="Q395:AF395"/>
    <mergeCell ref="AG395:AJ395"/>
    <mergeCell ref="AK395:AL395"/>
    <mergeCell ref="AM395:AP395"/>
    <mergeCell ref="A395:B395"/>
    <mergeCell ref="C395:G395"/>
    <mergeCell ref="H395:K395"/>
    <mergeCell ref="L395:P395"/>
    <mergeCell ref="Q396:AF396"/>
    <mergeCell ref="AG396:AJ396"/>
    <mergeCell ref="AK396:AL396"/>
    <mergeCell ref="AM396:AP396"/>
    <mergeCell ref="A396:B396"/>
    <mergeCell ref="C396:G396"/>
    <mergeCell ref="H396:K396"/>
    <mergeCell ref="L396:P396"/>
    <mergeCell ref="Q397:AF397"/>
    <mergeCell ref="AG397:AJ397"/>
    <mergeCell ref="AK397:AL397"/>
    <mergeCell ref="AM397:AP397"/>
    <mergeCell ref="A397:B397"/>
    <mergeCell ref="C397:G397"/>
    <mergeCell ref="H397:K397"/>
    <mergeCell ref="L397:P397"/>
    <mergeCell ref="Q392:AF392"/>
    <mergeCell ref="AG392:AJ392"/>
    <mergeCell ref="AK392:AL392"/>
    <mergeCell ref="AM392:AP392"/>
    <mergeCell ref="A392:B392"/>
    <mergeCell ref="C392:G392"/>
    <mergeCell ref="H392:K392"/>
    <mergeCell ref="L392:P392"/>
    <mergeCell ref="Q393:AF393"/>
    <mergeCell ref="AG393:AJ393"/>
    <mergeCell ref="AK393:AL393"/>
    <mergeCell ref="AM393:AP393"/>
    <mergeCell ref="A393:B393"/>
    <mergeCell ref="C393:G393"/>
    <mergeCell ref="H393:K393"/>
    <mergeCell ref="L393:P393"/>
    <mergeCell ref="Q394:AF394"/>
    <mergeCell ref="AG394:AJ394"/>
    <mergeCell ref="AK394:AL394"/>
    <mergeCell ref="AM394:AP394"/>
    <mergeCell ref="A394:B394"/>
    <mergeCell ref="C394:G394"/>
    <mergeCell ref="H394:K394"/>
    <mergeCell ref="L394:P394"/>
    <mergeCell ref="Q389:AF389"/>
    <mergeCell ref="AG389:AJ389"/>
    <mergeCell ref="AK389:AL389"/>
    <mergeCell ref="AM389:AP389"/>
    <mergeCell ref="A389:B389"/>
    <mergeCell ref="C389:G389"/>
    <mergeCell ref="H389:K389"/>
    <mergeCell ref="L389:P389"/>
    <mergeCell ref="Q390:AF390"/>
    <mergeCell ref="AG390:AJ390"/>
    <mergeCell ref="AK390:AL390"/>
    <mergeCell ref="AM390:AP390"/>
    <mergeCell ref="A390:B390"/>
    <mergeCell ref="C390:G390"/>
    <mergeCell ref="H390:K390"/>
    <mergeCell ref="L390:P390"/>
    <mergeCell ref="Q391:AF391"/>
    <mergeCell ref="AG391:AJ391"/>
    <mergeCell ref="AK391:AL391"/>
    <mergeCell ref="AM391:AP391"/>
    <mergeCell ref="A391:B391"/>
    <mergeCell ref="C391:G391"/>
    <mergeCell ref="H391:K391"/>
    <mergeCell ref="L391:P391"/>
    <mergeCell ref="Q386:AF386"/>
    <mergeCell ref="AG386:AJ386"/>
    <mergeCell ref="AK386:AL386"/>
    <mergeCell ref="AM386:AP386"/>
    <mergeCell ref="A386:B386"/>
    <mergeCell ref="C386:G386"/>
    <mergeCell ref="H386:K386"/>
    <mergeCell ref="L386:P386"/>
    <mergeCell ref="Q387:AF387"/>
    <mergeCell ref="AG387:AJ387"/>
    <mergeCell ref="AK387:AL387"/>
    <mergeCell ref="AM387:AP387"/>
    <mergeCell ref="A387:B387"/>
    <mergeCell ref="C387:G387"/>
    <mergeCell ref="H387:K387"/>
    <mergeCell ref="L387:P387"/>
    <mergeCell ref="Q388:AF388"/>
    <mergeCell ref="AG388:AJ388"/>
    <mergeCell ref="AK388:AL388"/>
    <mergeCell ref="AM388:AP388"/>
    <mergeCell ref="A388:B388"/>
    <mergeCell ref="C388:G388"/>
    <mergeCell ref="H388:K388"/>
    <mergeCell ref="L388:P388"/>
    <mergeCell ref="Q383:AF383"/>
    <mergeCell ref="AG383:AJ383"/>
    <mergeCell ref="AK383:AL383"/>
    <mergeCell ref="AM383:AP383"/>
    <mergeCell ref="A383:B383"/>
    <mergeCell ref="C383:G383"/>
    <mergeCell ref="H383:K383"/>
    <mergeCell ref="L383:P383"/>
    <mergeCell ref="Q384:AF384"/>
    <mergeCell ref="AG384:AJ384"/>
    <mergeCell ref="AK384:AL384"/>
    <mergeCell ref="AM384:AP384"/>
    <mergeCell ref="A384:B384"/>
    <mergeCell ref="C384:G384"/>
    <mergeCell ref="H384:K384"/>
    <mergeCell ref="L384:P384"/>
    <mergeCell ref="Q385:AF385"/>
    <mergeCell ref="AG385:AJ385"/>
    <mergeCell ref="AK385:AL385"/>
    <mergeCell ref="AM385:AP385"/>
    <mergeCell ref="A385:B385"/>
    <mergeCell ref="C385:G385"/>
    <mergeCell ref="H385:K385"/>
    <mergeCell ref="L385:P385"/>
    <mergeCell ref="Q380:AF380"/>
    <mergeCell ref="AG380:AJ380"/>
    <mergeCell ref="AK380:AL380"/>
    <mergeCell ref="AM380:AP380"/>
    <mergeCell ref="A380:B380"/>
    <mergeCell ref="C380:G380"/>
    <mergeCell ref="H380:K380"/>
    <mergeCell ref="L380:P380"/>
    <mergeCell ref="Q381:AF381"/>
    <mergeCell ref="AG381:AJ381"/>
    <mergeCell ref="AK381:AL381"/>
    <mergeCell ref="AM381:AP381"/>
    <mergeCell ref="A381:B381"/>
    <mergeCell ref="C381:G381"/>
    <mergeCell ref="H381:K381"/>
    <mergeCell ref="L381:P381"/>
    <mergeCell ref="Q382:AF382"/>
    <mergeCell ref="AG382:AJ382"/>
    <mergeCell ref="AK382:AL382"/>
    <mergeCell ref="AM382:AP382"/>
    <mergeCell ref="A382:B382"/>
    <mergeCell ref="C382:G382"/>
    <mergeCell ref="H382:K382"/>
    <mergeCell ref="L382:P382"/>
    <mergeCell ref="Q377:AF377"/>
    <mergeCell ref="AG377:AJ377"/>
    <mergeCell ref="AK377:AL377"/>
    <mergeCell ref="AM377:AP377"/>
    <mergeCell ref="A377:B377"/>
    <mergeCell ref="C377:G377"/>
    <mergeCell ref="H377:K377"/>
    <mergeCell ref="L377:P377"/>
    <mergeCell ref="Q378:AF378"/>
    <mergeCell ref="AG378:AJ378"/>
    <mergeCell ref="AK378:AL378"/>
    <mergeCell ref="AM378:AP378"/>
    <mergeCell ref="A378:B378"/>
    <mergeCell ref="C378:G378"/>
    <mergeCell ref="H378:K378"/>
    <mergeCell ref="L378:P378"/>
    <mergeCell ref="Q379:AF379"/>
    <mergeCell ref="AG379:AJ379"/>
    <mergeCell ref="AK379:AL379"/>
    <mergeCell ref="AM379:AP379"/>
    <mergeCell ref="A379:B379"/>
    <mergeCell ref="C379:G379"/>
    <mergeCell ref="H379:K379"/>
    <mergeCell ref="L379:P379"/>
    <mergeCell ref="Q374:AF374"/>
    <mergeCell ref="AG374:AJ374"/>
    <mergeCell ref="AK374:AL374"/>
    <mergeCell ref="AM374:AP374"/>
    <mergeCell ref="A374:B374"/>
    <mergeCell ref="C374:G374"/>
    <mergeCell ref="H374:K374"/>
    <mergeCell ref="L374:P374"/>
    <mergeCell ref="Q375:AF375"/>
    <mergeCell ref="AG375:AJ375"/>
    <mergeCell ref="AK375:AL375"/>
    <mergeCell ref="AM375:AP375"/>
    <mergeCell ref="A375:B375"/>
    <mergeCell ref="C375:G375"/>
    <mergeCell ref="H375:K375"/>
    <mergeCell ref="L375:P375"/>
    <mergeCell ref="Q376:AF376"/>
    <mergeCell ref="AG376:AJ376"/>
    <mergeCell ref="AK376:AL376"/>
    <mergeCell ref="AM376:AP376"/>
    <mergeCell ref="A376:B376"/>
    <mergeCell ref="C376:G376"/>
    <mergeCell ref="H376:K376"/>
    <mergeCell ref="L376:P376"/>
    <mergeCell ref="Q371:AF371"/>
    <mergeCell ref="AG371:AJ371"/>
    <mergeCell ref="AK371:AL371"/>
    <mergeCell ref="AM371:AP371"/>
    <mergeCell ref="A371:B371"/>
    <mergeCell ref="C371:G371"/>
    <mergeCell ref="H371:K371"/>
    <mergeCell ref="L371:P371"/>
    <mergeCell ref="Q372:AF372"/>
    <mergeCell ref="AG372:AJ372"/>
    <mergeCell ref="AK372:AL372"/>
    <mergeCell ref="AM372:AP372"/>
    <mergeCell ref="A372:B372"/>
    <mergeCell ref="C372:G372"/>
    <mergeCell ref="H372:K372"/>
    <mergeCell ref="L372:P372"/>
    <mergeCell ref="Q373:AF373"/>
    <mergeCell ref="AG373:AJ373"/>
    <mergeCell ref="AK373:AL373"/>
    <mergeCell ref="AM373:AP373"/>
    <mergeCell ref="A373:B373"/>
    <mergeCell ref="C373:G373"/>
    <mergeCell ref="H373:K373"/>
    <mergeCell ref="L373:P373"/>
    <mergeCell ref="Q368:AF368"/>
    <mergeCell ref="AG368:AJ368"/>
    <mergeCell ref="AK368:AL368"/>
    <mergeCell ref="AM368:AP368"/>
    <mergeCell ref="A368:B368"/>
    <mergeCell ref="C368:G368"/>
    <mergeCell ref="H368:K368"/>
    <mergeCell ref="L368:P368"/>
    <mergeCell ref="Q369:AF369"/>
    <mergeCell ref="AG369:AJ369"/>
    <mergeCell ref="AK369:AL369"/>
    <mergeCell ref="AM369:AP369"/>
    <mergeCell ref="A369:B369"/>
    <mergeCell ref="C369:G369"/>
    <mergeCell ref="H369:K369"/>
    <mergeCell ref="L369:P369"/>
    <mergeCell ref="Q370:AF370"/>
    <mergeCell ref="AG370:AJ370"/>
    <mergeCell ref="AK370:AL370"/>
    <mergeCell ref="AM370:AP370"/>
    <mergeCell ref="A370:B370"/>
    <mergeCell ref="C370:G370"/>
    <mergeCell ref="H370:K370"/>
    <mergeCell ref="L370:P370"/>
    <mergeCell ref="Q365:AF365"/>
    <mergeCell ref="AG365:AJ365"/>
    <mergeCell ref="AK365:AL365"/>
    <mergeCell ref="AM365:AP365"/>
    <mergeCell ref="A365:B365"/>
    <mergeCell ref="C365:G365"/>
    <mergeCell ref="H365:K365"/>
    <mergeCell ref="L365:P365"/>
    <mergeCell ref="Q366:AF366"/>
    <mergeCell ref="AG366:AJ366"/>
    <mergeCell ref="AK366:AL366"/>
    <mergeCell ref="AM366:AP366"/>
    <mergeCell ref="A366:B366"/>
    <mergeCell ref="C366:G366"/>
    <mergeCell ref="H366:K366"/>
    <mergeCell ref="L366:P366"/>
    <mergeCell ref="Q367:AF367"/>
    <mergeCell ref="AG367:AJ367"/>
    <mergeCell ref="AK367:AL367"/>
    <mergeCell ref="AM367:AP367"/>
    <mergeCell ref="A367:B367"/>
    <mergeCell ref="C367:G367"/>
    <mergeCell ref="H367:K367"/>
    <mergeCell ref="L367:P367"/>
    <mergeCell ref="Q362:AF362"/>
    <mergeCell ref="AG362:AJ362"/>
    <mergeCell ref="AK362:AL362"/>
    <mergeCell ref="AM362:AP362"/>
    <mergeCell ref="A362:B362"/>
    <mergeCell ref="C362:G362"/>
    <mergeCell ref="H362:K362"/>
    <mergeCell ref="L362:P362"/>
    <mergeCell ref="Q363:AF363"/>
    <mergeCell ref="AG363:AJ363"/>
    <mergeCell ref="AK363:AL363"/>
    <mergeCell ref="AM363:AP363"/>
    <mergeCell ref="A363:B363"/>
    <mergeCell ref="C363:G363"/>
    <mergeCell ref="H363:K363"/>
    <mergeCell ref="L363:P363"/>
    <mergeCell ref="Q364:AF364"/>
    <mergeCell ref="AG364:AJ364"/>
    <mergeCell ref="AK364:AL364"/>
    <mergeCell ref="AM364:AP364"/>
    <mergeCell ref="A364:B364"/>
    <mergeCell ref="C364:G364"/>
    <mergeCell ref="H364:K364"/>
    <mergeCell ref="L364:P364"/>
    <mergeCell ref="Q359:AF359"/>
    <mergeCell ref="AG359:AJ359"/>
    <mergeCell ref="AK359:AL359"/>
    <mergeCell ref="AM359:AP359"/>
    <mergeCell ref="A359:B359"/>
    <mergeCell ref="C359:G359"/>
    <mergeCell ref="H359:K359"/>
    <mergeCell ref="L359:P359"/>
    <mergeCell ref="Q360:AF360"/>
    <mergeCell ref="AG360:AJ360"/>
    <mergeCell ref="AK360:AL360"/>
    <mergeCell ref="AM360:AP360"/>
    <mergeCell ref="A360:B360"/>
    <mergeCell ref="C360:G360"/>
    <mergeCell ref="H360:K360"/>
    <mergeCell ref="L360:P360"/>
    <mergeCell ref="Q361:AF361"/>
    <mergeCell ref="AG361:AJ361"/>
    <mergeCell ref="AK361:AL361"/>
    <mergeCell ref="AM361:AP361"/>
    <mergeCell ref="A361:B361"/>
    <mergeCell ref="C361:G361"/>
    <mergeCell ref="H361:K361"/>
    <mergeCell ref="L361:P361"/>
    <mergeCell ref="Q356:AF356"/>
    <mergeCell ref="AG356:AJ356"/>
    <mergeCell ref="AK356:AL356"/>
    <mergeCell ref="AM356:AP356"/>
    <mergeCell ref="A356:B356"/>
    <mergeCell ref="C356:G356"/>
    <mergeCell ref="H356:K356"/>
    <mergeCell ref="L356:P356"/>
    <mergeCell ref="Q357:AF357"/>
    <mergeCell ref="AG357:AJ357"/>
    <mergeCell ref="AK357:AL357"/>
    <mergeCell ref="AM357:AP357"/>
    <mergeCell ref="A357:B357"/>
    <mergeCell ref="C357:G357"/>
    <mergeCell ref="H357:K357"/>
    <mergeCell ref="L357:P357"/>
    <mergeCell ref="Q358:AF358"/>
    <mergeCell ref="AG358:AJ358"/>
    <mergeCell ref="AK358:AL358"/>
    <mergeCell ref="AM358:AP358"/>
    <mergeCell ref="A358:B358"/>
    <mergeCell ref="C358:G358"/>
    <mergeCell ref="H358:K358"/>
    <mergeCell ref="L358:P358"/>
    <mergeCell ref="Q353:AF353"/>
    <mergeCell ref="AG353:AJ353"/>
    <mergeCell ref="AK353:AL353"/>
    <mergeCell ref="AM353:AP353"/>
    <mergeCell ref="A353:B353"/>
    <mergeCell ref="C353:G353"/>
    <mergeCell ref="H353:K353"/>
    <mergeCell ref="L353:P353"/>
    <mergeCell ref="Q354:AF354"/>
    <mergeCell ref="AG354:AJ354"/>
    <mergeCell ref="AK354:AL354"/>
    <mergeCell ref="AM354:AP354"/>
    <mergeCell ref="A354:B354"/>
    <mergeCell ref="C354:G354"/>
    <mergeCell ref="H354:K354"/>
    <mergeCell ref="L354:P354"/>
    <mergeCell ref="Q355:AF355"/>
    <mergeCell ref="AG355:AJ355"/>
    <mergeCell ref="AK355:AL355"/>
    <mergeCell ref="AM355:AP355"/>
    <mergeCell ref="A355:B355"/>
    <mergeCell ref="C355:G355"/>
    <mergeCell ref="H355:K355"/>
    <mergeCell ref="L355:P355"/>
    <mergeCell ref="Q350:AF350"/>
    <mergeCell ref="AG350:AJ350"/>
    <mergeCell ref="AK350:AL350"/>
    <mergeCell ref="AM350:AP350"/>
    <mergeCell ref="A350:B350"/>
    <mergeCell ref="C350:G350"/>
    <mergeCell ref="H350:K350"/>
    <mergeCell ref="L350:P350"/>
    <mergeCell ref="Q351:AF351"/>
    <mergeCell ref="AG351:AJ351"/>
    <mergeCell ref="AK351:AL351"/>
    <mergeCell ref="AM351:AP351"/>
    <mergeCell ref="A351:B351"/>
    <mergeCell ref="C351:G351"/>
    <mergeCell ref="H351:K351"/>
    <mergeCell ref="L351:P351"/>
    <mergeCell ref="Q352:AF352"/>
    <mergeCell ref="AG352:AJ352"/>
    <mergeCell ref="AK352:AL352"/>
    <mergeCell ref="AM352:AP352"/>
    <mergeCell ref="A352:B352"/>
    <mergeCell ref="C352:G352"/>
    <mergeCell ref="H352:K352"/>
    <mergeCell ref="L352:P352"/>
    <mergeCell ref="Q347:AF347"/>
    <mergeCell ref="AG347:AJ347"/>
    <mergeCell ref="AK347:AL347"/>
    <mergeCell ref="AM347:AP347"/>
    <mergeCell ref="A347:B347"/>
    <mergeCell ref="C347:G347"/>
    <mergeCell ref="H347:K347"/>
    <mergeCell ref="L347:P347"/>
    <mergeCell ref="Q348:AF348"/>
    <mergeCell ref="AG348:AJ348"/>
    <mergeCell ref="AK348:AL348"/>
    <mergeCell ref="AM348:AP348"/>
    <mergeCell ref="A348:B348"/>
    <mergeCell ref="C348:G348"/>
    <mergeCell ref="H348:K348"/>
    <mergeCell ref="L348:P348"/>
    <mergeCell ref="Q349:AF349"/>
    <mergeCell ref="AG349:AJ349"/>
    <mergeCell ref="AK349:AL349"/>
    <mergeCell ref="AM349:AP349"/>
    <mergeCell ref="A349:B349"/>
    <mergeCell ref="C349:G349"/>
    <mergeCell ref="H349:K349"/>
    <mergeCell ref="L349:P349"/>
    <mergeCell ref="Q344:AF344"/>
    <mergeCell ref="AG344:AJ344"/>
    <mergeCell ref="AK344:AL344"/>
    <mergeCell ref="AM344:AP344"/>
    <mergeCell ref="A344:B344"/>
    <mergeCell ref="C344:G344"/>
    <mergeCell ref="H344:K344"/>
    <mergeCell ref="L344:P344"/>
    <mergeCell ref="Q345:AF345"/>
    <mergeCell ref="AG345:AJ345"/>
    <mergeCell ref="AK345:AL345"/>
    <mergeCell ref="AM345:AP345"/>
    <mergeCell ref="A345:B345"/>
    <mergeCell ref="C345:G345"/>
    <mergeCell ref="H345:K345"/>
    <mergeCell ref="L345:P345"/>
    <mergeCell ref="Q346:AF346"/>
    <mergeCell ref="AG346:AJ346"/>
    <mergeCell ref="AK346:AL346"/>
    <mergeCell ref="AM346:AP346"/>
    <mergeCell ref="A346:B346"/>
    <mergeCell ref="C346:G346"/>
    <mergeCell ref="H346:K346"/>
    <mergeCell ref="L346:P346"/>
    <mergeCell ref="Q341:AF341"/>
    <mergeCell ref="AG341:AJ341"/>
    <mergeCell ref="AK341:AL341"/>
    <mergeCell ref="AM341:AP341"/>
    <mergeCell ref="A341:B341"/>
    <mergeCell ref="C341:G341"/>
    <mergeCell ref="H341:K341"/>
    <mergeCell ref="L341:P341"/>
    <mergeCell ref="Q342:AF342"/>
    <mergeCell ref="AG342:AJ342"/>
    <mergeCell ref="AK342:AL342"/>
    <mergeCell ref="AM342:AP342"/>
    <mergeCell ref="A342:B342"/>
    <mergeCell ref="C342:G342"/>
    <mergeCell ref="H342:K342"/>
    <mergeCell ref="L342:P342"/>
    <mergeCell ref="Q343:AF343"/>
    <mergeCell ref="AG343:AJ343"/>
    <mergeCell ref="AK343:AL343"/>
    <mergeCell ref="AM343:AP343"/>
    <mergeCell ref="A343:B343"/>
    <mergeCell ref="C343:G343"/>
    <mergeCell ref="H343:K343"/>
    <mergeCell ref="L343:P343"/>
    <mergeCell ref="Q338:AF338"/>
    <mergeCell ref="AG338:AJ338"/>
    <mergeCell ref="AK338:AL338"/>
    <mergeCell ref="AM338:AP338"/>
    <mergeCell ref="A338:B338"/>
    <mergeCell ref="C338:G338"/>
    <mergeCell ref="H338:K338"/>
    <mergeCell ref="L338:P338"/>
    <mergeCell ref="Q339:AF339"/>
    <mergeCell ref="AG339:AJ339"/>
    <mergeCell ref="AK339:AL339"/>
    <mergeCell ref="AM339:AP339"/>
    <mergeCell ref="A339:B339"/>
    <mergeCell ref="C339:G339"/>
    <mergeCell ref="H339:K339"/>
    <mergeCell ref="L339:P339"/>
    <mergeCell ref="Q340:AF340"/>
    <mergeCell ref="AG340:AJ340"/>
    <mergeCell ref="AK340:AL340"/>
    <mergeCell ref="AM340:AP340"/>
    <mergeCell ref="A340:B340"/>
    <mergeCell ref="C340:G340"/>
    <mergeCell ref="H340:K340"/>
    <mergeCell ref="L340:P340"/>
    <mergeCell ref="Q335:AF335"/>
    <mergeCell ref="AG335:AJ335"/>
    <mergeCell ref="AK335:AL335"/>
    <mergeCell ref="AM335:AP335"/>
    <mergeCell ref="A335:B335"/>
    <mergeCell ref="C335:G335"/>
    <mergeCell ref="H335:K335"/>
    <mergeCell ref="L335:P335"/>
    <mergeCell ref="Q336:AF336"/>
    <mergeCell ref="AG336:AJ336"/>
    <mergeCell ref="AK336:AL336"/>
    <mergeCell ref="AM336:AP336"/>
    <mergeCell ref="A336:B336"/>
    <mergeCell ref="C336:G336"/>
    <mergeCell ref="H336:K336"/>
    <mergeCell ref="L336:P336"/>
    <mergeCell ref="Q337:AF337"/>
    <mergeCell ref="AG337:AJ337"/>
    <mergeCell ref="AK337:AL337"/>
    <mergeCell ref="AM337:AP337"/>
    <mergeCell ref="A337:B337"/>
    <mergeCell ref="C337:G337"/>
    <mergeCell ref="H337:K337"/>
    <mergeCell ref="L337:P337"/>
    <mergeCell ref="Q332:AF332"/>
    <mergeCell ref="AG332:AJ332"/>
    <mergeCell ref="AK332:AL332"/>
    <mergeCell ref="AM332:AP332"/>
    <mergeCell ref="A332:B332"/>
    <mergeCell ref="C332:G332"/>
    <mergeCell ref="H332:K332"/>
    <mergeCell ref="L332:P332"/>
    <mergeCell ref="Q333:AF333"/>
    <mergeCell ref="AG333:AJ333"/>
    <mergeCell ref="AK333:AL333"/>
    <mergeCell ref="AM333:AP333"/>
    <mergeCell ref="A333:B333"/>
    <mergeCell ref="C333:G333"/>
    <mergeCell ref="H333:K333"/>
    <mergeCell ref="L333:P333"/>
    <mergeCell ref="Q334:AF334"/>
    <mergeCell ref="AG334:AJ334"/>
    <mergeCell ref="AK334:AL334"/>
    <mergeCell ref="AM334:AP334"/>
    <mergeCell ref="A334:B334"/>
    <mergeCell ref="C334:G334"/>
    <mergeCell ref="H334:K334"/>
    <mergeCell ref="L334:P334"/>
    <mergeCell ref="Q329:AF329"/>
    <mergeCell ref="AG329:AJ329"/>
    <mergeCell ref="AK329:AL329"/>
    <mergeCell ref="AM329:AP329"/>
    <mergeCell ref="A329:B329"/>
    <mergeCell ref="C329:G329"/>
    <mergeCell ref="H329:K329"/>
    <mergeCell ref="L329:P329"/>
    <mergeCell ref="Q330:AF330"/>
    <mergeCell ref="AG330:AJ330"/>
    <mergeCell ref="AK330:AL330"/>
    <mergeCell ref="AM330:AP330"/>
    <mergeCell ref="A330:B330"/>
    <mergeCell ref="C330:G330"/>
    <mergeCell ref="H330:K330"/>
    <mergeCell ref="L330:P330"/>
    <mergeCell ref="Q331:AF331"/>
    <mergeCell ref="AG331:AJ331"/>
    <mergeCell ref="AK331:AL331"/>
    <mergeCell ref="AM331:AP331"/>
    <mergeCell ref="A331:B331"/>
    <mergeCell ref="C331:G331"/>
    <mergeCell ref="H331:K331"/>
    <mergeCell ref="L331:P331"/>
    <mergeCell ref="Q326:AF326"/>
    <mergeCell ref="AG326:AJ326"/>
    <mergeCell ref="AK326:AL326"/>
    <mergeCell ref="AM326:AP326"/>
    <mergeCell ref="A326:B326"/>
    <mergeCell ref="C326:G326"/>
    <mergeCell ref="H326:K326"/>
    <mergeCell ref="L326:P326"/>
    <mergeCell ref="Q327:AF327"/>
    <mergeCell ref="AG327:AJ327"/>
    <mergeCell ref="AK327:AL327"/>
    <mergeCell ref="AM327:AP327"/>
    <mergeCell ref="A327:B327"/>
    <mergeCell ref="C327:G327"/>
    <mergeCell ref="H327:K327"/>
    <mergeCell ref="L327:P327"/>
    <mergeCell ref="Q328:AF328"/>
    <mergeCell ref="AG328:AJ328"/>
    <mergeCell ref="AK328:AL328"/>
    <mergeCell ref="AM328:AP328"/>
    <mergeCell ref="A328:B328"/>
    <mergeCell ref="C328:G328"/>
    <mergeCell ref="H328:K328"/>
    <mergeCell ref="L328:P328"/>
    <mergeCell ref="Q323:AF323"/>
    <mergeCell ref="AG323:AJ323"/>
    <mergeCell ref="AK323:AL323"/>
    <mergeCell ref="AM323:AP323"/>
    <mergeCell ref="A323:B323"/>
    <mergeCell ref="C323:G323"/>
    <mergeCell ref="H323:K323"/>
    <mergeCell ref="L323:P323"/>
    <mergeCell ref="Q324:AF324"/>
    <mergeCell ref="AG324:AJ324"/>
    <mergeCell ref="AK324:AL324"/>
    <mergeCell ref="AM324:AP324"/>
    <mergeCell ref="A324:B324"/>
    <mergeCell ref="C324:G324"/>
    <mergeCell ref="H324:K324"/>
    <mergeCell ref="L324:P324"/>
    <mergeCell ref="Q325:AF325"/>
    <mergeCell ref="AG325:AJ325"/>
    <mergeCell ref="AK325:AL325"/>
    <mergeCell ref="AM325:AP325"/>
    <mergeCell ref="A325:B325"/>
    <mergeCell ref="C325:G325"/>
    <mergeCell ref="H325:K325"/>
    <mergeCell ref="L325:P325"/>
    <mergeCell ref="Q320:AF320"/>
    <mergeCell ref="AG320:AJ320"/>
    <mergeCell ref="AK320:AL320"/>
    <mergeCell ref="AM320:AP320"/>
    <mergeCell ref="A320:B320"/>
    <mergeCell ref="C320:G320"/>
    <mergeCell ref="H320:K320"/>
    <mergeCell ref="L320:P320"/>
    <mergeCell ref="Q321:AF321"/>
    <mergeCell ref="AG321:AJ321"/>
    <mergeCell ref="AK321:AL321"/>
    <mergeCell ref="AM321:AP321"/>
    <mergeCell ref="A321:B321"/>
    <mergeCell ref="C321:G321"/>
    <mergeCell ref="H321:K321"/>
    <mergeCell ref="L321:P321"/>
    <mergeCell ref="Q322:AF322"/>
    <mergeCell ref="AG322:AJ322"/>
    <mergeCell ref="AK322:AL322"/>
    <mergeCell ref="AM322:AP322"/>
    <mergeCell ref="A322:B322"/>
    <mergeCell ref="C322:G322"/>
    <mergeCell ref="H322:K322"/>
    <mergeCell ref="L322:P322"/>
    <mergeCell ref="Q317:AF317"/>
    <mergeCell ref="AG317:AJ317"/>
    <mergeCell ref="AK317:AL317"/>
    <mergeCell ref="AM317:AP317"/>
    <mergeCell ref="A317:B317"/>
    <mergeCell ref="C317:G317"/>
    <mergeCell ref="H317:K317"/>
    <mergeCell ref="L317:P317"/>
    <mergeCell ref="Q318:AF318"/>
    <mergeCell ref="AG318:AJ318"/>
    <mergeCell ref="AK318:AL318"/>
    <mergeCell ref="AM318:AP318"/>
    <mergeCell ref="A318:B318"/>
    <mergeCell ref="C318:G318"/>
    <mergeCell ref="H318:K318"/>
    <mergeCell ref="L318:P318"/>
    <mergeCell ref="Q319:AF319"/>
    <mergeCell ref="AG319:AJ319"/>
    <mergeCell ref="AK319:AL319"/>
    <mergeCell ref="AM319:AP319"/>
    <mergeCell ref="A319:B319"/>
    <mergeCell ref="C319:G319"/>
    <mergeCell ref="H319:K319"/>
    <mergeCell ref="L319:P319"/>
    <mergeCell ref="Q314:AF314"/>
    <mergeCell ref="AG314:AJ314"/>
    <mergeCell ref="AK314:AL314"/>
    <mergeCell ref="AM314:AP314"/>
    <mergeCell ref="A314:B314"/>
    <mergeCell ref="C314:G314"/>
    <mergeCell ref="H314:K314"/>
    <mergeCell ref="L314:P314"/>
    <mergeCell ref="Q315:AF315"/>
    <mergeCell ref="AG315:AJ315"/>
    <mergeCell ref="AK315:AL315"/>
    <mergeCell ref="AM315:AP315"/>
    <mergeCell ref="A315:B315"/>
    <mergeCell ref="C315:G315"/>
    <mergeCell ref="H315:K315"/>
    <mergeCell ref="L315:P315"/>
    <mergeCell ref="Q316:AF316"/>
    <mergeCell ref="AG316:AJ316"/>
    <mergeCell ref="AK316:AL316"/>
    <mergeCell ref="AM316:AP316"/>
    <mergeCell ref="A316:B316"/>
    <mergeCell ref="C316:G316"/>
    <mergeCell ref="H316:K316"/>
    <mergeCell ref="L316:P316"/>
    <mergeCell ref="Q311:AF311"/>
    <mergeCell ref="AG311:AJ311"/>
    <mergeCell ref="AK311:AL311"/>
    <mergeCell ref="AM311:AP311"/>
    <mergeCell ref="A311:B311"/>
    <mergeCell ref="C311:G311"/>
    <mergeCell ref="H311:K311"/>
    <mergeCell ref="L311:P311"/>
    <mergeCell ref="Q312:AF312"/>
    <mergeCell ref="AG312:AJ312"/>
    <mergeCell ref="AK312:AL312"/>
    <mergeCell ref="AM312:AP312"/>
    <mergeCell ref="A312:B312"/>
    <mergeCell ref="C312:G312"/>
    <mergeCell ref="H312:K312"/>
    <mergeCell ref="L312:P312"/>
    <mergeCell ref="Q313:AF313"/>
    <mergeCell ref="AG313:AJ313"/>
    <mergeCell ref="AK313:AL313"/>
    <mergeCell ref="AM313:AP313"/>
    <mergeCell ref="A313:B313"/>
    <mergeCell ref="C313:G313"/>
    <mergeCell ref="H313:K313"/>
    <mergeCell ref="L313:P313"/>
    <mergeCell ref="Q308:AF308"/>
    <mergeCell ref="AG308:AJ308"/>
    <mergeCell ref="AK308:AL308"/>
    <mergeCell ref="AM308:AP308"/>
    <mergeCell ref="A308:B308"/>
    <mergeCell ref="C308:G308"/>
    <mergeCell ref="H308:K308"/>
    <mergeCell ref="L308:P308"/>
    <mergeCell ref="Q309:AF309"/>
    <mergeCell ref="AG309:AJ309"/>
    <mergeCell ref="AK309:AL309"/>
    <mergeCell ref="AM309:AP309"/>
    <mergeCell ref="A309:B309"/>
    <mergeCell ref="C309:G309"/>
    <mergeCell ref="H309:K309"/>
    <mergeCell ref="L309:P309"/>
    <mergeCell ref="Q310:AF310"/>
    <mergeCell ref="AG310:AJ310"/>
    <mergeCell ref="AK310:AL310"/>
    <mergeCell ref="AM310:AP310"/>
    <mergeCell ref="A310:B310"/>
    <mergeCell ref="C310:G310"/>
    <mergeCell ref="H310:K310"/>
    <mergeCell ref="L310:P310"/>
    <mergeCell ref="Q305:AF305"/>
    <mergeCell ref="AG305:AJ305"/>
    <mergeCell ref="AK305:AL305"/>
    <mergeCell ref="AM305:AP305"/>
    <mergeCell ref="A305:B305"/>
    <mergeCell ref="C305:G305"/>
    <mergeCell ref="H305:K305"/>
    <mergeCell ref="L305:P305"/>
    <mergeCell ref="Q306:AF306"/>
    <mergeCell ref="AG306:AJ306"/>
    <mergeCell ref="AK306:AL306"/>
    <mergeCell ref="AM306:AP306"/>
    <mergeCell ref="A306:B306"/>
    <mergeCell ref="C306:G306"/>
    <mergeCell ref="H306:K306"/>
    <mergeCell ref="L306:P306"/>
    <mergeCell ref="Q307:AF307"/>
    <mergeCell ref="AG307:AJ307"/>
    <mergeCell ref="AK307:AL307"/>
    <mergeCell ref="AM307:AP307"/>
    <mergeCell ref="A307:B307"/>
    <mergeCell ref="C307:G307"/>
    <mergeCell ref="H307:K307"/>
    <mergeCell ref="L307:P307"/>
    <mergeCell ref="Q302:AF302"/>
    <mergeCell ref="AG302:AJ302"/>
    <mergeCell ref="AK302:AL302"/>
    <mergeCell ref="AM302:AP302"/>
    <mergeCell ref="A302:B302"/>
    <mergeCell ref="C302:G302"/>
    <mergeCell ref="H302:K302"/>
    <mergeCell ref="L302:P302"/>
    <mergeCell ref="Q303:AF303"/>
    <mergeCell ref="AG303:AJ303"/>
    <mergeCell ref="AK303:AL303"/>
    <mergeCell ref="AM303:AP303"/>
    <mergeCell ref="A303:B303"/>
    <mergeCell ref="C303:G303"/>
    <mergeCell ref="H303:K303"/>
    <mergeCell ref="L303:P303"/>
    <mergeCell ref="Q304:AF304"/>
    <mergeCell ref="AG304:AJ304"/>
    <mergeCell ref="AK304:AL304"/>
    <mergeCell ref="AM304:AP304"/>
    <mergeCell ref="A304:B304"/>
    <mergeCell ref="C304:G304"/>
    <mergeCell ref="H304:K304"/>
    <mergeCell ref="L304:P304"/>
    <mergeCell ref="Q299:AF299"/>
    <mergeCell ref="AG299:AJ299"/>
    <mergeCell ref="AK299:AL299"/>
    <mergeCell ref="AM299:AP299"/>
    <mergeCell ref="A299:B299"/>
    <mergeCell ref="C299:G299"/>
    <mergeCell ref="H299:K299"/>
    <mergeCell ref="L299:P299"/>
    <mergeCell ref="Q300:AF300"/>
    <mergeCell ref="AG300:AJ300"/>
    <mergeCell ref="AK300:AL300"/>
    <mergeCell ref="AM300:AP300"/>
    <mergeCell ref="A300:B300"/>
    <mergeCell ref="C300:G300"/>
    <mergeCell ref="H300:K300"/>
    <mergeCell ref="L300:P300"/>
    <mergeCell ref="Q301:AF301"/>
    <mergeCell ref="AG301:AJ301"/>
    <mergeCell ref="AK301:AL301"/>
    <mergeCell ref="AM301:AP301"/>
    <mergeCell ref="A301:B301"/>
    <mergeCell ref="C301:G301"/>
    <mergeCell ref="H301:K301"/>
    <mergeCell ref="L301:P301"/>
    <mergeCell ref="Q296:AF296"/>
    <mergeCell ref="AG296:AJ296"/>
    <mergeCell ref="AK296:AL296"/>
    <mergeCell ref="AM296:AP296"/>
    <mergeCell ref="A296:B296"/>
    <mergeCell ref="C296:G296"/>
    <mergeCell ref="H296:K296"/>
    <mergeCell ref="L296:P296"/>
    <mergeCell ref="Q297:AF297"/>
    <mergeCell ref="AG297:AJ297"/>
    <mergeCell ref="AK297:AL297"/>
    <mergeCell ref="AM297:AP297"/>
    <mergeCell ref="A297:B297"/>
    <mergeCell ref="C297:G297"/>
    <mergeCell ref="H297:K297"/>
    <mergeCell ref="L297:P297"/>
    <mergeCell ref="Q298:AF298"/>
    <mergeCell ref="AG298:AJ298"/>
    <mergeCell ref="AK298:AL298"/>
    <mergeCell ref="AM298:AP298"/>
    <mergeCell ref="A298:B298"/>
    <mergeCell ref="C298:G298"/>
    <mergeCell ref="H298:K298"/>
    <mergeCell ref="L298:P298"/>
    <mergeCell ref="Q293:AF293"/>
    <mergeCell ref="AG293:AJ293"/>
    <mergeCell ref="AK293:AL293"/>
    <mergeCell ref="AM293:AP293"/>
    <mergeCell ref="A293:B293"/>
    <mergeCell ref="C293:G293"/>
    <mergeCell ref="H293:K293"/>
    <mergeCell ref="L293:P293"/>
    <mergeCell ref="Q294:AF294"/>
    <mergeCell ref="AG294:AJ294"/>
    <mergeCell ref="AK294:AL294"/>
    <mergeCell ref="AM294:AP294"/>
    <mergeCell ref="A294:B294"/>
    <mergeCell ref="C294:G294"/>
    <mergeCell ref="H294:K294"/>
    <mergeCell ref="L294:P294"/>
    <mergeCell ref="Q295:AF295"/>
    <mergeCell ref="AG295:AJ295"/>
    <mergeCell ref="AK295:AL295"/>
    <mergeCell ref="AM295:AP295"/>
    <mergeCell ref="A295:B295"/>
    <mergeCell ref="C295:G295"/>
    <mergeCell ref="H295:K295"/>
    <mergeCell ref="L295:P295"/>
    <mergeCell ref="Q290:AF290"/>
    <mergeCell ref="AG290:AJ290"/>
    <mergeCell ref="AK290:AL290"/>
    <mergeCell ref="AM290:AP290"/>
    <mergeCell ref="A290:B290"/>
    <mergeCell ref="C290:G290"/>
    <mergeCell ref="H290:K290"/>
    <mergeCell ref="L290:P290"/>
    <mergeCell ref="Q291:AF291"/>
    <mergeCell ref="AG291:AJ291"/>
    <mergeCell ref="AK291:AL291"/>
    <mergeCell ref="AM291:AP291"/>
    <mergeCell ref="A291:B291"/>
    <mergeCell ref="C291:G291"/>
    <mergeCell ref="H291:K291"/>
    <mergeCell ref="L291:P291"/>
    <mergeCell ref="Q292:AF292"/>
    <mergeCell ref="AG292:AJ292"/>
    <mergeCell ref="AK292:AL292"/>
    <mergeCell ref="AM292:AP292"/>
    <mergeCell ref="A292:B292"/>
    <mergeCell ref="C292:G292"/>
    <mergeCell ref="H292:K292"/>
    <mergeCell ref="L292:P292"/>
    <mergeCell ref="Q287:AF287"/>
    <mergeCell ref="AG287:AJ287"/>
    <mergeCell ref="AK287:AL287"/>
    <mergeCell ref="AM287:AP287"/>
    <mergeCell ref="A287:B287"/>
    <mergeCell ref="C287:G287"/>
    <mergeCell ref="H287:K287"/>
    <mergeCell ref="L287:P287"/>
    <mergeCell ref="Q288:AF288"/>
    <mergeCell ref="AG288:AJ288"/>
    <mergeCell ref="AK288:AL288"/>
    <mergeCell ref="AM288:AP288"/>
    <mergeCell ref="A288:B288"/>
    <mergeCell ref="C288:G288"/>
    <mergeCell ref="H288:K288"/>
    <mergeCell ref="L288:P288"/>
    <mergeCell ref="Q289:AF289"/>
    <mergeCell ref="AG289:AJ289"/>
    <mergeCell ref="AK289:AL289"/>
    <mergeCell ref="AM289:AP289"/>
    <mergeCell ref="A289:B289"/>
    <mergeCell ref="C289:G289"/>
    <mergeCell ref="H289:K289"/>
    <mergeCell ref="L289:P289"/>
    <mergeCell ref="Q284:AF284"/>
    <mergeCell ref="AG284:AJ284"/>
    <mergeCell ref="AK284:AL284"/>
    <mergeCell ref="AM284:AP284"/>
    <mergeCell ref="A284:B284"/>
    <mergeCell ref="C284:G284"/>
    <mergeCell ref="H284:K284"/>
    <mergeCell ref="L284:P284"/>
    <mergeCell ref="Q285:AF285"/>
    <mergeCell ref="AG285:AJ285"/>
    <mergeCell ref="AK285:AL285"/>
    <mergeCell ref="AM285:AP285"/>
    <mergeCell ref="A285:B285"/>
    <mergeCell ref="C285:G285"/>
    <mergeCell ref="H285:K285"/>
    <mergeCell ref="L285:P285"/>
    <mergeCell ref="Q286:AF286"/>
    <mergeCell ref="AG286:AJ286"/>
    <mergeCell ref="AK286:AL286"/>
    <mergeCell ref="AM286:AP286"/>
    <mergeCell ref="A286:B286"/>
    <mergeCell ref="C286:G286"/>
    <mergeCell ref="H286:K286"/>
    <mergeCell ref="L286:P286"/>
    <mergeCell ref="Q281:AF281"/>
    <mergeCell ref="AG281:AJ281"/>
    <mergeCell ref="AK281:AL281"/>
    <mergeCell ref="AM281:AP281"/>
    <mergeCell ref="A281:B281"/>
    <mergeCell ref="C281:G281"/>
    <mergeCell ref="H281:K281"/>
    <mergeCell ref="L281:P281"/>
    <mergeCell ref="Q282:AF282"/>
    <mergeCell ref="AG282:AJ282"/>
    <mergeCell ref="AK282:AL282"/>
    <mergeCell ref="AM282:AP282"/>
    <mergeCell ref="A282:B282"/>
    <mergeCell ref="C282:G282"/>
    <mergeCell ref="H282:K282"/>
    <mergeCell ref="L282:P282"/>
    <mergeCell ref="Q283:AF283"/>
    <mergeCell ref="AG283:AJ283"/>
    <mergeCell ref="AK283:AL283"/>
    <mergeCell ref="AM283:AP283"/>
    <mergeCell ref="A283:B283"/>
    <mergeCell ref="C283:G283"/>
    <mergeCell ref="H283:K283"/>
    <mergeCell ref="L283:P283"/>
    <mergeCell ref="Q278:AF278"/>
    <mergeCell ref="AG278:AJ278"/>
    <mergeCell ref="AK278:AL278"/>
    <mergeCell ref="AM278:AP278"/>
    <mergeCell ref="A278:B278"/>
    <mergeCell ref="C278:G278"/>
    <mergeCell ref="H278:K278"/>
    <mergeCell ref="L278:P278"/>
    <mergeCell ref="Q279:AF279"/>
    <mergeCell ref="AG279:AJ279"/>
    <mergeCell ref="AK279:AL279"/>
    <mergeCell ref="AM279:AP279"/>
    <mergeCell ref="A279:B279"/>
    <mergeCell ref="C279:G279"/>
    <mergeCell ref="H279:K279"/>
    <mergeCell ref="L279:P279"/>
    <mergeCell ref="Q280:AF280"/>
    <mergeCell ref="AG280:AJ280"/>
    <mergeCell ref="AK280:AL280"/>
    <mergeCell ref="AM280:AP280"/>
    <mergeCell ref="A280:B280"/>
    <mergeCell ref="C280:G280"/>
    <mergeCell ref="H280:K280"/>
    <mergeCell ref="L280:P280"/>
    <mergeCell ref="Q275:AF275"/>
    <mergeCell ref="AG275:AJ275"/>
    <mergeCell ref="AK275:AL275"/>
    <mergeCell ref="AM275:AP275"/>
    <mergeCell ref="A275:B275"/>
    <mergeCell ref="C275:G275"/>
    <mergeCell ref="H275:K275"/>
    <mergeCell ref="L275:P275"/>
    <mergeCell ref="Q276:AF276"/>
    <mergeCell ref="AG276:AJ276"/>
    <mergeCell ref="AK276:AL276"/>
    <mergeCell ref="AM276:AP276"/>
    <mergeCell ref="A276:B276"/>
    <mergeCell ref="C276:G276"/>
    <mergeCell ref="H276:K276"/>
    <mergeCell ref="L276:P276"/>
    <mergeCell ref="Q277:AF277"/>
    <mergeCell ref="AG277:AJ277"/>
    <mergeCell ref="AK277:AL277"/>
    <mergeCell ref="AM277:AP277"/>
    <mergeCell ref="A277:B277"/>
    <mergeCell ref="C277:G277"/>
    <mergeCell ref="H277:K277"/>
    <mergeCell ref="L277:P277"/>
    <mergeCell ref="Q272:AF272"/>
    <mergeCell ref="AG272:AJ272"/>
    <mergeCell ref="AK272:AL272"/>
    <mergeCell ref="AM272:AP272"/>
    <mergeCell ref="A272:B272"/>
    <mergeCell ref="C272:G272"/>
    <mergeCell ref="H272:K272"/>
    <mergeCell ref="L272:P272"/>
    <mergeCell ref="Q273:AF273"/>
    <mergeCell ref="AG273:AJ273"/>
    <mergeCell ref="AK273:AL273"/>
    <mergeCell ref="AM273:AP273"/>
    <mergeCell ref="A273:B273"/>
    <mergeCell ref="C273:G273"/>
    <mergeCell ref="H273:K273"/>
    <mergeCell ref="L273:P273"/>
    <mergeCell ref="Q274:AF274"/>
    <mergeCell ref="AG274:AJ274"/>
    <mergeCell ref="AK274:AL274"/>
    <mergeCell ref="AM274:AP274"/>
    <mergeCell ref="A274:B274"/>
    <mergeCell ref="C274:G274"/>
    <mergeCell ref="H274:K274"/>
    <mergeCell ref="L274:P274"/>
    <mergeCell ref="Q269:AF269"/>
    <mergeCell ref="AG269:AJ269"/>
    <mergeCell ref="AK269:AL269"/>
    <mergeCell ref="AM269:AP269"/>
    <mergeCell ref="A269:B269"/>
    <mergeCell ref="C269:G269"/>
    <mergeCell ref="H269:K269"/>
    <mergeCell ref="L269:P269"/>
    <mergeCell ref="Q270:AF270"/>
    <mergeCell ref="AG270:AJ270"/>
    <mergeCell ref="AK270:AL270"/>
    <mergeCell ref="AM270:AP270"/>
    <mergeCell ref="A270:B270"/>
    <mergeCell ref="C270:G270"/>
    <mergeCell ref="H270:K270"/>
    <mergeCell ref="L270:P270"/>
    <mergeCell ref="Q271:AF271"/>
    <mergeCell ref="AG271:AJ271"/>
    <mergeCell ref="AK271:AL271"/>
    <mergeCell ref="AM271:AP271"/>
    <mergeCell ref="A271:B271"/>
    <mergeCell ref="C271:G271"/>
    <mergeCell ref="H271:K271"/>
    <mergeCell ref="L271:P271"/>
    <mergeCell ref="Q266:AF266"/>
    <mergeCell ref="AG266:AJ266"/>
    <mergeCell ref="AK266:AL266"/>
    <mergeCell ref="AM266:AP266"/>
    <mergeCell ref="A266:B266"/>
    <mergeCell ref="C266:G266"/>
    <mergeCell ref="H266:K266"/>
    <mergeCell ref="L266:P266"/>
    <mergeCell ref="Q267:AF267"/>
    <mergeCell ref="AG267:AJ267"/>
    <mergeCell ref="AK267:AL267"/>
    <mergeCell ref="AM267:AP267"/>
    <mergeCell ref="A267:B267"/>
    <mergeCell ref="C267:G267"/>
    <mergeCell ref="H267:K267"/>
    <mergeCell ref="L267:P267"/>
    <mergeCell ref="Q268:AF268"/>
    <mergeCell ref="AG268:AJ268"/>
    <mergeCell ref="AK268:AL268"/>
    <mergeCell ref="AM268:AP268"/>
    <mergeCell ref="A268:B268"/>
    <mergeCell ref="C268:G268"/>
    <mergeCell ref="H268:K268"/>
    <mergeCell ref="L268:P268"/>
    <mergeCell ref="Q263:AF263"/>
    <mergeCell ref="AG263:AJ263"/>
    <mergeCell ref="AK263:AL263"/>
    <mergeCell ref="AM263:AP263"/>
    <mergeCell ref="A263:B263"/>
    <mergeCell ref="C263:G263"/>
    <mergeCell ref="H263:K263"/>
    <mergeCell ref="L263:P263"/>
    <mergeCell ref="Q264:AF264"/>
    <mergeCell ref="AG264:AJ264"/>
    <mergeCell ref="AK264:AL264"/>
    <mergeCell ref="AM264:AP264"/>
    <mergeCell ref="A264:B264"/>
    <mergeCell ref="C264:G264"/>
    <mergeCell ref="H264:K264"/>
    <mergeCell ref="L264:P264"/>
    <mergeCell ref="Q265:AF265"/>
    <mergeCell ref="AG265:AJ265"/>
    <mergeCell ref="AK265:AL265"/>
    <mergeCell ref="AM265:AP265"/>
    <mergeCell ref="A265:B265"/>
    <mergeCell ref="C265:G265"/>
    <mergeCell ref="H265:K265"/>
    <mergeCell ref="L265:P265"/>
    <mergeCell ref="Q260:AF260"/>
    <mergeCell ref="AG260:AJ260"/>
    <mergeCell ref="AK260:AL260"/>
    <mergeCell ref="AM260:AP260"/>
    <mergeCell ref="A260:B260"/>
    <mergeCell ref="C260:G260"/>
    <mergeCell ref="H260:K260"/>
    <mergeCell ref="L260:P260"/>
    <mergeCell ref="Q261:AF261"/>
    <mergeCell ref="AG261:AJ261"/>
    <mergeCell ref="AK261:AL261"/>
    <mergeCell ref="AM261:AP261"/>
    <mergeCell ref="A261:B261"/>
    <mergeCell ref="C261:G261"/>
    <mergeCell ref="H261:K261"/>
    <mergeCell ref="L261:P261"/>
    <mergeCell ref="Q262:AF262"/>
    <mergeCell ref="AG262:AJ262"/>
    <mergeCell ref="AK262:AL262"/>
    <mergeCell ref="AM262:AP262"/>
    <mergeCell ref="A262:B262"/>
    <mergeCell ref="C262:G262"/>
    <mergeCell ref="H262:K262"/>
    <mergeCell ref="L262:P262"/>
    <mergeCell ref="Q257:AF257"/>
    <mergeCell ref="AG257:AJ257"/>
    <mergeCell ref="AK257:AL257"/>
    <mergeCell ref="AM257:AP257"/>
    <mergeCell ref="A257:B257"/>
    <mergeCell ref="C257:G257"/>
    <mergeCell ref="H257:K257"/>
    <mergeCell ref="L257:P257"/>
    <mergeCell ref="Q258:AF258"/>
    <mergeCell ref="AG258:AJ258"/>
    <mergeCell ref="AK258:AL258"/>
    <mergeCell ref="AM258:AP258"/>
    <mergeCell ref="A258:B258"/>
    <mergeCell ref="C258:G258"/>
    <mergeCell ref="H258:K258"/>
    <mergeCell ref="L258:P258"/>
    <mergeCell ref="Q259:AF259"/>
    <mergeCell ref="AG259:AJ259"/>
    <mergeCell ref="AK259:AL259"/>
    <mergeCell ref="AM259:AP259"/>
    <mergeCell ref="A259:B259"/>
    <mergeCell ref="C259:G259"/>
    <mergeCell ref="H259:K259"/>
    <mergeCell ref="L259:P259"/>
    <mergeCell ref="Q254:AF254"/>
    <mergeCell ref="AG254:AJ254"/>
    <mergeCell ref="AK254:AL254"/>
    <mergeCell ref="AM254:AP254"/>
    <mergeCell ref="A254:B254"/>
    <mergeCell ref="C254:G254"/>
    <mergeCell ref="H254:K254"/>
    <mergeCell ref="L254:P254"/>
    <mergeCell ref="Q255:AF255"/>
    <mergeCell ref="AG255:AJ255"/>
    <mergeCell ref="AK255:AL255"/>
    <mergeCell ref="AM255:AP255"/>
    <mergeCell ref="A255:B255"/>
    <mergeCell ref="C255:G255"/>
    <mergeCell ref="H255:K255"/>
    <mergeCell ref="L255:P255"/>
    <mergeCell ref="Q256:AF256"/>
    <mergeCell ref="AG256:AJ256"/>
    <mergeCell ref="AK256:AL256"/>
    <mergeCell ref="AM256:AP256"/>
    <mergeCell ref="A256:B256"/>
    <mergeCell ref="C256:G256"/>
    <mergeCell ref="H256:K256"/>
    <mergeCell ref="L256:P256"/>
    <mergeCell ref="Q251:AF251"/>
    <mergeCell ref="AG251:AJ251"/>
    <mergeCell ref="AK251:AL251"/>
    <mergeCell ref="AM251:AP251"/>
    <mergeCell ref="A251:B251"/>
    <mergeCell ref="C251:G251"/>
    <mergeCell ref="H251:K251"/>
    <mergeCell ref="L251:P251"/>
    <mergeCell ref="Q252:AF252"/>
    <mergeCell ref="AG252:AJ252"/>
    <mergeCell ref="AK252:AL252"/>
    <mergeCell ref="AM252:AP252"/>
    <mergeCell ref="A252:B252"/>
    <mergeCell ref="C252:G252"/>
    <mergeCell ref="H252:K252"/>
    <mergeCell ref="L252:P252"/>
    <mergeCell ref="Q253:AF253"/>
    <mergeCell ref="AG253:AJ253"/>
    <mergeCell ref="AK253:AL253"/>
    <mergeCell ref="AM253:AP253"/>
    <mergeCell ref="A253:B253"/>
    <mergeCell ref="C253:G253"/>
    <mergeCell ref="H253:K253"/>
    <mergeCell ref="L253:P253"/>
    <mergeCell ref="Q248:AF248"/>
    <mergeCell ref="AG248:AJ248"/>
    <mergeCell ref="AK248:AL248"/>
    <mergeCell ref="AM248:AP248"/>
    <mergeCell ref="A248:B248"/>
    <mergeCell ref="C248:G248"/>
    <mergeCell ref="H248:K248"/>
    <mergeCell ref="L248:P248"/>
    <mergeCell ref="Q249:AF249"/>
    <mergeCell ref="AG249:AJ249"/>
    <mergeCell ref="AK249:AL249"/>
    <mergeCell ref="AM249:AP249"/>
    <mergeCell ref="A249:B249"/>
    <mergeCell ref="C249:G249"/>
    <mergeCell ref="H249:K249"/>
    <mergeCell ref="L249:P249"/>
    <mergeCell ref="Q250:AF250"/>
    <mergeCell ref="AG250:AJ250"/>
    <mergeCell ref="AK250:AL250"/>
    <mergeCell ref="AM250:AP250"/>
    <mergeCell ref="A250:B250"/>
    <mergeCell ref="C250:G250"/>
    <mergeCell ref="H250:K250"/>
    <mergeCell ref="L250:P250"/>
    <mergeCell ref="Q245:AF245"/>
    <mergeCell ref="AG245:AJ245"/>
    <mergeCell ref="AK245:AL245"/>
    <mergeCell ref="AM245:AP245"/>
    <mergeCell ref="A245:B245"/>
    <mergeCell ref="C245:G245"/>
    <mergeCell ref="H245:K245"/>
    <mergeCell ref="L245:P245"/>
    <mergeCell ref="Q246:AF246"/>
    <mergeCell ref="AG246:AJ246"/>
    <mergeCell ref="AK246:AL246"/>
    <mergeCell ref="AM246:AP246"/>
    <mergeCell ref="A246:B246"/>
    <mergeCell ref="C246:G246"/>
    <mergeCell ref="H246:K246"/>
    <mergeCell ref="L246:P246"/>
    <mergeCell ref="Q247:AF247"/>
    <mergeCell ref="AG247:AJ247"/>
    <mergeCell ref="AK247:AL247"/>
    <mergeCell ref="AM247:AP247"/>
    <mergeCell ref="A247:B247"/>
    <mergeCell ref="C247:G247"/>
    <mergeCell ref="H247:K247"/>
    <mergeCell ref="L247:P247"/>
    <mergeCell ref="Q242:AF242"/>
    <mergeCell ref="AG242:AJ242"/>
    <mergeCell ref="AK242:AL242"/>
    <mergeCell ref="AM242:AP242"/>
    <mergeCell ref="A242:B242"/>
    <mergeCell ref="C242:G242"/>
    <mergeCell ref="H242:K242"/>
    <mergeCell ref="L242:P242"/>
    <mergeCell ref="Q243:AF243"/>
    <mergeCell ref="AG243:AJ243"/>
    <mergeCell ref="AK243:AL243"/>
    <mergeCell ref="AM243:AP243"/>
    <mergeCell ref="A243:B243"/>
    <mergeCell ref="C243:G243"/>
    <mergeCell ref="H243:K243"/>
    <mergeCell ref="L243:P243"/>
    <mergeCell ref="Q244:AF244"/>
    <mergeCell ref="AG244:AJ244"/>
    <mergeCell ref="AK244:AL244"/>
    <mergeCell ref="AM244:AP244"/>
    <mergeCell ref="A244:B244"/>
    <mergeCell ref="C244:G244"/>
    <mergeCell ref="H244:K244"/>
    <mergeCell ref="L244:P244"/>
    <mergeCell ref="Q239:AF239"/>
    <mergeCell ref="AG239:AJ239"/>
    <mergeCell ref="AK239:AL239"/>
    <mergeCell ref="AM239:AP239"/>
    <mergeCell ref="A239:B239"/>
    <mergeCell ref="C239:G239"/>
    <mergeCell ref="H239:K239"/>
    <mergeCell ref="L239:P239"/>
    <mergeCell ref="Q240:AF240"/>
    <mergeCell ref="AG240:AJ240"/>
    <mergeCell ref="AK240:AL240"/>
    <mergeCell ref="AM240:AP240"/>
    <mergeCell ref="A240:B240"/>
    <mergeCell ref="C240:G240"/>
    <mergeCell ref="H240:K240"/>
    <mergeCell ref="L240:P240"/>
    <mergeCell ref="Q241:AF241"/>
    <mergeCell ref="AG241:AJ241"/>
    <mergeCell ref="AK241:AL241"/>
    <mergeCell ref="AM241:AP241"/>
    <mergeCell ref="A241:B241"/>
    <mergeCell ref="C241:G241"/>
    <mergeCell ref="H241:K241"/>
    <mergeCell ref="L241:P241"/>
    <mergeCell ref="Q236:AF236"/>
    <mergeCell ref="AG236:AJ236"/>
    <mergeCell ref="AK236:AL236"/>
    <mergeCell ref="AM236:AP236"/>
    <mergeCell ref="A236:B236"/>
    <mergeCell ref="C236:G236"/>
    <mergeCell ref="H236:K236"/>
    <mergeCell ref="L236:P236"/>
    <mergeCell ref="Q237:AF237"/>
    <mergeCell ref="AG237:AJ237"/>
    <mergeCell ref="AK237:AL237"/>
    <mergeCell ref="AM237:AP237"/>
    <mergeCell ref="A237:B237"/>
    <mergeCell ref="C237:G237"/>
    <mergeCell ref="H237:K237"/>
    <mergeCell ref="L237:P237"/>
    <mergeCell ref="Q238:AF238"/>
    <mergeCell ref="AG238:AJ238"/>
    <mergeCell ref="AK238:AL238"/>
    <mergeCell ref="AM238:AP238"/>
    <mergeCell ref="A238:B238"/>
    <mergeCell ref="C238:G238"/>
    <mergeCell ref="H238:K238"/>
    <mergeCell ref="L238:P238"/>
    <mergeCell ref="Q233:AF233"/>
    <mergeCell ref="AG233:AJ233"/>
    <mergeCell ref="AK233:AL233"/>
    <mergeCell ref="AM233:AP233"/>
    <mergeCell ref="A233:B233"/>
    <mergeCell ref="C233:G233"/>
    <mergeCell ref="H233:K233"/>
    <mergeCell ref="L233:P233"/>
    <mergeCell ref="Q234:AF234"/>
    <mergeCell ref="AG234:AJ234"/>
    <mergeCell ref="AK234:AL234"/>
    <mergeCell ref="AM234:AP234"/>
    <mergeCell ref="A234:B234"/>
    <mergeCell ref="C234:G234"/>
    <mergeCell ref="H234:K234"/>
    <mergeCell ref="L234:P234"/>
    <mergeCell ref="Q235:AF235"/>
    <mergeCell ref="AG235:AJ235"/>
    <mergeCell ref="AK235:AL235"/>
    <mergeCell ref="AM235:AP235"/>
    <mergeCell ref="A235:B235"/>
    <mergeCell ref="C235:G235"/>
    <mergeCell ref="H235:K235"/>
    <mergeCell ref="L235:P235"/>
    <mergeCell ref="Q230:AF230"/>
    <mergeCell ref="AG230:AJ230"/>
    <mergeCell ref="AK230:AL230"/>
    <mergeCell ref="AM230:AP230"/>
    <mergeCell ref="A230:B230"/>
    <mergeCell ref="C230:G230"/>
    <mergeCell ref="H230:K230"/>
    <mergeCell ref="L230:P230"/>
    <mergeCell ref="Q231:AF231"/>
    <mergeCell ref="AG231:AJ231"/>
    <mergeCell ref="AK231:AL231"/>
    <mergeCell ref="AM231:AP231"/>
    <mergeCell ref="A231:B231"/>
    <mergeCell ref="C231:G231"/>
    <mergeCell ref="H231:K231"/>
    <mergeCell ref="L231:P231"/>
    <mergeCell ref="Q232:AF232"/>
    <mergeCell ref="AG232:AJ232"/>
    <mergeCell ref="AK232:AL232"/>
    <mergeCell ref="AM232:AP232"/>
    <mergeCell ref="A232:B232"/>
    <mergeCell ref="C232:G232"/>
    <mergeCell ref="H232:K232"/>
    <mergeCell ref="L232:P232"/>
    <mergeCell ref="Q227:AF227"/>
    <mergeCell ref="AG227:AJ227"/>
    <mergeCell ref="AK227:AL227"/>
    <mergeCell ref="AM227:AP227"/>
    <mergeCell ref="A227:B227"/>
    <mergeCell ref="C227:G227"/>
    <mergeCell ref="H227:K227"/>
    <mergeCell ref="L227:P227"/>
    <mergeCell ref="Q228:AF228"/>
    <mergeCell ref="AG228:AJ228"/>
    <mergeCell ref="AK228:AL228"/>
    <mergeCell ref="AM228:AP228"/>
    <mergeCell ref="A228:B228"/>
    <mergeCell ref="C228:G228"/>
    <mergeCell ref="H228:K228"/>
    <mergeCell ref="L228:P228"/>
    <mergeCell ref="Q229:AF229"/>
    <mergeCell ref="AG229:AJ229"/>
    <mergeCell ref="AK229:AL229"/>
    <mergeCell ref="AM229:AP229"/>
    <mergeCell ref="A229:B229"/>
    <mergeCell ref="C229:G229"/>
    <mergeCell ref="H229:K229"/>
    <mergeCell ref="L229:P229"/>
    <mergeCell ref="Q224:AF224"/>
    <mergeCell ref="AG224:AJ224"/>
    <mergeCell ref="AK224:AL224"/>
    <mergeCell ref="AM224:AP224"/>
    <mergeCell ref="A224:B224"/>
    <mergeCell ref="C224:G224"/>
    <mergeCell ref="H224:K224"/>
    <mergeCell ref="L224:P224"/>
    <mergeCell ref="Q225:AF225"/>
    <mergeCell ref="AG225:AJ225"/>
    <mergeCell ref="AK225:AL225"/>
    <mergeCell ref="AM225:AP225"/>
    <mergeCell ref="A225:B225"/>
    <mergeCell ref="C225:G225"/>
    <mergeCell ref="H225:K225"/>
    <mergeCell ref="L225:P225"/>
    <mergeCell ref="Q226:AF226"/>
    <mergeCell ref="AG226:AJ226"/>
    <mergeCell ref="AK226:AL226"/>
    <mergeCell ref="AM226:AP226"/>
    <mergeCell ref="A226:B226"/>
    <mergeCell ref="C226:G226"/>
    <mergeCell ref="H226:K226"/>
    <mergeCell ref="L226:P226"/>
    <mergeCell ref="Q221:AF221"/>
    <mergeCell ref="AG221:AJ221"/>
    <mergeCell ref="AK221:AL221"/>
    <mergeCell ref="AM221:AP221"/>
    <mergeCell ref="A221:B221"/>
    <mergeCell ref="C221:G221"/>
    <mergeCell ref="H221:K221"/>
    <mergeCell ref="L221:P221"/>
    <mergeCell ref="Q222:AF222"/>
    <mergeCell ref="AG222:AJ222"/>
    <mergeCell ref="AK222:AL222"/>
    <mergeCell ref="AM222:AP222"/>
    <mergeCell ref="A222:B222"/>
    <mergeCell ref="C222:G222"/>
    <mergeCell ref="H222:K222"/>
    <mergeCell ref="L222:P222"/>
    <mergeCell ref="Q223:AF223"/>
    <mergeCell ref="AG223:AJ223"/>
    <mergeCell ref="AK223:AL223"/>
    <mergeCell ref="AM223:AP223"/>
    <mergeCell ref="A223:B223"/>
    <mergeCell ref="C223:G223"/>
    <mergeCell ref="H223:K223"/>
    <mergeCell ref="L223:P223"/>
    <mergeCell ref="Q218:AF218"/>
    <mergeCell ref="AG218:AJ218"/>
    <mergeCell ref="AK218:AL218"/>
    <mergeCell ref="AM218:AP218"/>
    <mergeCell ref="A218:B218"/>
    <mergeCell ref="C218:G218"/>
    <mergeCell ref="H218:K218"/>
    <mergeCell ref="L218:P218"/>
    <mergeCell ref="Q219:AF219"/>
    <mergeCell ref="AG219:AJ219"/>
    <mergeCell ref="AK219:AL219"/>
    <mergeCell ref="AM219:AP219"/>
    <mergeCell ref="A219:B219"/>
    <mergeCell ref="C219:G219"/>
    <mergeCell ref="H219:K219"/>
    <mergeCell ref="L219:P219"/>
    <mergeCell ref="Q220:AF220"/>
    <mergeCell ref="AG220:AJ220"/>
    <mergeCell ref="AK220:AL220"/>
    <mergeCell ref="AM220:AP220"/>
    <mergeCell ref="A220:B220"/>
    <mergeCell ref="C220:G220"/>
    <mergeCell ref="H220:K220"/>
    <mergeCell ref="L220:P220"/>
    <mergeCell ref="Q215:AF215"/>
    <mergeCell ref="AG215:AJ215"/>
    <mergeCell ref="AK215:AL215"/>
    <mergeCell ref="AM215:AP215"/>
    <mergeCell ref="A215:B215"/>
    <mergeCell ref="C215:G215"/>
    <mergeCell ref="H215:K215"/>
    <mergeCell ref="L215:P215"/>
    <mergeCell ref="Q216:AF216"/>
    <mergeCell ref="AG216:AJ216"/>
    <mergeCell ref="AK216:AL216"/>
    <mergeCell ref="AM216:AP216"/>
    <mergeCell ref="A216:B216"/>
    <mergeCell ref="C216:G216"/>
    <mergeCell ref="H216:K216"/>
    <mergeCell ref="L216:P216"/>
    <mergeCell ref="Q217:AF217"/>
    <mergeCell ref="AG217:AJ217"/>
    <mergeCell ref="AK217:AL217"/>
    <mergeCell ref="AM217:AP217"/>
    <mergeCell ref="A217:B217"/>
    <mergeCell ref="C217:G217"/>
    <mergeCell ref="H217:K217"/>
    <mergeCell ref="L217:P217"/>
    <mergeCell ref="Q212:AF212"/>
    <mergeCell ref="AG212:AJ212"/>
    <mergeCell ref="AK212:AL212"/>
    <mergeCell ref="AM212:AP212"/>
    <mergeCell ref="A212:B212"/>
    <mergeCell ref="C212:G212"/>
    <mergeCell ref="H212:K212"/>
    <mergeCell ref="L212:P212"/>
    <mergeCell ref="Q213:AF213"/>
    <mergeCell ref="AG213:AJ213"/>
    <mergeCell ref="AK213:AL213"/>
    <mergeCell ref="AM213:AP213"/>
    <mergeCell ref="A213:B213"/>
    <mergeCell ref="C213:G213"/>
    <mergeCell ref="H213:K213"/>
    <mergeCell ref="L213:P213"/>
    <mergeCell ref="Q214:AF214"/>
    <mergeCell ref="AG214:AJ214"/>
    <mergeCell ref="AK214:AL214"/>
    <mergeCell ref="AM214:AP214"/>
    <mergeCell ref="A214:B214"/>
    <mergeCell ref="C214:G214"/>
    <mergeCell ref="H214:K214"/>
    <mergeCell ref="L214:P214"/>
    <mergeCell ref="Q209:AF209"/>
    <mergeCell ref="AG209:AJ209"/>
    <mergeCell ref="AK209:AL209"/>
    <mergeCell ref="AM209:AP209"/>
    <mergeCell ref="A209:B209"/>
    <mergeCell ref="C209:G209"/>
    <mergeCell ref="H209:K209"/>
    <mergeCell ref="L209:P209"/>
    <mergeCell ref="Q210:AF210"/>
    <mergeCell ref="AG210:AJ210"/>
    <mergeCell ref="AK210:AL210"/>
    <mergeCell ref="AM210:AP210"/>
    <mergeCell ref="A210:B210"/>
    <mergeCell ref="C210:G210"/>
    <mergeCell ref="H210:K210"/>
    <mergeCell ref="L210:P210"/>
    <mergeCell ref="Q211:AF211"/>
    <mergeCell ref="AG211:AJ211"/>
    <mergeCell ref="AK211:AL211"/>
    <mergeCell ref="AM211:AP211"/>
    <mergeCell ref="A211:B211"/>
    <mergeCell ref="C211:G211"/>
    <mergeCell ref="H211:K211"/>
    <mergeCell ref="L211:P211"/>
    <mergeCell ref="Q206:AF206"/>
    <mergeCell ref="AG206:AJ206"/>
    <mergeCell ref="AK206:AL206"/>
    <mergeCell ref="AM206:AP206"/>
    <mergeCell ref="A206:B206"/>
    <mergeCell ref="C206:G206"/>
    <mergeCell ref="H206:K206"/>
    <mergeCell ref="L206:P206"/>
    <mergeCell ref="Q207:AF207"/>
    <mergeCell ref="AG207:AJ207"/>
    <mergeCell ref="AK207:AL207"/>
    <mergeCell ref="AM207:AP207"/>
    <mergeCell ref="A207:B207"/>
    <mergeCell ref="C207:G207"/>
    <mergeCell ref="H207:K207"/>
    <mergeCell ref="L207:P207"/>
    <mergeCell ref="Q208:AF208"/>
    <mergeCell ref="AG208:AJ208"/>
    <mergeCell ref="AK208:AL208"/>
    <mergeCell ref="AM208:AP208"/>
    <mergeCell ref="A208:B208"/>
    <mergeCell ref="C208:G208"/>
    <mergeCell ref="H208:K208"/>
    <mergeCell ref="L208:P208"/>
    <mergeCell ref="Q203:AF203"/>
    <mergeCell ref="AG203:AJ203"/>
    <mergeCell ref="AK203:AL203"/>
    <mergeCell ref="AM203:AP203"/>
    <mergeCell ref="A203:B203"/>
    <mergeCell ref="C203:G203"/>
    <mergeCell ref="H203:K203"/>
    <mergeCell ref="L203:P203"/>
    <mergeCell ref="Q204:AF204"/>
    <mergeCell ref="AG204:AJ204"/>
    <mergeCell ref="AK204:AL204"/>
    <mergeCell ref="AM204:AP204"/>
    <mergeCell ref="A204:B204"/>
    <mergeCell ref="C204:G204"/>
    <mergeCell ref="H204:K204"/>
    <mergeCell ref="L204:P204"/>
    <mergeCell ref="Q205:AF205"/>
    <mergeCell ref="AG205:AJ205"/>
    <mergeCell ref="AK205:AL205"/>
    <mergeCell ref="AM205:AP205"/>
    <mergeCell ref="A205:B205"/>
    <mergeCell ref="C205:G205"/>
    <mergeCell ref="H205:K205"/>
    <mergeCell ref="L205:P205"/>
    <mergeCell ref="Q200:AF200"/>
    <mergeCell ref="AG200:AJ200"/>
    <mergeCell ref="AK200:AL200"/>
    <mergeCell ref="AM200:AP200"/>
    <mergeCell ref="A200:B200"/>
    <mergeCell ref="C200:G200"/>
    <mergeCell ref="H200:K200"/>
    <mergeCell ref="L200:P200"/>
    <mergeCell ref="Q201:AF201"/>
    <mergeCell ref="AG201:AJ201"/>
    <mergeCell ref="AK201:AL201"/>
    <mergeCell ref="AM201:AP201"/>
    <mergeCell ref="A201:B201"/>
    <mergeCell ref="C201:G201"/>
    <mergeCell ref="H201:K201"/>
    <mergeCell ref="L201:P201"/>
    <mergeCell ref="Q202:AF202"/>
    <mergeCell ref="AG202:AJ202"/>
    <mergeCell ref="AK202:AL202"/>
    <mergeCell ref="AM202:AP202"/>
    <mergeCell ref="A202:B202"/>
    <mergeCell ref="C202:G202"/>
    <mergeCell ref="H202:K202"/>
    <mergeCell ref="L202:P202"/>
    <mergeCell ref="Q197:AF197"/>
    <mergeCell ref="AG197:AJ197"/>
    <mergeCell ref="AK197:AL197"/>
    <mergeCell ref="AM197:AP197"/>
    <mergeCell ref="A197:B197"/>
    <mergeCell ref="C197:G197"/>
    <mergeCell ref="H197:K197"/>
    <mergeCell ref="L197:P197"/>
    <mergeCell ref="Q198:AF198"/>
    <mergeCell ref="AG198:AJ198"/>
    <mergeCell ref="AK198:AL198"/>
    <mergeCell ref="AM198:AP198"/>
    <mergeCell ref="A198:B198"/>
    <mergeCell ref="C198:G198"/>
    <mergeCell ref="H198:K198"/>
    <mergeCell ref="L198:P198"/>
    <mergeCell ref="Q199:AF199"/>
    <mergeCell ref="AG199:AJ199"/>
    <mergeCell ref="AK199:AL199"/>
    <mergeCell ref="AM199:AP199"/>
    <mergeCell ref="A199:B199"/>
    <mergeCell ref="C199:G199"/>
    <mergeCell ref="H199:K199"/>
    <mergeCell ref="L199:P199"/>
    <mergeCell ref="Q194:AF194"/>
    <mergeCell ref="AG194:AJ194"/>
    <mergeCell ref="AK194:AL194"/>
    <mergeCell ref="AM194:AP194"/>
    <mergeCell ref="A194:B194"/>
    <mergeCell ref="C194:G194"/>
    <mergeCell ref="H194:K194"/>
    <mergeCell ref="L194:P194"/>
    <mergeCell ref="Q195:AF195"/>
    <mergeCell ref="AG195:AJ195"/>
    <mergeCell ref="AK195:AL195"/>
    <mergeCell ref="AM195:AP195"/>
    <mergeCell ref="A195:B195"/>
    <mergeCell ref="C195:G195"/>
    <mergeCell ref="H195:K195"/>
    <mergeCell ref="L195:P195"/>
    <mergeCell ref="Q196:AF196"/>
    <mergeCell ref="AG196:AJ196"/>
    <mergeCell ref="AK196:AL196"/>
    <mergeCell ref="AM196:AP196"/>
    <mergeCell ref="A196:B196"/>
    <mergeCell ref="C196:G196"/>
    <mergeCell ref="H196:K196"/>
    <mergeCell ref="L196:P196"/>
    <mergeCell ref="Q191:AF191"/>
    <mergeCell ref="AG191:AJ191"/>
    <mergeCell ref="AK191:AL191"/>
    <mergeCell ref="AM191:AP191"/>
    <mergeCell ref="A191:B191"/>
    <mergeCell ref="C191:G191"/>
    <mergeCell ref="H191:K191"/>
    <mergeCell ref="L191:P191"/>
    <mergeCell ref="Q192:AF192"/>
    <mergeCell ref="AG192:AJ192"/>
    <mergeCell ref="AK192:AL192"/>
    <mergeCell ref="AM192:AP192"/>
    <mergeCell ref="A192:B192"/>
    <mergeCell ref="C192:G192"/>
    <mergeCell ref="H192:K192"/>
    <mergeCell ref="L192:P192"/>
    <mergeCell ref="Q193:AF193"/>
    <mergeCell ref="AG193:AJ193"/>
    <mergeCell ref="AK193:AL193"/>
    <mergeCell ref="AM193:AP193"/>
    <mergeCell ref="A193:B193"/>
    <mergeCell ref="C193:G193"/>
    <mergeCell ref="H193:K193"/>
    <mergeCell ref="L193:P193"/>
    <mergeCell ref="Q188:AF188"/>
    <mergeCell ref="AG188:AJ188"/>
    <mergeCell ref="AK188:AL188"/>
    <mergeCell ref="AM188:AP188"/>
    <mergeCell ref="A188:B188"/>
    <mergeCell ref="C188:G188"/>
    <mergeCell ref="H188:K188"/>
    <mergeCell ref="L188:P188"/>
    <mergeCell ref="Q189:AF189"/>
    <mergeCell ref="AG189:AJ189"/>
    <mergeCell ref="AK189:AL189"/>
    <mergeCell ref="AM189:AP189"/>
    <mergeCell ref="A189:B189"/>
    <mergeCell ref="C189:G189"/>
    <mergeCell ref="H189:K189"/>
    <mergeCell ref="L189:P189"/>
    <mergeCell ref="Q190:AF190"/>
    <mergeCell ref="AG190:AJ190"/>
    <mergeCell ref="AK190:AL190"/>
    <mergeCell ref="AM190:AP190"/>
    <mergeCell ref="A190:B190"/>
    <mergeCell ref="C190:G190"/>
    <mergeCell ref="H190:K190"/>
    <mergeCell ref="L190:P190"/>
    <mergeCell ref="Q185:AF185"/>
    <mergeCell ref="AG185:AJ185"/>
    <mergeCell ref="AK185:AL185"/>
    <mergeCell ref="AM185:AP185"/>
    <mergeCell ref="A185:B185"/>
    <mergeCell ref="C185:G185"/>
    <mergeCell ref="H185:K185"/>
    <mergeCell ref="L185:P185"/>
    <mergeCell ref="Q186:AF186"/>
    <mergeCell ref="AG186:AJ186"/>
    <mergeCell ref="AK186:AL186"/>
    <mergeCell ref="AM186:AP186"/>
    <mergeCell ref="A186:B186"/>
    <mergeCell ref="C186:G186"/>
    <mergeCell ref="H186:K186"/>
    <mergeCell ref="L186:P186"/>
    <mergeCell ref="Q187:AF187"/>
    <mergeCell ref="AG187:AJ187"/>
    <mergeCell ref="AK187:AL187"/>
    <mergeCell ref="AM187:AP187"/>
    <mergeCell ref="A187:B187"/>
    <mergeCell ref="C187:G187"/>
    <mergeCell ref="H187:K187"/>
    <mergeCell ref="L187:P187"/>
    <mergeCell ref="Q182:AF182"/>
    <mergeCell ref="AG182:AJ182"/>
    <mergeCell ref="AK182:AL182"/>
    <mergeCell ref="AM182:AP182"/>
    <mergeCell ref="A182:B182"/>
    <mergeCell ref="C182:G182"/>
    <mergeCell ref="H182:K182"/>
    <mergeCell ref="L182:P182"/>
    <mergeCell ref="Q183:AF183"/>
    <mergeCell ref="AG183:AJ183"/>
    <mergeCell ref="AK183:AL183"/>
    <mergeCell ref="AM183:AP183"/>
    <mergeCell ref="A183:B183"/>
    <mergeCell ref="C183:G183"/>
    <mergeCell ref="H183:K183"/>
    <mergeCell ref="L183:P183"/>
    <mergeCell ref="Q184:AF184"/>
    <mergeCell ref="AG184:AJ184"/>
    <mergeCell ref="AK184:AL184"/>
    <mergeCell ref="AM184:AP184"/>
    <mergeCell ref="A184:B184"/>
    <mergeCell ref="C184:G184"/>
    <mergeCell ref="H184:K184"/>
    <mergeCell ref="L184:P184"/>
    <mergeCell ref="Q179:AF179"/>
    <mergeCell ref="AG179:AJ179"/>
    <mergeCell ref="AK179:AL179"/>
    <mergeCell ref="AM179:AP179"/>
    <mergeCell ref="A179:B179"/>
    <mergeCell ref="C179:G179"/>
    <mergeCell ref="H179:K179"/>
    <mergeCell ref="L179:P179"/>
    <mergeCell ref="Q180:AF180"/>
    <mergeCell ref="AG180:AJ180"/>
    <mergeCell ref="AK180:AL180"/>
    <mergeCell ref="AM180:AP180"/>
    <mergeCell ref="A180:B180"/>
    <mergeCell ref="C180:G180"/>
    <mergeCell ref="H180:K180"/>
    <mergeCell ref="L180:P180"/>
    <mergeCell ref="Q181:AF181"/>
    <mergeCell ref="AG181:AJ181"/>
    <mergeCell ref="AK181:AL181"/>
    <mergeCell ref="AM181:AP181"/>
    <mergeCell ref="A181:B181"/>
    <mergeCell ref="C181:G181"/>
    <mergeCell ref="H181:K181"/>
    <mergeCell ref="L181:P181"/>
    <mergeCell ref="Q176:AF176"/>
    <mergeCell ref="AG176:AJ176"/>
    <mergeCell ref="AK176:AL176"/>
    <mergeCell ref="AM176:AP176"/>
    <mergeCell ref="A176:B176"/>
    <mergeCell ref="C176:G176"/>
    <mergeCell ref="H176:K176"/>
    <mergeCell ref="L176:P176"/>
    <mergeCell ref="Q177:AF177"/>
    <mergeCell ref="AG177:AJ177"/>
    <mergeCell ref="AK177:AL177"/>
    <mergeCell ref="AM177:AP177"/>
    <mergeCell ref="A177:B177"/>
    <mergeCell ref="C177:G177"/>
    <mergeCell ref="H177:K177"/>
    <mergeCell ref="L177:P177"/>
    <mergeCell ref="Q178:AF178"/>
    <mergeCell ref="AG178:AJ178"/>
    <mergeCell ref="AK178:AL178"/>
    <mergeCell ref="AM178:AP178"/>
    <mergeCell ref="A178:B178"/>
    <mergeCell ref="C178:G178"/>
    <mergeCell ref="H178:K178"/>
    <mergeCell ref="L178:P178"/>
    <mergeCell ref="Q173:AF173"/>
    <mergeCell ref="AG173:AJ173"/>
    <mergeCell ref="AK173:AL173"/>
    <mergeCell ref="AM173:AP173"/>
    <mergeCell ref="A173:B173"/>
    <mergeCell ref="C173:G173"/>
    <mergeCell ref="H173:K173"/>
    <mergeCell ref="L173:P173"/>
    <mergeCell ref="Q174:AF174"/>
    <mergeCell ref="AG174:AJ174"/>
    <mergeCell ref="AK174:AL174"/>
    <mergeCell ref="AM174:AP174"/>
    <mergeCell ref="A174:B174"/>
    <mergeCell ref="C174:G174"/>
    <mergeCell ref="H174:K174"/>
    <mergeCell ref="L174:P174"/>
    <mergeCell ref="Q175:AF175"/>
    <mergeCell ref="AG175:AJ175"/>
    <mergeCell ref="AK175:AL175"/>
    <mergeCell ref="AM175:AP175"/>
    <mergeCell ref="A175:B175"/>
    <mergeCell ref="C175:G175"/>
    <mergeCell ref="H175:K175"/>
    <mergeCell ref="L175:P175"/>
    <mergeCell ref="Q170:AF170"/>
    <mergeCell ref="AG170:AJ170"/>
    <mergeCell ref="AK170:AL170"/>
    <mergeCell ref="AM170:AP170"/>
    <mergeCell ref="A170:B170"/>
    <mergeCell ref="C170:G170"/>
    <mergeCell ref="H170:K170"/>
    <mergeCell ref="L170:P170"/>
    <mergeCell ref="Q171:AF171"/>
    <mergeCell ref="AG171:AJ171"/>
    <mergeCell ref="AK171:AL171"/>
    <mergeCell ref="AM171:AP171"/>
    <mergeCell ref="A171:B171"/>
    <mergeCell ref="C171:G171"/>
    <mergeCell ref="H171:K171"/>
    <mergeCell ref="L171:P171"/>
    <mergeCell ref="Q172:AF172"/>
    <mergeCell ref="AG172:AJ172"/>
    <mergeCell ref="AK172:AL172"/>
    <mergeCell ref="AM172:AP172"/>
    <mergeCell ref="A172:B172"/>
    <mergeCell ref="C172:G172"/>
    <mergeCell ref="H172:K172"/>
    <mergeCell ref="L172:P172"/>
    <mergeCell ref="Q167:AF167"/>
    <mergeCell ref="AG167:AJ167"/>
    <mergeCell ref="AK167:AL167"/>
    <mergeCell ref="AM167:AP167"/>
    <mergeCell ref="A167:B167"/>
    <mergeCell ref="C167:G167"/>
    <mergeCell ref="H167:K167"/>
    <mergeCell ref="L167:P167"/>
    <mergeCell ref="Q168:AF168"/>
    <mergeCell ref="AG168:AJ168"/>
    <mergeCell ref="AK168:AL168"/>
    <mergeCell ref="AM168:AP168"/>
    <mergeCell ref="A168:B168"/>
    <mergeCell ref="C168:G168"/>
    <mergeCell ref="H168:K168"/>
    <mergeCell ref="L168:P168"/>
    <mergeCell ref="Q169:AF169"/>
    <mergeCell ref="AG169:AJ169"/>
    <mergeCell ref="AK169:AL169"/>
    <mergeCell ref="AM169:AP169"/>
    <mergeCell ref="A169:B169"/>
    <mergeCell ref="C169:G169"/>
    <mergeCell ref="H169:K169"/>
    <mergeCell ref="L169:P169"/>
    <mergeCell ref="Q164:AF164"/>
    <mergeCell ref="AG164:AJ164"/>
    <mergeCell ref="AK164:AL164"/>
    <mergeCell ref="AM164:AP164"/>
    <mergeCell ref="A164:B164"/>
    <mergeCell ref="C164:G164"/>
    <mergeCell ref="H164:K164"/>
    <mergeCell ref="L164:P164"/>
    <mergeCell ref="Q165:AF165"/>
    <mergeCell ref="AG165:AJ165"/>
    <mergeCell ref="AK165:AL165"/>
    <mergeCell ref="AM165:AP165"/>
    <mergeCell ref="A165:B165"/>
    <mergeCell ref="C165:G165"/>
    <mergeCell ref="H165:K165"/>
    <mergeCell ref="L165:P165"/>
    <mergeCell ref="Q166:AF166"/>
    <mergeCell ref="AG166:AJ166"/>
    <mergeCell ref="AK166:AL166"/>
    <mergeCell ref="AM166:AP166"/>
    <mergeCell ref="A166:B166"/>
    <mergeCell ref="C166:G166"/>
    <mergeCell ref="H166:K166"/>
    <mergeCell ref="L166:P166"/>
    <mergeCell ref="Q161:AF161"/>
    <mergeCell ref="AG161:AJ161"/>
    <mergeCell ref="AK161:AL161"/>
    <mergeCell ref="AM161:AP161"/>
    <mergeCell ref="A161:B161"/>
    <mergeCell ref="C161:G161"/>
    <mergeCell ref="H161:K161"/>
    <mergeCell ref="L161:P161"/>
    <mergeCell ref="Q162:AF162"/>
    <mergeCell ref="AG162:AJ162"/>
    <mergeCell ref="AK162:AL162"/>
    <mergeCell ref="AM162:AP162"/>
    <mergeCell ref="A162:B162"/>
    <mergeCell ref="C162:G162"/>
    <mergeCell ref="H162:K162"/>
    <mergeCell ref="L162:P162"/>
    <mergeCell ref="Q163:AF163"/>
    <mergeCell ref="AG163:AJ163"/>
    <mergeCell ref="AK163:AL163"/>
    <mergeCell ref="AM163:AP163"/>
    <mergeCell ref="A163:B163"/>
    <mergeCell ref="C163:G163"/>
    <mergeCell ref="H163:K163"/>
    <mergeCell ref="L163:P163"/>
    <mergeCell ref="Q158:AF158"/>
    <mergeCell ref="AG158:AJ158"/>
    <mergeCell ref="AK158:AL158"/>
    <mergeCell ref="AM158:AP158"/>
    <mergeCell ref="A158:B158"/>
    <mergeCell ref="C158:G158"/>
    <mergeCell ref="H158:K158"/>
    <mergeCell ref="L158:P158"/>
    <mergeCell ref="Q159:AF159"/>
    <mergeCell ref="AG159:AJ159"/>
    <mergeCell ref="AK159:AL159"/>
    <mergeCell ref="AM159:AP159"/>
    <mergeCell ref="A159:B159"/>
    <mergeCell ref="C159:G159"/>
    <mergeCell ref="H159:K159"/>
    <mergeCell ref="L159:P159"/>
    <mergeCell ref="Q160:AF160"/>
    <mergeCell ref="AG160:AJ160"/>
    <mergeCell ref="AK160:AL160"/>
    <mergeCell ref="AM160:AP160"/>
    <mergeCell ref="A160:B160"/>
    <mergeCell ref="C160:G160"/>
    <mergeCell ref="H160:K160"/>
    <mergeCell ref="L160:P160"/>
    <mergeCell ref="Q155:AF155"/>
    <mergeCell ref="AG155:AJ155"/>
    <mergeCell ref="AK155:AL155"/>
    <mergeCell ref="AM155:AP155"/>
    <mergeCell ref="A155:B155"/>
    <mergeCell ref="C155:G155"/>
    <mergeCell ref="H155:K155"/>
    <mergeCell ref="L155:P155"/>
    <mergeCell ref="Q156:AF156"/>
    <mergeCell ref="AG156:AJ156"/>
    <mergeCell ref="AK156:AL156"/>
    <mergeCell ref="AM156:AP156"/>
    <mergeCell ref="A156:B156"/>
    <mergeCell ref="C156:G156"/>
    <mergeCell ref="H156:K156"/>
    <mergeCell ref="L156:P156"/>
    <mergeCell ref="Q157:AF157"/>
    <mergeCell ref="AG157:AJ157"/>
    <mergeCell ref="AK157:AL157"/>
    <mergeCell ref="AM157:AP157"/>
    <mergeCell ref="A157:B157"/>
    <mergeCell ref="C157:G157"/>
    <mergeCell ref="H157:K157"/>
    <mergeCell ref="L157:P157"/>
    <mergeCell ref="Q152:AF152"/>
    <mergeCell ref="AG152:AJ152"/>
    <mergeCell ref="AK152:AL152"/>
    <mergeCell ref="AM152:AP152"/>
    <mergeCell ref="A152:B152"/>
    <mergeCell ref="C152:G152"/>
    <mergeCell ref="H152:K152"/>
    <mergeCell ref="L152:P152"/>
    <mergeCell ref="Q153:AF153"/>
    <mergeCell ref="AG153:AJ153"/>
    <mergeCell ref="AK153:AL153"/>
    <mergeCell ref="AM153:AP153"/>
    <mergeCell ref="A153:B153"/>
    <mergeCell ref="C153:G153"/>
    <mergeCell ref="H153:K153"/>
    <mergeCell ref="L153:P153"/>
    <mergeCell ref="Q154:AF154"/>
    <mergeCell ref="AG154:AJ154"/>
    <mergeCell ref="AK154:AL154"/>
    <mergeCell ref="AM154:AP154"/>
    <mergeCell ref="A154:B154"/>
    <mergeCell ref="C154:G154"/>
    <mergeCell ref="H154:K154"/>
    <mergeCell ref="L154:P154"/>
    <mergeCell ref="Q149:AF149"/>
    <mergeCell ref="AG149:AJ149"/>
    <mergeCell ref="AK149:AL149"/>
    <mergeCell ref="AM149:AP149"/>
    <mergeCell ref="A149:B149"/>
    <mergeCell ref="C149:G149"/>
    <mergeCell ref="H149:K149"/>
    <mergeCell ref="L149:P149"/>
    <mergeCell ref="Q150:AF150"/>
    <mergeCell ref="AG150:AJ150"/>
    <mergeCell ref="AK150:AL150"/>
    <mergeCell ref="AM150:AP150"/>
    <mergeCell ref="A150:B150"/>
    <mergeCell ref="C150:G150"/>
    <mergeCell ref="H150:K150"/>
    <mergeCell ref="L150:P150"/>
    <mergeCell ref="Q151:AF151"/>
    <mergeCell ref="AG151:AJ151"/>
    <mergeCell ref="AK151:AL151"/>
    <mergeCell ref="AM151:AP151"/>
    <mergeCell ref="A151:B151"/>
    <mergeCell ref="C151:G151"/>
    <mergeCell ref="H151:K151"/>
    <mergeCell ref="L151:P151"/>
    <mergeCell ref="Q146:AF146"/>
    <mergeCell ref="AG146:AJ146"/>
    <mergeCell ref="AK146:AL146"/>
    <mergeCell ref="AM146:AP146"/>
    <mergeCell ref="A146:B146"/>
    <mergeCell ref="C146:G146"/>
    <mergeCell ref="H146:K146"/>
    <mergeCell ref="L146:P146"/>
    <mergeCell ref="Q147:AF147"/>
    <mergeCell ref="AG147:AJ147"/>
    <mergeCell ref="AK147:AL147"/>
    <mergeCell ref="AM147:AP147"/>
    <mergeCell ref="A147:B147"/>
    <mergeCell ref="C147:G147"/>
    <mergeCell ref="H147:K147"/>
    <mergeCell ref="L147:P147"/>
    <mergeCell ref="Q148:AF148"/>
    <mergeCell ref="AG148:AJ148"/>
    <mergeCell ref="AK148:AL148"/>
    <mergeCell ref="AM148:AP148"/>
    <mergeCell ref="A148:B148"/>
    <mergeCell ref="C148:G148"/>
    <mergeCell ref="H148:K148"/>
    <mergeCell ref="L148:P148"/>
    <mergeCell ref="Q143:AF143"/>
    <mergeCell ref="AG143:AJ143"/>
    <mergeCell ref="AK143:AL143"/>
    <mergeCell ref="AM143:AP143"/>
    <mergeCell ref="A143:B143"/>
    <mergeCell ref="C143:G143"/>
    <mergeCell ref="H143:K143"/>
    <mergeCell ref="L143:P143"/>
    <mergeCell ref="Q144:AF144"/>
    <mergeCell ref="AG144:AJ144"/>
    <mergeCell ref="AK144:AL144"/>
    <mergeCell ref="AM144:AP144"/>
    <mergeCell ref="A144:B144"/>
    <mergeCell ref="C144:G144"/>
    <mergeCell ref="H144:K144"/>
    <mergeCell ref="L144:P144"/>
    <mergeCell ref="Q145:AF145"/>
    <mergeCell ref="AG145:AJ145"/>
    <mergeCell ref="AK145:AL145"/>
    <mergeCell ref="AM145:AP145"/>
    <mergeCell ref="A145:B145"/>
    <mergeCell ref="C145:G145"/>
    <mergeCell ref="H145:K145"/>
    <mergeCell ref="L145:P145"/>
    <mergeCell ref="Q140:AF140"/>
    <mergeCell ref="AG140:AJ140"/>
    <mergeCell ref="AK140:AL140"/>
    <mergeCell ref="AM140:AP140"/>
    <mergeCell ref="A140:B140"/>
    <mergeCell ref="C140:G140"/>
    <mergeCell ref="H140:K140"/>
    <mergeCell ref="L140:P140"/>
    <mergeCell ref="Q141:AF141"/>
    <mergeCell ref="AG141:AJ141"/>
    <mergeCell ref="AK141:AL141"/>
    <mergeCell ref="AM141:AP141"/>
    <mergeCell ref="A141:B141"/>
    <mergeCell ref="C141:G141"/>
    <mergeCell ref="H141:K141"/>
    <mergeCell ref="L141:P141"/>
    <mergeCell ref="Q142:AF142"/>
    <mergeCell ref="AG142:AJ142"/>
    <mergeCell ref="AK142:AL142"/>
    <mergeCell ref="AM142:AP142"/>
    <mergeCell ref="A142:B142"/>
    <mergeCell ref="C142:G142"/>
    <mergeCell ref="H142:K142"/>
    <mergeCell ref="L142:P142"/>
    <mergeCell ref="Q137:AF137"/>
    <mergeCell ref="AG137:AJ137"/>
    <mergeCell ref="AK137:AL137"/>
    <mergeCell ref="AM137:AP137"/>
    <mergeCell ref="A137:B137"/>
    <mergeCell ref="C137:G137"/>
    <mergeCell ref="H137:K137"/>
    <mergeCell ref="L137:P137"/>
    <mergeCell ref="Q138:AF138"/>
    <mergeCell ref="AG138:AJ138"/>
    <mergeCell ref="AK138:AL138"/>
    <mergeCell ref="AM138:AP138"/>
    <mergeCell ref="A138:B138"/>
    <mergeCell ref="C138:G138"/>
    <mergeCell ref="H138:K138"/>
    <mergeCell ref="L138:P138"/>
    <mergeCell ref="Q139:AF139"/>
    <mergeCell ref="AG139:AJ139"/>
    <mergeCell ref="AK139:AL139"/>
    <mergeCell ref="AM139:AP139"/>
    <mergeCell ref="A139:B139"/>
    <mergeCell ref="C139:G139"/>
    <mergeCell ref="H139:K139"/>
    <mergeCell ref="L139:P139"/>
    <mergeCell ref="Q134:AF134"/>
    <mergeCell ref="AG134:AJ134"/>
    <mergeCell ref="AK134:AL134"/>
    <mergeCell ref="AM134:AP134"/>
    <mergeCell ref="A134:B134"/>
    <mergeCell ref="C134:G134"/>
    <mergeCell ref="H134:K134"/>
    <mergeCell ref="L134:P134"/>
    <mergeCell ref="Q135:AF135"/>
    <mergeCell ref="AG135:AJ135"/>
    <mergeCell ref="AK135:AL135"/>
    <mergeCell ref="AM135:AP135"/>
    <mergeCell ref="A135:B135"/>
    <mergeCell ref="C135:G135"/>
    <mergeCell ref="H135:K135"/>
    <mergeCell ref="L135:P135"/>
    <mergeCell ref="Q136:AF136"/>
    <mergeCell ref="AG136:AJ136"/>
    <mergeCell ref="AK136:AL136"/>
    <mergeCell ref="AM136:AP136"/>
    <mergeCell ref="A136:B136"/>
    <mergeCell ref="C136:G136"/>
    <mergeCell ref="H136:K136"/>
    <mergeCell ref="L136:P136"/>
    <mergeCell ref="Q131:AF131"/>
    <mergeCell ref="AG131:AJ131"/>
    <mergeCell ref="AK131:AL131"/>
    <mergeCell ref="AM131:AP131"/>
    <mergeCell ref="A131:B131"/>
    <mergeCell ref="C131:G131"/>
    <mergeCell ref="H131:K131"/>
    <mergeCell ref="L131:P131"/>
    <mergeCell ref="Q132:AF132"/>
    <mergeCell ref="AG132:AJ132"/>
    <mergeCell ref="AK132:AL132"/>
    <mergeCell ref="AM132:AP132"/>
    <mergeCell ref="A132:B132"/>
    <mergeCell ref="C132:G132"/>
    <mergeCell ref="H132:K132"/>
    <mergeCell ref="L132:P132"/>
    <mergeCell ref="Q133:AF133"/>
    <mergeCell ref="AG133:AJ133"/>
    <mergeCell ref="AK133:AL133"/>
    <mergeCell ref="AM133:AP133"/>
    <mergeCell ref="A133:B133"/>
    <mergeCell ref="C133:G133"/>
    <mergeCell ref="H133:K133"/>
    <mergeCell ref="L133:P133"/>
    <mergeCell ref="Q128:AF128"/>
    <mergeCell ref="AG128:AJ128"/>
    <mergeCell ref="AK128:AL128"/>
    <mergeCell ref="AM128:AP128"/>
    <mergeCell ref="A128:B128"/>
    <mergeCell ref="C128:G128"/>
    <mergeCell ref="H128:K128"/>
    <mergeCell ref="L128:P128"/>
    <mergeCell ref="Q129:AF129"/>
    <mergeCell ref="AG129:AJ129"/>
    <mergeCell ref="AK129:AL129"/>
    <mergeCell ref="AM129:AP129"/>
    <mergeCell ref="A129:B129"/>
    <mergeCell ref="C129:G129"/>
    <mergeCell ref="H129:K129"/>
    <mergeCell ref="L129:P129"/>
    <mergeCell ref="Q130:AF130"/>
    <mergeCell ref="AG130:AJ130"/>
    <mergeCell ref="AK130:AL130"/>
    <mergeCell ref="AM130:AP130"/>
    <mergeCell ref="A130:B130"/>
    <mergeCell ref="C130:G130"/>
    <mergeCell ref="H130:K130"/>
    <mergeCell ref="L130:P130"/>
    <mergeCell ref="Q125:AF125"/>
    <mergeCell ref="AG125:AJ125"/>
    <mergeCell ref="AK125:AL125"/>
    <mergeCell ref="AM125:AP125"/>
    <mergeCell ref="A125:B125"/>
    <mergeCell ref="C125:G125"/>
    <mergeCell ref="H125:K125"/>
    <mergeCell ref="L125:P125"/>
    <mergeCell ref="Q126:AF126"/>
    <mergeCell ref="AG126:AJ126"/>
    <mergeCell ref="AK126:AL126"/>
    <mergeCell ref="AM126:AP126"/>
    <mergeCell ref="A126:B126"/>
    <mergeCell ref="C126:G126"/>
    <mergeCell ref="H126:K126"/>
    <mergeCell ref="L126:P126"/>
    <mergeCell ref="Q127:AF127"/>
    <mergeCell ref="AG127:AJ127"/>
    <mergeCell ref="AK127:AL127"/>
    <mergeCell ref="AM127:AP127"/>
    <mergeCell ref="A127:B127"/>
    <mergeCell ref="C127:G127"/>
    <mergeCell ref="H127:K127"/>
    <mergeCell ref="L127:P127"/>
    <mergeCell ref="Q122:AF122"/>
    <mergeCell ref="AG122:AJ122"/>
    <mergeCell ref="AK122:AL122"/>
    <mergeCell ref="AM122:AP122"/>
    <mergeCell ref="A122:B122"/>
    <mergeCell ref="C122:G122"/>
    <mergeCell ref="H122:K122"/>
    <mergeCell ref="L122:P122"/>
    <mergeCell ref="Q123:AF123"/>
    <mergeCell ref="AG123:AJ123"/>
    <mergeCell ref="AK123:AL123"/>
    <mergeCell ref="AM123:AP123"/>
    <mergeCell ref="A123:B123"/>
    <mergeCell ref="C123:G123"/>
    <mergeCell ref="H123:K123"/>
    <mergeCell ref="L123:P123"/>
    <mergeCell ref="Q124:AF124"/>
    <mergeCell ref="AG124:AJ124"/>
    <mergeCell ref="AK124:AL124"/>
    <mergeCell ref="AM124:AP124"/>
    <mergeCell ref="A124:B124"/>
    <mergeCell ref="C124:G124"/>
    <mergeCell ref="H124:K124"/>
    <mergeCell ref="L124:P124"/>
    <mergeCell ref="Q119:AF119"/>
    <mergeCell ref="AG119:AJ119"/>
    <mergeCell ref="AK119:AL119"/>
    <mergeCell ref="AM119:AP119"/>
    <mergeCell ref="A119:B119"/>
    <mergeCell ref="C119:G119"/>
    <mergeCell ref="H119:K119"/>
    <mergeCell ref="L119:P119"/>
    <mergeCell ref="Q120:AF120"/>
    <mergeCell ref="AG120:AJ120"/>
    <mergeCell ref="AK120:AL120"/>
    <mergeCell ref="AM120:AP120"/>
    <mergeCell ref="A120:B120"/>
    <mergeCell ref="C120:G120"/>
    <mergeCell ref="H120:K120"/>
    <mergeCell ref="L120:P120"/>
    <mergeCell ref="Q121:AF121"/>
    <mergeCell ref="AG121:AJ121"/>
    <mergeCell ref="AK121:AL121"/>
    <mergeCell ref="AM121:AP121"/>
    <mergeCell ref="A121:B121"/>
    <mergeCell ref="C121:G121"/>
    <mergeCell ref="H121:K121"/>
    <mergeCell ref="L121:P121"/>
    <mergeCell ref="Q116:AF116"/>
    <mergeCell ref="AG116:AJ116"/>
    <mergeCell ref="AK116:AL116"/>
    <mergeCell ref="AM116:AP116"/>
    <mergeCell ref="A116:B116"/>
    <mergeCell ref="C116:G116"/>
    <mergeCell ref="H116:K116"/>
    <mergeCell ref="L116:P116"/>
    <mergeCell ref="Q117:AF117"/>
    <mergeCell ref="AG117:AJ117"/>
    <mergeCell ref="AK117:AL117"/>
    <mergeCell ref="AM117:AP117"/>
    <mergeCell ref="A117:B117"/>
    <mergeCell ref="C117:G117"/>
    <mergeCell ref="H117:K117"/>
    <mergeCell ref="L117:P117"/>
    <mergeCell ref="Q118:AF118"/>
    <mergeCell ref="AG118:AJ118"/>
    <mergeCell ref="AK118:AL118"/>
    <mergeCell ref="AM118:AP118"/>
    <mergeCell ref="A118:B118"/>
    <mergeCell ref="C118:G118"/>
    <mergeCell ref="H118:K118"/>
    <mergeCell ref="L118:P118"/>
    <mergeCell ref="Q113:AF113"/>
    <mergeCell ref="AG113:AJ113"/>
    <mergeCell ref="AK113:AL113"/>
    <mergeCell ref="AM113:AP113"/>
    <mergeCell ref="A113:B113"/>
    <mergeCell ref="C113:G113"/>
    <mergeCell ref="H113:K113"/>
    <mergeCell ref="L113:P113"/>
    <mergeCell ref="Q114:AF114"/>
    <mergeCell ref="AG114:AJ114"/>
    <mergeCell ref="AK114:AL114"/>
    <mergeCell ref="AM114:AP114"/>
    <mergeCell ref="A114:B114"/>
    <mergeCell ref="C114:G114"/>
    <mergeCell ref="H114:K114"/>
    <mergeCell ref="L114:P114"/>
    <mergeCell ref="Q115:AF115"/>
    <mergeCell ref="AG115:AJ115"/>
    <mergeCell ref="AK115:AL115"/>
    <mergeCell ref="AM115:AP115"/>
    <mergeCell ref="A115:B115"/>
    <mergeCell ref="C115:G115"/>
    <mergeCell ref="H115:K115"/>
    <mergeCell ref="L115:P115"/>
    <mergeCell ref="Q110:AF110"/>
    <mergeCell ref="AG110:AJ110"/>
    <mergeCell ref="AK110:AL110"/>
    <mergeCell ref="AM110:AP110"/>
    <mergeCell ref="A110:B110"/>
    <mergeCell ref="C110:G110"/>
    <mergeCell ref="H110:K110"/>
    <mergeCell ref="L110:P110"/>
    <mergeCell ref="Q111:AF111"/>
    <mergeCell ref="AG111:AJ111"/>
    <mergeCell ref="AK111:AL111"/>
    <mergeCell ref="AM111:AP111"/>
    <mergeCell ref="A111:B111"/>
    <mergeCell ref="C111:G111"/>
    <mergeCell ref="H111:K111"/>
    <mergeCell ref="L111:P111"/>
    <mergeCell ref="Q112:AF112"/>
    <mergeCell ref="AG112:AJ112"/>
    <mergeCell ref="AK112:AL112"/>
    <mergeCell ref="AM112:AP112"/>
    <mergeCell ref="A112:B112"/>
    <mergeCell ref="C112:G112"/>
    <mergeCell ref="H112:K112"/>
    <mergeCell ref="L112:P112"/>
    <mergeCell ref="Q107:AF107"/>
    <mergeCell ref="AG107:AJ107"/>
    <mergeCell ref="AK107:AL107"/>
    <mergeCell ref="AM107:AP107"/>
    <mergeCell ref="A107:B107"/>
    <mergeCell ref="C107:G107"/>
    <mergeCell ref="H107:K107"/>
    <mergeCell ref="L107:P107"/>
    <mergeCell ref="Q108:AF108"/>
    <mergeCell ref="AG108:AJ108"/>
    <mergeCell ref="AK108:AL108"/>
    <mergeCell ref="AM108:AP108"/>
    <mergeCell ref="A108:B108"/>
    <mergeCell ref="C108:G108"/>
    <mergeCell ref="H108:K108"/>
    <mergeCell ref="L108:P108"/>
    <mergeCell ref="Q109:AF109"/>
    <mergeCell ref="AG109:AJ109"/>
    <mergeCell ref="AK109:AL109"/>
    <mergeCell ref="AM109:AP109"/>
    <mergeCell ref="A109:B109"/>
    <mergeCell ref="C109:G109"/>
    <mergeCell ref="H109:K109"/>
    <mergeCell ref="L109:P109"/>
    <mergeCell ref="Q104:AF104"/>
    <mergeCell ref="AG104:AJ104"/>
    <mergeCell ref="AK104:AL104"/>
    <mergeCell ref="AM104:AP104"/>
    <mergeCell ref="A104:B104"/>
    <mergeCell ref="C104:G104"/>
    <mergeCell ref="H104:K104"/>
    <mergeCell ref="L104:P104"/>
    <mergeCell ref="Q105:AF105"/>
    <mergeCell ref="AG105:AJ105"/>
    <mergeCell ref="AK105:AL105"/>
    <mergeCell ref="AM105:AP105"/>
    <mergeCell ref="A105:B105"/>
    <mergeCell ref="C105:G105"/>
    <mergeCell ref="H105:K105"/>
    <mergeCell ref="L105:P105"/>
    <mergeCell ref="Q106:AF106"/>
    <mergeCell ref="AG106:AJ106"/>
    <mergeCell ref="AK106:AL106"/>
    <mergeCell ref="AM106:AP106"/>
    <mergeCell ref="A106:B106"/>
    <mergeCell ref="C106:G106"/>
    <mergeCell ref="H106:K106"/>
    <mergeCell ref="L106:P106"/>
    <mergeCell ref="Q101:AF101"/>
    <mergeCell ref="AG101:AJ101"/>
    <mergeCell ref="AK101:AL101"/>
    <mergeCell ref="AM101:AP101"/>
    <mergeCell ref="A101:B101"/>
    <mergeCell ref="C101:G101"/>
    <mergeCell ref="H101:K101"/>
    <mergeCell ref="L101:P101"/>
    <mergeCell ref="Q102:AF102"/>
    <mergeCell ref="AG102:AJ102"/>
    <mergeCell ref="AK102:AL102"/>
    <mergeCell ref="AM102:AP102"/>
    <mergeCell ref="A102:B102"/>
    <mergeCell ref="C102:G102"/>
    <mergeCell ref="H102:K102"/>
    <mergeCell ref="L102:P102"/>
    <mergeCell ref="Q103:AF103"/>
    <mergeCell ref="AG103:AJ103"/>
    <mergeCell ref="AK103:AL103"/>
    <mergeCell ref="AM103:AP103"/>
    <mergeCell ref="A103:B103"/>
    <mergeCell ref="C103:G103"/>
    <mergeCell ref="H103:K103"/>
    <mergeCell ref="L103:P103"/>
    <mergeCell ref="Q98:AF98"/>
    <mergeCell ref="AG98:AJ98"/>
    <mergeCell ref="AK98:AL98"/>
    <mergeCell ref="AM98:AP98"/>
    <mergeCell ref="A98:B98"/>
    <mergeCell ref="C98:G98"/>
    <mergeCell ref="H98:K98"/>
    <mergeCell ref="L98:P98"/>
    <mergeCell ref="Q99:AF99"/>
    <mergeCell ref="AG99:AJ99"/>
    <mergeCell ref="AK99:AL99"/>
    <mergeCell ref="AM99:AP99"/>
    <mergeCell ref="A99:B99"/>
    <mergeCell ref="C99:G99"/>
    <mergeCell ref="H99:K99"/>
    <mergeCell ref="L99:P99"/>
    <mergeCell ref="Q100:AF100"/>
    <mergeCell ref="AG100:AJ100"/>
    <mergeCell ref="AK100:AL100"/>
    <mergeCell ref="AM100:AP100"/>
    <mergeCell ref="A100:B100"/>
    <mergeCell ref="C100:G100"/>
    <mergeCell ref="H100:K100"/>
    <mergeCell ref="L100:P100"/>
    <mergeCell ref="Q95:AF95"/>
    <mergeCell ref="AG95:AJ95"/>
    <mergeCell ref="AK95:AL95"/>
    <mergeCell ref="AM95:AP95"/>
    <mergeCell ref="A95:B95"/>
    <mergeCell ref="C95:G95"/>
    <mergeCell ref="H95:K95"/>
    <mergeCell ref="L95:P95"/>
    <mergeCell ref="Q96:AF96"/>
    <mergeCell ref="AG96:AJ96"/>
    <mergeCell ref="AK96:AL96"/>
    <mergeCell ref="AM96:AP96"/>
    <mergeCell ref="A96:B96"/>
    <mergeCell ref="C96:G96"/>
    <mergeCell ref="H96:K96"/>
    <mergeCell ref="L96:P96"/>
    <mergeCell ref="Q97:AF97"/>
    <mergeCell ref="AG97:AJ97"/>
    <mergeCell ref="AK97:AL97"/>
    <mergeCell ref="AM97:AP97"/>
    <mergeCell ref="A97:B97"/>
    <mergeCell ref="C97:G97"/>
    <mergeCell ref="H97:K97"/>
    <mergeCell ref="L97:P97"/>
    <mergeCell ref="Q92:AF92"/>
    <mergeCell ref="AG92:AJ92"/>
    <mergeCell ref="AK92:AL92"/>
    <mergeCell ref="AM92:AP92"/>
    <mergeCell ref="A92:B92"/>
    <mergeCell ref="C92:G92"/>
    <mergeCell ref="H92:K92"/>
    <mergeCell ref="L92:P92"/>
    <mergeCell ref="Q93:AF93"/>
    <mergeCell ref="AG93:AJ93"/>
    <mergeCell ref="AK93:AL93"/>
    <mergeCell ref="AM93:AP93"/>
    <mergeCell ref="A93:B93"/>
    <mergeCell ref="C93:G93"/>
    <mergeCell ref="H93:K93"/>
    <mergeCell ref="L93:P93"/>
    <mergeCell ref="Q94:AF94"/>
    <mergeCell ref="AG94:AJ94"/>
    <mergeCell ref="AK94:AL94"/>
    <mergeCell ref="AM94:AP94"/>
    <mergeCell ref="A94:B94"/>
    <mergeCell ref="C94:G94"/>
    <mergeCell ref="H94:K94"/>
    <mergeCell ref="L94:P94"/>
    <mergeCell ref="Q89:AF89"/>
    <mergeCell ref="AG89:AJ89"/>
    <mergeCell ref="AK89:AL89"/>
    <mergeCell ref="AM89:AP89"/>
    <mergeCell ref="A89:B89"/>
    <mergeCell ref="C89:G89"/>
    <mergeCell ref="H89:K89"/>
    <mergeCell ref="L89:P89"/>
    <mergeCell ref="Q90:AF90"/>
    <mergeCell ref="AG90:AJ90"/>
    <mergeCell ref="AK90:AL90"/>
    <mergeCell ref="AM90:AP90"/>
    <mergeCell ref="A90:B90"/>
    <mergeCell ref="C90:G90"/>
    <mergeCell ref="H90:K90"/>
    <mergeCell ref="L90:P90"/>
    <mergeCell ref="Q91:AF91"/>
    <mergeCell ref="AG91:AJ91"/>
    <mergeCell ref="AK91:AL91"/>
    <mergeCell ref="AM91:AP91"/>
    <mergeCell ref="A91:B91"/>
    <mergeCell ref="C91:G91"/>
    <mergeCell ref="H91:K91"/>
    <mergeCell ref="L91:P91"/>
    <mergeCell ref="Q86:AF86"/>
    <mergeCell ref="AG86:AJ86"/>
    <mergeCell ref="AK86:AL86"/>
    <mergeCell ref="AM86:AP86"/>
    <mergeCell ref="A86:B86"/>
    <mergeCell ref="C86:G86"/>
    <mergeCell ref="H86:K86"/>
    <mergeCell ref="L86:P86"/>
    <mergeCell ref="Q87:AF87"/>
    <mergeCell ref="AG87:AJ87"/>
    <mergeCell ref="AK87:AL87"/>
    <mergeCell ref="AM87:AP87"/>
    <mergeCell ref="A87:B87"/>
    <mergeCell ref="C87:G87"/>
    <mergeCell ref="H87:K87"/>
    <mergeCell ref="L87:P87"/>
    <mergeCell ref="Q88:AF88"/>
    <mergeCell ref="AG88:AJ88"/>
    <mergeCell ref="AK88:AL88"/>
    <mergeCell ref="AM88:AP88"/>
    <mergeCell ref="A88:B88"/>
    <mergeCell ref="C88:G88"/>
    <mergeCell ref="H88:K88"/>
    <mergeCell ref="L88:P88"/>
    <mergeCell ref="Q83:AF83"/>
    <mergeCell ref="AG83:AJ83"/>
    <mergeCell ref="AK83:AL83"/>
    <mergeCell ref="AM83:AP83"/>
    <mergeCell ref="A83:B83"/>
    <mergeCell ref="C83:G83"/>
    <mergeCell ref="H83:K83"/>
    <mergeCell ref="L83:P83"/>
    <mergeCell ref="Q84:AF84"/>
    <mergeCell ref="AG84:AJ84"/>
    <mergeCell ref="AK84:AL84"/>
    <mergeCell ref="AM84:AP84"/>
    <mergeCell ref="A84:B84"/>
    <mergeCell ref="C84:G84"/>
    <mergeCell ref="H84:K84"/>
    <mergeCell ref="L84:P84"/>
    <mergeCell ref="Q85:AF85"/>
    <mergeCell ref="AG85:AJ85"/>
    <mergeCell ref="AK85:AL85"/>
    <mergeCell ref="AM85:AP85"/>
    <mergeCell ref="A85:B85"/>
    <mergeCell ref="C85:G85"/>
    <mergeCell ref="H85:K85"/>
    <mergeCell ref="L85:P85"/>
    <mergeCell ref="Q80:AF80"/>
    <mergeCell ref="AG80:AJ80"/>
    <mergeCell ref="AK80:AL80"/>
    <mergeCell ref="AM80:AP80"/>
    <mergeCell ref="A80:B80"/>
    <mergeCell ref="C80:G80"/>
    <mergeCell ref="H80:K80"/>
    <mergeCell ref="L80:P80"/>
    <mergeCell ref="Q81:AF81"/>
    <mergeCell ref="AG81:AJ81"/>
    <mergeCell ref="AK81:AL81"/>
    <mergeCell ref="AM81:AP81"/>
    <mergeCell ref="A81:B81"/>
    <mergeCell ref="C81:G81"/>
    <mergeCell ref="H81:K81"/>
    <mergeCell ref="L81:P81"/>
    <mergeCell ref="Q82:AF82"/>
    <mergeCell ref="AG82:AJ82"/>
    <mergeCell ref="AK82:AL82"/>
    <mergeCell ref="AM82:AP82"/>
    <mergeCell ref="A82:B82"/>
    <mergeCell ref="C82:G82"/>
    <mergeCell ref="H82:K82"/>
    <mergeCell ref="L82:P82"/>
    <mergeCell ref="Q77:AF77"/>
    <mergeCell ref="AG77:AJ77"/>
    <mergeCell ref="AK77:AL77"/>
    <mergeCell ref="AM77:AP77"/>
    <mergeCell ref="A77:B77"/>
    <mergeCell ref="C77:G77"/>
    <mergeCell ref="H77:K77"/>
    <mergeCell ref="L77:P77"/>
    <mergeCell ref="Q78:AF78"/>
    <mergeCell ref="AG78:AJ78"/>
    <mergeCell ref="AK78:AL78"/>
    <mergeCell ref="AM78:AP78"/>
    <mergeCell ref="A78:B78"/>
    <mergeCell ref="C78:G78"/>
    <mergeCell ref="H78:K78"/>
    <mergeCell ref="L78:P78"/>
    <mergeCell ref="Q79:AF79"/>
    <mergeCell ref="AG79:AJ79"/>
    <mergeCell ref="AK79:AL79"/>
    <mergeCell ref="AM79:AP79"/>
    <mergeCell ref="A79:B79"/>
    <mergeCell ref="C79:G79"/>
    <mergeCell ref="H79:K79"/>
    <mergeCell ref="L79:P79"/>
    <mergeCell ref="Q74:AF74"/>
    <mergeCell ref="AG74:AJ74"/>
    <mergeCell ref="AK74:AL74"/>
    <mergeCell ref="AM74:AP74"/>
    <mergeCell ref="A74:B74"/>
    <mergeCell ref="C74:G74"/>
    <mergeCell ref="H74:K74"/>
    <mergeCell ref="L74:P74"/>
    <mergeCell ref="Q75:AF75"/>
    <mergeCell ref="AG75:AJ75"/>
    <mergeCell ref="AK75:AL75"/>
    <mergeCell ref="AM75:AP75"/>
    <mergeCell ref="A75:B75"/>
    <mergeCell ref="C75:G75"/>
    <mergeCell ref="H75:K75"/>
    <mergeCell ref="L75:P75"/>
    <mergeCell ref="Q76:AF76"/>
    <mergeCell ref="AG76:AJ76"/>
    <mergeCell ref="AK76:AL76"/>
    <mergeCell ref="AM76:AP76"/>
    <mergeCell ref="A76:B76"/>
    <mergeCell ref="C76:G76"/>
    <mergeCell ref="H76:K76"/>
    <mergeCell ref="L76:P76"/>
    <mergeCell ref="Q71:AF71"/>
    <mergeCell ref="AG71:AJ71"/>
    <mergeCell ref="AK71:AL71"/>
    <mergeCell ref="AM71:AP71"/>
    <mergeCell ref="A71:B71"/>
    <mergeCell ref="C71:G71"/>
    <mergeCell ref="H71:K71"/>
    <mergeCell ref="L71:P71"/>
    <mergeCell ref="Q72:AF72"/>
    <mergeCell ref="AG72:AJ72"/>
    <mergeCell ref="AK72:AL72"/>
    <mergeCell ref="AM72:AP72"/>
    <mergeCell ref="A72:B72"/>
    <mergeCell ref="C72:G72"/>
    <mergeCell ref="H72:K72"/>
    <mergeCell ref="L72:P72"/>
    <mergeCell ref="Q73:AF73"/>
    <mergeCell ref="AG73:AJ73"/>
    <mergeCell ref="AK73:AL73"/>
    <mergeCell ref="AM73:AP73"/>
    <mergeCell ref="A73:B73"/>
    <mergeCell ref="C73:G73"/>
    <mergeCell ref="H73:K73"/>
    <mergeCell ref="L73:P73"/>
    <mergeCell ref="Q68:AF68"/>
    <mergeCell ref="AG68:AJ68"/>
    <mergeCell ref="AK68:AL68"/>
    <mergeCell ref="AM68:AP68"/>
    <mergeCell ref="A68:B68"/>
    <mergeCell ref="C68:G68"/>
    <mergeCell ref="H68:K68"/>
    <mergeCell ref="L68:P68"/>
    <mergeCell ref="Q69:AF69"/>
    <mergeCell ref="AG69:AJ69"/>
    <mergeCell ref="AK69:AL69"/>
    <mergeCell ref="AM69:AP69"/>
    <mergeCell ref="A69:B69"/>
    <mergeCell ref="C69:G69"/>
    <mergeCell ref="H69:K69"/>
    <mergeCell ref="L69:P69"/>
    <mergeCell ref="Q70:AF70"/>
    <mergeCell ref="AG70:AJ70"/>
    <mergeCell ref="AK70:AL70"/>
    <mergeCell ref="AM70:AP70"/>
    <mergeCell ref="A70:B70"/>
    <mergeCell ref="C70:G70"/>
    <mergeCell ref="H70:K70"/>
    <mergeCell ref="L70:P70"/>
    <mergeCell ref="Q65:AF65"/>
    <mergeCell ref="AG65:AJ65"/>
    <mergeCell ref="AK65:AL65"/>
    <mergeCell ref="AM65:AP65"/>
    <mergeCell ref="A65:B65"/>
    <mergeCell ref="C65:G65"/>
    <mergeCell ref="H65:K65"/>
    <mergeCell ref="L65:P65"/>
    <mergeCell ref="Q66:AF66"/>
    <mergeCell ref="AG66:AJ66"/>
    <mergeCell ref="AK66:AL66"/>
    <mergeCell ref="AM66:AP66"/>
    <mergeCell ref="A66:B66"/>
    <mergeCell ref="C66:G66"/>
    <mergeCell ref="H66:K66"/>
    <mergeCell ref="L66:P66"/>
    <mergeCell ref="Q67:AF67"/>
    <mergeCell ref="AG67:AJ67"/>
    <mergeCell ref="AK67:AL67"/>
    <mergeCell ref="AM67:AP67"/>
    <mergeCell ref="A67:B67"/>
    <mergeCell ref="C67:G67"/>
    <mergeCell ref="H67:K67"/>
    <mergeCell ref="L67:P67"/>
    <mergeCell ref="Q62:AF62"/>
    <mergeCell ref="AG62:AJ62"/>
    <mergeCell ref="AK62:AL62"/>
    <mergeCell ref="AM62:AP62"/>
    <mergeCell ref="A62:B62"/>
    <mergeCell ref="C62:G62"/>
    <mergeCell ref="H62:K62"/>
    <mergeCell ref="L62:P62"/>
    <mergeCell ref="Q63:AF63"/>
    <mergeCell ref="AG63:AJ63"/>
    <mergeCell ref="AK63:AL63"/>
    <mergeCell ref="AM63:AP63"/>
    <mergeCell ref="A63:B63"/>
    <mergeCell ref="C63:G63"/>
    <mergeCell ref="H63:K63"/>
    <mergeCell ref="L63:P63"/>
    <mergeCell ref="Q64:AF64"/>
    <mergeCell ref="AG64:AJ64"/>
    <mergeCell ref="AK64:AL64"/>
    <mergeCell ref="AM64:AP64"/>
    <mergeCell ref="A64:B64"/>
    <mergeCell ref="C64:G64"/>
    <mergeCell ref="H64:K64"/>
    <mergeCell ref="L64:P64"/>
    <mergeCell ref="Q59:AF59"/>
    <mergeCell ref="AG59:AJ59"/>
    <mergeCell ref="AK59:AL59"/>
    <mergeCell ref="AM59:AP59"/>
    <mergeCell ref="A59:B59"/>
    <mergeCell ref="C59:G59"/>
    <mergeCell ref="H59:K59"/>
    <mergeCell ref="L59:P59"/>
    <mergeCell ref="Q60:AF60"/>
    <mergeCell ref="AG60:AJ60"/>
    <mergeCell ref="AK60:AL60"/>
    <mergeCell ref="AM60:AP60"/>
    <mergeCell ref="A60:B60"/>
    <mergeCell ref="C60:G60"/>
    <mergeCell ref="H60:K60"/>
    <mergeCell ref="L60:P60"/>
    <mergeCell ref="Q61:AF61"/>
    <mergeCell ref="AG61:AJ61"/>
    <mergeCell ref="AK61:AL61"/>
    <mergeCell ref="AM61:AP61"/>
    <mergeCell ref="A61:B61"/>
    <mergeCell ref="C61:G61"/>
    <mergeCell ref="H61:K61"/>
    <mergeCell ref="L61:P61"/>
    <mergeCell ref="Q56:AF56"/>
    <mergeCell ref="AG56:AJ56"/>
    <mergeCell ref="AK56:AL56"/>
    <mergeCell ref="AM56:AP56"/>
    <mergeCell ref="A56:B56"/>
    <mergeCell ref="C56:G56"/>
    <mergeCell ref="H56:K56"/>
    <mergeCell ref="L56:P56"/>
    <mergeCell ref="Q57:AF57"/>
    <mergeCell ref="AG57:AJ57"/>
    <mergeCell ref="AK57:AL57"/>
    <mergeCell ref="AM57:AP57"/>
    <mergeCell ref="A57:B57"/>
    <mergeCell ref="C57:G57"/>
    <mergeCell ref="H57:K57"/>
    <mergeCell ref="L57:P57"/>
    <mergeCell ref="Q58:AF58"/>
    <mergeCell ref="AG58:AJ58"/>
    <mergeCell ref="AK58:AL58"/>
    <mergeCell ref="AM58:AP58"/>
    <mergeCell ref="A58:B58"/>
    <mergeCell ref="C58:G58"/>
    <mergeCell ref="H58:K58"/>
    <mergeCell ref="L58:P58"/>
    <mergeCell ref="Q53:AF53"/>
    <mergeCell ref="AG53:AJ53"/>
    <mergeCell ref="AK53:AL53"/>
    <mergeCell ref="AM53:AP53"/>
    <mergeCell ref="A53:B53"/>
    <mergeCell ref="C53:G53"/>
    <mergeCell ref="H53:K53"/>
    <mergeCell ref="L53:P53"/>
    <mergeCell ref="Q54:AF54"/>
    <mergeCell ref="AG54:AJ54"/>
    <mergeCell ref="AK54:AL54"/>
    <mergeCell ref="AM54:AP54"/>
    <mergeCell ref="A54:B54"/>
    <mergeCell ref="C54:G54"/>
    <mergeCell ref="H54:K54"/>
    <mergeCell ref="L54:P54"/>
    <mergeCell ref="Q55:AF55"/>
    <mergeCell ref="AG55:AJ55"/>
    <mergeCell ref="AK55:AL55"/>
    <mergeCell ref="AM55:AP55"/>
    <mergeCell ref="A55:B55"/>
    <mergeCell ref="C55:G55"/>
    <mergeCell ref="H55:K55"/>
    <mergeCell ref="L55:P55"/>
    <mergeCell ref="Q50:AF50"/>
    <mergeCell ref="AG50:AJ50"/>
    <mergeCell ref="AK50:AL50"/>
    <mergeCell ref="AM50:AP50"/>
    <mergeCell ref="A50:B50"/>
    <mergeCell ref="C50:G50"/>
    <mergeCell ref="H50:K50"/>
    <mergeCell ref="L50:P50"/>
    <mergeCell ref="Q51:AF51"/>
    <mergeCell ref="AG51:AJ51"/>
    <mergeCell ref="AK51:AL51"/>
    <mergeCell ref="AM51:AP51"/>
    <mergeCell ref="A51:B51"/>
    <mergeCell ref="C51:G51"/>
    <mergeCell ref="H51:K51"/>
    <mergeCell ref="L51:P51"/>
    <mergeCell ref="Q52:AF52"/>
    <mergeCell ref="AG52:AJ52"/>
    <mergeCell ref="AK52:AL52"/>
    <mergeCell ref="AM52:AP52"/>
    <mergeCell ref="A52:B52"/>
    <mergeCell ref="C52:G52"/>
    <mergeCell ref="H52:K52"/>
    <mergeCell ref="L52:P52"/>
    <mergeCell ref="Q47:AF47"/>
    <mergeCell ref="AG47:AJ47"/>
    <mergeCell ref="AK47:AL47"/>
    <mergeCell ref="AM47:AP47"/>
    <mergeCell ref="A47:B47"/>
    <mergeCell ref="C47:G47"/>
    <mergeCell ref="H47:K47"/>
    <mergeCell ref="L47:P47"/>
    <mergeCell ref="Q48:AF48"/>
    <mergeCell ref="AG48:AJ48"/>
    <mergeCell ref="AK48:AL48"/>
    <mergeCell ref="AM48:AP48"/>
    <mergeCell ref="A48:B48"/>
    <mergeCell ref="C48:G48"/>
    <mergeCell ref="H48:K48"/>
    <mergeCell ref="L48:P48"/>
    <mergeCell ref="Q49:AF49"/>
    <mergeCell ref="AG49:AJ49"/>
    <mergeCell ref="AK49:AL49"/>
    <mergeCell ref="AM49:AP49"/>
    <mergeCell ref="A49:B49"/>
    <mergeCell ref="C49:G49"/>
    <mergeCell ref="H49:K49"/>
    <mergeCell ref="L49:P49"/>
    <mergeCell ref="Q44:AF44"/>
    <mergeCell ref="AG44:AJ44"/>
    <mergeCell ref="AK44:AL44"/>
    <mergeCell ref="AM44:AP44"/>
    <mergeCell ref="A44:B44"/>
    <mergeCell ref="C44:G44"/>
    <mergeCell ref="H44:K44"/>
    <mergeCell ref="L44:P44"/>
    <mergeCell ref="Q45:AF45"/>
    <mergeCell ref="AG45:AJ45"/>
    <mergeCell ref="AK45:AL45"/>
    <mergeCell ref="AM45:AP45"/>
    <mergeCell ref="A45:B45"/>
    <mergeCell ref="C45:G45"/>
    <mergeCell ref="H45:K45"/>
    <mergeCell ref="L45:P45"/>
    <mergeCell ref="Q46:AF46"/>
    <mergeCell ref="AG46:AJ46"/>
    <mergeCell ref="AK46:AL46"/>
    <mergeCell ref="AM46:AP46"/>
    <mergeCell ref="A46:B46"/>
    <mergeCell ref="C46:G46"/>
    <mergeCell ref="H46:K46"/>
    <mergeCell ref="L46:P46"/>
    <mergeCell ref="Q41:AF41"/>
    <mergeCell ref="AG41:AJ41"/>
    <mergeCell ref="AK41:AL41"/>
    <mergeCell ref="AM41:AP41"/>
    <mergeCell ref="A41:B41"/>
    <mergeCell ref="C41:G41"/>
    <mergeCell ref="H41:K41"/>
    <mergeCell ref="L41:P41"/>
    <mergeCell ref="Q42:AF42"/>
    <mergeCell ref="AG42:AJ42"/>
    <mergeCell ref="AK42:AL42"/>
    <mergeCell ref="AM42:AP42"/>
    <mergeCell ref="A42:B42"/>
    <mergeCell ref="C42:G42"/>
    <mergeCell ref="H42:K42"/>
    <mergeCell ref="L42:P42"/>
    <mergeCell ref="Q43:AF43"/>
    <mergeCell ref="AG43:AJ43"/>
    <mergeCell ref="AK43:AL43"/>
    <mergeCell ref="AM43:AP43"/>
    <mergeCell ref="A43:B43"/>
    <mergeCell ref="C43:G43"/>
    <mergeCell ref="H43:K43"/>
    <mergeCell ref="L43:P43"/>
    <mergeCell ref="Q38:AF38"/>
    <mergeCell ref="AG38:AJ38"/>
    <mergeCell ref="AK38:AL38"/>
    <mergeCell ref="AM38:AP38"/>
    <mergeCell ref="A38:B38"/>
    <mergeCell ref="C38:G38"/>
    <mergeCell ref="H38:K38"/>
    <mergeCell ref="L38:P38"/>
    <mergeCell ref="Q39:AF39"/>
    <mergeCell ref="AG39:AJ39"/>
    <mergeCell ref="AK39:AL39"/>
    <mergeCell ref="AM39:AP39"/>
    <mergeCell ref="A39:B39"/>
    <mergeCell ref="C39:G39"/>
    <mergeCell ref="H39:K39"/>
    <mergeCell ref="L39:P39"/>
    <mergeCell ref="Q40:AF40"/>
    <mergeCell ref="AG40:AJ40"/>
    <mergeCell ref="AK40:AL40"/>
    <mergeCell ref="AM40:AP40"/>
    <mergeCell ref="A40:B40"/>
    <mergeCell ref="C40:G40"/>
    <mergeCell ref="H40:K40"/>
    <mergeCell ref="L40:P40"/>
    <mergeCell ref="Q35:AF35"/>
    <mergeCell ref="AG35:AJ35"/>
    <mergeCell ref="AK35:AL35"/>
    <mergeCell ref="AM35:AP35"/>
    <mergeCell ref="A35:B35"/>
    <mergeCell ref="C35:G35"/>
    <mergeCell ref="H35:K35"/>
    <mergeCell ref="L35:P35"/>
    <mergeCell ref="Q36:AF36"/>
    <mergeCell ref="AG36:AJ36"/>
    <mergeCell ref="AK36:AL36"/>
    <mergeCell ref="AM36:AP36"/>
    <mergeCell ref="A36:B36"/>
    <mergeCell ref="C36:G36"/>
    <mergeCell ref="H36:K36"/>
    <mergeCell ref="L36:P36"/>
    <mergeCell ref="Q37:AF37"/>
    <mergeCell ref="AG37:AJ37"/>
    <mergeCell ref="AK37:AL37"/>
    <mergeCell ref="AM37:AP37"/>
    <mergeCell ref="A37:B37"/>
    <mergeCell ref="C37:G37"/>
    <mergeCell ref="H37:K37"/>
    <mergeCell ref="L37:P37"/>
    <mergeCell ref="Q32:AF32"/>
    <mergeCell ref="AG32:AJ32"/>
    <mergeCell ref="AK32:AL32"/>
    <mergeCell ref="AM32:AP32"/>
    <mergeCell ref="A32:B32"/>
    <mergeCell ref="C32:G32"/>
    <mergeCell ref="H32:K32"/>
    <mergeCell ref="L32:P32"/>
    <mergeCell ref="Q33:AF33"/>
    <mergeCell ref="AG33:AJ33"/>
    <mergeCell ref="AK33:AL33"/>
    <mergeCell ref="AM33:AP33"/>
    <mergeCell ref="A33:B33"/>
    <mergeCell ref="C33:G33"/>
    <mergeCell ref="H33:K33"/>
    <mergeCell ref="L33:P33"/>
    <mergeCell ref="Q34:AF34"/>
    <mergeCell ref="AG34:AJ34"/>
    <mergeCell ref="AK34:AL34"/>
    <mergeCell ref="AM34:AP34"/>
    <mergeCell ref="A34:B34"/>
    <mergeCell ref="C34:G34"/>
    <mergeCell ref="H34:K34"/>
    <mergeCell ref="L34:P34"/>
    <mergeCell ref="Q29:AF29"/>
    <mergeCell ref="AG29:AJ29"/>
    <mergeCell ref="AK29:AL29"/>
    <mergeCell ref="AM29:AP29"/>
    <mergeCell ref="A29:B29"/>
    <mergeCell ref="C29:G29"/>
    <mergeCell ref="H29:K29"/>
    <mergeCell ref="L29:P29"/>
    <mergeCell ref="Q30:AF30"/>
    <mergeCell ref="AG30:AJ30"/>
    <mergeCell ref="AK30:AL30"/>
    <mergeCell ref="AM30:AP30"/>
    <mergeCell ref="A30:B30"/>
    <mergeCell ref="C30:G30"/>
    <mergeCell ref="H30:K30"/>
    <mergeCell ref="L30:P30"/>
    <mergeCell ref="Q31:AF31"/>
    <mergeCell ref="AG31:AJ31"/>
    <mergeCell ref="AK31:AL31"/>
    <mergeCell ref="AM31:AP31"/>
    <mergeCell ref="A31:B31"/>
    <mergeCell ref="C31:G31"/>
    <mergeCell ref="H31:K31"/>
    <mergeCell ref="L31:P31"/>
    <mergeCell ref="Q26:AF26"/>
    <mergeCell ref="AG26:AJ26"/>
    <mergeCell ref="AK26:AL26"/>
    <mergeCell ref="AM26:AP26"/>
    <mergeCell ref="A26:B26"/>
    <mergeCell ref="C26:G26"/>
    <mergeCell ref="H26:K26"/>
    <mergeCell ref="L26:P26"/>
    <mergeCell ref="Q27:AF27"/>
    <mergeCell ref="AG27:AJ27"/>
    <mergeCell ref="AK27:AL27"/>
    <mergeCell ref="AM27:AP27"/>
    <mergeCell ref="A27:B27"/>
    <mergeCell ref="C27:G27"/>
    <mergeCell ref="H27:K27"/>
    <mergeCell ref="L27:P27"/>
    <mergeCell ref="Q28:AF28"/>
    <mergeCell ref="AG28:AJ28"/>
    <mergeCell ref="AK28:AL28"/>
    <mergeCell ref="AM28:AP28"/>
    <mergeCell ref="A28:B28"/>
    <mergeCell ref="C28:G28"/>
    <mergeCell ref="H28:K28"/>
    <mergeCell ref="L28:P28"/>
    <mergeCell ref="Q23:AF23"/>
    <mergeCell ref="AG23:AJ23"/>
    <mergeCell ref="AK23:AL23"/>
    <mergeCell ref="AM23:AP23"/>
    <mergeCell ref="A23:B23"/>
    <mergeCell ref="C23:G23"/>
    <mergeCell ref="H23:K23"/>
    <mergeCell ref="L23:P23"/>
    <mergeCell ref="Q24:AF24"/>
    <mergeCell ref="AG24:AJ24"/>
    <mergeCell ref="AK24:AL24"/>
    <mergeCell ref="AM24:AP24"/>
    <mergeCell ref="A24:B24"/>
    <mergeCell ref="C24:G24"/>
    <mergeCell ref="H24:K24"/>
    <mergeCell ref="L24:P24"/>
    <mergeCell ref="Q25:AF25"/>
    <mergeCell ref="AG25:AJ25"/>
    <mergeCell ref="AK25:AL25"/>
    <mergeCell ref="AM25:AP25"/>
    <mergeCell ref="A25:B25"/>
    <mergeCell ref="C25:G25"/>
    <mergeCell ref="H25:K25"/>
    <mergeCell ref="L25:P25"/>
    <mergeCell ref="Q20:AF20"/>
    <mergeCell ref="AG20:AJ20"/>
    <mergeCell ref="AK20:AL20"/>
    <mergeCell ref="AM20:AP20"/>
    <mergeCell ref="A20:B20"/>
    <mergeCell ref="C20:G20"/>
    <mergeCell ref="H20:K20"/>
    <mergeCell ref="L20:P20"/>
    <mergeCell ref="Q21:AF21"/>
    <mergeCell ref="AG21:AJ21"/>
    <mergeCell ref="AK21:AL21"/>
    <mergeCell ref="AM21:AP21"/>
    <mergeCell ref="A21:B21"/>
    <mergeCell ref="C21:G21"/>
    <mergeCell ref="H21:K21"/>
    <mergeCell ref="L21:P21"/>
    <mergeCell ref="Q22:AF22"/>
    <mergeCell ref="AG22:AJ22"/>
    <mergeCell ref="AK22:AL22"/>
    <mergeCell ref="AM22:AP22"/>
    <mergeCell ref="A22:B22"/>
    <mergeCell ref="C22:G22"/>
    <mergeCell ref="H22:K22"/>
    <mergeCell ref="L22:P22"/>
    <mergeCell ref="Q17:AF17"/>
    <mergeCell ref="AG17:AJ17"/>
    <mergeCell ref="AK17:AL17"/>
    <mergeCell ref="AM17:AP17"/>
    <mergeCell ref="A17:B17"/>
    <mergeCell ref="C17:G17"/>
    <mergeCell ref="H17:K17"/>
    <mergeCell ref="L17:P17"/>
    <mergeCell ref="Q18:AF18"/>
    <mergeCell ref="AG18:AJ18"/>
    <mergeCell ref="AK18:AL18"/>
    <mergeCell ref="AM18:AP18"/>
    <mergeCell ref="A18:B18"/>
    <mergeCell ref="C18:G18"/>
    <mergeCell ref="H18:K18"/>
    <mergeCell ref="L18:P18"/>
    <mergeCell ref="Q19:AF19"/>
    <mergeCell ref="AG19:AJ19"/>
    <mergeCell ref="AK19:AL19"/>
    <mergeCell ref="AM19:AP19"/>
    <mergeCell ref="A19:B19"/>
    <mergeCell ref="C19:G19"/>
    <mergeCell ref="H19:K19"/>
    <mergeCell ref="L19:P19"/>
    <mergeCell ref="Q14:AF14"/>
    <mergeCell ref="AG14:AJ14"/>
    <mergeCell ref="AK14:AL14"/>
    <mergeCell ref="AM14:AP14"/>
    <mergeCell ref="A14:B14"/>
    <mergeCell ref="C14:G14"/>
    <mergeCell ref="H14:K14"/>
    <mergeCell ref="L14:P14"/>
    <mergeCell ref="Q15:AF15"/>
    <mergeCell ref="AG15:AJ15"/>
    <mergeCell ref="AK15:AL15"/>
    <mergeCell ref="AM15:AP15"/>
    <mergeCell ref="A15:B15"/>
    <mergeCell ref="C15:G15"/>
    <mergeCell ref="H15:K15"/>
    <mergeCell ref="L15:P15"/>
    <mergeCell ref="Q16:AF16"/>
    <mergeCell ref="AG16:AJ16"/>
    <mergeCell ref="AK16:AL16"/>
    <mergeCell ref="AM16:AP16"/>
    <mergeCell ref="A16:B16"/>
    <mergeCell ref="C16:G16"/>
    <mergeCell ref="H16:K16"/>
    <mergeCell ref="L16:P16"/>
    <mergeCell ref="Q11:AF11"/>
    <mergeCell ref="AG11:AJ11"/>
    <mergeCell ref="AK11:AL11"/>
    <mergeCell ref="AM11:AP11"/>
    <mergeCell ref="A11:B11"/>
    <mergeCell ref="C11:G11"/>
    <mergeCell ref="H11:K11"/>
    <mergeCell ref="L11:P11"/>
    <mergeCell ref="Q12:AF12"/>
    <mergeCell ref="AG12:AJ12"/>
    <mergeCell ref="AK12:AL12"/>
    <mergeCell ref="AM12:AP12"/>
    <mergeCell ref="A12:B12"/>
    <mergeCell ref="C12:G12"/>
    <mergeCell ref="H12:K12"/>
    <mergeCell ref="L12:P12"/>
    <mergeCell ref="Q13:AF13"/>
    <mergeCell ref="AG13:AJ13"/>
    <mergeCell ref="AK13:AL13"/>
    <mergeCell ref="AM13:AP13"/>
    <mergeCell ref="A13:B13"/>
    <mergeCell ref="C13:G13"/>
    <mergeCell ref="H13:K13"/>
    <mergeCell ref="L13:P13"/>
    <mergeCell ref="Q8:AF8"/>
    <mergeCell ref="AG8:AJ8"/>
    <mergeCell ref="AK8:AL8"/>
    <mergeCell ref="AM8:AP8"/>
    <mergeCell ref="A8:B8"/>
    <mergeCell ref="C8:G8"/>
    <mergeCell ref="H8:K8"/>
    <mergeCell ref="L8:P8"/>
    <mergeCell ref="Q9:AF9"/>
    <mergeCell ref="AG9:AJ9"/>
    <mergeCell ref="AK9:AL9"/>
    <mergeCell ref="AM9:AP9"/>
    <mergeCell ref="A9:B9"/>
    <mergeCell ref="C9:G9"/>
    <mergeCell ref="H9:K9"/>
    <mergeCell ref="L9:P9"/>
    <mergeCell ref="Q10:AF10"/>
    <mergeCell ref="AG10:AJ10"/>
    <mergeCell ref="AK10:AL10"/>
    <mergeCell ref="AM10:AP10"/>
    <mergeCell ref="A10:B10"/>
    <mergeCell ref="C10:G10"/>
    <mergeCell ref="H10:K10"/>
    <mergeCell ref="L10:P10"/>
    <mergeCell ref="Q5:AF5"/>
    <mergeCell ref="AG5:AJ5"/>
    <mergeCell ref="AK5:AL5"/>
    <mergeCell ref="AM5:AP5"/>
    <mergeCell ref="A5:B5"/>
    <mergeCell ref="C5:G5"/>
    <mergeCell ref="H5:K5"/>
    <mergeCell ref="L5:P5"/>
    <mergeCell ref="Q6:AF6"/>
    <mergeCell ref="AG6:AJ6"/>
    <mergeCell ref="AK6:AL6"/>
    <mergeCell ref="AM6:AP6"/>
    <mergeCell ref="A6:B6"/>
    <mergeCell ref="C6:G6"/>
    <mergeCell ref="H6:K6"/>
    <mergeCell ref="L6:P6"/>
    <mergeCell ref="Q7:AF7"/>
    <mergeCell ref="AG7:AJ7"/>
    <mergeCell ref="AK7:AL7"/>
    <mergeCell ref="AM7:AP7"/>
    <mergeCell ref="A7:B7"/>
    <mergeCell ref="C7:G7"/>
    <mergeCell ref="H7:K7"/>
    <mergeCell ref="L7:P7"/>
    <mergeCell ref="AM3:AP3"/>
    <mergeCell ref="AK3:AL3"/>
    <mergeCell ref="AG3:AJ3"/>
    <mergeCell ref="Q3:AF3"/>
    <mergeCell ref="A3:B3"/>
    <mergeCell ref="C3:G3"/>
    <mergeCell ref="H3:K3"/>
    <mergeCell ref="L3:P3"/>
    <mergeCell ref="AM4:AP4"/>
    <mergeCell ref="AK4:AL4"/>
    <mergeCell ref="AG4:AJ4"/>
    <mergeCell ref="Q4:AF4"/>
    <mergeCell ref="A4:B4"/>
    <mergeCell ref="C4:G4"/>
    <mergeCell ref="H4:K4"/>
    <mergeCell ref="L4:P4"/>
    <mergeCell ref="AG1:AP2"/>
    <mergeCell ref="Y1:AF2"/>
    <mergeCell ref="A1:F2"/>
    <mergeCell ref="G1:I2"/>
    <mergeCell ref="J1:P2"/>
    <mergeCell ref="Q1:X2"/>
  </mergeCells>
  <phoneticPr fontId="2" type="noConversion"/>
  <conditionalFormatting sqref="AK4:AL500">
    <cfRule type="cellIs" dxfId="11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4"/>
  <dimension ref="A1:BA501"/>
  <sheetViews>
    <sheetView rightToLeft="1" topLeftCell="A7" workbookViewId="0">
      <selection activeCell="C9" sqref="C9:G9"/>
    </sheetView>
  </sheetViews>
  <sheetFormatPr defaultColWidth="0" defaultRowHeight="15.75" zeroHeight="1"/>
  <cols>
    <col min="1" max="1" width="5.140625" style="1" customWidth="1"/>
    <col min="2" max="5" width="3.140625" style="1" customWidth="1"/>
    <col min="6" max="6" width="7.7109375" style="1" customWidth="1"/>
    <col min="7" max="30" width="3.140625" style="1" customWidth="1"/>
    <col min="31" max="31" width="1.28515625" style="1" customWidth="1"/>
    <col min="32" max="32" width="3.140625" style="1" hidden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5" t="s">
        <v>0</v>
      </c>
      <c r="B1" s="85"/>
      <c r="C1" s="85"/>
      <c r="D1" s="85"/>
      <c r="E1" s="85"/>
      <c r="F1" s="86"/>
      <c r="G1" s="87">
        <v>2</v>
      </c>
      <c r="H1" s="85"/>
      <c r="I1" s="86"/>
      <c r="J1" s="88">
        <f>Q1-1</f>
        <v>40909</v>
      </c>
      <c r="K1" s="89"/>
      <c r="L1" s="89"/>
      <c r="M1" s="89"/>
      <c r="N1" s="89"/>
      <c r="O1" s="89"/>
      <c r="P1" s="90"/>
      <c r="Q1" s="91">
        <v>40910</v>
      </c>
      <c r="R1" s="92"/>
      <c r="S1" s="92"/>
      <c r="T1" s="92"/>
      <c r="U1" s="92"/>
      <c r="V1" s="92"/>
      <c r="W1" s="92"/>
      <c r="X1" s="93"/>
      <c r="Y1" s="83" t="s">
        <v>9</v>
      </c>
      <c r="Z1" s="84"/>
      <c r="AA1" s="84"/>
      <c r="AB1" s="84"/>
      <c r="AC1" s="84"/>
      <c r="AD1" s="84"/>
      <c r="AE1" s="84"/>
      <c r="AF1" s="84"/>
      <c r="AG1" s="82">
        <f>SUBTOTAL(109,AG4:AJ500)</f>
        <v>18645700</v>
      </c>
      <c r="AH1" s="82"/>
      <c r="AI1" s="82"/>
      <c r="AJ1" s="82"/>
      <c r="AK1" s="82"/>
      <c r="AL1" s="82"/>
      <c r="AM1" s="82"/>
      <c r="AN1" s="82"/>
      <c r="AO1" s="82"/>
      <c r="AP1" s="82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5"/>
      <c r="B2" s="85"/>
      <c r="C2" s="85"/>
      <c r="D2" s="85"/>
      <c r="E2" s="85"/>
      <c r="F2" s="86"/>
      <c r="G2" s="87"/>
      <c r="H2" s="85"/>
      <c r="I2" s="86"/>
      <c r="J2" s="88"/>
      <c r="K2" s="89"/>
      <c r="L2" s="89"/>
      <c r="M2" s="89"/>
      <c r="N2" s="89"/>
      <c r="O2" s="89"/>
      <c r="P2" s="90"/>
      <c r="Q2" s="91"/>
      <c r="R2" s="92"/>
      <c r="S2" s="92"/>
      <c r="T2" s="92"/>
      <c r="U2" s="92"/>
      <c r="V2" s="92"/>
      <c r="W2" s="92"/>
      <c r="X2" s="93"/>
      <c r="Y2" s="83"/>
      <c r="Z2" s="84"/>
      <c r="AA2" s="84"/>
      <c r="AB2" s="84"/>
      <c r="AC2" s="84"/>
      <c r="AD2" s="84"/>
      <c r="AE2" s="84"/>
      <c r="AF2" s="84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53">
      <c r="A3" s="74" t="s">
        <v>1</v>
      </c>
      <c r="B3" s="74"/>
      <c r="C3" s="74" t="s">
        <v>7</v>
      </c>
      <c r="D3" s="74"/>
      <c r="E3" s="74"/>
      <c r="F3" s="74"/>
      <c r="G3" s="74"/>
      <c r="H3" s="74" t="s">
        <v>2</v>
      </c>
      <c r="I3" s="74"/>
      <c r="J3" s="74"/>
      <c r="K3" s="74"/>
      <c r="L3" s="74" t="s">
        <v>3</v>
      </c>
      <c r="M3" s="74"/>
      <c r="N3" s="74"/>
      <c r="O3" s="74"/>
      <c r="P3" s="74"/>
      <c r="Q3" s="74" t="s">
        <v>4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 t="s">
        <v>8</v>
      </c>
      <c r="AH3" s="74"/>
      <c r="AI3" s="74"/>
      <c r="AJ3" s="74"/>
      <c r="AK3" s="74" t="s">
        <v>5</v>
      </c>
      <c r="AL3" s="74"/>
      <c r="AM3" s="74" t="s">
        <v>6</v>
      </c>
      <c r="AN3" s="74"/>
      <c r="AO3" s="74"/>
      <c r="AP3" s="74"/>
    </row>
    <row r="4" spans="1:53">
      <c r="A4" s="79">
        <v>61126</v>
      </c>
      <c r="B4" s="79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9">
        <v>5311697</v>
      </c>
      <c r="I4" s="79"/>
      <c r="J4" s="79"/>
      <c r="K4" s="79"/>
      <c r="L4" s="79" t="s">
        <v>99</v>
      </c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8">
        <v>1451600</v>
      </c>
      <c r="AH4" s="78"/>
      <c r="AI4" s="78"/>
      <c r="AJ4" s="78"/>
      <c r="AK4" s="76" t="s">
        <v>17</v>
      </c>
      <c r="AL4" s="77"/>
      <c r="AM4" s="75">
        <v>40957</v>
      </c>
      <c r="AN4" s="75"/>
      <c r="AO4" s="75"/>
      <c r="AP4" s="75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9">
        <v>61126</v>
      </c>
      <c r="B5" s="79"/>
      <c r="C5" s="80" t="str">
        <f>IF(ISNA(VLOOKUP(A5,الموظفين!$A$1:$B$500,2,FALSE))=TRUE,"",VLOOKUP(A5,الموظفين!$A$1:$B$500,2,FALSE))</f>
        <v>عبدالرحمن عيد المطيري</v>
      </c>
      <c r="D5" s="80"/>
      <c r="E5" s="80"/>
      <c r="F5" s="80"/>
      <c r="G5" s="80"/>
      <c r="H5" s="79">
        <v>5423501</v>
      </c>
      <c r="I5" s="79"/>
      <c r="J5" s="79"/>
      <c r="K5" s="79"/>
      <c r="L5" s="79" t="s">
        <v>100</v>
      </c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8">
        <v>500000</v>
      </c>
      <c r="AH5" s="78"/>
      <c r="AI5" s="78"/>
      <c r="AJ5" s="78"/>
      <c r="AK5" s="76" t="s">
        <v>17</v>
      </c>
      <c r="AL5" s="77"/>
      <c r="AM5" s="75">
        <v>40954</v>
      </c>
      <c r="AN5" s="75"/>
      <c r="AO5" s="75"/>
      <c r="AP5" s="75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عبدالرحمن عيد المطيري</v>
      </c>
      <c r="AZ5" s="20" t="str">
        <f t="shared" si="7"/>
        <v>نفذ</v>
      </c>
      <c r="BA5" s="22" t="str">
        <f t="shared" si="8"/>
        <v>عبدالرحمن عيد المطيرينفذ</v>
      </c>
    </row>
    <row r="6" spans="1:53">
      <c r="A6" s="79">
        <v>61126</v>
      </c>
      <c r="B6" s="79"/>
      <c r="C6" s="80" t="str">
        <f>IF(ISNA(VLOOKUP(A6,الموظفين!$A$1:$B$500,2,FALSE))=TRUE,"",VLOOKUP(A6,الموظفين!$A$1:$B$500,2,FALSE))</f>
        <v>عبدالرحمن عيد المطيري</v>
      </c>
      <c r="D6" s="80"/>
      <c r="E6" s="80"/>
      <c r="F6" s="80"/>
      <c r="G6" s="80"/>
      <c r="H6" s="79">
        <v>5426540</v>
      </c>
      <c r="I6" s="79"/>
      <c r="J6" s="79"/>
      <c r="K6" s="79"/>
      <c r="L6" s="79" t="s">
        <v>101</v>
      </c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8">
        <v>370500</v>
      </c>
      <c r="AH6" s="78"/>
      <c r="AI6" s="78"/>
      <c r="AJ6" s="78"/>
      <c r="AK6" s="76" t="s">
        <v>17</v>
      </c>
      <c r="AL6" s="77"/>
      <c r="AM6" s="75">
        <v>40959</v>
      </c>
      <c r="AN6" s="75"/>
      <c r="AO6" s="75"/>
      <c r="AP6" s="75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عبدالرحمن عيد المطيري</v>
      </c>
      <c r="AZ6" s="20" t="str">
        <f t="shared" si="7"/>
        <v>نفذ</v>
      </c>
      <c r="BA6" s="22" t="str">
        <f t="shared" si="8"/>
        <v>عبدالرحمن عيد المطيرينفذ</v>
      </c>
    </row>
    <row r="7" spans="1:53">
      <c r="A7" s="79">
        <v>61126</v>
      </c>
      <c r="B7" s="79"/>
      <c r="C7" s="80" t="str">
        <f>IF(ISNA(VLOOKUP(A7,الموظفين!$A$1:$B$500,2,FALSE))=TRUE,"",VLOOKUP(A7,الموظفين!$A$1:$B$500,2,FALSE))</f>
        <v>عبدالرحمن عيد المطيري</v>
      </c>
      <c r="D7" s="80"/>
      <c r="E7" s="80"/>
      <c r="F7" s="80"/>
      <c r="G7" s="80"/>
      <c r="H7" s="79">
        <v>5387754</v>
      </c>
      <c r="I7" s="79"/>
      <c r="J7" s="79"/>
      <c r="K7" s="79"/>
      <c r="L7" s="79" t="s">
        <v>102</v>
      </c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8">
        <v>920000</v>
      </c>
      <c r="AH7" s="78"/>
      <c r="AI7" s="78"/>
      <c r="AJ7" s="78"/>
      <c r="AK7" s="76" t="s">
        <v>17</v>
      </c>
      <c r="AL7" s="77"/>
      <c r="AM7" s="75">
        <v>40945</v>
      </c>
      <c r="AN7" s="75"/>
      <c r="AO7" s="75"/>
      <c r="AP7" s="75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عبدالرحمن عيد المطيري</v>
      </c>
      <c r="AZ7" s="20" t="str">
        <f t="shared" si="7"/>
        <v>نفذ</v>
      </c>
      <c r="BA7" s="22" t="str">
        <f t="shared" si="8"/>
        <v>عبدالرحمن عيد المطيرينفذ</v>
      </c>
    </row>
    <row r="8" spans="1:53">
      <c r="A8" s="79">
        <v>62177</v>
      </c>
      <c r="B8" s="79"/>
      <c r="C8" s="80" t="str">
        <f>IF(ISNA(VLOOKUP(A8,الموظفين!$A$1:$B$500,2,FALSE))=TRUE,"",VLOOKUP(A8,الموظفين!$A$1:$B$500,2,FALSE))</f>
        <v>حسين حسن القحطاني</v>
      </c>
      <c r="D8" s="80"/>
      <c r="E8" s="80"/>
      <c r="F8" s="80"/>
      <c r="G8" s="80"/>
      <c r="H8" s="79">
        <v>5392251</v>
      </c>
      <c r="I8" s="79"/>
      <c r="J8" s="79"/>
      <c r="K8" s="79"/>
      <c r="L8" s="79" t="s">
        <v>103</v>
      </c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8">
        <v>684000</v>
      </c>
      <c r="AH8" s="78"/>
      <c r="AI8" s="78"/>
      <c r="AJ8" s="78"/>
      <c r="AK8" s="76" t="s">
        <v>17</v>
      </c>
      <c r="AL8" s="77"/>
      <c r="AM8" s="75">
        <v>40944</v>
      </c>
      <c r="AN8" s="75"/>
      <c r="AO8" s="75"/>
      <c r="AP8" s="75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حسين حسن القحطاني</v>
      </c>
      <c r="AZ8" s="20" t="str">
        <f t="shared" si="7"/>
        <v>نفذ</v>
      </c>
      <c r="BA8" s="22" t="str">
        <f t="shared" si="8"/>
        <v>حسين حسن القحطانينفذ</v>
      </c>
    </row>
    <row r="9" spans="1:53">
      <c r="A9" s="79">
        <v>62177</v>
      </c>
      <c r="B9" s="79"/>
      <c r="C9" s="80" t="str">
        <f>IF(ISNA(VLOOKUP(A9,الموظفين!$A$1:$B$500,2,FALSE))=TRUE,"",VLOOKUP(A9,الموظفين!$A$1:$B$500,2,FALSE))</f>
        <v>حسين حسن القحطاني</v>
      </c>
      <c r="D9" s="80"/>
      <c r="E9" s="80"/>
      <c r="F9" s="80"/>
      <c r="G9" s="80"/>
      <c r="H9" s="79">
        <v>5425835</v>
      </c>
      <c r="I9" s="79"/>
      <c r="J9" s="79"/>
      <c r="K9" s="79"/>
      <c r="L9" s="79" t="s">
        <v>104</v>
      </c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8">
        <v>430000</v>
      </c>
      <c r="AH9" s="78"/>
      <c r="AI9" s="78"/>
      <c r="AJ9" s="78"/>
      <c r="AK9" s="76" t="s">
        <v>17</v>
      </c>
      <c r="AL9" s="77"/>
      <c r="AM9" s="75">
        <v>40954</v>
      </c>
      <c r="AN9" s="75"/>
      <c r="AO9" s="75"/>
      <c r="AP9" s="75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حسين حسن القحطاني</v>
      </c>
      <c r="AZ9" s="20" t="str">
        <f t="shared" si="7"/>
        <v>نفذ</v>
      </c>
      <c r="BA9" s="22" t="str">
        <f t="shared" si="8"/>
        <v>حسين حسن القحطانينفذ</v>
      </c>
    </row>
    <row r="10" spans="1:53">
      <c r="A10" s="79">
        <v>62177</v>
      </c>
      <c r="B10" s="79"/>
      <c r="C10" s="80" t="str">
        <f>IF(ISNA(VLOOKUP(A10,الموظفين!$A$1:$B$500,2,FALSE))=TRUE,"",VLOOKUP(A10,الموظفين!$A$1:$B$500,2,FALSE))</f>
        <v>حسين حسن القحطاني</v>
      </c>
      <c r="D10" s="80"/>
      <c r="E10" s="80"/>
      <c r="F10" s="80"/>
      <c r="G10" s="80"/>
      <c r="H10" s="79">
        <v>5405816</v>
      </c>
      <c r="I10" s="79"/>
      <c r="J10" s="79"/>
      <c r="K10" s="79"/>
      <c r="L10" s="79" t="s">
        <v>105</v>
      </c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8">
        <v>405000</v>
      </c>
      <c r="AH10" s="78"/>
      <c r="AI10" s="78"/>
      <c r="AJ10" s="78"/>
      <c r="AK10" s="76" t="s">
        <v>17</v>
      </c>
      <c r="AL10" s="77"/>
      <c r="AM10" s="75">
        <v>40951</v>
      </c>
      <c r="AN10" s="75"/>
      <c r="AO10" s="75"/>
      <c r="AP10" s="75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حسين حسن القحطاني</v>
      </c>
      <c r="AZ10" s="20" t="str">
        <f t="shared" si="7"/>
        <v>نفذ</v>
      </c>
      <c r="BA10" s="22" t="str">
        <f t="shared" si="8"/>
        <v>حسين حسن القحطانينفذ</v>
      </c>
    </row>
    <row r="11" spans="1:53">
      <c r="A11" s="79">
        <v>60614</v>
      </c>
      <c r="B11" s="79"/>
      <c r="C11" s="80" t="str">
        <f>IF(ISNA(VLOOKUP(A11,الموظفين!$A$1:$B$500,2,FALSE))=TRUE,"",VLOOKUP(A11,الموظفين!$A$1:$B$500,2,FALSE))</f>
        <v>عبدالله علي المصعبي</v>
      </c>
      <c r="D11" s="80"/>
      <c r="E11" s="80"/>
      <c r="F11" s="80"/>
      <c r="G11" s="80"/>
      <c r="H11" s="79">
        <v>5395547</v>
      </c>
      <c r="I11" s="79"/>
      <c r="J11" s="79"/>
      <c r="K11" s="79"/>
      <c r="L11" s="79" t="s">
        <v>106</v>
      </c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>
        <v>1520000</v>
      </c>
      <c r="AH11" s="78"/>
      <c r="AI11" s="78"/>
      <c r="AJ11" s="78"/>
      <c r="AK11" s="76" t="s">
        <v>17</v>
      </c>
      <c r="AL11" s="77"/>
      <c r="AM11" s="75">
        <v>40967</v>
      </c>
      <c r="AN11" s="75"/>
      <c r="AO11" s="75"/>
      <c r="AP11" s="75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عبدالله علي المصعبي</v>
      </c>
      <c r="AZ11" s="20" t="str">
        <f t="shared" si="7"/>
        <v>نفذ</v>
      </c>
      <c r="BA11" s="22" t="str">
        <f t="shared" si="8"/>
        <v>عبدالله علي المصعبينفذ</v>
      </c>
    </row>
    <row r="12" spans="1:53">
      <c r="A12" s="79">
        <v>61522</v>
      </c>
      <c r="B12" s="79"/>
      <c r="C12" s="80" t="str">
        <f>IF(ISNA(VLOOKUP(A12,الموظفين!$A$1:$B$500,2,FALSE))=TRUE,"",VLOOKUP(A12,الموظفين!$A$1:$B$500,2,FALSE))</f>
        <v>متعب العتيبي</v>
      </c>
      <c r="D12" s="80"/>
      <c r="E12" s="80"/>
      <c r="F12" s="80"/>
      <c r="G12" s="80"/>
      <c r="H12" s="79">
        <v>5362891</v>
      </c>
      <c r="I12" s="79"/>
      <c r="J12" s="79"/>
      <c r="K12" s="79"/>
      <c r="L12" s="79" t="s">
        <v>107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8">
        <v>310000</v>
      </c>
      <c r="AH12" s="78"/>
      <c r="AI12" s="78"/>
      <c r="AJ12" s="78"/>
      <c r="AK12" s="76" t="s">
        <v>17</v>
      </c>
      <c r="AL12" s="77"/>
      <c r="AM12" s="75">
        <v>40947</v>
      </c>
      <c r="AN12" s="75"/>
      <c r="AO12" s="75"/>
      <c r="AP12" s="75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متعب العتيبي</v>
      </c>
      <c r="AZ12" s="20" t="str">
        <f t="shared" si="7"/>
        <v>نفذ</v>
      </c>
      <c r="BA12" s="22" t="str">
        <f t="shared" si="8"/>
        <v>متعب العتيبينفذ</v>
      </c>
    </row>
    <row r="13" spans="1:53">
      <c r="A13" s="79">
        <v>59821</v>
      </c>
      <c r="B13" s="79"/>
      <c r="C13" s="80" t="str">
        <f>IF(ISNA(VLOOKUP(A13,الموظفين!$A$1:$B$500,2,FALSE))=TRUE,"",VLOOKUP(A13,الموظفين!$A$1:$B$500,2,FALSE))</f>
        <v>محمد صالح عبدالقادر</v>
      </c>
      <c r="D13" s="80"/>
      <c r="E13" s="80"/>
      <c r="F13" s="80"/>
      <c r="G13" s="80"/>
      <c r="H13" s="79">
        <v>5416494</v>
      </c>
      <c r="I13" s="79"/>
      <c r="J13" s="79"/>
      <c r="K13" s="79"/>
      <c r="L13" s="79" t="s">
        <v>108</v>
      </c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8">
        <v>1700500</v>
      </c>
      <c r="AH13" s="78"/>
      <c r="AI13" s="78"/>
      <c r="AJ13" s="78"/>
      <c r="AK13" s="76" t="s">
        <v>17</v>
      </c>
      <c r="AL13" s="77"/>
      <c r="AM13" s="75">
        <v>40958</v>
      </c>
      <c r="AN13" s="75"/>
      <c r="AO13" s="75"/>
      <c r="AP13" s="75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محمد صالح عبدالقادر</v>
      </c>
      <c r="AZ13" s="20" t="str">
        <f t="shared" si="7"/>
        <v>نفذ</v>
      </c>
      <c r="BA13" s="22" t="str">
        <f t="shared" si="8"/>
        <v>محمد صالح عبدالقادرنفذ</v>
      </c>
    </row>
    <row r="14" spans="1:53">
      <c r="A14" s="79">
        <v>59821</v>
      </c>
      <c r="B14" s="79"/>
      <c r="C14" s="80" t="str">
        <f>IF(ISNA(VLOOKUP(A14,الموظفين!$A$1:$B$500,2,FALSE))=TRUE,"",VLOOKUP(A14,الموظفين!$A$1:$B$500,2,FALSE))</f>
        <v>محمد صالح عبدالقادر</v>
      </c>
      <c r="D14" s="80"/>
      <c r="E14" s="80"/>
      <c r="F14" s="80"/>
      <c r="G14" s="80"/>
      <c r="H14" s="79">
        <v>5365341</v>
      </c>
      <c r="I14" s="79"/>
      <c r="J14" s="79"/>
      <c r="K14" s="79"/>
      <c r="L14" s="79" t="s">
        <v>109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>
        <v>1292300</v>
      </c>
      <c r="AH14" s="78"/>
      <c r="AI14" s="78"/>
      <c r="AJ14" s="78"/>
      <c r="AK14" s="76" t="s">
        <v>17</v>
      </c>
      <c r="AL14" s="77"/>
      <c r="AM14" s="75">
        <v>40961</v>
      </c>
      <c r="AN14" s="75"/>
      <c r="AO14" s="75"/>
      <c r="AP14" s="75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محمد صالح عبدالقادر</v>
      </c>
      <c r="AZ14" s="20" t="str">
        <f t="shared" si="7"/>
        <v>نفذ</v>
      </c>
      <c r="BA14" s="22" t="str">
        <f t="shared" si="8"/>
        <v>محمد صالح عبدالقادرنفذ</v>
      </c>
    </row>
    <row r="15" spans="1:53">
      <c r="A15" s="79">
        <v>59821</v>
      </c>
      <c r="B15" s="79"/>
      <c r="C15" s="80" t="str">
        <f>IF(ISNA(VLOOKUP(A15,الموظفين!$A$1:$B$500,2,FALSE))=TRUE,"",VLOOKUP(A15,الموظفين!$A$1:$B$500,2,FALSE))</f>
        <v>محمد صالح عبدالقادر</v>
      </c>
      <c r="D15" s="80"/>
      <c r="E15" s="80"/>
      <c r="F15" s="80"/>
      <c r="G15" s="80"/>
      <c r="H15" s="79">
        <v>5324878</v>
      </c>
      <c r="I15" s="79"/>
      <c r="J15" s="79"/>
      <c r="K15" s="79"/>
      <c r="L15" s="79" t="s">
        <v>110</v>
      </c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>
        <v>370000</v>
      </c>
      <c r="AH15" s="78"/>
      <c r="AI15" s="78"/>
      <c r="AJ15" s="78"/>
      <c r="AK15" s="76" t="s">
        <v>17</v>
      </c>
      <c r="AL15" s="77"/>
      <c r="AM15" s="75">
        <v>40945</v>
      </c>
      <c r="AN15" s="75"/>
      <c r="AO15" s="75"/>
      <c r="AP15" s="75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محمد صالح عبدالقادر</v>
      </c>
      <c r="AZ15" s="20" t="str">
        <f t="shared" si="7"/>
        <v>نفذ</v>
      </c>
      <c r="BA15" s="22" t="str">
        <f t="shared" si="8"/>
        <v>محمد صالح عبدالقادرنفذ</v>
      </c>
    </row>
    <row r="16" spans="1:53">
      <c r="A16" s="79">
        <v>60658</v>
      </c>
      <c r="B16" s="79"/>
      <c r="C16" s="80" t="str">
        <f>IF(ISNA(VLOOKUP(A16,الموظفين!$A$1:$B$500,2,FALSE))=TRUE,"",VLOOKUP(A16,الموظفين!$A$1:$B$500,2,FALSE))</f>
        <v>محمد خالد القاضي</v>
      </c>
      <c r="D16" s="80"/>
      <c r="E16" s="80"/>
      <c r="F16" s="80"/>
      <c r="G16" s="80"/>
      <c r="H16" s="79">
        <v>5389095</v>
      </c>
      <c r="I16" s="79"/>
      <c r="J16" s="79"/>
      <c r="K16" s="79"/>
      <c r="L16" s="79" t="s">
        <v>111</v>
      </c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8">
        <v>902500</v>
      </c>
      <c r="AH16" s="78"/>
      <c r="AI16" s="78"/>
      <c r="AJ16" s="78"/>
      <c r="AK16" s="76" t="s">
        <v>17</v>
      </c>
      <c r="AL16" s="77"/>
      <c r="AM16" s="75">
        <v>40946</v>
      </c>
      <c r="AN16" s="75"/>
      <c r="AO16" s="75"/>
      <c r="AP16" s="75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محمد خالد القاضي</v>
      </c>
      <c r="AZ16" s="20" t="str">
        <f t="shared" si="7"/>
        <v>نفذ</v>
      </c>
      <c r="BA16" s="22" t="str">
        <f t="shared" si="8"/>
        <v>محمد خالد القاضينفذ</v>
      </c>
    </row>
    <row r="17" spans="1:53">
      <c r="A17" s="79">
        <v>60658</v>
      </c>
      <c r="B17" s="79"/>
      <c r="C17" s="80" t="str">
        <f>IF(ISNA(VLOOKUP(A17,الموظفين!$A$1:$B$500,2,FALSE))=TRUE,"",VLOOKUP(A17,الموظفين!$A$1:$B$500,2,FALSE))</f>
        <v>محمد خالد القاضي</v>
      </c>
      <c r="D17" s="80"/>
      <c r="E17" s="80"/>
      <c r="F17" s="80"/>
      <c r="G17" s="80"/>
      <c r="H17" s="79">
        <v>5454200</v>
      </c>
      <c r="I17" s="79"/>
      <c r="J17" s="79"/>
      <c r="K17" s="79"/>
      <c r="L17" s="79" t="s">
        <v>112</v>
      </c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8">
        <v>740000</v>
      </c>
      <c r="AH17" s="78"/>
      <c r="AI17" s="78"/>
      <c r="AJ17" s="78"/>
      <c r="AK17" s="76" t="s">
        <v>17</v>
      </c>
      <c r="AL17" s="77"/>
      <c r="AM17" s="75">
        <v>40965</v>
      </c>
      <c r="AN17" s="75"/>
      <c r="AO17" s="75"/>
      <c r="AP17" s="75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محمد خالد القاضي</v>
      </c>
      <c r="AZ17" s="20" t="str">
        <f t="shared" si="7"/>
        <v>نفذ</v>
      </c>
      <c r="BA17" s="22" t="str">
        <f t="shared" si="8"/>
        <v>محمد خالد القاضينفذ</v>
      </c>
    </row>
    <row r="18" spans="1:53">
      <c r="A18" s="79">
        <v>60658</v>
      </c>
      <c r="B18" s="79"/>
      <c r="C18" s="80" t="str">
        <f>IF(ISNA(VLOOKUP(A18,الموظفين!$A$1:$B$500,2,FALSE))=TRUE,"",VLOOKUP(A18,الموظفين!$A$1:$B$500,2,FALSE))</f>
        <v>محمد خالد القاضي</v>
      </c>
      <c r="D18" s="80"/>
      <c r="E18" s="80"/>
      <c r="F18" s="80"/>
      <c r="G18" s="80"/>
      <c r="H18" s="79">
        <v>5454216</v>
      </c>
      <c r="I18" s="79"/>
      <c r="J18" s="79"/>
      <c r="K18" s="79"/>
      <c r="L18" s="79" t="s">
        <v>113</v>
      </c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8">
        <v>1396500</v>
      </c>
      <c r="AH18" s="78"/>
      <c r="AI18" s="78"/>
      <c r="AJ18" s="78"/>
      <c r="AK18" s="76" t="s">
        <v>17</v>
      </c>
      <c r="AL18" s="77"/>
      <c r="AM18" s="75">
        <v>40961</v>
      </c>
      <c r="AN18" s="75"/>
      <c r="AO18" s="75"/>
      <c r="AP18" s="75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محمد خالد القاضي</v>
      </c>
      <c r="AZ18" s="20" t="str">
        <f t="shared" si="7"/>
        <v>نفذ</v>
      </c>
      <c r="BA18" s="22" t="str">
        <f t="shared" si="8"/>
        <v>محمد خالد القاضينفذ</v>
      </c>
    </row>
    <row r="19" spans="1:53">
      <c r="A19" s="79">
        <v>60658</v>
      </c>
      <c r="B19" s="79"/>
      <c r="C19" s="80" t="str">
        <f>IF(ISNA(VLOOKUP(A19,الموظفين!$A$1:$B$500,2,FALSE))=TRUE,"",VLOOKUP(A19,الموظفين!$A$1:$B$500,2,FALSE))</f>
        <v>محمد خالد القاضي</v>
      </c>
      <c r="D19" s="80"/>
      <c r="E19" s="80"/>
      <c r="F19" s="80"/>
      <c r="G19" s="80"/>
      <c r="H19" s="79">
        <v>5468613</v>
      </c>
      <c r="I19" s="79"/>
      <c r="J19" s="79"/>
      <c r="K19" s="79"/>
      <c r="L19" s="79" t="s">
        <v>114</v>
      </c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8">
        <v>469800</v>
      </c>
      <c r="AH19" s="78"/>
      <c r="AI19" s="78"/>
      <c r="AJ19" s="78"/>
      <c r="AK19" s="76" t="s">
        <v>17</v>
      </c>
      <c r="AL19" s="77"/>
      <c r="AM19" s="75">
        <v>40965</v>
      </c>
      <c r="AN19" s="75"/>
      <c r="AO19" s="75"/>
      <c r="AP19" s="75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محمد خالد القاضي</v>
      </c>
      <c r="AZ19" s="20" t="str">
        <f t="shared" si="7"/>
        <v>نفذ</v>
      </c>
      <c r="BA19" s="22" t="str">
        <f t="shared" si="8"/>
        <v>محمد خالد القاضينفذ</v>
      </c>
    </row>
    <row r="20" spans="1:53">
      <c r="A20" s="79">
        <v>61127</v>
      </c>
      <c r="B20" s="79"/>
      <c r="C20" s="80" t="str">
        <f>IF(ISNA(VLOOKUP(A20,الموظفين!$A$1:$B$500,2,FALSE))=TRUE,"",VLOOKUP(A20,الموظفين!$A$1:$B$500,2,FALSE))</f>
        <v>خالد حسين طالبي</v>
      </c>
      <c r="D20" s="80"/>
      <c r="E20" s="80"/>
      <c r="F20" s="80"/>
      <c r="G20" s="80"/>
      <c r="H20" s="79">
        <v>5477817</v>
      </c>
      <c r="I20" s="79"/>
      <c r="J20" s="79"/>
      <c r="K20" s="79"/>
      <c r="L20" s="79" t="s">
        <v>115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8">
        <v>587500</v>
      </c>
      <c r="AH20" s="78"/>
      <c r="AI20" s="78"/>
      <c r="AJ20" s="78"/>
      <c r="AK20" s="76" t="s">
        <v>17</v>
      </c>
      <c r="AL20" s="77"/>
      <c r="AM20" s="75">
        <v>40968</v>
      </c>
      <c r="AN20" s="75"/>
      <c r="AO20" s="75"/>
      <c r="AP20" s="75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خالد حسين طالبي</v>
      </c>
      <c r="AZ20" s="20" t="str">
        <f t="shared" si="7"/>
        <v>نفذ</v>
      </c>
      <c r="BA20" s="22" t="str">
        <f t="shared" si="8"/>
        <v>خالد حسين طالبينفذ</v>
      </c>
    </row>
    <row r="21" spans="1:53">
      <c r="A21" s="79">
        <v>61127</v>
      </c>
      <c r="B21" s="79"/>
      <c r="C21" s="80" t="str">
        <f>IF(ISNA(VLOOKUP(A21,الموظفين!$A$1:$B$500,2,FALSE))=TRUE,"",VLOOKUP(A21,الموظفين!$A$1:$B$500,2,FALSE))</f>
        <v>خالد حسين طالبي</v>
      </c>
      <c r="D21" s="80"/>
      <c r="E21" s="80"/>
      <c r="F21" s="80"/>
      <c r="G21" s="80"/>
      <c r="H21" s="79">
        <v>5420014</v>
      </c>
      <c r="I21" s="79"/>
      <c r="J21" s="79"/>
      <c r="K21" s="79"/>
      <c r="L21" s="79" t="s">
        <v>116</v>
      </c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8">
        <v>700000</v>
      </c>
      <c r="AH21" s="78"/>
      <c r="AI21" s="78"/>
      <c r="AJ21" s="78"/>
      <c r="AK21" s="76" t="s">
        <v>17</v>
      </c>
      <c r="AL21" s="77"/>
      <c r="AM21" s="75">
        <v>40953</v>
      </c>
      <c r="AN21" s="75"/>
      <c r="AO21" s="75"/>
      <c r="AP21" s="75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خالد حسين طالبي</v>
      </c>
      <c r="AZ21" s="20" t="str">
        <f t="shared" si="7"/>
        <v>نفذ</v>
      </c>
      <c r="BA21" s="22" t="str">
        <f t="shared" si="8"/>
        <v>خالد حسين طالبينفذ</v>
      </c>
    </row>
    <row r="22" spans="1:53">
      <c r="A22" s="79">
        <v>61127</v>
      </c>
      <c r="B22" s="79"/>
      <c r="C22" s="80" t="str">
        <f>IF(ISNA(VLOOKUP(A22,الموظفين!$A$1:$B$500,2,FALSE))=TRUE,"",VLOOKUP(A22,الموظفين!$A$1:$B$500,2,FALSE))</f>
        <v>خالد حسين طالبي</v>
      </c>
      <c r="D22" s="80"/>
      <c r="E22" s="80"/>
      <c r="F22" s="80"/>
      <c r="G22" s="80"/>
      <c r="H22" s="79">
        <v>5423610</v>
      </c>
      <c r="I22" s="79"/>
      <c r="J22" s="79"/>
      <c r="K22" s="79"/>
      <c r="L22" s="79" t="s">
        <v>117</v>
      </c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8">
        <v>1092500</v>
      </c>
      <c r="AH22" s="78"/>
      <c r="AI22" s="78"/>
      <c r="AJ22" s="78"/>
      <c r="AK22" s="76" t="s">
        <v>17</v>
      </c>
      <c r="AL22" s="77"/>
      <c r="AM22" s="75">
        <v>40957</v>
      </c>
      <c r="AN22" s="75"/>
      <c r="AO22" s="75"/>
      <c r="AP22" s="75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خالد حسين طالبي</v>
      </c>
      <c r="AZ22" s="20" t="str">
        <f t="shared" si="7"/>
        <v>نفذ</v>
      </c>
      <c r="BA22" s="22" t="str">
        <f t="shared" si="8"/>
        <v>خالد حسين طالبينفذ</v>
      </c>
    </row>
    <row r="23" spans="1:53">
      <c r="A23" s="79">
        <v>61127</v>
      </c>
      <c r="B23" s="79"/>
      <c r="C23" s="80" t="str">
        <f>IF(ISNA(VLOOKUP(A23,الموظفين!$A$1:$B$500,2,FALSE))=TRUE,"",VLOOKUP(A23,الموظفين!$A$1:$B$500,2,FALSE))</f>
        <v>خالد حسين طالبي</v>
      </c>
      <c r="D23" s="80"/>
      <c r="E23" s="80"/>
      <c r="F23" s="80"/>
      <c r="G23" s="80"/>
      <c r="H23" s="79">
        <v>5426826</v>
      </c>
      <c r="I23" s="79"/>
      <c r="J23" s="79"/>
      <c r="K23" s="79"/>
      <c r="L23" s="79" t="s">
        <v>118</v>
      </c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8">
        <v>370500</v>
      </c>
      <c r="AH23" s="78"/>
      <c r="AI23" s="78"/>
      <c r="AJ23" s="78"/>
      <c r="AK23" s="76" t="s">
        <v>17</v>
      </c>
      <c r="AL23" s="77"/>
      <c r="AM23" s="75">
        <v>40964</v>
      </c>
      <c r="AN23" s="75"/>
      <c r="AO23" s="75"/>
      <c r="AP23" s="75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>خالد حسين طالبي</v>
      </c>
      <c r="AZ23" s="20" t="str">
        <f t="shared" si="7"/>
        <v>نفذ</v>
      </c>
      <c r="BA23" s="22" t="str">
        <f t="shared" si="8"/>
        <v>خالد حسين طالبينفذ</v>
      </c>
    </row>
    <row r="24" spans="1:53">
      <c r="A24" s="79">
        <v>61127</v>
      </c>
      <c r="B24" s="79"/>
      <c r="C24" s="80" t="str">
        <f>IF(ISNA(VLOOKUP(A24,الموظفين!$A$1:$B$500,2,FALSE))=TRUE,"",VLOOKUP(A24,الموظفين!$A$1:$B$500,2,FALSE))</f>
        <v>خالد حسين طالبي</v>
      </c>
      <c r="D24" s="80"/>
      <c r="E24" s="80"/>
      <c r="F24" s="80"/>
      <c r="G24" s="80"/>
      <c r="H24" s="79">
        <v>5370893</v>
      </c>
      <c r="I24" s="79"/>
      <c r="J24" s="79"/>
      <c r="K24" s="79"/>
      <c r="L24" s="79" t="s">
        <v>119</v>
      </c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8">
        <v>512500</v>
      </c>
      <c r="AH24" s="78"/>
      <c r="AI24" s="78"/>
      <c r="AJ24" s="78"/>
      <c r="AK24" s="76" t="s">
        <v>17</v>
      </c>
      <c r="AL24" s="77"/>
      <c r="AM24" s="75">
        <v>40950</v>
      </c>
      <c r="AN24" s="75"/>
      <c r="AO24" s="75"/>
      <c r="AP24" s="75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>خالد حسين طالبي</v>
      </c>
      <c r="AZ24" s="20" t="str">
        <f t="shared" si="7"/>
        <v>نفذ</v>
      </c>
      <c r="BA24" s="22" t="str">
        <f t="shared" si="8"/>
        <v>خالد حسين طالبينفذ</v>
      </c>
    </row>
    <row r="25" spans="1:53">
      <c r="A25" s="79">
        <v>61127</v>
      </c>
      <c r="B25" s="79"/>
      <c r="C25" s="80" t="str">
        <f>IF(ISNA(VLOOKUP(A25,الموظفين!$A$1:$B$500,2,FALSE))=TRUE,"",VLOOKUP(A25,الموظفين!$A$1:$B$500,2,FALSE))</f>
        <v>خالد حسين طالبي</v>
      </c>
      <c r="D25" s="80"/>
      <c r="E25" s="80"/>
      <c r="F25" s="80"/>
      <c r="G25" s="80"/>
      <c r="H25" s="79">
        <v>5383787</v>
      </c>
      <c r="I25" s="79"/>
      <c r="J25" s="79"/>
      <c r="K25" s="79"/>
      <c r="L25" s="79" t="s">
        <v>120</v>
      </c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8">
        <v>675000</v>
      </c>
      <c r="AH25" s="78"/>
      <c r="AI25" s="78"/>
      <c r="AJ25" s="78"/>
      <c r="AK25" s="76" t="s">
        <v>17</v>
      </c>
      <c r="AL25" s="77"/>
      <c r="AM25" s="75">
        <v>40940</v>
      </c>
      <c r="AN25" s="75"/>
      <c r="AO25" s="75"/>
      <c r="AP25" s="75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>خالد حسين طالبي</v>
      </c>
      <c r="AZ25" s="20" t="str">
        <f t="shared" si="7"/>
        <v>نفذ</v>
      </c>
      <c r="BA25" s="22" t="str">
        <f t="shared" si="8"/>
        <v>خالد حسين طالبينفذ</v>
      </c>
    </row>
    <row r="26" spans="1:53">
      <c r="A26" s="79">
        <v>61127</v>
      </c>
      <c r="B26" s="79"/>
      <c r="C26" s="80" t="str">
        <f>IF(ISNA(VLOOKUP(A26,الموظفين!$A$1:$B$500,2,FALSE))=TRUE,"",VLOOKUP(A26,الموظفين!$A$1:$B$500,2,FALSE))</f>
        <v>خالد حسين طالبي</v>
      </c>
      <c r="D26" s="80"/>
      <c r="E26" s="80"/>
      <c r="F26" s="80"/>
      <c r="G26" s="80"/>
      <c r="H26" s="79">
        <v>5393845</v>
      </c>
      <c r="I26" s="79"/>
      <c r="J26" s="79"/>
      <c r="K26" s="79"/>
      <c r="L26" s="79" t="s">
        <v>121</v>
      </c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8">
        <v>725000</v>
      </c>
      <c r="AH26" s="78"/>
      <c r="AI26" s="78"/>
      <c r="AJ26" s="78"/>
      <c r="AK26" s="76" t="s">
        <v>17</v>
      </c>
      <c r="AL26" s="77"/>
      <c r="AM26" s="75">
        <v>40946</v>
      </c>
      <c r="AN26" s="75"/>
      <c r="AO26" s="75"/>
      <c r="AP26" s="75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>خالد حسين طالبي</v>
      </c>
      <c r="AZ26" s="20" t="str">
        <f t="shared" si="7"/>
        <v>نفذ</v>
      </c>
      <c r="BA26" s="22" t="str">
        <f t="shared" si="8"/>
        <v>خالد حسين طالبينفذ</v>
      </c>
    </row>
    <row r="27" spans="1:53">
      <c r="A27" s="79">
        <v>61127</v>
      </c>
      <c r="B27" s="79"/>
      <c r="C27" s="80" t="str">
        <f>IF(ISNA(VLOOKUP(A27,الموظفين!$A$1:$B$500,2,FALSE))=TRUE,"",VLOOKUP(A27,الموظفين!$A$1:$B$500,2,FALSE))</f>
        <v>خالد حسين طالبي</v>
      </c>
      <c r="D27" s="80"/>
      <c r="E27" s="80"/>
      <c r="F27" s="80"/>
      <c r="G27" s="80"/>
      <c r="H27" s="79">
        <v>5370746</v>
      </c>
      <c r="I27" s="79"/>
      <c r="J27" s="79"/>
      <c r="K27" s="79"/>
      <c r="L27" s="79" t="s">
        <v>122</v>
      </c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8">
        <v>520000</v>
      </c>
      <c r="AH27" s="78"/>
      <c r="AI27" s="78"/>
      <c r="AJ27" s="78"/>
      <c r="AK27" s="76" t="s">
        <v>17</v>
      </c>
      <c r="AL27" s="77"/>
      <c r="AM27" s="75">
        <v>40950</v>
      </c>
      <c r="AN27" s="75"/>
      <c r="AO27" s="75"/>
      <c r="AP27" s="75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>خالد حسين طالبي</v>
      </c>
      <c r="AZ27" s="20" t="str">
        <f t="shared" si="7"/>
        <v>نفذ</v>
      </c>
      <c r="BA27" s="22" t="str">
        <f t="shared" si="8"/>
        <v>خالد حسين طالبينفذ</v>
      </c>
    </row>
    <row r="28" spans="1:53">
      <c r="A28" s="79"/>
      <c r="B28" s="79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8"/>
      <c r="AH28" s="78"/>
      <c r="AI28" s="78"/>
      <c r="AJ28" s="78"/>
      <c r="AK28" s="76"/>
      <c r="AL28" s="77"/>
      <c r="AM28" s="75"/>
      <c r="AN28" s="75"/>
      <c r="AO28" s="75"/>
      <c r="AP28" s="75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9"/>
      <c r="B29" s="79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8"/>
      <c r="AH29" s="78"/>
      <c r="AI29" s="78"/>
      <c r="AJ29" s="78"/>
      <c r="AK29" s="76"/>
      <c r="AL29" s="77"/>
      <c r="AM29" s="75"/>
      <c r="AN29" s="75"/>
      <c r="AO29" s="75"/>
      <c r="AP29" s="75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9"/>
      <c r="B30" s="79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8"/>
      <c r="AH30" s="78"/>
      <c r="AI30" s="78"/>
      <c r="AJ30" s="78"/>
      <c r="AK30" s="76"/>
      <c r="AL30" s="77"/>
      <c r="AM30" s="75"/>
      <c r="AN30" s="75"/>
      <c r="AO30" s="75"/>
      <c r="AP30" s="75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9"/>
      <c r="B31" s="79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8"/>
      <c r="AH31" s="78"/>
      <c r="AI31" s="78"/>
      <c r="AJ31" s="78"/>
      <c r="AK31" s="76"/>
      <c r="AL31" s="77"/>
      <c r="AM31" s="75"/>
      <c r="AN31" s="75"/>
      <c r="AO31" s="75"/>
      <c r="AP31" s="75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9"/>
      <c r="B32" s="79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8"/>
      <c r="AH32" s="78"/>
      <c r="AI32" s="78"/>
      <c r="AJ32" s="78"/>
      <c r="AK32" s="76"/>
      <c r="AL32" s="77"/>
      <c r="AM32" s="75"/>
      <c r="AN32" s="75"/>
      <c r="AO32" s="75"/>
      <c r="AP32" s="75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9"/>
      <c r="B33" s="79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8"/>
      <c r="AH33" s="78"/>
      <c r="AI33" s="78"/>
      <c r="AJ33" s="78"/>
      <c r="AK33" s="76"/>
      <c r="AL33" s="77"/>
      <c r="AM33" s="75"/>
      <c r="AN33" s="75"/>
      <c r="AO33" s="75"/>
      <c r="AP33" s="75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9"/>
      <c r="B34" s="79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8"/>
      <c r="AH34" s="78"/>
      <c r="AI34" s="78"/>
      <c r="AJ34" s="78"/>
      <c r="AK34" s="76"/>
      <c r="AL34" s="77"/>
      <c r="AM34" s="75"/>
      <c r="AN34" s="75"/>
      <c r="AO34" s="75"/>
      <c r="AP34" s="75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9"/>
      <c r="B35" s="79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8"/>
      <c r="AH35" s="78"/>
      <c r="AI35" s="78"/>
      <c r="AJ35" s="78"/>
      <c r="AK35" s="76"/>
      <c r="AL35" s="77"/>
      <c r="AM35" s="75"/>
      <c r="AN35" s="75"/>
      <c r="AO35" s="75"/>
      <c r="AP35" s="75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9"/>
      <c r="B36" s="79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8"/>
      <c r="AH36" s="78"/>
      <c r="AI36" s="78"/>
      <c r="AJ36" s="78"/>
      <c r="AK36" s="76"/>
      <c r="AL36" s="77"/>
      <c r="AM36" s="75"/>
      <c r="AN36" s="75"/>
      <c r="AO36" s="75"/>
      <c r="AP36" s="75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9"/>
      <c r="B37" s="79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8"/>
      <c r="AH37" s="78"/>
      <c r="AI37" s="78"/>
      <c r="AJ37" s="78"/>
      <c r="AK37" s="76"/>
      <c r="AL37" s="77"/>
      <c r="AM37" s="75"/>
      <c r="AN37" s="75"/>
      <c r="AO37" s="75"/>
      <c r="AP37" s="75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9"/>
      <c r="B38" s="79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8"/>
      <c r="AH38" s="78"/>
      <c r="AI38" s="78"/>
      <c r="AJ38" s="78"/>
      <c r="AK38" s="76"/>
      <c r="AL38" s="77"/>
      <c r="AM38" s="75"/>
      <c r="AN38" s="75"/>
      <c r="AO38" s="75"/>
      <c r="AP38" s="75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9"/>
      <c r="B39" s="79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8"/>
      <c r="AH39" s="78"/>
      <c r="AI39" s="78"/>
      <c r="AJ39" s="78"/>
      <c r="AK39" s="76"/>
      <c r="AL39" s="77"/>
      <c r="AM39" s="75"/>
      <c r="AN39" s="75"/>
      <c r="AO39" s="75"/>
      <c r="AP39" s="75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9"/>
      <c r="B40" s="79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8"/>
      <c r="AH40" s="78"/>
      <c r="AI40" s="78"/>
      <c r="AJ40" s="78"/>
      <c r="AK40" s="76"/>
      <c r="AL40" s="77"/>
      <c r="AM40" s="75"/>
      <c r="AN40" s="75"/>
      <c r="AO40" s="75"/>
      <c r="AP40" s="75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9"/>
      <c r="B41" s="79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8"/>
      <c r="AH41" s="78"/>
      <c r="AI41" s="78"/>
      <c r="AJ41" s="78"/>
      <c r="AK41" s="76"/>
      <c r="AL41" s="77"/>
      <c r="AM41" s="75"/>
      <c r="AN41" s="75"/>
      <c r="AO41" s="75"/>
      <c r="AP41" s="75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9"/>
      <c r="B42" s="79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8"/>
      <c r="AH42" s="78"/>
      <c r="AI42" s="78"/>
      <c r="AJ42" s="78"/>
      <c r="AK42" s="76"/>
      <c r="AL42" s="77"/>
      <c r="AM42" s="75"/>
      <c r="AN42" s="75"/>
      <c r="AO42" s="75"/>
      <c r="AP42" s="75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9"/>
      <c r="B43" s="79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8"/>
      <c r="AH43" s="78"/>
      <c r="AI43" s="78"/>
      <c r="AJ43" s="78"/>
      <c r="AK43" s="76"/>
      <c r="AL43" s="77"/>
      <c r="AM43" s="75"/>
      <c r="AN43" s="75"/>
      <c r="AO43" s="75"/>
      <c r="AP43" s="75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9"/>
      <c r="B44" s="79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8"/>
      <c r="AH44" s="78"/>
      <c r="AI44" s="78"/>
      <c r="AJ44" s="78"/>
      <c r="AK44" s="76"/>
      <c r="AL44" s="77"/>
      <c r="AM44" s="75"/>
      <c r="AN44" s="75"/>
      <c r="AO44" s="75"/>
      <c r="AP44" s="75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9"/>
      <c r="B45" s="79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8"/>
      <c r="AH45" s="78"/>
      <c r="AI45" s="78"/>
      <c r="AJ45" s="78"/>
      <c r="AK45" s="76"/>
      <c r="AL45" s="77"/>
      <c r="AM45" s="75"/>
      <c r="AN45" s="75"/>
      <c r="AO45" s="75"/>
      <c r="AP45" s="75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9"/>
      <c r="B46" s="79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8"/>
      <c r="AH46" s="78"/>
      <c r="AI46" s="78"/>
      <c r="AJ46" s="78"/>
      <c r="AK46" s="76"/>
      <c r="AL46" s="77"/>
      <c r="AM46" s="75"/>
      <c r="AN46" s="75"/>
      <c r="AO46" s="75"/>
      <c r="AP46" s="75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9"/>
      <c r="B47" s="79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8"/>
      <c r="AH47" s="78"/>
      <c r="AI47" s="78"/>
      <c r="AJ47" s="78"/>
      <c r="AK47" s="76"/>
      <c r="AL47" s="77"/>
      <c r="AM47" s="75"/>
      <c r="AN47" s="75"/>
      <c r="AO47" s="75"/>
      <c r="AP47" s="75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9"/>
      <c r="B48" s="79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8"/>
      <c r="AH48" s="78"/>
      <c r="AI48" s="78"/>
      <c r="AJ48" s="78"/>
      <c r="AK48" s="76"/>
      <c r="AL48" s="77"/>
      <c r="AM48" s="75"/>
      <c r="AN48" s="75"/>
      <c r="AO48" s="75"/>
      <c r="AP48" s="75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9"/>
      <c r="B49" s="79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8"/>
      <c r="AH49" s="78"/>
      <c r="AI49" s="78"/>
      <c r="AJ49" s="78"/>
      <c r="AK49" s="76"/>
      <c r="AL49" s="77"/>
      <c r="AM49" s="75"/>
      <c r="AN49" s="75"/>
      <c r="AO49" s="75"/>
      <c r="AP49" s="75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9"/>
      <c r="B50" s="79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8"/>
      <c r="AH50" s="78"/>
      <c r="AI50" s="78"/>
      <c r="AJ50" s="78"/>
      <c r="AK50" s="76"/>
      <c r="AL50" s="77"/>
      <c r="AM50" s="75"/>
      <c r="AN50" s="75"/>
      <c r="AO50" s="75"/>
      <c r="AP50" s="75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9"/>
      <c r="B51" s="79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8"/>
      <c r="AH51" s="78"/>
      <c r="AI51" s="78"/>
      <c r="AJ51" s="78"/>
      <c r="AK51" s="76"/>
      <c r="AL51" s="77"/>
      <c r="AM51" s="75"/>
      <c r="AN51" s="75"/>
      <c r="AO51" s="75"/>
      <c r="AP51" s="75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9"/>
      <c r="B52" s="79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8"/>
      <c r="AH52" s="78"/>
      <c r="AI52" s="78"/>
      <c r="AJ52" s="78"/>
      <c r="AK52" s="76"/>
      <c r="AL52" s="77"/>
      <c r="AM52" s="75"/>
      <c r="AN52" s="75"/>
      <c r="AO52" s="75"/>
      <c r="AP52" s="75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9"/>
      <c r="B53" s="79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8"/>
      <c r="AH53" s="78"/>
      <c r="AI53" s="78"/>
      <c r="AJ53" s="78"/>
      <c r="AK53" s="76"/>
      <c r="AL53" s="77"/>
      <c r="AM53" s="75"/>
      <c r="AN53" s="75"/>
      <c r="AO53" s="75"/>
      <c r="AP53" s="75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9"/>
      <c r="B54" s="79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8"/>
      <c r="AH54" s="78"/>
      <c r="AI54" s="78"/>
      <c r="AJ54" s="78"/>
      <c r="AK54" s="76"/>
      <c r="AL54" s="77"/>
      <c r="AM54" s="75"/>
      <c r="AN54" s="75"/>
      <c r="AO54" s="75"/>
      <c r="AP54" s="75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9"/>
      <c r="B55" s="79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8"/>
      <c r="AH55" s="78"/>
      <c r="AI55" s="78"/>
      <c r="AJ55" s="78"/>
      <c r="AK55" s="76"/>
      <c r="AL55" s="77"/>
      <c r="AM55" s="75"/>
      <c r="AN55" s="75"/>
      <c r="AO55" s="75"/>
      <c r="AP55" s="75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9"/>
      <c r="B56" s="79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8"/>
      <c r="AH56" s="78"/>
      <c r="AI56" s="78"/>
      <c r="AJ56" s="78"/>
      <c r="AK56" s="76"/>
      <c r="AL56" s="77"/>
      <c r="AM56" s="75"/>
      <c r="AN56" s="75"/>
      <c r="AO56" s="75"/>
      <c r="AP56" s="75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9"/>
      <c r="B57" s="79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8"/>
      <c r="AH57" s="78"/>
      <c r="AI57" s="78"/>
      <c r="AJ57" s="78"/>
      <c r="AK57" s="76"/>
      <c r="AL57" s="77"/>
      <c r="AM57" s="75"/>
      <c r="AN57" s="75"/>
      <c r="AO57" s="75"/>
      <c r="AP57" s="75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9"/>
      <c r="B58" s="79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8"/>
      <c r="AH58" s="78"/>
      <c r="AI58" s="78"/>
      <c r="AJ58" s="78"/>
      <c r="AK58" s="76"/>
      <c r="AL58" s="77"/>
      <c r="AM58" s="75"/>
      <c r="AN58" s="75"/>
      <c r="AO58" s="75"/>
      <c r="AP58" s="75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9"/>
      <c r="B59" s="79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8"/>
      <c r="AH59" s="78"/>
      <c r="AI59" s="78"/>
      <c r="AJ59" s="78"/>
      <c r="AK59" s="76"/>
      <c r="AL59" s="77"/>
      <c r="AM59" s="75"/>
      <c r="AN59" s="75"/>
      <c r="AO59" s="75"/>
      <c r="AP59" s="75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9"/>
      <c r="B60" s="79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8"/>
      <c r="AH60" s="78"/>
      <c r="AI60" s="78"/>
      <c r="AJ60" s="78"/>
      <c r="AK60" s="76"/>
      <c r="AL60" s="77"/>
      <c r="AM60" s="75"/>
      <c r="AN60" s="75"/>
      <c r="AO60" s="75"/>
      <c r="AP60" s="75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9"/>
      <c r="B61" s="79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8"/>
      <c r="AH61" s="78"/>
      <c r="AI61" s="78"/>
      <c r="AJ61" s="78"/>
      <c r="AK61" s="76"/>
      <c r="AL61" s="77"/>
      <c r="AM61" s="75"/>
      <c r="AN61" s="75"/>
      <c r="AO61" s="75"/>
      <c r="AP61" s="75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9"/>
      <c r="B62" s="79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8"/>
      <c r="AH62" s="78"/>
      <c r="AI62" s="78"/>
      <c r="AJ62" s="78"/>
      <c r="AK62" s="76"/>
      <c r="AL62" s="77"/>
      <c r="AM62" s="75"/>
      <c r="AN62" s="75"/>
      <c r="AO62" s="75"/>
      <c r="AP62" s="75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9"/>
      <c r="B63" s="79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8"/>
      <c r="AH63" s="78"/>
      <c r="AI63" s="78"/>
      <c r="AJ63" s="78"/>
      <c r="AK63" s="76"/>
      <c r="AL63" s="77"/>
      <c r="AM63" s="75"/>
      <c r="AN63" s="75"/>
      <c r="AO63" s="75"/>
      <c r="AP63" s="75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9"/>
      <c r="B64" s="79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8"/>
      <c r="AH64" s="78"/>
      <c r="AI64" s="78"/>
      <c r="AJ64" s="78"/>
      <c r="AK64" s="76"/>
      <c r="AL64" s="77"/>
      <c r="AM64" s="75"/>
      <c r="AN64" s="75"/>
      <c r="AO64" s="75"/>
      <c r="AP64" s="75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9"/>
      <c r="B65" s="79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8"/>
      <c r="AH65" s="78"/>
      <c r="AI65" s="78"/>
      <c r="AJ65" s="78"/>
      <c r="AK65" s="76"/>
      <c r="AL65" s="77"/>
      <c r="AM65" s="75"/>
      <c r="AN65" s="75"/>
      <c r="AO65" s="75"/>
      <c r="AP65" s="75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9"/>
      <c r="B66" s="79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8"/>
      <c r="AH66" s="78"/>
      <c r="AI66" s="78"/>
      <c r="AJ66" s="78"/>
      <c r="AK66" s="76"/>
      <c r="AL66" s="77"/>
      <c r="AM66" s="75"/>
      <c r="AN66" s="75"/>
      <c r="AO66" s="75"/>
      <c r="AP66" s="75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9"/>
      <c r="B67" s="79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8"/>
      <c r="AH67" s="78"/>
      <c r="AI67" s="78"/>
      <c r="AJ67" s="78"/>
      <c r="AK67" s="76"/>
      <c r="AL67" s="77"/>
      <c r="AM67" s="75"/>
      <c r="AN67" s="75"/>
      <c r="AO67" s="75"/>
      <c r="AP67" s="75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9"/>
      <c r="B68" s="79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8"/>
      <c r="AH68" s="78"/>
      <c r="AI68" s="78"/>
      <c r="AJ68" s="78"/>
      <c r="AK68" s="76"/>
      <c r="AL68" s="77"/>
      <c r="AM68" s="75"/>
      <c r="AN68" s="75"/>
      <c r="AO68" s="75"/>
      <c r="AP68" s="75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9"/>
      <c r="B69" s="79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8"/>
      <c r="AH69" s="78"/>
      <c r="AI69" s="78"/>
      <c r="AJ69" s="78"/>
      <c r="AK69" s="76"/>
      <c r="AL69" s="77"/>
      <c r="AM69" s="75"/>
      <c r="AN69" s="75"/>
      <c r="AO69" s="75"/>
      <c r="AP69" s="75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9"/>
      <c r="B70" s="79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8"/>
      <c r="AH70" s="78"/>
      <c r="AI70" s="78"/>
      <c r="AJ70" s="78"/>
      <c r="AK70" s="76"/>
      <c r="AL70" s="77"/>
      <c r="AM70" s="75"/>
      <c r="AN70" s="75"/>
      <c r="AO70" s="75"/>
      <c r="AP70" s="75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9"/>
      <c r="B71" s="79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8"/>
      <c r="AH71" s="78"/>
      <c r="AI71" s="78"/>
      <c r="AJ71" s="78"/>
      <c r="AK71" s="76"/>
      <c r="AL71" s="77"/>
      <c r="AM71" s="75"/>
      <c r="AN71" s="75"/>
      <c r="AO71" s="75"/>
      <c r="AP71" s="75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9"/>
      <c r="B72" s="79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8"/>
      <c r="AH72" s="78"/>
      <c r="AI72" s="78"/>
      <c r="AJ72" s="78"/>
      <c r="AK72" s="76"/>
      <c r="AL72" s="77"/>
      <c r="AM72" s="75"/>
      <c r="AN72" s="75"/>
      <c r="AO72" s="75"/>
      <c r="AP72" s="75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9"/>
      <c r="B73" s="79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8"/>
      <c r="AH73" s="78"/>
      <c r="AI73" s="78"/>
      <c r="AJ73" s="78"/>
      <c r="AK73" s="76"/>
      <c r="AL73" s="77"/>
      <c r="AM73" s="75"/>
      <c r="AN73" s="75"/>
      <c r="AO73" s="75"/>
      <c r="AP73" s="75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9"/>
      <c r="B74" s="79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8"/>
      <c r="AH74" s="78"/>
      <c r="AI74" s="78"/>
      <c r="AJ74" s="78"/>
      <c r="AK74" s="76"/>
      <c r="AL74" s="77"/>
      <c r="AM74" s="75"/>
      <c r="AN74" s="75"/>
      <c r="AO74" s="75"/>
      <c r="AP74" s="75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9"/>
      <c r="B75" s="79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8"/>
      <c r="AH75" s="78"/>
      <c r="AI75" s="78"/>
      <c r="AJ75" s="78"/>
      <c r="AK75" s="76"/>
      <c r="AL75" s="77"/>
      <c r="AM75" s="75"/>
      <c r="AN75" s="75"/>
      <c r="AO75" s="75"/>
      <c r="AP75" s="75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9"/>
      <c r="B76" s="79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8"/>
      <c r="AH76" s="78"/>
      <c r="AI76" s="78"/>
      <c r="AJ76" s="78"/>
      <c r="AK76" s="76"/>
      <c r="AL76" s="77"/>
      <c r="AM76" s="75"/>
      <c r="AN76" s="75"/>
      <c r="AO76" s="75"/>
      <c r="AP76" s="75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9"/>
      <c r="B77" s="79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8"/>
      <c r="AH77" s="78"/>
      <c r="AI77" s="78"/>
      <c r="AJ77" s="78"/>
      <c r="AK77" s="76"/>
      <c r="AL77" s="77"/>
      <c r="AM77" s="75"/>
      <c r="AN77" s="75"/>
      <c r="AO77" s="75"/>
      <c r="AP77" s="75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9"/>
      <c r="B78" s="79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8"/>
      <c r="AH78" s="78"/>
      <c r="AI78" s="78"/>
      <c r="AJ78" s="78"/>
      <c r="AK78" s="76"/>
      <c r="AL78" s="77"/>
      <c r="AM78" s="75"/>
      <c r="AN78" s="75"/>
      <c r="AO78" s="75"/>
      <c r="AP78" s="75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9"/>
      <c r="B79" s="79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8"/>
      <c r="AH79" s="78"/>
      <c r="AI79" s="78"/>
      <c r="AJ79" s="78"/>
      <c r="AK79" s="76"/>
      <c r="AL79" s="77"/>
      <c r="AM79" s="75"/>
      <c r="AN79" s="75"/>
      <c r="AO79" s="75"/>
      <c r="AP79" s="75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9"/>
      <c r="B80" s="79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8"/>
      <c r="AH80" s="78"/>
      <c r="AI80" s="78"/>
      <c r="AJ80" s="78"/>
      <c r="AK80" s="76"/>
      <c r="AL80" s="77"/>
      <c r="AM80" s="75"/>
      <c r="AN80" s="75"/>
      <c r="AO80" s="75"/>
      <c r="AP80" s="75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9"/>
      <c r="B81" s="79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8"/>
      <c r="AH81" s="78"/>
      <c r="AI81" s="78"/>
      <c r="AJ81" s="78"/>
      <c r="AK81" s="76"/>
      <c r="AL81" s="77"/>
      <c r="AM81" s="75"/>
      <c r="AN81" s="75"/>
      <c r="AO81" s="75"/>
      <c r="AP81" s="75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9"/>
      <c r="B82" s="79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8"/>
      <c r="AH82" s="78"/>
      <c r="AI82" s="78"/>
      <c r="AJ82" s="78"/>
      <c r="AK82" s="76"/>
      <c r="AL82" s="77"/>
      <c r="AM82" s="75"/>
      <c r="AN82" s="75"/>
      <c r="AO82" s="75"/>
      <c r="AP82" s="75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9"/>
      <c r="B83" s="79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8"/>
      <c r="AH83" s="78"/>
      <c r="AI83" s="78"/>
      <c r="AJ83" s="78"/>
      <c r="AK83" s="76"/>
      <c r="AL83" s="77"/>
      <c r="AM83" s="75"/>
      <c r="AN83" s="75"/>
      <c r="AO83" s="75"/>
      <c r="AP83" s="75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9"/>
      <c r="B84" s="79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8"/>
      <c r="AH84" s="78"/>
      <c r="AI84" s="78"/>
      <c r="AJ84" s="78"/>
      <c r="AK84" s="76"/>
      <c r="AL84" s="77"/>
      <c r="AM84" s="75"/>
      <c r="AN84" s="75"/>
      <c r="AO84" s="75"/>
      <c r="AP84" s="75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9"/>
      <c r="B85" s="79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8"/>
      <c r="AH85" s="78"/>
      <c r="AI85" s="78"/>
      <c r="AJ85" s="78"/>
      <c r="AK85" s="76"/>
      <c r="AL85" s="77"/>
      <c r="AM85" s="75"/>
      <c r="AN85" s="75"/>
      <c r="AO85" s="75"/>
      <c r="AP85" s="75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9"/>
      <c r="B86" s="79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8"/>
      <c r="AH86" s="78"/>
      <c r="AI86" s="78"/>
      <c r="AJ86" s="78"/>
      <c r="AK86" s="76"/>
      <c r="AL86" s="77"/>
      <c r="AM86" s="75"/>
      <c r="AN86" s="75"/>
      <c r="AO86" s="75"/>
      <c r="AP86" s="75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9"/>
      <c r="B87" s="79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8"/>
      <c r="AH87" s="78"/>
      <c r="AI87" s="78"/>
      <c r="AJ87" s="78"/>
      <c r="AK87" s="76"/>
      <c r="AL87" s="77"/>
      <c r="AM87" s="75"/>
      <c r="AN87" s="75"/>
      <c r="AO87" s="75"/>
      <c r="AP87" s="75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9"/>
      <c r="B88" s="79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8"/>
      <c r="AH88" s="78"/>
      <c r="AI88" s="78"/>
      <c r="AJ88" s="78"/>
      <c r="AK88" s="76"/>
      <c r="AL88" s="77"/>
      <c r="AM88" s="75"/>
      <c r="AN88" s="75"/>
      <c r="AO88" s="75"/>
      <c r="AP88" s="75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9"/>
      <c r="B89" s="79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8"/>
      <c r="AH89" s="78"/>
      <c r="AI89" s="78"/>
      <c r="AJ89" s="78"/>
      <c r="AK89" s="76"/>
      <c r="AL89" s="77"/>
      <c r="AM89" s="75"/>
      <c r="AN89" s="75"/>
      <c r="AO89" s="75"/>
      <c r="AP89" s="75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9"/>
      <c r="B90" s="79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8"/>
      <c r="AH90" s="78"/>
      <c r="AI90" s="78"/>
      <c r="AJ90" s="78"/>
      <c r="AK90" s="76"/>
      <c r="AL90" s="77"/>
      <c r="AM90" s="75"/>
      <c r="AN90" s="75"/>
      <c r="AO90" s="75"/>
      <c r="AP90" s="75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9"/>
      <c r="B91" s="79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8"/>
      <c r="AH91" s="78"/>
      <c r="AI91" s="78"/>
      <c r="AJ91" s="78"/>
      <c r="AK91" s="76"/>
      <c r="AL91" s="77"/>
      <c r="AM91" s="75"/>
      <c r="AN91" s="75"/>
      <c r="AO91" s="75"/>
      <c r="AP91" s="75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9"/>
      <c r="B92" s="79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8"/>
      <c r="AH92" s="78"/>
      <c r="AI92" s="78"/>
      <c r="AJ92" s="78"/>
      <c r="AK92" s="76"/>
      <c r="AL92" s="77"/>
      <c r="AM92" s="75"/>
      <c r="AN92" s="75"/>
      <c r="AO92" s="75"/>
      <c r="AP92" s="75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9"/>
      <c r="B93" s="79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8"/>
      <c r="AH93" s="78"/>
      <c r="AI93" s="78"/>
      <c r="AJ93" s="78"/>
      <c r="AK93" s="76"/>
      <c r="AL93" s="77"/>
      <c r="AM93" s="75"/>
      <c r="AN93" s="75"/>
      <c r="AO93" s="75"/>
      <c r="AP93" s="75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9"/>
      <c r="B94" s="79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8"/>
      <c r="AH94" s="78"/>
      <c r="AI94" s="78"/>
      <c r="AJ94" s="78"/>
      <c r="AK94" s="76"/>
      <c r="AL94" s="77"/>
      <c r="AM94" s="75"/>
      <c r="AN94" s="75"/>
      <c r="AO94" s="75"/>
      <c r="AP94" s="75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9"/>
      <c r="B95" s="79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8"/>
      <c r="AH95" s="78"/>
      <c r="AI95" s="78"/>
      <c r="AJ95" s="78"/>
      <c r="AK95" s="76"/>
      <c r="AL95" s="77"/>
      <c r="AM95" s="75"/>
      <c r="AN95" s="75"/>
      <c r="AO95" s="75"/>
      <c r="AP95" s="75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9"/>
      <c r="B96" s="79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8"/>
      <c r="AH96" s="78"/>
      <c r="AI96" s="78"/>
      <c r="AJ96" s="78"/>
      <c r="AK96" s="76"/>
      <c r="AL96" s="77"/>
      <c r="AM96" s="75"/>
      <c r="AN96" s="75"/>
      <c r="AO96" s="75"/>
      <c r="AP96" s="75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9"/>
      <c r="B97" s="79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8"/>
      <c r="AH97" s="78"/>
      <c r="AI97" s="78"/>
      <c r="AJ97" s="78"/>
      <c r="AK97" s="76"/>
      <c r="AL97" s="77"/>
      <c r="AM97" s="75"/>
      <c r="AN97" s="75"/>
      <c r="AO97" s="75"/>
      <c r="AP97" s="75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9"/>
      <c r="B98" s="79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8"/>
      <c r="AH98" s="78"/>
      <c r="AI98" s="78"/>
      <c r="AJ98" s="78"/>
      <c r="AK98" s="76"/>
      <c r="AL98" s="77"/>
      <c r="AM98" s="75"/>
      <c r="AN98" s="75"/>
      <c r="AO98" s="75"/>
      <c r="AP98" s="75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9"/>
      <c r="B99" s="79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8"/>
      <c r="AH99" s="78"/>
      <c r="AI99" s="78"/>
      <c r="AJ99" s="78"/>
      <c r="AK99" s="76"/>
      <c r="AL99" s="77"/>
      <c r="AM99" s="75"/>
      <c r="AN99" s="75"/>
      <c r="AO99" s="75"/>
      <c r="AP99" s="75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9"/>
      <c r="B100" s="79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8"/>
      <c r="AH100" s="78"/>
      <c r="AI100" s="78"/>
      <c r="AJ100" s="78"/>
      <c r="AK100" s="76"/>
      <c r="AL100" s="77"/>
      <c r="AM100" s="75"/>
      <c r="AN100" s="75"/>
      <c r="AO100" s="75"/>
      <c r="AP100" s="75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9"/>
      <c r="B101" s="79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8"/>
      <c r="AH101" s="78"/>
      <c r="AI101" s="78"/>
      <c r="AJ101" s="78"/>
      <c r="AK101" s="76"/>
      <c r="AL101" s="77"/>
      <c r="AM101" s="75"/>
      <c r="AN101" s="75"/>
      <c r="AO101" s="75"/>
      <c r="AP101" s="75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9"/>
      <c r="B102" s="79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8"/>
      <c r="AH102" s="78"/>
      <c r="AI102" s="78"/>
      <c r="AJ102" s="78"/>
      <c r="AK102" s="76"/>
      <c r="AL102" s="77"/>
      <c r="AM102" s="75"/>
      <c r="AN102" s="75"/>
      <c r="AO102" s="75"/>
      <c r="AP102" s="75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9"/>
      <c r="B103" s="79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8"/>
      <c r="AH103" s="78"/>
      <c r="AI103" s="78"/>
      <c r="AJ103" s="78"/>
      <c r="AK103" s="76"/>
      <c r="AL103" s="77"/>
      <c r="AM103" s="75"/>
      <c r="AN103" s="75"/>
      <c r="AO103" s="75"/>
      <c r="AP103" s="75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9"/>
      <c r="B104" s="79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8"/>
      <c r="AH104" s="78"/>
      <c r="AI104" s="78"/>
      <c r="AJ104" s="78"/>
      <c r="AK104" s="76"/>
      <c r="AL104" s="77"/>
      <c r="AM104" s="75"/>
      <c r="AN104" s="75"/>
      <c r="AO104" s="75"/>
      <c r="AP104" s="75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9"/>
      <c r="B105" s="79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8"/>
      <c r="AH105" s="78"/>
      <c r="AI105" s="78"/>
      <c r="AJ105" s="78"/>
      <c r="AK105" s="76"/>
      <c r="AL105" s="77"/>
      <c r="AM105" s="75"/>
      <c r="AN105" s="75"/>
      <c r="AO105" s="75"/>
      <c r="AP105" s="75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9"/>
      <c r="B106" s="79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8"/>
      <c r="AH106" s="78"/>
      <c r="AI106" s="78"/>
      <c r="AJ106" s="78"/>
      <c r="AK106" s="76"/>
      <c r="AL106" s="77"/>
      <c r="AM106" s="75"/>
      <c r="AN106" s="75"/>
      <c r="AO106" s="75"/>
      <c r="AP106" s="75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9"/>
      <c r="B107" s="79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8"/>
      <c r="AH107" s="78"/>
      <c r="AI107" s="78"/>
      <c r="AJ107" s="78"/>
      <c r="AK107" s="76"/>
      <c r="AL107" s="77"/>
      <c r="AM107" s="75"/>
      <c r="AN107" s="75"/>
      <c r="AO107" s="75"/>
      <c r="AP107" s="75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9"/>
      <c r="B108" s="79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8"/>
      <c r="AH108" s="78"/>
      <c r="AI108" s="78"/>
      <c r="AJ108" s="78"/>
      <c r="AK108" s="76"/>
      <c r="AL108" s="77"/>
      <c r="AM108" s="75"/>
      <c r="AN108" s="75"/>
      <c r="AO108" s="75"/>
      <c r="AP108" s="75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9"/>
      <c r="B109" s="79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8"/>
      <c r="AH109" s="78"/>
      <c r="AI109" s="78"/>
      <c r="AJ109" s="78"/>
      <c r="AK109" s="76"/>
      <c r="AL109" s="77"/>
      <c r="AM109" s="75"/>
      <c r="AN109" s="75"/>
      <c r="AO109" s="75"/>
      <c r="AP109" s="75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9"/>
      <c r="B110" s="79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8"/>
      <c r="AH110" s="78"/>
      <c r="AI110" s="78"/>
      <c r="AJ110" s="78"/>
      <c r="AK110" s="76"/>
      <c r="AL110" s="77"/>
      <c r="AM110" s="75"/>
      <c r="AN110" s="75"/>
      <c r="AO110" s="75"/>
      <c r="AP110" s="75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9"/>
      <c r="B111" s="79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8"/>
      <c r="AH111" s="78"/>
      <c r="AI111" s="78"/>
      <c r="AJ111" s="78"/>
      <c r="AK111" s="76"/>
      <c r="AL111" s="77"/>
      <c r="AM111" s="75"/>
      <c r="AN111" s="75"/>
      <c r="AO111" s="75"/>
      <c r="AP111" s="75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9"/>
      <c r="B112" s="79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8"/>
      <c r="AH112" s="78"/>
      <c r="AI112" s="78"/>
      <c r="AJ112" s="78"/>
      <c r="AK112" s="76"/>
      <c r="AL112" s="77"/>
      <c r="AM112" s="75"/>
      <c r="AN112" s="75"/>
      <c r="AO112" s="75"/>
      <c r="AP112" s="75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9"/>
      <c r="B113" s="79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8"/>
      <c r="AH113" s="78"/>
      <c r="AI113" s="78"/>
      <c r="AJ113" s="78"/>
      <c r="AK113" s="76"/>
      <c r="AL113" s="77"/>
      <c r="AM113" s="75"/>
      <c r="AN113" s="75"/>
      <c r="AO113" s="75"/>
      <c r="AP113" s="75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9"/>
      <c r="B114" s="79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8"/>
      <c r="AH114" s="78"/>
      <c r="AI114" s="78"/>
      <c r="AJ114" s="78"/>
      <c r="AK114" s="76"/>
      <c r="AL114" s="77"/>
      <c r="AM114" s="75"/>
      <c r="AN114" s="75"/>
      <c r="AO114" s="75"/>
      <c r="AP114" s="75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9"/>
      <c r="B115" s="79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8"/>
      <c r="AH115" s="78"/>
      <c r="AI115" s="78"/>
      <c r="AJ115" s="78"/>
      <c r="AK115" s="76"/>
      <c r="AL115" s="77"/>
      <c r="AM115" s="75"/>
      <c r="AN115" s="75"/>
      <c r="AO115" s="75"/>
      <c r="AP115" s="75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9"/>
      <c r="B116" s="79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8"/>
      <c r="AH116" s="78"/>
      <c r="AI116" s="78"/>
      <c r="AJ116" s="78"/>
      <c r="AK116" s="76"/>
      <c r="AL116" s="77"/>
      <c r="AM116" s="75"/>
      <c r="AN116" s="75"/>
      <c r="AO116" s="75"/>
      <c r="AP116" s="75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9"/>
      <c r="B117" s="79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8"/>
      <c r="AH117" s="78"/>
      <c r="AI117" s="78"/>
      <c r="AJ117" s="78"/>
      <c r="AK117" s="76"/>
      <c r="AL117" s="77"/>
      <c r="AM117" s="75"/>
      <c r="AN117" s="75"/>
      <c r="AO117" s="75"/>
      <c r="AP117" s="75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9"/>
      <c r="B118" s="79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8"/>
      <c r="AH118" s="78"/>
      <c r="AI118" s="78"/>
      <c r="AJ118" s="78"/>
      <c r="AK118" s="76"/>
      <c r="AL118" s="77"/>
      <c r="AM118" s="75"/>
      <c r="AN118" s="75"/>
      <c r="AO118" s="75"/>
      <c r="AP118" s="75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9"/>
      <c r="B119" s="79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8"/>
      <c r="AH119" s="78"/>
      <c r="AI119" s="78"/>
      <c r="AJ119" s="78"/>
      <c r="AK119" s="76"/>
      <c r="AL119" s="77"/>
      <c r="AM119" s="75"/>
      <c r="AN119" s="75"/>
      <c r="AO119" s="75"/>
      <c r="AP119" s="75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9"/>
      <c r="B120" s="79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8"/>
      <c r="AH120" s="78"/>
      <c r="AI120" s="78"/>
      <c r="AJ120" s="78"/>
      <c r="AK120" s="76"/>
      <c r="AL120" s="77"/>
      <c r="AM120" s="75"/>
      <c r="AN120" s="75"/>
      <c r="AO120" s="75"/>
      <c r="AP120" s="75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9"/>
      <c r="B121" s="79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8"/>
      <c r="AH121" s="78"/>
      <c r="AI121" s="78"/>
      <c r="AJ121" s="78"/>
      <c r="AK121" s="76"/>
      <c r="AL121" s="77"/>
      <c r="AM121" s="75"/>
      <c r="AN121" s="75"/>
      <c r="AO121" s="75"/>
      <c r="AP121" s="75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9"/>
      <c r="B122" s="79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8"/>
      <c r="AH122" s="78"/>
      <c r="AI122" s="78"/>
      <c r="AJ122" s="78"/>
      <c r="AK122" s="76"/>
      <c r="AL122" s="77"/>
      <c r="AM122" s="75"/>
      <c r="AN122" s="75"/>
      <c r="AO122" s="75"/>
      <c r="AP122" s="75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9"/>
      <c r="B123" s="79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8"/>
      <c r="AH123" s="78"/>
      <c r="AI123" s="78"/>
      <c r="AJ123" s="78"/>
      <c r="AK123" s="76"/>
      <c r="AL123" s="77"/>
      <c r="AM123" s="75"/>
      <c r="AN123" s="75"/>
      <c r="AO123" s="75"/>
      <c r="AP123" s="75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9"/>
      <c r="B124" s="79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8"/>
      <c r="AH124" s="78"/>
      <c r="AI124" s="78"/>
      <c r="AJ124" s="78"/>
      <c r="AK124" s="76"/>
      <c r="AL124" s="77"/>
      <c r="AM124" s="75"/>
      <c r="AN124" s="75"/>
      <c r="AO124" s="75"/>
      <c r="AP124" s="75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9"/>
      <c r="B125" s="79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8"/>
      <c r="AH125" s="78"/>
      <c r="AI125" s="78"/>
      <c r="AJ125" s="78"/>
      <c r="AK125" s="76"/>
      <c r="AL125" s="77"/>
      <c r="AM125" s="75"/>
      <c r="AN125" s="75"/>
      <c r="AO125" s="75"/>
      <c r="AP125" s="75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9"/>
      <c r="B126" s="79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8"/>
      <c r="AH126" s="78"/>
      <c r="AI126" s="78"/>
      <c r="AJ126" s="78"/>
      <c r="AK126" s="76"/>
      <c r="AL126" s="77"/>
      <c r="AM126" s="75"/>
      <c r="AN126" s="75"/>
      <c r="AO126" s="75"/>
      <c r="AP126" s="75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9"/>
      <c r="B127" s="79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8"/>
      <c r="AH127" s="78"/>
      <c r="AI127" s="78"/>
      <c r="AJ127" s="78"/>
      <c r="AK127" s="76"/>
      <c r="AL127" s="77"/>
      <c r="AM127" s="75"/>
      <c r="AN127" s="75"/>
      <c r="AO127" s="75"/>
      <c r="AP127" s="75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9"/>
      <c r="B128" s="79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8"/>
      <c r="AH128" s="78"/>
      <c r="AI128" s="78"/>
      <c r="AJ128" s="78"/>
      <c r="AK128" s="76"/>
      <c r="AL128" s="77"/>
      <c r="AM128" s="75"/>
      <c r="AN128" s="75"/>
      <c r="AO128" s="75"/>
      <c r="AP128" s="75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9"/>
      <c r="B129" s="79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8"/>
      <c r="AH129" s="78"/>
      <c r="AI129" s="78"/>
      <c r="AJ129" s="78"/>
      <c r="AK129" s="76"/>
      <c r="AL129" s="77"/>
      <c r="AM129" s="75"/>
      <c r="AN129" s="75"/>
      <c r="AO129" s="75"/>
      <c r="AP129" s="75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9"/>
      <c r="B130" s="79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8"/>
      <c r="AH130" s="78"/>
      <c r="AI130" s="78"/>
      <c r="AJ130" s="78"/>
      <c r="AK130" s="76"/>
      <c r="AL130" s="77"/>
      <c r="AM130" s="75"/>
      <c r="AN130" s="75"/>
      <c r="AO130" s="75"/>
      <c r="AP130" s="75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9"/>
      <c r="B131" s="79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8"/>
      <c r="AH131" s="78"/>
      <c r="AI131" s="78"/>
      <c r="AJ131" s="78"/>
      <c r="AK131" s="76"/>
      <c r="AL131" s="77"/>
      <c r="AM131" s="75"/>
      <c r="AN131" s="75"/>
      <c r="AO131" s="75"/>
      <c r="AP131" s="75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9"/>
      <c r="B132" s="79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8"/>
      <c r="AH132" s="78"/>
      <c r="AI132" s="78"/>
      <c r="AJ132" s="78"/>
      <c r="AK132" s="76"/>
      <c r="AL132" s="77"/>
      <c r="AM132" s="75"/>
      <c r="AN132" s="75"/>
      <c r="AO132" s="75"/>
      <c r="AP132" s="75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9"/>
      <c r="B133" s="79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8"/>
      <c r="AH133" s="78"/>
      <c r="AI133" s="78"/>
      <c r="AJ133" s="78"/>
      <c r="AK133" s="76"/>
      <c r="AL133" s="77"/>
      <c r="AM133" s="75"/>
      <c r="AN133" s="75"/>
      <c r="AO133" s="75"/>
      <c r="AP133" s="75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9"/>
      <c r="B134" s="79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8"/>
      <c r="AH134" s="78"/>
      <c r="AI134" s="78"/>
      <c r="AJ134" s="78"/>
      <c r="AK134" s="76"/>
      <c r="AL134" s="77"/>
      <c r="AM134" s="75"/>
      <c r="AN134" s="75"/>
      <c r="AO134" s="75"/>
      <c r="AP134" s="75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9"/>
      <c r="B135" s="79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8"/>
      <c r="AH135" s="78"/>
      <c r="AI135" s="78"/>
      <c r="AJ135" s="78"/>
      <c r="AK135" s="76"/>
      <c r="AL135" s="77"/>
      <c r="AM135" s="75"/>
      <c r="AN135" s="75"/>
      <c r="AO135" s="75"/>
      <c r="AP135" s="75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9"/>
      <c r="B136" s="79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8"/>
      <c r="AH136" s="78"/>
      <c r="AI136" s="78"/>
      <c r="AJ136" s="78"/>
      <c r="AK136" s="76"/>
      <c r="AL136" s="77"/>
      <c r="AM136" s="75"/>
      <c r="AN136" s="75"/>
      <c r="AO136" s="75"/>
      <c r="AP136" s="75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9"/>
      <c r="B137" s="79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8"/>
      <c r="AH137" s="78"/>
      <c r="AI137" s="78"/>
      <c r="AJ137" s="78"/>
      <c r="AK137" s="76"/>
      <c r="AL137" s="77"/>
      <c r="AM137" s="75"/>
      <c r="AN137" s="75"/>
      <c r="AO137" s="75"/>
      <c r="AP137" s="75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9"/>
      <c r="B138" s="79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8"/>
      <c r="AH138" s="78"/>
      <c r="AI138" s="78"/>
      <c r="AJ138" s="78"/>
      <c r="AK138" s="76"/>
      <c r="AL138" s="77"/>
      <c r="AM138" s="75"/>
      <c r="AN138" s="75"/>
      <c r="AO138" s="75"/>
      <c r="AP138" s="75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9"/>
      <c r="B139" s="79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8"/>
      <c r="AH139" s="78"/>
      <c r="AI139" s="78"/>
      <c r="AJ139" s="78"/>
      <c r="AK139" s="76"/>
      <c r="AL139" s="77"/>
      <c r="AM139" s="75"/>
      <c r="AN139" s="75"/>
      <c r="AO139" s="75"/>
      <c r="AP139" s="75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9"/>
      <c r="B140" s="79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8"/>
      <c r="AH140" s="78"/>
      <c r="AI140" s="78"/>
      <c r="AJ140" s="78"/>
      <c r="AK140" s="76"/>
      <c r="AL140" s="77"/>
      <c r="AM140" s="75"/>
      <c r="AN140" s="75"/>
      <c r="AO140" s="75"/>
      <c r="AP140" s="75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9"/>
      <c r="B141" s="79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8"/>
      <c r="AH141" s="78"/>
      <c r="AI141" s="78"/>
      <c r="AJ141" s="78"/>
      <c r="AK141" s="76"/>
      <c r="AL141" s="77"/>
      <c r="AM141" s="75"/>
      <c r="AN141" s="75"/>
      <c r="AO141" s="75"/>
      <c r="AP141" s="75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9"/>
      <c r="B142" s="79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8"/>
      <c r="AH142" s="78"/>
      <c r="AI142" s="78"/>
      <c r="AJ142" s="78"/>
      <c r="AK142" s="76"/>
      <c r="AL142" s="77"/>
      <c r="AM142" s="75"/>
      <c r="AN142" s="75"/>
      <c r="AO142" s="75"/>
      <c r="AP142" s="75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9"/>
      <c r="B143" s="79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8"/>
      <c r="AH143" s="78"/>
      <c r="AI143" s="78"/>
      <c r="AJ143" s="78"/>
      <c r="AK143" s="76"/>
      <c r="AL143" s="77"/>
      <c r="AM143" s="75"/>
      <c r="AN143" s="75"/>
      <c r="AO143" s="75"/>
      <c r="AP143" s="75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9"/>
      <c r="B144" s="79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8"/>
      <c r="AH144" s="78"/>
      <c r="AI144" s="78"/>
      <c r="AJ144" s="78"/>
      <c r="AK144" s="76"/>
      <c r="AL144" s="77"/>
      <c r="AM144" s="75"/>
      <c r="AN144" s="75"/>
      <c r="AO144" s="75"/>
      <c r="AP144" s="75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9"/>
      <c r="B145" s="79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8"/>
      <c r="AH145" s="78"/>
      <c r="AI145" s="78"/>
      <c r="AJ145" s="78"/>
      <c r="AK145" s="76"/>
      <c r="AL145" s="77"/>
      <c r="AM145" s="75"/>
      <c r="AN145" s="75"/>
      <c r="AO145" s="75"/>
      <c r="AP145" s="75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9"/>
      <c r="B146" s="79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8"/>
      <c r="AH146" s="78"/>
      <c r="AI146" s="78"/>
      <c r="AJ146" s="78"/>
      <c r="AK146" s="76"/>
      <c r="AL146" s="77"/>
      <c r="AM146" s="75"/>
      <c r="AN146" s="75"/>
      <c r="AO146" s="75"/>
      <c r="AP146" s="75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9"/>
      <c r="B147" s="79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8"/>
      <c r="AH147" s="78"/>
      <c r="AI147" s="78"/>
      <c r="AJ147" s="78"/>
      <c r="AK147" s="76"/>
      <c r="AL147" s="77"/>
      <c r="AM147" s="75"/>
      <c r="AN147" s="75"/>
      <c r="AO147" s="75"/>
      <c r="AP147" s="75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9"/>
      <c r="B148" s="79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8"/>
      <c r="AH148" s="78"/>
      <c r="AI148" s="78"/>
      <c r="AJ148" s="78"/>
      <c r="AK148" s="76"/>
      <c r="AL148" s="77"/>
      <c r="AM148" s="75"/>
      <c r="AN148" s="75"/>
      <c r="AO148" s="75"/>
      <c r="AP148" s="75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9"/>
      <c r="B149" s="79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8"/>
      <c r="AH149" s="78"/>
      <c r="AI149" s="78"/>
      <c r="AJ149" s="78"/>
      <c r="AK149" s="76"/>
      <c r="AL149" s="77"/>
      <c r="AM149" s="75"/>
      <c r="AN149" s="75"/>
      <c r="AO149" s="75"/>
      <c r="AP149" s="75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9"/>
      <c r="B150" s="79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8"/>
      <c r="AH150" s="78"/>
      <c r="AI150" s="78"/>
      <c r="AJ150" s="78"/>
      <c r="AK150" s="76"/>
      <c r="AL150" s="77"/>
      <c r="AM150" s="75"/>
      <c r="AN150" s="75"/>
      <c r="AO150" s="75"/>
      <c r="AP150" s="75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9"/>
      <c r="B151" s="79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8"/>
      <c r="AH151" s="78"/>
      <c r="AI151" s="78"/>
      <c r="AJ151" s="78"/>
      <c r="AK151" s="76"/>
      <c r="AL151" s="77"/>
      <c r="AM151" s="75"/>
      <c r="AN151" s="75"/>
      <c r="AO151" s="75"/>
      <c r="AP151" s="75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9"/>
      <c r="B152" s="79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8"/>
      <c r="AH152" s="78"/>
      <c r="AI152" s="78"/>
      <c r="AJ152" s="78"/>
      <c r="AK152" s="76"/>
      <c r="AL152" s="77"/>
      <c r="AM152" s="75"/>
      <c r="AN152" s="75"/>
      <c r="AO152" s="75"/>
      <c r="AP152" s="75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9"/>
      <c r="B153" s="79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8"/>
      <c r="AH153" s="78"/>
      <c r="AI153" s="78"/>
      <c r="AJ153" s="78"/>
      <c r="AK153" s="76"/>
      <c r="AL153" s="77"/>
      <c r="AM153" s="75"/>
      <c r="AN153" s="75"/>
      <c r="AO153" s="75"/>
      <c r="AP153" s="75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9"/>
      <c r="B154" s="79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8"/>
      <c r="AH154" s="78"/>
      <c r="AI154" s="78"/>
      <c r="AJ154" s="78"/>
      <c r="AK154" s="76"/>
      <c r="AL154" s="77"/>
      <c r="AM154" s="75"/>
      <c r="AN154" s="75"/>
      <c r="AO154" s="75"/>
      <c r="AP154" s="75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9"/>
      <c r="B155" s="79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8"/>
      <c r="AH155" s="78"/>
      <c r="AI155" s="78"/>
      <c r="AJ155" s="78"/>
      <c r="AK155" s="76"/>
      <c r="AL155" s="77"/>
      <c r="AM155" s="75"/>
      <c r="AN155" s="75"/>
      <c r="AO155" s="75"/>
      <c r="AP155" s="75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9"/>
      <c r="B156" s="79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8"/>
      <c r="AH156" s="78"/>
      <c r="AI156" s="78"/>
      <c r="AJ156" s="78"/>
      <c r="AK156" s="76"/>
      <c r="AL156" s="77"/>
      <c r="AM156" s="75"/>
      <c r="AN156" s="75"/>
      <c r="AO156" s="75"/>
      <c r="AP156" s="75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9"/>
      <c r="B157" s="79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8"/>
      <c r="AH157" s="78"/>
      <c r="AI157" s="78"/>
      <c r="AJ157" s="78"/>
      <c r="AK157" s="76"/>
      <c r="AL157" s="77"/>
      <c r="AM157" s="75"/>
      <c r="AN157" s="75"/>
      <c r="AO157" s="75"/>
      <c r="AP157" s="75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9"/>
      <c r="B158" s="79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8"/>
      <c r="AH158" s="78"/>
      <c r="AI158" s="78"/>
      <c r="AJ158" s="78"/>
      <c r="AK158" s="76"/>
      <c r="AL158" s="77"/>
      <c r="AM158" s="75"/>
      <c r="AN158" s="75"/>
      <c r="AO158" s="75"/>
      <c r="AP158" s="75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9"/>
      <c r="B159" s="79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8"/>
      <c r="AH159" s="78"/>
      <c r="AI159" s="78"/>
      <c r="AJ159" s="78"/>
      <c r="AK159" s="76"/>
      <c r="AL159" s="77"/>
      <c r="AM159" s="75"/>
      <c r="AN159" s="75"/>
      <c r="AO159" s="75"/>
      <c r="AP159" s="75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9"/>
      <c r="B160" s="79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8"/>
      <c r="AH160" s="78"/>
      <c r="AI160" s="78"/>
      <c r="AJ160" s="78"/>
      <c r="AK160" s="76"/>
      <c r="AL160" s="77"/>
      <c r="AM160" s="75"/>
      <c r="AN160" s="75"/>
      <c r="AO160" s="75"/>
      <c r="AP160" s="75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9"/>
      <c r="B161" s="79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8"/>
      <c r="AH161" s="78"/>
      <c r="AI161" s="78"/>
      <c r="AJ161" s="78"/>
      <c r="AK161" s="76"/>
      <c r="AL161" s="77"/>
      <c r="AM161" s="75"/>
      <c r="AN161" s="75"/>
      <c r="AO161" s="75"/>
      <c r="AP161" s="75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9"/>
      <c r="B162" s="79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8"/>
      <c r="AH162" s="78"/>
      <c r="AI162" s="78"/>
      <c r="AJ162" s="78"/>
      <c r="AK162" s="76"/>
      <c r="AL162" s="77"/>
      <c r="AM162" s="75"/>
      <c r="AN162" s="75"/>
      <c r="AO162" s="75"/>
      <c r="AP162" s="75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9"/>
      <c r="B163" s="79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8"/>
      <c r="AH163" s="78"/>
      <c r="AI163" s="78"/>
      <c r="AJ163" s="78"/>
      <c r="AK163" s="76"/>
      <c r="AL163" s="77"/>
      <c r="AM163" s="75"/>
      <c r="AN163" s="75"/>
      <c r="AO163" s="75"/>
      <c r="AP163" s="75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9"/>
      <c r="B164" s="79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8"/>
      <c r="AH164" s="78"/>
      <c r="AI164" s="78"/>
      <c r="AJ164" s="78"/>
      <c r="AK164" s="76"/>
      <c r="AL164" s="77"/>
      <c r="AM164" s="75"/>
      <c r="AN164" s="75"/>
      <c r="AO164" s="75"/>
      <c r="AP164" s="75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9"/>
      <c r="B165" s="79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8"/>
      <c r="AH165" s="78"/>
      <c r="AI165" s="78"/>
      <c r="AJ165" s="78"/>
      <c r="AK165" s="76"/>
      <c r="AL165" s="77"/>
      <c r="AM165" s="75"/>
      <c r="AN165" s="75"/>
      <c r="AO165" s="75"/>
      <c r="AP165" s="75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9"/>
      <c r="B166" s="79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8"/>
      <c r="AH166" s="78"/>
      <c r="AI166" s="78"/>
      <c r="AJ166" s="78"/>
      <c r="AK166" s="76"/>
      <c r="AL166" s="77"/>
      <c r="AM166" s="75"/>
      <c r="AN166" s="75"/>
      <c r="AO166" s="75"/>
      <c r="AP166" s="75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9"/>
      <c r="B167" s="79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8"/>
      <c r="AH167" s="78"/>
      <c r="AI167" s="78"/>
      <c r="AJ167" s="78"/>
      <c r="AK167" s="76"/>
      <c r="AL167" s="77"/>
      <c r="AM167" s="75"/>
      <c r="AN167" s="75"/>
      <c r="AO167" s="75"/>
      <c r="AP167" s="75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9"/>
      <c r="B168" s="79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8"/>
      <c r="AH168" s="78"/>
      <c r="AI168" s="78"/>
      <c r="AJ168" s="78"/>
      <c r="AK168" s="76"/>
      <c r="AL168" s="77"/>
      <c r="AM168" s="75"/>
      <c r="AN168" s="75"/>
      <c r="AO168" s="75"/>
      <c r="AP168" s="75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9"/>
      <c r="B169" s="79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8"/>
      <c r="AH169" s="78"/>
      <c r="AI169" s="78"/>
      <c r="AJ169" s="78"/>
      <c r="AK169" s="76"/>
      <c r="AL169" s="77"/>
      <c r="AM169" s="75"/>
      <c r="AN169" s="75"/>
      <c r="AO169" s="75"/>
      <c r="AP169" s="75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9"/>
      <c r="B170" s="79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8"/>
      <c r="AH170" s="78"/>
      <c r="AI170" s="78"/>
      <c r="AJ170" s="78"/>
      <c r="AK170" s="76"/>
      <c r="AL170" s="77"/>
      <c r="AM170" s="75"/>
      <c r="AN170" s="75"/>
      <c r="AO170" s="75"/>
      <c r="AP170" s="75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9"/>
      <c r="B171" s="79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8"/>
      <c r="AH171" s="78"/>
      <c r="AI171" s="78"/>
      <c r="AJ171" s="78"/>
      <c r="AK171" s="76"/>
      <c r="AL171" s="77"/>
      <c r="AM171" s="75"/>
      <c r="AN171" s="75"/>
      <c r="AO171" s="75"/>
      <c r="AP171" s="75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9"/>
      <c r="B172" s="79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8"/>
      <c r="AH172" s="78"/>
      <c r="AI172" s="78"/>
      <c r="AJ172" s="78"/>
      <c r="AK172" s="76"/>
      <c r="AL172" s="77"/>
      <c r="AM172" s="75"/>
      <c r="AN172" s="75"/>
      <c r="AO172" s="75"/>
      <c r="AP172" s="75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9"/>
      <c r="B173" s="79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8"/>
      <c r="AH173" s="78"/>
      <c r="AI173" s="78"/>
      <c r="AJ173" s="78"/>
      <c r="AK173" s="76"/>
      <c r="AL173" s="77"/>
      <c r="AM173" s="75"/>
      <c r="AN173" s="75"/>
      <c r="AO173" s="75"/>
      <c r="AP173" s="75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9"/>
      <c r="B174" s="79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8"/>
      <c r="AH174" s="78"/>
      <c r="AI174" s="78"/>
      <c r="AJ174" s="78"/>
      <c r="AK174" s="76"/>
      <c r="AL174" s="77"/>
      <c r="AM174" s="75"/>
      <c r="AN174" s="75"/>
      <c r="AO174" s="75"/>
      <c r="AP174" s="75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9"/>
      <c r="B175" s="79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8"/>
      <c r="AH175" s="78"/>
      <c r="AI175" s="78"/>
      <c r="AJ175" s="78"/>
      <c r="AK175" s="76"/>
      <c r="AL175" s="77"/>
      <c r="AM175" s="75"/>
      <c r="AN175" s="75"/>
      <c r="AO175" s="75"/>
      <c r="AP175" s="75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9"/>
      <c r="B176" s="79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8"/>
      <c r="AH176" s="78"/>
      <c r="AI176" s="78"/>
      <c r="AJ176" s="78"/>
      <c r="AK176" s="76"/>
      <c r="AL176" s="77"/>
      <c r="AM176" s="75"/>
      <c r="AN176" s="75"/>
      <c r="AO176" s="75"/>
      <c r="AP176" s="75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9"/>
      <c r="B177" s="79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8"/>
      <c r="AH177" s="78"/>
      <c r="AI177" s="78"/>
      <c r="AJ177" s="78"/>
      <c r="AK177" s="76"/>
      <c r="AL177" s="77"/>
      <c r="AM177" s="75"/>
      <c r="AN177" s="75"/>
      <c r="AO177" s="75"/>
      <c r="AP177" s="75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9"/>
      <c r="B178" s="79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8"/>
      <c r="AH178" s="78"/>
      <c r="AI178" s="78"/>
      <c r="AJ178" s="78"/>
      <c r="AK178" s="76"/>
      <c r="AL178" s="77"/>
      <c r="AM178" s="75"/>
      <c r="AN178" s="75"/>
      <c r="AO178" s="75"/>
      <c r="AP178" s="75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9"/>
      <c r="B179" s="79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8"/>
      <c r="AH179" s="78"/>
      <c r="AI179" s="78"/>
      <c r="AJ179" s="78"/>
      <c r="AK179" s="76"/>
      <c r="AL179" s="77"/>
      <c r="AM179" s="75"/>
      <c r="AN179" s="75"/>
      <c r="AO179" s="75"/>
      <c r="AP179" s="75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9"/>
      <c r="B180" s="79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8"/>
      <c r="AH180" s="78"/>
      <c r="AI180" s="78"/>
      <c r="AJ180" s="78"/>
      <c r="AK180" s="76"/>
      <c r="AL180" s="77"/>
      <c r="AM180" s="75"/>
      <c r="AN180" s="75"/>
      <c r="AO180" s="75"/>
      <c r="AP180" s="75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9"/>
      <c r="B181" s="79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8"/>
      <c r="AH181" s="78"/>
      <c r="AI181" s="78"/>
      <c r="AJ181" s="78"/>
      <c r="AK181" s="76"/>
      <c r="AL181" s="77"/>
      <c r="AM181" s="75"/>
      <c r="AN181" s="75"/>
      <c r="AO181" s="75"/>
      <c r="AP181" s="75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9"/>
      <c r="B182" s="79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8"/>
      <c r="AH182" s="78"/>
      <c r="AI182" s="78"/>
      <c r="AJ182" s="78"/>
      <c r="AK182" s="76"/>
      <c r="AL182" s="77"/>
      <c r="AM182" s="75"/>
      <c r="AN182" s="75"/>
      <c r="AO182" s="75"/>
      <c r="AP182" s="75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9"/>
      <c r="B183" s="79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8"/>
      <c r="AH183" s="78"/>
      <c r="AI183" s="78"/>
      <c r="AJ183" s="78"/>
      <c r="AK183" s="76"/>
      <c r="AL183" s="77"/>
      <c r="AM183" s="75"/>
      <c r="AN183" s="75"/>
      <c r="AO183" s="75"/>
      <c r="AP183" s="75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9"/>
      <c r="B184" s="79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8"/>
      <c r="AH184" s="78"/>
      <c r="AI184" s="78"/>
      <c r="AJ184" s="78"/>
      <c r="AK184" s="76"/>
      <c r="AL184" s="77"/>
      <c r="AM184" s="75"/>
      <c r="AN184" s="75"/>
      <c r="AO184" s="75"/>
      <c r="AP184" s="75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9"/>
      <c r="B185" s="79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8"/>
      <c r="AH185" s="78"/>
      <c r="AI185" s="78"/>
      <c r="AJ185" s="78"/>
      <c r="AK185" s="76"/>
      <c r="AL185" s="77"/>
      <c r="AM185" s="75"/>
      <c r="AN185" s="75"/>
      <c r="AO185" s="75"/>
      <c r="AP185" s="75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9"/>
      <c r="B186" s="79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8"/>
      <c r="AH186" s="78"/>
      <c r="AI186" s="78"/>
      <c r="AJ186" s="78"/>
      <c r="AK186" s="76"/>
      <c r="AL186" s="77"/>
      <c r="AM186" s="75"/>
      <c r="AN186" s="75"/>
      <c r="AO186" s="75"/>
      <c r="AP186" s="75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9"/>
      <c r="B187" s="79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8"/>
      <c r="AH187" s="78"/>
      <c r="AI187" s="78"/>
      <c r="AJ187" s="78"/>
      <c r="AK187" s="76"/>
      <c r="AL187" s="77"/>
      <c r="AM187" s="75"/>
      <c r="AN187" s="75"/>
      <c r="AO187" s="75"/>
      <c r="AP187" s="75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9"/>
      <c r="B188" s="79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8"/>
      <c r="AH188" s="78"/>
      <c r="AI188" s="78"/>
      <c r="AJ188" s="78"/>
      <c r="AK188" s="76"/>
      <c r="AL188" s="77"/>
      <c r="AM188" s="75"/>
      <c r="AN188" s="75"/>
      <c r="AO188" s="75"/>
      <c r="AP188" s="75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9"/>
      <c r="B189" s="79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8"/>
      <c r="AH189" s="78"/>
      <c r="AI189" s="78"/>
      <c r="AJ189" s="78"/>
      <c r="AK189" s="76"/>
      <c r="AL189" s="77"/>
      <c r="AM189" s="75"/>
      <c r="AN189" s="75"/>
      <c r="AO189" s="75"/>
      <c r="AP189" s="75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9"/>
      <c r="B190" s="79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8"/>
      <c r="AH190" s="78"/>
      <c r="AI190" s="78"/>
      <c r="AJ190" s="78"/>
      <c r="AK190" s="76"/>
      <c r="AL190" s="77"/>
      <c r="AM190" s="75"/>
      <c r="AN190" s="75"/>
      <c r="AO190" s="75"/>
      <c r="AP190" s="75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9"/>
      <c r="B191" s="79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8"/>
      <c r="AH191" s="78"/>
      <c r="AI191" s="78"/>
      <c r="AJ191" s="78"/>
      <c r="AK191" s="76"/>
      <c r="AL191" s="77"/>
      <c r="AM191" s="75"/>
      <c r="AN191" s="75"/>
      <c r="AO191" s="75"/>
      <c r="AP191" s="75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9"/>
      <c r="B192" s="79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8"/>
      <c r="AH192" s="78"/>
      <c r="AI192" s="78"/>
      <c r="AJ192" s="78"/>
      <c r="AK192" s="76"/>
      <c r="AL192" s="77"/>
      <c r="AM192" s="75"/>
      <c r="AN192" s="75"/>
      <c r="AO192" s="75"/>
      <c r="AP192" s="75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9"/>
      <c r="B193" s="79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8"/>
      <c r="AH193" s="78"/>
      <c r="AI193" s="78"/>
      <c r="AJ193" s="78"/>
      <c r="AK193" s="76"/>
      <c r="AL193" s="77"/>
      <c r="AM193" s="75"/>
      <c r="AN193" s="75"/>
      <c r="AO193" s="75"/>
      <c r="AP193" s="75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9"/>
      <c r="B194" s="79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8"/>
      <c r="AH194" s="78"/>
      <c r="AI194" s="78"/>
      <c r="AJ194" s="78"/>
      <c r="AK194" s="76"/>
      <c r="AL194" s="77"/>
      <c r="AM194" s="75"/>
      <c r="AN194" s="75"/>
      <c r="AO194" s="75"/>
      <c r="AP194" s="75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9"/>
      <c r="B195" s="79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8"/>
      <c r="AH195" s="78"/>
      <c r="AI195" s="78"/>
      <c r="AJ195" s="78"/>
      <c r="AK195" s="76"/>
      <c r="AL195" s="77"/>
      <c r="AM195" s="75"/>
      <c r="AN195" s="75"/>
      <c r="AO195" s="75"/>
      <c r="AP195" s="75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9"/>
      <c r="B196" s="79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8"/>
      <c r="AH196" s="78"/>
      <c r="AI196" s="78"/>
      <c r="AJ196" s="78"/>
      <c r="AK196" s="76"/>
      <c r="AL196" s="77"/>
      <c r="AM196" s="75"/>
      <c r="AN196" s="75"/>
      <c r="AO196" s="75"/>
      <c r="AP196" s="75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9"/>
      <c r="B197" s="79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8"/>
      <c r="AH197" s="78"/>
      <c r="AI197" s="78"/>
      <c r="AJ197" s="78"/>
      <c r="AK197" s="76"/>
      <c r="AL197" s="77"/>
      <c r="AM197" s="75"/>
      <c r="AN197" s="75"/>
      <c r="AO197" s="75"/>
      <c r="AP197" s="75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9"/>
      <c r="B198" s="79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8"/>
      <c r="AH198" s="78"/>
      <c r="AI198" s="78"/>
      <c r="AJ198" s="78"/>
      <c r="AK198" s="76"/>
      <c r="AL198" s="77"/>
      <c r="AM198" s="75"/>
      <c r="AN198" s="75"/>
      <c r="AO198" s="75"/>
      <c r="AP198" s="75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9"/>
      <c r="B199" s="79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8"/>
      <c r="AH199" s="78"/>
      <c r="AI199" s="78"/>
      <c r="AJ199" s="78"/>
      <c r="AK199" s="76"/>
      <c r="AL199" s="77"/>
      <c r="AM199" s="75"/>
      <c r="AN199" s="75"/>
      <c r="AO199" s="75"/>
      <c r="AP199" s="75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9"/>
      <c r="B200" s="79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8"/>
      <c r="AH200" s="78"/>
      <c r="AI200" s="78"/>
      <c r="AJ200" s="78"/>
      <c r="AK200" s="76"/>
      <c r="AL200" s="77"/>
      <c r="AM200" s="75"/>
      <c r="AN200" s="75"/>
      <c r="AO200" s="75"/>
      <c r="AP200" s="75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9"/>
      <c r="B201" s="79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8"/>
      <c r="AH201" s="78"/>
      <c r="AI201" s="78"/>
      <c r="AJ201" s="78"/>
      <c r="AK201" s="76"/>
      <c r="AL201" s="77"/>
      <c r="AM201" s="75"/>
      <c r="AN201" s="75"/>
      <c r="AO201" s="75"/>
      <c r="AP201" s="75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9"/>
      <c r="B202" s="79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8"/>
      <c r="AH202" s="78"/>
      <c r="AI202" s="78"/>
      <c r="AJ202" s="78"/>
      <c r="AK202" s="76"/>
      <c r="AL202" s="77"/>
      <c r="AM202" s="75"/>
      <c r="AN202" s="75"/>
      <c r="AO202" s="75"/>
      <c r="AP202" s="75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9"/>
      <c r="B203" s="79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8"/>
      <c r="AH203" s="78"/>
      <c r="AI203" s="78"/>
      <c r="AJ203" s="78"/>
      <c r="AK203" s="76"/>
      <c r="AL203" s="77"/>
      <c r="AM203" s="75"/>
      <c r="AN203" s="75"/>
      <c r="AO203" s="75"/>
      <c r="AP203" s="75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9"/>
      <c r="B204" s="79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8"/>
      <c r="AH204" s="78"/>
      <c r="AI204" s="78"/>
      <c r="AJ204" s="78"/>
      <c r="AK204" s="76"/>
      <c r="AL204" s="77"/>
      <c r="AM204" s="75"/>
      <c r="AN204" s="75"/>
      <c r="AO204" s="75"/>
      <c r="AP204" s="75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9"/>
      <c r="B205" s="79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8"/>
      <c r="AH205" s="78"/>
      <c r="AI205" s="78"/>
      <c r="AJ205" s="78"/>
      <c r="AK205" s="76"/>
      <c r="AL205" s="77"/>
      <c r="AM205" s="75"/>
      <c r="AN205" s="75"/>
      <c r="AO205" s="75"/>
      <c r="AP205" s="75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9"/>
      <c r="B206" s="79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8"/>
      <c r="AH206" s="78"/>
      <c r="AI206" s="78"/>
      <c r="AJ206" s="78"/>
      <c r="AK206" s="76"/>
      <c r="AL206" s="77"/>
      <c r="AM206" s="75"/>
      <c r="AN206" s="75"/>
      <c r="AO206" s="75"/>
      <c r="AP206" s="75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9"/>
      <c r="B207" s="79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8"/>
      <c r="AH207" s="78"/>
      <c r="AI207" s="78"/>
      <c r="AJ207" s="78"/>
      <c r="AK207" s="76"/>
      <c r="AL207" s="77"/>
      <c r="AM207" s="75"/>
      <c r="AN207" s="75"/>
      <c r="AO207" s="75"/>
      <c r="AP207" s="75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9"/>
      <c r="B208" s="79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8"/>
      <c r="AH208" s="78"/>
      <c r="AI208" s="78"/>
      <c r="AJ208" s="78"/>
      <c r="AK208" s="76"/>
      <c r="AL208" s="77"/>
      <c r="AM208" s="75"/>
      <c r="AN208" s="75"/>
      <c r="AO208" s="75"/>
      <c r="AP208" s="75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9"/>
      <c r="B209" s="79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8"/>
      <c r="AH209" s="78"/>
      <c r="AI209" s="78"/>
      <c r="AJ209" s="78"/>
      <c r="AK209" s="76"/>
      <c r="AL209" s="77"/>
      <c r="AM209" s="75"/>
      <c r="AN209" s="75"/>
      <c r="AO209" s="75"/>
      <c r="AP209" s="75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9"/>
      <c r="B210" s="79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8"/>
      <c r="AH210" s="78"/>
      <c r="AI210" s="78"/>
      <c r="AJ210" s="78"/>
      <c r="AK210" s="76"/>
      <c r="AL210" s="77"/>
      <c r="AM210" s="75"/>
      <c r="AN210" s="75"/>
      <c r="AO210" s="75"/>
      <c r="AP210" s="75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9"/>
      <c r="B211" s="79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8"/>
      <c r="AH211" s="78"/>
      <c r="AI211" s="78"/>
      <c r="AJ211" s="78"/>
      <c r="AK211" s="76"/>
      <c r="AL211" s="77"/>
      <c r="AM211" s="75"/>
      <c r="AN211" s="75"/>
      <c r="AO211" s="75"/>
      <c r="AP211" s="75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9"/>
      <c r="B212" s="79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8"/>
      <c r="AH212" s="78"/>
      <c r="AI212" s="78"/>
      <c r="AJ212" s="78"/>
      <c r="AK212" s="76"/>
      <c r="AL212" s="77"/>
      <c r="AM212" s="75"/>
      <c r="AN212" s="75"/>
      <c r="AO212" s="75"/>
      <c r="AP212" s="75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9"/>
      <c r="B213" s="79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8"/>
      <c r="AH213" s="78"/>
      <c r="AI213" s="78"/>
      <c r="AJ213" s="78"/>
      <c r="AK213" s="76"/>
      <c r="AL213" s="77"/>
      <c r="AM213" s="75"/>
      <c r="AN213" s="75"/>
      <c r="AO213" s="75"/>
      <c r="AP213" s="75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9"/>
      <c r="B214" s="79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8"/>
      <c r="AH214" s="78"/>
      <c r="AI214" s="78"/>
      <c r="AJ214" s="78"/>
      <c r="AK214" s="76"/>
      <c r="AL214" s="77"/>
      <c r="AM214" s="75"/>
      <c r="AN214" s="75"/>
      <c r="AO214" s="75"/>
      <c r="AP214" s="75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9"/>
      <c r="B215" s="79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8"/>
      <c r="AH215" s="78"/>
      <c r="AI215" s="78"/>
      <c r="AJ215" s="78"/>
      <c r="AK215" s="76"/>
      <c r="AL215" s="77"/>
      <c r="AM215" s="75"/>
      <c r="AN215" s="75"/>
      <c r="AO215" s="75"/>
      <c r="AP215" s="75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9"/>
      <c r="B216" s="79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8"/>
      <c r="AH216" s="78"/>
      <c r="AI216" s="78"/>
      <c r="AJ216" s="78"/>
      <c r="AK216" s="76"/>
      <c r="AL216" s="77"/>
      <c r="AM216" s="75"/>
      <c r="AN216" s="75"/>
      <c r="AO216" s="75"/>
      <c r="AP216" s="75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9"/>
      <c r="B217" s="79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8"/>
      <c r="AH217" s="78"/>
      <c r="AI217" s="78"/>
      <c r="AJ217" s="78"/>
      <c r="AK217" s="76"/>
      <c r="AL217" s="77"/>
      <c r="AM217" s="75"/>
      <c r="AN217" s="75"/>
      <c r="AO217" s="75"/>
      <c r="AP217" s="75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9"/>
      <c r="B218" s="79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8"/>
      <c r="AH218" s="78"/>
      <c r="AI218" s="78"/>
      <c r="AJ218" s="78"/>
      <c r="AK218" s="76"/>
      <c r="AL218" s="77"/>
      <c r="AM218" s="75"/>
      <c r="AN218" s="75"/>
      <c r="AO218" s="75"/>
      <c r="AP218" s="75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9"/>
      <c r="B219" s="79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8"/>
      <c r="AH219" s="78"/>
      <c r="AI219" s="78"/>
      <c r="AJ219" s="78"/>
      <c r="AK219" s="76"/>
      <c r="AL219" s="77"/>
      <c r="AM219" s="75"/>
      <c r="AN219" s="75"/>
      <c r="AO219" s="75"/>
      <c r="AP219" s="75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9"/>
      <c r="B220" s="79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8"/>
      <c r="AH220" s="78"/>
      <c r="AI220" s="78"/>
      <c r="AJ220" s="78"/>
      <c r="AK220" s="76"/>
      <c r="AL220" s="77"/>
      <c r="AM220" s="75"/>
      <c r="AN220" s="75"/>
      <c r="AO220" s="75"/>
      <c r="AP220" s="75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9"/>
      <c r="B221" s="79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8"/>
      <c r="AH221" s="78"/>
      <c r="AI221" s="78"/>
      <c r="AJ221" s="78"/>
      <c r="AK221" s="76"/>
      <c r="AL221" s="77"/>
      <c r="AM221" s="75"/>
      <c r="AN221" s="75"/>
      <c r="AO221" s="75"/>
      <c r="AP221" s="75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9"/>
      <c r="B222" s="79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8"/>
      <c r="AH222" s="78"/>
      <c r="AI222" s="78"/>
      <c r="AJ222" s="78"/>
      <c r="AK222" s="76"/>
      <c r="AL222" s="77"/>
      <c r="AM222" s="75"/>
      <c r="AN222" s="75"/>
      <c r="AO222" s="75"/>
      <c r="AP222" s="75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9"/>
      <c r="B223" s="79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8"/>
      <c r="AH223" s="78"/>
      <c r="AI223" s="78"/>
      <c r="AJ223" s="78"/>
      <c r="AK223" s="76"/>
      <c r="AL223" s="77"/>
      <c r="AM223" s="75"/>
      <c r="AN223" s="75"/>
      <c r="AO223" s="75"/>
      <c r="AP223" s="75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9"/>
      <c r="B224" s="79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8"/>
      <c r="AH224" s="78"/>
      <c r="AI224" s="78"/>
      <c r="AJ224" s="78"/>
      <c r="AK224" s="76"/>
      <c r="AL224" s="77"/>
      <c r="AM224" s="75"/>
      <c r="AN224" s="75"/>
      <c r="AO224" s="75"/>
      <c r="AP224" s="75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9"/>
      <c r="B225" s="79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8"/>
      <c r="AH225" s="78"/>
      <c r="AI225" s="78"/>
      <c r="AJ225" s="78"/>
      <c r="AK225" s="76"/>
      <c r="AL225" s="77"/>
      <c r="AM225" s="75"/>
      <c r="AN225" s="75"/>
      <c r="AO225" s="75"/>
      <c r="AP225" s="75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9"/>
      <c r="B226" s="79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8"/>
      <c r="AH226" s="78"/>
      <c r="AI226" s="78"/>
      <c r="AJ226" s="78"/>
      <c r="AK226" s="76"/>
      <c r="AL226" s="77"/>
      <c r="AM226" s="75"/>
      <c r="AN226" s="75"/>
      <c r="AO226" s="75"/>
      <c r="AP226" s="75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9"/>
      <c r="B227" s="79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8"/>
      <c r="AH227" s="78"/>
      <c r="AI227" s="78"/>
      <c r="AJ227" s="78"/>
      <c r="AK227" s="76"/>
      <c r="AL227" s="77"/>
      <c r="AM227" s="75"/>
      <c r="AN227" s="75"/>
      <c r="AO227" s="75"/>
      <c r="AP227" s="75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9"/>
      <c r="B228" s="79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8"/>
      <c r="AH228" s="78"/>
      <c r="AI228" s="78"/>
      <c r="AJ228" s="78"/>
      <c r="AK228" s="76"/>
      <c r="AL228" s="77"/>
      <c r="AM228" s="75"/>
      <c r="AN228" s="75"/>
      <c r="AO228" s="75"/>
      <c r="AP228" s="75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9"/>
      <c r="B229" s="79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8"/>
      <c r="AH229" s="78"/>
      <c r="AI229" s="78"/>
      <c r="AJ229" s="78"/>
      <c r="AK229" s="76"/>
      <c r="AL229" s="77"/>
      <c r="AM229" s="75"/>
      <c r="AN229" s="75"/>
      <c r="AO229" s="75"/>
      <c r="AP229" s="75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9"/>
      <c r="B230" s="79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8"/>
      <c r="AH230" s="78"/>
      <c r="AI230" s="78"/>
      <c r="AJ230" s="78"/>
      <c r="AK230" s="76"/>
      <c r="AL230" s="77"/>
      <c r="AM230" s="75"/>
      <c r="AN230" s="75"/>
      <c r="AO230" s="75"/>
      <c r="AP230" s="75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9"/>
      <c r="B231" s="79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8"/>
      <c r="AH231" s="78"/>
      <c r="AI231" s="78"/>
      <c r="AJ231" s="78"/>
      <c r="AK231" s="76"/>
      <c r="AL231" s="77"/>
      <c r="AM231" s="75"/>
      <c r="AN231" s="75"/>
      <c r="AO231" s="75"/>
      <c r="AP231" s="75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9"/>
      <c r="B232" s="79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8"/>
      <c r="AH232" s="78"/>
      <c r="AI232" s="78"/>
      <c r="AJ232" s="78"/>
      <c r="AK232" s="76"/>
      <c r="AL232" s="77"/>
      <c r="AM232" s="75"/>
      <c r="AN232" s="75"/>
      <c r="AO232" s="75"/>
      <c r="AP232" s="75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9"/>
      <c r="B233" s="79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8"/>
      <c r="AH233" s="78"/>
      <c r="AI233" s="78"/>
      <c r="AJ233" s="78"/>
      <c r="AK233" s="76"/>
      <c r="AL233" s="77"/>
      <c r="AM233" s="75"/>
      <c r="AN233" s="75"/>
      <c r="AO233" s="75"/>
      <c r="AP233" s="75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9"/>
      <c r="B234" s="79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8"/>
      <c r="AH234" s="78"/>
      <c r="AI234" s="78"/>
      <c r="AJ234" s="78"/>
      <c r="AK234" s="76"/>
      <c r="AL234" s="77"/>
      <c r="AM234" s="75"/>
      <c r="AN234" s="75"/>
      <c r="AO234" s="75"/>
      <c r="AP234" s="75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9"/>
      <c r="B235" s="79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8"/>
      <c r="AH235" s="78"/>
      <c r="AI235" s="78"/>
      <c r="AJ235" s="78"/>
      <c r="AK235" s="76"/>
      <c r="AL235" s="77"/>
      <c r="AM235" s="75"/>
      <c r="AN235" s="75"/>
      <c r="AO235" s="75"/>
      <c r="AP235" s="75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9"/>
      <c r="B236" s="79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8"/>
      <c r="AH236" s="78"/>
      <c r="AI236" s="78"/>
      <c r="AJ236" s="78"/>
      <c r="AK236" s="76"/>
      <c r="AL236" s="77"/>
      <c r="AM236" s="75"/>
      <c r="AN236" s="75"/>
      <c r="AO236" s="75"/>
      <c r="AP236" s="75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9"/>
      <c r="B237" s="79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8"/>
      <c r="AH237" s="78"/>
      <c r="AI237" s="78"/>
      <c r="AJ237" s="78"/>
      <c r="AK237" s="76"/>
      <c r="AL237" s="77"/>
      <c r="AM237" s="75"/>
      <c r="AN237" s="75"/>
      <c r="AO237" s="75"/>
      <c r="AP237" s="75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9"/>
      <c r="B238" s="79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8"/>
      <c r="AH238" s="78"/>
      <c r="AI238" s="78"/>
      <c r="AJ238" s="78"/>
      <c r="AK238" s="76"/>
      <c r="AL238" s="77"/>
      <c r="AM238" s="75"/>
      <c r="AN238" s="75"/>
      <c r="AO238" s="75"/>
      <c r="AP238" s="75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9"/>
      <c r="B239" s="79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8"/>
      <c r="AH239" s="78"/>
      <c r="AI239" s="78"/>
      <c r="AJ239" s="78"/>
      <c r="AK239" s="76"/>
      <c r="AL239" s="77"/>
      <c r="AM239" s="75"/>
      <c r="AN239" s="75"/>
      <c r="AO239" s="75"/>
      <c r="AP239" s="75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9"/>
      <c r="B240" s="79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8"/>
      <c r="AH240" s="78"/>
      <c r="AI240" s="78"/>
      <c r="AJ240" s="78"/>
      <c r="AK240" s="76"/>
      <c r="AL240" s="77"/>
      <c r="AM240" s="75"/>
      <c r="AN240" s="75"/>
      <c r="AO240" s="75"/>
      <c r="AP240" s="75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9"/>
      <c r="B241" s="79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8"/>
      <c r="AH241" s="78"/>
      <c r="AI241" s="78"/>
      <c r="AJ241" s="78"/>
      <c r="AK241" s="76"/>
      <c r="AL241" s="77"/>
      <c r="AM241" s="75"/>
      <c r="AN241" s="75"/>
      <c r="AO241" s="75"/>
      <c r="AP241" s="75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9"/>
      <c r="B242" s="79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8"/>
      <c r="AH242" s="78"/>
      <c r="AI242" s="78"/>
      <c r="AJ242" s="78"/>
      <c r="AK242" s="76"/>
      <c r="AL242" s="77"/>
      <c r="AM242" s="75"/>
      <c r="AN242" s="75"/>
      <c r="AO242" s="75"/>
      <c r="AP242" s="75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9"/>
      <c r="B243" s="79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8"/>
      <c r="AH243" s="78"/>
      <c r="AI243" s="78"/>
      <c r="AJ243" s="78"/>
      <c r="AK243" s="76"/>
      <c r="AL243" s="77"/>
      <c r="AM243" s="75"/>
      <c r="AN243" s="75"/>
      <c r="AO243" s="75"/>
      <c r="AP243" s="75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9"/>
      <c r="B244" s="79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8"/>
      <c r="AH244" s="78"/>
      <c r="AI244" s="78"/>
      <c r="AJ244" s="78"/>
      <c r="AK244" s="76"/>
      <c r="AL244" s="77"/>
      <c r="AM244" s="75"/>
      <c r="AN244" s="75"/>
      <c r="AO244" s="75"/>
      <c r="AP244" s="75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9"/>
      <c r="B245" s="79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8"/>
      <c r="AH245" s="78"/>
      <c r="AI245" s="78"/>
      <c r="AJ245" s="78"/>
      <c r="AK245" s="76"/>
      <c r="AL245" s="77"/>
      <c r="AM245" s="75"/>
      <c r="AN245" s="75"/>
      <c r="AO245" s="75"/>
      <c r="AP245" s="75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9"/>
      <c r="B246" s="79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8"/>
      <c r="AH246" s="78"/>
      <c r="AI246" s="78"/>
      <c r="AJ246" s="78"/>
      <c r="AK246" s="76"/>
      <c r="AL246" s="77"/>
      <c r="AM246" s="75"/>
      <c r="AN246" s="75"/>
      <c r="AO246" s="75"/>
      <c r="AP246" s="75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9"/>
      <c r="B247" s="79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8"/>
      <c r="AH247" s="78"/>
      <c r="AI247" s="78"/>
      <c r="AJ247" s="78"/>
      <c r="AK247" s="76"/>
      <c r="AL247" s="77"/>
      <c r="AM247" s="75"/>
      <c r="AN247" s="75"/>
      <c r="AO247" s="75"/>
      <c r="AP247" s="75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9"/>
      <c r="B248" s="79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8"/>
      <c r="AH248" s="78"/>
      <c r="AI248" s="78"/>
      <c r="AJ248" s="78"/>
      <c r="AK248" s="76"/>
      <c r="AL248" s="77"/>
      <c r="AM248" s="75"/>
      <c r="AN248" s="75"/>
      <c r="AO248" s="75"/>
      <c r="AP248" s="75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9"/>
      <c r="B249" s="79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8"/>
      <c r="AH249" s="78"/>
      <c r="AI249" s="78"/>
      <c r="AJ249" s="78"/>
      <c r="AK249" s="76"/>
      <c r="AL249" s="77"/>
      <c r="AM249" s="75"/>
      <c r="AN249" s="75"/>
      <c r="AO249" s="75"/>
      <c r="AP249" s="75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9"/>
      <c r="B250" s="79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8"/>
      <c r="AH250" s="78"/>
      <c r="AI250" s="78"/>
      <c r="AJ250" s="78"/>
      <c r="AK250" s="76"/>
      <c r="AL250" s="77"/>
      <c r="AM250" s="75"/>
      <c r="AN250" s="75"/>
      <c r="AO250" s="75"/>
      <c r="AP250" s="75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9"/>
      <c r="B251" s="79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8"/>
      <c r="AH251" s="78"/>
      <c r="AI251" s="78"/>
      <c r="AJ251" s="78"/>
      <c r="AK251" s="76"/>
      <c r="AL251" s="77"/>
      <c r="AM251" s="75"/>
      <c r="AN251" s="75"/>
      <c r="AO251" s="75"/>
      <c r="AP251" s="75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9"/>
      <c r="B252" s="79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8"/>
      <c r="AH252" s="78"/>
      <c r="AI252" s="78"/>
      <c r="AJ252" s="78"/>
      <c r="AK252" s="76"/>
      <c r="AL252" s="77"/>
      <c r="AM252" s="75"/>
      <c r="AN252" s="75"/>
      <c r="AO252" s="75"/>
      <c r="AP252" s="75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9"/>
      <c r="B253" s="79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8"/>
      <c r="AH253" s="78"/>
      <c r="AI253" s="78"/>
      <c r="AJ253" s="78"/>
      <c r="AK253" s="76"/>
      <c r="AL253" s="77"/>
      <c r="AM253" s="75"/>
      <c r="AN253" s="75"/>
      <c r="AO253" s="75"/>
      <c r="AP253" s="75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9"/>
      <c r="B254" s="79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8"/>
      <c r="AH254" s="78"/>
      <c r="AI254" s="78"/>
      <c r="AJ254" s="78"/>
      <c r="AK254" s="76"/>
      <c r="AL254" s="77"/>
      <c r="AM254" s="75"/>
      <c r="AN254" s="75"/>
      <c r="AO254" s="75"/>
      <c r="AP254" s="75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9"/>
      <c r="B255" s="79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8"/>
      <c r="AH255" s="78"/>
      <c r="AI255" s="78"/>
      <c r="AJ255" s="78"/>
      <c r="AK255" s="76"/>
      <c r="AL255" s="77"/>
      <c r="AM255" s="75"/>
      <c r="AN255" s="75"/>
      <c r="AO255" s="75"/>
      <c r="AP255" s="75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9"/>
      <c r="B256" s="79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8"/>
      <c r="AH256" s="78"/>
      <c r="AI256" s="78"/>
      <c r="AJ256" s="78"/>
      <c r="AK256" s="76"/>
      <c r="AL256" s="77"/>
      <c r="AM256" s="75"/>
      <c r="AN256" s="75"/>
      <c r="AO256" s="75"/>
      <c r="AP256" s="75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9"/>
      <c r="B257" s="79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8"/>
      <c r="AH257" s="78"/>
      <c r="AI257" s="78"/>
      <c r="AJ257" s="78"/>
      <c r="AK257" s="76"/>
      <c r="AL257" s="77"/>
      <c r="AM257" s="75"/>
      <c r="AN257" s="75"/>
      <c r="AO257" s="75"/>
      <c r="AP257" s="75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9"/>
      <c r="B258" s="79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8"/>
      <c r="AH258" s="78"/>
      <c r="AI258" s="78"/>
      <c r="AJ258" s="78"/>
      <c r="AK258" s="76"/>
      <c r="AL258" s="77"/>
      <c r="AM258" s="75"/>
      <c r="AN258" s="75"/>
      <c r="AO258" s="75"/>
      <c r="AP258" s="75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9"/>
      <c r="B259" s="79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8"/>
      <c r="AH259" s="78"/>
      <c r="AI259" s="78"/>
      <c r="AJ259" s="78"/>
      <c r="AK259" s="76"/>
      <c r="AL259" s="77"/>
      <c r="AM259" s="75"/>
      <c r="AN259" s="75"/>
      <c r="AO259" s="75"/>
      <c r="AP259" s="75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9"/>
      <c r="B260" s="79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8"/>
      <c r="AH260" s="78"/>
      <c r="AI260" s="78"/>
      <c r="AJ260" s="78"/>
      <c r="AK260" s="76"/>
      <c r="AL260" s="77"/>
      <c r="AM260" s="75"/>
      <c r="AN260" s="75"/>
      <c r="AO260" s="75"/>
      <c r="AP260" s="75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9"/>
      <c r="B261" s="79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8"/>
      <c r="AH261" s="78"/>
      <c r="AI261" s="78"/>
      <c r="AJ261" s="78"/>
      <c r="AK261" s="76"/>
      <c r="AL261" s="77"/>
      <c r="AM261" s="75"/>
      <c r="AN261" s="75"/>
      <c r="AO261" s="75"/>
      <c r="AP261" s="75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9"/>
      <c r="B262" s="79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8"/>
      <c r="AH262" s="78"/>
      <c r="AI262" s="78"/>
      <c r="AJ262" s="78"/>
      <c r="AK262" s="76"/>
      <c r="AL262" s="77"/>
      <c r="AM262" s="75"/>
      <c r="AN262" s="75"/>
      <c r="AO262" s="75"/>
      <c r="AP262" s="75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9"/>
      <c r="B263" s="79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8"/>
      <c r="AH263" s="78"/>
      <c r="AI263" s="78"/>
      <c r="AJ263" s="78"/>
      <c r="AK263" s="76"/>
      <c r="AL263" s="77"/>
      <c r="AM263" s="75"/>
      <c r="AN263" s="75"/>
      <c r="AO263" s="75"/>
      <c r="AP263" s="75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9"/>
      <c r="B264" s="79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8"/>
      <c r="AH264" s="78"/>
      <c r="AI264" s="78"/>
      <c r="AJ264" s="78"/>
      <c r="AK264" s="76"/>
      <c r="AL264" s="77"/>
      <c r="AM264" s="75"/>
      <c r="AN264" s="75"/>
      <c r="AO264" s="75"/>
      <c r="AP264" s="75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9"/>
      <c r="B265" s="79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8"/>
      <c r="AH265" s="78"/>
      <c r="AI265" s="78"/>
      <c r="AJ265" s="78"/>
      <c r="AK265" s="76"/>
      <c r="AL265" s="77"/>
      <c r="AM265" s="75"/>
      <c r="AN265" s="75"/>
      <c r="AO265" s="75"/>
      <c r="AP265" s="75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9"/>
      <c r="B266" s="79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8"/>
      <c r="AH266" s="78"/>
      <c r="AI266" s="78"/>
      <c r="AJ266" s="78"/>
      <c r="AK266" s="76"/>
      <c r="AL266" s="77"/>
      <c r="AM266" s="75"/>
      <c r="AN266" s="75"/>
      <c r="AO266" s="75"/>
      <c r="AP266" s="75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9"/>
      <c r="B267" s="79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8"/>
      <c r="AH267" s="78"/>
      <c r="AI267" s="78"/>
      <c r="AJ267" s="78"/>
      <c r="AK267" s="76"/>
      <c r="AL267" s="77"/>
      <c r="AM267" s="75"/>
      <c r="AN267" s="75"/>
      <c r="AO267" s="75"/>
      <c r="AP267" s="75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9"/>
      <c r="B268" s="79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8"/>
      <c r="AH268" s="78"/>
      <c r="AI268" s="78"/>
      <c r="AJ268" s="78"/>
      <c r="AK268" s="76"/>
      <c r="AL268" s="77"/>
      <c r="AM268" s="75"/>
      <c r="AN268" s="75"/>
      <c r="AO268" s="75"/>
      <c r="AP268" s="75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9"/>
      <c r="B269" s="79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8"/>
      <c r="AH269" s="78"/>
      <c r="AI269" s="78"/>
      <c r="AJ269" s="78"/>
      <c r="AK269" s="76"/>
      <c r="AL269" s="77"/>
      <c r="AM269" s="75"/>
      <c r="AN269" s="75"/>
      <c r="AO269" s="75"/>
      <c r="AP269" s="75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9"/>
      <c r="B270" s="79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8"/>
      <c r="AH270" s="78"/>
      <c r="AI270" s="78"/>
      <c r="AJ270" s="78"/>
      <c r="AK270" s="76"/>
      <c r="AL270" s="77"/>
      <c r="AM270" s="75"/>
      <c r="AN270" s="75"/>
      <c r="AO270" s="75"/>
      <c r="AP270" s="75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9"/>
      <c r="B271" s="79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8"/>
      <c r="AH271" s="78"/>
      <c r="AI271" s="78"/>
      <c r="AJ271" s="78"/>
      <c r="AK271" s="76"/>
      <c r="AL271" s="77"/>
      <c r="AM271" s="75"/>
      <c r="AN271" s="75"/>
      <c r="AO271" s="75"/>
      <c r="AP271" s="75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9"/>
      <c r="B272" s="79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8"/>
      <c r="AH272" s="78"/>
      <c r="AI272" s="78"/>
      <c r="AJ272" s="78"/>
      <c r="AK272" s="76"/>
      <c r="AL272" s="77"/>
      <c r="AM272" s="75"/>
      <c r="AN272" s="75"/>
      <c r="AO272" s="75"/>
      <c r="AP272" s="75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9"/>
      <c r="B273" s="79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8"/>
      <c r="AH273" s="78"/>
      <c r="AI273" s="78"/>
      <c r="AJ273" s="78"/>
      <c r="AK273" s="76"/>
      <c r="AL273" s="77"/>
      <c r="AM273" s="75"/>
      <c r="AN273" s="75"/>
      <c r="AO273" s="75"/>
      <c r="AP273" s="75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9"/>
      <c r="B274" s="79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8"/>
      <c r="AH274" s="78"/>
      <c r="AI274" s="78"/>
      <c r="AJ274" s="78"/>
      <c r="AK274" s="76"/>
      <c r="AL274" s="77"/>
      <c r="AM274" s="75"/>
      <c r="AN274" s="75"/>
      <c r="AO274" s="75"/>
      <c r="AP274" s="75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9"/>
      <c r="B275" s="79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8"/>
      <c r="AH275" s="78"/>
      <c r="AI275" s="78"/>
      <c r="AJ275" s="78"/>
      <c r="AK275" s="76"/>
      <c r="AL275" s="77"/>
      <c r="AM275" s="75"/>
      <c r="AN275" s="75"/>
      <c r="AO275" s="75"/>
      <c r="AP275" s="75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9"/>
      <c r="B276" s="79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8"/>
      <c r="AH276" s="78"/>
      <c r="AI276" s="78"/>
      <c r="AJ276" s="78"/>
      <c r="AK276" s="76"/>
      <c r="AL276" s="77"/>
      <c r="AM276" s="75"/>
      <c r="AN276" s="75"/>
      <c r="AO276" s="75"/>
      <c r="AP276" s="75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9"/>
      <c r="B277" s="79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8"/>
      <c r="AH277" s="78"/>
      <c r="AI277" s="78"/>
      <c r="AJ277" s="78"/>
      <c r="AK277" s="76"/>
      <c r="AL277" s="77"/>
      <c r="AM277" s="75"/>
      <c r="AN277" s="75"/>
      <c r="AO277" s="75"/>
      <c r="AP277" s="75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9"/>
      <c r="B278" s="79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8"/>
      <c r="AH278" s="78"/>
      <c r="AI278" s="78"/>
      <c r="AJ278" s="78"/>
      <c r="AK278" s="76"/>
      <c r="AL278" s="77"/>
      <c r="AM278" s="75"/>
      <c r="AN278" s="75"/>
      <c r="AO278" s="75"/>
      <c r="AP278" s="75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9"/>
      <c r="B279" s="79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8"/>
      <c r="AH279" s="78"/>
      <c r="AI279" s="78"/>
      <c r="AJ279" s="78"/>
      <c r="AK279" s="76"/>
      <c r="AL279" s="77"/>
      <c r="AM279" s="75"/>
      <c r="AN279" s="75"/>
      <c r="AO279" s="75"/>
      <c r="AP279" s="75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9"/>
      <c r="B280" s="79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8"/>
      <c r="AH280" s="78"/>
      <c r="AI280" s="78"/>
      <c r="AJ280" s="78"/>
      <c r="AK280" s="76"/>
      <c r="AL280" s="77"/>
      <c r="AM280" s="75"/>
      <c r="AN280" s="75"/>
      <c r="AO280" s="75"/>
      <c r="AP280" s="75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9"/>
      <c r="B281" s="79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8"/>
      <c r="AH281" s="78"/>
      <c r="AI281" s="78"/>
      <c r="AJ281" s="78"/>
      <c r="AK281" s="76"/>
      <c r="AL281" s="77"/>
      <c r="AM281" s="75"/>
      <c r="AN281" s="75"/>
      <c r="AO281" s="75"/>
      <c r="AP281" s="75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9"/>
      <c r="B282" s="79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8"/>
      <c r="AH282" s="78"/>
      <c r="AI282" s="78"/>
      <c r="AJ282" s="78"/>
      <c r="AK282" s="76"/>
      <c r="AL282" s="77"/>
      <c r="AM282" s="75"/>
      <c r="AN282" s="75"/>
      <c r="AO282" s="75"/>
      <c r="AP282" s="75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9"/>
      <c r="B283" s="79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8"/>
      <c r="AH283" s="78"/>
      <c r="AI283" s="78"/>
      <c r="AJ283" s="78"/>
      <c r="AK283" s="76"/>
      <c r="AL283" s="77"/>
      <c r="AM283" s="75"/>
      <c r="AN283" s="75"/>
      <c r="AO283" s="75"/>
      <c r="AP283" s="75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9"/>
      <c r="B284" s="79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8"/>
      <c r="AH284" s="78"/>
      <c r="AI284" s="78"/>
      <c r="AJ284" s="78"/>
      <c r="AK284" s="76"/>
      <c r="AL284" s="77"/>
      <c r="AM284" s="75"/>
      <c r="AN284" s="75"/>
      <c r="AO284" s="75"/>
      <c r="AP284" s="75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9"/>
      <c r="B285" s="79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8"/>
      <c r="AH285" s="78"/>
      <c r="AI285" s="78"/>
      <c r="AJ285" s="78"/>
      <c r="AK285" s="76"/>
      <c r="AL285" s="77"/>
      <c r="AM285" s="75"/>
      <c r="AN285" s="75"/>
      <c r="AO285" s="75"/>
      <c r="AP285" s="75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9"/>
      <c r="B286" s="79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8"/>
      <c r="AH286" s="78"/>
      <c r="AI286" s="78"/>
      <c r="AJ286" s="78"/>
      <c r="AK286" s="76"/>
      <c r="AL286" s="77"/>
      <c r="AM286" s="75"/>
      <c r="AN286" s="75"/>
      <c r="AO286" s="75"/>
      <c r="AP286" s="75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9"/>
      <c r="B287" s="79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8"/>
      <c r="AH287" s="78"/>
      <c r="AI287" s="78"/>
      <c r="AJ287" s="78"/>
      <c r="AK287" s="76"/>
      <c r="AL287" s="77"/>
      <c r="AM287" s="75"/>
      <c r="AN287" s="75"/>
      <c r="AO287" s="75"/>
      <c r="AP287" s="75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9"/>
      <c r="B288" s="79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8"/>
      <c r="AH288" s="78"/>
      <c r="AI288" s="78"/>
      <c r="AJ288" s="78"/>
      <c r="AK288" s="76"/>
      <c r="AL288" s="77"/>
      <c r="AM288" s="75"/>
      <c r="AN288" s="75"/>
      <c r="AO288" s="75"/>
      <c r="AP288" s="75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9"/>
      <c r="B289" s="79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8"/>
      <c r="AH289" s="78"/>
      <c r="AI289" s="78"/>
      <c r="AJ289" s="78"/>
      <c r="AK289" s="76"/>
      <c r="AL289" s="77"/>
      <c r="AM289" s="75"/>
      <c r="AN289" s="75"/>
      <c r="AO289" s="75"/>
      <c r="AP289" s="75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9"/>
      <c r="B290" s="79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8"/>
      <c r="AH290" s="78"/>
      <c r="AI290" s="78"/>
      <c r="AJ290" s="78"/>
      <c r="AK290" s="76"/>
      <c r="AL290" s="77"/>
      <c r="AM290" s="75"/>
      <c r="AN290" s="75"/>
      <c r="AO290" s="75"/>
      <c r="AP290" s="75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9"/>
      <c r="B291" s="79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8"/>
      <c r="AH291" s="78"/>
      <c r="AI291" s="78"/>
      <c r="AJ291" s="78"/>
      <c r="AK291" s="76"/>
      <c r="AL291" s="77"/>
      <c r="AM291" s="75"/>
      <c r="AN291" s="75"/>
      <c r="AO291" s="75"/>
      <c r="AP291" s="75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9"/>
      <c r="B292" s="79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8"/>
      <c r="AH292" s="78"/>
      <c r="AI292" s="78"/>
      <c r="AJ292" s="78"/>
      <c r="AK292" s="76"/>
      <c r="AL292" s="77"/>
      <c r="AM292" s="75"/>
      <c r="AN292" s="75"/>
      <c r="AO292" s="75"/>
      <c r="AP292" s="75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9"/>
      <c r="B293" s="79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8"/>
      <c r="AH293" s="78"/>
      <c r="AI293" s="78"/>
      <c r="AJ293" s="78"/>
      <c r="AK293" s="76"/>
      <c r="AL293" s="77"/>
      <c r="AM293" s="75"/>
      <c r="AN293" s="75"/>
      <c r="AO293" s="75"/>
      <c r="AP293" s="75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9"/>
      <c r="B294" s="79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8"/>
      <c r="AH294" s="78"/>
      <c r="AI294" s="78"/>
      <c r="AJ294" s="78"/>
      <c r="AK294" s="76"/>
      <c r="AL294" s="77"/>
      <c r="AM294" s="75"/>
      <c r="AN294" s="75"/>
      <c r="AO294" s="75"/>
      <c r="AP294" s="75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9"/>
      <c r="B295" s="79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8"/>
      <c r="AH295" s="78"/>
      <c r="AI295" s="78"/>
      <c r="AJ295" s="78"/>
      <c r="AK295" s="76"/>
      <c r="AL295" s="77"/>
      <c r="AM295" s="75"/>
      <c r="AN295" s="75"/>
      <c r="AO295" s="75"/>
      <c r="AP295" s="75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9"/>
      <c r="B296" s="79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8"/>
      <c r="AH296" s="78"/>
      <c r="AI296" s="78"/>
      <c r="AJ296" s="78"/>
      <c r="AK296" s="76"/>
      <c r="AL296" s="77"/>
      <c r="AM296" s="75"/>
      <c r="AN296" s="75"/>
      <c r="AO296" s="75"/>
      <c r="AP296" s="75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9"/>
      <c r="B297" s="79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8"/>
      <c r="AH297" s="78"/>
      <c r="AI297" s="78"/>
      <c r="AJ297" s="78"/>
      <c r="AK297" s="76"/>
      <c r="AL297" s="77"/>
      <c r="AM297" s="75"/>
      <c r="AN297" s="75"/>
      <c r="AO297" s="75"/>
      <c r="AP297" s="75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9"/>
      <c r="B298" s="79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8"/>
      <c r="AH298" s="78"/>
      <c r="AI298" s="78"/>
      <c r="AJ298" s="78"/>
      <c r="AK298" s="76"/>
      <c r="AL298" s="77"/>
      <c r="AM298" s="75"/>
      <c r="AN298" s="75"/>
      <c r="AO298" s="75"/>
      <c r="AP298" s="75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9"/>
      <c r="B299" s="79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8"/>
      <c r="AH299" s="78"/>
      <c r="AI299" s="78"/>
      <c r="AJ299" s="78"/>
      <c r="AK299" s="76"/>
      <c r="AL299" s="77"/>
      <c r="AM299" s="75"/>
      <c r="AN299" s="75"/>
      <c r="AO299" s="75"/>
      <c r="AP299" s="75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9"/>
      <c r="B300" s="79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8"/>
      <c r="AH300" s="78"/>
      <c r="AI300" s="78"/>
      <c r="AJ300" s="78"/>
      <c r="AK300" s="76"/>
      <c r="AL300" s="77"/>
      <c r="AM300" s="75"/>
      <c r="AN300" s="75"/>
      <c r="AO300" s="75"/>
      <c r="AP300" s="75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9"/>
      <c r="B301" s="79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8"/>
      <c r="AH301" s="78"/>
      <c r="AI301" s="78"/>
      <c r="AJ301" s="78"/>
      <c r="AK301" s="76"/>
      <c r="AL301" s="77"/>
      <c r="AM301" s="75"/>
      <c r="AN301" s="75"/>
      <c r="AO301" s="75"/>
      <c r="AP301" s="75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9"/>
      <c r="B302" s="79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8"/>
      <c r="AH302" s="78"/>
      <c r="AI302" s="78"/>
      <c r="AJ302" s="78"/>
      <c r="AK302" s="76"/>
      <c r="AL302" s="77"/>
      <c r="AM302" s="75"/>
      <c r="AN302" s="75"/>
      <c r="AO302" s="75"/>
      <c r="AP302" s="75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9"/>
      <c r="B303" s="79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8"/>
      <c r="AH303" s="78"/>
      <c r="AI303" s="78"/>
      <c r="AJ303" s="78"/>
      <c r="AK303" s="76"/>
      <c r="AL303" s="77"/>
      <c r="AM303" s="75"/>
      <c r="AN303" s="75"/>
      <c r="AO303" s="75"/>
      <c r="AP303" s="75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9"/>
      <c r="B304" s="79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8"/>
      <c r="AH304" s="78"/>
      <c r="AI304" s="78"/>
      <c r="AJ304" s="78"/>
      <c r="AK304" s="76"/>
      <c r="AL304" s="77"/>
      <c r="AM304" s="75"/>
      <c r="AN304" s="75"/>
      <c r="AO304" s="75"/>
      <c r="AP304" s="75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9"/>
      <c r="B305" s="79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8"/>
      <c r="AH305" s="78"/>
      <c r="AI305" s="78"/>
      <c r="AJ305" s="78"/>
      <c r="AK305" s="76"/>
      <c r="AL305" s="77"/>
      <c r="AM305" s="75"/>
      <c r="AN305" s="75"/>
      <c r="AO305" s="75"/>
      <c r="AP305" s="75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9"/>
      <c r="B306" s="79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8"/>
      <c r="AH306" s="78"/>
      <c r="AI306" s="78"/>
      <c r="AJ306" s="78"/>
      <c r="AK306" s="76"/>
      <c r="AL306" s="77"/>
      <c r="AM306" s="75"/>
      <c r="AN306" s="75"/>
      <c r="AO306" s="75"/>
      <c r="AP306" s="75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9"/>
      <c r="B307" s="79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8"/>
      <c r="AH307" s="78"/>
      <c r="AI307" s="78"/>
      <c r="AJ307" s="78"/>
      <c r="AK307" s="76"/>
      <c r="AL307" s="77"/>
      <c r="AM307" s="75"/>
      <c r="AN307" s="75"/>
      <c r="AO307" s="75"/>
      <c r="AP307" s="75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9"/>
      <c r="B308" s="79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8"/>
      <c r="AH308" s="78"/>
      <c r="AI308" s="78"/>
      <c r="AJ308" s="78"/>
      <c r="AK308" s="76"/>
      <c r="AL308" s="77"/>
      <c r="AM308" s="75"/>
      <c r="AN308" s="75"/>
      <c r="AO308" s="75"/>
      <c r="AP308" s="75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9"/>
      <c r="B309" s="79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8"/>
      <c r="AH309" s="78"/>
      <c r="AI309" s="78"/>
      <c r="AJ309" s="78"/>
      <c r="AK309" s="76"/>
      <c r="AL309" s="77"/>
      <c r="AM309" s="75"/>
      <c r="AN309" s="75"/>
      <c r="AO309" s="75"/>
      <c r="AP309" s="75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9"/>
      <c r="B310" s="79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8"/>
      <c r="AH310" s="78"/>
      <c r="AI310" s="78"/>
      <c r="AJ310" s="78"/>
      <c r="AK310" s="76"/>
      <c r="AL310" s="77"/>
      <c r="AM310" s="75"/>
      <c r="AN310" s="75"/>
      <c r="AO310" s="75"/>
      <c r="AP310" s="75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9"/>
      <c r="B311" s="79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8"/>
      <c r="AH311" s="78"/>
      <c r="AI311" s="78"/>
      <c r="AJ311" s="78"/>
      <c r="AK311" s="76"/>
      <c r="AL311" s="77"/>
      <c r="AM311" s="75"/>
      <c r="AN311" s="75"/>
      <c r="AO311" s="75"/>
      <c r="AP311" s="75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9"/>
      <c r="B312" s="79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8"/>
      <c r="AH312" s="78"/>
      <c r="AI312" s="78"/>
      <c r="AJ312" s="78"/>
      <c r="AK312" s="76"/>
      <c r="AL312" s="77"/>
      <c r="AM312" s="75"/>
      <c r="AN312" s="75"/>
      <c r="AO312" s="75"/>
      <c r="AP312" s="75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9"/>
      <c r="B313" s="79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8"/>
      <c r="AH313" s="78"/>
      <c r="AI313" s="78"/>
      <c r="AJ313" s="78"/>
      <c r="AK313" s="76"/>
      <c r="AL313" s="77"/>
      <c r="AM313" s="75"/>
      <c r="AN313" s="75"/>
      <c r="AO313" s="75"/>
      <c r="AP313" s="75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9"/>
      <c r="B314" s="79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8"/>
      <c r="AH314" s="78"/>
      <c r="AI314" s="78"/>
      <c r="AJ314" s="78"/>
      <c r="AK314" s="76"/>
      <c r="AL314" s="77"/>
      <c r="AM314" s="75"/>
      <c r="AN314" s="75"/>
      <c r="AO314" s="75"/>
      <c r="AP314" s="75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9"/>
      <c r="B315" s="79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8"/>
      <c r="AH315" s="78"/>
      <c r="AI315" s="78"/>
      <c r="AJ315" s="78"/>
      <c r="AK315" s="76"/>
      <c r="AL315" s="77"/>
      <c r="AM315" s="75"/>
      <c r="AN315" s="75"/>
      <c r="AO315" s="75"/>
      <c r="AP315" s="75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9"/>
      <c r="B316" s="79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8"/>
      <c r="AH316" s="78"/>
      <c r="AI316" s="78"/>
      <c r="AJ316" s="78"/>
      <c r="AK316" s="76"/>
      <c r="AL316" s="77"/>
      <c r="AM316" s="75"/>
      <c r="AN316" s="75"/>
      <c r="AO316" s="75"/>
      <c r="AP316" s="75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9"/>
      <c r="B317" s="79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8"/>
      <c r="AH317" s="78"/>
      <c r="AI317" s="78"/>
      <c r="AJ317" s="78"/>
      <c r="AK317" s="76"/>
      <c r="AL317" s="77"/>
      <c r="AM317" s="75"/>
      <c r="AN317" s="75"/>
      <c r="AO317" s="75"/>
      <c r="AP317" s="75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9"/>
      <c r="B318" s="79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8"/>
      <c r="AH318" s="78"/>
      <c r="AI318" s="78"/>
      <c r="AJ318" s="78"/>
      <c r="AK318" s="76"/>
      <c r="AL318" s="77"/>
      <c r="AM318" s="75"/>
      <c r="AN318" s="75"/>
      <c r="AO318" s="75"/>
      <c r="AP318" s="75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9"/>
      <c r="B319" s="79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8"/>
      <c r="AH319" s="78"/>
      <c r="AI319" s="78"/>
      <c r="AJ319" s="78"/>
      <c r="AK319" s="76"/>
      <c r="AL319" s="77"/>
      <c r="AM319" s="75"/>
      <c r="AN319" s="75"/>
      <c r="AO319" s="75"/>
      <c r="AP319" s="75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9"/>
      <c r="B320" s="79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8"/>
      <c r="AH320" s="78"/>
      <c r="AI320" s="78"/>
      <c r="AJ320" s="78"/>
      <c r="AK320" s="76"/>
      <c r="AL320" s="77"/>
      <c r="AM320" s="75"/>
      <c r="AN320" s="75"/>
      <c r="AO320" s="75"/>
      <c r="AP320" s="75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9"/>
      <c r="B321" s="79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8"/>
      <c r="AH321" s="78"/>
      <c r="AI321" s="78"/>
      <c r="AJ321" s="78"/>
      <c r="AK321" s="76"/>
      <c r="AL321" s="77"/>
      <c r="AM321" s="75"/>
      <c r="AN321" s="75"/>
      <c r="AO321" s="75"/>
      <c r="AP321" s="75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9"/>
      <c r="B322" s="79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8"/>
      <c r="AH322" s="78"/>
      <c r="AI322" s="78"/>
      <c r="AJ322" s="78"/>
      <c r="AK322" s="76"/>
      <c r="AL322" s="77"/>
      <c r="AM322" s="75"/>
      <c r="AN322" s="75"/>
      <c r="AO322" s="75"/>
      <c r="AP322" s="75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9"/>
      <c r="B323" s="79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8"/>
      <c r="AH323" s="78"/>
      <c r="AI323" s="78"/>
      <c r="AJ323" s="78"/>
      <c r="AK323" s="76"/>
      <c r="AL323" s="77"/>
      <c r="AM323" s="75"/>
      <c r="AN323" s="75"/>
      <c r="AO323" s="75"/>
      <c r="AP323" s="75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9"/>
      <c r="B324" s="79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8"/>
      <c r="AH324" s="78"/>
      <c r="AI324" s="78"/>
      <c r="AJ324" s="78"/>
      <c r="AK324" s="76"/>
      <c r="AL324" s="77"/>
      <c r="AM324" s="75"/>
      <c r="AN324" s="75"/>
      <c r="AO324" s="75"/>
      <c r="AP324" s="75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9"/>
      <c r="B325" s="79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8"/>
      <c r="AH325" s="78"/>
      <c r="AI325" s="78"/>
      <c r="AJ325" s="78"/>
      <c r="AK325" s="76"/>
      <c r="AL325" s="77"/>
      <c r="AM325" s="75"/>
      <c r="AN325" s="75"/>
      <c r="AO325" s="75"/>
      <c r="AP325" s="75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9"/>
      <c r="B326" s="79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8"/>
      <c r="AH326" s="78"/>
      <c r="AI326" s="78"/>
      <c r="AJ326" s="78"/>
      <c r="AK326" s="76"/>
      <c r="AL326" s="77"/>
      <c r="AM326" s="75"/>
      <c r="AN326" s="75"/>
      <c r="AO326" s="75"/>
      <c r="AP326" s="75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9"/>
      <c r="B327" s="79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8"/>
      <c r="AH327" s="78"/>
      <c r="AI327" s="78"/>
      <c r="AJ327" s="78"/>
      <c r="AK327" s="76"/>
      <c r="AL327" s="77"/>
      <c r="AM327" s="75"/>
      <c r="AN327" s="75"/>
      <c r="AO327" s="75"/>
      <c r="AP327" s="75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9"/>
      <c r="B328" s="79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8"/>
      <c r="AH328" s="78"/>
      <c r="AI328" s="78"/>
      <c r="AJ328" s="78"/>
      <c r="AK328" s="76"/>
      <c r="AL328" s="77"/>
      <c r="AM328" s="75"/>
      <c r="AN328" s="75"/>
      <c r="AO328" s="75"/>
      <c r="AP328" s="75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9"/>
      <c r="B329" s="79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8"/>
      <c r="AH329" s="78"/>
      <c r="AI329" s="78"/>
      <c r="AJ329" s="78"/>
      <c r="AK329" s="76"/>
      <c r="AL329" s="77"/>
      <c r="AM329" s="75"/>
      <c r="AN329" s="75"/>
      <c r="AO329" s="75"/>
      <c r="AP329" s="75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9"/>
      <c r="B330" s="79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8"/>
      <c r="AH330" s="78"/>
      <c r="AI330" s="78"/>
      <c r="AJ330" s="78"/>
      <c r="AK330" s="76"/>
      <c r="AL330" s="77"/>
      <c r="AM330" s="75"/>
      <c r="AN330" s="75"/>
      <c r="AO330" s="75"/>
      <c r="AP330" s="75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9"/>
      <c r="B331" s="79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8"/>
      <c r="AH331" s="78"/>
      <c r="AI331" s="78"/>
      <c r="AJ331" s="78"/>
      <c r="AK331" s="76"/>
      <c r="AL331" s="77"/>
      <c r="AM331" s="75"/>
      <c r="AN331" s="75"/>
      <c r="AO331" s="75"/>
      <c r="AP331" s="75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9"/>
      <c r="B332" s="79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8"/>
      <c r="AH332" s="78"/>
      <c r="AI332" s="78"/>
      <c r="AJ332" s="78"/>
      <c r="AK332" s="76"/>
      <c r="AL332" s="77"/>
      <c r="AM332" s="75"/>
      <c r="AN332" s="75"/>
      <c r="AO332" s="75"/>
      <c r="AP332" s="75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9"/>
      <c r="B333" s="79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8"/>
      <c r="AH333" s="78"/>
      <c r="AI333" s="78"/>
      <c r="AJ333" s="78"/>
      <c r="AK333" s="76"/>
      <c r="AL333" s="77"/>
      <c r="AM333" s="75"/>
      <c r="AN333" s="75"/>
      <c r="AO333" s="75"/>
      <c r="AP333" s="75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9"/>
      <c r="B334" s="79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8"/>
      <c r="AH334" s="78"/>
      <c r="AI334" s="78"/>
      <c r="AJ334" s="78"/>
      <c r="AK334" s="76"/>
      <c r="AL334" s="77"/>
      <c r="AM334" s="75"/>
      <c r="AN334" s="75"/>
      <c r="AO334" s="75"/>
      <c r="AP334" s="75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9"/>
      <c r="B335" s="79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8"/>
      <c r="AH335" s="78"/>
      <c r="AI335" s="78"/>
      <c r="AJ335" s="78"/>
      <c r="AK335" s="76"/>
      <c r="AL335" s="77"/>
      <c r="AM335" s="75"/>
      <c r="AN335" s="75"/>
      <c r="AO335" s="75"/>
      <c r="AP335" s="75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9"/>
      <c r="B336" s="79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8"/>
      <c r="AH336" s="78"/>
      <c r="AI336" s="78"/>
      <c r="AJ336" s="78"/>
      <c r="AK336" s="76"/>
      <c r="AL336" s="77"/>
      <c r="AM336" s="75"/>
      <c r="AN336" s="75"/>
      <c r="AO336" s="75"/>
      <c r="AP336" s="75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9"/>
      <c r="B337" s="79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8"/>
      <c r="AH337" s="78"/>
      <c r="AI337" s="78"/>
      <c r="AJ337" s="78"/>
      <c r="AK337" s="76"/>
      <c r="AL337" s="77"/>
      <c r="AM337" s="75"/>
      <c r="AN337" s="75"/>
      <c r="AO337" s="75"/>
      <c r="AP337" s="75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9"/>
      <c r="B338" s="79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8"/>
      <c r="AH338" s="78"/>
      <c r="AI338" s="78"/>
      <c r="AJ338" s="78"/>
      <c r="AK338" s="76"/>
      <c r="AL338" s="77"/>
      <c r="AM338" s="75"/>
      <c r="AN338" s="75"/>
      <c r="AO338" s="75"/>
      <c r="AP338" s="75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9"/>
      <c r="B339" s="79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8"/>
      <c r="AH339" s="78"/>
      <c r="AI339" s="78"/>
      <c r="AJ339" s="78"/>
      <c r="AK339" s="76"/>
      <c r="AL339" s="77"/>
      <c r="AM339" s="75"/>
      <c r="AN339" s="75"/>
      <c r="AO339" s="75"/>
      <c r="AP339" s="75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9"/>
      <c r="B340" s="79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8"/>
      <c r="AH340" s="78"/>
      <c r="AI340" s="78"/>
      <c r="AJ340" s="78"/>
      <c r="AK340" s="76"/>
      <c r="AL340" s="77"/>
      <c r="AM340" s="75"/>
      <c r="AN340" s="75"/>
      <c r="AO340" s="75"/>
      <c r="AP340" s="75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9"/>
      <c r="B341" s="79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8"/>
      <c r="AH341" s="78"/>
      <c r="AI341" s="78"/>
      <c r="AJ341" s="78"/>
      <c r="AK341" s="76"/>
      <c r="AL341" s="77"/>
      <c r="AM341" s="75"/>
      <c r="AN341" s="75"/>
      <c r="AO341" s="75"/>
      <c r="AP341" s="75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9"/>
      <c r="B342" s="79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8"/>
      <c r="AH342" s="78"/>
      <c r="AI342" s="78"/>
      <c r="AJ342" s="78"/>
      <c r="AK342" s="76"/>
      <c r="AL342" s="77"/>
      <c r="AM342" s="75"/>
      <c r="AN342" s="75"/>
      <c r="AO342" s="75"/>
      <c r="AP342" s="75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9"/>
      <c r="B343" s="79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8"/>
      <c r="AH343" s="78"/>
      <c r="AI343" s="78"/>
      <c r="AJ343" s="78"/>
      <c r="AK343" s="76"/>
      <c r="AL343" s="77"/>
      <c r="AM343" s="75"/>
      <c r="AN343" s="75"/>
      <c r="AO343" s="75"/>
      <c r="AP343" s="75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9"/>
      <c r="B344" s="79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8"/>
      <c r="AH344" s="78"/>
      <c r="AI344" s="78"/>
      <c r="AJ344" s="78"/>
      <c r="AK344" s="76"/>
      <c r="AL344" s="77"/>
      <c r="AM344" s="75"/>
      <c r="AN344" s="75"/>
      <c r="AO344" s="75"/>
      <c r="AP344" s="75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9"/>
      <c r="B345" s="79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8"/>
      <c r="AH345" s="78"/>
      <c r="AI345" s="78"/>
      <c r="AJ345" s="78"/>
      <c r="AK345" s="76"/>
      <c r="AL345" s="77"/>
      <c r="AM345" s="75"/>
      <c r="AN345" s="75"/>
      <c r="AO345" s="75"/>
      <c r="AP345" s="75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9"/>
      <c r="B346" s="79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8"/>
      <c r="AH346" s="78"/>
      <c r="AI346" s="78"/>
      <c r="AJ346" s="78"/>
      <c r="AK346" s="76"/>
      <c r="AL346" s="77"/>
      <c r="AM346" s="75"/>
      <c r="AN346" s="75"/>
      <c r="AO346" s="75"/>
      <c r="AP346" s="75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9"/>
      <c r="B347" s="79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8"/>
      <c r="AH347" s="78"/>
      <c r="AI347" s="78"/>
      <c r="AJ347" s="78"/>
      <c r="AK347" s="76"/>
      <c r="AL347" s="77"/>
      <c r="AM347" s="75"/>
      <c r="AN347" s="75"/>
      <c r="AO347" s="75"/>
      <c r="AP347" s="75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9"/>
      <c r="B348" s="79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8"/>
      <c r="AH348" s="78"/>
      <c r="AI348" s="78"/>
      <c r="AJ348" s="78"/>
      <c r="AK348" s="76"/>
      <c r="AL348" s="77"/>
      <c r="AM348" s="75"/>
      <c r="AN348" s="75"/>
      <c r="AO348" s="75"/>
      <c r="AP348" s="75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9"/>
      <c r="B349" s="79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8"/>
      <c r="AH349" s="78"/>
      <c r="AI349" s="78"/>
      <c r="AJ349" s="78"/>
      <c r="AK349" s="76"/>
      <c r="AL349" s="77"/>
      <c r="AM349" s="75"/>
      <c r="AN349" s="75"/>
      <c r="AO349" s="75"/>
      <c r="AP349" s="75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9"/>
      <c r="B350" s="79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8"/>
      <c r="AH350" s="78"/>
      <c r="AI350" s="78"/>
      <c r="AJ350" s="78"/>
      <c r="AK350" s="76"/>
      <c r="AL350" s="77"/>
      <c r="AM350" s="75"/>
      <c r="AN350" s="75"/>
      <c r="AO350" s="75"/>
      <c r="AP350" s="75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9"/>
      <c r="B351" s="79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8"/>
      <c r="AH351" s="78"/>
      <c r="AI351" s="78"/>
      <c r="AJ351" s="78"/>
      <c r="AK351" s="76"/>
      <c r="AL351" s="77"/>
      <c r="AM351" s="75"/>
      <c r="AN351" s="75"/>
      <c r="AO351" s="75"/>
      <c r="AP351" s="75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9"/>
      <c r="B352" s="79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8"/>
      <c r="AH352" s="78"/>
      <c r="AI352" s="78"/>
      <c r="AJ352" s="78"/>
      <c r="AK352" s="76"/>
      <c r="AL352" s="77"/>
      <c r="AM352" s="75"/>
      <c r="AN352" s="75"/>
      <c r="AO352" s="75"/>
      <c r="AP352" s="75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9"/>
      <c r="B353" s="79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8"/>
      <c r="AH353" s="78"/>
      <c r="AI353" s="78"/>
      <c r="AJ353" s="78"/>
      <c r="AK353" s="76"/>
      <c r="AL353" s="77"/>
      <c r="AM353" s="75"/>
      <c r="AN353" s="75"/>
      <c r="AO353" s="75"/>
      <c r="AP353" s="75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9"/>
      <c r="B354" s="79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8"/>
      <c r="AH354" s="78"/>
      <c r="AI354" s="78"/>
      <c r="AJ354" s="78"/>
      <c r="AK354" s="76"/>
      <c r="AL354" s="77"/>
      <c r="AM354" s="75"/>
      <c r="AN354" s="75"/>
      <c r="AO354" s="75"/>
      <c r="AP354" s="75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9"/>
      <c r="B355" s="79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8"/>
      <c r="AH355" s="78"/>
      <c r="AI355" s="78"/>
      <c r="AJ355" s="78"/>
      <c r="AK355" s="76"/>
      <c r="AL355" s="77"/>
      <c r="AM355" s="75"/>
      <c r="AN355" s="75"/>
      <c r="AO355" s="75"/>
      <c r="AP355" s="75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9"/>
      <c r="B356" s="79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8"/>
      <c r="AH356" s="78"/>
      <c r="AI356" s="78"/>
      <c r="AJ356" s="78"/>
      <c r="AK356" s="76"/>
      <c r="AL356" s="77"/>
      <c r="AM356" s="75"/>
      <c r="AN356" s="75"/>
      <c r="AO356" s="75"/>
      <c r="AP356" s="75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9"/>
      <c r="B357" s="79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8"/>
      <c r="AH357" s="78"/>
      <c r="AI357" s="78"/>
      <c r="AJ357" s="78"/>
      <c r="AK357" s="76"/>
      <c r="AL357" s="77"/>
      <c r="AM357" s="75"/>
      <c r="AN357" s="75"/>
      <c r="AO357" s="75"/>
      <c r="AP357" s="75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9"/>
      <c r="B358" s="79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8"/>
      <c r="AH358" s="78"/>
      <c r="AI358" s="78"/>
      <c r="AJ358" s="78"/>
      <c r="AK358" s="76"/>
      <c r="AL358" s="77"/>
      <c r="AM358" s="75"/>
      <c r="AN358" s="75"/>
      <c r="AO358" s="75"/>
      <c r="AP358" s="75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9"/>
      <c r="B359" s="79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8"/>
      <c r="AH359" s="78"/>
      <c r="AI359" s="78"/>
      <c r="AJ359" s="78"/>
      <c r="AK359" s="76"/>
      <c r="AL359" s="77"/>
      <c r="AM359" s="75"/>
      <c r="AN359" s="75"/>
      <c r="AO359" s="75"/>
      <c r="AP359" s="75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9"/>
      <c r="B360" s="79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8"/>
      <c r="AH360" s="78"/>
      <c r="AI360" s="78"/>
      <c r="AJ360" s="78"/>
      <c r="AK360" s="76"/>
      <c r="AL360" s="77"/>
      <c r="AM360" s="75"/>
      <c r="AN360" s="75"/>
      <c r="AO360" s="75"/>
      <c r="AP360" s="75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9"/>
      <c r="B361" s="79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8"/>
      <c r="AH361" s="78"/>
      <c r="AI361" s="78"/>
      <c r="AJ361" s="78"/>
      <c r="AK361" s="76"/>
      <c r="AL361" s="77"/>
      <c r="AM361" s="75"/>
      <c r="AN361" s="75"/>
      <c r="AO361" s="75"/>
      <c r="AP361" s="75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9"/>
      <c r="B362" s="79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8"/>
      <c r="AH362" s="78"/>
      <c r="AI362" s="78"/>
      <c r="AJ362" s="78"/>
      <c r="AK362" s="76"/>
      <c r="AL362" s="77"/>
      <c r="AM362" s="75"/>
      <c r="AN362" s="75"/>
      <c r="AO362" s="75"/>
      <c r="AP362" s="75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9"/>
      <c r="B363" s="79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8"/>
      <c r="AH363" s="78"/>
      <c r="AI363" s="78"/>
      <c r="AJ363" s="78"/>
      <c r="AK363" s="76"/>
      <c r="AL363" s="77"/>
      <c r="AM363" s="75"/>
      <c r="AN363" s="75"/>
      <c r="AO363" s="75"/>
      <c r="AP363" s="75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9"/>
      <c r="B364" s="79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8"/>
      <c r="AH364" s="78"/>
      <c r="AI364" s="78"/>
      <c r="AJ364" s="78"/>
      <c r="AK364" s="76"/>
      <c r="AL364" s="77"/>
      <c r="AM364" s="75"/>
      <c r="AN364" s="75"/>
      <c r="AO364" s="75"/>
      <c r="AP364" s="75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9"/>
      <c r="B365" s="79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8"/>
      <c r="AH365" s="78"/>
      <c r="AI365" s="78"/>
      <c r="AJ365" s="78"/>
      <c r="AK365" s="76"/>
      <c r="AL365" s="77"/>
      <c r="AM365" s="75"/>
      <c r="AN365" s="75"/>
      <c r="AO365" s="75"/>
      <c r="AP365" s="75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9"/>
      <c r="B366" s="79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8"/>
      <c r="AH366" s="78"/>
      <c r="AI366" s="78"/>
      <c r="AJ366" s="78"/>
      <c r="AK366" s="76"/>
      <c r="AL366" s="77"/>
      <c r="AM366" s="75"/>
      <c r="AN366" s="75"/>
      <c r="AO366" s="75"/>
      <c r="AP366" s="75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9"/>
      <c r="B367" s="79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8"/>
      <c r="AH367" s="78"/>
      <c r="AI367" s="78"/>
      <c r="AJ367" s="78"/>
      <c r="AK367" s="76"/>
      <c r="AL367" s="77"/>
      <c r="AM367" s="75"/>
      <c r="AN367" s="75"/>
      <c r="AO367" s="75"/>
      <c r="AP367" s="75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9"/>
      <c r="B368" s="79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8"/>
      <c r="AH368" s="78"/>
      <c r="AI368" s="78"/>
      <c r="AJ368" s="78"/>
      <c r="AK368" s="76"/>
      <c r="AL368" s="77"/>
      <c r="AM368" s="75"/>
      <c r="AN368" s="75"/>
      <c r="AO368" s="75"/>
      <c r="AP368" s="75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9"/>
      <c r="B369" s="79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8"/>
      <c r="AH369" s="78"/>
      <c r="AI369" s="78"/>
      <c r="AJ369" s="78"/>
      <c r="AK369" s="76"/>
      <c r="AL369" s="77"/>
      <c r="AM369" s="75"/>
      <c r="AN369" s="75"/>
      <c r="AO369" s="75"/>
      <c r="AP369" s="75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9"/>
      <c r="B370" s="79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8"/>
      <c r="AH370" s="78"/>
      <c r="AI370" s="78"/>
      <c r="AJ370" s="78"/>
      <c r="AK370" s="76"/>
      <c r="AL370" s="77"/>
      <c r="AM370" s="75"/>
      <c r="AN370" s="75"/>
      <c r="AO370" s="75"/>
      <c r="AP370" s="75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9"/>
      <c r="B371" s="79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8"/>
      <c r="AH371" s="78"/>
      <c r="AI371" s="78"/>
      <c r="AJ371" s="78"/>
      <c r="AK371" s="76"/>
      <c r="AL371" s="77"/>
      <c r="AM371" s="75"/>
      <c r="AN371" s="75"/>
      <c r="AO371" s="75"/>
      <c r="AP371" s="75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9"/>
      <c r="B372" s="79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8"/>
      <c r="AH372" s="78"/>
      <c r="AI372" s="78"/>
      <c r="AJ372" s="78"/>
      <c r="AK372" s="76"/>
      <c r="AL372" s="77"/>
      <c r="AM372" s="75"/>
      <c r="AN372" s="75"/>
      <c r="AO372" s="75"/>
      <c r="AP372" s="75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9"/>
      <c r="B373" s="79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8"/>
      <c r="AH373" s="78"/>
      <c r="AI373" s="78"/>
      <c r="AJ373" s="78"/>
      <c r="AK373" s="76"/>
      <c r="AL373" s="77"/>
      <c r="AM373" s="75"/>
      <c r="AN373" s="75"/>
      <c r="AO373" s="75"/>
      <c r="AP373" s="75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9"/>
      <c r="B374" s="79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8"/>
      <c r="AH374" s="78"/>
      <c r="AI374" s="78"/>
      <c r="AJ374" s="78"/>
      <c r="AK374" s="76"/>
      <c r="AL374" s="77"/>
      <c r="AM374" s="75"/>
      <c r="AN374" s="75"/>
      <c r="AO374" s="75"/>
      <c r="AP374" s="75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9"/>
      <c r="B375" s="79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8"/>
      <c r="AH375" s="78"/>
      <c r="AI375" s="78"/>
      <c r="AJ375" s="78"/>
      <c r="AK375" s="76"/>
      <c r="AL375" s="77"/>
      <c r="AM375" s="75"/>
      <c r="AN375" s="75"/>
      <c r="AO375" s="75"/>
      <c r="AP375" s="75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9"/>
      <c r="B376" s="79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8"/>
      <c r="AH376" s="78"/>
      <c r="AI376" s="78"/>
      <c r="AJ376" s="78"/>
      <c r="AK376" s="76"/>
      <c r="AL376" s="77"/>
      <c r="AM376" s="75"/>
      <c r="AN376" s="75"/>
      <c r="AO376" s="75"/>
      <c r="AP376" s="75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9"/>
      <c r="B377" s="79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8"/>
      <c r="AH377" s="78"/>
      <c r="AI377" s="78"/>
      <c r="AJ377" s="78"/>
      <c r="AK377" s="76"/>
      <c r="AL377" s="77"/>
      <c r="AM377" s="75"/>
      <c r="AN377" s="75"/>
      <c r="AO377" s="75"/>
      <c r="AP377" s="75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9"/>
      <c r="B378" s="79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8"/>
      <c r="AH378" s="78"/>
      <c r="AI378" s="78"/>
      <c r="AJ378" s="78"/>
      <c r="AK378" s="76"/>
      <c r="AL378" s="77"/>
      <c r="AM378" s="75"/>
      <c r="AN378" s="75"/>
      <c r="AO378" s="75"/>
      <c r="AP378" s="75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9"/>
      <c r="B379" s="79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8"/>
      <c r="AH379" s="78"/>
      <c r="AI379" s="78"/>
      <c r="AJ379" s="78"/>
      <c r="AK379" s="76"/>
      <c r="AL379" s="77"/>
      <c r="AM379" s="75"/>
      <c r="AN379" s="75"/>
      <c r="AO379" s="75"/>
      <c r="AP379" s="75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9"/>
      <c r="B380" s="79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8"/>
      <c r="AH380" s="78"/>
      <c r="AI380" s="78"/>
      <c r="AJ380" s="78"/>
      <c r="AK380" s="76"/>
      <c r="AL380" s="77"/>
      <c r="AM380" s="75"/>
      <c r="AN380" s="75"/>
      <c r="AO380" s="75"/>
      <c r="AP380" s="75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9"/>
      <c r="B381" s="79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8"/>
      <c r="AH381" s="78"/>
      <c r="AI381" s="78"/>
      <c r="AJ381" s="78"/>
      <c r="AK381" s="76"/>
      <c r="AL381" s="77"/>
      <c r="AM381" s="75"/>
      <c r="AN381" s="75"/>
      <c r="AO381" s="75"/>
      <c r="AP381" s="75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9"/>
      <c r="B382" s="79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8"/>
      <c r="AH382" s="78"/>
      <c r="AI382" s="78"/>
      <c r="AJ382" s="78"/>
      <c r="AK382" s="76"/>
      <c r="AL382" s="77"/>
      <c r="AM382" s="75"/>
      <c r="AN382" s="75"/>
      <c r="AO382" s="75"/>
      <c r="AP382" s="75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9"/>
      <c r="B383" s="79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8"/>
      <c r="AH383" s="78"/>
      <c r="AI383" s="78"/>
      <c r="AJ383" s="78"/>
      <c r="AK383" s="76"/>
      <c r="AL383" s="77"/>
      <c r="AM383" s="75"/>
      <c r="AN383" s="75"/>
      <c r="AO383" s="75"/>
      <c r="AP383" s="75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9"/>
      <c r="B384" s="79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8"/>
      <c r="AH384" s="78"/>
      <c r="AI384" s="78"/>
      <c r="AJ384" s="78"/>
      <c r="AK384" s="76"/>
      <c r="AL384" s="77"/>
      <c r="AM384" s="75"/>
      <c r="AN384" s="75"/>
      <c r="AO384" s="75"/>
      <c r="AP384" s="75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9"/>
      <c r="B385" s="79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8"/>
      <c r="AH385" s="78"/>
      <c r="AI385" s="78"/>
      <c r="AJ385" s="78"/>
      <c r="AK385" s="76"/>
      <c r="AL385" s="77"/>
      <c r="AM385" s="75"/>
      <c r="AN385" s="75"/>
      <c r="AO385" s="75"/>
      <c r="AP385" s="75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9"/>
      <c r="B386" s="79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8"/>
      <c r="AH386" s="78"/>
      <c r="AI386" s="78"/>
      <c r="AJ386" s="78"/>
      <c r="AK386" s="76"/>
      <c r="AL386" s="77"/>
      <c r="AM386" s="75"/>
      <c r="AN386" s="75"/>
      <c r="AO386" s="75"/>
      <c r="AP386" s="75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9"/>
      <c r="B387" s="79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8"/>
      <c r="AH387" s="78"/>
      <c r="AI387" s="78"/>
      <c r="AJ387" s="78"/>
      <c r="AK387" s="76"/>
      <c r="AL387" s="77"/>
      <c r="AM387" s="75"/>
      <c r="AN387" s="75"/>
      <c r="AO387" s="75"/>
      <c r="AP387" s="75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9"/>
      <c r="B388" s="79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8"/>
      <c r="AH388" s="78"/>
      <c r="AI388" s="78"/>
      <c r="AJ388" s="78"/>
      <c r="AK388" s="76"/>
      <c r="AL388" s="77"/>
      <c r="AM388" s="75"/>
      <c r="AN388" s="75"/>
      <c r="AO388" s="75"/>
      <c r="AP388" s="75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9"/>
      <c r="B389" s="79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8"/>
      <c r="AH389" s="78"/>
      <c r="AI389" s="78"/>
      <c r="AJ389" s="78"/>
      <c r="AK389" s="76"/>
      <c r="AL389" s="77"/>
      <c r="AM389" s="75"/>
      <c r="AN389" s="75"/>
      <c r="AO389" s="75"/>
      <c r="AP389" s="75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9"/>
      <c r="B390" s="79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8"/>
      <c r="AH390" s="78"/>
      <c r="AI390" s="78"/>
      <c r="AJ390" s="78"/>
      <c r="AK390" s="76"/>
      <c r="AL390" s="77"/>
      <c r="AM390" s="75"/>
      <c r="AN390" s="75"/>
      <c r="AO390" s="75"/>
      <c r="AP390" s="75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9"/>
      <c r="B391" s="79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8"/>
      <c r="AH391" s="78"/>
      <c r="AI391" s="78"/>
      <c r="AJ391" s="78"/>
      <c r="AK391" s="76"/>
      <c r="AL391" s="77"/>
      <c r="AM391" s="75"/>
      <c r="AN391" s="75"/>
      <c r="AO391" s="75"/>
      <c r="AP391" s="75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9"/>
      <c r="B392" s="79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8"/>
      <c r="AH392" s="78"/>
      <c r="AI392" s="78"/>
      <c r="AJ392" s="78"/>
      <c r="AK392" s="76"/>
      <c r="AL392" s="77"/>
      <c r="AM392" s="75"/>
      <c r="AN392" s="75"/>
      <c r="AO392" s="75"/>
      <c r="AP392" s="75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9"/>
      <c r="B393" s="79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8"/>
      <c r="AH393" s="78"/>
      <c r="AI393" s="78"/>
      <c r="AJ393" s="78"/>
      <c r="AK393" s="76"/>
      <c r="AL393" s="77"/>
      <c r="AM393" s="75"/>
      <c r="AN393" s="75"/>
      <c r="AO393" s="75"/>
      <c r="AP393" s="75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9"/>
      <c r="B394" s="79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8"/>
      <c r="AH394" s="78"/>
      <c r="AI394" s="78"/>
      <c r="AJ394" s="78"/>
      <c r="AK394" s="76"/>
      <c r="AL394" s="77"/>
      <c r="AM394" s="75"/>
      <c r="AN394" s="75"/>
      <c r="AO394" s="75"/>
      <c r="AP394" s="75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9"/>
      <c r="B395" s="79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8"/>
      <c r="AH395" s="78"/>
      <c r="AI395" s="78"/>
      <c r="AJ395" s="78"/>
      <c r="AK395" s="76"/>
      <c r="AL395" s="77"/>
      <c r="AM395" s="75"/>
      <c r="AN395" s="75"/>
      <c r="AO395" s="75"/>
      <c r="AP395" s="75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9"/>
      <c r="B396" s="79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8"/>
      <c r="AH396" s="78"/>
      <c r="AI396" s="78"/>
      <c r="AJ396" s="78"/>
      <c r="AK396" s="76"/>
      <c r="AL396" s="77"/>
      <c r="AM396" s="75"/>
      <c r="AN396" s="75"/>
      <c r="AO396" s="75"/>
      <c r="AP396" s="75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9"/>
      <c r="B397" s="79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8"/>
      <c r="AH397" s="78"/>
      <c r="AI397" s="78"/>
      <c r="AJ397" s="78"/>
      <c r="AK397" s="76"/>
      <c r="AL397" s="77"/>
      <c r="AM397" s="75"/>
      <c r="AN397" s="75"/>
      <c r="AO397" s="75"/>
      <c r="AP397" s="75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9"/>
      <c r="B398" s="79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8"/>
      <c r="AH398" s="78"/>
      <c r="AI398" s="78"/>
      <c r="AJ398" s="78"/>
      <c r="AK398" s="76"/>
      <c r="AL398" s="77"/>
      <c r="AM398" s="75"/>
      <c r="AN398" s="75"/>
      <c r="AO398" s="75"/>
      <c r="AP398" s="75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9"/>
      <c r="B399" s="79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8"/>
      <c r="AH399" s="78"/>
      <c r="AI399" s="78"/>
      <c r="AJ399" s="78"/>
      <c r="AK399" s="76"/>
      <c r="AL399" s="77"/>
      <c r="AM399" s="75"/>
      <c r="AN399" s="75"/>
      <c r="AO399" s="75"/>
      <c r="AP399" s="75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9"/>
      <c r="B400" s="79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8"/>
      <c r="AH400" s="78"/>
      <c r="AI400" s="78"/>
      <c r="AJ400" s="78"/>
      <c r="AK400" s="76"/>
      <c r="AL400" s="77"/>
      <c r="AM400" s="75"/>
      <c r="AN400" s="75"/>
      <c r="AO400" s="75"/>
      <c r="AP400" s="75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9"/>
      <c r="B401" s="79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8"/>
      <c r="AH401" s="78"/>
      <c r="AI401" s="78"/>
      <c r="AJ401" s="78"/>
      <c r="AK401" s="76"/>
      <c r="AL401" s="77"/>
      <c r="AM401" s="75"/>
      <c r="AN401" s="75"/>
      <c r="AO401" s="75"/>
      <c r="AP401" s="75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9"/>
      <c r="B402" s="79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8"/>
      <c r="AH402" s="78"/>
      <c r="AI402" s="78"/>
      <c r="AJ402" s="78"/>
      <c r="AK402" s="76"/>
      <c r="AL402" s="77"/>
      <c r="AM402" s="75"/>
      <c r="AN402" s="75"/>
      <c r="AO402" s="75"/>
      <c r="AP402" s="75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9"/>
      <c r="B403" s="79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8"/>
      <c r="AH403" s="78"/>
      <c r="AI403" s="78"/>
      <c r="AJ403" s="78"/>
      <c r="AK403" s="76"/>
      <c r="AL403" s="77"/>
      <c r="AM403" s="75"/>
      <c r="AN403" s="75"/>
      <c r="AO403" s="75"/>
      <c r="AP403" s="75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9"/>
      <c r="B404" s="79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8"/>
      <c r="AH404" s="78"/>
      <c r="AI404" s="78"/>
      <c r="AJ404" s="78"/>
      <c r="AK404" s="76"/>
      <c r="AL404" s="77"/>
      <c r="AM404" s="75"/>
      <c r="AN404" s="75"/>
      <c r="AO404" s="75"/>
      <c r="AP404" s="75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9"/>
      <c r="B405" s="79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8"/>
      <c r="AH405" s="78"/>
      <c r="AI405" s="78"/>
      <c r="AJ405" s="78"/>
      <c r="AK405" s="76"/>
      <c r="AL405" s="77"/>
      <c r="AM405" s="75"/>
      <c r="AN405" s="75"/>
      <c r="AO405" s="75"/>
      <c r="AP405" s="75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9"/>
      <c r="B406" s="79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8"/>
      <c r="AH406" s="78"/>
      <c r="AI406" s="78"/>
      <c r="AJ406" s="78"/>
      <c r="AK406" s="76"/>
      <c r="AL406" s="77"/>
      <c r="AM406" s="75"/>
      <c r="AN406" s="75"/>
      <c r="AO406" s="75"/>
      <c r="AP406" s="75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9"/>
      <c r="B407" s="79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8"/>
      <c r="AH407" s="78"/>
      <c r="AI407" s="78"/>
      <c r="AJ407" s="78"/>
      <c r="AK407" s="76"/>
      <c r="AL407" s="77"/>
      <c r="AM407" s="75"/>
      <c r="AN407" s="75"/>
      <c r="AO407" s="75"/>
      <c r="AP407" s="75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9"/>
      <c r="B408" s="79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8"/>
      <c r="AH408" s="78"/>
      <c r="AI408" s="78"/>
      <c r="AJ408" s="78"/>
      <c r="AK408" s="76"/>
      <c r="AL408" s="77"/>
      <c r="AM408" s="75"/>
      <c r="AN408" s="75"/>
      <c r="AO408" s="75"/>
      <c r="AP408" s="75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9"/>
      <c r="B409" s="79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8"/>
      <c r="AH409" s="78"/>
      <c r="AI409" s="78"/>
      <c r="AJ409" s="78"/>
      <c r="AK409" s="76"/>
      <c r="AL409" s="77"/>
      <c r="AM409" s="75"/>
      <c r="AN409" s="75"/>
      <c r="AO409" s="75"/>
      <c r="AP409" s="75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9"/>
      <c r="B410" s="79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8"/>
      <c r="AH410" s="78"/>
      <c r="AI410" s="78"/>
      <c r="AJ410" s="78"/>
      <c r="AK410" s="76"/>
      <c r="AL410" s="77"/>
      <c r="AM410" s="75"/>
      <c r="AN410" s="75"/>
      <c r="AO410" s="75"/>
      <c r="AP410" s="75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9"/>
      <c r="B411" s="79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8"/>
      <c r="AH411" s="78"/>
      <c r="AI411" s="78"/>
      <c r="AJ411" s="78"/>
      <c r="AK411" s="76"/>
      <c r="AL411" s="77"/>
      <c r="AM411" s="75"/>
      <c r="AN411" s="75"/>
      <c r="AO411" s="75"/>
      <c r="AP411" s="75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9"/>
      <c r="B412" s="79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8"/>
      <c r="AH412" s="78"/>
      <c r="AI412" s="78"/>
      <c r="AJ412" s="78"/>
      <c r="AK412" s="76"/>
      <c r="AL412" s="77"/>
      <c r="AM412" s="75"/>
      <c r="AN412" s="75"/>
      <c r="AO412" s="75"/>
      <c r="AP412" s="75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9"/>
      <c r="B413" s="79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8"/>
      <c r="AH413" s="78"/>
      <c r="AI413" s="78"/>
      <c r="AJ413" s="78"/>
      <c r="AK413" s="76"/>
      <c r="AL413" s="77"/>
      <c r="AM413" s="75"/>
      <c r="AN413" s="75"/>
      <c r="AO413" s="75"/>
      <c r="AP413" s="75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9"/>
      <c r="B414" s="79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8"/>
      <c r="AH414" s="78"/>
      <c r="AI414" s="78"/>
      <c r="AJ414" s="78"/>
      <c r="AK414" s="76"/>
      <c r="AL414" s="77"/>
      <c r="AM414" s="75"/>
      <c r="AN414" s="75"/>
      <c r="AO414" s="75"/>
      <c r="AP414" s="75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9"/>
      <c r="B415" s="79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8"/>
      <c r="AH415" s="78"/>
      <c r="AI415" s="78"/>
      <c r="AJ415" s="78"/>
      <c r="AK415" s="76"/>
      <c r="AL415" s="77"/>
      <c r="AM415" s="75"/>
      <c r="AN415" s="75"/>
      <c r="AO415" s="75"/>
      <c r="AP415" s="75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9"/>
      <c r="B416" s="79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8"/>
      <c r="AH416" s="78"/>
      <c r="AI416" s="78"/>
      <c r="AJ416" s="78"/>
      <c r="AK416" s="76"/>
      <c r="AL416" s="77"/>
      <c r="AM416" s="75"/>
      <c r="AN416" s="75"/>
      <c r="AO416" s="75"/>
      <c r="AP416" s="75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9"/>
      <c r="B417" s="79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8"/>
      <c r="AH417" s="78"/>
      <c r="AI417" s="78"/>
      <c r="AJ417" s="78"/>
      <c r="AK417" s="76"/>
      <c r="AL417" s="77"/>
      <c r="AM417" s="75"/>
      <c r="AN417" s="75"/>
      <c r="AO417" s="75"/>
      <c r="AP417" s="75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9"/>
      <c r="B418" s="79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8"/>
      <c r="AH418" s="78"/>
      <c r="AI418" s="78"/>
      <c r="AJ418" s="78"/>
      <c r="AK418" s="76"/>
      <c r="AL418" s="77"/>
      <c r="AM418" s="75"/>
      <c r="AN418" s="75"/>
      <c r="AO418" s="75"/>
      <c r="AP418" s="75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9"/>
      <c r="B419" s="79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8"/>
      <c r="AH419" s="78"/>
      <c r="AI419" s="78"/>
      <c r="AJ419" s="78"/>
      <c r="AK419" s="76"/>
      <c r="AL419" s="77"/>
      <c r="AM419" s="75"/>
      <c r="AN419" s="75"/>
      <c r="AO419" s="75"/>
      <c r="AP419" s="75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9"/>
      <c r="B420" s="79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8"/>
      <c r="AH420" s="78"/>
      <c r="AI420" s="78"/>
      <c r="AJ420" s="78"/>
      <c r="AK420" s="76"/>
      <c r="AL420" s="77"/>
      <c r="AM420" s="75"/>
      <c r="AN420" s="75"/>
      <c r="AO420" s="75"/>
      <c r="AP420" s="75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9"/>
      <c r="B421" s="79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8"/>
      <c r="AH421" s="78"/>
      <c r="AI421" s="78"/>
      <c r="AJ421" s="78"/>
      <c r="AK421" s="76"/>
      <c r="AL421" s="77"/>
      <c r="AM421" s="75"/>
      <c r="AN421" s="75"/>
      <c r="AO421" s="75"/>
      <c r="AP421" s="75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9"/>
      <c r="B422" s="79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8"/>
      <c r="AH422" s="78"/>
      <c r="AI422" s="78"/>
      <c r="AJ422" s="78"/>
      <c r="AK422" s="76"/>
      <c r="AL422" s="77"/>
      <c r="AM422" s="75"/>
      <c r="AN422" s="75"/>
      <c r="AO422" s="75"/>
      <c r="AP422" s="75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9"/>
      <c r="B423" s="79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8"/>
      <c r="AH423" s="78"/>
      <c r="AI423" s="78"/>
      <c r="AJ423" s="78"/>
      <c r="AK423" s="76"/>
      <c r="AL423" s="77"/>
      <c r="AM423" s="75"/>
      <c r="AN423" s="75"/>
      <c r="AO423" s="75"/>
      <c r="AP423" s="75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9"/>
      <c r="B424" s="79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8"/>
      <c r="AH424" s="78"/>
      <c r="AI424" s="78"/>
      <c r="AJ424" s="78"/>
      <c r="AK424" s="76"/>
      <c r="AL424" s="77"/>
      <c r="AM424" s="75"/>
      <c r="AN424" s="75"/>
      <c r="AO424" s="75"/>
      <c r="AP424" s="75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9"/>
      <c r="B425" s="79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8"/>
      <c r="AH425" s="78"/>
      <c r="AI425" s="78"/>
      <c r="AJ425" s="78"/>
      <c r="AK425" s="76"/>
      <c r="AL425" s="77"/>
      <c r="AM425" s="75"/>
      <c r="AN425" s="75"/>
      <c r="AO425" s="75"/>
      <c r="AP425" s="75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9"/>
      <c r="B426" s="79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8"/>
      <c r="AH426" s="78"/>
      <c r="AI426" s="78"/>
      <c r="AJ426" s="78"/>
      <c r="AK426" s="76"/>
      <c r="AL426" s="77"/>
      <c r="AM426" s="75"/>
      <c r="AN426" s="75"/>
      <c r="AO426" s="75"/>
      <c r="AP426" s="75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9"/>
      <c r="B427" s="79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8"/>
      <c r="AH427" s="78"/>
      <c r="AI427" s="78"/>
      <c r="AJ427" s="78"/>
      <c r="AK427" s="76"/>
      <c r="AL427" s="77"/>
      <c r="AM427" s="75"/>
      <c r="AN427" s="75"/>
      <c r="AO427" s="75"/>
      <c r="AP427" s="75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9"/>
      <c r="B428" s="79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8"/>
      <c r="AH428" s="78"/>
      <c r="AI428" s="78"/>
      <c r="AJ428" s="78"/>
      <c r="AK428" s="76"/>
      <c r="AL428" s="77"/>
      <c r="AM428" s="75"/>
      <c r="AN428" s="75"/>
      <c r="AO428" s="75"/>
      <c r="AP428" s="75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9"/>
      <c r="B429" s="79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8"/>
      <c r="AH429" s="78"/>
      <c r="AI429" s="78"/>
      <c r="AJ429" s="78"/>
      <c r="AK429" s="76"/>
      <c r="AL429" s="77"/>
      <c r="AM429" s="75"/>
      <c r="AN429" s="75"/>
      <c r="AO429" s="75"/>
      <c r="AP429" s="75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9"/>
      <c r="B430" s="79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8"/>
      <c r="AH430" s="78"/>
      <c r="AI430" s="78"/>
      <c r="AJ430" s="78"/>
      <c r="AK430" s="76"/>
      <c r="AL430" s="77"/>
      <c r="AM430" s="75"/>
      <c r="AN430" s="75"/>
      <c r="AO430" s="75"/>
      <c r="AP430" s="75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9"/>
      <c r="B431" s="79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8"/>
      <c r="AH431" s="78"/>
      <c r="AI431" s="78"/>
      <c r="AJ431" s="78"/>
      <c r="AK431" s="76"/>
      <c r="AL431" s="77"/>
      <c r="AM431" s="75"/>
      <c r="AN431" s="75"/>
      <c r="AO431" s="75"/>
      <c r="AP431" s="75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9"/>
      <c r="B432" s="79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8"/>
      <c r="AH432" s="78"/>
      <c r="AI432" s="78"/>
      <c r="AJ432" s="78"/>
      <c r="AK432" s="76"/>
      <c r="AL432" s="77"/>
      <c r="AM432" s="75"/>
      <c r="AN432" s="75"/>
      <c r="AO432" s="75"/>
      <c r="AP432" s="75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9"/>
      <c r="B433" s="79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8"/>
      <c r="AH433" s="78"/>
      <c r="AI433" s="78"/>
      <c r="AJ433" s="78"/>
      <c r="AK433" s="76"/>
      <c r="AL433" s="77"/>
      <c r="AM433" s="75"/>
      <c r="AN433" s="75"/>
      <c r="AO433" s="75"/>
      <c r="AP433" s="75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9"/>
      <c r="B434" s="79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8"/>
      <c r="AH434" s="78"/>
      <c r="AI434" s="78"/>
      <c r="AJ434" s="78"/>
      <c r="AK434" s="76"/>
      <c r="AL434" s="77"/>
      <c r="AM434" s="75"/>
      <c r="AN434" s="75"/>
      <c r="AO434" s="75"/>
      <c r="AP434" s="75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9"/>
      <c r="B435" s="79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8"/>
      <c r="AH435" s="78"/>
      <c r="AI435" s="78"/>
      <c r="AJ435" s="78"/>
      <c r="AK435" s="76"/>
      <c r="AL435" s="77"/>
      <c r="AM435" s="75"/>
      <c r="AN435" s="75"/>
      <c r="AO435" s="75"/>
      <c r="AP435" s="75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9"/>
      <c r="B436" s="79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8"/>
      <c r="AH436" s="78"/>
      <c r="AI436" s="78"/>
      <c r="AJ436" s="78"/>
      <c r="AK436" s="76"/>
      <c r="AL436" s="77"/>
      <c r="AM436" s="75"/>
      <c r="AN436" s="75"/>
      <c r="AO436" s="75"/>
      <c r="AP436" s="75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9"/>
      <c r="B437" s="79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8"/>
      <c r="AH437" s="78"/>
      <c r="AI437" s="78"/>
      <c r="AJ437" s="78"/>
      <c r="AK437" s="76"/>
      <c r="AL437" s="77"/>
      <c r="AM437" s="75"/>
      <c r="AN437" s="75"/>
      <c r="AO437" s="75"/>
      <c r="AP437" s="75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9"/>
      <c r="B438" s="79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8"/>
      <c r="AH438" s="78"/>
      <c r="AI438" s="78"/>
      <c r="AJ438" s="78"/>
      <c r="AK438" s="76"/>
      <c r="AL438" s="77"/>
      <c r="AM438" s="75"/>
      <c r="AN438" s="75"/>
      <c r="AO438" s="75"/>
      <c r="AP438" s="75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9"/>
      <c r="B439" s="79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8"/>
      <c r="AH439" s="78"/>
      <c r="AI439" s="78"/>
      <c r="AJ439" s="78"/>
      <c r="AK439" s="76"/>
      <c r="AL439" s="77"/>
      <c r="AM439" s="75"/>
      <c r="AN439" s="75"/>
      <c r="AO439" s="75"/>
      <c r="AP439" s="75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9"/>
      <c r="B440" s="79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8"/>
      <c r="AH440" s="78"/>
      <c r="AI440" s="78"/>
      <c r="AJ440" s="78"/>
      <c r="AK440" s="76"/>
      <c r="AL440" s="77"/>
      <c r="AM440" s="75"/>
      <c r="AN440" s="75"/>
      <c r="AO440" s="75"/>
      <c r="AP440" s="75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9"/>
      <c r="B441" s="79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8"/>
      <c r="AH441" s="78"/>
      <c r="AI441" s="78"/>
      <c r="AJ441" s="78"/>
      <c r="AK441" s="76"/>
      <c r="AL441" s="77"/>
      <c r="AM441" s="75"/>
      <c r="AN441" s="75"/>
      <c r="AO441" s="75"/>
      <c r="AP441" s="75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9"/>
      <c r="B442" s="79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8"/>
      <c r="AH442" s="78"/>
      <c r="AI442" s="78"/>
      <c r="AJ442" s="78"/>
      <c r="AK442" s="76"/>
      <c r="AL442" s="77"/>
      <c r="AM442" s="75"/>
      <c r="AN442" s="75"/>
      <c r="AO442" s="75"/>
      <c r="AP442" s="75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9"/>
      <c r="B443" s="79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8"/>
      <c r="AH443" s="78"/>
      <c r="AI443" s="78"/>
      <c r="AJ443" s="78"/>
      <c r="AK443" s="76"/>
      <c r="AL443" s="77"/>
      <c r="AM443" s="75"/>
      <c r="AN443" s="75"/>
      <c r="AO443" s="75"/>
      <c r="AP443" s="75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9"/>
      <c r="B444" s="79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8"/>
      <c r="AH444" s="78"/>
      <c r="AI444" s="78"/>
      <c r="AJ444" s="78"/>
      <c r="AK444" s="76"/>
      <c r="AL444" s="77"/>
      <c r="AM444" s="75"/>
      <c r="AN444" s="75"/>
      <c r="AO444" s="75"/>
      <c r="AP444" s="75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9"/>
      <c r="B445" s="79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8"/>
      <c r="AH445" s="78"/>
      <c r="AI445" s="78"/>
      <c r="AJ445" s="78"/>
      <c r="AK445" s="76"/>
      <c r="AL445" s="77"/>
      <c r="AM445" s="75"/>
      <c r="AN445" s="75"/>
      <c r="AO445" s="75"/>
      <c r="AP445" s="75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9"/>
      <c r="B446" s="79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8"/>
      <c r="AH446" s="78"/>
      <c r="AI446" s="78"/>
      <c r="AJ446" s="78"/>
      <c r="AK446" s="76"/>
      <c r="AL446" s="77"/>
      <c r="AM446" s="75"/>
      <c r="AN446" s="75"/>
      <c r="AO446" s="75"/>
      <c r="AP446" s="75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9"/>
      <c r="B447" s="79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8"/>
      <c r="AH447" s="78"/>
      <c r="AI447" s="78"/>
      <c r="AJ447" s="78"/>
      <c r="AK447" s="76"/>
      <c r="AL447" s="77"/>
      <c r="AM447" s="75"/>
      <c r="AN447" s="75"/>
      <c r="AO447" s="75"/>
      <c r="AP447" s="75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9"/>
      <c r="B448" s="79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8"/>
      <c r="AH448" s="78"/>
      <c r="AI448" s="78"/>
      <c r="AJ448" s="78"/>
      <c r="AK448" s="76"/>
      <c r="AL448" s="77"/>
      <c r="AM448" s="75"/>
      <c r="AN448" s="75"/>
      <c r="AO448" s="75"/>
      <c r="AP448" s="75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9"/>
      <c r="B449" s="79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8"/>
      <c r="AH449" s="78"/>
      <c r="AI449" s="78"/>
      <c r="AJ449" s="78"/>
      <c r="AK449" s="76"/>
      <c r="AL449" s="77"/>
      <c r="AM449" s="75"/>
      <c r="AN449" s="75"/>
      <c r="AO449" s="75"/>
      <c r="AP449" s="75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9"/>
      <c r="B450" s="79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8"/>
      <c r="AH450" s="78"/>
      <c r="AI450" s="78"/>
      <c r="AJ450" s="78"/>
      <c r="AK450" s="76"/>
      <c r="AL450" s="77"/>
      <c r="AM450" s="75"/>
      <c r="AN450" s="75"/>
      <c r="AO450" s="75"/>
      <c r="AP450" s="75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9"/>
      <c r="B451" s="79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8"/>
      <c r="AH451" s="78"/>
      <c r="AI451" s="78"/>
      <c r="AJ451" s="78"/>
      <c r="AK451" s="76"/>
      <c r="AL451" s="77"/>
      <c r="AM451" s="75"/>
      <c r="AN451" s="75"/>
      <c r="AO451" s="75"/>
      <c r="AP451" s="75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9"/>
      <c r="B452" s="79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8"/>
      <c r="AH452" s="78"/>
      <c r="AI452" s="78"/>
      <c r="AJ452" s="78"/>
      <c r="AK452" s="76"/>
      <c r="AL452" s="77"/>
      <c r="AM452" s="75"/>
      <c r="AN452" s="75"/>
      <c r="AO452" s="75"/>
      <c r="AP452" s="75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9"/>
      <c r="B453" s="79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8"/>
      <c r="AH453" s="78"/>
      <c r="AI453" s="78"/>
      <c r="AJ453" s="78"/>
      <c r="AK453" s="76"/>
      <c r="AL453" s="77"/>
      <c r="AM453" s="75"/>
      <c r="AN453" s="75"/>
      <c r="AO453" s="75"/>
      <c r="AP453" s="75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9"/>
      <c r="B454" s="79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8"/>
      <c r="AH454" s="78"/>
      <c r="AI454" s="78"/>
      <c r="AJ454" s="78"/>
      <c r="AK454" s="76"/>
      <c r="AL454" s="77"/>
      <c r="AM454" s="75"/>
      <c r="AN454" s="75"/>
      <c r="AO454" s="75"/>
      <c r="AP454" s="75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9"/>
      <c r="B455" s="79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8"/>
      <c r="AH455" s="78"/>
      <c r="AI455" s="78"/>
      <c r="AJ455" s="78"/>
      <c r="AK455" s="76"/>
      <c r="AL455" s="77"/>
      <c r="AM455" s="75"/>
      <c r="AN455" s="75"/>
      <c r="AO455" s="75"/>
      <c r="AP455" s="75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9"/>
      <c r="B456" s="79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8"/>
      <c r="AH456" s="78"/>
      <c r="AI456" s="78"/>
      <c r="AJ456" s="78"/>
      <c r="AK456" s="76"/>
      <c r="AL456" s="77"/>
      <c r="AM456" s="75"/>
      <c r="AN456" s="75"/>
      <c r="AO456" s="75"/>
      <c r="AP456" s="75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9"/>
      <c r="B457" s="79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8"/>
      <c r="AH457" s="78"/>
      <c r="AI457" s="78"/>
      <c r="AJ457" s="78"/>
      <c r="AK457" s="76"/>
      <c r="AL457" s="77"/>
      <c r="AM457" s="75"/>
      <c r="AN457" s="75"/>
      <c r="AO457" s="75"/>
      <c r="AP457" s="75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9"/>
      <c r="B458" s="79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8"/>
      <c r="AH458" s="78"/>
      <c r="AI458" s="78"/>
      <c r="AJ458" s="78"/>
      <c r="AK458" s="76"/>
      <c r="AL458" s="77"/>
      <c r="AM458" s="75"/>
      <c r="AN458" s="75"/>
      <c r="AO458" s="75"/>
      <c r="AP458" s="75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9"/>
      <c r="B459" s="79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8"/>
      <c r="AH459" s="78"/>
      <c r="AI459" s="78"/>
      <c r="AJ459" s="78"/>
      <c r="AK459" s="76"/>
      <c r="AL459" s="77"/>
      <c r="AM459" s="75"/>
      <c r="AN459" s="75"/>
      <c r="AO459" s="75"/>
      <c r="AP459" s="75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9"/>
      <c r="B460" s="79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8"/>
      <c r="AH460" s="78"/>
      <c r="AI460" s="78"/>
      <c r="AJ460" s="78"/>
      <c r="AK460" s="76"/>
      <c r="AL460" s="77"/>
      <c r="AM460" s="75"/>
      <c r="AN460" s="75"/>
      <c r="AO460" s="75"/>
      <c r="AP460" s="75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9"/>
      <c r="B461" s="79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8"/>
      <c r="AH461" s="78"/>
      <c r="AI461" s="78"/>
      <c r="AJ461" s="78"/>
      <c r="AK461" s="76"/>
      <c r="AL461" s="77"/>
      <c r="AM461" s="75"/>
      <c r="AN461" s="75"/>
      <c r="AO461" s="75"/>
      <c r="AP461" s="75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9"/>
      <c r="B462" s="79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8"/>
      <c r="AH462" s="78"/>
      <c r="AI462" s="78"/>
      <c r="AJ462" s="78"/>
      <c r="AK462" s="76"/>
      <c r="AL462" s="77"/>
      <c r="AM462" s="75"/>
      <c r="AN462" s="75"/>
      <c r="AO462" s="75"/>
      <c r="AP462" s="75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9"/>
      <c r="B463" s="79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8"/>
      <c r="AH463" s="78"/>
      <c r="AI463" s="78"/>
      <c r="AJ463" s="78"/>
      <c r="AK463" s="76"/>
      <c r="AL463" s="77"/>
      <c r="AM463" s="75"/>
      <c r="AN463" s="75"/>
      <c r="AO463" s="75"/>
      <c r="AP463" s="75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9"/>
      <c r="B464" s="79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8"/>
      <c r="AH464" s="78"/>
      <c r="AI464" s="78"/>
      <c r="AJ464" s="78"/>
      <c r="AK464" s="76"/>
      <c r="AL464" s="77"/>
      <c r="AM464" s="75"/>
      <c r="AN464" s="75"/>
      <c r="AO464" s="75"/>
      <c r="AP464" s="75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9"/>
      <c r="B465" s="79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8"/>
      <c r="AH465" s="78"/>
      <c r="AI465" s="78"/>
      <c r="AJ465" s="78"/>
      <c r="AK465" s="76"/>
      <c r="AL465" s="77"/>
      <c r="AM465" s="75"/>
      <c r="AN465" s="75"/>
      <c r="AO465" s="75"/>
      <c r="AP465" s="75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9"/>
      <c r="B466" s="79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8"/>
      <c r="AH466" s="78"/>
      <c r="AI466" s="78"/>
      <c r="AJ466" s="78"/>
      <c r="AK466" s="76"/>
      <c r="AL466" s="77"/>
      <c r="AM466" s="75"/>
      <c r="AN466" s="75"/>
      <c r="AO466" s="75"/>
      <c r="AP466" s="75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9"/>
      <c r="B467" s="79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8"/>
      <c r="AH467" s="78"/>
      <c r="AI467" s="78"/>
      <c r="AJ467" s="78"/>
      <c r="AK467" s="76"/>
      <c r="AL467" s="77"/>
      <c r="AM467" s="75"/>
      <c r="AN467" s="75"/>
      <c r="AO467" s="75"/>
      <c r="AP467" s="75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9"/>
      <c r="B468" s="79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8"/>
      <c r="AH468" s="78"/>
      <c r="AI468" s="78"/>
      <c r="AJ468" s="78"/>
      <c r="AK468" s="76"/>
      <c r="AL468" s="77"/>
      <c r="AM468" s="75"/>
      <c r="AN468" s="75"/>
      <c r="AO468" s="75"/>
      <c r="AP468" s="75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9"/>
      <c r="B469" s="79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8"/>
      <c r="AH469" s="78"/>
      <c r="AI469" s="78"/>
      <c r="AJ469" s="78"/>
      <c r="AK469" s="76"/>
      <c r="AL469" s="77"/>
      <c r="AM469" s="75"/>
      <c r="AN469" s="75"/>
      <c r="AO469" s="75"/>
      <c r="AP469" s="75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9"/>
      <c r="B470" s="79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8"/>
      <c r="AH470" s="78"/>
      <c r="AI470" s="78"/>
      <c r="AJ470" s="78"/>
      <c r="AK470" s="76"/>
      <c r="AL470" s="77"/>
      <c r="AM470" s="75"/>
      <c r="AN470" s="75"/>
      <c r="AO470" s="75"/>
      <c r="AP470" s="75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9"/>
      <c r="B471" s="79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8"/>
      <c r="AH471" s="78"/>
      <c r="AI471" s="78"/>
      <c r="AJ471" s="78"/>
      <c r="AK471" s="76"/>
      <c r="AL471" s="77"/>
      <c r="AM471" s="75"/>
      <c r="AN471" s="75"/>
      <c r="AO471" s="75"/>
      <c r="AP471" s="75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9"/>
      <c r="B472" s="79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8"/>
      <c r="AH472" s="78"/>
      <c r="AI472" s="78"/>
      <c r="AJ472" s="78"/>
      <c r="AK472" s="76"/>
      <c r="AL472" s="77"/>
      <c r="AM472" s="75"/>
      <c r="AN472" s="75"/>
      <c r="AO472" s="75"/>
      <c r="AP472" s="75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9"/>
      <c r="B473" s="79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8"/>
      <c r="AH473" s="78"/>
      <c r="AI473" s="78"/>
      <c r="AJ473" s="78"/>
      <c r="AK473" s="76"/>
      <c r="AL473" s="77"/>
      <c r="AM473" s="75"/>
      <c r="AN473" s="75"/>
      <c r="AO473" s="75"/>
      <c r="AP473" s="75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9"/>
      <c r="B474" s="79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8"/>
      <c r="AH474" s="78"/>
      <c r="AI474" s="78"/>
      <c r="AJ474" s="78"/>
      <c r="AK474" s="76"/>
      <c r="AL474" s="77"/>
      <c r="AM474" s="75"/>
      <c r="AN474" s="75"/>
      <c r="AO474" s="75"/>
      <c r="AP474" s="75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9"/>
      <c r="B475" s="79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8"/>
      <c r="AH475" s="78"/>
      <c r="AI475" s="78"/>
      <c r="AJ475" s="78"/>
      <c r="AK475" s="76"/>
      <c r="AL475" s="77"/>
      <c r="AM475" s="75"/>
      <c r="AN475" s="75"/>
      <c r="AO475" s="75"/>
      <c r="AP475" s="75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9"/>
      <c r="B476" s="79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8"/>
      <c r="AH476" s="78"/>
      <c r="AI476" s="78"/>
      <c r="AJ476" s="78"/>
      <c r="AK476" s="76"/>
      <c r="AL476" s="77"/>
      <c r="AM476" s="75"/>
      <c r="AN476" s="75"/>
      <c r="AO476" s="75"/>
      <c r="AP476" s="75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9"/>
      <c r="B477" s="79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8"/>
      <c r="AH477" s="78"/>
      <c r="AI477" s="78"/>
      <c r="AJ477" s="78"/>
      <c r="AK477" s="76"/>
      <c r="AL477" s="77"/>
      <c r="AM477" s="75"/>
      <c r="AN477" s="75"/>
      <c r="AO477" s="75"/>
      <c r="AP477" s="75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9"/>
      <c r="B478" s="79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8"/>
      <c r="AH478" s="78"/>
      <c r="AI478" s="78"/>
      <c r="AJ478" s="78"/>
      <c r="AK478" s="76"/>
      <c r="AL478" s="77"/>
      <c r="AM478" s="75"/>
      <c r="AN478" s="75"/>
      <c r="AO478" s="75"/>
      <c r="AP478" s="75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9"/>
      <c r="B479" s="79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8"/>
      <c r="AH479" s="78"/>
      <c r="AI479" s="78"/>
      <c r="AJ479" s="78"/>
      <c r="AK479" s="76"/>
      <c r="AL479" s="77"/>
      <c r="AM479" s="75"/>
      <c r="AN479" s="75"/>
      <c r="AO479" s="75"/>
      <c r="AP479" s="75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9"/>
      <c r="B480" s="79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8"/>
      <c r="AH480" s="78"/>
      <c r="AI480" s="78"/>
      <c r="AJ480" s="78"/>
      <c r="AK480" s="76"/>
      <c r="AL480" s="77"/>
      <c r="AM480" s="75"/>
      <c r="AN480" s="75"/>
      <c r="AO480" s="75"/>
      <c r="AP480" s="75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9"/>
      <c r="B481" s="79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8"/>
      <c r="AH481" s="78"/>
      <c r="AI481" s="78"/>
      <c r="AJ481" s="78"/>
      <c r="AK481" s="76"/>
      <c r="AL481" s="77"/>
      <c r="AM481" s="75"/>
      <c r="AN481" s="75"/>
      <c r="AO481" s="75"/>
      <c r="AP481" s="75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9"/>
      <c r="B482" s="79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8"/>
      <c r="AH482" s="78"/>
      <c r="AI482" s="78"/>
      <c r="AJ482" s="78"/>
      <c r="AK482" s="76"/>
      <c r="AL482" s="77"/>
      <c r="AM482" s="75"/>
      <c r="AN482" s="75"/>
      <c r="AO482" s="75"/>
      <c r="AP482" s="75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9"/>
      <c r="B483" s="79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8"/>
      <c r="AH483" s="78"/>
      <c r="AI483" s="78"/>
      <c r="AJ483" s="78"/>
      <c r="AK483" s="76"/>
      <c r="AL483" s="77"/>
      <c r="AM483" s="75"/>
      <c r="AN483" s="75"/>
      <c r="AO483" s="75"/>
      <c r="AP483" s="75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9"/>
      <c r="B484" s="79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8"/>
      <c r="AH484" s="78"/>
      <c r="AI484" s="78"/>
      <c r="AJ484" s="78"/>
      <c r="AK484" s="76"/>
      <c r="AL484" s="77"/>
      <c r="AM484" s="75"/>
      <c r="AN484" s="75"/>
      <c r="AO484" s="75"/>
      <c r="AP484" s="75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9"/>
      <c r="B485" s="79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8"/>
      <c r="AH485" s="78"/>
      <c r="AI485" s="78"/>
      <c r="AJ485" s="78"/>
      <c r="AK485" s="76"/>
      <c r="AL485" s="77"/>
      <c r="AM485" s="75"/>
      <c r="AN485" s="75"/>
      <c r="AO485" s="75"/>
      <c r="AP485" s="75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9"/>
      <c r="B486" s="79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8"/>
      <c r="AH486" s="78"/>
      <c r="AI486" s="78"/>
      <c r="AJ486" s="78"/>
      <c r="AK486" s="76"/>
      <c r="AL486" s="77"/>
      <c r="AM486" s="75"/>
      <c r="AN486" s="75"/>
      <c r="AO486" s="75"/>
      <c r="AP486" s="75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9"/>
      <c r="B487" s="79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8"/>
      <c r="AH487" s="78"/>
      <c r="AI487" s="78"/>
      <c r="AJ487" s="78"/>
      <c r="AK487" s="76"/>
      <c r="AL487" s="77"/>
      <c r="AM487" s="75"/>
      <c r="AN487" s="75"/>
      <c r="AO487" s="75"/>
      <c r="AP487" s="75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9"/>
      <c r="B488" s="79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8"/>
      <c r="AH488" s="78"/>
      <c r="AI488" s="78"/>
      <c r="AJ488" s="78"/>
      <c r="AK488" s="76"/>
      <c r="AL488" s="77"/>
      <c r="AM488" s="75"/>
      <c r="AN488" s="75"/>
      <c r="AO488" s="75"/>
      <c r="AP488" s="75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9"/>
      <c r="B489" s="79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8"/>
      <c r="AH489" s="78"/>
      <c r="AI489" s="78"/>
      <c r="AJ489" s="78"/>
      <c r="AK489" s="76"/>
      <c r="AL489" s="77"/>
      <c r="AM489" s="75"/>
      <c r="AN489" s="75"/>
      <c r="AO489" s="75"/>
      <c r="AP489" s="75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9"/>
      <c r="B490" s="79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8"/>
      <c r="AH490" s="78"/>
      <c r="AI490" s="78"/>
      <c r="AJ490" s="78"/>
      <c r="AK490" s="76"/>
      <c r="AL490" s="77"/>
      <c r="AM490" s="75"/>
      <c r="AN490" s="75"/>
      <c r="AO490" s="75"/>
      <c r="AP490" s="75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9"/>
      <c r="B491" s="79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8"/>
      <c r="AH491" s="78"/>
      <c r="AI491" s="78"/>
      <c r="AJ491" s="78"/>
      <c r="AK491" s="76"/>
      <c r="AL491" s="77"/>
      <c r="AM491" s="75"/>
      <c r="AN491" s="75"/>
      <c r="AO491" s="75"/>
      <c r="AP491" s="75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9"/>
      <c r="B492" s="79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8"/>
      <c r="AH492" s="78"/>
      <c r="AI492" s="78"/>
      <c r="AJ492" s="78"/>
      <c r="AK492" s="76"/>
      <c r="AL492" s="77"/>
      <c r="AM492" s="75"/>
      <c r="AN492" s="75"/>
      <c r="AO492" s="75"/>
      <c r="AP492" s="75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9"/>
      <c r="B493" s="79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8"/>
      <c r="AH493" s="78"/>
      <c r="AI493" s="78"/>
      <c r="AJ493" s="78"/>
      <c r="AK493" s="76"/>
      <c r="AL493" s="77"/>
      <c r="AM493" s="75"/>
      <c r="AN493" s="75"/>
      <c r="AO493" s="75"/>
      <c r="AP493" s="75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9"/>
      <c r="B494" s="79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8"/>
      <c r="AH494" s="78"/>
      <c r="AI494" s="78"/>
      <c r="AJ494" s="78"/>
      <c r="AK494" s="76"/>
      <c r="AL494" s="77"/>
      <c r="AM494" s="75"/>
      <c r="AN494" s="75"/>
      <c r="AO494" s="75"/>
      <c r="AP494" s="75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9"/>
      <c r="B495" s="79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8"/>
      <c r="AH495" s="78"/>
      <c r="AI495" s="78"/>
      <c r="AJ495" s="78"/>
      <c r="AK495" s="76"/>
      <c r="AL495" s="77"/>
      <c r="AM495" s="75"/>
      <c r="AN495" s="75"/>
      <c r="AO495" s="75"/>
      <c r="AP495" s="75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9"/>
      <c r="B496" s="79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8"/>
      <c r="AH496" s="78"/>
      <c r="AI496" s="78"/>
      <c r="AJ496" s="78"/>
      <c r="AK496" s="76"/>
      <c r="AL496" s="77"/>
      <c r="AM496" s="75"/>
      <c r="AN496" s="75"/>
      <c r="AO496" s="75"/>
      <c r="AP496" s="75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9"/>
      <c r="B497" s="79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8"/>
      <c r="AH497" s="78"/>
      <c r="AI497" s="78"/>
      <c r="AJ497" s="78"/>
      <c r="AK497" s="76"/>
      <c r="AL497" s="77"/>
      <c r="AM497" s="75"/>
      <c r="AN497" s="75"/>
      <c r="AO497" s="75"/>
      <c r="AP497" s="75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9"/>
      <c r="B498" s="79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8"/>
      <c r="AH498" s="78"/>
      <c r="AI498" s="78"/>
      <c r="AJ498" s="78"/>
      <c r="AK498" s="76"/>
      <c r="AL498" s="77"/>
      <c r="AM498" s="75"/>
      <c r="AN498" s="75"/>
      <c r="AO498" s="75"/>
      <c r="AP498" s="75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9"/>
      <c r="B499" s="79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8"/>
      <c r="AH499" s="78"/>
      <c r="AI499" s="78"/>
      <c r="AJ499" s="78"/>
      <c r="AK499" s="76"/>
      <c r="AL499" s="77"/>
      <c r="AM499" s="75"/>
      <c r="AN499" s="75"/>
      <c r="AO499" s="75"/>
      <c r="AP499" s="75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9"/>
      <c r="B500" s="79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8"/>
      <c r="AH500" s="78"/>
      <c r="AI500" s="78"/>
      <c r="AJ500" s="78"/>
      <c r="AK500" s="76"/>
      <c r="AL500" s="77"/>
      <c r="AM500" s="75"/>
      <c r="AN500" s="75"/>
      <c r="AO500" s="75"/>
      <c r="AP500" s="75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sheet="1" objects="1" scenarios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36DDC686-BC94-4A97-AF5F-2BA8B449D012}" showAutoFilter="1" hiddenRows="1" hiddenColumns="1" topLeftCell="A7">
      <selection activeCell="L21" sqref="L21:P21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B8FDDB43-D80E-4828-B734-E03E4910A04B}" showAutoFilter="1" hiddenRows="1" hiddenColumns="1" topLeftCell="A7">
      <selection activeCell="D9" sqref="D9:E9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G1:AP2"/>
    <mergeCell ref="Y1:AF2"/>
    <mergeCell ref="A1:F2"/>
    <mergeCell ref="G1:I2"/>
    <mergeCell ref="J1:P2"/>
    <mergeCell ref="Q1:X2"/>
    <mergeCell ref="A4:B4"/>
    <mergeCell ref="C4:G4"/>
    <mergeCell ref="H4:K4"/>
    <mergeCell ref="L4:P4"/>
    <mergeCell ref="AM4:AP4"/>
    <mergeCell ref="AK4:AL4"/>
    <mergeCell ref="AG4:AJ4"/>
    <mergeCell ref="Q4:AF4"/>
    <mergeCell ref="A3:B3"/>
    <mergeCell ref="C3:G3"/>
    <mergeCell ref="H3:K3"/>
    <mergeCell ref="L3:P3"/>
    <mergeCell ref="AM3:AP3"/>
    <mergeCell ref="AK3:AL3"/>
    <mergeCell ref="AG3:AJ3"/>
    <mergeCell ref="Q3:AF3"/>
    <mergeCell ref="AK7:AL7"/>
    <mergeCell ref="AM7:AP7"/>
    <mergeCell ref="A8:B8"/>
    <mergeCell ref="C8:G8"/>
    <mergeCell ref="H8:K8"/>
    <mergeCell ref="L8:P8"/>
    <mergeCell ref="Q8:AF8"/>
    <mergeCell ref="AG8:AJ8"/>
    <mergeCell ref="AK8:AL8"/>
    <mergeCell ref="AM8:AP8"/>
    <mergeCell ref="A7:B7"/>
    <mergeCell ref="C7:G7"/>
    <mergeCell ref="H7:K7"/>
    <mergeCell ref="L7:P7"/>
    <mergeCell ref="Q7:AF7"/>
    <mergeCell ref="AG7:AJ7"/>
    <mergeCell ref="AK5:AL5"/>
    <mergeCell ref="AM5:AP5"/>
    <mergeCell ref="A6:B6"/>
    <mergeCell ref="C6:G6"/>
    <mergeCell ref="H6:K6"/>
    <mergeCell ref="L6:P6"/>
    <mergeCell ref="Q6:AF6"/>
    <mergeCell ref="AG6:AJ6"/>
    <mergeCell ref="AK6:AL6"/>
    <mergeCell ref="AM6:AP6"/>
    <mergeCell ref="A5:B5"/>
    <mergeCell ref="C5:G5"/>
    <mergeCell ref="H5:K5"/>
    <mergeCell ref="L5:P5"/>
    <mergeCell ref="Q5:AF5"/>
    <mergeCell ref="AG5:AJ5"/>
    <mergeCell ref="AK11:AL11"/>
    <mergeCell ref="AM11:AP11"/>
    <mergeCell ref="A12:B12"/>
    <mergeCell ref="C12:G12"/>
    <mergeCell ref="H12:K12"/>
    <mergeCell ref="L12:P12"/>
    <mergeCell ref="Q12:AF12"/>
    <mergeCell ref="AG12:AJ12"/>
    <mergeCell ref="AK12:AL12"/>
    <mergeCell ref="AM12:AP12"/>
    <mergeCell ref="A11:B11"/>
    <mergeCell ref="C11:G11"/>
    <mergeCell ref="H11:K11"/>
    <mergeCell ref="L11:P11"/>
    <mergeCell ref="Q11:AF11"/>
    <mergeCell ref="AG11:AJ11"/>
    <mergeCell ref="AK9:AL9"/>
    <mergeCell ref="AM9:AP9"/>
    <mergeCell ref="A10:B10"/>
    <mergeCell ref="C10:G10"/>
    <mergeCell ref="H10:K10"/>
    <mergeCell ref="L10:P10"/>
    <mergeCell ref="Q10:AF10"/>
    <mergeCell ref="AG10:AJ10"/>
    <mergeCell ref="AK10:AL10"/>
    <mergeCell ref="AM10:AP10"/>
    <mergeCell ref="A9:B9"/>
    <mergeCell ref="C9:G9"/>
    <mergeCell ref="H9:K9"/>
    <mergeCell ref="L9:P9"/>
    <mergeCell ref="Q9:AF9"/>
    <mergeCell ref="AG9:AJ9"/>
    <mergeCell ref="AK15:AL15"/>
    <mergeCell ref="AM15:AP15"/>
    <mergeCell ref="A16:B16"/>
    <mergeCell ref="C16:G16"/>
    <mergeCell ref="H16:K16"/>
    <mergeCell ref="L16:P16"/>
    <mergeCell ref="Q16:AF16"/>
    <mergeCell ref="AG16:AJ16"/>
    <mergeCell ref="AK16:AL16"/>
    <mergeCell ref="AM16:AP16"/>
    <mergeCell ref="A15:B15"/>
    <mergeCell ref="C15:G15"/>
    <mergeCell ref="H15:K15"/>
    <mergeCell ref="L15:P15"/>
    <mergeCell ref="Q15:AF15"/>
    <mergeCell ref="AG15:AJ15"/>
    <mergeCell ref="AK13:AL13"/>
    <mergeCell ref="AM13:AP13"/>
    <mergeCell ref="A14:B14"/>
    <mergeCell ref="C14:G14"/>
    <mergeCell ref="H14:K14"/>
    <mergeCell ref="L14:P14"/>
    <mergeCell ref="Q14:AF14"/>
    <mergeCell ref="AG14:AJ14"/>
    <mergeCell ref="AK14:AL14"/>
    <mergeCell ref="AM14:AP14"/>
    <mergeCell ref="A13:B13"/>
    <mergeCell ref="C13:G13"/>
    <mergeCell ref="H13:K13"/>
    <mergeCell ref="L13:P13"/>
    <mergeCell ref="Q13:AF13"/>
    <mergeCell ref="AG13:AJ13"/>
    <mergeCell ref="AK19:AL19"/>
    <mergeCell ref="AM19:AP19"/>
    <mergeCell ref="A20:B20"/>
    <mergeCell ref="C20:G20"/>
    <mergeCell ref="H20:K20"/>
    <mergeCell ref="L20:P20"/>
    <mergeCell ref="Q20:AF20"/>
    <mergeCell ref="AG20:AJ20"/>
    <mergeCell ref="AK20:AL20"/>
    <mergeCell ref="AM20:AP20"/>
    <mergeCell ref="A19:B19"/>
    <mergeCell ref="C19:G19"/>
    <mergeCell ref="H19:K19"/>
    <mergeCell ref="L19:P19"/>
    <mergeCell ref="Q19:AF19"/>
    <mergeCell ref="AG19:AJ19"/>
    <mergeCell ref="AK17:AL17"/>
    <mergeCell ref="AM17:AP17"/>
    <mergeCell ref="A18:B18"/>
    <mergeCell ref="C18:G18"/>
    <mergeCell ref="H18:K18"/>
    <mergeCell ref="L18:P18"/>
    <mergeCell ref="Q18:AF18"/>
    <mergeCell ref="AG18:AJ18"/>
    <mergeCell ref="AK18:AL18"/>
    <mergeCell ref="AM18:AP18"/>
    <mergeCell ref="A17:B17"/>
    <mergeCell ref="C17:G17"/>
    <mergeCell ref="H17:K17"/>
    <mergeCell ref="L17:P17"/>
    <mergeCell ref="Q17:AF17"/>
    <mergeCell ref="AG17:AJ17"/>
    <mergeCell ref="AK23:AL23"/>
    <mergeCell ref="AM23:AP23"/>
    <mergeCell ref="A24:B24"/>
    <mergeCell ref="C24:G24"/>
    <mergeCell ref="H24:K24"/>
    <mergeCell ref="L24:P24"/>
    <mergeCell ref="Q24:AF24"/>
    <mergeCell ref="AG24:AJ24"/>
    <mergeCell ref="AK24:AL24"/>
    <mergeCell ref="AM24:AP24"/>
    <mergeCell ref="A23:B23"/>
    <mergeCell ref="C23:G23"/>
    <mergeCell ref="H23:K23"/>
    <mergeCell ref="L23:P23"/>
    <mergeCell ref="Q23:AF23"/>
    <mergeCell ref="AG23:AJ23"/>
    <mergeCell ref="AK21:AL21"/>
    <mergeCell ref="AM21:AP21"/>
    <mergeCell ref="A22:B22"/>
    <mergeCell ref="C22:G22"/>
    <mergeCell ref="H22:K22"/>
    <mergeCell ref="L22:P22"/>
    <mergeCell ref="Q22:AF22"/>
    <mergeCell ref="AG22:AJ22"/>
    <mergeCell ref="AK22:AL22"/>
    <mergeCell ref="AM22:AP22"/>
    <mergeCell ref="A21:B21"/>
    <mergeCell ref="C21:G21"/>
    <mergeCell ref="H21:K21"/>
    <mergeCell ref="L21:P21"/>
    <mergeCell ref="Q21:AF21"/>
    <mergeCell ref="AG21:AJ21"/>
    <mergeCell ref="AK27:AL27"/>
    <mergeCell ref="AM27:AP27"/>
    <mergeCell ref="A28:B28"/>
    <mergeCell ref="C28:G28"/>
    <mergeCell ref="H28:K28"/>
    <mergeCell ref="L28:P28"/>
    <mergeCell ref="Q28:AF28"/>
    <mergeCell ref="AG28:AJ28"/>
    <mergeCell ref="AK28:AL28"/>
    <mergeCell ref="AM28:AP28"/>
    <mergeCell ref="A27:B27"/>
    <mergeCell ref="C27:G27"/>
    <mergeCell ref="H27:K27"/>
    <mergeCell ref="L27:P27"/>
    <mergeCell ref="Q27:AF27"/>
    <mergeCell ref="AG27:AJ27"/>
    <mergeCell ref="AK25:AL25"/>
    <mergeCell ref="AM25:AP25"/>
    <mergeCell ref="A26:B26"/>
    <mergeCell ref="C26:G26"/>
    <mergeCell ref="H26:K26"/>
    <mergeCell ref="L26:P26"/>
    <mergeCell ref="Q26:AF26"/>
    <mergeCell ref="AG26:AJ26"/>
    <mergeCell ref="AK26:AL26"/>
    <mergeCell ref="AM26:AP26"/>
    <mergeCell ref="A25:B25"/>
    <mergeCell ref="C25:G25"/>
    <mergeCell ref="H25:K25"/>
    <mergeCell ref="L25:P25"/>
    <mergeCell ref="Q25:AF25"/>
    <mergeCell ref="AG25:AJ25"/>
    <mergeCell ref="AK31:AL31"/>
    <mergeCell ref="AM31:AP31"/>
    <mergeCell ref="A32:B32"/>
    <mergeCell ref="C32:G32"/>
    <mergeCell ref="H32:K32"/>
    <mergeCell ref="L32:P32"/>
    <mergeCell ref="Q32:AF32"/>
    <mergeCell ref="AG32:AJ32"/>
    <mergeCell ref="AK32:AL32"/>
    <mergeCell ref="AM32:AP32"/>
    <mergeCell ref="A31:B31"/>
    <mergeCell ref="C31:G31"/>
    <mergeCell ref="H31:K31"/>
    <mergeCell ref="L31:P31"/>
    <mergeCell ref="Q31:AF31"/>
    <mergeCell ref="AG31:AJ31"/>
    <mergeCell ref="AK29:AL29"/>
    <mergeCell ref="AM29:AP29"/>
    <mergeCell ref="A30:B30"/>
    <mergeCell ref="C30:G30"/>
    <mergeCell ref="H30:K30"/>
    <mergeCell ref="L30:P30"/>
    <mergeCell ref="Q30:AF30"/>
    <mergeCell ref="AG30:AJ30"/>
    <mergeCell ref="AK30:AL30"/>
    <mergeCell ref="AM30:AP30"/>
    <mergeCell ref="A29:B29"/>
    <mergeCell ref="C29:G29"/>
    <mergeCell ref="H29:K29"/>
    <mergeCell ref="L29:P29"/>
    <mergeCell ref="Q29:AF29"/>
    <mergeCell ref="AG29:AJ29"/>
    <mergeCell ref="AK35:AL35"/>
    <mergeCell ref="AM35:AP35"/>
    <mergeCell ref="A36:B36"/>
    <mergeCell ref="C36:G36"/>
    <mergeCell ref="H36:K36"/>
    <mergeCell ref="L36:P36"/>
    <mergeCell ref="Q36:AF36"/>
    <mergeCell ref="AG36:AJ36"/>
    <mergeCell ref="AK36:AL36"/>
    <mergeCell ref="AM36:AP36"/>
    <mergeCell ref="A35:B35"/>
    <mergeCell ref="C35:G35"/>
    <mergeCell ref="H35:K35"/>
    <mergeCell ref="L35:P35"/>
    <mergeCell ref="Q35:AF35"/>
    <mergeCell ref="AG35:AJ35"/>
    <mergeCell ref="AK33:AL33"/>
    <mergeCell ref="AM33:AP33"/>
    <mergeCell ref="A34:B34"/>
    <mergeCell ref="C34:G34"/>
    <mergeCell ref="H34:K34"/>
    <mergeCell ref="L34:P34"/>
    <mergeCell ref="Q34:AF34"/>
    <mergeCell ref="AG34:AJ34"/>
    <mergeCell ref="AK34:AL34"/>
    <mergeCell ref="AM34:AP34"/>
    <mergeCell ref="A33:B33"/>
    <mergeCell ref="C33:G33"/>
    <mergeCell ref="H33:K33"/>
    <mergeCell ref="L33:P33"/>
    <mergeCell ref="Q33:AF33"/>
    <mergeCell ref="AG33:AJ33"/>
    <mergeCell ref="AK39:AL39"/>
    <mergeCell ref="AM39:AP39"/>
    <mergeCell ref="A40:B40"/>
    <mergeCell ref="C40:G40"/>
    <mergeCell ref="H40:K40"/>
    <mergeCell ref="L40:P40"/>
    <mergeCell ref="Q40:AF40"/>
    <mergeCell ref="AG40:AJ40"/>
    <mergeCell ref="AK40:AL40"/>
    <mergeCell ref="AM40:AP40"/>
    <mergeCell ref="A39:B39"/>
    <mergeCell ref="C39:G39"/>
    <mergeCell ref="H39:K39"/>
    <mergeCell ref="L39:P39"/>
    <mergeCell ref="Q39:AF39"/>
    <mergeCell ref="AG39:AJ39"/>
    <mergeCell ref="AK37:AL37"/>
    <mergeCell ref="AM37:AP37"/>
    <mergeCell ref="A38:B38"/>
    <mergeCell ref="C38:G38"/>
    <mergeCell ref="H38:K38"/>
    <mergeCell ref="L38:P38"/>
    <mergeCell ref="Q38:AF38"/>
    <mergeCell ref="AG38:AJ38"/>
    <mergeCell ref="AK38:AL38"/>
    <mergeCell ref="AM38:AP38"/>
    <mergeCell ref="A37:B37"/>
    <mergeCell ref="C37:G37"/>
    <mergeCell ref="H37:K37"/>
    <mergeCell ref="L37:P37"/>
    <mergeCell ref="Q37:AF37"/>
    <mergeCell ref="AG37:AJ37"/>
    <mergeCell ref="AK43:AL43"/>
    <mergeCell ref="AM43:AP43"/>
    <mergeCell ref="A44:B44"/>
    <mergeCell ref="C44:G44"/>
    <mergeCell ref="H44:K44"/>
    <mergeCell ref="L44:P44"/>
    <mergeCell ref="Q44:AF44"/>
    <mergeCell ref="AG44:AJ44"/>
    <mergeCell ref="AK44:AL44"/>
    <mergeCell ref="AM44:AP44"/>
    <mergeCell ref="A43:B43"/>
    <mergeCell ref="C43:G43"/>
    <mergeCell ref="H43:K43"/>
    <mergeCell ref="L43:P43"/>
    <mergeCell ref="Q43:AF43"/>
    <mergeCell ref="AG43:AJ43"/>
    <mergeCell ref="AK41:AL41"/>
    <mergeCell ref="AM41:AP41"/>
    <mergeCell ref="A42:B42"/>
    <mergeCell ref="C42:G42"/>
    <mergeCell ref="H42:K42"/>
    <mergeCell ref="L42:P42"/>
    <mergeCell ref="Q42:AF42"/>
    <mergeCell ref="AG42:AJ42"/>
    <mergeCell ref="AK42:AL42"/>
    <mergeCell ref="AM42:AP42"/>
    <mergeCell ref="A41:B41"/>
    <mergeCell ref="C41:G41"/>
    <mergeCell ref="H41:K41"/>
    <mergeCell ref="L41:P41"/>
    <mergeCell ref="Q41:AF41"/>
    <mergeCell ref="AG41:AJ41"/>
    <mergeCell ref="AK47:AL47"/>
    <mergeCell ref="AM47:AP47"/>
    <mergeCell ref="A48:B48"/>
    <mergeCell ref="C48:G48"/>
    <mergeCell ref="H48:K48"/>
    <mergeCell ref="L48:P48"/>
    <mergeCell ref="Q48:AF48"/>
    <mergeCell ref="AG48:AJ48"/>
    <mergeCell ref="AK48:AL48"/>
    <mergeCell ref="AM48:AP48"/>
    <mergeCell ref="A47:B47"/>
    <mergeCell ref="C47:G47"/>
    <mergeCell ref="H47:K47"/>
    <mergeCell ref="L47:P47"/>
    <mergeCell ref="Q47:AF47"/>
    <mergeCell ref="AG47:AJ47"/>
    <mergeCell ref="AK45:AL45"/>
    <mergeCell ref="AM45:AP45"/>
    <mergeCell ref="A46:B46"/>
    <mergeCell ref="C46:G46"/>
    <mergeCell ref="H46:K46"/>
    <mergeCell ref="L46:P46"/>
    <mergeCell ref="Q46:AF46"/>
    <mergeCell ref="AG46:AJ46"/>
    <mergeCell ref="AK46:AL46"/>
    <mergeCell ref="AM46:AP46"/>
    <mergeCell ref="A45:B45"/>
    <mergeCell ref="C45:G45"/>
    <mergeCell ref="H45:K45"/>
    <mergeCell ref="L45:P45"/>
    <mergeCell ref="Q45:AF45"/>
    <mergeCell ref="AG45:AJ45"/>
    <mergeCell ref="AK51:AL51"/>
    <mergeCell ref="AM51:AP51"/>
    <mergeCell ref="A52:B52"/>
    <mergeCell ref="C52:G52"/>
    <mergeCell ref="H52:K52"/>
    <mergeCell ref="L52:P52"/>
    <mergeCell ref="Q52:AF52"/>
    <mergeCell ref="AG52:AJ52"/>
    <mergeCell ref="AK52:AL52"/>
    <mergeCell ref="AM52:AP52"/>
    <mergeCell ref="A51:B51"/>
    <mergeCell ref="C51:G51"/>
    <mergeCell ref="H51:K51"/>
    <mergeCell ref="L51:P51"/>
    <mergeCell ref="Q51:AF51"/>
    <mergeCell ref="AG51:AJ51"/>
    <mergeCell ref="AK49:AL49"/>
    <mergeCell ref="AM49:AP49"/>
    <mergeCell ref="A50:B50"/>
    <mergeCell ref="C50:G50"/>
    <mergeCell ref="H50:K50"/>
    <mergeCell ref="L50:P50"/>
    <mergeCell ref="Q50:AF50"/>
    <mergeCell ref="AG50:AJ50"/>
    <mergeCell ref="AK50:AL50"/>
    <mergeCell ref="AM50:AP50"/>
    <mergeCell ref="A49:B49"/>
    <mergeCell ref="C49:G49"/>
    <mergeCell ref="H49:K49"/>
    <mergeCell ref="L49:P49"/>
    <mergeCell ref="Q49:AF49"/>
    <mergeCell ref="AG49:AJ49"/>
    <mergeCell ref="AK55:AL55"/>
    <mergeCell ref="AM55:AP55"/>
    <mergeCell ref="A56:B56"/>
    <mergeCell ref="C56:G56"/>
    <mergeCell ref="H56:K56"/>
    <mergeCell ref="L56:P56"/>
    <mergeCell ref="Q56:AF56"/>
    <mergeCell ref="AG56:AJ56"/>
    <mergeCell ref="AK56:AL56"/>
    <mergeCell ref="AM56:AP56"/>
    <mergeCell ref="A55:B55"/>
    <mergeCell ref="C55:G55"/>
    <mergeCell ref="H55:K55"/>
    <mergeCell ref="L55:P55"/>
    <mergeCell ref="Q55:AF55"/>
    <mergeCell ref="AG55:AJ55"/>
    <mergeCell ref="AK53:AL53"/>
    <mergeCell ref="AM53:AP53"/>
    <mergeCell ref="A54:B54"/>
    <mergeCell ref="C54:G54"/>
    <mergeCell ref="H54:K54"/>
    <mergeCell ref="L54:P54"/>
    <mergeCell ref="Q54:AF54"/>
    <mergeCell ref="AG54:AJ54"/>
    <mergeCell ref="AK54:AL54"/>
    <mergeCell ref="AM54:AP54"/>
    <mergeCell ref="A53:B53"/>
    <mergeCell ref="C53:G53"/>
    <mergeCell ref="H53:K53"/>
    <mergeCell ref="L53:P53"/>
    <mergeCell ref="Q53:AF53"/>
    <mergeCell ref="AG53:AJ53"/>
    <mergeCell ref="AK59:AL59"/>
    <mergeCell ref="AM59:AP59"/>
    <mergeCell ref="A60:B60"/>
    <mergeCell ref="C60:G60"/>
    <mergeCell ref="H60:K60"/>
    <mergeCell ref="L60:P60"/>
    <mergeCell ref="Q60:AF60"/>
    <mergeCell ref="AG60:AJ60"/>
    <mergeCell ref="AK60:AL60"/>
    <mergeCell ref="AM60:AP60"/>
    <mergeCell ref="A59:B59"/>
    <mergeCell ref="C59:G59"/>
    <mergeCell ref="H59:K59"/>
    <mergeCell ref="L59:P59"/>
    <mergeCell ref="Q59:AF59"/>
    <mergeCell ref="AG59:AJ59"/>
    <mergeCell ref="AK57:AL57"/>
    <mergeCell ref="AM57:AP57"/>
    <mergeCell ref="A58:B58"/>
    <mergeCell ref="C58:G58"/>
    <mergeCell ref="H58:K58"/>
    <mergeCell ref="L58:P58"/>
    <mergeCell ref="Q58:AF58"/>
    <mergeCell ref="AG58:AJ58"/>
    <mergeCell ref="AK58:AL58"/>
    <mergeCell ref="AM58:AP58"/>
    <mergeCell ref="A57:B57"/>
    <mergeCell ref="C57:G57"/>
    <mergeCell ref="H57:K57"/>
    <mergeCell ref="L57:P57"/>
    <mergeCell ref="Q57:AF57"/>
    <mergeCell ref="AG57:AJ57"/>
    <mergeCell ref="AK63:AL63"/>
    <mergeCell ref="AM63:AP63"/>
    <mergeCell ref="A64:B64"/>
    <mergeCell ref="C64:G64"/>
    <mergeCell ref="H64:K64"/>
    <mergeCell ref="L64:P64"/>
    <mergeCell ref="Q64:AF64"/>
    <mergeCell ref="AG64:AJ64"/>
    <mergeCell ref="AK64:AL64"/>
    <mergeCell ref="AM64:AP64"/>
    <mergeCell ref="A63:B63"/>
    <mergeCell ref="C63:G63"/>
    <mergeCell ref="H63:K63"/>
    <mergeCell ref="L63:P63"/>
    <mergeCell ref="Q63:AF63"/>
    <mergeCell ref="AG63:AJ63"/>
    <mergeCell ref="AK61:AL61"/>
    <mergeCell ref="AM61:AP61"/>
    <mergeCell ref="A62:B62"/>
    <mergeCell ref="C62:G62"/>
    <mergeCell ref="H62:K62"/>
    <mergeCell ref="L62:P62"/>
    <mergeCell ref="Q62:AF62"/>
    <mergeCell ref="AG62:AJ62"/>
    <mergeCell ref="AK62:AL62"/>
    <mergeCell ref="AM62:AP62"/>
    <mergeCell ref="A61:B61"/>
    <mergeCell ref="C61:G61"/>
    <mergeCell ref="H61:K61"/>
    <mergeCell ref="L61:P61"/>
    <mergeCell ref="Q61:AF61"/>
    <mergeCell ref="AG61:AJ61"/>
    <mergeCell ref="AK67:AL67"/>
    <mergeCell ref="AM67:AP67"/>
    <mergeCell ref="A68:B68"/>
    <mergeCell ref="C68:G68"/>
    <mergeCell ref="H68:K68"/>
    <mergeCell ref="L68:P68"/>
    <mergeCell ref="Q68:AF68"/>
    <mergeCell ref="AG68:AJ68"/>
    <mergeCell ref="AK68:AL68"/>
    <mergeCell ref="AM68:AP68"/>
    <mergeCell ref="A67:B67"/>
    <mergeCell ref="C67:G67"/>
    <mergeCell ref="H67:K67"/>
    <mergeCell ref="L67:P67"/>
    <mergeCell ref="Q67:AF67"/>
    <mergeCell ref="AG67:AJ67"/>
    <mergeCell ref="AK65:AL65"/>
    <mergeCell ref="AM65:AP65"/>
    <mergeCell ref="A66:B66"/>
    <mergeCell ref="C66:G66"/>
    <mergeCell ref="H66:K66"/>
    <mergeCell ref="L66:P66"/>
    <mergeCell ref="Q66:AF66"/>
    <mergeCell ref="AG66:AJ66"/>
    <mergeCell ref="AK66:AL66"/>
    <mergeCell ref="AM66:AP66"/>
    <mergeCell ref="A65:B65"/>
    <mergeCell ref="C65:G65"/>
    <mergeCell ref="H65:K65"/>
    <mergeCell ref="L65:P65"/>
    <mergeCell ref="Q65:AF65"/>
    <mergeCell ref="AG65:AJ65"/>
    <mergeCell ref="AK71:AL71"/>
    <mergeCell ref="AM71:AP71"/>
    <mergeCell ref="A72:B72"/>
    <mergeCell ref="C72:G72"/>
    <mergeCell ref="H72:K72"/>
    <mergeCell ref="L72:P72"/>
    <mergeCell ref="Q72:AF72"/>
    <mergeCell ref="AG72:AJ72"/>
    <mergeCell ref="AK72:AL72"/>
    <mergeCell ref="AM72:AP72"/>
    <mergeCell ref="A71:B71"/>
    <mergeCell ref="C71:G71"/>
    <mergeCell ref="H71:K71"/>
    <mergeCell ref="L71:P71"/>
    <mergeCell ref="Q71:AF71"/>
    <mergeCell ref="AG71:AJ71"/>
    <mergeCell ref="AK69:AL69"/>
    <mergeCell ref="AM69:AP69"/>
    <mergeCell ref="A70:B70"/>
    <mergeCell ref="C70:G70"/>
    <mergeCell ref="H70:K70"/>
    <mergeCell ref="L70:P70"/>
    <mergeCell ref="Q70:AF70"/>
    <mergeCell ref="AG70:AJ70"/>
    <mergeCell ref="AK70:AL70"/>
    <mergeCell ref="AM70:AP70"/>
    <mergeCell ref="A69:B69"/>
    <mergeCell ref="C69:G69"/>
    <mergeCell ref="H69:K69"/>
    <mergeCell ref="L69:P69"/>
    <mergeCell ref="Q69:AF69"/>
    <mergeCell ref="AG69:AJ69"/>
    <mergeCell ref="AK75:AL75"/>
    <mergeCell ref="AM75:AP75"/>
    <mergeCell ref="A76:B76"/>
    <mergeCell ref="C76:G76"/>
    <mergeCell ref="H76:K76"/>
    <mergeCell ref="L76:P76"/>
    <mergeCell ref="Q76:AF76"/>
    <mergeCell ref="AG76:AJ76"/>
    <mergeCell ref="AK76:AL76"/>
    <mergeCell ref="AM76:AP76"/>
    <mergeCell ref="A75:B75"/>
    <mergeCell ref="C75:G75"/>
    <mergeCell ref="H75:K75"/>
    <mergeCell ref="L75:P75"/>
    <mergeCell ref="Q75:AF75"/>
    <mergeCell ref="AG75:AJ75"/>
    <mergeCell ref="AK73:AL73"/>
    <mergeCell ref="AM73:AP73"/>
    <mergeCell ref="A74:B74"/>
    <mergeCell ref="C74:G74"/>
    <mergeCell ref="H74:K74"/>
    <mergeCell ref="L74:P74"/>
    <mergeCell ref="Q74:AF74"/>
    <mergeCell ref="AG74:AJ74"/>
    <mergeCell ref="AK74:AL74"/>
    <mergeCell ref="AM74:AP74"/>
    <mergeCell ref="A73:B73"/>
    <mergeCell ref="C73:G73"/>
    <mergeCell ref="H73:K73"/>
    <mergeCell ref="L73:P73"/>
    <mergeCell ref="Q73:AF73"/>
    <mergeCell ref="AG73:AJ73"/>
    <mergeCell ref="AK79:AL79"/>
    <mergeCell ref="AM79:AP79"/>
    <mergeCell ref="A80:B80"/>
    <mergeCell ref="C80:G80"/>
    <mergeCell ref="H80:K80"/>
    <mergeCell ref="L80:P80"/>
    <mergeCell ref="Q80:AF80"/>
    <mergeCell ref="AG80:AJ80"/>
    <mergeCell ref="AK80:AL80"/>
    <mergeCell ref="AM80:AP80"/>
    <mergeCell ref="A79:B79"/>
    <mergeCell ref="C79:G79"/>
    <mergeCell ref="H79:K79"/>
    <mergeCell ref="L79:P79"/>
    <mergeCell ref="Q79:AF79"/>
    <mergeCell ref="AG79:AJ79"/>
    <mergeCell ref="AK77:AL77"/>
    <mergeCell ref="AM77:AP77"/>
    <mergeCell ref="A78:B78"/>
    <mergeCell ref="C78:G78"/>
    <mergeCell ref="H78:K78"/>
    <mergeCell ref="L78:P78"/>
    <mergeCell ref="Q78:AF78"/>
    <mergeCell ref="AG78:AJ78"/>
    <mergeCell ref="AK78:AL78"/>
    <mergeCell ref="AM78:AP78"/>
    <mergeCell ref="A77:B77"/>
    <mergeCell ref="C77:G77"/>
    <mergeCell ref="H77:K77"/>
    <mergeCell ref="L77:P77"/>
    <mergeCell ref="Q77:AF77"/>
    <mergeCell ref="AG77:AJ77"/>
    <mergeCell ref="AK83:AL83"/>
    <mergeCell ref="AM83:AP83"/>
    <mergeCell ref="A84:B84"/>
    <mergeCell ref="C84:G84"/>
    <mergeCell ref="H84:K84"/>
    <mergeCell ref="L84:P84"/>
    <mergeCell ref="Q84:AF84"/>
    <mergeCell ref="AG84:AJ84"/>
    <mergeCell ref="AK84:AL84"/>
    <mergeCell ref="AM84:AP84"/>
    <mergeCell ref="A83:B83"/>
    <mergeCell ref="C83:G83"/>
    <mergeCell ref="H83:K83"/>
    <mergeCell ref="L83:P83"/>
    <mergeCell ref="Q83:AF83"/>
    <mergeCell ref="AG83:AJ83"/>
    <mergeCell ref="AK81:AL81"/>
    <mergeCell ref="AM81:AP81"/>
    <mergeCell ref="A82:B82"/>
    <mergeCell ref="C82:G82"/>
    <mergeCell ref="H82:K82"/>
    <mergeCell ref="L82:P82"/>
    <mergeCell ref="Q82:AF82"/>
    <mergeCell ref="AG82:AJ82"/>
    <mergeCell ref="AK82:AL82"/>
    <mergeCell ref="AM82:AP82"/>
    <mergeCell ref="A81:B81"/>
    <mergeCell ref="C81:G81"/>
    <mergeCell ref="H81:K81"/>
    <mergeCell ref="L81:P81"/>
    <mergeCell ref="Q81:AF81"/>
    <mergeCell ref="AG81:AJ81"/>
    <mergeCell ref="AK87:AL87"/>
    <mergeCell ref="AM87:AP87"/>
    <mergeCell ref="A88:B88"/>
    <mergeCell ref="C88:G88"/>
    <mergeCell ref="H88:K88"/>
    <mergeCell ref="L88:P88"/>
    <mergeCell ref="Q88:AF88"/>
    <mergeCell ref="AG88:AJ88"/>
    <mergeCell ref="AK88:AL88"/>
    <mergeCell ref="AM88:AP88"/>
    <mergeCell ref="A87:B87"/>
    <mergeCell ref="C87:G87"/>
    <mergeCell ref="H87:K87"/>
    <mergeCell ref="L87:P87"/>
    <mergeCell ref="Q87:AF87"/>
    <mergeCell ref="AG87:AJ87"/>
    <mergeCell ref="AK85:AL85"/>
    <mergeCell ref="AM85:AP85"/>
    <mergeCell ref="A86:B86"/>
    <mergeCell ref="C86:G86"/>
    <mergeCell ref="H86:K86"/>
    <mergeCell ref="L86:P86"/>
    <mergeCell ref="Q86:AF86"/>
    <mergeCell ref="AG86:AJ86"/>
    <mergeCell ref="AK86:AL86"/>
    <mergeCell ref="AM86:AP86"/>
    <mergeCell ref="A85:B85"/>
    <mergeCell ref="C85:G85"/>
    <mergeCell ref="H85:K85"/>
    <mergeCell ref="L85:P85"/>
    <mergeCell ref="Q85:AF85"/>
    <mergeCell ref="AG85:AJ85"/>
    <mergeCell ref="AK91:AL91"/>
    <mergeCell ref="AM91:AP91"/>
    <mergeCell ref="A92:B92"/>
    <mergeCell ref="C92:G92"/>
    <mergeCell ref="H92:K92"/>
    <mergeCell ref="L92:P92"/>
    <mergeCell ref="Q92:AF92"/>
    <mergeCell ref="AG92:AJ92"/>
    <mergeCell ref="AK92:AL92"/>
    <mergeCell ref="AM92:AP92"/>
    <mergeCell ref="A91:B91"/>
    <mergeCell ref="C91:G91"/>
    <mergeCell ref="H91:K91"/>
    <mergeCell ref="L91:P91"/>
    <mergeCell ref="Q91:AF91"/>
    <mergeCell ref="AG91:AJ91"/>
    <mergeCell ref="AK89:AL89"/>
    <mergeCell ref="AM89:AP89"/>
    <mergeCell ref="A90:B90"/>
    <mergeCell ref="C90:G90"/>
    <mergeCell ref="H90:K90"/>
    <mergeCell ref="L90:P90"/>
    <mergeCell ref="Q90:AF90"/>
    <mergeCell ref="AG90:AJ90"/>
    <mergeCell ref="AK90:AL90"/>
    <mergeCell ref="AM90:AP90"/>
    <mergeCell ref="A89:B89"/>
    <mergeCell ref="C89:G89"/>
    <mergeCell ref="H89:K89"/>
    <mergeCell ref="L89:P89"/>
    <mergeCell ref="Q89:AF89"/>
    <mergeCell ref="AG89:AJ89"/>
    <mergeCell ref="AK95:AL95"/>
    <mergeCell ref="AM95:AP95"/>
    <mergeCell ref="A96:B96"/>
    <mergeCell ref="C96:G96"/>
    <mergeCell ref="H96:K96"/>
    <mergeCell ref="L96:P96"/>
    <mergeCell ref="Q96:AF96"/>
    <mergeCell ref="AG96:AJ96"/>
    <mergeCell ref="AK96:AL96"/>
    <mergeCell ref="AM96:AP96"/>
    <mergeCell ref="A95:B95"/>
    <mergeCell ref="C95:G95"/>
    <mergeCell ref="H95:K95"/>
    <mergeCell ref="L95:P95"/>
    <mergeCell ref="Q95:AF95"/>
    <mergeCell ref="AG95:AJ95"/>
    <mergeCell ref="AK93:AL93"/>
    <mergeCell ref="AM93:AP93"/>
    <mergeCell ref="A94:B94"/>
    <mergeCell ref="C94:G94"/>
    <mergeCell ref="H94:K94"/>
    <mergeCell ref="L94:P94"/>
    <mergeCell ref="Q94:AF94"/>
    <mergeCell ref="AG94:AJ94"/>
    <mergeCell ref="AK94:AL94"/>
    <mergeCell ref="AM94:AP94"/>
    <mergeCell ref="A93:B93"/>
    <mergeCell ref="C93:G93"/>
    <mergeCell ref="H93:K93"/>
    <mergeCell ref="L93:P93"/>
    <mergeCell ref="Q93:AF93"/>
    <mergeCell ref="AG93:AJ93"/>
    <mergeCell ref="AK99:AL99"/>
    <mergeCell ref="AM99:AP99"/>
    <mergeCell ref="A100:B100"/>
    <mergeCell ref="C100:G100"/>
    <mergeCell ref="H100:K100"/>
    <mergeCell ref="L100:P100"/>
    <mergeCell ref="Q100:AF100"/>
    <mergeCell ref="AG100:AJ100"/>
    <mergeCell ref="AK100:AL100"/>
    <mergeCell ref="AM100:AP100"/>
    <mergeCell ref="A99:B99"/>
    <mergeCell ref="C99:G99"/>
    <mergeCell ref="H99:K99"/>
    <mergeCell ref="L99:P99"/>
    <mergeCell ref="Q99:AF99"/>
    <mergeCell ref="AG99:AJ99"/>
    <mergeCell ref="AK97:AL97"/>
    <mergeCell ref="AM97:AP97"/>
    <mergeCell ref="A98:B98"/>
    <mergeCell ref="C98:G98"/>
    <mergeCell ref="H98:K98"/>
    <mergeCell ref="L98:P98"/>
    <mergeCell ref="Q98:AF98"/>
    <mergeCell ref="AG98:AJ98"/>
    <mergeCell ref="AK98:AL98"/>
    <mergeCell ref="AM98:AP98"/>
    <mergeCell ref="A97:B97"/>
    <mergeCell ref="C97:G97"/>
    <mergeCell ref="H97:K97"/>
    <mergeCell ref="L97:P97"/>
    <mergeCell ref="Q97:AF97"/>
    <mergeCell ref="AG97:AJ97"/>
    <mergeCell ref="AK103:AL103"/>
    <mergeCell ref="AM103:AP103"/>
    <mergeCell ref="A104:B104"/>
    <mergeCell ref="C104:G104"/>
    <mergeCell ref="H104:K104"/>
    <mergeCell ref="L104:P104"/>
    <mergeCell ref="Q104:AF104"/>
    <mergeCell ref="AG104:AJ104"/>
    <mergeCell ref="AK104:AL104"/>
    <mergeCell ref="AM104:AP104"/>
    <mergeCell ref="A103:B103"/>
    <mergeCell ref="C103:G103"/>
    <mergeCell ref="H103:K103"/>
    <mergeCell ref="L103:P103"/>
    <mergeCell ref="Q103:AF103"/>
    <mergeCell ref="AG103:AJ103"/>
    <mergeCell ref="AK101:AL101"/>
    <mergeCell ref="AM101:AP101"/>
    <mergeCell ref="A102:B102"/>
    <mergeCell ref="C102:G102"/>
    <mergeCell ref="H102:K102"/>
    <mergeCell ref="L102:P102"/>
    <mergeCell ref="Q102:AF102"/>
    <mergeCell ref="AG102:AJ102"/>
    <mergeCell ref="AK102:AL102"/>
    <mergeCell ref="AM102:AP102"/>
    <mergeCell ref="A101:B101"/>
    <mergeCell ref="C101:G101"/>
    <mergeCell ref="H101:K101"/>
    <mergeCell ref="L101:P101"/>
    <mergeCell ref="Q101:AF101"/>
    <mergeCell ref="AG101:AJ101"/>
    <mergeCell ref="AK107:AL107"/>
    <mergeCell ref="AM107:AP107"/>
    <mergeCell ref="A108:B108"/>
    <mergeCell ref="C108:G108"/>
    <mergeCell ref="H108:K108"/>
    <mergeCell ref="L108:P108"/>
    <mergeCell ref="Q108:AF108"/>
    <mergeCell ref="AG108:AJ108"/>
    <mergeCell ref="AK108:AL108"/>
    <mergeCell ref="AM108:AP108"/>
    <mergeCell ref="A107:B107"/>
    <mergeCell ref="C107:G107"/>
    <mergeCell ref="H107:K107"/>
    <mergeCell ref="L107:P107"/>
    <mergeCell ref="Q107:AF107"/>
    <mergeCell ref="AG107:AJ107"/>
    <mergeCell ref="AK105:AL105"/>
    <mergeCell ref="AM105:AP105"/>
    <mergeCell ref="A106:B106"/>
    <mergeCell ref="C106:G106"/>
    <mergeCell ref="H106:K106"/>
    <mergeCell ref="L106:P106"/>
    <mergeCell ref="Q106:AF106"/>
    <mergeCell ref="AG106:AJ106"/>
    <mergeCell ref="AK106:AL106"/>
    <mergeCell ref="AM106:AP106"/>
    <mergeCell ref="A105:B105"/>
    <mergeCell ref="C105:G105"/>
    <mergeCell ref="H105:K105"/>
    <mergeCell ref="L105:P105"/>
    <mergeCell ref="Q105:AF105"/>
    <mergeCell ref="AG105:AJ105"/>
    <mergeCell ref="AK111:AL111"/>
    <mergeCell ref="AM111:AP111"/>
    <mergeCell ref="A112:B112"/>
    <mergeCell ref="C112:G112"/>
    <mergeCell ref="H112:K112"/>
    <mergeCell ref="L112:P112"/>
    <mergeCell ref="Q112:AF112"/>
    <mergeCell ref="AG112:AJ112"/>
    <mergeCell ref="AK112:AL112"/>
    <mergeCell ref="AM112:AP112"/>
    <mergeCell ref="A111:B111"/>
    <mergeCell ref="C111:G111"/>
    <mergeCell ref="H111:K111"/>
    <mergeCell ref="L111:P111"/>
    <mergeCell ref="Q111:AF111"/>
    <mergeCell ref="AG111:AJ111"/>
    <mergeCell ref="AK109:AL109"/>
    <mergeCell ref="AM109:AP109"/>
    <mergeCell ref="A110:B110"/>
    <mergeCell ref="C110:G110"/>
    <mergeCell ref="H110:K110"/>
    <mergeCell ref="L110:P110"/>
    <mergeCell ref="Q110:AF110"/>
    <mergeCell ref="AG110:AJ110"/>
    <mergeCell ref="AK110:AL110"/>
    <mergeCell ref="AM110:AP110"/>
    <mergeCell ref="A109:B109"/>
    <mergeCell ref="C109:G109"/>
    <mergeCell ref="H109:K109"/>
    <mergeCell ref="L109:P109"/>
    <mergeCell ref="Q109:AF109"/>
    <mergeCell ref="AG109:AJ109"/>
    <mergeCell ref="AK115:AL115"/>
    <mergeCell ref="AM115:AP115"/>
    <mergeCell ref="A116:B116"/>
    <mergeCell ref="C116:G116"/>
    <mergeCell ref="H116:K116"/>
    <mergeCell ref="L116:P116"/>
    <mergeCell ref="Q116:AF116"/>
    <mergeCell ref="AG116:AJ116"/>
    <mergeCell ref="AK116:AL116"/>
    <mergeCell ref="AM116:AP116"/>
    <mergeCell ref="A115:B115"/>
    <mergeCell ref="C115:G115"/>
    <mergeCell ref="H115:K115"/>
    <mergeCell ref="L115:P115"/>
    <mergeCell ref="Q115:AF115"/>
    <mergeCell ref="AG115:AJ115"/>
    <mergeCell ref="AK113:AL113"/>
    <mergeCell ref="AM113:AP113"/>
    <mergeCell ref="A114:B114"/>
    <mergeCell ref="C114:G114"/>
    <mergeCell ref="H114:K114"/>
    <mergeCell ref="L114:P114"/>
    <mergeCell ref="Q114:AF114"/>
    <mergeCell ref="AG114:AJ114"/>
    <mergeCell ref="AK114:AL114"/>
    <mergeCell ref="AM114:AP114"/>
    <mergeCell ref="A113:B113"/>
    <mergeCell ref="C113:G113"/>
    <mergeCell ref="H113:K113"/>
    <mergeCell ref="L113:P113"/>
    <mergeCell ref="Q113:AF113"/>
    <mergeCell ref="AG113:AJ113"/>
    <mergeCell ref="AK119:AL119"/>
    <mergeCell ref="AM119:AP119"/>
    <mergeCell ref="A120:B120"/>
    <mergeCell ref="C120:G120"/>
    <mergeCell ref="H120:K120"/>
    <mergeCell ref="L120:P120"/>
    <mergeCell ref="Q120:AF120"/>
    <mergeCell ref="AG120:AJ120"/>
    <mergeCell ref="AK120:AL120"/>
    <mergeCell ref="AM120:AP120"/>
    <mergeCell ref="A119:B119"/>
    <mergeCell ref="C119:G119"/>
    <mergeCell ref="H119:K119"/>
    <mergeCell ref="L119:P119"/>
    <mergeCell ref="Q119:AF119"/>
    <mergeCell ref="AG119:AJ119"/>
    <mergeCell ref="AK117:AL117"/>
    <mergeCell ref="AM117:AP117"/>
    <mergeCell ref="A118:B118"/>
    <mergeCell ref="C118:G118"/>
    <mergeCell ref="H118:K118"/>
    <mergeCell ref="L118:P118"/>
    <mergeCell ref="Q118:AF118"/>
    <mergeCell ref="AG118:AJ118"/>
    <mergeCell ref="AK118:AL118"/>
    <mergeCell ref="AM118:AP118"/>
    <mergeCell ref="A117:B117"/>
    <mergeCell ref="C117:G117"/>
    <mergeCell ref="H117:K117"/>
    <mergeCell ref="L117:P117"/>
    <mergeCell ref="Q117:AF117"/>
    <mergeCell ref="AG117:AJ117"/>
    <mergeCell ref="AK123:AL123"/>
    <mergeCell ref="AM123:AP123"/>
    <mergeCell ref="A124:B124"/>
    <mergeCell ref="C124:G124"/>
    <mergeCell ref="H124:K124"/>
    <mergeCell ref="L124:P124"/>
    <mergeCell ref="Q124:AF124"/>
    <mergeCell ref="AG124:AJ124"/>
    <mergeCell ref="AK124:AL124"/>
    <mergeCell ref="AM124:AP124"/>
    <mergeCell ref="A123:B123"/>
    <mergeCell ref="C123:G123"/>
    <mergeCell ref="H123:K123"/>
    <mergeCell ref="L123:P123"/>
    <mergeCell ref="Q123:AF123"/>
    <mergeCell ref="AG123:AJ123"/>
    <mergeCell ref="AK121:AL121"/>
    <mergeCell ref="AM121:AP121"/>
    <mergeCell ref="A122:B122"/>
    <mergeCell ref="C122:G122"/>
    <mergeCell ref="H122:K122"/>
    <mergeCell ref="L122:P122"/>
    <mergeCell ref="Q122:AF122"/>
    <mergeCell ref="AG122:AJ122"/>
    <mergeCell ref="AK122:AL122"/>
    <mergeCell ref="AM122:AP122"/>
    <mergeCell ref="A121:B121"/>
    <mergeCell ref="C121:G121"/>
    <mergeCell ref="H121:K121"/>
    <mergeCell ref="L121:P121"/>
    <mergeCell ref="Q121:AF121"/>
    <mergeCell ref="AG121:AJ121"/>
    <mergeCell ref="AK127:AL127"/>
    <mergeCell ref="AM127:AP127"/>
    <mergeCell ref="A128:B128"/>
    <mergeCell ref="C128:G128"/>
    <mergeCell ref="H128:K128"/>
    <mergeCell ref="L128:P128"/>
    <mergeCell ref="Q128:AF128"/>
    <mergeCell ref="AG128:AJ128"/>
    <mergeCell ref="AK128:AL128"/>
    <mergeCell ref="AM128:AP128"/>
    <mergeCell ref="A127:B127"/>
    <mergeCell ref="C127:G127"/>
    <mergeCell ref="H127:K127"/>
    <mergeCell ref="L127:P127"/>
    <mergeCell ref="Q127:AF127"/>
    <mergeCell ref="AG127:AJ127"/>
    <mergeCell ref="AK125:AL125"/>
    <mergeCell ref="AM125:AP125"/>
    <mergeCell ref="A126:B126"/>
    <mergeCell ref="C126:G126"/>
    <mergeCell ref="H126:K126"/>
    <mergeCell ref="L126:P126"/>
    <mergeCell ref="Q126:AF126"/>
    <mergeCell ref="AG126:AJ126"/>
    <mergeCell ref="AK126:AL126"/>
    <mergeCell ref="AM126:AP126"/>
    <mergeCell ref="A125:B125"/>
    <mergeCell ref="C125:G125"/>
    <mergeCell ref="H125:K125"/>
    <mergeCell ref="L125:P125"/>
    <mergeCell ref="Q125:AF125"/>
    <mergeCell ref="AG125:AJ125"/>
    <mergeCell ref="AK131:AL131"/>
    <mergeCell ref="AM131:AP131"/>
    <mergeCell ref="A132:B132"/>
    <mergeCell ref="C132:G132"/>
    <mergeCell ref="H132:K132"/>
    <mergeCell ref="L132:P132"/>
    <mergeCell ref="Q132:AF132"/>
    <mergeCell ref="AG132:AJ132"/>
    <mergeCell ref="AK132:AL132"/>
    <mergeCell ref="AM132:AP132"/>
    <mergeCell ref="A131:B131"/>
    <mergeCell ref="C131:G131"/>
    <mergeCell ref="H131:K131"/>
    <mergeCell ref="L131:P131"/>
    <mergeCell ref="Q131:AF131"/>
    <mergeCell ref="AG131:AJ131"/>
    <mergeCell ref="AK129:AL129"/>
    <mergeCell ref="AM129:AP129"/>
    <mergeCell ref="A130:B130"/>
    <mergeCell ref="C130:G130"/>
    <mergeCell ref="H130:K130"/>
    <mergeCell ref="L130:P130"/>
    <mergeCell ref="Q130:AF130"/>
    <mergeCell ref="AG130:AJ130"/>
    <mergeCell ref="AK130:AL130"/>
    <mergeCell ref="AM130:AP130"/>
    <mergeCell ref="A129:B129"/>
    <mergeCell ref="C129:G129"/>
    <mergeCell ref="H129:K129"/>
    <mergeCell ref="L129:P129"/>
    <mergeCell ref="Q129:AF129"/>
    <mergeCell ref="AG129:AJ129"/>
    <mergeCell ref="AK135:AL135"/>
    <mergeCell ref="AM135:AP135"/>
    <mergeCell ref="A136:B136"/>
    <mergeCell ref="C136:G136"/>
    <mergeCell ref="H136:K136"/>
    <mergeCell ref="L136:P136"/>
    <mergeCell ref="Q136:AF136"/>
    <mergeCell ref="AG136:AJ136"/>
    <mergeCell ref="AK136:AL136"/>
    <mergeCell ref="AM136:AP136"/>
    <mergeCell ref="A135:B135"/>
    <mergeCell ref="C135:G135"/>
    <mergeCell ref="H135:K135"/>
    <mergeCell ref="L135:P135"/>
    <mergeCell ref="Q135:AF135"/>
    <mergeCell ref="AG135:AJ135"/>
    <mergeCell ref="AK133:AL133"/>
    <mergeCell ref="AM133:AP133"/>
    <mergeCell ref="A134:B134"/>
    <mergeCell ref="C134:G134"/>
    <mergeCell ref="H134:K134"/>
    <mergeCell ref="L134:P134"/>
    <mergeCell ref="Q134:AF134"/>
    <mergeCell ref="AG134:AJ134"/>
    <mergeCell ref="AK134:AL134"/>
    <mergeCell ref="AM134:AP134"/>
    <mergeCell ref="A133:B133"/>
    <mergeCell ref="C133:G133"/>
    <mergeCell ref="H133:K133"/>
    <mergeCell ref="L133:P133"/>
    <mergeCell ref="Q133:AF133"/>
    <mergeCell ref="AG133:AJ133"/>
    <mergeCell ref="AK139:AL139"/>
    <mergeCell ref="AM139:AP139"/>
    <mergeCell ref="A140:B140"/>
    <mergeCell ref="C140:G140"/>
    <mergeCell ref="H140:K140"/>
    <mergeCell ref="L140:P140"/>
    <mergeCell ref="Q140:AF140"/>
    <mergeCell ref="AG140:AJ140"/>
    <mergeCell ref="AK140:AL140"/>
    <mergeCell ref="AM140:AP140"/>
    <mergeCell ref="A139:B139"/>
    <mergeCell ref="C139:G139"/>
    <mergeCell ref="H139:K139"/>
    <mergeCell ref="L139:P139"/>
    <mergeCell ref="Q139:AF139"/>
    <mergeCell ref="AG139:AJ139"/>
    <mergeCell ref="AK137:AL137"/>
    <mergeCell ref="AM137:AP137"/>
    <mergeCell ref="A138:B138"/>
    <mergeCell ref="C138:G138"/>
    <mergeCell ref="H138:K138"/>
    <mergeCell ref="L138:P138"/>
    <mergeCell ref="Q138:AF138"/>
    <mergeCell ref="AG138:AJ138"/>
    <mergeCell ref="AK138:AL138"/>
    <mergeCell ref="AM138:AP138"/>
    <mergeCell ref="A137:B137"/>
    <mergeCell ref="C137:G137"/>
    <mergeCell ref="H137:K137"/>
    <mergeCell ref="L137:P137"/>
    <mergeCell ref="Q137:AF137"/>
    <mergeCell ref="AG137:AJ137"/>
    <mergeCell ref="AK143:AL143"/>
    <mergeCell ref="AM143:AP143"/>
    <mergeCell ref="A144:B144"/>
    <mergeCell ref="C144:G144"/>
    <mergeCell ref="H144:K144"/>
    <mergeCell ref="L144:P144"/>
    <mergeCell ref="Q144:AF144"/>
    <mergeCell ref="AG144:AJ144"/>
    <mergeCell ref="AK144:AL144"/>
    <mergeCell ref="AM144:AP144"/>
    <mergeCell ref="A143:B143"/>
    <mergeCell ref="C143:G143"/>
    <mergeCell ref="H143:K143"/>
    <mergeCell ref="L143:P143"/>
    <mergeCell ref="Q143:AF143"/>
    <mergeCell ref="AG143:AJ143"/>
    <mergeCell ref="AK141:AL141"/>
    <mergeCell ref="AM141:AP141"/>
    <mergeCell ref="A142:B142"/>
    <mergeCell ref="C142:G142"/>
    <mergeCell ref="H142:K142"/>
    <mergeCell ref="L142:P142"/>
    <mergeCell ref="Q142:AF142"/>
    <mergeCell ref="AG142:AJ142"/>
    <mergeCell ref="AK142:AL142"/>
    <mergeCell ref="AM142:AP142"/>
    <mergeCell ref="A141:B141"/>
    <mergeCell ref="C141:G141"/>
    <mergeCell ref="H141:K141"/>
    <mergeCell ref="L141:P141"/>
    <mergeCell ref="Q141:AF141"/>
    <mergeCell ref="AG141:AJ141"/>
    <mergeCell ref="AK147:AL147"/>
    <mergeCell ref="AM147:AP147"/>
    <mergeCell ref="A148:B148"/>
    <mergeCell ref="C148:G148"/>
    <mergeCell ref="H148:K148"/>
    <mergeCell ref="L148:P148"/>
    <mergeCell ref="Q148:AF148"/>
    <mergeCell ref="AG148:AJ148"/>
    <mergeCell ref="AK148:AL148"/>
    <mergeCell ref="AM148:AP148"/>
    <mergeCell ref="A147:B147"/>
    <mergeCell ref="C147:G147"/>
    <mergeCell ref="H147:K147"/>
    <mergeCell ref="L147:P147"/>
    <mergeCell ref="Q147:AF147"/>
    <mergeCell ref="AG147:AJ147"/>
    <mergeCell ref="AK145:AL145"/>
    <mergeCell ref="AM145:AP145"/>
    <mergeCell ref="A146:B146"/>
    <mergeCell ref="C146:G146"/>
    <mergeCell ref="H146:K146"/>
    <mergeCell ref="L146:P146"/>
    <mergeCell ref="Q146:AF146"/>
    <mergeCell ref="AG146:AJ146"/>
    <mergeCell ref="AK146:AL146"/>
    <mergeCell ref="AM146:AP146"/>
    <mergeCell ref="A145:B145"/>
    <mergeCell ref="C145:G145"/>
    <mergeCell ref="H145:K145"/>
    <mergeCell ref="L145:P145"/>
    <mergeCell ref="Q145:AF145"/>
    <mergeCell ref="AG145:AJ145"/>
    <mergeCell ref="AK151:AL151"/>
    <mergeCell ref="AM151:AP151"/>
    <mergeCell ref="A152:B152"/>
    <mergeCell ref="C152:G152"/>
    <mergeCell ref="H152:K152"/>
    <mergeCell ref="L152:P152"/>
    <mergeCell ref="Q152:AF152"/>
    <mergeCell ref="AG152:AJ152"/>
    <mergeCell ref="AK152:AL152"/>
    <mergeCell ref="AM152:AP152"/>
    <mergeCell ref="A151:B151"/>
    <mergeCell ref="C151:G151"/>
    <mergeCell ref="H151:K151"/>
    <mergeCell ref="L151:P151"/>
    <mergeCell ref="Q151:AF151"/>
    <mergeCell ref="AG151:AJ151"/>
    <mergeCell ref="AK149:AL149"/>
    <mergeCell ref="AM149:AP149"/>
    <mergeCell ref="A150:B150"/>
    <mergeCell ref="C150:G150"/>
    <mergeCell ref="H150:K150"/>
    <mergeCell ref="L150:P150"/>
    <mergeCell ref="Q150:AF150"/>
    <mergeCell ref="AG150:AJ150"/>
    <mergeCell ref="AK150:AL150"/>
    <mergeCell ref="AM150:AP150"/>
    <mergeCell ref="A149:B149"/>
    <mergeCell ref="C149:G149"/>
    <mergeCell ref="H149:K149"/>
    <mergeCell ref="L149:P149"/>
    <mergeCell ref="Q149:AF149"/>
    <mergeCell ref="AG149:AJ149"/>
    <mergeCell ref="AK155:AL155"/>
    <mergeCell ref="AM155:AP155"/>
    <mergeCell ref="A156:B156"/>
    <mergeCell ref="C156:G156"/>
    <mergeCell ref="H156:K156"/>
    <mergeCell ref="L156:P156"/>
    <mergeCell ref="Q156:AF156"/>
    <mergeCell ref="AG156:AJ156"/>
    <mergeCell ref="AK156:AL156"/>
    <mergeCell ref="AM156:AP156"/>
    <mergeCell ref="A155:B155"/>
    <mergeCell ref="C155:G155"/>
    <mergeCell ref="H155:K155"/>
    <mergeCell ref="L155:P155"/>
    <mergeCell ref="Q155:AF155"/>
    <mergeCell ref="AG155:AJ155"/>
    <mergeCell ref="AK153:AL153"/>
    <mergeCell ref="AM153:AP153"/>
    <mergeCell ref="A154:B154"/>
    <mergeCell ref="C154:G154"/>
    <mergeCell ref="H154:K154"/>
    <mergeCell ref="L154:P154"/>
    <mergeCell ref="Q154:AF154"/>
    <mergeCell ref="AG154:AJ154"/>
    <mergeCell ref="AK154:AL154"/>
    <mergeCell ref="AM154:AP154"/>
    <mergeCell ref="A153:B153"/>
    <mergeCell ref="C153:G153"/>
    <mergeCell ref="H153:K153"/>
    <mergeCell ref="L153:P153"/>
    <mergeCell ref="Q153:AF153"/>
    <mergeCell ref="AG153:AJ153"/>
    <mergeCell ref="AK159:AL159"/>
    <mergeCell ref="AM159:AP159"/>
    <mergeCell ref="A160:B160"/>
    <mergeCell ref="C160:G160"/>
    <mergeCell ref="H160:K160"/>
    <mergeCell ref="L160:P160"/>
    <mergeCell ref="Q160:AF160"/>
    <mergeCell ref="AG160:AJ160"/>
    <mergeCell ref="AK160:AL160"/>
    <mergeCell ref="AM160:AP160"/>
    <mergeCell ref="A159:B159"/>
    <mergeCell ref="C159:G159"/>
    <mergeCell ref="H159:K159"/>
    <mergeCell ref="L159:P159"/>
    <mergeCell ref="Q159:AF159"/>
    <mergeCell ref="AG159:AJ159"/>
    <mergeCell ref="AK157:AL157"/>
    <mergeCell ref="AM157:AP157"/>
    <mergeCell ref="A158:B158"/>
    <mergeCell ref="C158:G158"/>
    <mergeCell ref="H158:K158"/>
    <mergeCell ref="L158:P158"/>
    <mergeCell ref="Q158:AF158"/>
    <mergeCell ref="AG158:AJ158"/>
    <mergeCell ref="AK158:AL158"/>
    <mergeCell ref="AM158:AP158"/>
    <mergeCell ref="A157:B157"/>
    <mergeCell ref="C157:G157"/>
    <mergeCell ref="H157:K157"/>
    <mergeCell ref="L157:P157"/>
    <mergeCell ref="Q157:AF157"/>
    <mergeCell ref="AG157:AJ157"/>
    <mergeCell ref="AK163:AL163"/>
    <mergeCell ref="AM163:AP163"/>
    <mergeCell ref="A164:B164"/>
    <mergeCell ref="C164:G164"/>
    <mergeCell ref="H164:K164"/>
    <mergeCell ref="L164:P164"/>
    <mergeCell ref="Q164:AF164"/>
    <mergeCell ref="AG164:AJ164"/>
    <mergeCell ref="AK164:AL164"/>
    <mergeCell ref="AM164:AP164"/>
    <mergeCell ref="A163:B163"/>
    <mergeCell ref="C163:G163"/>
    <mergeCell ref="H163:K163"/>
    <mergeCell ref="L163:P163"/>
    <mergeCell ref="Q163:AF163"/>
    <mergeCell ref="AG163:AJ163"/>
    <mergeCell ref="AK161:AL161"/>
    <mergeCell ref="AM161:AP161"/>
    <mergeCell ref="A162:B162"/>
    <mergeCell ref="C162:G162"/>
    <mergeCell ref="H162:K162"/>
    <mergeCell ref="L162:P162"/>
    <mergeCell ref="Q162:AF162"/>
    <mergeCell ref="AG162:AJ162"/>
    <mergeCell ref="AK162:AL162"/>
    <mergeCell ref="AM162:AP162"/>
    <mergeCell ref="A161:B161"/>
    <mergeCell ref="C161:G161"/>
    <mergeCell ref="H161:K161"/>
    <mergeCell ref="L161:P161"/>
    <mergeCell ref="Q161:AF161"/>
    <mergeCell ref="AG161:AJ161"/>
    <mergeCell ref="AK167:AL167"/>
    <mergeCell ref="AM167:AP167"/>
    <mergeCell ref="A168:B168"/>
    <mergeCell ref="C168:G168"/>
    <mergeCell ref="H168:K168"/>
    <mergeCell ref="L168:P168"/>
    <mergeCell ref="Q168:AF168"/>
    <mergeCell ref="AG168:AJ168"/>
    <mergeCell ref="AK168:AL168"/>
    <mergeCell ref="AM168:AP168"/>
    <mergeCell ref="A167:B167"/>
    <mergeCell ref="C167:G167"/>
    <mergeCell ref="H167:K167"/>
    <mergeCell ref="L167:P167"/>
    <mergeCell ref="Q167:AF167"/>
    <mergeCell ref="AG167:AJ167"/>
    <mergeCell ref="AK165:AL165"/>
    <mergeCell ref="AM165:AP165"/>
    <mergeCell ref="A166:B166"/>
    <mergeCell ref="C166:G166"/>
    <mergeCell ref="H166:K166"/>
    <mergeCell ref="L166:P166"/>
    <mergeCell ref="Q166:AF166"/>
    <mergeCell ref="AG166:AJ166"/>
    <mergeCell ref="AK166:AL166"/>
    <mergeCell ref="AM166:AP166"/>
    <mergeCell ref="A165:B165"/>
    <mergeCell ref="C165:G165"/>
    <mergeCell ref="H165:K165"/>
    <mergeCell ref="L165:P165"/>
    <mergeCell ref="Q165:AF165"/>
    <mergeCell ref="AG165:AJ165"/>
    <mergeCell ref="AK171:AL171"/>
    <mergeCell ref="AM171:AP171"/>
    <mergeCell ref="A172:B172"/>
    <mergeCell ref="C172:G172"/>
    <mergeCell ref="H172:K172"/>
    <mergeCell ref="L172:P172"/>
    <mergeCell ref="Q172:AF172"/>
    <mergeCell ref="AG172:AJ172"/>
    <mergeCell ref="AK172:AL172"/>
    <mergeCell ref="AM172:AP172"/>
    <mergeCell ref="A171:B171"/>
    <mergeCell ref="C171:G171"/>
    <mergeCell ref="H171:K171"/>
    <mergeCell ref="L171:P171"/>
    <mergeCell ref="Q171:AF171"/>
    <mergeCell ref="AG171:AJ171"/>
    <mergeCell ref="AK169:AL169"/>
    <mergeCell ref="AM169:AP169"/>
    <mergeCell ref="A170:B170"/>
    <mergeCell ref="C170:G170"/>
    <mergeCell ref="H170:K170"/>
    <mergeCell ref="L170:P170"/>
    <mergeCell ref="Q170:AF170"/>
    <mergeCell ref="AG170:AJ170"/>
    <mergeCell ref="AK170:AL170"/>
    <mergeCell ref="AM170:AP170"/>
    <mergeCell ref="A169:B169"/>
    <mergeCell ref="C169:G169"/>
    <mergeCell ref="H169:K169"/>
    <mergeCell ref="L169:P169"/>
    <mergeCell ref="Q169:AF169"/>
    <mergeCell ref="AG169:AJ169"/>
    <mergeCell ref="AK175:AL175"/>
    <mergeCell ref="AM175:AP175"/>
    <mergeCell ref="A176:B176"/>
    <mergeCell ref="C176:G176"/>
    <mergeCell ref="H176:K176"/>
    <mergeCell ref="L176:P176"/>
    <mergeCell ref="Q176:AF176"/>
    <mergeCell ref="AG176:AJ176"/>
    <mergeCell ref="AK176:AL176"/>
    <mergeCell ref="AM176:AP176"/>
    <mergeCell ref="A175:B175"/>
    <mergeCell ref="C175:G175"/>
    <mergeCell ref="H175:K175"/>
    <mergeCell ref="L175:P175"/>
    <mergeCell ref="Q175:AF175"/>
    <mergeCell ref="AG175:AJ175"/>
    <mergeCell ref="AK173:AL173"/>
    <mergeCell ref="AM173:AP173"/>
    <mergeCell ref="A174:B174"/>
    <mergeCell ref="C174:G174"/>
    <mergeCell ref="H174:K174"/>
    <mergeCell ref="L174:P174"/>
    <mergeCell ref="Q174:AF174"/>
    <mergeCell ref="AG174:AJ174"/>
    <mergeCell ref="AK174:AL174"/>
    <mergeCell ref="AM174:AP174"/>
    <mergeCell ref="A173:B173"/>
    <mergeCell ref="C173:G173"/>
    <mergeCell ref="H173:K173"/>
    <mergeCell ref="L173:P173"/>
    <mergeCell ref="Q173:AF173"/>
    <mergeCell ref="AG173:AJ173"/>
    <mergeCell ref="AK179:AL179"/>
    <mergeCell ref="AM179:AP179"/>
    <mergeCell ref="A180:B180"/>
    <mergeCell ref="C180:G180"/>
    <mergeCell ref="H180:K180"/>
    <mergeCell ref="L180:P180"/>
    <mergeCell ref="Q180:AF180"/>
    <mergeCell ref="AG180:AJ180"/>
    <mergeCell ref="AK180:AL180"/>
    <mergeCell ref="AM180:AP180"/>
    <mergeCell ref="A179:B179"/>
    <mergeCell ref="C179:G179"/>
    <mergeCell ref="H179:K179"/>
    <mergeCell ref="L179:P179"/>
    <mergeCell ref="Q179:AF179"/>
    <mergeCell ref="AG179:AJ179"/>
    <mergeCell ref="AK177:AL177"/>
    <mergeCell ref="AM177:AP177"/>
    <mergeCell ref="A178:B178"/>
    <mergeCell ref="C178:G178"/>
    <mergeCell ref="H178:K178"/>
    <mergeCell ref="L178:P178"/>
    <mergeCell ref="Q178:AF178"/>
    <mergeCell ref="AG178:AJ178"/>
    <mergeCell ref="AK178:AL178"/>
    <mergeCell ref="AM178:AP178"/>
    <mergeCell ref="A177:B177"/>
    <mergeCell ref="C177:G177"/>
    <mergeCell ref="H177:K177"/>
    <mergeCell ref="L177:P177"/>
    <mergeCell ref="Q177:AF177"/>
    <mergeCell ref="AG177:AJ177"/>
    <mergeCell ref="AK183:AL183"/>
    <mergeCell ref="AM183:AP183"/>
    <mergeCell ref="A184:B184"/>
    <mergeCell ref="C184:G184"/>
    <mergeCell ref="H184:K184"/>
    <mergeCell ref="L184:P184"/>
    <mergeCell ref="Q184:AF184"/>
    <mergeCell ref="AG184:AJ184"/>
    <mergeCell ref="AK184:AL184"/>
    <mergeCell ref="AM184:AP184"/>
    <mergeCell ref="A183:B183"/>
    <mergeCell ref="C183:G183"/>
    <mergeCell ref="H183:K183"/>
    <mergeCell ref="L183:P183"/>
    <mergeCell ref="Q183:AF183"/>
    <mergeCell ref="AG183:AJ183"/>
    <mergeCell ref="AK181:AL181"/>
    <mergeCell ref="AM181:AP181"/>
    <mergeCell ref="A182:B182"/>
    <mergeCell ref="C182:G182"/>
    <mergeCell ref="H182:K182"/>
    <mergeCell ref="L182:P182"/>
    <mergeCell ref="Q182:AF182"/>
    <mergeCell ref="AG182:AJ182"/>
    <mergeCell ref="AK182:AL182"/>
    <mergeCell ref="AM182:AP182"/>
    <mergeCell ref="A181:B181"/>
    <mergeCell ref="C181:G181"/>
    <mergeCell ref="H181:K181"/>
    <mergeCell ref="L181:P181"/>
    <mergeCell ref="Q181:AF181"/>
    <mergeCell ref="AG181:AJ181"/>
    <mergeCell ref="AK187:AL187"/>
    <mergeCell ref="AM187:AP187"/>
    <mergeCell ref="A188:B188"/>
    <mergeCell ref="C188:G188"/>
    <mergeCell ref="H188:K188"/>
    <mergeCell ref="L188:P188"/>
    <mergeCell ref="Q188:AF188"/>
    <mergeCell ref="AG188:AJ188"/>
    <mergeCell ref="AK188:AL188"/>
    <mergeCell ref="AM188:AP188"/>
    <mergeCell ref="A187:B187"/>
    <mergeCell ref="C187:G187"/>
    <mergeCell ref="H187:K187"/>
    <mergeCell ref="L187:P187"/>
    <mergeCell ref="Q187:AF187"/>
    <mergeCell ref="AG187:AJ187"/>
    <mergeCell ref="AK185:AL185"/>
    <mergeCell ref="AM185:AP185"/>
    <mergeCell ref="A186:B186"/>
    <mergeCell ref="C186:G186"/>
    <mergeCell ref="H186:K186"/>
    <mergeCell ref="L186:P186"/>
    <mergeCell ref="Q186:AF186"/>
    <mergeCell ref="AG186:AJ186"/>
    <mergeCell ref="AK186:AL186"/>
    <mergeCell ref="AM186:AP186"/>
    <mergeCell ref="A185:B185"/>
    <mergeCell ref="C185:G185"/>
    <mergeCell ref="H185:K185"/>
    <mergeCell ref="L185:P185"/>
    <mergeCell ref="Q185:AF185"/>
    <mergeCell ref="AG185:AJ185"/>
    <mergeCell ref="AK191:AL191"/>
    <mergeCell ref="AM191:AP191"/>
    <mergeCell ref="A192:B192"/>
    <mergeCell ref="C192:G192"/>
    <mergeCell ref="H192:K192"/>
    <mergeCell ref="L192:P192"/>
    <mergeCell ref="Q192:AF192"/>
    <mergeCell ref="AG192:AJ192"/>
    <mergeCell ref="AK192:AL192"/>
    <mergeCell ref="AM192:AP192"/>
    <mergeCell ref="A191:B191"/>
    <mergeCell ref="C191:G191"/>
    <mergeCell ref="H191:K191"/>
    <mergeCell ref="L191:P191"/>
    <mergeCell ref="Q191:AF191"/>
    <mergeCell ref="AG191:AJ191"/>
    <mergeCell ref="AK189:AL189"/>
    <mergeCell ref="AM189:AP189"/>
    <mergeCell ref="A190:B190"/>
    <mergeCell ref="C190:G190"/>
    <mergeCell ref="H190:K190"/>
    <mergeCell ref="L190:P190"/>
    <mergeCell ref="Q190:AF190"/>
    <mergeCell ref="AG190:AJ190"/>
    <mergeCell ref="AK190:AL190"/>
    <mergeCell ref="AM190:AP190"/>
    <mergeCell ref="A189:B189"/>
    <mergeCell ref="C189:G189"/>
    <mergeCell ref="H189:K189"/>
    <mergeCell ref="L189:P189"/>
    <mergeCell ref="Q189:AF189"/>
    <mergeCell ref="AG189:AJ189"/>
    <mergeCell ref="AK195:AL195"/>
    <mergeCell ref="AM195:AP195"/>
    <mergeCell ref="A196:B196"/>
    <mergeCell ref="C196:G196"/>
    <mergeCell ref="H196:K196"/>
    <mergeCell ref="L196:P196"/>
    <mergeCell ref="Q196:AF196"/>
    <mergeCell ref="AG196:AJ196"/>
    <mergeCell ref="AK196:AL196"/>
    <mergeCell ref="AM196:AP196"/>
    <mergeCell ref="A195:B195"/>
    <mergeCell ref="C195:G195"/>
    <mergeCell ref="H195:K195"/>
    <mergeCell ref="L195:P195"/>
    <mergeCell ref="Q195:AF195"/>
    <mergeCell ref="AG195:AJ195"/>
    <mergeCell ref="AK193:AL193"/>
    <mergeCell ref="AM193:AP193"/>
    <mergeCell ref="A194:B194"/>
    <mergeCell ref="C194:G194"/>
    <mergeCell ref="H194:K194"/>
    <mergeCell ref="L194:P194"/>
    <mergeCell ref="Q194:AF194"/>
    <mergeCell ref="AG194:AJ194"/>
    <mergeCell ref="AK194:AL194"/>
    <mergeCell ref="AM194:AP194"/>
    <mergeCell ref="A193:B193"/>
    <mergeCell ref="C193:G193"/>
    <mergeCell ref="H193:K193"/>
    <mergeCell ref="L193:P193"/>
    <mergeCell ref="Q193:AF193"/>
    <mergeCell ref="AG193:AJ193"/>
    <mergeCell ref="AK199:AL199"/>
    <mergeCell ref="AM199:AP199"/>
    <mergeCell ref="A200:B200"/>
    <mergeCell ref="C200:G200"/>
    <mergeCell ref="H200:K200"/>
    <mergeCell ref="L200:P200"/>
    <mergeCell ref="Q200:AF200"/>
    <mergeCell ref="AG200:AJ200"/>
    <mergeCell ref="AK200:AL200"/>
    <mergeCell ref="AM200:AP200"/>
    <mergeCell ref="A199:B199"/>
    <mergeCell ref="C199:G199"/>
    <mergeCell ref="H199:K199"/>
    <mergeCell ref="L199:P199"/>
    <mergeCell ref="Q199:AF199"/>
    <mergeCell ref="AG199:AJ199"/>
    <mergeCell ref="AK197:AL197"/>
    <mergeCell ref="AM197:AP197"/>
    <mergeCell ref="A198:B198"/>
    <mergeCell ref="C198:G198"/>
    <mergeCell ref="H198:K198"/>
    <mergeCell ref="L198:P198"/>
    <mergeCell ref="Q198:AF198"/>
    <mergeCell ref="AG198:AJ198"/>
    <mergeCell ref="AK198:AL198"/>
    <mergeCell ref="AM198:AP198"/>
    <mergeCell ref="A197:B197"/>
    <mergeCell ref="C197:G197"/>
    <mergeCell ref="H197:K197"/>
    <mergeCell ref="L197:P197"/>
    <mergeCell ref="Q197:AF197"/>
    <mergeCell ref="AG197:AJ197"/>
    <mergeCell ref="AK203:AL203"/>
    <mergeCell ref="AM203:AP203"/>
    <mergeCell ref="A204:B204"/>
    <mergeCell ref="C204:G204"/>
    <mergeCell ref="H204:K204"/>
    <mergeCell ref="L204:P204"/>
    <mergeCell ref="Q204:AF204"/>
    <mergeCell ref="AG204:AJ204"/>
    <mergeCell ref="AK204:AL204"/>
    <mergeCell ref="AM204:AP204"/>
    <mergeCell ref="A203:B203"/>
    <mergeCell ref="C203:G203"/>
    <mergeCell ref="H203:K203"/>
    <mergeCell ref="L203:P203"/>
    <mergeCell ref="Q203:AF203"/>
    <mergeCell ref="AG203:AJ203"/>
    <mergeCell ref="AK201:AL201"/>
    <mergeCell ref="AM201:AP201"/>
    <mergeCell ref="A202:B202"/>
    <mergeCell ref="C202:G202"/>
    <mergeCell ref="H202:K202"/>
    <mergeCell ref="L202:P202"/>
    <mergeCell ref="Q202:AF202"/>
    <mergeCell ref="AG202:AJ202"/>
    <mergeCell ref="AK202:AL202"/>
    <mergeCell ref="AM202:AP202"/>
    <mergeCell ref="A201:B201"/>
    <mergeCell ref="C201:G201"/>
    <mergeCell ref="H201:K201"/>
    <mergeCell ref="L201:P201"/>
    <mergeCell ref="Q201:AF201"/>
    <mergeCell ref="AG201:AJ201"/>
    <mergeCell ref="AK207:AL207"/>
    <mergeCell ref="AM207:AP207"/>
    <mergeCell ref="A208:B208"/>
    <mergeCell ref="C208:G208"/>
    <mergeCell ref="H208:K208"/>
    <mergeCell ref="L208:P208"/>
    <mergeCell ref="Q208:AF208"/>
    <mergeCell ref="AG208:AJ208"/>
    <mergeCell ref="AK208:AL208"/>
    <mergeCell ref="AM208:AP208"/>
    <mergeCell ref="A207:B207"/>
    <mergeCell ref="C207:G207"/>
    <mergeCell ref="H207:K207"/>
    <mergeCell ref="L207:P207"/>
    <mergeCell ref="Q207:AF207"/>
    <mergeCell ref="AG207:AJ207"/>
    <mergeCell ref="AK205:AL205"/>
    <mergeCell ref="AM205:AP205"/>
    <mergeCell ref="A206:B206"/>
    <mergeCell ref="C206:G206"/>
    <mergeCell ref="H206:K206"/>
    <mergeCell ref="L206:P206"/>
    <mergeCell ref="Q206:AF206"/>
    <mergeCell ref="AG206:AJ206"/>
    <mergeCell ref="AK206:AL206"/>
    <mergeCell ref="AM206:AP206"/>
    <mergeCell ref="A205:B205"/>
    <mergeCell ref="C205:G205"/>
    <mergeCell ref="H205:K205"/>
    <mergeCell ref="L205:P205"/>
    <mergeCell ref="Q205:AF205"/>
    <mergeCell ref="AG205:AJ205"/>
    <mergeCell ref="AK211:AL211"/>
    <mergeCell ref="AM211:AP211"/>
    <mergeCell ref="A212:B212"/>
    <mergeCell ref="C212:G212"/>
    <mergeCell ref="H212:K212"/>
    <mergeCell ref="L212:P212"/>
    <mergeCell ref="Q212:AF212"/>
    <mergeCell ref="AG212:AJ212"/>
    <mergeCell ref="AK212:AL212"/>
    <mergeCell ref="AM212:AP212"/>
    <mergeCell ref="A211:B211"/>
    <mergeCell ref="C211:G211"/>
    <mergeCell ref="H211:K211"/>
    <mergeCell ref="L211:P211"/>
    <mergeCell ref="Q211:AF211"/>
    <mergeCell ref="AG211:AJ211"/>
    <mergeCell ref="AK209:AL209"/>
    <mergeCell ref="AM209:AP209"/>
    <mergeCell ref="A210:B210"/>
    <mergeCell ref="C210:G210"/>
    <mergeCell ref="H210:K210"/>
    <mergeCell ref="L210:P210"/>
    <mergeCell ref="Q210:AF210"/>
    <mergeCell ref="AG210:AJ210"/>
    <mergeCell ref="AK210:AL210"/>
    <mergeCell ref="AM210:AP210"/>
    <mergeCell ref="A209:B209"/>
    <mergeCell ref="C209:G209"/>
    <mergeCell ref="H209:K209"/>
    <mergeCell ref="L209:P209"/>
    <mergeCell ref="Q209:AF209"/>
    <mergeCell ref="AG209:AJ209"/>
    <mergeCell ref="AK215:AL215"/>
    <mergeCell ref="AM215:AP215"/>
    <mergeCell ref="A216:B216"/>
    <mergeCell ref="C216:G216"/>
    <mergeCell ref="H216:K216"/>
    <mergeCell ref="L216:P216"/>
    <mergeCell ref="Q216:AF216"/>
    <mergeCell ref="AG216:AJ216"/>
    <mergeCell ref="AK216:AL216"/>
    <mergeCell ref="AM216:AP216"/>
    <mergeCell ref="A215:B215"/>
    <mergeCell ref="C215:G215"/>
    <mergeCell ref="H215:K215"/>
    <mergeCell ref="L215:P215"/>
    <mergeCell ref="Q215:AF215"/>
    <mergeCell ref="AG215:AJ215"/>
    <mergeCell ref="AK213:AL213"/>
    <mergeCell ref="AM213:AP213"/>
    <mergeCell ref="A214:B214"/>
    <mergeCell ref="C214:G214"/>
    <mergeCell ref="H214:K214"/>
    <mergeCell ref="L214:P214"/>
    <mergeCell ref="Q214:AF214"/>
    <mergeCell ref="AG214:AJ214"/>
    <mergeCell ref="AK214:AL214"/>
    <mergeCell ref="AM214:AP214"/>
    <mergeCell ref="A213:B213"/>
    <mergeCell ref="C213:G213"/>
    <mergeCell ref="H213:K213"/>
    <mergeCell ref="L213:P213"/>
    <mergeCell ref="Q213:AF213"/>
    <mergeCell ref="AG213:AJ213"/>
    <mergeCell ref="AK219:AL219"/>
    <mergeCell ref="AM219:AP219"/>
    <mergeCell ref="A220:B220"/>
    <mergeCell ref="C220:G220"/>
    <mergeCell ref="H220:K220"/>
    <mergeCell ref="L220:P220"/>
    <mergeCell ref="Q220:AF220"/>
    <mergeCell ref="AG220:AJ220"/>
    <mergeCell ref="AK220:AL220"/>
    <mergeCell ref="AM220:AP220"/>
    <mergeCell ref="A219:B219"/>
    <mergeCell ref="C219:G219"/>
    <mergeCell ref="H219:K219"/>
    <mergeCell ref="L219:P219"/>
    <mergeCell ref="Q219:AF219"/>
    <mergeCell ref="AG219:AJ219"/>
    <mergeCell ref="AK217:AL217"/>
    <mergeCell ref="AM217:AP217"/>
    <mergeCell ref="A218:B218"/>
    <mergeCell ref="C218:G218"/>
    <mergeCell ref="H218:K218"/>
    <mergeCell ref="L218:P218"/>
    <mergeCell ref="Q218:AF218"/>
    <mergeCell ref="AG218:AJ218"/>
    <mergeCell ref="AK218:AL218"/>
    <mergeCell ref="AM218:AP218"/>
    <mergeCell ref="A217:B217"/>
    <mergeCell ref="C217:G217"/>
    <mergeCell ref="H217:K217"/>
    <mergeCell ref="L217:P217"/>
    <mergeCell ref="Q217:AF217"/>
    <mergeCell ref="AG217:AJ217"/>
    <mergeCell ref="AK223:AL223"/>
    <mergeCell ref="AM223:AP223"/>
    <mergeCell ref="A224:B224"/>
    <mergeCell ref="C224:G224"/>
    <mergeCell ref="H224:K224"/>
    <mergeCell ref="L224:P224"/>
    <mergeCell ref="Q224:AF224"/>
    <mergeCell ref="AG224:AJ224"/>
    <mergeCell ref="AK224:AL224"/>
    <mergeCell ref="AM224:AP224"/>
    <mergeCell ref="A223:B223"/>
    <mergeCell ref="C223:G223"/>
    <mergeCell ref="H223:K223"/>
    <mergeCell ref="L223:P223"/>
    <mergeCell ref="Q223:AF223"/>
    <mergeCell ref="AG223:AJ223"/>
    <mergeCell ref="AK221:AL221"/>
    <mergeCell ref="AM221:AP221"/>
    <mergeCell ref="A222:B222"/>
    <mergeCell ref="C222:G222"/>
    <mergeCell ref="H222:K222"/>
    <mergeCell ref="L222:P222"/>
    <mergeCell ref="Q222:AF222"/>
    <mergeCell ref="AG222:AJ222"/>
    <mergeCell ref="AK222:AL222"/>
    <mergeCell ref="AM222:AP222"/>
    <mergeCell ref="A221:B221"/>
    <mergeCell ref="C221:G221"/>
    <mergeCell ref="H221:K221"/>
    <mergeCell ref="L221:P221"/>
    <mergeCell ref="Q221:AF221"/>
    <mergeCell ref="AG221:AJ221"/>
    <mergeCell ref="AK227:AL227"/>
    <mergeCell ref="AM227:AP227"/>
    <mergeCell ref="A228:B228"/>
    <mergeCell ref="C228:G228"/>
    <mergeCell ref="H228:K228"/>
    <mergeCell ref="L228:P228"/>
    <mergeCell ref="Q228:AF228"/>
    <mergeCell ref="AG228:AJ228"/>
    <mergeCell ref="AK228:AL228"/>
    <mergeCell ref="AM228:AP228"/>
    <mergeCell ref="A227:B227"/>
    <mergeCell ref="C227:G227"/>
    <mergeCell ref="H227:K227"/>
    <mergeCell ref="L227:P227"/>
    <mergeCell ref="Q227:AF227"/>
    <mergeCell ref="AG227:AJ227"/>
    <mergeCell ref="AK225:AL225"/>
    <mergeCell ref="AM225:AP225"/>
    <mergeCell ref="A226:B226"/>
    <mergeCell ref="C226:G226"/>
    <mergeCell ref="H226:K226"/>
    <mergeCell ref="L226:P226"/>
    <mergeCell ref="Q226:AF226"/>
    <mergeCell ref="AG226:AJ226"/>
    <mergeCell ref="AK226:AL226"/>
    <mergeCell ref="AM226:AP226"/>
    <mergeCell ref="A225:B225"/>
    <mergeCell ref="C225:G225"/>
    <mergeCell ref="H225:K225"/>
    <mergeCell ref="L225:P225"/>
    <mergeCell ref="Q225:AF225"/>
    <mergeCell ref="AG225:AJ225"/>
    <mergeCell ref="AK231:AL231"/>
    <mergeCell ref="AM231:AP231"/>
    <mergeCell ref="A232:B232"/>
    <mergeCell ref="C232:G232"/>
    <mergeCell ref="H232:K232"/>
    <mergeCell ref="L232:P232"/>
    <mergeCell ref="Q232:AF232"/>
    <mergeCell ref="AG232:AJ232"/>
    <mergeCell ref="AK232:AL232"/>
    <mergeCell ref="AM232:AP232"/>
    <mergeCell ref="A231:B231"/>
    <mergeCell ref="C231:G231"/>
    <mergeCell ref="H231:K231"/>
    <mergeCell ref="L231:P231"/>
    <mergeCell ref="Q231:AF231"/>
    <mergeCell ref="AG231:AJ231"/>
    <mergeCell ref="AK229:AL229"/>
    <mergeCell ref="AM229:AP229"/>
    <mergeCell ref="A230:B230"/>
    <mergeCell ref="C230:G230"/>
    <mergeCell ref="H230:K230"/>
    <mergeCell ref="L230:P230"/>
    <mergeCell ref="Q230:AF230"/>
    <mergeCell ref="AG230:AJ230"/>
    <mergeCell ref="AK230:AL230"/>
    <mergeCell ref="AM230:AP230"/>
    <mergeCell ref="A229:B229"/>
    <mergeCell ref="C229:G229"/>
    <mergeCell ref="H229:K229"/>
    <mergeCell ref="L229:P229"/>
    <mergeCell ref="Q229:AF229"/>
    <mergeCell ref="AG229:AJ229"/>
    <mergeCell ref="AK235:AL235"/>
    <mergeCell ref="AM235:AP235"/>
    <mergeCell ref="A236:B236"/>
    <mergeCell ref="C236:G236"/>
    <mergeCell ref="H236:K236"/>
    <mergeCell ref="L236:P236"/>
    <mergeCell ref="Q236:AF236"/>
    <mergeCell ref="AG236:AJ236"/>
    <mergeCell ref="AK236:AL236"/>
    <mergeCell ref="AM236:AP236"/>
    <mergeCell ref="A235:B235"/>
    <mergeCell ref="C235:G235"/>
    <mergeCell ref="H235:K235"/>
    <mergeCell ref="L235:P235"/>
    <mergeCell ref="Q235:AF235"/>
    <mergeCell ref="AG235:AJ235"/>
    <mergeCell ref="AK233:AL233"/>
    <mergeCell ref="AM233:AP233"/>
    <mergeCell ref="A234:B234"/>
    <mergeCell ref="C234:G234"/>
    <mergeCell ref="H234:K234"/>
    <mergeCell ref="L234:P234"/>
    <mergeCell ref="Q234:AF234"/>
    <mergeCell ref="AG234:AJ234"/>
    <mergeCell ref="AK234:AL234"/>
    <mergeCell ref="AM234:AP234"/>
    <mergeCell ref="A233:B233"/>
    <mergeCell ref="C233:G233"/>
    <mergeCell ref="H233:K233"/>
    <mergeCell ref="L233:P233"/>
    <mergeCell ref="Q233:AF233"/>
    <mergeCell ref="AG233:AJ233"/>
    <mergeCell ref="AK239:AL239"/>
    <mergeCell ref="AM239:AP239"/>
    <mergeCell ref="A240:B240"/>
    <mergeCell ref="C240:G240"/>
    <mergeCell ref="H240:K240"/>
    <mergeCell ref="L240:P240"/>
    <mergeCell ref="Q240:AF240"/>
    <mergeCell ref="AG240:AJ240"/>
    <mergeCell ref="AK240:AL240"/>
    <mergeCell ref="AM240:AP240"/>
    <mergeCell ref="A239:B239"/>
    <mergeCell ref="C239:G239"/>
    <mergeCell ref="H239:K239"/>
    <mergeCell ref="L239:P239"/>
    <mergeCell ref="Q239:AF239"/>
    <mergeCell ref="AG239:AJ239"/>
    <mergeCell ref="AK237:AL237"/>
    <mergeCell ref="AM237:AP237"/>
    <mergeCell ref="A238:B238"/>
    <mergeCell ref="C238:G238"/>
    <mergeCell ref="H238:K238"/>
    <mergeCell ref="L238:P238"/>
    <mergeCell ref="Q238:AF238"/>
    <mergeCell ref="AG238:AJ238"/>
    <mergeCell ref="AK238:AL238"/>
    <mergeCell ref="AM238:AP238"/>
    <mergeCell ref="A237:B237"/>
    <mergeCell ref="C237:G237"/>
    <mergeCell ref="H237:K237"/>
    <mergeCell ref="L237:P237"/>
    <mergeCell ref="Q237:AF237"/>
    <mergeCell ref="AG237:AJ237"/>
    <mergeCell ref="AK243:AL243"/>
    <mergeCell ref="AM243:AP243"/>
    <mergeCell ref="A244:B244"/>
    <mergeCell ref="C244:G244"/>
    <mergeCell ref="H244:K244"/>
    <mergeCell ref="L244:P244"/>
    <mergeCell ref="Q244:AF244"/>
    <mergeCell ref="AG244:AJ244"/>
    <mergeCell ref="AK244:AL244"/>
    <mergeCell ref="AM244:AP244"/>
    <mergeCell ref="A243:B243"/>
    <mergeCell ref="C243:G243"/>
    <mergeCell ref="H243:K243"/>
    <mergeCell ref="L243:P243"/>
    <mergeCell ref="Q243:AF243"/>
    <mergeCell ref="AG243:AJ243"/>
    <mergeCell ref="AK241:AL241"/>
    <mergeCell ref="AM241:AP241"/>
    <mergeCell ref="A242:B242"/>
    <mergeCell ref="C242:G242"/>
    <mergeCell ref="H242:K242"/>
    <mergeCell ref="L242:P242"/>
    <mergeCell ref="Q242:AF242"/>
    <mergeCell ref="AG242:AJ242"/>
    <mergeCell ref="AK242:AL242"/>
    <mergeCell ref="AM242:AP242"/>
    <mergeCell ref="A241:B241"/>
    <mergeCell ref="C241:G241"/>
    <mergeCell ref="H241:K241"/>
    <mergeCell ref="L241:P241"/>
    <mergeCell ref="Q241:AF241"/>
    <mergeCell ref="AG241:AJ241"/>
    <mergeCell ref="AK247:AL247"/>
    <mergeCell ref="AM247:AP247"/>
    <mergeCell ref="A248:B248"/>
    <mergeCell ref="C248:G248"/>
    <mergeCell ref="H248:K248"/>
    <mergeCell ref="L248:P248"/>
    <mergeCell ref="Q248:AF248"/>
    <mergeCell ref="AG248:AJ248"/>
    <mergeCell ref="AK248:AL248"/>
    <mergeCell ref="AM248:AP248"/>
    <mergeCell ref="A247:B247"/>
    <mergeCell ref="C247:G247"/>
    <mergeCell ref="H247:K247"/>
    <mergeCell ref="L247:P247"/>
    <mergeCell ref="Q247:AF247"/>
    <mergeCell ref="AG247:AJ247"/>
    <mergeCell ref="AK245:AL245"/>
    <mergeCell ref="AM245:AP245"/>
    <mergeCell ref="A246:B246"/>
    <mergeCell ref="C246:G246"/>
    <mergeCell ref="H246:K246"/>
    <mergeCell ref="L246:P246"/>
    <mergeCell ref="Q246:AF246"/>
    <mergeCell ref="AG246:AJ246"/>
    <mergeCell ref="AK246:AL246"/>
    <mergeCell ref="AM246:AP246"/>
    <mergeCell ref="A245:B245"/>
    <mergeCell ref="C245:G245"/>
    <mergeCell ref="H245:K245"/>
    <mergeCell ref="L245:P245"/>
    <mergeCell ref="Q245:AF245"/>
    <mergeCell ref="AG245:AJ245"/>
    <mergeCell ref="AK251:AL251"/>
    <mergeCell ref="AM251:AP251"/>
    <mergeCell ref="A252:B252"/>
    <mergeCell ref="C252:G252"/>
    <mergeCell ref="H252:K252"/>
    <mergeCell ref="L252:P252"/>
    <mergeCell ref="Q252:AF252"/>
    <mergeCell ref="AG252:AJ252"/>
    <mergeCell ref="AK252:AL252"/>
    <mergeCell ref="AM252:AP252"/>
    <mergeCell ref="A251:B251"/>
    <mergeCell ref="C251:G251"/>
    <mergeCell ref="H251:K251"/>
    <mergeCell ref="L251:P251"/>
    <mergeCell ref="Q251:AF251"/>
    <mergeCell ref="AG251:AJ251"/>
    <mergeCell ref="AK249:AL249"/>
    <mergeCell ref="AM249:AP249"/>
    <mergeCell ref="A250:B250"/>
    <mergeCell ref="C250:G250"/>
    <mergeCell ref="H250:K250"/>
    <mergeCell ref="L250:P250"/>
    <mergeCell ref="Q250:AF250"/>
    <mergeCell ref="AG250:AJ250"/>
    <mergeCell ref="AK250:AL250"/>
    <mergeCell ref="AM250:AP250"/>
    <mergeCell ref="A249:B249"/>
    <mergeCell ref="C249:G249"/>
    <mergeCell ref="H249:K249"/>
    <mergeCell ref="L249:P249"/>
    <mergeCell ref="Q249:AF249"/>
    <mergeCell ref="AG249:AJ249"/>
    <mergeCell ref="AK255:AL255"/>
    <mergeCell ref="AM255:AP255"/>
    <mergeCell ref="A256:B256"/>
    <mergeCell ref="C256:G256"/>
    <mergeCell ref="H256:K256"/>
    <mergeCell ref="L256:P256"/>
    <mergeCell ref="Q256:AF256"/>
    <mergeCell ref="AG256:AJ256"/>
    <mergeCell ref="AK256:AL256"/>
    <mergeCell ref="AM256:AP256"/>
    <mergeCell ref="A255:B255"/>
    <mergeCell ref="C255:G255"/>
    <mergeCell ref="H255:K255"/>
    <mergeCell ref="L255:P255"/>
    <mergeCell ref="Q255:AF255"/>
    <mergeCell ref="AG255:AJ255"/>
    <mergeCell ref="AK253:AL253"/>
    <mergeCell ref="AM253:AP253"/>
    <mergeCell ref="A254:B254"/>
    <mergeCell ref="C254:G254"/>
    <mergeCell ref="H254:K254"/>
    <mergeCell ref="L254:P254"/>
    <mergeCell ref="Q254:AF254"/>
    <mergeCell ref="AG254:AJ254"/>
    <mergeCell ref="AK254:AL254"/>
    <mergeCell ref="AM254:AP254"/>
    <mergeCell ref="A253:B253"/>
    <mergeCell ref="C253:G253"/>
    <mergeCell ref="H253:K253"/>
    <mergeCell ref="L253:P253"/>
    <mergeCell ref="Q253:AF253"/>
    <mergeCell ref="AG253:AJ253"/>
    <mergeCell ref="AK259:AL259"/>
    <mergeCell ref="AM259:AP259"/>
    <mergeCell ref="A260:B260"/>
    <mergeCell ref="C260:G260"/>
    <mergeCell ref="H260:K260"/>
    <mergeCell ref="L260:P260"/>
    <mergeCell ref="Q260:AF260"/>
    <mergeCell ref="AG260:AJ260"/>
    <mergeCell ref="AK260:AL260"/>
    <mergeCell ref="AM260:AP260"/>
    <mergeCell ref="A259:B259"/>
    <mergeCell ref="C259:G259"/>
    <mergeCell ref="H259:K259"/>
    <mergeCell ref="L259:P259"/>
    <mergeCell ref="Q259:AF259"/>
    <mergeCell ref="AG259:AJ259"/>
    <mergeCell ref="AK257:AL257"/>
    <mergeCell ref="AM257:AP257"/>
    <mergeCell ref="A258:B258"/>
    <mergeCell ref="C258:G258"/>
    <mergeCell ref="H258:K258"/>
    <mergeCell ref="L258:P258"/>
    <mergeCell ref="Q258:AF258"/>
    <mergeCell ref="AG258:AJ258"/>
    <mergeCell ref="AK258:AL258"/>
    <mergeCell ref="AM258:AP258"/>
    <mergeCell ref="A257:B257"/>
    <mergeCell ref="C257:G257"/>
    <mergeCell ref="H257:K257"/>
    <mergeCell ref="L257:P257"/>
    <mergeCell ref="Q257:AF257"/>
    <mergeCell ref="AG257:AJ257"/>
    <mergeCell ref="AK263:AL263"/>
    <mergeCell ref="AM263:AP263"/>
    <mergeCell ref="A264:B264"/>
    <mergeCell ref="C264:G264"/>
    <mergeCell ref="H264:K264"/>
    <mergeCell ref="L264:P264"/>
    <mergeCell ref="Q264:AF264"/>
    <mergeCell ref="AG264:AJ264"/>
    <mergeCell ref="AK264:AL264"/>
    <mergeCell ref="AM264:AP264"/>
    <mergeCell ref="A263:B263"/>
    <mergeCell ref="C263:G263"/>
    <mergeCell ref="H263:K263"/>
    <mergeCell ref="L263:P263"/>
    <mergeCell ref="Q263:AF263"/>
    <mergeCell ref="AG263:AJ263"/>
    <mergeCell ref="AK261:AL261"/>
    <mergeCell ref="AM261:AP261"/>
    <mergeCell ref="A262:B262"/>
    <mergeCell ref="C262:G262"/>
    <mergeCell ref="H262:K262"/>
    <mergeCell ref="L262:P262"/>
    <mergeCell ref="Q262:AF262"/>
    <mergeCell ref="AG262:AJ262"/>
    <mergeCell ref="AK262:AL262"/>
    <mergeCell ref="AM262:AP262"/>
    <mergeCell ref="A261:B261"/>
    <mergeCell ref="C261:G261"/>
    <mergeCell ref="H261:K261"/>
    <mergeCell ref="L261:P261"/>
    <mergeCell ref="Q261:AF261"/>
    <mergeCell ref="AG261:AJ261"/>
    <mergeCell ref="AK267:AL267"/>
    <mergeCell ref="AM267:AP267"/>
    <mergeCell ref="A268:B268"/>
    <mergeCell ref="C268:G268"/>
    <mergeCell ref="H268:K268"/>
    <mergeCell ref="L268:P268"/>
    <mergeCell ref="Q268:AF268"/>
    <mergeCell ref="AG268:AJ268"/>
    <mergeCell ref="AK268:AL268"/>
    <mergeCell ref="AM268:AP268"/>
    <mergeCell ref="A267:B267"/>
    <mergeCell ref="C267:G267"/>
    <mergeCell ref="H267:K267"/>
    <mergeCell ref="L267:P267"/>
    <mergeCell ref="Q267:AF267"/>
    <mergeCell ref="AG267:AJ267"/>
    <mergeCell ref="AK265:AL265"/>
    <mergeCell ref="AM265:AP265"/>
    <mergeCell ref="A266:B266"/>
    <mergeCell ref="C266:G266"/>
    <mergeCell ref="H266:K266"/>
    <mergeCell ref="L266:P266"/>
    <mergeCell ref="Q266:AF266"/>
    <mergeCell ref="AG266:AJ266"/>
    <mergeCell ref="AK266:AL266"/>
    <mergeCell ref="AM266:AP266"/>
    <mergeCell ref="A265:B265"/>
    <mergeCell ref="C265:G265"/>
    <mergeCell ref="H265:K265"/>
    <mergeCell ref="L265:P265"/>
    <mergeCell ref="Q265:AF265"/>
    <mergeCell ref="AG265:AJ265"/>
    <mergeCell ref="AK271:AL271"/>
    <mergeCell ref="AM271:AP271"/>
    <mergeCell ref="A272:B272"/>
    <mergeCell ref="C272:G272"/>
    <mergeCell ref="H272:K272"/>
    <mergeCell ref="L272:P272"/>
    <mergeCell ref="Q272:AF272"/>
    <mergeCell ref="AG272:AJ272"/>
    <mergeCell ref="AK272:AL272"/>
    <mergeCell ref="AM272:AP272"/>
    <mergeCell ref="A271:B271"/>
    <mergeCell ref="C271:G271"/>
    <mergeCell ref="H271:K271"/>
    <mergeCell ref="L271:P271"/>
    <mergeCell ref="Q271:AF271"/>
    <mergeCell ref="AG271:AJ271"/>
    <mergeCell ref="AK269:AL269"/>
    <mergeCell ref="AM269:AP269"/>
    <mergeCell ref="A270:B270"/>
    <mergeCell ref="C270:G270"/>
    <mergeCell ref="H270:K270"/>
    <mergeCell ref="L270:P270"/>
    <mergeCell ref="Q270:AF270"/>
    <mergeCell ref="AG270:AJ270"/>
    <mergeCell ref="AK270:AL270"/>
    <mergeCell ref="AM270:AP270"/>
    <mergeCell ref="A269:B269"/>
    <mergeCell ref="C269:G269"/>
    <mergeCell ref="H269:K269"/>
    <mergeCell ref="L269:P269"/>
    <mergeCell ref="Q269:AF269"/>
    <mergeCell ref="AG269:AJ269"/>
    <mergeCell ref="AK275:AL275"/>
    <mergeCell ref="AM275:AP275"/>
    <mergeCell ref="A276:B276"/>
    <mergeCell ref="C276:G276"/>
    <mergeCell ref="H276:K276"/>
    <mergeCell ref="L276:P276"/>
    <mergeCell ref="Q276:AF276"/>
    <mergeCell ref="AG276:AJ276"/>
    <mergeCell ref="AK276:AL276"/>
    <mergeCell ref="AM276:AP276"/>
    <mergeCell ref="A275:B275"/>
    <mergeCell ref="C275:G275"/>
    <mergeCell ref="H275:K275"/>
    <mergeCell ref="L275:P275"/>
    <mergeCell ref="Q275:AF275"/>
    <mergeCell ref="AG275:AJ275"/>
    <mergeCell ref="AK273:AL273"/>
    <mergeCell ref="AM273:AP273"/>
    <mergeCell ref="A274:B274"/>
    <mergeCell ref="C274:G274"/>
    <mergeCell ref="H274:K274"/>
    <mergeCell ref="L274:P274"/>
    <mergeCell ref="Q274:AF274"/>
    <mergeCell ref="AG274:AJ274"/>
    <mergeCell ref="AK274:AL274"/>
    <mergeCell ref="AM274:AP274"/>
    <mergeCell ref="A273:B273"/>
    <mergeCell ref="C273:G273"/>
    <mergeCell ref="H273:K273"/>
    <mergeCell ref="L273:P273"/>
    <mergeCell ref="Q273:AF273"/>
    <mergeCell ref="AG273:AJ273"/>
    <mergeCell ref="AK279:AL279"/>
    <mergeCell ref="AM279:AP279"/>
    <mergeCell ref="A280:B280"/>
    <mergeCell ref="C280:G280"/>
    <mergeCell ref="H280:K280"/>
    <mergeCell ref="L280:P280"/>
    <mergeCell ref="Q280:AF280"/>
    <mergeCell ref="AG280:AJ280"/>
    <mergeCell ref="AK280:AL280"/>
    <mergeCell ref="AM280:AP280"/>
    <mergeCell ref="A279:B279"/>
    <mergeCell ref="C279:G279"/>
    <mergeCell ref="H279:K279"/>
    <mergeCell ref="L279:P279"/>
    <mergeCell ref="Q279:AF279"/>
    <mergeCell ref="AG279:AJ279"/>
    <mergeCell ref="AK277:AL277"/>
    <mergeCell ref="AM277:AP277"/>
    <mergeCell ref="A278:B278"/>
    <mergeCell ref="C278:G278"/>
    <mergeCell ref="H278:K278"/>
    <mergeCell ref="L278:P278"/>
    <mergeCell ref="Q278:AF278"/>
    <mergeCell ref="AG278:AJ278"/>
    <mergeCell ref="AK278:AL278"/>
    <mergeCell ref="AM278:AP278"/>
    <mergeCell ref="A277:B277"/>
    <mergeCell ref="C277:G277"/>
    <mergeCell ref="H277:K277"/>
    <mergeCell ref="L277:P277"/>
    <mergeCell ref="Q277:AF277"/>
    <mergeCell ref="AG277:AJ277"/>
    <mergeCell ref="AK283:AL283"/>
    <mergeCell ref="AM283:AP283"/>
    <mergeCell ref="A284:B284"/>
    <mergeCell ref="C284:G284"/>
    <mergeCell ref="H284:K284"/>
    <mergeCell ref="L284:P284"/>
    <mergeCell ref="Q284:AF284"/>
    <mergeCell ref="AG284:AJ284"/>
    <mergeCell ref="AK284:AL284"/>
    <mergeCell ref="AM284:AP284"/>
    <mergeCell ref="A283:B283"/>
    <mergeCell ref="C283:G283"/>
    <mergeCell ref="H283:K283"/>
    <mergeCell ref="L283:P283"/>
    <mergeCell ref="Q283:AF283"/>
    <mergeCell ref="AG283:AJ283"/>
    <mergeCell ref="AK281:AL281"/>
    <mergeCell ref="AM281:AP281"/>
    <mergeCell ref="A282:B282"/>
    <mergeCell ref="C282:G282"/>
    <mergeCell ref="H282:K282"/>
    <mergeCell ref="L282:P282"/>
    <mergeCell ref="Q282:AF282"/>
    <mergeCell ref="AG282:AJ282"/>
    <mergeCell ref="AK282:AL282"/>
    <mergeCell ref="AM282:AP282"/>
    <mergeCell ref="A281:B281"/>
    <mergeCell ref="C281:G281"/>
    <mergeCell ref="H281:K281"/>
    <mergeCell ref="L281:P281"/>
    <mergeCell ref="Q281:AF281"/>
    <mergeCell ref="AG281:AJ281"/>
    <mergeCell ref="AK287:AL287"/>
    <mergeCell ref="AM287:AP287"/>
    <mergeCell ref="A288:B288"/>
    <mergeCell ref="C288:G288"/>
    <mergeCell ref="H288:K288"/>
    <mergeCell ref="L288:P288"/>
    <mergeCell ref="Q288:AF288"/>
    <mergeCell ref="AG288:AJ288"/>
    <mergeCell ref="AK288:AL288"/>
    <mergeCell ref="AM288:AP288"/>
    <mergeCell ref="A287:B287"/>
    <mergeCell ref="C287:G287"/>
    <mergeCell ref="H287:K287"/>
    <mergeCell ref="L287:P287"/>
    <mergeCell ref="Q287:AF287"/>
    <mergeCell ref="AG287:AJ287"/>
    <mergeCell ref="AK285:AL285"/>
    <mergeCell ref="AM285:AP285"/>
    <mergeCell ref="A286:B286"/>
    <mergeCell ref="C286:G286"/>
    <mergeCell ref="H286:K286"/>
    <mergeCell ref="L286:P286"/>
    <mergeCell ref="Q286:AF286"/>
    <mergeCell ref="AG286:AJ286"/>
    <mergeCell ref="AK286:AL286"/>
    <mergeCell ref="AM286:AP286"/>
    <mergeCell ref="A285:B285"/>
    <mergeCell ref="C285:G285"/>
    <mergeCell ref="H285:K285"/>
    <mergeCell ref="L285:P285"/>
    <mergeCell ref="Q285:AF285"/>
    <mergeCell ref="AG285:AJ285"/>
    <mergeCell ref="AK291:AL291"/>
    <mergeCell ref="AM291:AP291"/>
    <mergeCell ref="A292:B292"/>
    <mergeCell ref="C292:G292"/>
    <mergeCell ref="H292:K292"/>
    <mergeCell ref="L292:P292"/>
    <mergeCell ref="Q292:AF292"/>
    <mergeCell ref="AG292:AJ292"/>
    <mergeCell ref="AK292:AL292"/>
    <mergeCell ref="AM292:AP292"/>
    <mergeCell ref="A291:B291"/>
    <mergeCell ref="C291:G291"/>
    <mergeCell ref="H291:K291"/>
    <mergeCell ref="L291:P291"/>
    <mergeCell ref="Q291:AF291"/>
    <mergeCell ref="AG291:AJ291"/>
    <mergeCell ref="AK289:AL289"/>
    <mergeCell ref="AM289:AP289"/>
    <mergeCell ref="A290:B290"/>
    <mergeCell ref="C290:G290"/>
    <mergeCell ref="H290:K290"/>
    <mergeCell ref="L290:P290"/>
    <mergeCell ref="Q290:AF290"/>
    <mergeCell ref="AG290:AJ290"/>
    <mergeCell ref="AK290:AL290"/>
    <mergeCell ref="AM290:AP290"/>
    <mergeCell ref="A289:B289"/>
    <mergeCell ref="C289:G289"/>
    <mergeCell ref="H289:K289"/>
    <mergeCell ref="L289:P289"/>
    <mergeCell ref="Q289:AF289"/>
    <mergeCell ref="AG289:AJ289"/>
    <mergeCell ref="AK295:AL295"/>
    <mergeCell ref="AM295:AP295"/>
    <mergeCell ref="A296:B296"/>
    <mergeCell ref="C296:G296"/>
    <mergeCell ref="H296:K296"/>
    <mergeCell ref="L296:P296"/>
    <mergeCell ref="Q296:AF296"/>
    <mergeCell ref="AG296:AJ296"/>
    <mergeCell ref="AK296:AL296"/>
    <mergeCell ref="AM296:AP296"/>
    <mergeCell ref="A295:B295"/>
    <mergeCell ref="C295:G295"/>
    <mergeCell ref="H295:K295"/>
    <mergeCell ref="L295:P295"/>
    <mergeCell ref="Q295:AF295"/>
    <mergeCell ref="AG295:AJ295"/>
    <mergeCell ref="AK293:AL293"/>
    <mergeCell ref="AM293:AP293"/>
    <mergeCell ref="A294:B294"/>
    <mergeCell ref="C294:G294"/>
    <mergeCell ref="H294:K294"/>
    <mergeCell ref="L294:P294"/>
    <mergeCell ref="Q294:AF294"/>
    <mergeCell ref="AG294:AJ294"/>
    <mergeCell ref="AK294:AL294"/>
    <mergeCell ref="AM294:AP294"/>
    <mergeCell ref="A293:B293"/>
    <mergeCell ref="C293:G293"/>
    <mergeCell ref="H293:K293"/>
    <mergeCell ref="L293:P293"/>
    <mergeCell ref="Q293:AF293"/>
    <mergeCell ref="AG293:AJ293"/>
    <mergeCell ref="AK299:AL299"/>
    <mergeCell ref="AM299:AP299"/>
    <mergeCell ref="A300:B300"/>
    <mergeCell ref="C300:G300"/>
    <mergeCell ref="H300:K300"/>
    <mergeCell ref="L300:P300"/>
    <mergeCell ref="Q300:AF300"/>
    <mergeCell ref="AG300:AJ300"/>
    <mergeCell ref="AK300:AL300"/>
    <mergeCell ref="AM300:AP300"/>
    <mergeCell ref="A299:B299"/>
    <mergeCell ref="C299:G299"/>
    <mergeCell ref="H299:K299"/>
    <mergeCell ref="L299:P299"/>
    <mergeCell ref="Q299:AF299"/>
    <mergeCell ref="AG299:AJ299"/>
    <mergeCell ref="AK297:AL297"/>
    <mergeCell ref="AM297:AP297"/>
    <mergeCell ref="A298:B298"/>
    <mergeCell ref="C298:G298"/>
    <mergeCell ref="H298:K298"/>
    <mergeCell ref="L298:P298"/>
    <mergeCell ref="Q298:AF298"/>
    <mergeCell ref="AG298:AJ298"/>
    <mergeCell ref="AK298:AL298"/>
    <mergeCell ref="AM298:AP298"/>
    <mergeCell ref="A297:B297"/>
    <mergeCell ref="C297:G297"/>
    <mergeCell ref="H297:K297"/>
    <mergeCell ref="L297:P297"/>
    <mergeCell ref="Q297:AF297"/>
    <mergeCell ref="AG297:AJ297"/>
    <mergeCell ref="AK303:AL303"/>
    <mergeCell ref="AM303:AP303"/>
    <mergeCell ref="A304:B304"/>
    <mergeCell ref="C304:G304"/>
    <mergeCell ref="H304:K304"/>
    <mergeCell ref="L304:P304"/>
    <mergeCell ref="Q304:AF304"/>
    <mergeCell ref="AG304:AJ304"/>
    <mergeCell ref="AK304:AL304"/>
    <mergeCell ref="AM304:AP304"/>
    <mergeCell ref="A303:B303"/>
    <mergeCell ref="C303:G303"/>
    <mergeCell ref="H303:K303"/>
    <mergeCell ref="L303:P303"/>
    <mergeCell ref="Q303:AF303"/>
    <mergeCell ref="AG303:AJ303"/>
    <mergeCell ref="AK301:AL301"/>
    <mergeCell ref="AM301:AP301"/>
    <mergeCell ref="A302:B302"/>
    <mergeCell ref="C302:G302"/>
    <mergeCell ref="H302:K302"/>
    <mergeCell ref="L302:P302"/>
    <mergeCell ref="Q302:AF302"/>
    <mergeCell ref="AG302:AJ302"/>
    <mergeCell ref="AK302:AL302"/>
    <mergeCell ref="AM302:AP302"/>
    <mergeCell ref="A301:B301"/>
    <mergeCell ref="C301:G301"/>
    <mergeCell ref="H301:K301"/>
    <mergeCell ref="L301:P301"/>
    <mergeCell ref="Q301:AF301"/>
    <mergeCell ref="AG301:AJ301"/>
    <mergeCell ref="AK307:AL307"/>
    <mergeCell ref="AM307:AP307"/>
    <mergeCell ref="A308:B308"/>
    <mergeCell ref="C308:G308"/>
    <mergeCell ref="H308:K308"/>
    <mergeCell ref="L308:P308"/>
    <mergeCell ref="Q308:AF308"/>
    <mergeCell ref="AG308:AJ308"/>
    <mergeCell ref="AK308:AL308"/>
    <mergeCell ref="AM308:AP308"/>
    <mergeCell ref="A307:B307"/>
    <mergeCell ref="C307:G307"/>
    <mergeCell ref="H307:K307"/>
    <mergeCell ref="L307:P307"/>
    <mergeCell ref="Q307:AF307"/>
    <mergeCell ref="AG307:AJ307"/>
    <mergeCell ref="AK305:AL305"/>
    <mergeCell ref="AM305:AP305"/>
    <mergeCell ref="A306:B306"/>
    <mergeCell ref="C306:G306"/>
    <mergeCell ref="H306:K306"/>
    <mergeCell ref="L306:P306"/>
    <mergeCell ref="Q306:AF306"/>
    <mergeCell ref="AG306:AJ306"/>
    <mergeCell ref="AK306:AL306"/>
    <mergeCell ref="AM306:AP306"/>
    <mergeCell ref="A305:B305"/>
    <mergeCell ref="C305:G305"/>
    <mergeCell ref="H305:K305"/>
    <mergeCell ref="L305:P305"/>
    <mergeCell ref="Q305:AF305"/>
    <mergeCell ref="AG305:AJ305"/>
    <mergeCell ref="AK311:AL311"/>
    <mergeCell ref="AM311:AP311"/>
    <mergeCell ref="A312:B312"/>
    <mergeCell ref="C312:G312"/>
    <mergeCell ref="H312:K312"/>
    <mergeCell ref="L312:P312"/>
    <mergeCell ref="Q312:AF312"/>
    <mergeCell ref="AG312:AJ312"/>
    <mergeCell ref="AK312:AL312"/>
    <mergeCell ref="AM312:AP312"/>
    <mergeCell ref="A311:B311"/>
    <mergeCell ref="C311:G311"/>
    <mergeCell ref="H311:K311"/>
    <mergeCell ref="L311:P311"/>
    <mergeCell ref="Q311:AF311"/>
    <mergeCell ref="AG311:AJ311"/>
    <mergeCell ref="AK309:AL309"/>
    <mergeCell ref="AM309:AP309"/>
    <mergeCell ref="A310:B310"/>
    <mergeCell ref="C310:G310"/>
    <mergeCell ref="H310:K310"/>
    <mergeCell ref="L310:P310"/>
    <mergeCell ref="Q310:AF310"/>
    <mergeCell ref="AG310:AJ310"/>
    <mergeCell ref="AK310:AL310"/>
    <mergeCell ref="AM310:AP310"/>
    <mergeCell ref="A309:B309"/>
    <mergeCell ref="C309:G309"/>
    <mergeCell ref="H309:K309"/>
    <mergeCell ref="L309:P309"/>
    <mergeCell ref="Q309:AF309"/>
    <mergeCell ref="AG309:AJ309"/>
    <mergeCell ref="AK315:AL315"/>
    <mergeCell ref="AM315:AP315"/>
    <mergeCell ref="A316:B316"/>
    <mergeCell ref="C316:G316"/>
    <mergeCell ref="H316:K316"/>
    <mergeCell ref="L316:P316"/>
    <mergeCell ref="Q316:AF316"/>
    <mergeCell ref="AG316:AJ316"/>
    <mergeCell ref="AK316:AL316"/>
    <mergeCell ref="AM316:AP316"/>
    <mergeCell ref="A315:B315"/>
    <mergeCell ref="C315:G315"/>
    <mergeCell ref="H315:K315"/>
    <mergeCell ref="L315:P315"/>
    <mergeCell ref="Q315:AF315"/>
    <mergeCell ref="AG315:AJ315"/>
    <mergeCell ref="AK313:AL313"/>
    <mergeCell ref="AM313:AP313"/>
    <mergeCell ref="A314:B314"/>
    <mergeCell ref="C314:G314"/>
    <mergeCell ref="H314:K314"/>
    <mergeCell ref="L314:P314"/>
    <mergeCell ref="Q314:AF314"/>
    <mergeCell ref="AG314:AJ314"/>
    <mergeCell ref="AK314:AL314"/>
    <mergeCell ref="AM314:AP314"/>
    <mergeCell ref="A313:B313"/>
    <mergeCell ref="C313:G313"/>
    <mergeCell ref="H313:K313"/>
    <mergeCell ref="L313:P313"/>
    <mergeCell ref="Q313:AF313"/>
    <mergeCell ref="AG313:AJ313"/>
    <mergeCell ref="AK319:AL319"/>
    <mergeCell ref="AM319:AP319"/>
    <mergeCell ref="A320:B320"/>
    <mergeCell ref="C320:G320"/>
    <mergeCell ref="H320:K320"/>
    <mergeCell ref="L320:P320"/>
    <mergeCell ref="Q320:AF320"/>
    <mergeCell ref="AG320:AJ320"/>
    <mergeCell ref="AK320:AL320"/>
    <mergeCell ref="AM320:AP320"/>
    <mergeCell ref="A319:B319"/>
    <mergeCell ref="C319:G319"/>
    <mergeCell ref="H319:K319"/>
    <mergeCell ref="L319:P319"/>
    <mergeCell ref="Q319:AF319"/>
    <mergeCell ref="AG319:AJ319"/>
    <mergeCell ref="AK317:AL317"/>
    <mergeCell ref="AM317:AP317"/>
    <mergeCell ref="A318:B318"/>
    <mergeCell ref="C318:G318"/>
    <mergeCell ref="H318:K318"/>
    <mergeCell ref="L318:P318"/>
    <mergeCell ref="Q318:AF318"/>
    <mergeCell ref="AG318:AJ318"/>
    <mergeCell ref="AK318:AL318"/>
    <mergeCell ref="AM318:AP318"/>
    <mergeCell ref="A317:B317"/>
    <mergeCell ref="C317:G317"/>
    <mergeCell ref="H317:K317"/>
    <mergeCell ref="L317:P317"/>
    <mergeCell ref="Q317:AF317"/>
    <mergeCell ref="AG317:AJ317"/>
    <mergeCell ref="AK323:AL323"/>
    <mergeCell ref="AM323:AP323"/>
    <mergeCell ref="A324:B324"/>
    <mergeCell ref="C324:G324"/>
    <mergeCell ref="H324:K324"/>
    <mergeCell ref="L324:P324"/>
    <mergeCell ref="Q324:AF324"/>
    <mergeCell ref="AG324:AJ324"/>
    <mergeCell ref="AK324:AL324"/>
    <mergeCell ref="AM324:AP324"/>
    <mergeCell ref="A323:B323"/>
    <mergeCell ref="C323:G323"/>
    <mergeCell ref="H323:K323"/>
    <mergeCell ref="L323:P323"/>
    <mergeCell ref="Q323:AF323"/>
    <mergeCell ref="AG323:AJ323"/>
    <mergeCell ref="AK321:AL321"/>
    <mergeCell ref="AM321:AP321"/>
    <mergeCell ref="A322:B322"/>
    <mergeCell ref="C322:G322"/>
    <mergeCell ref="H322:K322"/>
    <mergeCell ref="L322:P322"/>
    <mergeCell ref="Q322:AF322"/>
    <mergeCell ref="AG322:AJ322"/>
    <mergeCell ref="AK322:AL322"/>
    <mergeCell ref="AM322:AP322"/>
    <mergeCell ref="A321:B321"/>
    <mergeCell ref="C321:G321"/>
    <mergeCell ref="H321:K321"/>
    <mergeCell ref="L321:P321"/>
    <mergeCell ref="Q321:AF321"/>
    <mergeCell ref="AG321:AJ321"/>
    <mergeCell ref="AK327:AL327"/>
    <mergeCell ref="AM327:AP327"/>
    <mergeCell ref="A328:B328"/>
    <mergeCell ref="C328:G328"/>
    <mergeCell ref="H328:K328"/>
    <mergeCell ref="L328:P328"/>
    <mergeCell ref="Q328:AF328"/>
    <mergeCell ref="AG328:AJ328"/>
    <mergeCell ref="AK328:AL328"/>
    <mergeCell ref="AM328:AP328"/>
    <mergeCell ref="A327:B327"/>
    <mergeCell ref="C327:G327"/>
    <mergeCell ref="H327:K327"/>
    <mergeCell ref="L327:P327"/>
    <mergeCell ref="Q327:AF327"/>
    <mergeCell ref="AG327:AJ327"/>
    <mergeCell ref="AK325:AL325"/>
    <mergeCell ref="AM325:AP325"/>
    <mergeCell ref="A326:B326"/>
    <mergeCell ref="C326:G326"/>
    <mergeCell ref="H326:K326"/>
    <mergeCell ref="L326:P326"/>
    <mergeCell ref="Q326:AF326"/>
    <mergeCell ref="AG326:AJ326"/>
    <mergeCell ref="AK326:AL326"/>
    <mergeCell ref="AM326:AP326"/>
    <mergeCell ref="A325:B325"/>
    <mergeCell ref="C325:G325"/>
    <mergeCell ref="H325:K325"/>
    <mergeCell ref="L325:P325"/>
    <mergeCell ref="Q325:AF325"/>
    <mergeCell ref="AG325:AJ325"/>
    <mergeCell ref="AK331:AL331"/>
    <mergeCell ref="AM331:AP331"/>
    <mergeCell ref="A332:B332"/>
    <mergeCell ref="C332:G332"/>
    <mergeCell ref="H332:K332"/>
    <mergeCell ref="L332:P332"/>
    <mergeCell ref="Q332:AF332"/>
    <mergeCell ref="AG332:AJ332"/>
    <mergeCell ref="AK332:AL332"/>
    <mergeCell ref="AM332:AP332"/>
    <mergeCell ref="A331:B331"/>
    <mergeCell ref="C331:G331"/>
    <mergeCell ref="H331:K331"/>
    <mergeCell ref="L331:P331"/>
    <mergeCell ref="Q331:AF331"/>
    <mergeCell ref="AG331:AJ331"/>
    <mergeCell ref="AK329:AL329"/>
    <mergeCell ref="AM329:AP329"/>
    <mergeCell ref="A330:B330"/>
    <mergeCell ref="C330:G330"/>
    <mergeCell ref="H330:K330"/>
    <mergeCell ref="L330:P330"/>
    <mergeCell ref="Q330:AF330"/>
    <mergeCell ref="AG330:AJ330"/>
    <mergeCell ref="AK330:AL330"/>
    <mergeCell ref="AM330:AP330"/>
    <mergeCell ref="A329:B329"/>
    <mergeCell ref="C329:G329"/>
    <mergeCell ref="H329:K329"/>
    <mergeCell ref="L329:P329"/>
    <mergeCell ref="Q329:AF329"/>
    <mergeCell ref="AG329:AJ329"/>
    <mergeCell ref="AK335:AL335"/>
    <mergeCell ref="AM335:AP335"/>
    <mergeCell ref="A336:B336"/>
    <mergeCell ref="C336:G336"/>
    <mergeCell ref="H336:K336"/>
    <mergeCell ref="L336:P336"/>
    <mergeCell ref="Q336:AF336"/>
    <mergeCell ref="AG336:AJ336"/>
    <mergeCell ref="AK336:AL336"/>
    <mergeCell ref="AM336:AP336"/>
    <mergeCell ref="A335:B335"/>
    <mergeCell ref="C335:G335"/>
    <mergeCell ref="H335:K335"/>
    <mergeCell ref="L335:P335"/>
    <mergeCell ref="Q335:AF335"/>
    <mergeCell ref="AG335:AJ335"/>
    <mergeCell ref="AK333:AL333"/>
    <mergeCell ref="AM333:AP333"/>
    <mergeCell ref="A334:B334"/>
    <mergeCell ref="C334:G334"/>
    <mergeCell ref="H334:K334"/>
    <mergeCell ref="L334:P334"/>
    <mergeCell ref="Q334:AF334"/>
    <mergeCell ref="AG334:AJ334"/>
    <mergeCell ref="AK334:AL334"/>
    <mergeCell ref="AM334:AP334"/>
    <mergeCell ref="A333:B333"/>
    <mergeCell ref="C333:G333"/>
    <mergeCell ref="H333:K333"/>
    <mergeCell ref="L333:P333"/>
    <mergeCell ref="Q333:AF333"/>
    <mergeCell ref="AG333:AJ333"/>
    <mergeCell ref="AK339:AL339"/>
    <mergeCell ref="AM339:AP339"/>
    <mergeCell ref="A340:B340"/>
    <mergeCell ref="C340:G340"/>
    <mergeCell ref="H340:K340"/>
    <mergeCell ref="L340:P340"/>
    <mergeCell ref="Q340:AF340"/>
    <mergeCell ref="AG340:AJ340"/>
    <mergeCell ref="AK340:AL340"/>
    <mergeCell ref="AM340:AP340"/>
    <mergeCell ref="A339:B339"/>
    <mergeCell ref="C339:G339"/>
    <mergeCell ref="H339:K339"/>
    <mergeCell ref="L339:P339"/>
    <mergeCell ref="Q339:AF339"/>
    <mergeCell ref="AG339:AJ339"/>
    <mergeCell ref="AK337:AL337"/>
    <mergeCell ref="AM337:AP337"/>
    <mergeCell ref="A338:B338"/>
    <mergeCell ref="C338:G338"/>
    <mergeCell ref="H338:K338"/>
    <mergeCell ref="L338:P338"/>
    <mergeCell ref="Q338:AF338"/>
    <mergeCell ref="AG338:AJ338"/>
    <mergeCell ref="AK338:AL338"/>
    <mergeCell ref="AM338:AP338"/>
    <mergeCell ref="A337:B337"/>
    <mergeCell ref="C337:G337"/>
    <mergeCell ref="H337:K337"/>
    <mergeCell ref="L337:P337"/>
    <mergeCell ref="Q337:AF337"/>
    <mergeCell ref="AG337:AJ337"/>
    <mergeCell ref="AK343:AL343"/>
    <mergeCell ref="AM343:AP343"/>
    <mergeCell ref="A344:B344"/>
    <mergeCell ref="C344:G344"/>
    <mergeCell ref="H344:K344"/>
    <mergeCell ref="L344:P344"/>
    <mergeCell ref="Q344:AF344"/>
    <mergeCell ref="AG344:AJ344"/>
    <mergeCell ref="AK344:AL344"/>
    <mergeCell ref="AM344:AP344"/>
    <mergeCell ref="A343:B343"/>
    <mergeCell ref="C343:G343"/>
    <mergeCell ref="H343:K343"/>
    <mergeCell ref="L343:P343"/>
    <mergeCell ref="Q343:AF343"/>
    <mergeCell ref="AG343:AJ343"/>
    <mergeCell ref="AK341:AL341"/>
    <mergeCell ref="AM341:AP341"/>
    <mergeCell ref="A342:B342"/>
    <mergeCell ref="C342:G342"/>
    <mergeCell ref="H342:K342"/>
    <mergeCell ref="L342:P342"/>
    <mergeCell ref="Q342:AF342"/>
    <mergeCell ref="AG342:AJ342"/>
    <mergeCell ref="AK342:AL342"/>
    <mergeCell ref="AM342:AP342"/>
    <mergeCell ref="A341:B341"/>
    <mergeCell ref="C341:G341"/>
    <mergeCell ref="H341:K341"/>
    <mergeCell ref="L341:P341"/>
    <mergeCell ref="Q341:AF341"/>
    <mergeCell ref="AG341:AJ341"/>
    <mergeCell ref="AK347:AL347"/>
    <mergeCell ref="AM347:AP347"/>
    <mergeCell ref="A348:B348"/>
    <mergeCell ref="C348:G348"/>
    <mergeCell ref="H348:K348"/>
    <mergeCell ref="L348:P348"/>
    <mergeCell ref="Q348:AF348"/>
    <mergeCell ref="AG348:AJ348"/>
    <mergeCell ref="AK348:AL348"/>
    <mergeCell ref="AM348:AP348"/>
    <mergeCell ref="A347:B347"/>
    <mergeCell ref="C347:G347"/>
    <mergeCell ref="H347:K347"/>
    <mergeCell ref="L347:P347"/>
    <mergeCell ref="Q347:AF347"/>
    <mergeCell ref="AG347:AJ347"/>
    <mergeCell ref="AK345:AL345"/>
    <mergeCell ref="AM345:AP345"/>
    <mergeCell ref="A346:B346"/>
    <mergeCell ref="C346:G346"/>
    <mergeCell ref="H346:K346"/>
    <mergeCell ref="L346:P346"/>
    <mergeCell ref="Q346:AF346"/>
    <mergeCell ref="AG346:AJ346"/>
    <mergeCell ref="AK346:AL346"/>
    <mergeCell ref="AM346:AP346"/>
    <mergeCell ref="A345:B345"/>
    <mergeCell ref="C345:G345"/>
    <mergeCell ref="H345:K345"/>
    <mergeCell ref="L345:P345"/>
    <mergeCell ref="Q345:AF345"/>
    <mergeCell ref="AG345:AJ345"/>
    <mergeCell ref="AK351:AL351"/>
    <mergeCell ref="AM351:AP351"/>
    <mergeCell ref="A352:B352"/>
    <mergeCell ref="C352:G352"/>
    <mergeCell ref="H352:K352"/>
    <mergeCell ref="L352:P352"/>
    <mergeCell ref="Q352:AF352"/>
    <mergeCell ref="AG352:AJ352"/>
    <mergeCell ref="AK352:AL352"/>
    <mergeCell ref="AM352:AP352"/>
    <mergeCell ref="A351:B351"/>
    <mergeCell ref="C351:G351"/>
    <mergeCell ref="H351:K351"/>
    <mergeCell ref="L351:P351"/>
    <mergeCell ref="Q351:AF351"/>
    <mergeCell ref="AG351:AJ351"/>
    <mergeCell ref="AK349:AL349"/>
    <mergeCell ref="AM349:AP349"/>
    <mergeCell ref="A350:B350"/>
    <mergeCell ref="C350:G350"/>
    <mergeCell ref="H350:K350"/>
    <mergeCell ref="L350:P350"/>
    <mergeCell ref="Q350:AF350"/>
    <mergeCell ref="AG350:AJ350"/>
    <mergeCell ref="AK350:AL350"/>
    <mergeCell ref="AM350:AP350"/>
    <mergeCell ref="A349:B349"/>
    <mergeCell ref="C349:G349"/>
    <mergeCell ref="H349:K349"/>
    <mergeCell ref="L349:P349"/>
    <mergeCell ref="Q349:AF349"/>
    <mergeCell ref="AG349:AJ349"/>
    <mergeCell ref="AK355:AL355"/>
    <mergeCell ref="AM355:AP355"/>
    <mergeCell ref="A356:B356"/>
    <mergeCell ref="C356:G356"/>
    <mergeCell ref="H356:K356"/>
    <mergeCell ref="L356:P356"/>
    <mergeCell ref="Q356:AF356"/>
    <mergeCell ref="AG356:AJ356"/>
    <mergeCell ref="AK356:AL356"/>
    <mergeCell ref="AM356:AP356"/>
    <mergeCell ref="A355:B355"/>
    <mergeCell ref="C355:G355"/>
    <mergeCell ref="H355:K355"/>
    <mergeCell ref="L355:P355"/>
    <mergeCell ref="Q355:AF355"/>
    <mergeCell ref="AG355:AJ355"/>
    <mergeCell ref="AK353:AL353"/>
    <mergeCell ref="AM353:AP353"/>
    <mergeCell ref="A354:B354"/>
    <mergeCell ref="C354:G354"/>
    <mergeCell ref="H354:K354"/>
    <mergeCell ref="L354:P354"/>
    <mergeCell ref="Q354:AF354"/>
    <mergeCell ref="AG354:AJ354"/>
    <mergeCell ref="AK354:AL354"/>
    <mergeCell ref="AM354:AP354"/>
    <mergeCell ref="A353:B353"/>
    <mergeCell ref="C353:G353"/>
    <mergeCell ref="H353:K353"/>
    <mergeCell ref="L353:P353"/>
    <mergeCell ref="Q353:AF353"/>
    <mergeCell ref="AG353:AJ353"/>
    <mergeCell ref="AK359:AL359"/>
    <mergeCell ref="AM359:AP359"/>
    <mergeCell ref="A360:B360"/>
    <mergeCell ref="C360:G360"/>
    <mergeCell ref="H360:K360"/>
    <mergeCell ref="L360:P360"/>
    <mergeCell ref="Q360:AF360"/>
    <mergeCell ref="AG360:AJ360"/>
    <mergeCell ref="AK360:AL360"/>
    <mergeCell ref="AM360:AP360"/>
    <mergeCell ref="A359:B359"/>
    <mergeCell ref="C359:G359"/>
    <mergeCell ref="H359:K359"/>
    <mergeCell ref="L359:P359"/>
    <mergeCell ref="Q359:AF359"/>
    <mergeCell ref="AG359:AJ359"/>
    <mergeCell ref="AK357:AL357"/>
    <mergeCell ref="AM357:AP357"/>
    <mergeCell ref="A358:B358"/>
    <mergeCell ref="C358:G358"/>
    <mergeCell ref="H358:K358"/>
    <mergeCell ref="L358:P358"/>
    <mergeCell ref="Q358:AF358"/>
    <mergeCell ref="AG358:AJ358"/>
    <mergeCell ref="AK358:AL358"/>
    <mergeCell ref="AM358:AP358"/>
    <mergeCell ref="A357:B357"/>
    <mergeCell ref="C357:G357"/>
    <mergeCell ref="H357:K357"/>
    <mergeCell ref="L357:P357"/>
    <mergeCell ref="Q357:AF357"/>
    <mergeCell ref="AG357:AJ357"/>
    <mergeCell ref="AK363:AL363"/>
    <mergeCell ref="AM363:AP363"/>
    <mergeCell ref="A364:B364"/>
    <mergeCell ref="C364:G364"/>
    <mergeCell ref="H364:K364"/>
    <mergeCell ref="L364:P364"/>
    <mergeCell ref="Q364:AF364"/>
    <mergeCell ref="AG364:AJ364"/>
    <mergeCell ref="AK364:AL364"/>
    <mergeCell ref="AM364:AP364"/>
    <mergeCell ref="A363:B363"/>
    <mergeCell ref="C363:G363"/>
    <mergeCell ref="H363:K363"/>
    <mergeCell ref="L363:P363"/>
    <mergeCell ref="Q363:AF363"/>
    <mergeCell ref="AG363:AJ363"/>
    <mergeCell ref="AK361:AL361"/>
    <mergeCell ref="AM361:AP361"/>
    <mergeCell ref="A362:B362"/>
    <mergeCell ref="C362:G362"/>
    <mergeCell ref="H362:K362"/>
    <mergeCell ref="L362:P362"/>
    <mergeCell ref="Q362:AF362"/>
    <mergeCell ref="AG362:AJ362"/>
    <mergeCell ref="AK362:AL362"/>
    <mergeCell ref="AM362:AP362"/>
    <mergeCell ref="A361:B361"/>
    <mergeCell ref="C361:G361"/>
    <mergeCell ref="H361:K361"/>
    <mergeCell ref="L361:P361"/>
    <mergeCell ref="Q361:AF361"/>
    <mergeCell ref="AG361:AJ361"/>
    <mergeCell ref="AK367:AL367"/>
    <mergeCell ref="AM367:AP367"/>
    <mergeCell ref="A368:B368"/>
    <mergeCell ref="C368:G368"/>
    <mergeCell ref="H368:K368"/>
    <mergeCell ref="L368:P368"/>
    <mergeCell ref="Q368:AF368"/>
    <mergeCell ref="AG368:AJ368"/>
    <mergeCell ref="AK368:AL368"/>
    <mergeCell ref="AM368:AP368"/>
    <mergeCell ref="A367:B367"/>
    <mergeCell ref="C367:G367"/>
    <mergeCell ref="H367:K367"/>
    <mergeCell ref="L367:P367"/>
    <mergeCell ref="Q367:AF367"/>
    <mergeCell ref="AG367:AJ367"/>
    <mergeCell ref="AK365:AL365"/>
    <mergeCell ref="AM365:AP365"/>
    <mergeCell ref="A366:B366"/>
    <mergeCell ref="C366:G366"/>
    <mergeCell ref="H366:K366"/>
    <mergeCell ref="L366:P366"/>
    <mergeCell ref="Q366:AF366"/>
    <mergeCell ref="AG366:AJ366"/>
    <mergeCell ref="AK366:AL366"/>
    <mergeCell ref="AM366:AP366"/>
    <mergeCell ref="A365:B365"/>
    <mergeCell ref="C365:G365"/>
    <mergeCell ref="H365:K365"/>
    <mergeCell ref="L365:P365"/>
    <mergeCell ref="Q365:AF365"/>
    <mergeCell ref="AG365:AJ365"/>
    <mergeCell ref="AK371:AL371"/>
    <mergeCell ref="AM371:AP371"/>
    <mergeCell ref="A372:B372"/>
    <mergeCell ref="C372:G372"/>
    <mergeCell ref="H372:K372"/>
    <mergeCell ref="L372:P372"/>
    <mergeCell ref="Q372:AF372"/>
    <mergeCell ref="AG372:AJ372"/>
    <mergeCell ref="AK372:AL372"/>
    <mergeCell ref="AM372:AP372"/>
    <mergeCell ref="A371:B371"/>
    <mergeCell ref="C371:G371"/>
    <mergeCell ref="H371:K371"/>
    <mergeCell ref="L371:P371"/>
    <mergeCell ref="Q371:AF371"/>
    <mergeCell ref="AG371:AJ371"/>
    <mergeCell ref="AK369:AL369"/>
    <mergeCell ref="AM369:AP369"/>
    <mergeCell ref="A370:B370"/>
    <mergeCell ref="C370:G370"/>
    <mergeCell ref="H370:K370"/>
    <mergeCell ref="L370:P370"/>
    <mergeCell ref="Q370:AF370"/>
    <mergeCell ref="AG370:AJ370"/>
    <mergeCell ref="AK370:AL370"/>
    <mergeCell ref="AM370:AP370"/>
    <mergeCell ref="A369:B369"/>
    <mergeCell ref="C369:G369"/>
    <mergeCell ref="H369:K369"/>
    <mergeCell ref="L369:P369"/>
    <mergeCell ref="Q369:AF369"/>
    <mergeCell ref="AG369:AJ369"/>
    <mergeCell ref="AK375:AL375"/>
    <mergeCell ref="AM375:AP375"/>
    <mergeCell ref="A376:B376"/>
    <mergeCell ref="C376:G376"/>
    <mergeCell ref="H376:K376"/>
    <mergeCell ref="L376:P376"/>
    <mergeCell ref="Q376:AF376"/>
    <mergeCell ref="AG376:AJ376"/>
    <mergeCell ref="AK376:AL376"/>
    <mergeCell ref="AM376:AP376"/>
    <mergeCell ref="A375:B375"/>
    <mergeCell ref="C375:G375"/>
    <mergeCell ref="H375:K375"/>
    <mergeCell ref="L375:P375"/>
    <mergeCell ref="Q375:AF375"/>
    <mergeCell ref="AG375:AJ375"/>
    <mergeCell ref="AK373:AL373"/>
    <mergeCell ref="AM373:AP373"/>
    <mergeCell ref="A374:B374"/>
    <mergeCell ref="C374:G374"/>
    <mergeCell ref="H374:K374"/>
    <mergeCell ref="L374:P374"/>
    <mergeCell ref="Q374:AF374"/>
    <mergeCell ref="AG374:AJ374"/>
    <mergeCell ref="AK374:AL374"/>
    <mergeCell ref="AM374:AP374"/>
    <mergeCell ref="A373:B373"/>
    <mergeCell ref="C373:G373"/>
    <mergeCell ref="H373:K373"/>
    <mergeCell ref="L373:P373"/>
    <mergeCell ref="Q373:AF373"/>
    <mergeCell ref="AG373:AJ373"/>
    <mergeCell ref="AK379:AL379"/>
    <mergeCell ref="AM379:AP379"/>
    <mergeCell ref="A380:B380"/>
    <mergeCell ref="C380:G380"/>
    <mergeCell ref="H380:K380"/>
    <mergeCell ref="L380:P380"/>
    <mergeCell ref="Q380:AF380"/>
    <mergeCell ref="AG380:AJ380"/>
    <mergeCell ref="AK380:AL380"/>
    <mergeCell ref="AM380:AP380"/>
    <mergeCell ref="A379:B379"/>
    <mergeCell ref="C379:G379"/>
    <mergeCell ref="H379:K379"/>
    <mergeCell ref="L379:P379"/>
    <mergeCell ref="Q379:AF379"/>
    <mergeCell ref="AG379:AJ379"/>
    <mergeCell ref="AK377:AL377"/>
    <mergeCell ref="AM377:AP377"/>
    <mergeCell ref="A378:B378"/>
    <mergeCell ref="C378:G378"/>
    <mergeCell ref="H378:K378"/>
    <mergeCell ref="L378:P378"/>
    <mergeCell ref="Q378:AF378"/>
    <mergeCell ref="AG378:AJ378"/>
    <mergeCell ref="AK378:AL378"/>
    <mergeCell ref="AM378:AP378"/>
    <mergeCell ref="A377:B377"/>
    <mergeCell ref="C377:G377"/>
    <mergeCell ref="H377:K377"/>
    <mergeCell ref="L377:P377"/>
    <mergeCell ref="Q377:AF377"/>
    <mergeCell ref="AG377:AJ377"/>
    <mergeCell ref="AK383:AL383"/>
    <mergeCell ref="AM383:AP383"/>
    <mergeCell ref="A384:B384"/>
    <mergeCell ref="C384:G384"/>
    <mergeCell ref="H384:K384"/>
    <mergeCell ref="L384:P384"/>
    <mergeCell ref="Q384:AF384"/>
    <mergeCell ref="AG384:AJ384"/>
    <mergeCell ref="AK384:AL384"/>
    <mergeCell ref="AM384:AP384"/>
    <mergeCell ref="A383:B383"/>
    <mergeCell ref="C383:G383"/>
    <mergeCell ref="H383:K383"/>
    <mergeCell ref="L383:P383"/>
    <mergeCell ref="Q383:AF383"/>
    <mergeCell ref="AG383:AJ383"/>
    <mergeCell ref="AK381:AL381"/>
    <mergeCell ref="AM381:AP381"/>
    <mergeCell ref="A382:B382"/>
    <mergeCell ref="C382:G382"/>
    <mergeCell ref="H382:K382"/>
    <mergeCell ref="L382:P382"/>
    <mergeCell ref="Q382:AF382"/>
    <mergeCell ref="AG382:AJ382"/>
    <mergeCell ref="AK382:AL382"/>
    <mergeCell ref="AM382:AP382"/>
    <mergeCell ref="A381:B381"/>
    <mergeCell ref="C381:G381"/>
    <mergeCell ref="H381:K381"/>
    <mergeCell ref="L381:P381"/>
    <mergeCell ref="Q381:AF381"/>
    <mergeCell ref="AG381:AJ381"/>
    <mergeCell ref="AK387:AL387"/>
    <mergeCell ref="AM387:AP387"/>
    <mergeCell ref="A388:B388"/>
    <mergeCell ref="C388:G388"/>
    <mergeCell ref="H388:K388"/>
    <mergeCell ref="L388:P388"/>
    <mergeCell ref="Q388:AF388"/>
    <mergeCell ref="AG388:AJ388"/>
    <mergeCell ref="AK388:AL388"/>
    <mergeCell ref="AM388:AP388"/>
    <mergeCell ref="A387:B387"/>
    <mergeCell ref="C387:G387"/>
    <mergeCell ref="H387:K387"/>
    <mergeCell ref="L387:P387"/>
    <mergeCell ref="Q387:AF387"/>
    <mergeCell ref="AG387:AJ387"/>
    <mergeCell ref="AK385:AL385"/>
    <mergeCell ref="AM385:AP385"/>
    <mergeCell ref="A386:B386"/>
    <mergeCell ref="C386:G386"/>
    <mergeCell ref="H386:K386"/>
    <mergeCell ref="L386:P386"/>
    <mergeCell ref="Q386:AF386"/>
    <mergeCell ref="AG386:AJ386"/>
    <mergeCell ref="AK386:AL386"/>
    <mergeCell ref="AM386:AP386"/>
    <mergeCell ref="A385:B385"/>
    <mergeCell ref="C385:G385"/>
    <mergeCell ref="H385:K385"/>
    <mergeCell ref="L385:P385"/>
    <mergeCell ref="Q385:AF385"/>
    <mergeCell ref="AG385:AJ385"/>
    <mergeCell ref="AK391:AL391"/>
    <mergeCell ref="AM391:AP391"/>
    <mergeCell ref="A392:B392"/>
    <mergeCell ref="C392:G392"/>
    <mergeCell ref="H392:K392"/>
    <mergeCell ref="L392:P392"/>
    <mergeCell ref="Q392:AF392"/>
    <mergeCell ref="AG392:AJ392"/>
    <mergeCell ref="AK392:AL392"/>
    <mergeCell ref="AM392:AP392"/>
    <mergeCell ref="A391:B391"/>
    <mergeCell ref="C391:G391"/>
    <mergeCell ref="H391:K391"/>
    <mergeCell ref="L391:P391"/>
    <mergeCell ref="Q391:AF391"/>
    <mergeCell ref="AG391:AJ391"/>
    <mergeCell ref="AK389:AL389"/>
    <mergeCell ref="AM389:AP389"/>
    <mergeCell ref="A390:B390"/>
    <mergeCell ref="C390:G390"/>
    <mergeCell ref="H390:K390"/>
    <mergeCell ref="L390:P390"/>
    <mergeCell ref="Q390:AF390"/>
    <mergeCell ref="AG390:AJ390"/>
    <mergeCell ref="AK390:AL390"/>
    <mergeCell ref="AM390:AP390"/>
    <mergeCell ref="A389:B389"/>
    <mergeCell ref="C389:G389"/>
    <mergeCell ref="H389:K389"/>
    <mergeCell ref="L389:P389"/>
    <mergeCell ref="Q389:AF389"/>
    <mergeCell ref="AG389:AJ389"/>
    <mergeCell ref="AK395:AL395"/>
    <mergeCell ref="AM395:AP395"/>
    <mergeCell ref="A396:B396"/>
    <mergeCell ref="C396:G396"/>
    <mergeCell ref="H396:K396"/>
    <mergeCell ref="L396:P396"/>
    <mergeCell ref="Q396:AF396"/>
    <mergeCell ref="AG396:AJ396"/>
    <mergeCell ref="AK396:AL396"/>
    <mergeCell ref="AM396:AP396"/>
    <mergeCell ref="A395:B395"/>
    <mergeCell ref="C395:G395"/>
    <mergeCell ref="H395:K395"/>
    <mergeCell ref="L395:P395"/>
    <mergeCell ref="Q395:AF395"/>
    <mergeCell ref="AG395:AJ395"/>
    <mergeCell ref="AK393:AL393"/>
    <mergeCell ref="AM393:AP393"/>
    <mergeCell ref="A394:B394"/>
    <mergeCell ref="C394:G394"/>
    <mergeCell ref="H394:K394"/>
    <mergeCell ref="L394:P394"/>
    <mergeCell ref="Q394:AF394"/>
    <mergeCell ref="AG394:AJ394"/>
    <mergeCell ref="AK394:AL394"/>
    <mergeCell ref="AM394:AP394"/>
    <mergeCell ref="A393:B393"/>
    <mergeCell ref="C393:G393"/>
    <mergeCell ref="H393:K393"/>
    <mergeCell ref="L393:P393"/>
    <mergeCell ref="Q393:AF393"/>
    <mergeCell ref="AG393:AJ393"/>
    <mergeCell ref="AK399:AL399"/>
    <mergeCell ref="AM399:AP399"/>
    <mergeCell ref="A400:B400"/>
    <mergeCell ref="C400:G400"/>
    <mergeCell ref="H400:K400"/>
    <mergeCell ref="L400:P400"/>
    <mergeCell ref="Q400:AF400"/>
    <mergeCell ref="AG400:AJ400"/>
    <mergeCell ref="AK400:AL400"/>
    <mergeCell ref="AM400:AP400"/>
    <mergeCell ref="A399:B399"/>
    <mergeCell ref="C399:G399"/>
    <mergeCell ref="H399:K399"/>
    <mergeCell ref="L399:P399"/>
    <mergeCell ref="Q399:AF399"/>
    <mergeCell ref="AG399:AJ399"/>
    <mergeCell ref="AK397:AL397"/>
    <mergeCell ref="AM397:AP397"/>
    <mergeCell ref="A398:B398"/>
    <mergeCell ref="C398:G398"/>
    <mergeCell ref="H398:K398"/>
    <mergeCell ref="L398:P398"/>
    <mergeCell ref="Q398:AF398"/>
    <mergeCell ref="AG398:AJ398"/>
    <mergeCell ref="AK398:AL398"/>
    <mergeCell ref="AM398:AP398"/>
    <mergeCell ref="A397:B397"/>
    <mergeCell ref="C397:G397"/>
    <mergeCell ref="H397:K397"/>
    <mergeCell ref="L397:P397"/>
    <mergeCell ref="Q397:AF397"/>
    <mergeCell ref="AG397:AJ397"/>
    <mergeCell ref="AK403:AL403"/>
    <mergeCell ref="AM403:AP403"/>
    <mergeCell ref="A404:B404"/>
    <mergeCell ref="C404:G404"/>
    <mergeCell ref="H404:K404"/>
    <mergeCell ref="L404:P404"/>
    <mergeCell ref="Q404:AF404"/>
    <mergeCell ref="AG404:AJ404"/>
    <mergeCell ref="AK404:AL404"/>
    <mergeCell ref="AM404:AP404"/>
    <mergeCell ref="A403:B403"/>
    <mergeCell ref="C403:G403"/>
    <mergeCell ref="H403:K403"/>
    <mergeCell ref="L403:P403"/>
    <mergeCell ref="Q403:AF403"/>
    <mergeCell ref="AG403:AJ403"/>
    <mergeCell ref="AK401:AL401"/>
    <mergeCell ref="AM401:AP401"/>
    <mergeCell ref="A402:B402"/>
    <mergeCell ref="C402:G402"/>
    <mergeCell ref="H402:K402"/>
    <mergeCell ref="L402:P402"/>
    <mergeCell ref="Q402:AF402"/>
    <mergeCell ref="AG402:AJ402"/>
    <mergeCell ref="AK402:AL402"/>
    <mergeCell ref="AM402:AP402"/>
    <mergeCell ref="A401:B401"/>
    <mergeCell ref="C401:G401"/>
    <mergeCell ref="H401:K401"/>
    <mergeCell ref="L401:P401"/>
    <mergeCell ref="Q401:AF401"/>
    <mergeCell ref="AG401:AJ401"/>
    <mergeCell ref="AK407:AL407"/>
    <mergeCell ref="AM407:AP407"/>
    <mergeCell ref="A408:B408"/>
    <mergeCell ref="C408:G408"/>
    <mergeCell ref="H408:K408"/>
    <mergeCell ref="L408:P408"/>
    <mergeCell ref="Q408:AF408"/>
    <mergeCell ref="AG408:AJ408"/>
    <mergeCell ref="AK408:AL408"/>
    <mergeCell ref="AM408:AP408"/>
    <mergeCell ref="A407:B407"/>
    <mergeCell ref="C407:G407"/>
    <mergeCell ref="H407:K407"/>
    <mergeCell ref="L407:P407"/>
    <mergeCell ref="Q407:AF407"/>
    <mergeCell ref="AG407:AJ407"/>
    <mergeCell ref="AK405:AL405"/>
    <mergeCell ref="AM405:AP405"/>
    <mergeCell ref="A406:B406"/>
    <mergeCell ref="C406:G406"/>
    <mergeCell ref="H406:K406"/>
    <mergeCell ref="L406:P406"/>
    <mergeCell ref="Q406:AF406"/>
    <mergeCell ref="AG406:AJ406"/>
    <mergeCell ref="AK406:AL406"/>
    <mergeCell ref="AM406:AP406"/>
    <mergeCell ref="A405:B405"/>
    <mergeCell ref="C405:G405"/>
    <mergeCell ref="H405:K405"/>
    <mergeCell ref="L405:P405"/>
    <mergeCell ref="Q405:AF405"/>
    <mergeCell ref="AG405:AJ405"/>
    <mergeCell ref="AK411:AL411"/>
    <mergeCell ref="AM411:AP411"/>
    <mergeCell ref="A412:B412"/>
    <mergeCell ref="C412:G412"/>
    <mergeCell ref="H412:K412"/>
    <mergeCell ref="L412:P412"/>
    <mergeCell ref="Q412:AF412"/>
    <mergeCell ref="AG412:AJ412"/>
    <mergeCell ref="AK412:AL412"/>
    <mergeCell ref="AM412:AP412"/>
    <mergeCell ref="A411:B411"/>
    <mergeCell ref="C411:G411"/>
    <mergeCell ref="H411:K411"/>
    <mergeCell ref="L411:P411"/>
    <mergeCell ref="Q411:AF411"/>
    <mergeCell ref="AG411:AJ411"/>
    <mergeCell ref="AK409:AL409"/>
    <mergeCell ref="AM409:AP409"/>
    <mergeCell ref="A410:B410"/>
    <mergeCell ref="C410:G410"/>
    <mergeCell ref="H410:K410"/>
    <mergeCell ref="L410:P410"/>
    <mergeCell ref="Q410:AF410"/>
    <mergeCell ref="AG410:AJ410"/>
    <mergeCell ref="AK410:AL410"/>
    <mergeCell ref="AM410:AP410"/>
    <mergeCell ref="A409:B409"/>
    <mergeCell ref="C409:G409"/>
    <mergeCell ref="H409:K409"/>
    <mergeCell ref="L409:P409"/>
    <mergeCell ref="Q409:AF409"/>
    <mergeCell ref="AG409:AJ409"/>
    <mergeCell ref="AK415:AL415"/>
    <mergeCell ref="AM415:AP415"/>
    <mergeCell ref="A416:B416"/>
    <mergeCell ref="C416:G416"/>
    <mergeCell ref="H416:K416"/>
    <mergeCell ref="L416:P416"/>
    <mergeCell ref="Q416:AF416"/>
    <mergeCell ref="AG416:AJ416"/>
    <mergeCell ref="AK416:AL416"/>
    <mergeCell ref="AM416:AP416"/>
    <mergeCell ref="A415:B415"/>
    <mergeCell ref="C415:G415"/>
    <mergeCell ref="H415:K415"/>
    <mergeCell ref="L415:P415"/>
    <mergeCell ref="Q415:AF415"/>
    <mergeCell ref="AG415:AJ415"/>
    <mergeCell ref="AK413:AL413"/>
    <mergeCell ref="AM413:AP413"/>
    <mergeCell ref="A414:B414"/>
    <mergeCell ref="C414:G414"/>
    <mergeCell ref="H414:K414"/>
    <mergeCell ref="L414:P414"/>
    <mergeCell ref="Q414:AF414"/>
    <mergeCell ref="AG414:AJ414"/>
    <mergeCell ref="AK414:AL414"/>
    <mergeCell ref="AM414:AP414"/>
    <mergeCell ref="A413:B413"/>
    <mergeCell ref="C413:G413"/>
    <mergeCell ref="H413:K413"/>
    <mergeCell ref="L413:P413"/>
    <mergeCell ref="Q413:AF413"/>
    <mergeCell ref="AG413:AJ413"/>
    <mergeCell ref="AK419:AL419"/>
    <mergeCell ref="AM419:AP419"/>
    <mergeCell ref="A420:B420"/>
    <mergeCell ref="C420:G420"/>
    <mergeCell ref="H420:K420"/>
    <mergeCell ref="L420:P420"/>
    <mergeCell ref="Q420:AF420"/>
    <mergeCell ref="AG420:AJ420"/>
    <mergeCell ref="AK420:AL420"/>
    <mergeCell ref="AM420:AP420"/>
    <mergeCell ref="A419:B419"/>
    <mergeCell ref="C419:G419"/>
    <mergeCell ref="H419:K419"/>
    <mergeCell ref="L419:P419"/>
    <mergeCell ref="Q419:AF419"/>
    <mergeCell ref="AG419:AJ419"/>
    <mergeCell ref="AK417:AL417"/>
    <mergeCell ref="AM417:AP417"/>
    <mergeCell ref="A418:B418"/>
    <mergeCell ref="C418:G418"/>
    <mergeCell ref="H418:K418"/>
    <mergeCell ref="L418:P418"/>
    <mergeCell ref="Q418:AF418"/>
    <mergeCell ref="AG418:AJ418"/>
    <mergeCell ref="AK418:AL418"/>
    <mergeCell ref="AM418:AP418"/>
    <mergeCell ref="A417:B417"/>
    <mergeCell ref="C417:G417"/>
    <mergeCell ref="H417:K417"/>
    <mergeCell ref="L417:P417"/>
    <mergeCell ref="Q417:AF417"/>
    <mergeCell ref="AG417:AJ417"/>
    <mergeCell ref="AK423:AL423"/>
    <mergeCell ref="AM423:AP423"/>
    <mergeCell ref="A424:B424"/>
    <mergeCell ref="C424:G424"/>
    <mergeCell ref="H424:K424"/>
    <mergeCell ref="L424:P424"/>
    <mergeCell ref="Q424:AF424"/>
    <mergeCell ref="AG424:AJ424"/>
    <mergeCell ref="AK424:AL424"/>
    <mergeCell ref="AM424:AP424"/>
    <mergeCell ref="A423:B423"/>
    <mergeCell ref="C423:G423"/>
    <mergeCell ref="H423:K423"/>
    <mergeCell ref="L423:P423"/>
    <mergeCell ref="Q423:AF423"/>
    <mergeCell ref="AG423:AJ423"/>
    <mergeCell ref="AK421:AL421"/>
    <mergeCell ref="AM421:AP421"/>
    <mergeCell ref="A422:B422"/>
    <mergeCell ref="C422:G422"/>
    <mergeCell ref="H422:K422"/>
    <mergeCell ref="L422:P422"/>
    <mergeCell ref="Q422:AF422"/>
    <mergeCell ref="AG422:AJ422"/>
    <mergeCell ref="AK422:AL422"/>
    <mergeCell ref="AM422:AP422"/>
    <mergeCell ref="A421:B421"/>
    <mergeCell ref="C421:G421"/>
    <mergeCell ref="H421:K421"/>
    <mergeCell ref="L421:P421"/>
    <mergeCell ref="Q421:AF421"/>
    <mergeCell ref="AG421:AJ421"/>
    <mergeCell ref="AK427:AL427"/>
    <mergeCell ref="AM427:AP427"/>
    <mergeCell ref="A428:B428"/>
    <mergeCell ref="C428:G428"/>
    <mergeCell ref="H428:K428"/>
    <mergeCell ref="L428:P428"/>
    <mergeCell ref="Q428:AF428"/>
    <mergeCell ref="AG428:AJ428"/>
    <mergeCell ref="AK428:AL428"/>
    <mergeCell ref="AM428:AP428"/>
    <mergeCell ref="A427:B427"/>
    <mergeCell ref="C427:G427"/>
    <mergeCell ref="H427:K427"/>
    <mergeCell ref="L427:P427"/>
    <mergeCell ref="Q427:AF427"/>
    <mergeCell ref="AG427:AJ427"/>
    <mergeCell ref="AK425:AL425"/>
    <mergeCell ref="AM425:AP425"/>
    <mergeCell ref="A426:B426"/>
    <mergeCell ref="C426:G426"/>
    <mergeCell ref="H426:K426"/>
    <mergeCell ref="L426:P426"/>
    <mergeCell ref="Q426:AF426"/>
    <mergeCell ref="AG426:AJ426"/>
    <mergeCell ref="AK426:AL426"/>
    <mergeCell ref="AM426:AP426"/>
    <mergeCell ref="A425:B425"/>
    <mergeCell ref="C425:G425"/>
    <mergeCell ref="H425:K425"/>
    <mergeCell ref="L425:P425"/>
    <mergeCell ref="Q425:AF425"/>
    <mergeCell ref="AG425:AJ425"/>
    <mergeCell ref="AK431:AL431"/>
    <mergeCell ref="AM431:AP431"/>
    <mergeCell ref="A432:B432"/>
    <mergeCell ref="C432:G432"/>
    <mergeCell ref="H432:K432"/>
    <mergeCell ref="L432:P432"/>
    <mergeCell ref="Q432:AF432"/>
    <mergeCell ref="AG432:AJ432"/>
    <mergeCell ref="AK432:AL432"/>
    <mergeCell ref="AM432:AP432"/>
    <mergeCell ref="A431:B431"/>
    <mergeCell ref="C431:G431"/>
    <mergeCell ref="H431:K431"/>
    <mergeCell ref="L431:P431"/>
    <mergeCell ref="Q431:AF431"/>
    <mergeCell ref="AG431:AJ431"/>
    <mergeCell ref="AK429:AL429"/>
    <mergeCell ref="AM429:AP429"/>
    <mergeCell ref="A430:B430"/>
    <mergeCell ref="C430:G430"/>
    <mergeCell ref="H430:K430"/>
    <mergeCell ref="L430:P430"/>
    <mergeCell ref="Q430:AF430"/>
    <mergeCell ref="AG430:AJ430"/>
    <mergeCell ref="AK430:AL430"/>
    <mergeCell ref="AM430:AP430"/>
    <mergeCell ref="A429:B429"/>
    <mergeCell ref="C429:G429"/>
    <mergeCell ref="H429:K429"/>
    <mergeCell ref="L429:P429"/>
    <mergeCell ref="Q429:AF429"/>
    <mergeCell ref="AG429:AJ429"/>
    <mergeCell ref="AK435:AL435"/>
    <mergeCell ref="AM435:AP435"/>
    <mergeCell ref="A436:B436"/>
    <mergeCell ref="C436:G436"/>
    <mergeCell ref="H436:K436"/>
    <mergeCell ref="L436:P436"/>
    <mergeCell ref="Q436:AF436"/>
    <mergeCell ref="AG436:AJ436"/>
    <mergeCell ref="AK436:AL436"/>
    <mergeCell ref="AM436:AP436"/>
    <mergeCell ref="A435:B435"/>
    <mergeCell ref="C435:G435"/>
    <mergeCell ref="H435:K435"/>
    <mergeCell ref="L435:P435"/>
    <mergeCell ref="Q435:AF435"/>
    <mergeCell ref="AG435:AJ435"/>
    <mergeCell ref="AK433:AL433"/>
    <mergeCell ref="AM433:AP433"/>
    <mergeCell ref="A434:B434"/>
    <mergeCell ref="C434:G434"/>
    <mergeCell ref="H434:K434"/>
    <mergeCell ref="L434:P434"/>
    <mergeCell ref="Q434:AF434"/>
    <mergeCell ref="AG434:AJ434"/>
    <mergeCell ref="AK434:AL434"/>
    <mergeCell ref="AM434:AP434"/>
    <mergeCell ref="A433:B433"/>
    <mergeCell ref="C433:G433"/>
    <mergeCell ref="H433:K433"/>
    <mergeCell ref="L433:P433"/>
    <mergeCell ref="Q433:AF433"/>
    <mergeCell ref="AG433:AJ433"/>
    <mergeCell ref="AK439:AL439"/>
    <mergeCell ref="AM439:AP439"/>
    <mergeCell ref="A440:B440"/>
    <mergeCell ref="C440:G440"/>
    <mergeCell ref="H440:K440"/>
    <mergeCell ref="L440:P440"/>
    <mergeCell ref="Q440:AF440"/>
    <mergeCell ref="AG440:AJ440"/>
    <mergeCell ref="AK440:AL440"/>
    <mergeCell ref="AM440:AP440"/>
    <mergeCell ref="A439:B439"/>
    <mergeCell ref="C439:G439"/>
    <mergeCell ref="H439:K439"/>
    <mergeCell ref="L439:P439"/>
    <mergeCell ref="Q439:AF439"/>
    <mergeCell ref="AG439:AJ439"/>
    <mergeCell ref="AK437:AL437"/>
    <mergeCell ref="AM437:AP437"/>
    <mergeCell ref="A438:B438"/>
    <mergeCell ref="C438:G438"/>
    <mergeCell ref="H438:K438"/>
    <mergeCell ref="L438:P438"/>
    <mergeCell ref="Q438:AF438"/>
    <mergeCell ref="AG438:AJ438"/>
    <mergeCell ref="AK438:AL438"/>
    <mergeCell ref="AM438:AP438"/>
    <mergeCell ref="A437:B437"/>
    <mergeCell ref="C437:G437"/>
    <mergeCell ref="H437:K437"/>
    <mergeCell ref="L437:P437"/>
    <mergeCell ref="Q437:AF437"/>
    <mergeCell ref="AG437:AJ437"/>
    <mergeCell ref="AK443:AL443"/>
    <mergeCell ref="AM443:AP443"/>
    <mergeCell ref="A444:B444"/>
    <mergeCell ref="C444:G444"/>
    <mergeCell ref="H444:K444"/>
    <mergeCell ref="L444:P444"/>
    <mergeCell ref="Q444:AF444"/>
    <mergeCell ref="AG444:AJ444"/>
    <mergeCell ref="AK444:AL444"/>
    <mergeCell ref="AM444:AP444"/>
    <mergeCell ref="A443:B443"/>
    <mergeCell ref="C443:G443"/>
    <mergeCell ref="H443:K443"/>
    <mergeCell ref="L443:P443"/>
    <mergeCell ref="Q443:AF443"/>
    <mergeCell ref="AG443:AJ443"/>
    <mergeCell ref="AK441:AL441"/>
    <mergeCell ref="AM441:AP441"/>
    <mergeCell ref="A442:B442"/>
    <mergeCell ref="C442:G442"/>
    <mergeCell ref="H442:K442"/>
    <mergeCell ref="L442:P442"/>
    <mergeCell ref="Q442:AF442"/>
    <mergeCell ref="AG442:AJ442"/>
    <mergeCell ref="AK442:AL442"/>
    <mergeCell ref="AM442:AP442"/>
    <mergeCell ref="A441:B441"/>
    <mergeCell ref="C441:G441"/>
    <mergeCell ref="H441:K441"/>
    <mergeCell ref="L441:P441"/>
    <mergeCell ref="Q441:AF441"/>
    <mergeCell ref="AG441:AJ441"/>
    <mergeCell ref="AK447:AL447"/>
    <mergeCell ref="AM447:AP447"/>
    <mergeCell ref="A448:B448"/>
    <mergeCell ref="C448:G448"/>
    <mergeCell ref="H448:K448"/>
    <mergeCell ref="L448:P448"/>
    <mergeCell ref="Q448:AF448"/>
    <mergeCell ref="AG448:AJ448"/>
    <mergeCell ref="AK448:AL448"/>
    <mergeCell ref="AM448:AP448"/>
    <mergeCell ref="A447:B447"/>
    <mergeCell ref="C447:G447"/>
    <mergeCell ref="H447:K447"/>
    <mergeCell ref="L447:P447"/>
    <mergeCell ref="Q447:AF447"/>
    <mergeCell ref="AG447:AJ447"/>
    <mergeCell ref="AK445:AL445"/>
    <mergeCell ref="AM445:AP445"/>
    <mergeCell ref="A446:B446"/>
    <mergeCell ref="C446:G446"/>
    <mergeCell ref="H446:K446"/>
    <mergeCell ref="L446:P446"/>
    <mergeCell ref="Q446:AF446"/>
    <mergeCell ref="AG446:AJ446"/>
    <mergeCell ref="AK446:AL446"/>
    <mergeCell ref="AM446:AP446"/>
    <mergeCell ref="A445:B445"/>
    <mergeCell ref="C445:G445"/>
    <mergeCell ref="H445:K445"/>
    <mergeCell ref="L445:P445"/>
    <mergeCell ref="Q445:AF445"/>
    <mergeCell ref="AG445:AJ445"/>
    <mergeCell ref="AK451:AL451"/>
    <mergeCell ref="AM451:AP451"/>
    <mergeCell ref="A452:B452"/>
    <mergeCell ref="C452:G452"/>
    <mergeCell ref="H452:K452"/>
    <mergeCell ref="L452:P452"/>
    <mergeCell ref="Q452:AF452"/>
    <mergeCell ref="AG452:AJ452"/>
    <mergeCell ref="AK452:AL452"/>
    <mergeCell ref="AM452:AP452"/>
    <mergeCell ref="A451:B451"/>
    <mergeCell ref="C451:G451"/>
    <mergeCell ref="H451:K451"/>
    <mergeCell ref="L451:P451"/>
    <mergeCell ref="Q451:AF451"/>
    <mergeCell ref="AG451:AJ451"/>
    <mergeCell ref="AK449:AL449"/>
    <mergeCell ref="AM449:AP449"/>
    <mergeCell ref="A450:B450"/>
    <mergeCell ref="C450:G450"/>
    <mergeCell ref="H450:K450"/>
    <mergeCell ref="L450:P450"/>
    <mergeCell ref="Q450:AF450"/>
    <mergeCell ref="AG450:AJ450"/>
    <mergeCell ref="AK450:AL450"/>
    <mergeCell ref="AM450:AP450"/>
    <mergeCell ref="A449:B449"/>
    <mergeCell ref="C449:G449"/>
    <mergeCell ref="H449:K449"/>
    <mergeCell ref="L449:P449"/>
    <mergeCell ref="Q449:AF449"/>
    <mergeCell ref="AG449:AJ449"/>
    <mergeCell ref="AK455:AL455"/>
    <mergeCell ref="AM455:AP455"/>
    <mergeCell ref="A456:B456"/>
    <mergeCell ref="C456:G456"/>
    <mergeCell ref="H456:K456"/>
    <mergeCell ref="L456:P456"/>
    <mergeCell ref="Q456:AF456"/>
    <mergeCell ref="AG456:AJ456"/>
    <mergeCell ref="AK456:AL456"/>
    <mergeCell ref="AM456:AP456"/>
    <mergeCell ref="A455:B455"/>
    <mergeCell ref="C455:G455"/>
    <mergeCell ref="H455:K455"/>
    <mergeCell ref="L455:P455"/>
    <mergeCell ref="Q455:AF455"/>
    <mergeCell ref="AG455:AJ455"/>
    <mergeCell ref="AK453:AL453"/>
    <mergeCell ref="AM453:AP453"/>
    <mergeCell ref="A454:B454"/>
    <mergeCell ref="C454:G454"/>
    <mergeCell ref="H454:K454"/>
    <mergeCell ref="L454:P454"/>
    <mergeCell ref="Q454:AF454"/>
    <mergeCell ref="AG454:AJ454"/>
    <mergeCell ref="AK454:AL454"/>
    <mergeCell ref="AM454:AP454"/>
    <mergeCell ref="A453:B453"/>
    <mergeCell ref="C453:G453"/>
    <mergeCell ref="H453:K453"/>
    <mergeCell ref="L453:P453"/>
    <mergeCell ref="Q453:AF453"/>
    <mergeCell ref="AG453:AJ453"/>
    <mergeCell ref="AK459:AL459"/>
    <mergeCell ref="AM459:AP459"/>
    <mergeCell ref="A460:B460"/>
    <mergeCell ref="C460:G460"/>
    <mergeCell ref="H460:K460"/>
    <mergeCell ref="L460:P460"/>
    <mergeCell ref="Q460:AF460"/>
    <mergeCell ref="AG460:AJ460"/>
    <mergeCell ref="AK460:AL460"/>
    <mergeCell ref="AM460:AP460"/>
    <mergeCell ref="A459:B459"/>
    <mergeCell ref="C459:G459"/>
    <mergeCell ref="H459:K459"/>
    <mergeCell ref="L459:P459"/>
    <mergeCell ref="Q459:AF459"/>
    <mergeCell ref="AG459:AJ459"/>
    <mergeCell ref="AK457:AL457"/>
    <mergeCell ref="AM457:AP457"/>
    <mergeCell ref="A458:B458"/>
    <mergeCell ref="C458:G458"/>
    <mergeCell ref="H458:K458"/>
    <mergeCell ref="L458:P458"/>
    <mergeCell ref="Q458:AF458"/>
    <mergeCell ref="AG458:AJ458"/>
    <mergeCell ref="AK458:AL458"/>
    <mergeCell ref="AM458:AP458"/>
    <mergeCell ref="A457:B457"/>
    <mergeCell ref="C457:G457"/>
    <mergeCell ref="H457:K457"/>
    <mergeCell ref="L457:P457"/>
    <mergeCell ref="Q457:AF457"/>
    <mergeCell ref="AG457:AJ457"/>
    <mergeCell ref="AK463:AL463"/>
    <mergeCell ref="AM463:AP463"/>
    <mergeCell ref="A464:B464"/>
    <mergeCell ref="C464:G464"/>
    <mergeCell ref="H464:K464"/>
    <mergeCell ref="L464:P464"/>
    <mergeCell ref="Q464:AF464"/>
    <mergeCell ref="AG464:AJ464"/>
    <mergeCell ref="AK464:AL464"/>
    <mergeCell ref="AM464:AP464"/>
    <mergeCell ref="A463:B463"/>
    <mergeCell ref="C463:G463"/>
    <mergeCell ref="H463:K463"/>
    <mergeCell ref="L463:P463"/>
    <mergeCell ref="Q463:AF463"/>
    <mergeCell ref="AG463:AJ463"/>
    <mergeCell ref="AK461:AL461"/>
    <mergeCell ref="AM461:AP461"/>
    <mergeCell ref="A462:B462"/>
    <mergeCell ref="C462:G462"/>
    <mergeCell ref="H462:K462"/>
    <mergeCell ref="L462:P462"/>
    <mergeCell ref="Q462:AF462"/>
    <mergeCell ref="AG462:AJ462"/>
    <mergeCell ref="AK462:AL462"/>
    <mergeCell ref="AM462:AP462"/>
    <mergeCell ref="A461:B461"/>
    <mergeCell ref="C461:G461"/>
    <mergeCell ref="H461:K461"/>
    <mergeCell ref="L461:P461"/>
    <mergeCell ref="Q461:AF461"/>
    <mergeCell ref="AG461:AJ461"/>
    <mergeCell ref="AK467:AL467"/>
    <mergeCell ref="AM467:AP467"/>
    <mergeCell ref="A468:B468"/>
    <mergeCell ref="C468:G468"/>
    <mergeCell ref="H468:K468"/>
    <mergeCell ref="L468:P468"/>
    <mergeCell ref="Q468:AF468"/>
    <mergeCell ref="AG468:AJ468"/>
    <mergeCell ref="AK468:AL468"/>
    <mergeCell ref="AM468:AP468"/>
    <mergeCell ref="A467:B467"/>
    <mergeCell ref="C467:G467"/>
    <mergeCell ref="H467:K467"/>
    <mergeCell ref="L467:P467"/>
    <mergeCell ref="Q467:AF467"/>
    <mergeCell ref="AG467:AJ467"/>
    <mergeCell ref="AK465:AL465"/>
    <mergeCell ref="AM465:AP465"/>
    <mergeCell ref="A466:B466"/>
    <mergeCell ref="C466:G466"/>
    <mergeCell ref="H466:K466"/>
    <mergeCell ref="L466:P466"/>
    <mergeCell ref="Q466:AF466"/>
    <mergeCell ref="AG466:AJ466"/>
    <mergeCell ref="AK466:AL466"/>
    <mergeCell ref="AM466:AP466"/>
    <mergeCell ref="A465:B465"/>
    <mergeCell ref="C465:G465"/>
    <mergeCell ref="H465:K465"/>
    <mergeCell ref="L465:P465"/>
    <mergeCell ref="Q465:AF465"/>
    <mergeCell ref="AG465:AJ465"/>
    <mergeCell ref="AK471:AL471"/>
    <mergeCell ref="AM471:AP471"/>
    <mergeCell ref="A472:B472"/>
    <mergeCell ref="C472:G472"/>
    <mergeCell ref="H472:K472"/>
    <mergeCell ref="L472:P472"/>
    <mergeCell ref="Q472:AF472"/>
    <mergeCell ref="AG472:AJ472"/>
    <mergeCell ref="AK472:AL472"/>
    <mergeCell ref="AM472:AP472"/>
    <mergeCell ref="A471:B471"/>
    <mergeCell ref="C471:G471"/>
    <mergeCell ref="H471:K471"/>
    <mergeCell ref="L471:P471"/>
    <mergeCell ref="Q471:AF471"/>
    <mergeCell ref="AG471:AJ471"/>
    <mergeCell ref="AK469:AL469"/>
    <mergeCell ref="AM469:AP469"/>
    <mergeCell ref="A470:B470"/>
    <mergeCell ref="C470:G470"/>
    <mergeCell ref="H470:K470"/>
    <mergeCell ref="L470:P470"/>
    <mergeCell ref="Q470:AF470"/>
    <mergeCell ref="AG470:AJ470"/>
    <mergeCell ref="AK470:AL470"/>
    <mergeCell ref="AM470:AP470"/>
    <mergeCell ref="A469:B469"/>
    <mergeCell ref="C469:G469"/>
    <mergeCell ref="H469:K469"/>
    <mergeCell ref="L469:P469"/>
    <mergeCell ref="Q469:AF469"/>
    <mergeCell ref="AG469:AJ469"/>
    <mergeCell ref="AK475:AL475"/>
    <mergeCell ref="AM475:AP475"/>
    <mergeCell ref="A476:B476"/>
    <mergeCell ref="C476:G476"/>
    <mergeCell ref="H476:K476"/>
    <mergeCell ref="L476:P476"/>
    <mergeCell ref="Q476:AF476"/>
    <mergeCell ref="AG476:AJ476"/>
    <mergeCell ref="AK476:AL476"/>
    <mergeCell ref="AM476:AP476"/>
    <mergeCell ref="A475:B475"/>
    <mergeCell ref="C475:G475"/>
    <mergeCell ref="H475:K475"/>
    <mergeCell ref="L475:P475"/>
    <mergeCell ref="Q475:AF475"/>
    <mergeCell ref="AG475:AJ475"/>
    <mergeCell ref="AK473:AL473"/>
    <mergeCell ref="AM473:AP473"/>
    <mergeCell ref="A474:B474"/>
    <mergeCell ref="C474:G474"/>
    <mergeCell ref="H474:K474"/>
    <mergeCell ref="L474:P474"/>
    <mergeCell ref="Q474:AF474"/>
    <mergeCell ref="AG474:AJ474"/>
    <mergeCell ref="AK474:AL474"/>
    <mergeCell ref="AM474:AP474"/>
    <mergeCell ref="A473:B473"/>
    <mergeCell ref="C473:G473"/>
    <mergeCell ref="H473:K473"/>
    <mergeCell ref="L473:P473"/>
    <mergeCell ref="Q473:AF473"/>
    <mergeCell ref="AG473:AJ473"/>
    <mergeCell ref="AK479:AL479"/>
    <mergeCell ref="AM479:AP479"/>
    <mergeCell ref="A480:B480"/>
    <mergeCell ref="C480:G480"/>
    <mergeCell ref="H480:K480"/>
    <mergeCell ref="L480:P480"/>
    <mergeCell ref="Q480:AF480"/>
    <mergeCell ref="AG480:AJ480"/>
    <mergeCell ref="AK480:AL480"/>
    <mergeCell ref="AM480:AP480"/>
    <mergeCell ref="A479:B479"/>
    <mergeCell ref="C479:G479"/>
    <mergeCell ref="H479:K479"/>
    <mergeCell ref="L479:P479"/>
    <mergeCell ref="Q479:AF479"/>
    <mergeCell ref="AG479:AJ479"/>
    <mergeCell ref="AK477:AL477"/>
    <mergeCell ref="AM477:AP477"/>
    <mergeCell ref="A478:B478"/>
    <mergeCell ref="C478:G478"/>
    <mergeCell ref="H478:K478"/>
    <mergeCell ref="L478:P478"/>
    <mergeCell ref="Q478:AF478"/>
    <mergeCell ref="AG478:AJ478"/>
    <mergeCell ref="AK478:AL478"/>
    <mergeCell ref="AM478:AP478"/>
    <mergeCell ref="A477:B477"/>
    <mergeCell ref="C477:G477"/>
    <mergeCell ref="H477:K477"/>
    <mergeCell ref="L477:P477"/>
    <mergeCell ref="Q477:AF477"/>
    <mergeCell ref="AG477:AJ477"/>
    <mergeCell ref="AK483:AL483"/>
    <mergeCell ref="AM483:AP483"/>
    <mergeCell ref="A484:B484"/>
    <mergeCell ref="C484:G484"/>
    <mergeCell ref="H484:K484"/>
    <mergeCell ref="L484:P484"/>
    <mergeCell ref="Q484:AF484"/>
    <mergeCell ref="AG484:AJ484"/>
    <mergeCell ref="AK484:AL484"/>
    <mergeCell ref="AM484:AP484"/>
    <mergeCell ref="A483:B483"/>
    <mergeCell ref="C483:G483"/>
    <mergeCell ref="H483:K483"/>
    <mergeCell ref="L483:P483"/>
    <mergeCell ref="Q483:AF483"/>
    <mergeCell ref="AG483:AJ483"/>
    <mergeCell ref="AK481:AL481"/>
    <mergeCell ref="AM481:AP481"/>
    <mergeCell ref="A482:B482"/>
    <mergeCell ref="C482:G482"/>
    <mergeCell ref="H482:K482"/>
    <mergeCell ref="L482:P482"/>
    <mergeCell ref="Q482:AF482"/>
    <mergeCell ref="AG482:AJ482"/>
    <mergeCell ref="AK482:AL482"/>
    <mergeCell ref="AM482:AP482"/>
    <mergeCell ref="A481:B481"/>
    <mergeCell ref="C481:G481"/>
    <mergeCell ref="H481:K481"/>
    <mergeCell ref="L481:P481"/>
    <mergeCell ref="Q481:AF481"/>
    <mergeCell ref="AG481:AJ481"/>
    <mergeCell ref="AK487:AL487"/>
    <mergeCell ref="AM487:AP487"/>
    <mergeCell ref="A488:B488"/>
    <mergeCell ref="C488:G488"/>
    <mergeCell ref="H488:K488"/>
    <mergeCell ref="L488:P488"/>
    <mergeCell ref="Q488:AF488"/>
    <mergeCell ref="AG488:AJ488"/>
    <mergeCell ref="AK488:AL488"/>
    <mergeCell ref="AM488:AP488"/>
    <mergeCell ref="A487:B487"/>
    <mergeCell ref="C487:G487"/>
    <mergeCell ref="H487:K487"/>
    <mergeCell ref="L487:P487"/>
    <mergeCell ref="Q487:AF487"/>
    <mergeCell ref="AG487:AJ487"/>
    <mergeCell ref="AK485:AL485"/>
    <mergeCell ref="AM485:AP485"/>
    <mergeCell ref="A486:B486"/>
    <mergeCell ref="C486:G486"/>
    <mergeCell ref="H486:K486"/>
    <mergeCell ref="L486:P486"/>
    <mergeCell ref="Q486:AF486"/>
    <mergeCell ref="AG486:AJ486"/>
    <mergeCell ref="AK486:AL486"/>
    <mergeCell ref="AM486:AP486"/>
    <mergeCell ref="A485:B485"/>
    <mergeCell ref="C485:G485"/>
    <mergeCell ref="H485:K485"/>
    <mergeCell ref="L485:P485"/>
    <mergeCell ref="Q485:AF485"/>
    <mergeCell ref="AG485:AJ485"/>
    <mergeCell ref="AK491:AL491"/>
    <mergeCell ref="AM491:AP491"/>
    <mergeCell ref="A492:B492"/>
    <mergeCell ref="C492:G492"/>
    <mergeCell ref="H492:K492"/>
    <mergeCell ref="L492:P492"/>
    <mergeCell ref="Q492:AF492"/>
    <mergeCell ref="AG492:AJ492"/>
    <mergeCell ref="AK492:AL492"/>
    <mergeCell ref="AM492:AP492"/>
    <mergeCell ref="A491:B491"/>
    <mergeCell ref="C491:G491"/>
    <mergeCell ref="H491:K491"/>
    <mergeCell ref="L491:P491"/>
    <mergeCell ref="Q491:AF491"/>
    <mergeCell ref="AG491:AJ491"/>
    <mergeCell ref="AK489:AL489"/>
    <mergeCell ref="AM489:AP489"/>
    <mergeCell ref="A490:B490"/>
    <mergeCell ref="C490:G490"/>
    <mergeCell ref="H490:K490"/>
    <mergeCell ref="L490:P490"/>
    <mergeCell ref="Q490:AF490"/>
    <mergeCell ref="AG490:AJ490"/>
    <mergeCell ref="AK490:AL490"/>
    <mergeCell ref="AM490:AP490"/>
    <mergeCell ref="A489:B489"/>
    <mergeCell ref="C489:G489"/>
    <mergeCell ref="H489:K489"/>
    <mergeCell ref="L489:P489"/>
    <mergeCell ref="Q489:AF489"/>
    <mergeCell ref="AG489:AJ489"/>
    <mergeCell ref="AK495:AL495"/>
    <mergeCell ref="AM495:AP495"/>
    <mergeCell ref="A496:B496"/>
    <mergeCell ref="C496:G496"/>
    <mergeCell ref="H496:K496"/>
    <mergeCell ref="L496:P496"/>
    <mergeCell ref="Q496:AF496"/>
    <mergeCell ref="AG496:AJ496"/>
    <mergeCell ref="AK496:AL496"/>
    <mergeCell ref="AM496:AP496"/>
    <mergeCell ref="A495:B495"/>
    <mergeCell ref="C495:G495"/>
    <mergeCell ref="H495:K495"/>
    <mergeCell ref="L495:P495"/>
    <mergeCell ref="Q495:AF495"/>
    <mergeCell ref="AG495:AJ495"/>
    <mergeCell ref="AK493:AL493"/>
    <mergeCell ref="AM493:AP493"/>
    <mergeCell ref="A494:B494"/>
    <mergeCell ref="C494:G494"/>
    <mergeCell ref="H494:K494"/>
    <mergeCell ref="L494:P494"/>
    <mergeCell ref="Q494:AF494"/>
    <mergeCell ref="AG494:AJ494"/>
    <mergeCell ref="AK494:AL494"/>
    <mergeCell ref="AM494:AP494"/>
    <mergeCell ref="A493:B493"/>
    <mergeCell ref="C493:G493"/>
    <mergeCell ref="H493:K493"/>
    <mergeCell ref="L493:P493"/>
    <mergeCell ref="Q493:AF493"/>
    <mergeCell ref="AG493:AJ493"/>
    <mergeCell ref="AK499:AL499"/>
    <mergeCell ref="AM499:AP499"/>
    <mergeCell ref="A500:B500"/>
    <mergeCell ref="C500:G500"/>
    <mergeCell ref="H500:K500"/>
    <mergeCell ref="L500:P500"/>
    <mergeCell ref="Q500:AF500"/>
    <mergeCell ref="AG500:AJ500"/>
    <mergeCell ref="AK500:AL500"/>
    <mergeCell ref="AM500:AP500"/>
    <mergeCell ref="A499:B499"/>
    <mergeCell ref="C499:G499"/>
    <mergeCell ref="H499:K499"/>
    <mergeCell ref="L499:P499"/>
    <mergeCell ref="Q499:AF499"/>
    <mergeCell ref="AG499:AJ499"/>
    <mergeCell ref="AK497:AL497"/>
    <mergeCell ref="AM497:AP497"/>
    <mergeCell ref="A498:B498"/>
    <mergeCell ref="C498:G498"/>
    <mergeCell ref="H498:K498"/>
    <mergeCell ref="L498:P498"/>
    <mergeCell ref="Q498:AF498"/>
    <mergeCell ref="AG498:AJ498"/>
    <mergeCell ref="AK498:AL498"/>
    <mergeCell ref="AM498:AP498"/>
    <mergeCell ref="A497:B497"/>
    <mergeCell ref="C497:G497"/>
    <mergeCell ref="H497:K497"/>
    <mergeCell ref="L497:P497"/>
    <mergeCell ref="Q497:AF497"/>
    <mergeCell ref="AG497:AJ497"/>
  </mergeCells>
  <phoneticPr fontId="2" type="noConversion"/>
  <conditionalFormatting sqref="AK4:AL500">
    <cfRule type="cellIs" dxfId="10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5"/>
  <dimension ref="A1:BA501"/>
  <sheetViews>
    <sheetView rightToLeft="1" workbookViewId="0">
      <selection activeCell="D9" sqref="D9:E9"/>
    </sheetView>
  </sheetViews>
  <sheetFormatPr defaultColWidth="0" defaultRowHeight="15.75" zeroHeight="1"/>
  <cols>
    <col min="1" max="1" width="3.140625" style="1" customWidth="1"/>
    <col min="2" max="2" width="5.7109375" style="1" customWidth="1"/>
    <col min="3" max="5" width="3.140625" style="1" customWidth="1"/>
    <col min="6" max="6" width="6.140625" style="1" customWidth="1"/>
    <col min="7" max="7" width="3.5703125" style="1" customWidth="1"/>
    <col min="8" max="31" width="3.140625" style="1" customWidth="1"/>
    <col min="32" max="32" width="1.5703125" style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5" t="s">
        <v>0</v>
      </c>
      <c r="B1" s="85"/>
      <c r="C1" s="85"/>
      <c r="D1" s="85"/>
      <c r="E1" s="85"/>
      <c r="F1" s="86"/>
      <c r="G1" s="87">
        <v>3</v>
      </c>
      <c r="H1" s="85"/>
      <c r="I1" s="86"/>
      <c r="J1" s="88">
        <f ca="1">Q1-1</f>
        <v>41179.093234375003</v>
      </c>
      <c r="K1" s="89"/>
      <c r="L1" s="89"/>
      <c r="M1" s="89"/>
      <c r="N1" s="89"/>
      <c r="O1" s="89"/>
      <c r="P1" s="90"/>
      <c r="Q1" s="91">
        <f ca="1">NOW()</f>
        <v>41180.093234375003</v>
      </c>
      <c r="R1" s="92"/>
      <c r="S1" s="92"/>
      <c r="T1" s="92"/>
      <c r="U1" s="92"/>
      <c r="V1" s="92"/>
      <c r="W1" s="92"/>
      <c r="X1" s="93"/>
      <c r="Y1" s="83" t="s">
        <v>9</v>
      </c>
      <c r="Z1" s="84"/>
      <c r="AA1" s="84"/>
      <c r="AB1" s="84"/>
      <c r="AC1" s="84"/>
      <c r="AD1" s="84"/>
      <c r="AE1" s="84"/>
      <c r="AF1" s="84"/>
      <c r="AG1" s="82">
        <f>SUBTOTAL(109,AG4:AJ500)</f>
        <v>16367736</v>
      </c>
      <c r="AH1" s="82"/>
      <c r="AI1" s="82"/>
      <c r="AJ1" s="82"/>
      <c r="AK1" s="82"/>
      <c r="AL1" s="82"/>
      <c r="AM1" s="82"/>
      <c r="AN1" s="82"/>
      <c r="AO1" s="82"/>
      <c r="AP1" s="82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5"/>
      <c r="B2" s="85"/>
      <c r="C2" s="85"/>
      <c r="D2" s="85"/>
      <c r="E2" s="85"/>
      <c r="F2" s="86"/>
      <c r="G2" s="87"/>
      <c r="H2" s="85"/>
      <c r="I2" s="86"/>
      <c r="J2" s="88"/>
      <c r="K2" s="89"/>
      <c r="L2" s="89"/>
      <c r="M2" s="89"/>
      <c r="N2" s="89"/>
      <c r="O2" s="89"/>
      <c r="P2" s="90"/>
      <c r="Q2" s="91"/>
      <c r="R2" s="92"/>
      <c r="S2" s="92"/>
      <c r="T2" s="92"/>
      <c r="U2" s="92"/>
      <c r="V2" s="92"/>
      <c r="W2" s="92"/>
      <c r="X2" s="93"/>
      <c r="Y2" s="83"/>
      <c r="Z2" s="84"/>
      <c r="AA2" s="84"/>
      <c r="AB2" s="84"/>
      <c r="AC2" s="84"/>
      <c r="AD2" s="84"/>
      <c r="AE2" s="84"/>
      <c r="AF2" s="84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53">
      <c r="A3" s="74" t="s">
        <v>1</v>
      </c>
      <c r="B3" s="74"/>
      <c r="C3" s="74" t="s">
        <v>7</v>
      </c>
      <c r="D3" s="74"/>
      <c r="E3" s="74"/>
      <c r="F3" s="74"/>
      <c r="G3" s="74"/>
      <c r="H3" s="74" t="s">
        <v>2</v>
      </c>
      <c r="I3" s="74"/>
      <c r="J3" s="74"/>
      <c r="K3" s="74"/>
      <c r="L3" s="74" t="s">
        <v>3</v>
      </c>
      <c r="M3" s="74"/>
      <c r="N3" s="74"/>
      <c r="O3" s="74"/>
      <c r="P3" s="74"/>
      <c r="Q3" s="74" t="s">
        <v>4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 t="s">
        <v>8</v>
      </c>
      <c r="AH3" s="74"/>
      <c r="AI3" s="74"/>
      <c r="AJ3" s="74"/>
      <c r="AK3" s="74" t="s">
        <v>5</v>
      </c>
      <c r="AL3" s="74"/>
      <c r="AM3" s="74" t="s">
        <v>6</v>
      </c>
      <c r="AN3" s="74"/>
      <c r="AO3" s="74"/>
      <c r="AP3" s="74"/>
    </row>
    <row r="4" spans="1:53">
      <c r="A4" s="79">
        <v>61126</v>
      </c>
      <c r="B4" s="79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9">
        <v>5603938</v>
      </c>
      <c r="I4" s="79"/>
      <c r="J4" s="79"/>
      <c r="K4" s="79"/>
      <c r="L4" s="79" t="s">
        <v>142</v>
      </c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8">
        <v>690000</v>
      </c>
      <c r="AH4" s="78"/>
      <c r="AI4" s="78"/>
      <c r="AJ4" s="78"/>
      <c r="AK4" s="76" t="s">
        <v>17</v>
      </c>
      <c r="AL4" s="77"/>
      <c r="AM4" s="75">
        <v>40999</v>
      </c>
      <c r="AN4" s="75"/>
      <c r="AO4" s="75"/>
      <c r="AP4" s="75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9">
        <v>61126</v>
      </c>
      <c r="B5" s="79"/>
      <c r="C5" s="80" t="str">
        <f>IF(ISNA(VLOOKUP(A5,الموظفين!$A$1:$B$500,2,FALSE))=TRUE,"",VLOOKUP(A5,الموظفين!$A$1:$B$500,2,FALSE))</f>
        <v>عبدالرحمن عيد المطيري</v>
      </c>
      <c r="D5" s="80"/>
      <c r="E5" s="80"/>
      <c r="F5" s="80"/>
      <c r="G5" s="80"/>
      <c r="H5" s="79">
        <v>5569736</v>
      </c>
      <c r="I5" s="79"/>
      <c r="J5" s="79"/>
      <c r="K5" s="79"/>
      <c r="L5" s="79" t="s">
        <v>143</v>
      </c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8">
        <v>306250</v>
      </c>
      <c r="AH5" s="78"/>
      <c r="AI5" s="78"/>
      <c r="AJ5" s="78"/>
      <c r="AK5" s="76" t="s">
        <v>17</v>
      </c>
      <c r="AL5" s="77"/>
      <c r="AM5" s="75">
        <v>40995</v>
      </c>
      <c r="AN5" s="75"/>
      <c r="AO5" s="75"/>
      <c r="AP5" s="75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عبدالرحمن عيد المطيري</v>
      </c>
      <c r="AZ5" s="20" t="str">
        <f t="shared" si="7"/>
        <v>نفذ</v>
      </c>
      <c r="BA5" s="22" t="str">
        <f t="shared" si="8"/>
        <v>عبدالرحمن عيد المطيرينفذ</v>
      </c>
    </row>
    <row r="6" spans="1:53">
      <c r="A6" s="79">
        <v>62177</v>
      </c>
      <c r="B6" s="79"/>
      <c r="C6" s="80" t="str">
        <f>IF(ISNA(VLOOKUP(A6,الموظفين!$A$1:$B$500,2,FALSE))=TRUE,"",VLOOKUP(A6,الموظفين!$A$1:$B$500,2,FALSE))</f>
        <v>حسين حسن القحطاني</v>
      </c>
      <c r="D6" s="80"/>
      <c r="E6" s="80"/>
      <c r="F6" s="80"/>
      <c r="G6" s="80"/>
      <c r="H6" s="79">
        <v>5515952</v>
      </c>
      <c r="I6" s="79"/>
      <c r="J6" s="79"/>
      <c r="K6" s="79"/>
      <c r="L6" s="79" t="s">
        <v>144</v>
      </c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8">
        <v>722000</v>
      </c>
      <c r="AH6" s="78"/>
      <c r="AI6" s="78"/>
      <c r="AJ6" s="78"/>
      <c r="AK6" s="76" t="s">
        <v>17</v>
      </c>
      <c r="AL6" s="77"/>
      <c r="AM6" s="75">
        <v>40995</v>
      </c>
      <c r="AN6" s="75"/>
      <c r="AO6" s="75"/>
      <c r="AP6" s="75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حسين حسن القحطاني</v>
      </c>
      <c r="AZ6" s="20" t="str">
        <f t="shared" si="7"/>
        <v>نفذ</v>
      </c>
      <c r="BA6" s="22" t="str">
        <f t="shared" si="8"/>
        <v>حسين حسن القحطانينفذ</v>
      </c>
    </row>
    <row r="7" spans="1:53">
      <c r="A7" s="79">
        <v>60614</v>
      </c>
      <c r="B7" s="79"/>
      <c r="C7" s="80" t="str">
        <f>IF(ISNA(VLOOKUP(A7,الموظفين!$A$1:$B$500,2,FALSE))=TRUE,"",VLOOKUP(A7,الموظفين!$A$1:$B$500,2,FALSE))</f>
        <v>عبدالله علي المصعبي</v>
      </c>
      <c r="D7" s="80"/>
      <c r="E7" s="80"/>
      <c r="F7" s="80"/>
      <c r="G7" s="80"/>
      <c r="H7" s="79">
        <v>5491197</v>
      </c>
      <c r="I7" s="79"/>
      <c r="J7" s="79"/>
      <c r="K7" s="79"/>
      <c r="L7" s="79" t="s">
        <v>145</v>
      </c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8">
        <v>827876</v>
      </c>
      <c r="AH7" s="78"/>
      <c r="AI7" s="78"/>
      <c r="AJ7" s="78"/>
      <c r="AK7" s="76" t="s">
        <v>17</v>
      </c>
      <c r="AL7" s="77"/>
      <c r="AM7" s="75">
        <v>40978</v>
      </c>
      <c r="AN7" s="75"/>
      <c r="AO7" s="75"/>
      <c r="AP7" s="75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عبدالله علي المصعبي</v>
      </c>
      <c r="AZ7" s="20" t="str">
        <f t="shared" si="7"/>
        <v>نفذ</v>
      </c>
      <c r="BA7" s="22" t="str">
        <f t="shared" si="8"/>
        <v>عبدالله علي المصعبينفذ</v>
      </c>
    </row>
    <row r="8" spans="1:53">
      <c r="A8" s="79">
        <v>60614</v>
      </c>
      <c r="B8" s="79"/>
      <c r="C8" s="80" t="str">
        <f>IF(ISNA(VLOOKUP(A8,الموظفين!$A$1:$B$500,2,FALSE))=TRUE,"",VLOOKUP(A8,الموظفين!$A$1:$B$500,2,FALSE))</f>
        <v>عبدالله علي المصعبي</v>
      </c>
      <c r="D8" s="80"/>
      <c r="E8" s="80"/>
      <c r="F8" s="80"/>
      <c r="G8" s="80"/>
      <c r="H8" s="79">
        <v>5534003</v>
      </c>
      <c r="I8" s="79"/>
      <c r="J8" s="79"/>
      <c r="K8" s="79"/>
      <c r="L8" s="79" t="s">
        <v>146</v>
      </c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8">
        <v>589900</v>
      </c>
      <c r="AH8" s="78"/>
      <c r="AI8" s="78"/>
      <c r="AJ8" s="78"/>
      <c r="AK8" s="76" t="s">
        <v>17</v>
      </c>
      <c r="AL8" s="77"/>
      <c r="AM8" s="75">
        <v>40985</v>
      </c>
      <c r="AN8" s="75"/>
      <c r="AO8" s="75"/>
      <c r="AP8" s="75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عبدالله علي المصعبي</v>
      </c>
      <c r="AZ8" s="20" t="str">
        <f t="shared" si="7"/>
        <v>نفذ</v>
      </c>
      <c r="BA8" s="22" t="str">
        <f t="shared" si="8"/>
        <v>عبدالله علي المصعبينفذ</v>
      </c>
    </row>
    <row r="9" spans="1:53">
      <c r="A9" s="79">
        <v>60614</v>
      </c>
      <c r="B9" s="79"/>
      <c r="C9" s="80" t="str">
        <f>IF(ISNA(VLOOKUP(A9,الموظفين!$A$1:$B$500,2,FALSE))=TRUE,"",VLOOKUP(A9,الموظفين!$A$1:$B$500,2,FALSE))</f>
        <v>عبدالله علي المصعبي</v>
      </c>
      <c r="D9" s="80"/>
      <c r="E9" s="80"/>
      <c r="F9" s="80"/>
      <c r="G9" s="80"/>
      <c r="H9" s="79">
        <v>5482067</v>
      </c>
      <c r="I9" s="79"/>
      <c r="J9" s="79"/>
      <c r="K9" s="79"/>
      <c r="L9" s="79" t="s">
        <v>147</v>
      </c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8">
        <v>701910</v>
      </c>
      <c r="AH9" s="78"/>
      <c r="AI9" s="78"/>
      <c r="AJ9" s="78"/>
      <c r="AK9" s="76" t="s">
        <v>17</v>
      </c>
      <c r="AL9" s="77"/>
      <c r="AM9" s="75">
        <v>40980</v>
      </c>
      <c r="AN9" s="75"/>
      <c r="AO9" s="75"/>
      <c r="AP9" s="75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عبدالله علي المصعبي</v>
      </c>
      <c r="AZ9" s="20" t="str">
        <f t="shared" si="7"/>
        <v>نفذ</v>
      </c>
      <c r="BA9" s="22" t="str">
        <f t="shared" si="8"/>
        <v>عبدالله علي المصعبينفذ</v>
      </c>
    </row>
    <row r="10" spans="1:53">
      <c r="A10" s="79">
        <v>60614</v>
      </c>
      <c r="B10" s="79"/>
      <c r="C10" s="80" t="str">
        <f>IF(ISNA(VLOOKUP(A10,الموظفين!$A$1:$B$500,2,FALSE))=TRUE,"",VLOOKUP(A10,الموظفين!$A$1:$B$500,2,FALSE))</f>
        <v>عبدالله علي المصعبي</v>
      </c>
      <c r="D10" s="80"/>
      <c r="E10" s="80"/>
      <c r="F10" s="80"/>
      <c r="G10" s="80"/>
      <c r="H10" s="79">
        <v>5455255</v>
      </c>
      <c r="I10" s="79"/>
      <c r="J10" s="79"/>
      <c r="K10" s="79"/>
      <c r="L10" s="79" t="s">
        <v>148</v>
      </c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8">
        <v>1537500</v>
      </c>
      <c r="AH10" s="78"/>
      <c r="AI10" s="78"/>
      <c r="AJ10" s="78"/>
      <c r="AK10" s="76" t="s">
        <v>17</v>
      </c>
      <c r="AL10" s="77"/>
      <c r="AM10" s="75">
        <v>40989</v>
      </c>
      <c r="AN10" s="75"/>
      <c r="AO10" s="75"/>
      <c r="AP10" s="75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عبدالله علي المصعبي</v>
      </c>
      <c r="AZ10" s="20" t="str">
        <f t="shared" si="7"/>
        <v>نفذ</v>
      </c>
      <c r="BA10" s="22" t="str">
        <f t="shared" si="8"/>
        <v>عبدالله علي المصعبينفذ</v>
      </c>
    </row>
    <row r="11" spans="1:53">
      <c r="A11" s="79">
        <v>59821</v>
      </c>
      <c r="B11" s="79"/>
      <c r="C11" s="80" t="str">
        <f>IF(ISNA(VLOOKUP(A11,الموظفين!$A$1:$B$500,2,FALSE))=TRUE,"",VLOOKUP(A11,الموظفين!$A$1:$B$500,2,FALSE))</f>
        <v>محمد صالح عبدالقادر</v>
      </c>
      <c r="D11" s="80"/>
      <c r="E11" s="80"/>
      <c r="F11" s="80"/>
      <c r="G11" s="80"/>
      <c r="H11" s="79">
        <v>5489333</v>
      </c>
      <c r="I11" s="79"/>
      <c r="J11" s="79"/>
      <c r="K11" s="79"/>
      <c r="L11" s="79" t="s">
        <v>149</v>
      </c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>
        <v>333000</v>
      </c>
      <c r="AH11" s="78"/>
      <c r="AI11" s="78"/>
      <c r="AJ11" s="78"/>
      <c r="AK11" s="76" t="s">
        <v>17</v>
      </c>
      <c r="AL11" s="77"/>
      <c r="AM11" s="75">
        <v>40973</v>
      </c>
      <c r="AN11" s="75"/>
      <c r="AO11" s="75"/>
      <c r="AP11" s="75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محمد صالح عبدالقادر</v>
      </c>
      <c r="AZ11" s="20" t="str">
        <f t="shared" si="7"/>
        <v>نفذ</v>
      </c>
      <c r="BA11" s="22" t="str">
        <f t="shared" si="8"/>
        <v>محمد صالح عبدالقادرنفذ</v>
      </c>
    </row>
    <row r="12" spans="1:53">
      <c r="A12" s="79">
        <v>59821</v>
      </c>
      <c r="B12" s="79"/>
      <c r="C12" s="80" t="str">
        <f>IF(ISNA(VLOOKUP(A12,الموظفين!$A$1:$B$500,2,FALSE))=TRUE,"",VLOOKUP(A12,الموظفين!$A$1:$B$500,2,FALSE))</f>
        <v>محمد صالح عبدالقادر</v>
      </c>
      <c r="D12" s="80"/>
      <c r="E12" s="80"/>
      <c r="F12" s="80"/>
      <c r="G12" s="80"/>
      <c r="H12" s="79">
        <v>5311782</v>
      </c>
      <c r="I12" s="79"/>
      <c r="J12" s="79"/>
      <c r="K12" s="79"/>
      <c r="L12" s="79" t="s">
        <v>150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8">
        <v>480000</v>
      </c>
      <c r="AH12" s="78"/>
      <c r="AI12" s="78"/>
      <c r="AJ12" s="78"/>
      <c r="AK12" s="76" t="s">
        <v>17</v>
      </c>
      <c r="AL12" s="77"/>
      <c r="AM12" s="75">
        <v>40973</v>
      </c>
      <c r="AN12" s="75"/>
      <c r="AO12" s="75"/>
      <c r="AP12" s="75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محمد صالح عبدالقادر</v>
      </c>
      <c r="AZ12" s="20" t="str">
        <f t="shared" si="7"/>
        <v>نفذ</v>
      </c>
      <c r="BA12" s="22" t="str">
        <f t="shared" si="8"/>
        <v>محمد صالح عبدالقادرنفذ</v>
      </c>
    </row>
    <row r="13" spans="1:53">
      <c r="A13" s="79">
        <v>59821</v>
      </c>
      <c r="B13" s="79"/>
      <c r="C13" s="80" t="str">
        <f>IF(ISNA(VLOOKUP(A13,الموظفين!$A$1:$B$500,2,FALSE))=TRUE,"",VLOOKUP(A13,الموظفين!$A$1:$B$500,2,FALSE))</f>
        <v>محمد صالح عبدالقادر</v>
      </c>
      <c r="D13" s="80"/>
      <c r="E13" s="80"/>
      <c r="F13" s="80"/>
      <c r="G13" s="80"/>
      <c r="H13" s="79">
        <v>5490725</v>
      </c>
      <c r="I13" s="79"/>
      <c r="J13" s="79"/>
      <c r="K13" s="79"/>
      <c r="L13" s="79" t="s">
        <v>151</v>
      </c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8">
        <v>239000</v>
      </c>
      <c r="AH13" s="78"/>
      <c r="AI13" s="78"/>
      <c r="AJ13" s="78"/>
      <c r="AK13" s="76" t="s">
        <v>17</v>
      </c>
      <c r="AL13" s="77"/>
      <c r="AM13" s="75">
        <v>40972</v>
      </c>
      <c r="AN13" s="75"/>
      <c r="AO13" s="75"/>
      <c r="AP13" s="75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محمد صالح عبدالقادر</v>
      </c>
      <c r="AZ13" s="20" t="str">
        <f t="shared" si="7"/>
        <v>نفذ</v>
      </c>
      <c r="BA13" s="22" t="str">
        <f t="shared" si="8"/>
        <v>محمد صالح عبدالقادرنفذ</v>
      </c>
    </row>
    <row r="14" spans="1:53">
      <c r="A14" s="79">
        <v>60658</v>
      </c>
      <c r="B14" s="79"/>
      <c r="C14" s="80" t="str">
        <f>IF(ISNA(VLOOKUP(A14,الموظفين!$A$1:$B$500,2,FALSE))=TRUE,"",VLOOKUP(A14,الموظفين!$A$1:$B$500,2,FALSE))</f>
        <v>محمد خالد القاضي</v>
      </c>
      <c r="D14" s="80"/>
      <c r="E14" s="80"/>
      <c r="F14" s="80"/>
      <c r="G14" s="80"/>
      <c r="H14" s="79">
        <v>5530082</v>
      </c>
      <c r="I14" s="79"/>
      <c r="J14" s="79"/>
      <c r="K14" s="79"/>
      <c r="L14" s="79" t="s">
        <v>152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>
        <v>941600</v>
      </c>
      <c r="AH14" s="78"/>
      <c r="AI14" s="78"/>
      <c r="AJ14" s="78"/>
      <c r="AK14" s="76" t="s">
        <v>17</v>
      </c>
      <c r="AL14" s="77"/>
      <c r="AM14" s="75">
        <v>40981</v>
      </c>
      <c r="AN14" s="75"/>
      <c r="AO14" s="75"/>
      <c r="AP14" s="75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محمد خالد القاضي</v>
      </c>
      <c r="AZ14" s="20" t="str">
        <f t="shared" si="7"/>
        <v>نفذ</v>
      </c>
      <c r="BA14" s="22" t="str">
        <f t="shared" si="8"/>
        <v>محمد خالد القاضينفذ</v>
      </c>
    </row>
    <row r="15" spans="1:53">
      <c r="A15" s="79">
        <v>61127</v>
      </c>
      <c r="B15" s="79"/>
      <c r="C15" s="80" t="str">
        <f>IF(ISNA(VLOOKUP(A15,الموظفين!$A$1:$B$500,2,FALSE))=TRUE,"",VLOOKUP(A15,الموظفين!$A$1:$B$500,2,FALSE))</f>
        <v>خالد حسين طالبي</v>
      </c>
      <c r="D15" s="80"/>
      <c r="E15" s="80"/>
      <c r="F15" s="80"/>
      <c r="G15" s="80"/>
      <c r="H15" s="79">
        <v>5518438</v>
      </c>
      <c r="I15" s="79"/>
      <c r="J15" s="79"/>
      <c r="K15" s="79"/>
      <c r="L15" s="79" t="s">
        <v>153</v>
      </c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>
        <v>1425000</v>
      </c>
      <c r="AH15" s="78"/>
      <c r="AI15" s="78"/>
      <c r="AJ15" s="78"/>
      <c r="AK15" s="76" t="s">
        <v>17</v>
      </c>
      <c r="AL15" s="77"/>
      <c r="AM15" s="75">
        <v>40975</v>
      </c>
      <c r="AN15" s="75"/>
      <c r="AO15" s="75"/>
      <c r="AP15" s="75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خالد حسين طالبي</v>
      </c>
      <c r="AZ15" s="20" t="str">
        <f t="shared" si="7"/>
        <v>نفذ</v>
      </c>
      <c r="BA15" s="22" t="str">
        <f t="shared" si="8"/>
        <v>خالد حسين طالبينفذ</v>
      </c>
    </row>
    <row r="16" spans="1:53">
      <c r="A16" s="79">
        <v>61127</v>
      </c>
      <c r="B16" s="79"/>
      <c r="C16" s="80" t="str">
        <f>IF(ISNA(VLOOKUP(A16,الموظفين!$A$1:$B$500,2,FALSE))=TRUE,"",VLOOKUP(A16,الموظفين!$A$1:$B$500,2,FALSE))</f>
        <v>خالد حسين طالبي</v>
      </c>
      <c r="D16" s="80"/>
      <c r="E16" s="80"/>
      <c r="F16" s="80"/>
      <c r="G16" s="80"/>
      <c r="H16" s="79">
        <v>5572886</v>
      </c>
      <c r="I16" s="79"/>
      <c r="J16" s="79"/>
      <c r="K16" s="79"/>
      <c r="L16" s="79" t="s">
        <v>154</v>
      </c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8">
        <v>1577000</v>
      </c>
      <c r="AH16" s="78"/>
      <c r="AI16" s="78"/>
      <c r="AJ16" s="78"/>
      <c r="AK16" s="76" t="s">
        <v>17</v>
      </c>
      <c r="AL16" s="77"/>
      <c r="AM16" s="75">
        <v>40994</v>
      </c>
      <c r="AN16" s="75"/>
      <c r="AO16" s="75"/>
      <c r="AP16" s="75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خالد حسين طالبي</v>
      </c>
      <c r="AZ16" s="20" t="str">
        <f t="shared" si="7"/>
        <v>نفذ</v>
      </c>
      <c r="BA16" s="22" t="str">
        <f t="shared" si="8"/>
        <v>خالد حسين طالبينفذ</v>
      </c>
    </row>
    <row r="17" spans="1:53">
      <c r="A17" s="79">
        <v>61127</v>
      </c>
      <c r="B17" s="79"/>
      <c r="C17" s="80" t="str">
        <f>IF(ISNA(VLOOKUP(A17,الموظفين!$A$1:$B$500,2,FALSE))=TRUE,"",VLOOKUP(A17,الموظفين!$A$1:$B$500,2,FALSE))</f>
        <v>خالد حسين طالبي</v>
      </c>
      <c r="D17" s="80"/>
      <c r="E17" s="80"/>
      <c r="F17" s="80"/>
      <c r="G17" s="80"/>
      <c r="H17" s="79">
        <v>5586666</v>
      </c>
      <c r="I17" s="79"/>
      <c r="J17" s="79"/>
      <c r="K17" s="79"/>
      <c r="L17" s="79" t="s">
        <v>155</v>
      </c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8">
        <v>780000</v>
      </c>
      <c r="AH17" s="78"/>
      <c r="AI17" s="78"/>
      <c r="AJ17" s="78"/>
      <c r="AK17" s="76" t="s">
        <v>17</v>
      </c>
      <c r="AL17" s="77"/>
      <c r="AM17" s="75">
        <v>40995</v>
      </c>
      <c r="AN17" s="75"/>
      <c r="AO17" s="75"/>
      <c r="AP17" s="75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خالد حسين طالبي</v>
      </c>
      <c r="AZ17" s="20" t="str">
        <f t="shared" si="7"/>
        <v>نفذ</v>
      </c>
      <c r="BA17" s="22" t="str">
        <f t="shared" si="8"/>
        <v>خالد حسين طالبينفذ</v>
      </c>
    </row>
    <row r="18" spans="1:53">
      <c r="A18" s="79">
        <v>61127</v>
      </c>
      <c r="B18" s="79"/>
      <c r="C18" s="80" t="str">
        <f>IF(ISNA(VLOOKUP(A18,الموظفين!$A$1:$B$500,2,FALSE))=TRUE,"",VLOOKUP(A18,الموظفين!$A$1:$B$500,2,FALSE))</f>
        <v>خالد حسين طالبي</v>
      </c>
      <c r="D18" s="80"/>
      <c r="E18" s="80"/>
      <c r="F18" s="80"/>
      <c r="G18" s="80"/>
      <c r="H18" s="79">
        <v>5544478</v>
      </c>
      <c r="I18" s="79"/>
      <c r="J18" s="79"/>
      <c r="K18" s="79"/>
      <c r="L18" s="79" t="s">
        <v>156</v>
      </c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8">
        <v>994500</v>
      </c>
      <c r="AH18" s="78"/>
      <c r="AI18" s="78"/>
      <c r="AJ18" s="78"/>
      <c r="AK18" s="76" t="s">
        <v>17</v>
      </c>
      <c r="AL18" s="77"/>
      <c r="AM18" s="75">
        <v>40989</v>
      </c>
      <c r="AN18" s="75"/>
      <c r="AO18" s="75"/>
      <c r="AP18" s="75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خالد حسين طالبي</v>
      </c>
      <c r="AZ18" s="20" t="str">
        <f t="shared" si="7"/>
        <v>نفذ</v>
      </c>
      <c r="BA18" s="22" t="str">
        <f t="shared" si="8"/>
        <v>خالد حسين طالبينفذ</v>
      </c>
    </row>
    <row r="19" spans="1:53">
      <c r="A19" s="79">
        <v>61127</v>
      </c>
      <c r="B19" s="79"/>
      <c r="C19" s="80" t="str">
        <f>IF(ISNA(VLOOKUP(A19,الموظفين!$A$1:$B$500,2,FALSE))=TRUE,"",VLOOKUP(A19,الموظفين!$A$1:$B$500,2,FALSE))</f>
        <v>خالد حسين طالبي</v>
      </c>
      <c r="D19" s="80"/>
      <c r="E19" s="80"/>
      <c r="F19" s="80"/>
      <c r="G19" s="80"/>
      <c r="H19" s="79">
        <v>5463636</v>
      </c>
      <c r="I19" s="79"/>
      <c r="J19" s="79"/>
      <c r="K19" s="79"/>
      <c r="L19" s="79" t="s">
        <v>157</v>
      </c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8">
        <v>1995000</v>
      </c>
      <c r="AH19" s="78"/>
      <c r="AI19" s="78"/>
      <c r="AJ19" s="78"/>
      <c r="AK19" s="76" t="s">
        <v>17</v>
      </c>
      <c r="AL19" s="77"/>
      <c r="AM19" s="75">
        <v>40992</v>
      </c>
      <c r="AN19" s="75"/>
      <c r="AO19" s="75"/>
      <c r="AP19" s="75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خالد حسين طالبي</v>
      </c>
      <c r="AZ19" s="20" t="str">
        <f t="shared" si="7"/>
        <v>نفذ</v>
      </c>
      <c r="BA19" s="22" t="str">
        <f t="shared" si="8"/>
        <v>خالد حسين طالبينفذ</v>
      </c>
    </row>
    <row r="20" spans="1:53">
      <c r="A20" s="79">
        <v>61127</v>
      </c>
      <c r="B20" s="79"/>
      <c r="C20" s="80" t="str">
        <f>IF(ISNA(VLOOKUP(A20,الموظفين!$A$1:$B$500,2,FALSE))=TRUE,"",VLOOKUP(A20,الموظفين!$A$1:$B$500,2,FALSE))</f>
        <v>خالد حسين طالبي</v>
      </c>
      <c r="D20" s="80"/>
      <c r="E20" s="80"/>
      <c r="F20" s="80"/>
      <c r="G20" s="80"/>
      <c r="H20" s="79">
        <v>5459717</v>
      </c>
      <c r="I20" s="79"/>
      <c r="J20" s="79"/>
      <c r="K20" s="79"/>
      <c r="L20" s="79" t="s">
        <v>158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8">
        <v>370800</v>
      </c>
      <c r="AH20" s="78"/>
      <c r="AI20" s="78"/>
      <c r="AJ20" s="78"/>
      <c r="AK20" s="76" t="s">
        <v>17</v>
      </c>
      <c r="AL20" s="77"/>
      <c r="AM20" s="75">
        <v>40971</v>
      </c>
      <c r="AN20" s="75"/>
      <c r="AO20" s="75"/>
      <c r="AP20" s="75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خالد حسين طالبي</v>
      </c>
      <c r="AZ20" s="20" t="str">
        <f t="shared" si="7"/>
        <v>نفذ</v>
      </c>
      <c r="BA20" s="22" t="str">
        <f t="shared" si="8"/>
        <v>خالد حسين طالبينفذ</v>
      </c>
    </row>
    <row r="21" spans="1:53">
      <c r="A21" s="79">
        <v>61127</v>
      </c>
      <c r="B21" s="79"/>
      <c r="C21" s="80" t="str">
        <f>IF(ISNA(VLOOKUP(A21,الموظفين!$A$1:$B$500,2,FALSE))=TRUE,"",VLOOKUP(A21,الموظفين!$A$1:$B$500,2,FALSE))</f>
        <v>خالد حسين طالبي</v>
      </c>
      <c r="D21" s="80"/>
      <c r="E21" s="80"/>
      <c r="F21" s="80"/>
      <c r="G21" s="80"/>
      <c r="H21" s="79">
        <v>5438126</v>
      </c>
      <c r="I21" s="79"/>
      <c r="J21" s="79"/>
      <c r="K21" s="79"/>
      <c r="L21" s="79" t="s">
        <v>159</v>
      </c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8">
        <v>1126400</v>
      </c>
      <c r="AH21" s="78"/>
      <c r="AI21" s="78"/>
      <c r="AJ21" s="78"/>
      <c r="AK21" s="76" t="s">
        <v>17</v>
      </c>
      <c r="AL21" s="77"/>
      <c r="AM21" s="75">
        <v>40978</v>
      </c>
      <c r="AN21" s="75"/>
      <c r="AO21" s="75"/>
      <c r="AP21" s="75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خالد حسين طالبي</v>
      </c>
      <c r="AZ21" s="20" t="str">
        <f t="shared" si="7"/>
        <v>نفذ</v>
      </c>
      <c r="BA21" s="22" t="str">
        <f t="shared" si="8"/>
        <v>خالد حسين طالبينفذ</v>
      </c>
    </row>
    <row r="22" spans="1:53">
      <c r="A22" s="79">
        <v>61127</v>
      </c>
      <c r="B22" s="79"/>
      <c r="C22" s="80" t="str">
        <f>IF(ISNA(VLOOKUP(A22,الموظفين!$A$1:$B$500,2,FALSE))=TRUE,"",VLOOKUP(A22,الموظفين!$A$1:$B$500,2,FALSE))</f>
        <v>خالد حسين طالبي</v>
      </c>
      <c r="D22" s="80"/>
      <c r="E22" s="80"/>
      <c r="F22" s="80"/>
      <c r="G22" s="80"/>
      <c r="H22" s="79">
        <v>5455597</v>
      </c>
      <c r="I22" s="79"/>
      <c r="J22" s="79"/>
      <c r="K22" s="79"/>
      <c r="L22" s="79" t="s">
        <v>160</v>
      </c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8">
        <v>730000</v>
      </c>
      <c r="AH22" s="78"/>
      <c r="AI22" s="78"/>
      <c r="AJ22" s="78"/>
      <c r="AK22" s="76" t="s">
        <v>17</v>
      </c>
      <c r="AL22" s="77"/>
      <c r="AM22" s="75">
        <v>40975</v>
      </c>
      <c r="AN22" s="75"/>
      <c r="AO22" s="75"/>
      <c r="AP22" s="75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خالد حسين طالبي</v>
      </c>
      <c r="AZ22" s="20" t="str">
        <f t="shared" si="7"/>
        <v>نفذ</v>
      </c>
      <c r="BA22" s="22" t="str">
        <f t="shared" si="8"/>
        <v>خالد حسين طالبينفذ</v>
      </c>
    </row>
    <row r="23" spans="1:53">
      <c r="A23" s="79"/>
      <c r="B23" s="79"/>
      <c r="C23" s="80" t="str">
        <f>IF(ISNA(VLOOKUP(A23,الموظفين!$A$1:$B$500,2,FALSE))=TRUE,"",VLOOKUP(A23,الموظفين!$A$1:$B$500,2,FALSE))</f>
        <v/>
      </c>
      <c r="D23" s="80"/>
      <c r="E23" s="80"/>
      <c r="F23" s="80"/>
      <c r="G23" s="80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8"/>
      <c r="AH23" s="78"/>
      <c r="AI23" s="78"/>
      <c r="AJ23" s="78"/>
      <c r="AK23" s="76"/>
      <c r="AL23" s="77"/>
      <c r="AM23" s="75"/>
      <c r="AN23" s="75"/>
      <c r="AO23" s="75"/>
      <c r="AP23" s="75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/>
      </c>
      <c r="AZ23" s="20">
        <f t="shared" si="7"/>
        <v>0</v>
      </c>
      <c r="BA23" s="22" t="str">
        <f t="shared" si="8"/>
        <v>0</v>
      </c>
    </row>
    <row r="24" spans="1:53">
      <c r="A24" s="79"/>
      <c r="B24" s="79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8"/>
      <c r="AH24" s="78"/>
      <c r="AI24" s="78"/>
      <c r="AJ24" s="78"/>
      <c r="AK24" s="76"/>
      <c r="AL24" s="77"/>
      <c r="AM24" s="75"/>
      <c r="AN24" s="75"/>
      <c r="AO24" s="75"/>
      <c r="AP24" s="75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9"/>
      <c r="B25" s="79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8"/>
      <c r="AH25" s="78"/>
      <c r="AI25" s="78"/>
      <c r="AJ25" s="78"/>
      <c r="AK25" s="76"/>
      <c r="AL25" s="77"/>
      <c r="AM25" s="75"/>
      <c r="AN25" s="75"/>
      <c r="AO25" s="75"/>
      <c r="AP25" s="75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9"/>
      <c r="B26" s="79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8"/>
      <c r="AH26" s="78"/>
      <c r="AI26" s="78"/>
      <c r="AJ26" s="78"/>
      <c r="AK26" s="76"/>
      <c r="AL26" s="77"/>
      <c r="AM26" s="75"/>
      <c r="AN26" s="75"/>
      <c r="AO26" s="75"/>
      <c r="AP26" s="75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9"/>
      <c r="B27" s="79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8"/>
      <c r="AH27" s="78"/>
      <c r="AI27" s="78"/>
      <c r="AJ27" s="78"/>
      <c r="AK27" s="76"/>
      <c r="AL27" s="77"/>
      <c r="AM27" s="75"/>
      <c r="AN27" s="75"/>
      <c r="AO27" s="75"/>
      <c r="AP27" s="75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9"/>
      <c r="B28" s="79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8"/>
      <c r="AH28" s="78"/>
      <c r="AI28" s="78"/>
      <c r="AJ28" s="78"/>
      <c r="AK28" s="76"/>
      <c r="AL28" s="77"/>
      <c r="AM28" s="75"/>
      <c r="AN28" s="75"/>
      <c r="AO28" s="75"/>
      <c r="AP28" s="75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9"/>
      <c r="B29" s="79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8"/>
      <c r="AH29" s="78"/>
      <c r="AI29" s="78"/>
      <c r="AJ29" s="78"/>
      <c r="AK29" s="76"/>
      <c r="AL29" s="77"/>
      <c r="AM29" s="75"/>
      <c r="AN29" s="75"/>
      <c r="AO29" s="75"/>
      <c r="AP29" s="75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9"/>
      <c r="B30" s="79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8"/>
      <c r="AH30" s="78"/>
      <c r="AI30" s="78"/>
      <c r="AJ30" s="78"/>
      <c r="AK30" s="76"/>
      <c r="AL30" s="77"/>
      <c r="AM30" s="75"/>
      <c r="AN30" s="75"/>
      <c r="AO30" s="75"/>
      <c r="AP30" s="75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9"/>
      <c r="B31" s="79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8"/>
      <c r="AH31" s="78"/>
      <c r="AI31" s="78"/>
      <c r="AJ31" s="78"/>
      <c r="AK31" s="76"/>
      <c r="AL31" s="77"/>
      <c r="AM31" s="75"/>
      <c r="AN31" s="75"/>
      <c r="AO31" s="75"/>
      <c r="AP31" s="75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9"/>
      <c r="B32" s="79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8"/>
      <c r="AH32" s="78"/>
      <c r="AI32" s="78"/>
      <c r="AJ32" s="78"/>
      <c r="AK32" s="76"/>
      <c r="AL32" s="77"/>
      <c r="AM32" s="75"/>
      <c r="AN32" s="75"/>
      <c r="AO32" s="75"/>
      <c r="AP32" s="75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9"/>
      <c r="B33" s="79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8"/>
      <c r="AH33" s="78"/>
      <c r="AI33" s="78"/>
      <c r="AJ33" s="78"/>
      <c r="AK33" s="76"/>
      <c r="AL33" s="77"/>
      <c r="AM33" s="75"/>
      <c r="AN33" s="75"/>
      <c r="AO33" s="75"/>
      <c r="AP33" s="75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9"/>
      <c r="B34" s="79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8"/>
      <c r="AH34" s="78"/>
      <c r="AI34" s="78"/>
      <c r="AJ34" s="78"/>
      <c r="AK34" s="76"/>
      <c r="AL34" s="77"/>
      <c r="AM34" s="75"/>
      <c r="AN34" s="75"/>
      <c r="AO34" s="75"/>
      <c r="AP34" s="75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9"/>
      <c r="B35" s="79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8"/>
      <c r="AH35" s="78"/>
      <c r="AI35" s="78"/>
      <c r="AJ35" s="78"/>
      <c r="AK35" s="76"/>
      <c r="AL35" s="77"/>
      <c r="AM35" s="75"/>
      <c r="AN35" s="75"/>
      <c r="AO35" s="75"/>
      <c r="AP35" s="75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9"/>
      <c r="B36" s="79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8"/>
      <c r="AH36" s="78"/>
      <c r="AI36" s="78"/>
      <c r="AJ36" s="78"/>
      <c r="AK36" s="76"/>
      <c r="AL36" s="77"/>
      <c r="AM36" s="75"/>
      <c r="AN36" s="75"/>
      <c r="AO36" s="75"/>
      <c r="AP36" s="75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9"/>
      <c r="B37" s="79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8"/>
      <c r="AH37" s="78"/>
      <c r="AI37" s="78"/>
      <c r="AJ37" s="78"/>
      <c r="AK37" s="76"/>
      <c r="AL37" s="77"/>
      <c r="AM37" s="75"/>
      <c r="AN37" s="75"/>
      <c r="AO37" s="75"/>
      <c r="AP37" s="75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9"/>
      <c r="B38" s="79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8"/>
      <c r="AH38" s="78"/>
      <c r="AI38" s="78"/>
      <c r="AJ38" s="78"/>
      <c r="AK38" s="76"/>
      <c r="AL38" s="77"/>
      <c r="AM38" s="75"/>
      <c r="AN38" s="75"/>
      <c r="AO38" s="75"/>
      <c r="AP38" s="75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9"/>
      <c r="B39" s="79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8"/>
      <c r="AH39" s="78"/>
      <c r="AI39" s="78"/>
      <c r="AJ39" s="78"/>
      <c r="AK39" s="76"/>
      <c r="AL39" s="77"/>
      <c r="AM39" s="75"/>
      <c r="AN39" s="75"/>
      <c r="AO39" s="75"/>
      <c r="AP39" s="75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9"/>
      <c r="B40" s="79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8"/>
      <c r="AH40" s="78"/>
      <c r="AI40" s="78"/>
      <c r="AJ40" s="78"/>
      <c r="AK40" s="76"/>
      <c r="AL40" s="77"/>
      <c r="AM40" s="75"/>
      <c r="AN40" s="75"/>
      <c r="AO40" s="75"/>
      <c r="AP40" s="75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9"/>
      <c r="B41" s="79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8"/>
      <c r="AH41" s="78"/>
      <c r="AI41" s="78"/>
      <c r="AJ41" s="78"/>
      <c r="AK41" s="76"/>
      <c r="AL41" s="77"/>
      <c r="AM41" s="75"/>
      <c r="AN41" s="75"/>
      <c r="AO41" s="75"/>
      <c r="AP41" s="75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9"/>
      <c r="B42" s="79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8"/>
      <c r="AH42" s="78"/>
      <c r="AI42" s="78"/>
      <c r="AJ42" s="78"/>
      <c r="AK42" s="76"/>
      <c r="AL42" s="77"/>
      <c r="AM42" s="75"/>
      <c r="AN42" s="75"/>
      <c r="AO42" s="75"/>
      <c r="AP42" s="75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9"/>
      <c r="B43" s="79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8"/>
      <c r="AH43" s="78"/>
      <c r="AI43" s="78"/>
      <c r="AJ43" s="78"/>
      <c r="AK43" s="76"/>
      <c r="AL43" s="77"/>
      <c r="AM43" s="75"/>
      <c r="AN43" s="75"/>
      <c r="AO43" s="75"/>
      <c r="AP43" s="75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9"/>
      <c r="B44" s="79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8"/>
      <c r="AH44" s="78"/>
      <c r="AI44" s="78"/>
      <c r="AJ44" s="78"/>
      <c r="AK44" s="76"/>
      <c r="AL44" s="77"/>
      <c r="AM44" s="75"/>
      <c r="AN44" s="75"/>
      <c r="AO44" s="75"/>
      <c r="AP44" s="75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9"/>
      <c r="B45" s="79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8"/>
      <c r="AH45" s="78"/>
      <c r="AI45" s="78"/>
      <c r="AJ45" s="78"/>
      <c r="AK45" s="76"/>
      <c r="AL45" s="77"/>
      <c r="AM45" s="75"/>
      <c r="AN45" s="75"/>
      <c r="AO45" s="75"/>
      <c r="AP45" s="75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9"/>
      <c r="B46" s="79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8"/>
      <c r="AH46" s="78"/>
      <c r="AI46" s="78"/>
      <c r="AJ46" s="78"/>
      <c r="AK46" s="76"/>
      <c r="AL46" s="77"/>
      <c r="AM46" s="75"/>
      <c r="AN46" s="75"/>
      <c r="AO46" s="75"/>
      <c r="AP46" s="75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9"/>
      <c r="B47" s="79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8"/>
      <c r="AH47" s="78"/>
      <c r="AI47" s="78"/>
      <c r="AJ47" s="78"/>
      <c r="AK47" s="76"/>
      <c r="AL47" s="77"/>
      <c r="AM47" s="75"/>
      <c r="AN47" s="75"/>
      <c r="AO47" s="75"/>
      <c r="AP47" s="75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9"/>
      <c r="B48" s="79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8"/>
      <c r="AH48" s="78"/>
      <c r="AI48" s="78"/>
      <c r="AJ48" s="78"/>
      <c r="AK48" s="76"/>
      <c r="AL48" s="77"/>
      <c r="AM48" s="75"/>
      <c r="AN48" s="75"/>
      <c r="AO48" s="75"/>
      <c r="AP48" s="75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9"/>
      <c r="B49" s="79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8"/>
      <c r="AH49" s="78"/>
      <c r="AI49" s="78"/>
      <c r="AJ49" s="78"/>
      <c r="AK49" s="76"/>
      <c r="AL49" s="77"/>
      <c r="AM49" s="75"/>
      <c r="AN49" s="75"/>
      <c r="AO49" s="75"/>
      <c r="AP49" s="75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9"/>
      <c r="B50" s="79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8"/>
      <c r="AH50" s="78"/>
      <c r="AI50" s="78"/>
      <c r="AJ50" s="78"/>
      <c r="AK50" s="76"/>
      <c r="AL50" s="77"/>
      <c r="AM50" s="75"/>
      <c r="AN50" s="75"/>
      <c r="AO50" s="75"/>
      <c r="AP50" s="75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9"/>
      <c r="B51" s="79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8"/>
      <c r="AH51" s="78"/>
      <c r="AI51" s="78"/>
      <c r="AJ51" s="78"/>
      <c r="AK51" s="76"/>
      <c r="AL51" s="77"/>
      <c r="AM51" s="75"/>
      <c r="AN51" s="75"/>
      <c r="AO51" s="75"/>
      <c r="AP51" s="75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9"/>
      <c r="B52" s="79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8"/>
      <c r="AH52" s="78"/>
      <c r="AI52" s="78"/>
      <c r="AJ52" s="78"/>
      <c r="AK52" s="76"/>
      <c r="AL52" s="77"/>
      <c r="AM52" s="75"/>
      <c r="AN52" s="75"/>
      <c r="AO52" s="75"/>
      <c r="AP52" s="75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9"/>
      <c r="B53" s="79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8"/>
      <c r="AH53" s="78"/>
      <c r="AI53" s="78"/>
      <c r="AJ53" s="78"/>
      <c r="AK53" s="76"/>
      <c r="AL53" s="77"/>
      <c r="AM53" s="75"/>
      <c r="AN53" s="75"/>
      <c r="AO53" s="75"/>
      <c r="AP53" s="75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9"/>
      <c r="B54" s="79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8"/>
      <c r="AH54" s="78"/>
      <c r="AI54" s="78"/>
      <c r="AJ54" s="78"/>
      <c r="AK54" s="76"/>
      <c r="AL54" s="77"/>
      <c r="AM54" s="75"/>
      <c r="AN54" s="75"/>
      <c r="AO54" s="75"/>
      <c r="AP54" s="75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9"/>
      <c r="B55" s="79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8"/>
      <c r="AH55" s="78"/>
      <c r="AI55" s="78"/>
      <c r="AJ55" s="78"/>
      <c r="AK55" s="76"/>
      <c r="AL55" s="77"/>
      <c r="AM55" s="75"/>
      <c r="AN55" s="75"/>
      <c r="AO55" s="75"/>
      <c r="AP55" s="75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9"/>
      <c r="B56" s="79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8"/>
      <c r="AH56" s="78"/>
      <c r="AI56" s="78"/>
      <c r="AJ56" s="78"/>
      <c r="AK56" s="76"/>
      <c r="AL56" s="77"/>
      <c r="AM56" s="75"/>
      <c r="AN56" s="75"/>
      <c r="AO56" s="75"/>
      <c r="AP56" s="75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9"/>
      <c r="B57" s="79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8"/>
      <c r="AH57" s="78"/>
      <c r="AI57" s="78"/>
      <c r="AJ57" s="78"/>
      <c r="AK57" s="76"/>
      <c r="AL57" s="77"/>
      <c r="AM57" s="75"/>
      <c r="AN57" s="75"/>
      <c r="AO57" s="75"/>
      <c r="AP57" s="75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9"/>
      <c r="B58" s="79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8"/>
      <c r="AH58" s="78"/>
      <c r="AI58" s="78"/>
      <c r="AJ58" s="78"/>
      <c r="AK58" s="76"/>
      <c r="AL58" s="77"/>
      <c r="AM58" s="75"/>
      <c r="AN58" s="75"/>
      <c r="AO58" s="75"/>
      <c r="AP58" s="75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9"/>
      <c r="B59" s="79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8"/>
      <c r="AH59" s="78"/>
      <c r="AI59" s="78"/>
      <c r="AJ59" s="78"/>
      <c r="AK59" s="76"/>
      <c r="AL59" s="77"/>
      <c r="AM59" s="75"/>
      <c r="AN59" s="75"/>
      <c r="AO59" s="75"/>
      <c r="AP59" s="75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9"/>
      <c r="B60" s="79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8"/>
      <c r="AH60" s="78"/>
      <c r="AI60" s="78"/>
      <c r="AJ60" s="78"/>
      <c r="AK60" s="76"/>
      <c r="AL60" s="77"/>
      <c r="AM60" s="75"/>
      <c r="AN60" s="75"/>
      <c r="AO60" s="75"/>
      <c r="AP60" s="75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9"/>
      <c r="B61" s="79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8"/>
      <c r="AH61" s="78"/>
      <c r="AI61" s="78"/>
      <c r="AJ61" s="78"/>
      <c r="AK61" s="76"/>
      <c r="AL61" s="77"/>
      <c r="AM61" s="75"/>
      <c r="AN61" s="75"/>
      <c r="AO61" s="75"/>
      <c r="AP61" s="75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9"/>
      <c r="B62" s="79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8"/>
      <c r="AH62" s="78"/>
      <c r="AI62" s="78"/>
      <c r="AJ62" s="78"/>
      <c r="AK62" s="76"/>
      <c r="AL62" s="77"/>
      <c r="AM62" s="75"/>
      <c r="AN62" s="75"/>
      <c r="AO62" s="75"/>
      <c r="AP62" s="75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9"/>
      <c r="B63" s="79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8"/>
      <c r="AH63" s="78"/>
      <c r="AI63" s="78"/>
      <c r="AJ63" s="78"/>
      <c r="AK63" s="76"/>
      <c r="AL63" s="77"/>
      <c r="AM63" s="75"/>
      <c r="AN63" s="75"/>
      <c r="AO63" s="75"/>
      <c r="AP63" s="75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9"/>
      <c r="B64" s="79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8"/>
      <c r="AH64" s="78"/>
      <c r="AI64" s="78"/>
      <c r="AJ64" s="78"/>
      <c r="AK64" s="76"/>
      <c r="AL64" s="77"/>
      <c r="AM64" s="75"/>
      <c r="AN64" s="75"/>
      <c r="AO64" s="75"/>
      <c r="AP64" s="75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9"/>
      <c r="B65" s="79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8"/>
      <c r="AH65" s="78"/>
      <c r="AI65" s="78"/>
      <c r="AJ65" s="78"/>
      <c r="AK65" s="76"/>
      <c r="AL65" s="77"/>
      <c r="AM65" s="75"/>
      <c r="AN65" s="75"/>
      <c r="AO65" s="75"/>
      <c r="AP65" s="75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9"/>
      <c r="B66" s="79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8"/>
      <c r="AH66" s="78"/>
      <c r="AI66" s="78"/>
      <c r="AJ66" s="78"/>
      <c r="AK66" s="76"/>
      <c r="AL66" s="77"/>
      <c r="AM66" s="75"/>
      <c r="AN66" s="75"/>
      <c r="AO66" s="75"/>
      <c r="AP66" s="75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9"/>
      <c r="B67" s="79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8"/>
      <c r="AH67" s="78"/>
      <c r="AI67" s="78"/>
      <c r="AJ67" s="78"/>
      <c r="AK67" s="76"/>
      <c r="AL67" s="77"/>
      <c r="AM67" s="75"/>
      <c r="AN67" s="75"/>
      <c r="AO67" s="75"/>
      <c r="AP67" s="75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9"/>
      <c r="B68" s="79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8"/>
      <c r="AH68" s="78"/>
      <c r="AI68" s="78"/>
      <c r="AJ68" s="78"/>
      <c r="AK68" s="76"/>
      <c r="AL68" s="77"/>
      <c r="AM68" s="75"/>
      <c r="AN68" s="75"/>
      <c r="AO68" s="75"/>
      <c r="AP68" s="75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9"/>
      <c r="B69" s="79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8"/>
      <c r="AH69" s="78"/>
      <c r="AI69" s="78"/>
      <c r="AJ69" s="78"/>
      <c r="AK69" s="76"/>
      <c r="AL69" s="77"/>
      <c r="AM69" s="75"/>
      <c r="AN69" s="75"/>
      <c r="AO69" s="75"/>
      <c r="AP69" s="75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9"/>
      <c r="B70" s="79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8"/>
      <c r="AH70" s="78"/>
      <c r="AI70" s="78"/>
      <c r="AJ70" s="78"/>
      <c r="AK70" s="76"/>
      <c r="AL70" s="77"/>
      <c r="AM70" s="75"/>
      <c r="AN70" s="75"/>
      <c r="AO70" s="75"/>
      <c r="AP70" s="75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9"/>
      <c r="B71" s="79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8"/>
      <c r="AH71" s="78"/>
      <c r="AI71" s="78"/>
      <c r="AJ71" s="78"/>
      <c r="AK71" s="76"/>
      <c r="AL71" s="77"/>
      <c r="AM71" s="75"/>
      <c r="AN71" s="75"/>
      <c r="AO71" s="75"/>
      <c r="AP71" s="75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9"/>
      <c r="B72" s="79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8"/>
      <c r="AH72" s="78"/>
      <c r="AI72" s="78"/>
      <c r="AJ72" s="78"/>
      <c r="AK72" s="76"/>
      <c r="AL72" s="77"/>
      <c r="AM72" s="75"/>
      <c r="AN72" s="75"/>
      <c r="AO72" s="75"/>
      <c r="AP72" s="75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9"/>
      <c r="B73" s="79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8"/>
      <c r="AH73" s="78"/>
      <c r="AI73" s="78"/>
      <c r="AJ73" s="78"/>
      <c r="AK73" s="76"/>
      <c r="AL73" s="77"/>
      <c r="AM73" s="75"/>
      <c r="AN73" s="75"/>
      <c r="AO73" s="75"/>
      <c r="AP73" s="75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9"/>
      <c r="B74" s="79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8"/>
      <c r="AH74" s="78"/>
      <c r="AI74" s="78"/>
      <c r="AJ74" s="78"/>
      <c r="AK74" s="76"/>
      <c r="AL74" s="77"/>
      <c r="AM74" s="75"/>
      <c r="AN74" s="75"/>
      <c r="AO74" s="75"/>
      <c r="AP74" s="75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9"/>
      <c r="B75" s="79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8"/>
      <c r="AH75" s="78"/>
      <c r="AI75" s="78"/>
      <c r="AJ75" s="78"/>
      <c r="AK75" s="76"/>
      <c r="AL75" s="77"/>
      <c r="AM75" s="75"/>
      <c r="AN75" s="75"/>
      <c r="AO75" s="75"/>
      <c r="AP75" s="75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9"/>
      <c r="B76" s="79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8"/>
      <c r="AH76" s="78"/>
      <c r="AI76" s="78"/>
      <c r="AJ76" s="78"/>
      <c r="AK76" s="76"/>
      <c r="AL76" s="77"/>
      <c r="AM76" s="75"/>
      <c r="AN76" s="75"/>
      <c r="AO76" s="75"/>
      <c r="AP76" s="75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9"/>
      <c r="B77" s="79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8"/>
      <c r="AH77" s="78"/>
      <c r="AI77" s="78"/>
      <c r="AJ77" s="78"/>
      <c r="AK77" s="76"/>
      <c r="AL77" s="77"/>
      <c r="AM77" s="75"/>
      <c r="AN77" s="75"/>
      <c r="AO77" s="75"/>
      <c r="AP77" s="75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9"/>
      <c r="B78" s="79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8"/>
      <c r="AH78" s="78"/>
      <c r="AI78" s="78"/>
      <c r="AJ78" s="78"/>
      <c r="AK78" s="76"/>
      <c r="AL78" s="77"/>
      <c r="AM78" s="75"/>
      <c r="AN78" s="75"/>
      <c r="AO78" s="75"/>
      <c r="AP78" s="75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9"/>
      <c r="B79" s="79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8"/>
      <c r="AH79" s="78"/>
      <c r="AI79" s="78"/>
      <c r="AJ79" s="78"/>
      <c r="AK79" s="76"/>
      <c r="AL79" s="77"/>
      <c r="AM79" s="75"/>
      <c r="AN79" s="75"/>
      <c r="AO79" s="75"/>
      <c r="AP79" s="75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9"/>
      <c r="B80" s="79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8"/>
      <c r="AH80" s="78"/>
      <c r="AI80" s="78"/>
      <c r="AJ80" s="78"/>
      <c r="AK80" s="76"/>
      <c r="AL80" s="77"/>
      <c r="AM80" s="75"/>
      <c r="AN80" s="75"/>
      <c r="AO80" s="75"/>
      <c r="AP80" s="75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9"/>
      <c r="B81" s="79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8"/>
      <c r="AH81" s="78"/>
      <c r="AI81" s="78"/>
      <c r="AJ81" s="78"/>
      <c r="AK81" s="76"/>
      <c r="AL81" s="77"/>
      <c r="AM81" s="75"/>
      <c r="AN81" s="75"/>
      <c r="AO81" s="75"/>
      <c r="AP81" s="75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9"/>
      <c r="B82" s="79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8"/>
      <c r="AH82" s="78"/>
      <c r="AI82" s="78"/>
      <c r="AJ82" s="78"/>
      <c r="AK82" s="76"/>
      <c r="AL82" s="77"/>
      <c r="AM82" s="75"/>
      <c r="AN82" s="75"/>
      <c r="AO82" s="75"/>
      <c r="AP82" s="75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9"/>
      <c r="B83" s="79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8"/>
      <c r="AH83" s="78"/>
      <c r="AI83" s="78"/>
      <c r="AJ83" s="78"/>
      <c r="AK83" s="76"/>
      <c r="AL83" s="77"/>
      <c r="AM83" s="75"/>
      <c r="AN83" s="75"/>
      <c r="AO83" s="75"/>
      <c r="AP83" s="75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9"/>
      <c r="B84" s="79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8"/>
      <c r="AH84" s="78"/>
      <c r="AI84" s="78"/>
      <c r="AJ84" s="78"/>
      <c r="AK84" s="76"/>
      <c r="AL84" s="77"/>
      <c r="AM84" s="75"/>
      <c r="AN84" s="75"/>
      <c r="AO84" s="75"/>
      <c r="AP84" s="75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9"/>
      <c r="B85" s="79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8"/>
      <c r="AH85" s="78"/>
      <c r="AI85" s="78"/>
      <c r="AJ85" s="78"/>
      <c r="AK85" s="76"/>
      <c r="AL85" s="77"/>
      <c r="AM85" s="75"/>
      <c r="AN85" s="75"/>
      <c r="AO85" s="75"/>
      <c r="AP85" s="75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9"/>
      <c r="B86" s="79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8"/>
      <c r="AH86" s="78"/>
      <c r="AI86" s="78"/>
      <c r="AJ86" s="78"/>
      <c r="AK86" s="76"/>
      <c r="AL86" s="77"/>
      <c r="AM86" s="75"/>
      <c r="AN86" s="75"/>
      <c r="AO86" s="75"/>
      <c r="AP86" s="75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9"/>
      <c r="B87" s="79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8"/>
      <c r="AH87" s="78"/>
      <c r="AI87" s="78"/>
      <c r="AJ87" s="78"/>
      <c r="AK87" s="76"/>
      <c r="AL87" s="77"/>
      <c r="AM87" s="75"/>
      <c r="AN87" s="75"/>
      <c r="AO87" s="75"/>
      <c r="AP87" s="75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9"/>
      <c r="B88" s="79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8"/>
      <c r="AH88" s="78"/>
      <c r="AI88" s="78"/>
      <c r="AJ88" s="78"/>
      <c r="AK88" s="76"/>
      <c r="AL88" s="77"/>
      <c r="AM88" s="75"/>
      <c r="AN88" s="75"/>
      <c r="AO88" s="75"/>
      <c r="AP88" s="75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9"/>
      <c r="B89" s="79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8"/>
      <c r="AH89" s="78"/>
      <c r="AI89" s="78"/>
      <c r="AJ89" s="78"/>
      <c r="AK89" s="76"/>
      <c r="AL89" s="77"/>
      <c r="AM89" s="75"/>
      <c r="AN89" s="75"/>
      <c r="AO89" s="75"/>
      <c r="AP89" s="75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9"/>
      <c r="B90" s="79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8"/>
      <c r="AH90" s="78"/>
      <c r="AI90" s="78"/>
      <c r="AJ90" s="78"/>
      <c r="AK90" s="76"/>
      <c r="AL90" s="77"/>
      <c r="AM90" s="75"/>
      <c r="AN90" s="75"/>
      <c r="AO90" s="75"/>
      <c r="AP90" s="75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9"/>
      <c r="B91" s="79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8"/>
      <c r="AH91" s="78"/>
      <c r="AI91" s="78"/>
      <c r="AJ91" s="78"/>
      <c r="AK91" s="76"/>
      <c r="AL91" s="77"/>
      <c r="AM91" s="75"/>
      <c r="AN91" s="75"/>
      <c r="AO91" s="75"/>
      <c r="AP91" s="75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9"/>
      <c r="B92" s="79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8"/>
      <c r="AH92" s="78"/>
      <c r="AI92" s="78"/>
      <c r="AJ92" s="78"/>
      <c r="AK92" s="76"/>
      <c r="AL92" s="77"/>
      <c r="AM92" s="75"/>
      <c r="AN92" s="75"/>
      <c r="AO92" s="75"/>
      <c r="AP92" s="75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9"/>
      <c r="B93" s="79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8"/>
      <c r="AH93" s="78"/>
      <c r="AI93" s="78"/>
      <c r="AJ93" s="78"/>
      <c r="AK93" s="76"/>
      <c r="AL93" s="77"/>
      <c r="AM93" s="75"/>
      <c r="AN93" s="75"/>
      <c r="AO93" s="75"/>
      <c r="AP93" s="75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9"/>
      <c r="B94" s="79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8"/>
      <c r="AH94" s="78"/>
      <c r="AI94" s="78"/>
      <c r="AJ94" s="78"/>
      <c r="AK94" s="76"/>
      <c r="AL94" s="77"/>
      <c r="AM94" s="75"/>
      <c r="AN94" s="75"/>
      <c r="AO94" s="75"/>
      <c r="AP94" s="75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9"/>
      <c r="B95" s="79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8"/>
      <c r="AH95" s="78"/>
      <c r="AI95" s="78"/>
      <c r="AJ95" s="78"/>
      <c r="AK95" s="76"/>
      <c r="AL95" s="77"/>
      <c r="AM95" s="75"/>
      <c r="AN95" s="75"/>
      <c r="AO95" s="75"/>
      <c r="AP95" s="75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9"/>
      <c r="B96" s="79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8"/>
      <c r="AH96" s="78"/>
      <c r="AI96" s="78"/>
      <c r="AJ96" s="78"/>
      <c r="AK96" s="76"/>
      <c r="AL96" s="77"/>
      <c r="AM96" s="75"/>
      <c r="AN96" s="75"/>
      <c r="AO96" s="75"/>
      <c r="AP96" s="75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9"/>
      <c r="B97" s="79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8"/>
      <c r="AH97" s="78"/>
      <c r="AI97" s="78"/>
      <c r="AJ97" s="78"/>
      <c r="AK97" s="76"/>
      <c r="AL97" s="77"/>
      <c r="AM97" s="75"/>
      <c r="AN97" s="75"/>
      <c r="AO97" s="75"/>
      <c r="AP97" s="75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9"/>
      <c r="B98" s="79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8"/>
      <c r="AH98" s="78"/>
      <c r="AI98" s="78"/>
      <c r="AJ98" s="78"/>
      <c r="AK98" s="76"/>
      <c r="AL98" s="77"/>
      <c r="AM98" s="75"/>
      <c r="AN98" s="75"/>
      <c r="AO98" s="75"/>
      <c r="AP98" s="75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9"/>
      <c r="B99" s="79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8"/>
      <c r="AH99" s="78"/>
      <c r="AI99" s="78"/>
      <c r="AJ99" s="78"/>
      <c r="AK99" s="76"/>
      <c r="AL99" s="77"/>
      <c r="AM99" s="75"/>
      <c r="AN99" s="75"/>
      <c r="AO99" s="75"/>
      <c r="AP99" s="75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9"/>
      <c r="B100" s="79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8"/>
      <c r="AH100" s="78"/>
      <c r="AI100" s="78"/>
      <c r="AJ100" s="78"/>
      <c r="AK100" s="76"/>
      <c r="AL100" s="77"/>
      <c r="AM100" s="75"/>
      <c r="AN100" s="75"/>
      <c r="AO100" s="75"/>
      <c r="AP100" s="75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9"/>
      <c r="B101" s="79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8"/>
      <c r="AH101" s="78"/>
      <c r="AI101" s="78"/>
      <c r="AJ101" s="78"/>
      <c r="AK101" s="76"/>
      <c r="AL101" s="77"/>
      <c r="AM101" s="75"/>
      <c r="AN101" s="75"/>
      <c r="AO101" s="75"/>
      <c r="AP101" s="75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9"/>
      <c r="B102" s="79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8"/>
      <c r="AH102" s="78"/>
      <c r="AI102" s="78"/>
      <c r="AJ102" s="78"/>
      <c r="AK102" s="76"/>
      <c r="AL102" s="77"/>
      <c r="AM102" s="75"/>
      <c r="AN102" s="75"/>
      <c r="AO102" s="75"/>
      <c r="AP102" s="75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9"/>
      <c r="B103" s="79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8"/>
      <c r="AH103" s="78"/>
      <c r="AI103" s="78"/>
      <c r="AJ103" s="78"/>
      <c r="AK103" s="76"/>
      <c r="AL103" s="77"/>
      <c r="AM103" s="75"/>
      <c r="AN103" s="75"/>
      <c r="AO103" s="75"/>
      <c r="AP103" s="75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9"/>
      <c r="B104" s="79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8"/>
      <c r="AH104" s="78"/>
      <c r="AI104" s="78"/>
      <c r="AJ104" s="78"/>
      <c r="AK104" s="76"/>
      <c r="AL104" s="77"/>
      <c r="AM104" s="75"/>
      <c r="AN104" s="75"/>
      <c r="AO104" s="75"/>
      <c r="AP104" s="75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9"/>
      <c r="B105" s="79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8"/>
      <c r="AH105" s="78"/>
      <c r="AI105" s="78"/>
      <c r="AJ105" s="78"/>
      <c r="AK105" s="76"/>
      <c r="AL105" s="77"/>
      <c r="AM105" s="75"/>
      <c r="AN105" s="75"/>
      <c r="AO105" s="75"/>
      <c r="AP105" s="75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9"/>
      <c r="B106" s="79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8"/>
      <c r="AH106" s="78"/>
      <c r="AI106" s="78"/>
      <c r="AJ106" s="78"/>
      <c r="AK106" s="76"/>
      <c r="AL106" s="77"/>
      <c r="AM106" s="75"/>
      <c r="AN106" s="75"/>
      <c r="AO106" s="75"/>
      <c r="AP106" s="75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9"/>
      <c r="B107" s="79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8"/>
      <c r="AH107" s="78"/>
      <c r="AI107" s="78"/>
      <c r="AJ107" s="78"/>
      <c r="AK107" s="76"/>
      <c r="AL107" s="77"/>
      <c r="AM107" s="75"/>
      <c r="AN107" s="75"/>
      <c r="AO107" s="75"/>
      <c r="AP107" s="75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9"/>
      <c r="B108" s="79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8"/>
      <c r="AH108" s="78"/>
      <c r="AI108" s="78"/>
      <c r="AJ108" s="78"/>
      <c r="AK108" s="76"/>
      <c r="AL108" s="77"/>
      <c r="AM108" s="75"/>
      <c r="AN108" s="75"/>
      <c r="AO108" s="75"/>
      <c r="AP108" s="75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9"/>
      <c r="B109" s="79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8"/>
      <c r="AH109" s="78"/>
      <c r="AI109" s="78"/>
      <c r="AJ109" s="78"/>
      <c r="AK109" s="76"/>
      <c r="AL109" s="77"/>
      <c r="AM109" s="75"/>
      <c r="AN109" s="75"/>
      <c r="AO109" s="75"/>
      <c r="AP109" s="75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9"/>
      <c r="B110" s="79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8"/>
      <c r="AH110" s="78"/>
      <c r="AI110" s="78"/>
      <c r="AJ110" s="78"/>
      <c r="AK110" s="76"/>
      <c r="AL110" s="77"/>
      <c r="AM110" s="75"/>
      <c r="AN110" s="75"/>
      <c r="AO110" s="75"/>
      <c r="AP110" s="75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9"/>
      <c r="B111" s="79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8"/>
      <c r="AH111" s="78"/>
      <c r="AI111" s="78"/>
      <c r="AJ111" s="78"/>
      <c r="AK111" s="76"/>
      <c r="AL111" s="77"/>
      <c r="AM111" s="75"/>
      <c r="AN111" s="75"/>
      <c r="AO111" s="75"/>
      <c r="AP111" s="75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9"/>
      <c r="B112" s="79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8"/>
      <c r="AH112" s="78"/>
      <c r="AI112" s="78"/>
      <c r="AJ112" s="78"/>
      <c r="AK112" s="76"/>
      <c r="AL112" s="77"/>
      <c r="AM112" s="75"/>
      <c r="AN112" s="75"/>
      <c r="AO112" s="75"/>
      <c r="AP112" s="75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9"/>
      <c r="B113" s="79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8"/>
      <c r="AH113" s="78"/>
      <c r="AI113" s="78"/>
      <c r="AJ113" s="78"/>
      <c r="AK113" s="76"/>
      <c r="AL113" s="77"/>
      <c r="AM113" s="75"/>
      <c r="AN113" s="75"/>
      <c r="AO113" s="75"/>
      <c r="AP113" s="75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9"/>
      <c r="B114" s="79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8"/>
      <c r="AH114" s="78"/>
      <c r="AI114" s="78"/>
      <c r="AJ114" s="78"/>
      <c r="AK114" s="76"/>
      <c r="AL114" s="77"/>
      <c r="AM114" s="75"/>
      <c r="AN114" s="75"/>
      <c r="AO114" s="75"/>
      <c r="AP114" s="75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9"/>
      <c r="B115" s="79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8"/>
      <c r="AH115" s="78"/>
      <c r="AI115" s="78"/>
      <c r="AJ115" s="78"/>
      <c r="AK115" s="76"/>
      <c r="AL115" s="77"/>
      <c r="AM115" s="75"/>
      <c r="AN115" s="75"/>
      <c r="AO115" s="75"/>
      <c r="AP115" s="75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9"/>
      <c r="B116" s="79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8"/>
      <c r="AH116" s="78"/>
      <c r="AI116" s="78"/>
      <c r="AJ116" s="78"/>
      <c r="AK116" s="76"/>
      <c r="AL116" s="77"/>
      <c r="AM116" s="75"/>
      <c r="AN116" s="75"/>
      <c r="AO116" s="75"/>
      <c r="AP116" s="75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9"/>
      <c r="B117" s="79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8"/>
      <c r="AH117" s="78"/>
      <c r="AI117" s="78"/>
      <c r="AJ117" s="78"/>
      <c r="AK117" s="76"/>
      <c r="AL117" s="77"/>
      <c r="AM117" s="75"/>
      <c r="AN117" s="75"/>
      <c r="AO117" s="75"/>
      <c r="AP117" s="75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9"/>
      <c r="B118" s="79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8"/>
      <c r="AH118" s="78"/>
      <c r="AI118" s="78"/>
      <c r="AJ118" s="78"/>
      <c r="AK118" s="76"/>
      <c r="AL118" s="77"/>
      <c r="AM118" s="75"/>
      <c r="AN118" s="75"/>
      <c r="AO118" s="75"/>
      <c r="AP118" s="75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9"/>
      <c r="B119" s="79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8"/>
      <c r="AH119" s="78"/>
      <c r="AI119" s="78"/>
      <c r="AJ119" s="78"/>
      <c r="AK119" s="76"/>
      <c r="AL119" s="77"/>
      <c r="AM119" s="75"/>
      <c r="AN119" s="75"/>
      <c r="AO119" s="75"/>
      <c r="AP119" s="75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9"/>
      <c r="B120" s="79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8"/>
      <c r="AH120" s="78"/>
      <c r="AI120" s="78"/>
      <c r="AJ120" s="78"/>
      <c r="AK120" s="76"/>
      <c r="AL120" s="77"/>
      <c r="AM120" s="75"/>
      <c r="AN120" s="75"/>
      <c r="AO120" s="75"/>
      <c r="AP120" s="75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9"/>
      <c r="B121" s="79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8"/>
      <c r="AH121" s="78"/>
      <c r="AI121" s="78"/>
      <c r="AJ121" s="78"/>
      <c r="AK121" s="76"/>
      <c r="AL121" s="77"/>
      <c r="AM121" s="75"/>
      <c r="AN121" s="75"/>
      <c r="AO121" s="75"/>
      <c r="AP121" s="75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9"/>
      <c r="B122" s="79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8"/>
      <c r="AH122" s="78"/>
      <c r="AI122" s="78"/>
      <c r="AJ122" s="78"/>
      <c r="AK122" s="76"/>
      <c r="AL122" s="77"/>
      <c r="AM122" s="75"/>
      <c r="AN122" s="75"/>
      <c r="AO122" s="75"/>
      <c r="AP122" s="75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9"/>
      <c r="B123" s="79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8"/>
      <c r="AH123" s="78"/>
      <c r="AI123" s="78"/>
      <c r="AJ123" s="78"/>
      <c r="AK123" s="76"/>
      <c r="AL123" s="77"/>
      <c r="AM123" s="75"/>
      <c r="AN123" s="75"/>
      <c r="AO123" s="75"/>
      <c r="AP123" s="75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9"/>
      <c r="B124" s="79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8"/>
      <c r="AH124" s="78"/>
      <c r="AI124" s="78"/>
      <c r="AJ124" s="78"/>
      <c r="AK124" s="76"/>
      <c r="AL124" s="77"/>
      <c r="AM124" s="75"/>
      <c r="AN124" s="75"/>
      <c r="AO124" s="75"/>
      <c r="AP124" s="75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9"/>
      <c r="B125" s="79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8"/>
      <c r="AH125" s="78"/>
      <c r="AI125" s="78"/>
      <c r="AJ125" s="78"/>
      <c r="AK125" s="76"/>
      <c r="AL125" s="77"/>
      <c r="AM125" s="75"/>
      <c r="AN125" s="75"/>
      <c r="AO125" s="75"/>
      <c r="AP125" s="75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9"/>
      <c r="B126" s="79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8"/>
      <c r="AH126" s="78"/>
      <c r="AI126" s="78"/>
      <c r="AJ126" s="78"/>
      <c r="AK126" s="76"/>
      <c r="AL126" s="77"/>
      <c r="AM126" s="75"/>
      <c r="AN126" s="75"/>
      <c r="AO126" s="75"/>
      <c r="AP126" s="75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9"/>
      <c r="B127" s="79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8"/>
      <c r="AH127" s="78"/>
      <c r="AI127" s="78"/>
      <c r="AJ127" s="78"/>
      <c r="AK127" s="76"/>
      <c r="AL127" s="77"/>
      <c r="AM127" s="75"/>
      <c r="AN127" s="75"/>
      <c r="AO127" s="75"/>
      <c r="AP127" s="75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9"/>
      <c r="B128" s="79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8"/>
      <c r="AH128" s="78"/>
      <c r="AI128" s="78"/>
      <c r="AJ128" s="78"/>
      <c r="AK128" s="76"/>
      <c r="AL128" s="77"/>
      <c r="AM128" s="75"/>
      <c r="AN128" s="75"/>
      <c r="AO128" s="75"/>
      <c r="AP128" s="75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9"/>
      <c r="B129" s="79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8"/>
      <c r="AH129" s="78"/>
      <c r="AI129" s="78"/>
      <c r="AJ129" s="78"/>
      <c r="AK129" s="76"/>
      <c r="AL129" s="77"/>
      <c r="AM129" s="75"/>
      <c r="AN129" s="75"/>
      <c r="AO129" s="75"/>
      <c r="AP129" s="75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9"/>
      <c r="B130" s="79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8"/>
      <c r="AH130" s="78"/>
      <c r="AI130" s="78"/>
      <c r="AJ130" s="78"/>
      <c r="AK130" s="76"/>
      <c r="AL130" s="77"/>
      <c r="AM130" s="75"/>
      <c r="AN130" s="75"/>
      <c r="AO130" s="75"/>
      <c r="AP130" s="75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9"/>
      <c r="B131" s="79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8"/>
      <c r="AH131" s="78"/>
      <c r="AI131" s="78"/>
      <c r="AJ131" s="78"/>
      <c r="AK131" s="76"/>
      <c r="AL131" s="77"/>
      <c r="AM131" s="75"/>
      <c r="AN131" s="75"/>
      <c r="AO131" s="75"/>
      <c r="AP131" s="75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9"/>
      <c r="B132" s="79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8"/>
      <c r="AH132" s="78"/>
      <c r="AI132" s="78"/>
      <c r="AJ132" s="78"/>
      <c r="AK132" s="76"/>
      <c r="AL132" s="77"/>
      <c r="AM132" s="75"/>
      <c r="AN132" s="75"/>
      <c r="AO132" s="75"/>
      <c r="AP132" s="75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9"/>
      <c r="B133" s="79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8"/>
      <c r="AH133" s="78"/>
      <c r="AI133" s="78"/>
      <c r="AJ133" s="78"/>
      <c r="AK133" s="76"/>
      <c r="AL133" s="77"/>
      <c r="AM133" s="75"/>
      <c r="AN133" s="75"/>
      <c r="AO133" s="75"/>
      <c r="AP133" s="75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9"/>
      <c r="B134" s="79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8"/>
      <c r="AH134" s="78"/>
      <c r="AI134" s="78"/>
      <c r="AJ134" s="78"/>
      <c r="AK134" s="76"/>
      <c r="AL134" s="77"/>
      <c r="AM134" s="75"/>
      <c r="AN134" s="75"/>
      <c r="AO134" s="75"/>
      <c r="AP134" s="75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9"/>
      <c r="B135" s="79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8"/>
      <c r="AH135" s="78"/>
      <c r="AI135" s="78"/>
      <c r="AJ135" s="78"/>
      <c r="AK135" s="76"/>
      <c r="AL135" s="77"/>
      <c r="AM135" s="75"/>
      <c r="AN135" s="75"/>
      <c r="AO135" s="75"/>
      <c r="AP135" s="75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9"/>
      <c r="B136" s="79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8"/>
      <c r="AH136" s="78"/>
      <c r="AI136" s="78"/>
      <c r="AJ136" s="78"/>
      <c r="AK136" s="76"/>
      <c r="AL136" s="77"/>
      <c r="AM136" s="75"/>
      <c r="AN136" s="75"/>
      <c r="AO136" s="75"/>
      <c r="AP136" s="75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9"/>
      <c r="B137" s="79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8"/>
      <c r="AH137" s="78"/>
      <c r="AI137" s="78"/>
      <c r="AJ137" s="78"/>
      <c r="AK137" s="76"/>
      <c r="AL137" s="77"/>
      <c r="AM137" s="75"/>
      <c r="AN137" s="75"/>
      <c r="AO137" s="75"/>
      <c r="AP137" s="75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9"/>
      <c r="B138" s="79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8"/>
      <c r="AH138" s="78"/>
      <c r="AI138" s="78"/>
      <c r="AJ138" s="78"/>
      <c r="AK138" s="76"/>
      <c r="AL138" s="77"/>
      <c r="AM138" s="75"/>
      <c r="AN138" s="75"/>
      <c r="AO138" s="75"/>
      <c r="AP138" s="75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9"/>
      <c r="B139" s="79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8"/>
      <c r="AH139" s="78"/>
      <c r="AI139" s="78"/>
      <c r="AJ139" s="78"/>
      <c r="AK139" s="76"/>
      <c r="AL139" s="77"/>
      <c r="AM139" s="75"/>
      <c r="AN139" s="75"/>
      <c r="AO139" s="75"/>
      <c r="AP139" s="75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9"/>
      <c r="B140" s="79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8"/>
      <c r="AH140" s="78"/>
      <c r="AI140" s="78"/>
      <c r="AJ140" s="78"/>
      <c r="AK140" s="76"/>
      <c r="AL140" s="77"/>
      <c r="AM140" s="75"/>
      <c r="AN140" s="75"/>
      <c r="AO140" s="75"/>
      <c r="AP140" s="75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9"/>
      <c r="B141" s="79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8"/>
      <c r="AH141" s="78"/>
      <c r="AI141" s="78"/>
      <c r="AJ141" s="78"/>
      <c r="AK141" s="76"/>
      <c r="AL141" s="77"/>
      <c r="AM141" s="75"/>
      <c r="AN141" s="75"/>
      <c r="AO141" s="75"/>
      <c r="AP141" s="75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9"/>
      <c r="B142" s="79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8"/>
      <c r="AH142" s="78"/>
      <c r="AI142" s="78"/>
      <c r="AJ142" s="78"/>
      <c r="AK142" s="76"/>
      <c r="AL142" s="77"/>
      <c r="AM142" s="75"/>
      <c r="AN142" s="75"/>
      <c r="AO142" s="75"/>
      <c r="AP142" s="75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9"/>
      <c r="B143" s="79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8"/>
      <c r="AH143" s="78"/>
      <c r="AI143" s="78"/>
      <c r="AJ143" s="78"/>
      <c r="AK143" s="76"/>
      <c r="AL143" s="77"/>
      <c r="AM143" s="75"/>
      <c r="AN143" s="75"/>
      <c r="AO143" s="75"/>
      <c r="AP143" s="75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9"/>
      <c r="B144" s="79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8"/>
      <c r="AH144" s="78"/>
      <c r="AI144" s="78"/>
      <c r="AJ144" s="78"/>
      <c r="AK144" s="76"/>
      <c r="AL144" s="77"/>
      <c r="AM144" s="75"/>
      <c r="AN144" s="75"/>
      <c r="AO144" s="75"/>
      <c r="AP144" s="75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9"/>
      <c r="B145" s="79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8"/>
      <c r="AH145" s="78"/>
      <c r="AI145" s="78"/>
      <c r="AJ145" s="78"/>
      <c r="AK145" s="76"/>
      <c r="AL145" s="77"/>
      <c r="AM145" s="75"/>
      <c r="AN145" s="75"/>
      <c r="AO145" s="75"/>
      <c r="AP145" s="75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9"/>
      <c r="B146" s="79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8"/>
      <c r="AH146" s="78"/>
      <c r="AI146" s="78"/>
      <c r="AJ146" s="78"/>
      <c r="AK146" s="76"/>
      <c r="AL146" s="77"/>
      <c r="AM146" s="75"/>
      <c r="AN146" s="75"/>
      <c r="AO146" s="75"/>
      <c r="AP146" s="75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9"/>
      <c r="B147" s="79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8"/>
      <c r="AH147" s="78"/>
      <c r="AI147" s="78"/>
      <c r="AJ147" s="78"/>
      <c r="AK147" s="76"/>
      <c r="AL147" s="77"/>
      <c r="AM147" s="75"/>
      <c r="AN147" s="75"/>
      <c r="AO147" s="75"/>
      <c r="AP147" s="75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9"/>
      <c r="B148" s="79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8"/>
      <c r="AH148" s="78"/>
      <c r="AI148" s="78"/>
      <c r="AJ148" s="78"/>
      <c r="AK148" s="76"/>
      <c r="AL148" s="77"/>
      <c r="AM148" s="75"/>
      <c r="AN148" s="75"/>
      <c r="AO148" s="75"/>
      <c r="AP148" s="75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9"/>
      <c r="B149" s="79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8"/>
      <c r="AH149" s="78"/>
      <c r="AI149" s="78"/>
      <c r="AJ149" s="78"/>
      <c r="AK149" s="76"/>
      <c r="AL149" s="77"/>
      <c r="AM149" s="75"/>
      <c r="AN149" s="75"/>
      <c r="AO149" s="75"/>
      <c r="AP149" s="75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9"/>
      <c r="B150" s="79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8"/>
      <c r="AH150" s="78"/>
      <c r="AI150" s="78"/>
      <c r="AJ150" s="78"/>
      <c r="AK150" s="76"/>
      <c r="AL150" s="77"/>
      <c r="AM150" s="75"/>
      <c r="AN150" s="75"/>
      <c r="AO150" s="75"/>
      <c r="AP150" s="75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9"/>
      <c r="B151" s="79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8"/>
      <c r="AH151" s="78"/>
      <c r="AI151" s="78"/>
      <c r="AJ151" s="78"/>
      <c r="AK151" s="76"/>
      <c r="AL151" s="77"/>
      <c r="AM151" s="75"/>
      <c r="AN151" s="75"/>
      <c r="AO151" s="75"/>
      <c r="AP151" s="75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9"/>
      <c r="B152" s="79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8"/>
      <c r="AH152" s="78"/>
      <c r="AI152" s="78"/>
      <c r="AJ152" s="78"/>
      <c r="AK152" s="76"/>
      <c r="AL152" s="77"/>
      <c r="AM152" s="75"/>
      <c r="AN152" s="75"/>
      <c r="AO152" s="75"/>
      <c r="AP152" s="75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9"/>
      <c r="B153" s="79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8"/>
      <c r="AH153" s="78"/>
      <c r="AI153" s="78"/>
      <c r="AJ153" s="78"/>
      <c r="AK153" s="76"/>
      <c r="AL153" s="77"/>
      <c r="AM153" s="75"/>
      <c r="AN153" s="75"/>
      <c r="AO153" s="75"/>
      <c r="AP153" s="75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9"/>
      <c r="B154" s="79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8"/>
      <c r="AH154" s="78"/>
      <c r="AI154" s="78"/>
      <c r="AJ154" s="78"/>
      <c r="AK154" s="76"/>
      <c r="AL154" s="77"/>
      <c r="AM154" s="75"/>
      <c r="AN154" s="75"/>
      <c r="AO154" s="75"/>
      <c r="AP154" s="75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9"/>
      <c r="B155" s="79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8"/>
      <c r="AH155" s="78"/>
      <c r="AI155" s="78"/>
      <c r="AJ155" s="78"/>
      <c r="AK155" s="76"/>
      <c r="AL155" s="77"/>
      <c r="AM155" s="75"/>
      <c r="AN155" s="75"/>
      <c r="AO155" s="75"/>
      <c r="AP155" s="75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9"/>
      <c r="B156" s="79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8"/>
      <c r="AH156" s="78"/>
      <c r="AI156" s="78"/>
      <c r="AJ156" s="78"/>
      <c r="AK156" s="76"/>
      <c r="AL156" s="77"/>
      <c r="AM156" s="75"/>
      <c r="AN156" s="75"/>
      <c r="AO156" s="75"/>
      <c r="AP156" s="75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9"/>
      <c r="B157" s="79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8"/>
      <c r="AH157" s="78"/>
      <c r="AI157" s="78"/>
      <c r="AJ157" s="78"/>
      <c r="AK157" s="76"/>
      <c r="AL157" s="77"/>
      <c r="AM157" s="75"/>
      <c r="AN157" s="75"/>
      <c r="AO157" s="75"/>
      <c r="AP157" s="75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9"/>
      <c r="B158" s="79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8"/>
      <c r="AH158" s="78"/>
      <c r="AI158" s="78"/>
      <c r="AJ158" s="78"/>
      <c r="AK158" s="76"/>
      <c r="AL158" s="77"/>
      <c r="AM158" s="75"/>
      <c r="AN158" s="75"/>
      <c r="AO158" s="75"/>
      <c r="AP158" s="75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9"/>
      <c r="B159" s="79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8"/>
      <c r="AH159" s="78"/>
      <c r="AI159" s="78"/>
      <c r="AJ159" s="78"/>
      <c r="AK159" s="76"/>
      <c r="AL159" s="77"/>
      <c r="AM159" s="75"/>
      <c r="AN159" s="75"/>
      <c r="AO159" s="75"/>
      <c r="AP159" s="75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9"/>
      <c r="B160" s="79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8"/>
      <c r="AH160" s="78"/>
      <c r="AI160" s="78"/>
      <c r="AJ160" s="78"/>
      <c r="AK160" s="76"/>
      <c r="AL160" s="77"/>
      <c r="AM160" s="75"/>
      <c r="AN160" s="75"/>
      <c r="AO160" s="75"/>
      <c r="AP160" s="75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9"/>
      <c r="B161" s="79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8"/>
      <c r="AH161" s="78"/>
      <c r="AI161" s="78"/>
      <c r="AJ161" s="78"/>
      <c r="AK161" s="76"/>
      <c r="AL161" s="77"/>
      <c r="AM161" s="75"/>
      <c r="AN161" s="75"/>
      <c r="AO161" s="75"/>
      <c r="AP161" s="75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9"/>
      <c r="B162" s="79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8"/>
      <c r="AH162" s="78"/>
      <c r="AI162" s="78"/>
      <c r="AJ162" s="78"/>
      <c r="AK162" s="76"/>
      <c r="AL162" s="77"/>
      <c r="AM162" s="75"/>
      <c r="AN162" s="75"/>
      <c r="AO162" s="75"/>
      <c r="AP162" s="75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9"/>
      <c r="B163" s="79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8"/>
      <c r="AH163" s="78"/>
      <c r="AI163" s="78"/>
      <c r="AJ163" s="78"/>
      <c r="AK163" s="76"/>
      <c r="AL163" s="77"/>
      <c r="AM163" s="75"/>
      <c r="AN163" s="75"/>
      <c r="AO163" s="75"/>
      <c r="AP163" s="75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9"/>
      <c r="B164" s="79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8"/>
      <c r="AH164" s="78"/>
      <c r="AI164" s="78"/>
      <c r="AJ164" s="78"/>
      <c r="AK164" s="76"/>
      <c r="AL164" s="77"/>
      <c r="AM164" s="75"/>
      <c r="AN164" s="75"/>
      <c r="AO164" s="75"/>
      <c r="AP164" s="75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9"/>
      <c r="B165" s="79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8"/>
      <c r="AH165" s="78"/>
      <c r="AI165" s="78"/>
      <c r="AJ165" s="78"/>
      <c r="AK165" s="76"/>
      <c r="AL165" s="77"/>
      <c r="AM165" s="75"/>
      <c r="AN165" s="75"/>
      <c r="AO165" s="75"/>
      <c r="AP165" s="75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9"/>
      <c r="B166" s="79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8"/>
      <c r="AH166" s="78"/>
      <c r="AI166" s="78"/>
      <c r="AJ166" s="78"/>
      <c r="AK166" s="76"/>
      <c r="AL166" s="77"/>
      <c r="AM166" s="75"/>
      <c r="AN166" s="75"/>
      <c r="AO166" s="75"/>
      <c r="AP166" s="75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9"/>
      <c r="B167" s="79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8"/>
      <c r="AH167" s="78"/>
      <c r="AI167" s="78"/>
      <c r="AJ167" s="78"/>
      <c r="AK167" s="76"/>
      <c r="AL167" s="77"/>
      <c r="AM167" s="75"/>
      <c r="AN167" s="75"/>
      <c r="AO167" s="75"/>
      <c r="AP167" s="75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9"/>
      <c r="B168" s="79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8"/>
      <c r="AH168" s="78"/>
      <c r="AI168" s="78"/>
      <c r="AJ168" s="78"/>
      <c r="AK168" s="76"/>
      <c r="AL168" s="77"/>
      <c r="AM168" s="75"/>
      <c r="AN168" s="75"/>
      <c r="AO168" s="75"/>
      <c r="AP168" s="75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9"/>
      <c r="B169" s="79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8"/>
      <c r="AH169" s="78"/>
      <c r="AI169" s="78"/>
      <c r="AJ169" s="78"/>
      <c r="AK169" s="76"/>
      <c r="AL169" s="77"/>
      <c r="AM169" s="75"/>
      <c r="AN169" s="75"/>
      <c r="AO169" s="75"/>
      <c r="AP169" s="75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9"/>
      <c r="B170" s="79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8"/>
      <c r="AH170" s="78"/>
      <c r="AI170" s="78"/>
      <c r="AJ170" s="78"/>
      <c r="AK170" s="76"/>
      <c r="AL170" s="77"/>
      <c r="AM170" s="75"/>
      <c r="AN170" s="75"/>
      <c r="AO170" s="75"/>
      <c r="AP170" s="75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9"/>
      <c r="B171" s="79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8"/>
      <c r="AH171" s="78"/>
      <c r="AI171" s="78"/>
      <c r="AJ171" s="78"/>
      <c r="AK171" s="76"/>
      <c r="AL171" s="77"/>
      <c r="AM171" s="75"/>
      <c r="AN171" s="75"/>
      <c r="AO171" s="75"/>
      <c r="AP171" s="75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9"/>
      <c r="B172" s="79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8"/>
      <c r="AH172" s="78"/>
      <c r="AI172" s="78"/>
      <c r="AJ172" s="78"/>
      <c r="AK172" s="76"/>
      <c r="AL172" s="77"/>
      <c r="AM172" s="75"/>
      <c r="AN172" s="75"/>
      <c r="AO172" s="75"/>
      <c r="AP172" s="75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9"/>
      <c r="B173" s="79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8"/>
      <c r="AH173" s="78"/>
      <c r="AI173" s="78"/>
      <c r="AJ173" s="78"/>
      <c r="AK173" s="76"/>
      <c r="AL173" s="77"/>
      <c r="AM173" s="75"/>
      <c r="AN173" s="75"/>
      <c r="AO173" s="75"/>
      <c r="AP173" s="75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9"/>
      <c r="B174" s="79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8"/>
      <c r="AH174" s="78"/>
      <c r="AI174" s="78"/>
      <c r="AJ174" s="78"/>
      <c r="AK174" s="76"/>
      <c r="AL174" s="77"/>
      <c r="AM174" s="75"/>
      <c r="AN174" s="75"/>
      <c r="AO174" s="75"/>
      <c r="AP174" s="75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9"/>
      <c r="B175" s="79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8"/>
      <c r="AH175" s="78"/>
      <c r="AI175" s="78"/>
      <c r="AJ175" s="78"/>
      <c r="AK175" s="76"/>
      <c r="AL175" s="77"/>
      <c r="AM175" s="75"/>
      <c r="AN175" s="75"/>
      <c r="AO175" s="75"/>
      <c r="AP175" s="75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9"/>
      <c r="B176" s="79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8"/>
      <c r="AH176" s="78"/>
      <c r="AI176" s="78"/>
      <c r="AJ176" s="78"/>
      <c r="AK176" s="76"/>
      <c r="AL176" s="77"/>
      <c r="AM176" s="75"/>
      <c r="AN176" s="75"/>
      <c r="AO176" s="75"/>
      <c r="AP176" s="75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9"/>
      <c r="B177" s="79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8"/>
      <c r="AH177" s="78"/>
      <c r="AI177" s="78"/>
      <c r="AJ177" s="78"/>
      <c r="AK177" s="76"/>
      <c r="AL177" s="77"/>
      <c r="AM177" s="75"/>
      <c r="AN177" s="75"/>
      <c r="AO177" s="75"/>
      <c r="AP177" s="75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9"/>
      <c r="B178" s="79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8"/>
      <c r="AH178" s="78"/>
      <c r="AI178" s="78"/>
      <c r="AJ178" s="78"/>
      <c r="AK178" s="76"/>
      <c r="AL178" s="77"/>
      <c r="AM178" s="75"/>
      <c r="AN178" s="75"/>
      <c r="AO178" s="75"/>
      <c r="AP178" s="75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9"/>
      <c r="B179" s="79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8"/>
      <c r="AH179" s="78"/>
      <c r="AI179" s="78"/>
      <c r="AJ179" s="78"/>
      <c r="AK179" s="76"/>
      <c r="AL179" s="77"/>
      <c r="AM179" s="75"/>
      <c r="AN179" s="75"/>
      <c r="AO179" s="75"/>
      <c r="AP179" s="75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9"/>
      <c r="B180" s="79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8"/>
      <c r="AH180" s="78"/>
      <c r="AI180" s="78"/>
      <c r="AJ180" s="78"/>
      <c r="AK180" s="76"/>
      <c r="AL180" s="77"/>
      <c r="AM180" s="75"/>
      <c r="AN180" s="75"/>
      <c r="AO180" s="75"/>
      <c r="AP180" s="75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9"/>
      <c r="B181" s="79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8"/>
      <c r="AH181" s="78"/>
      <c r="AI181" s="78"/>
      <c r="AJ181" s="78"/>
      <c r="AK181" s="76"/>
      <c r="AL181" s="77"/>
      <c r="AM181" s="75"/>
      <c r="AN181" s="75"/>
      <c r="AO181" s="75"/>
      <c r="AP181" s="75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9"/>
      <c r="B182" s="79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8"/>
      <c r="AH182" s="78"/>
      <c r="AI182" s="78"/>
      <c r="AJ182" s="78"/>
      <c r="AK182" s="76"/>
      <c r="AL182" s="77"/>
      <c r="AM182" s="75"/>
      <c r="AN182" s="75"/>
      <c r="AO182" s="75"/>
      <c r="AP182" s="75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9"/>
      <c r="B183" s="79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8"/>
      <c r="AH183" s="78"/>
      <c r="AI183" s="78"/>
      <c r="AJ183" s="78"/>
      <c r="AK183" s="76"/>
      <c r="AL183" s="77"/>
      <c r="AM183" s="75"/>
      <c r="AN183" s="75"/>
      <c r="AO183" s="75"/>
      <c r="AP183" s="75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9"/>
      <c r="B184" s="79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8"/>
      <c r="AH184" s="78"/>
      <c r="AI184" s="78"/>
      <c r="AJ184" s="78"/>
      <c r="AK184" s="76"/>
      <c r="AL184" s="77"/>
      <c r="AM184" s="75"/>
      <c r="AN184" s="75"/>
      <c r="AO184" s="75"/>
      <c r="AP184" s="75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9"/>
      <c r="B185" s="79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8"/>
      <c r="AH185" s="78"/>
      <c r="AI185" s="78"/>
      <c r="AJ185" s="78"/>
      <c r="AK185" s="76"/>
      <c r="AL185" s="77"/>
      <c r="AM185" s="75"/>
      <c r="AN185" s="75"/>
      <c r="AO185" s="75"/>
      <c r="AP185" s="75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9"/>
      <c r="B186" s="79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8"/>
      <c r="AH186" s="78"/>
      <c r="AI186" s="78"/>
      <c r="AJ186" s="78"/>
      <c r="AK186" s="76"/>
      <c r="AL186" s="77"/>
      <c r="AM186" s="75"/>
      <c r="AN186" s="75"/>
      <c r="AO186" s="75"/>
      <c r="AP186" s="75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9"/>
      <c r="B187" s="79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8"/>
      <c r="AH187" s="78"/>
      <c r="AI187" s="78"/>
      <c r="AJ187" s="78"/>
      <c r="AK187" s="76"/>
      <c r="AL187" s="77"/>
      <c r="AM187" s="75"/>
      <c r="AN187" s="75"/>
      <c r="AO187" s="75"/>
      <c r="AP187" s="75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9"/>
      <c r="B188" s="79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8"/>
      <c r="AH188" s="78"/>
      <c r="AI188" s="78"/>
      <c r="AJ188" s="78"/>
      <c r="AK188" s="76"/>
      <c r="AL188" s="77"/>
      <c r="AM188" s="75"/>
      <c r="AN188" s="75"/>
      <c r="AO188" s="75"/>
      <c r="AP188" s="75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9"/>
      <c r="B189" s="79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8"/>
      <c r="AH189" s="78"/>
      <c r="AI189" s="78"/>
      <c r="AJ189" s="78"/>
      <c r="AK189" s="76"/>
      <c r="AL189" s="77"/>
      <c r="AM189" s="75"/>
      <c r="AN189" s="75"/>
      <c r="AO189" s="75"/>
      <c r="AP189" s="75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9"/>
      <c r="B190" s="79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8"/>
      <c r="AH190" s="78"/>
      <c r="AI190" s="78"/>
      <c r="AJ190" s="78"/>
      <c r="AK190" s="76"/>
      <c r="AL190" s="77"/>
      <c r="AM190" s="75"/>
      <c r="AN190" s="75"/>
      <c r="AO190" s="75"/>
      <c r="AP190" s="75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9"/>
      <c r="B191" s="79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8"/>
      <c r="AH191" s="78"/>
      <c r="AI191" s="78"/>
      <c r="AJ191" s="78"/>
      <c r="AK191" s="76"/>
      <c r="AL191" s="77"/>
      <c r="AM191" s="75"/>
      <c r="AN191" s="75"/>
      <c r="AO191" s="75"/>
      <c r="AP191" s="75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9"/>
      <c r="B192" s="79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8"/>
      <c r="AH192" s="78"/>
      <c r="AI192" s="78"/>
      <c r="AJ192" s="78"/>
      <c r="AK192" s="76"/>
      <c r="AL192" s="77"/>
      <c r="AM192" s="75"/>
      <c r="AN192" s="75"/>
      <c r="AO192" s="75"/>
      <c r="AP192" s="75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9"/>
      <c r="B193" s="79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8"/>
      <c r="AH193" s="78"/>
      <c r="AI193" s="78"/>
      <c r="AJ193" s="78"/>
      <c r="AK193" s="76"/>
      <c r="AL193" s="77"/>
      <c r="AM193" s="75"/>
      <c r="AN193" s="75"/>
      <c r="AO193" s="75"/>
      <c r="AP193" s="75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9"/>
      <c r="B194" s="79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8"/>
      <c r="AH194" s="78"/>
      <c r="AI194" s="78"/>
      <c r="AJ194" s="78"/>
      <c r="AK194" s="76"/>
      <c r="AL194" s="77"/>
      <c r="AM194" s="75"/>
      <c r="AN194" s="75"/>
      <c r="AO194" s="75"/>
      <c r="AP194" s="75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9"/>
      <c r="B195" s="79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8"/>
      <c r="AH195" s="78"/>
      <c r="AI195" s="78"/>
      <c r="AJ195" s="78"/>
      <c r="AK195" s="76"/>
      <c r="AL195" s="77"/>
      <c r="AM195" s="75"/>
      <c r="AN195" s="75"/>
      <c r="AO195" s="75"/>
      <c r="AP195" s="75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9"/>
      <c r="B196" s="79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8"/>
      <c r="AH196" s="78"/>
      <c r="AI196" s="78"/>
      <c r="AJ196" s="78"/>
      <c r="AK196" s="76"/>
      <c r="AL196" s="77"/>
      <c r="AM196" s="75"/>
      <c r="AN196" s="75"/>
      <c r="AO196" s="75"/>
      <c r="AP196" s="75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9"/>
      <c r="B197" s="79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8"/>
      <c r="AH197" s="78"/>
      <c r="AI197" s="78"/>
      <c r="AJ197" s="78"/>
      <c r="AK197" s="76"/>
      <c r="AL197" s="77"/>
      <c r="AM197" s="75"/>
      <c r="AN197" s="75"/>
      <c r="AO197" s="75"/>
      <c r="AP197" s="75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9"/>
      <c r="B198" s="79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8"/>
      <c r="AH198" s="78"/>
      <c r="AI198" s="78"/>
      <c r="AJ198" s="78"/>
      <c r="AK198" s="76"/>
      <c r="AL198" s="77"/>
      <c r="AM198" s="75"/>
      <c r="AN198" s="75"/>
      <c r="AO198" s="75"/>
      <c r="AP198" s="75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9"/>
      <c r="B199" s="79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8"/>
      <c r="AH199" s="78"/>
      <c r="AI199" s="78"/>
      <c r="AJ199" s="78"/>
      <c r="AK199" s="76"/>
      <c r="AL199" s="77"/>
      <c r="AM199" s="75"/>
      <c r="AN199" s="75"/>
      <c r="AO199" s="75"/>
      <c r="AP199" s="75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9"/>
      <c r="B200" s="79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8"/>
      <c r="AH200" s="78"/>
      <c r="AI200" s="78"/>
      <c r="AJ200" s="78"/>
      <c r="AK200" s="76"/>
      <c r="AL200" s="77"/>
      <c r="AM200" s="75"/>
      <c r="AN200" s="75"/>
      <c r="AO200" s="75"/>
      <c r="AP200" s="75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9"/>
      <c r="B201" s="79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8"/>
      <c r="AH201" s="78"/>
      <c r="AI201" s="78"/>
      <c r="AJ201" s="78"/>
      <c r="AK201" s="76"/>
      <c r="AL201" s="77"/>
      <c r="AM201" s="75"/>
      <c r="AN201" s="75"/>
      <c r="AO201" s="75"/>
      <c r="AP201" s="75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9"/>
      <c r="B202" s="79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8"/>
      <c r="AH202" s="78"/>
      <c r="AI202" s="78"/>
      <c r="AJ202" s="78"/>
      <c r="AK202" s="76"/>
      <c r="AL202" s="77"/>
      <c r="AM202" s="75"/>
      <c r="AN202" s="75"/>
      <c r="AO202" s="75"/>
      <c r="AP202" s="75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9"/>
      <c r="B203" s="79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8"/>
      <c r="AH203" s="78"/>
      <c r="AI203" s="78"/>
      <c r="AJ203" s="78"/>
      <c r="AK203" s="76"/>
      <c r="AL203" s="77"/>
      <c r="AM203" s="75"/>
      <c r="AN203" s="75"/>
      <c r="AO203" s="75"/>
      <c r="AP203" s="75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9"/>
      <c r="B204" s="79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8"/>
      <c r="AH204" s="78"/>
      <c r="AI204" s="78"/>
      <c r="AJ204" s="78"/>
      <c r="AK204" s="76"/>
      <c r="AL204" s="77"/>
      <c r="AM204" s="75"/>
      <c r="AN204" s="75"/>
      <c r="AO204" s="75"/>
      <c r="AP204" s="75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9"/>
      <c r="B205" s="79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8"/>
      <c r="AH205" s="78"/>
      <c r="AI205" s="78"/>
      <c r="AJ205" s="78"/>
      <c r="AK205" s="76"/>
      <c r="AL205" s="77"/>
      <c r="AM205" s="75"/>
      <c r="AN205" s="75"/>
      <c r="AO205" s="75"/>
      <c r="AP205" s="75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9"/>
      <c r="B206" s="79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8"/>
      <c r="AH206" s="78"/>
      <c r="AI206" s="78"/>
      <c r="AJ206" s="78"/>
      <c r="AK206" s="76"/>
      <c r="AL206" s="77"/>
      <c r="AM206" s="75"/>
      <c r="AN206" s="75"/>
      <c r="AO206" s="75"/>
      <c r="AP206" s="75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9"/>
      <c r="B207" s="79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8"/>
      <c r="AH207" s="78"/>
      <c r="AI207" s="78"/>
      <c r="AJ207" s="78"/>
      <c r="AK207" s="76"/>
      <c r="AL207" s="77"/>
      <c r="AM207" s="75"/>
      <c r="AN207" s="75"/>
      <c r="AO207" s="75"/>
      <c r="AP207" s="75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9"/>
      <c r="B208" s="79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8"/>
      <c r="AH208" s="78"/>
      <c r="AI208" s="78"/>
      <c r="AJ208" s="78"/>
      <c r="AK208" s="76"/>
      <c r="AL208" s="77"/>
      <c r="AM208" s="75"/>
      <c r="AN208" s="75"/>
      <c r="AO208" s="75"/>
      <c r="AP208" s="75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9"/>
      <c r="B209" s="79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8"/>
      <c r="AH209" s="78"/>
      <c r="AI209" s="78"/>
      <c r="AJ209" s="78"/>
      <c r="AK209" s="76"/>
      <c r="AL209" s="77"/>
      <c r="AM209" s="75"/>
      <c r="AN209" s="75"/>
      <c r="AO209" s="75"/>
      <c r="AP209" s="75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9"/>
      <c r="B210" s="79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8"/>
      <c r="AH210" s="78"/>
      <c r="AI210" s="78"/>
      <c r="AJ210" s="78"/>
      <c r="AK210" s="76"/>
      <c r="AL210" s="77"/>
      <c r="AM210" s="75"/>
      <c r="AN210" s="75"/>
      <c r="AO210" s="75"/>
      <c r="AP210" s="75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9"/>
      <c r="B211" s="79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8"/>
      <c r="AH211" s="78"/>
      <c r="AI211" s="78"/>
      <c r="AJ211" s="78"/>
      <c r="AK211" s="76"/>
      <c r="AL211" s="77"/>
      <c r="AM211" s="75"/>
      <c r="AN211" s="75"/>
      <c r="AO211" s="75"/>
      <c r="AP211" s="75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9"/>
      <c r="B212" s="79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8"/>
      <c r="AH212" s="78"/>
      <c r="AI212" s="78"/>
      <c r="AJ212" s="78"/>
      <c r="AK212" s="76"/>
      <c r="AL212" s="77"/>
      <c r="AM212" s="75"/>
      <c r="AN212" s="75"/>
      <c r="AO212" s="75"/>
      <c r="AP212" s="75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9"/>
      <c r="B213" s="79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8"/>
      <c r="AH213" s="78"/>
      <c r="AI213" s="78"/>
      <c r="AJ213" s="78"/>
      <c r="AK213" s="76"/>
      <c r="AL213" s="77"/>
      <c r="AM213" s="75"/>
      <c r="AN213" s="75"/>
      <c r="AO213" s="75"/>
      <c r="AP213" s="75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9"/>
      <c r="B214" s="79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8"/>
      <c r="AH214" s="78"/>
      <c r="AI214" s="78"/>
      <c r="AJ214" s="78"/>
      <c r="AK214" s="76"/>
      <c r="AL214" s="77"/>
      <c r="AM214" s="75"/>
      <c r="AN214" s="75"/>
      <c r="AO214" s="75"/>
      <c r="AP214" s="75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9"/>
      <c r="B215" s="79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8"/>
      <c r="AH215" s="78"/>
      <c r="AI215" s="78"/>
      <c r="AJ215" s="78"/>
      <c r="AK215" s="76"/>
      <c r="AL215" s="77"/>
      <c r="AM215" s="75"/>
      <c r="AN215" s="75"/>
      <c r="AO215" s="75"/>
      <c r="AP215" s="75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9"/>
      <c r="B216" s="79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8"/>
      <c r="AH216" s="78"/>
      <c r="AI216" s="78"/>
      <c r="AJ216" s="78"/>
      <c r="AK216" s="76"/>
      <c r="AL216" s="77"/>
      <c r="AM216" s="75"/>
      <c r="AN216" s="75"/>
      <c r="AO216" s="75"/>
      <c r="AP216" s="75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9"/>
      <c r="B217" s="79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8"/>
      <c r="AH217" s="78"/>
      <c r="AI217" s="78"/>
      <c r="AJ217" s="78"/>
      <c r="AK217" s="76"/>
      <c r="AL217" s="77"/>
      <c r="AM217" s="75"/>
      <c r="AN217" s="75"/>
      <c r="AO217" s="75"/>
      <c r="AP217" s="75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9"/>
      <c r="B218" s="79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8"/>
      <c r="AH218" s="78"/>
      <c r="AI218" s="78"/>
      <c r="AJ218" s="78"/>
      <c r="AK218" s="76"/>
      <c r="AL218" s="77"/>
      <c r="AM218" s="75"/>
      <c r="AN218" s="75"/>
      <c r="AO218" s="75"/>
      <c r="AP218" s="75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9"/>
      <c r="B219" s="79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8"/>
      <c r="AH219" s="78"/>
      <c r="AI219" s="78"/>
      <c r="AJ219" s="78"/>
      <c r="AK219" s="76"/>
      <c r="AL219" s="77"/>
      <c r="AM219" s="75"/>
      <c r="AN219" s="75"/>
      <c r="AO219" s="75"/>
      <c r="AP219" s="75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9"/>
      <c r="B220" s="79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8"/>
      <c r="AH220" s="78"/>
      <c r="AI220" s="78"/>
      <c r="AJ220" s="78"/>
      <c r="AK220" s="76"/>
      <c r="AL220" s="77"/>
      <c r="AM220" s="75"/>
      <c r="AN220" s="75"/>
      <c r="AO220" s="75"/>
      <c r="AP220" s="75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9"/>
      <c r="B221" s="79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8"/>
      <c r="AH221" s="78"/>
      <c r="AI221" s="78"/>
      <c r="AJ221" s="78"/>
      <c r="AK221" s="76"/>
      <c r="AL221" s="77"/>
      <c r="AM221" s="75"/>
      <c r="AN221" s="75"/>
      <c r="AO221" s="75"/>
      <c r="AP221" s="75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9"/>
      <c r="B222" s="79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8"/>
      <c r="AH222" s="78"/>
      <c r="AI222" s="78"/>
      <c r="AJ222" s="78"/>
      <c r="AK222" s="76"/>
      <c r="AL222" s="77"/>
      <c r="AM222" s="75"/>
      <c r="AN222" s="75"/>
      <c r="AO222" s="75"/>
      <c r="AP222" s="75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9"/>
      <c r="B223" s="79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8"/>
      <c r="AH223" s="78"/>
      <c r="AI223" s="78"/>
      <c r="AJ223" s="78"/>
      <c r="AK223" s="76"/>
      <c r="AL223" s="77"/>
      <c r="AM223" s="75"/>
      <c r="AN223" s="75"/>
      <c r="AO223" s="75"/>
      <c r="AP223" s="75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9"/>
      <c r="B224" s="79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8"/>
      <c r="AH224" s="78"/>
      <c r="AI224" s="78"/>
      <c r="AJ224" s="78"/>
      <c r="AK224" s="76"/>
      <c r="AL224" s="77"/>
      <c r="AM224" s="75"/>
      <c r="AN224" s="75"/>
      <c r="AO224" s="75"/>
      <c r="AP224" s="75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9"/>
      <c r="B225" s="79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8"/>
      <c r="AH225" s="78"/>
      <c r="AI225" s="78"/>
      <c r="AJ225" s="78"/>
      <c r="AK225" s="76"/>
      <c r="AL225" s="77"/>
      <c r="AM225" s="75"/>
      <c r="AN225" s="75"/>
      <c r="AO225" s="75"/>
      <c r="AP225" s="75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9"/>
      <c r="B226" s="79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8"/>
      <c r="AH226" s="78"/>
      <c r="AI226" s="78"/>
      <c r="AJ226" s="78"/>
      <c r="AK226" s="76"/>
      <c r="AL226" s="77"/>
      <c r="AM226" s="75"/>
      <c r="AN226" s="75"/>
      <c r="AO226" s="75"/>
      <c r="AP226" s="75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9"/>
      <c r="B227" s="79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8"/>
      <c r="AH227" s="78"/>
      <c r="AI227" s="78"/>
      <c r="AJ227" s="78"/>
      <c r="AK227" s="76"/>
      <c r="AL227" s="77"/>
      <c r="AM227" s="75"/>
      <c r="AN227" s="75"/>
      <c r="AO227" s="75"/>
      <c r="AP227" s="75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9"/>
      <c r="B228" s="79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8"/>
      <c r="AH228" s="78"/>
      <c r="AI228" s="78"/>
      <c r="AJ228" s="78"/>
      <c r="AK228" s="76"/>
      <c r="AL228" s="77"/>
      <c r="AM228" s="75"/>
      <c r="AN228" s="75"/>
      <c r="AO228" s="75"/>
      <c r="AP228" s="75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9"/>
      <c r="B229" s="79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8"/>
      <c r="AH229" s="78"/>
      <c r="AI229" s="78"/>
      <c r="AJ229" s="78"/>
      <c r="AK229" s="76"/>
      <c r="AL229" s="77"/>
      <c r="AM229" s="75"/>
      <c r="AN229" s="75"/>
      <c r="AO229" s="75"/>
      <c r="AP229" s="75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9"/>
      <c r="B230" s="79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8"/>
      <c r="AH230" s="78"/>
      <c r="AI230" s="78"/>
      <c r="AJ230" s="78"/>
      <c r="AK230" s="76"/>
      <c r="AL230" s="77"/>
      <c r="AM230" s="75"/>
      <c r="AN230" s="75"/>
      <c r="AO230" s="75"/>
      <c r="AP230" s="75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9"/>
      <c r="B231" s="79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8"/>
      <c r="AH231" s="78"/>
      <c r="AI231" s="78"/>
      <c r="AJ231" s="78"/>
      <c r="AK231" s="76"/>
      <c r="AL231" s="77"/>
      <c r="AM231" s="75"/>
      <c r="AN231" s="75"/>
      <c r="AO231" s="75"/>
      <c r="AP231" s="75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9"/>
      <c r="B232" s="79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8"/>
      <c r="AH232" s="78"/>
      <c r="AI232" s="78"/>
      <c r="AJ232" s="78"/>
      <c r="AK232" s="76"/>
      <c r="AL232" s="77"/>
      <c r="AM232" s="75"/>
      <c r="AN232" s="75"/>
      <c r="AO232" s="75"/>
      <c r="AP232" s="75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9"/>
      <c r="B233" s="79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8"/>
      <c r="AH233" s="78"/>
      <c r="AI233" s="78"/>
      <c r="AJ233" s="78"/>
      <c r="AK233" s="76"/>
      <c r="AL233" s="77"/>
      <c r="AM233" s="75"/>
      <c r="AN233" s="75"/>
      <c r="AO233" s="75"/>
      <c r="AP233" s="75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9"/>
      <c r="B234" s="79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8"/>
      <c r="AH234" s="78"/>
      <c r="AI234" s="78"/>
      <c r="AJ234" s="78"/>
      <c r="AK234" s="76"/>
      <c r="AL234" s="77"/>
      <c r="AM234" s="75"/>
      <c r="AN234" s="75"/>
      <c r="AO234" s="75"/>
      <c r="AP234" s="75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9"/>
      <c r="B235" s="79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8"/>
      <c r="AH235" s="78"/>
      <c r="AI235" s="78"/>
      <c r="AJ235" s="78"/>
      <c r="AK235" s="76"/>
      <c r="AL235" s="77"/>
      <c r="AM235" s="75"/>
      <c r="AN235" s="75"/>
      <c r="AO235" s="75"/>
      <c r="AP235" s="75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9"/>
      <c r="B236" s="79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8"/>
      <c r="AH236" s="78"/>
      <c r="AI236" s="78"/>
      <c r="AJ236" s="78"/>
      <c r="AK236" s="76"/>
      <c r="AL236" s="77"/>
      <c r="AM236" s="75"/>
      <c r="AN236" s="75"/>
      <c r="AO236" s="75"/>
      <c r="AP236" s="75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9"/>
      <c r="B237" s="79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8"/>
      <c r="AH237" s="78"/>
      <c r="AI237" s="78"/>
      <c r="AJ237" s="78"/>
      <c r="AK237" s="76"/>
      <c r="AL237" s="77"/>
      <c r="AM237" s="75"/>
      <c r="AN237" s="75"/>
      <c r="AO237" s="75"/>
      <c r="AP237" s="75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9"/>
      <c r="B238" s="79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8"/>
      <c r="AH238" s="78"/>
      <c r="AI238" s="78"/>
      <c r="AJ238" s="78"/>
      <c r="AK238" s="76"/>
      <c r="AL238" s="77"/>
      <c r="AM238" s="75"/>
      <c r="AN238" s="75"/>
      <c r="AO238" s="75"/>
      <c r="AP238" s="75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9"/>
      <c r="B239" s="79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8"/>
      <c r="AH239" s="78"/>
      <c r="AI239" s="78"/>
      <c r="AJ239" s="78"/>
      <c r="AK239" s="76"/>
      <c r="AL239" s="77"/>
      <c r="AM239" s="75"/>
      <c r="AN239" s="75"/>
      <c r="AO239" s="75"/>
      <c r="AP239" s="75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9"/>
      <c r="B240" s="79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8"/>
      <c r="AH240" s="78"/>
      <c r="AI240" s="78"/>
      <c r="AJ240" s="78"/>
      <c r="AK240" s="76"/>
      <c r="AL240" s="77"/>
      <c r="AM240" s="75"/>
      <c r="AN240" s="75"/>
      <c r="AO240" s="75"/>
      <c r="AP240" s="75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9"/>
      <c r="B241" s="79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8"/>
      <c r="AH241" s="78"/>
      <c r="AI241" s="78"/>
      <c r="AJ241" s="78"/>
      <c r="AK241" s="76"/>
      <c r="AL241" s="77"/>
      <c r="AM241" s="75"/>
      <c r="AN241" s="75"/>
      <c r="AO241" s="75"/>
      <c r="AP241" s="75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9"/>
      <c r="B242" s="79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8"/>
      <c r="AH242" s="78"/>
      <c r="AI242" s="78"/>
      <c r="AJ242" s="78"/>
      <c r="AK242" s="76"/>
      <c r="AL242" s="77"/>
      <c r="AM242" s="75"/>
      <c r="AN242" s="75"/>
      <c r="AO242" s="75"/>
      <c r="AP242" s="75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9"/>
      <c r="B243" s="79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8"/>
      <c r="AH243" s="78"/>
      <c r="AI243" s="78"/>
      <c r="AJ243" s="78"/>
      <c r="AK243" s="76"/>
      <c r="AL243" s="77"/>
      <c r="AM243" s="75"/>
      <c r="AN243" s="75"/>
      <c r="AO243" s="75"/>
      <c r="AP243" s="75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9"/>
      <c r="B244" s="79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8"/>
      <c r="AH244" s="78"/>
      <c r="AI244" s="78"/>
      <c r="AJ244" s="78"/>
      <c r="AK244" s="76"/>
      <c r="AL244" s="77"/>
      <c r="AM244" s="75"/>
      <c r="AN244" s="75"/>
      <c r="AO244" s="75"/>
      <c r="AP244" s="75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9"/>
      <c r="B245" s="79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8"/>
      <c r="AH245" s="78"/>
      <c r="AI245" s="78"/>
      <c r="AJ245" s="78"/>
      <c r="AK245" s="76"/>
      <c r="AL245" s="77"/>
      <c r="AM245" s="75"/>
      <c r="AN245" s="75"/>
      <c r="AO245" s="75"/>
      <c r="AP245" s="75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9"/>
      <c r="B246" s="79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8"/>
      <c r="AH246" s="78"/>
      <c r="AI246" s="78"/>
      <c r="AJ246" s="78"/>
      <c r="AK246" s="76"/>
      <c r="AL246" s="77"/>
      <c r="AM246" s="75"/>
      <c r="AN246" s="75"/>
      <c r="AO246" s="75"/>
      <c r="AP246" s="75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9"/>
      <c r="B247" s="79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8"/>
      <c r="AH247" s="78"/>
      <c r="AI247" s="78"/>
      <c r="AJ247" s="78"/>
      <c r="AK247" s="76"/>
      <c r="AL247" s="77"/>
      <c r="AM247" s="75"/>
      <c r="AN247" s="75"/>
      <c r="AO247" s="75"/>
      <c r="AP247" s="75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9"/>
      <c r="B248" s="79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8"/>
      <c r="AH248" s="78"/>
      <c r="AI248" s="78"/>
      <c r="AJ248" s="78"/>
      <c r="AK248" s="76"/>
      <c r="AL248" s="77"/>
      <c r="AM248" s="75"/>
      <c r="AN248" s="75"/>
      <c r="AO248" s="75"/>
      <c r="AP248" s="75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9"/>
      <c r="B249" s="79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8"/>
      <c r="AH249" s="78"/>
      <c r="AI249" s="78"/>
      <c r="AJ249" s="78"/>
      <c r="AK249" s="76"/>
      <c r="AL249" s="77"/>
      <c r="AM249" s="75"/>
      <c r="AN249" s="75"/>
      <c r="AO249" s="75"/>
      <c r="AP249" s="75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9"/>
      <c r="B250" s="79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8"/>
      <c r="AH250" s="78"/>
      <c r="AI250" s="78"/>
      <c r="AJ250" s="78"/>
      <c r="AK250" s="76"/>
      <c r="AL250" s="77"/>
      <c r="AM250" s="75"/>
      <c r="AN250" s="75"/>
      <c r="AO250" s="75"/>
      <c r="AP250" s="75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9"/>
      <c r="B251" s="79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8"/>
      <c r="AH251" s="78"/>
      <c r="AI251" s="78"/>
      <c r="AJ251" s="78"/>
      <c r="AK251" s="76"/>
      <c r="AL251" s="77"/>
      <c r="AM251" s="75"/>
      <c r="AN251" s="75"/>
      <c r="AO251" s="75"/>
      <c r="AP251" s="75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9"/>
      <c r="B252" s="79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8"/>
      <c r="AH252" s="78"/>
      <c r="AI252" s="78"/>
      <c r="AJ252" s="78"/>
      <c r="AK252" s="76"/>
      <c r="AL252" s="77"/>
      <c r="AM252" s="75"/>
      <c r="AN252" s="75"/>
      <c r="AO252" s="75"/>
      <c r="AP252" s="75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9"/>
      <c r="B253" s="79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8"/>
      <c r="AH253" s="78"/>
      <c r="AI253" s="78"/>
      <c r="AJ253" s="78"/>
      <c r="AK253" s="76"/>
      <c r="AL253" s="77"/>
      <c r="AM253" s="75"/>
      <c r="AN253" s="75"/>
      <c r="AO253" s="75"/>
      <c r="AP253" s="75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9"/>
      <c r="B254" s="79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8"/>
      <c r="AH254" s="78"/>
      <c r="AI254" s="78"/>
      <c r="AJ254" s="78"/>
      <c r="AK254" s="76"/>
      <c r="AL254" s="77"/>
      <c r="AM254" s="75"/>
      <c r="AN254" s="75"/>
      <c r="AO254" s="75"/>
      <c r="AP254" s="75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9"/>
      <c r="B255" s="79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8"/>
      <c r="AH255" s="78"/>
      <c r="AI255" s="78"/>
      <c r="AJ255" s="78"/>
      <c r="AK255" s="76"/>
      <c r="AL255" s="77"/>
      <c r="AM255" s="75"/>
      <c r="AN255" s="75"/>
      <c r="AO255" s="75"/>
      <c r="AP255" s="75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9"/>
      <c r="B256" s="79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8"/>
      <c r="AH256" s="78"/>
      <c r="AI256" s="78"/>
      <c r="AJ256" s="78"/>
      <c r="AK256" s="76"/>
      <c r="AL256" s="77"/>
      <c r="AM256" s="75"/>
      <c r="AN256" s="75"/>
      <c r="AO256" s="75"/>
      <c r="AP256" s="75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9"/>
      <c r="B257" s="79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8"/>
      <c r="AH257" s="78"/>
      <c r="AI257" s="78"/>
      <c r="AJ257" s="78"/>
      <c r="AK257" s="76"/>
      <c r="AL257" s="77"/>
      <c r="AM257" s="75"/>
      <c r="AN257" s="75"/>
      <c r="AO257" s="75"/>
      <c r="AP257" s="75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9"/>
      <c r="B258" s="79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8"/>
      <c r="AH258" s="78"/>
      <c r="AI258" s="78"/>
      <c r="AJ258" s="78"/>
      <c r="AK258" s="76"/>
      <c r="AL258" s="77"/>
      <c r="AM258" s="75"/>
      <c r="AN258" s="75"/>
      <c r="AO258" s="75"/>
      <c r="AP258" s="75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9"/>
      <c r="B259" s="79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8"/>
      <c r="AH259" s="78"/>
      <c r="AI259" s="78"/>
      <c r="AJ259" s="78"/>
      <c r="AK259" s="76"/>
      <c r="AL259" s="77"/>
      <c r="AM259" s="75"/>
      <c r="AN259" s="75"/>
      <c r="AO259" s="75"/>
      <c r="AP259" s="75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9"/>
      <c r="B260" s="79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8"/>
      <c r="AH260" s="78"/>
      <c r="AI260" s="78"/>
      <c r="AJ260" s="78"/>
      <c r="AK260" s="76"/>
      <c r="AL260" s="77"/>
      <c r="AM260" s="75"/>
      <c r="AN260" s="75"/>
      <c r="AO260" s="75"/>
      <c r="AP260" s="75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9"/>
      <c r="B261" s="79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8"/>
      <c r="AH261" s="78"/>
      <c r="AI261" s="78"/>
      <c r="AJ261" s="78"/>
      <c r="AK261" s="76"/>
      <c r="AL261" s="77"/>
      <c r="AM261" s="75"/>
      <c r="AN261" s="75"/>
      <c r="AO261" s="75"/>
      <c r="AP261" s="75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9"/>
      <c r="B262" s="79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8"/>
      <c r="AH262" s="78"/>
      <c r="AI262" s="78"/>
      <c r="AJ262" s="78"/>
      <c r="AK262" s="76"/>
      <c r="AL262" s="77"/>
      <c r="AM262" s="75"/>
      <c r="AN262" s="75"/>
      <c r="AO262" s="75"/>
      <c r="AP262" s="75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9"/>
      <c r="B263" s="79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8"/>
      <c r="AH263" s="78"/>
      <c r="AI263" s="78"/>
      <c r="AJ263" s="78"/>
      <c r="AK263" s="76"/>
      <c r="AL263" s="77"/>
      <c r="AM263" s="75"/>
      <c r="AN263" s="75"/>
      <c r="AO263" s="75"/>
      <c r="AP263" s="75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9"/>
      <c r="B264" s="79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8"/>
      <c r="AH264" s="78"/>
      <c r="AI264" s="78"/>
      <c r="AJ264" s="78"/>
      <c r="AK264" s="76"/>
      <c r="AL264" s="77"/>
      <c r="AM264" s="75"/>
      <c r="AN264" s="75"/>
      <c r="AO264" s="75"/>
      <c r="AP264" s="75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9"/>
      <c r="B265" s="79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8"/>
      <c r="AH265" s="78"/>
      <c r="AI265" s="78"/>
      <c r="AJ265" s="78"/>
      <c r="AK265" s="76"/>
      <c r="AL265" s="77"/>
      <c r="AM265" s="75"/>
      <c r="AN265" s="75"/>
      <c r="AO265" s="75"/>
      <c r="AP265" s="75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9"/>
      <c r="B266" s="79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8"/>
      <c r="AH266" s="78"/>
      <c r="AI266" s="78"/>
      <c r="AJ266" s="78"/>
      <c r="AK266" s="76"/>
      <c r="AL266" s="77"/>
      <c r="AM266" s="75"/>
      <c r="AN266" s="75"/>
      <c r="AO266" s="75"/>
      <c r="AP266" s="75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9"/>
      <c r="B267" s="79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8"/>
      <c r="AH267" s="78"/>
      <c r="AI267" s="78"/>
      <c r="AJ267" s="78"/>
      <c r="AK267" s="76"/>
      <c r="AL267" s="77"/>
      <c r="AM267" s="75"/>
      <c r="AN267" s="75"/>
      <c r="AO267" s="75"/>
      <c r="AP267" s="75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9"/>
      <c r="B268" s="79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8"/>
      <c r="AH268" s="78"/>
      <c r="AI268" s="78"/>
      <c r="AJ268" s="78"/>
      <c r="AK268" s="76"/>
      <c r="AL268" s="77"/>
      <c r="AM268" s="75"/>
      <c r="AN268" s="75"/>
      <c r="AO268" s="75"/>
      <c r="AP268" s="75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9"/>
      <c r="B269" s="79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8"/>
      <c r="AH269" s="78"/>
      <c r="AI269" s="78"/>
      <c r="AJ269" s="78"/>
      <c r="AK269" s="76"/>
      <c r="AL269" s="77"/>
      <c r="AM269" s="75"/>
      <c r="AN269" s="75"/>
      <c r="AO269" s="75"/>
      <c r="AP269" s="75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9"/>
      <c r="B270" s="79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8"/>
      <c r="AH270" s="78"/>
      <c r="AI270" s="78"/>
      <c r="AJ270" s="78"/>
      <c r="AK270" s="76"/>
      <c r="AL270" s="77"/>
      <c r="AM270" s="75"/>
      <c r="AN270" s="75"/>
      <c r="AO270" s="75"/>
      <c r="AP270" s="75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9"/>
      <c r="B271" s="79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8"/>
      <c r="AH271" s="78"/>
      <c r="AI271" s="78"/>
      <c r="AJ271" s="78"/>
      <c r="AK271" s="76"/>
      <c r="AL271" s="77"/>
      <c r="AM271" s="75"/>
      <c r="AN271" s="75"/>
      <c r="AO271" s="75"/>
      <c r="AP271" s="75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9"/>
      <c r="B272" s="79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8"/>
      <c r="AH272" s="78"/>
      <c r="AI272" s="78"/>
      <c r="AJ272" s="78"/>
      <c r="AK272" s="76"/>
      <c r="AL272" s="77"/>
      <c r="AM272" s="75"/>
      <c r="AN272" s="75"/>
      <c r="AO272" s="75"/>
      <c r="AP272" s="75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9"/>
      <c r="B273" s="79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8"/>
      <c r="AH273" s="78"/>
      <c r="AI273" s="78"/>
      <c r="AJ273" s="78"/>
      <c r="AK273" s="76"/>
      <c r="AL273" s="77"/>
      <c r="AM273" s="75"/>
      <c r="AN273" s="75"/>
      <c r="AO273" s="75"/>
      <c r="AP273" s="75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9"/>
      <c r="B274" s="79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8"/>
      <c r="AH274" s="78"/>
      <c r="AI274" s="78"/>
      <c r="AJ274" s="78"/>
      <c r="AK274" s="76"/>
      <c r="AL274" s="77"/>
      <c r="AM274" s="75"/>
      <c r="AN274" s="75"/>
      <c r="AO274" s="75"/>
      <c r="AP274" s="75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9"/>
      <c r="B275" s="79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8"/>
      <c r="AH275" s="78"/>
      <c r="AI275" s="78"/>
      <c r="AJ275" s="78"/>
      <c r="AK275" s="76"/>
      <c r="AL275" s="77"/>
      <c r="AM275" s="75"/>
      <c r="AN275" s="75"/>
      <c r="AO275" s="75"/>
      <c r="AP275" s="75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9"/>
      <c r="B276" s="79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8"/>
      <c r="AH276" s="78"/>
      <c r="AI276" s="78"/>
      <c r="AJ276" s="78"/>
      <c r="AK276" s="76"/>
      <c r="AL276" s="77"/>
      <c r="AM276" s="75"/>
      <c r="AN276" s="75"/>
      <c r="AO276" s="75"/>
      <c r="AP276" s="75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9"/>
      <c r="B277" s="79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8"/>
      <c r="AH277" s="78"/>
      <c r="AI277" s="78"/>
      <c r="AJ277" s="78"/>
      <c r="AK277" s="76"/>
      <c r="AL277" s="77"/>
      <c r="AM277" s="75"/>
      <c r="AN277" s="75"/>
      <c r="AO277" s="75"/>
      <c r="AP277" s="75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9"/>
      <c r="B278" s="79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8"/>
      <c r="AH278" s="78"/>
      <c r="AI278" s="78"/>
      <c r="AJ278" s="78"/>
      <c r="AK278" s="76"/>
      <c r="AL278" s="77"/>
      <c r="AM278" s="75"/>
      <c r="AN278" s="75"/>
      <c r="AO278" s="75"/>
      <c r="AP278" s="75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9"/>
      <c r="B279" s="79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8"/>
      <c r="AH279" s="78"/>
      <c r="AI279" s="78"/>
      <c r="AJ279" s="78"/>
      <c r="AK279" s="76"/>
      <c r="AL279" s="77"/>
      <c r="AM279" s="75"/>
      <c r="AN279" s="75"/>
      <c r="AO279" s="75"/>
      <c r="AP279" s="75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9"/>
      <c r="B280" s="79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8"/>
      <c r="AH280" s="78"/>
      <c r="AI280" s="78"/>
      <c r="AJ280" s="78"/>
      <c r="AK280" s="76"/>
      <c r="AL280" s="77"/>
      <c r="AM280" s="75"/>
      <c r="AN280" s="75"/>
      <c r="AO280" s="75"/>
      <c r="AP280" s="75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9"/>
      <c r="B281" s="79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8"/>
      <c r="AH281" s="78"/>
      <c r="AI281" s="78"/>
      <c r="AJ281" s="78"/>
      <c r="AK281" s="76"/>
      <c r="AL281" s="77"/>
      <c r="AM281" s="75"/>
      <c r="AN281" s="75"/>
      <c r="AO281" s="75"/>
      <c r="AP281" s="75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9"/>
      <c r="B282" s="79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8"/>
      <c r="AH282" s="78"/>
      <c r="AI282" s="78"/>
      <c r="AJ282" s="78"/>
      <c r="AK282" s="76"/>
      <c r="AL282" s="77"/>
      <c r="AM282" s="75"/>
      <c r="AN282" s="75"/>
      <c r="AO282" s="75"/>
      <c r="AP282" s="75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9"/>
      <c r="B283" s="79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8"/>
      <c r="AH283" s="78"/>
      <c r="AI283" s="78"/>
      <c r="AJ283" s="78"/>
      <c r="AK283" s="76"/>
      <c r="AL283" s="77"/>
      <c r="AM283" s="75"/>
      <c r="AN283" s="75"/>
      <c r="AO283" s="75"/>
      <c r="AP283" s="75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9"/>
      <c r="B284" s="79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8"/>
      <c r="AH284" s="78"/>
      <c r="AI284" s="78"/>
      <c r="AJ284" s="78"/>
      <c r="AK284" s="76"/>
      <c r="AL284" s="77"/>
      <c r="AM284" s="75"/>
      <c r="AN284" s="75"/>
      <c r="AO284" s="75"/>
      <c r="AP284" s="75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9"/>
      <c r="B285" s="79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8"/>
      <c r="AH285" s="78"/>
      <c r="AI285" s="78"/>
      <c r="AJ285" s="78"/>
      <c r="AK285" s="76"/>
      <c r="AL285" s="77"/>
      <c r="AM285" s="75"/>
      <c r="AN285" s="75"/>
      <c r="AO285" s="75"/>
      <c r="AP285" s="75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9"/>
      <c r="B286" s="79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8"/>
      <c r="AH286" s="78"/>
      <c r="AI286" s="78"/>
      <c r="AJ286" s="78"/>
      <c r="AK286" s="76"/>
      <c r="AL286" s="77"/>
      <c r="AM286" s="75"/>
      <c r="AN286" s="75"/>
      <c r="AO286" s="75"/>
      <c r="AP286" s="75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9"/>
      <c r="B287" s="79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8"/>
      <c r="AH287" s="78"/>
      <c r="AI287" s="78"/>
      <c r="AJ287" s="78"/>
      <c r="AK287" s="76"/>
      <c r="AL287" s="77"/>
      <c r="AM287" s="75"/>
      <c r="AN287" s="75"/>
      <c r="AO287" s="75"/>
      <c r="AP287" s="75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9"/>
      <c r="B288" s="79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8"/>
      <c r="AH288" s="78"/>
      <c r="AI288" s="78"/>
      <c r="AJ288" s="78"/>
      <c r="AK288" s="76"/>
      <c r="AL288" s="77"/>
      <c r="AM288" s="75"/>
      <c r="AN288" s="75"/>
      <c r="AO288" s="75"/>
      <c r="AP288" s="75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9"/>
      <c r="B289" s="79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8"/>
      <c r="AH289" s="78"/>
      <c r="AI289" s="78"/>
      <c r="AJ289" s="78"/>
      <c r="AK289" s="76"/>
      <c r="AL289" s="77"/>
      <c r="AM289" s="75"/>
      <c r="AN289" s="75"/>
      <c r="AO289" s="75"/>
      <c r="AP289" s="75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9"/>
      <c r="B290" s="79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8"/>
      <c r="AH290" s="78"/>
      <c r="AI290" s="78"/>
      <c r="AJ290" s="78"/>
      <c r="AK290" s="76"/>
      <c r="AL290" s="77"/>
      <c r="AM290" s="75"/>
      <c r="AN290" s="75"/>
      <c r="AO290" s="75"/>
      <c r="AP290" s="75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9"/>
      <c r="B291" s="79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8"/>
      <c r="AH291" s="78"/>
      <c r="AI291" s="78"/>
      <c r="AJ291" s="78"/>
      <c r="AK291" s="76"/>
      <c r="AL291" s="77"/>
      <c r="AM291" s="75"/>
      <c r="AN291" s="75"/>
      <c r="AO291" s="75"/>
      <c r="AP291" s="75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9"/>
      <c r="B292" s="79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8"/>
      <c r="AH292" s="78"/>
      <c r="AI292" s="78"/>
      <c r="AJ292" s="78"/>
      <c r="AK292" s="76"/>
      <c r="AL292" s="77"/>
      <c r="AM292" s="75"/>
      <c r="AN292" s="75"/>
      <c r="AO292" s="75"/>
      <c r="AP292" s="75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9"/>
      <c r="B293" s="79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8"/>
      <c r="AH293" s="78"/>
      <c r="AI293" s="78"/>
      <c r="AJ293" s="78"/>
      <c r="AK293" s="76"/>
      <c r="AL293" s="77"/>
      <c r="AM293" s="75"/>
      <c r="AN293" s="75"/>
      <c r="AO293" s="75"/>
      <c r="AP293" s="75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9"/>
      <c r="B294" s="79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8"/>
      <c r="AH294" s="78"/>
      <c r="AI294" s="78"/>
      <c r="AJ294" s="78"/>
      <c r="AK294" s="76"/>
      <c r="AL294" s="77"/>
      <c r="AM294" s="75"/>
      <c r="AN294" s="75"/>
      <c r="AO294" s="75"/>
      <c r="AP294" s="75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9"/>
      <c r="B295" s="79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8"/>
      <c r="AH295" s="78"/>
      <c r="AI295" s="78"/>
      <c r="AJ295" s="78"/>
      <c r="AK295" s="76"/>
      <c r="AL295" s="77"/>
      <c r="AM295" s="75"/>
      <c r="AN295" s="75"/>
      <c r="AO295" s="75"/>
      <c r="AP295" s="75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9"/>
      <c r="B296" s="79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8"/>
      <c r="AH296" s="78"/>
      <c r="AI296" s="78"/>
      <c r="AJ296" s="78"/>
      <c r="AK296" s="76"/>
      <c r="AL296" s="77"/>
      <c r="AM296" s="75"/>
      <c r="AN296" s="75"/>
      <c r="AO296" s="75"/>
      <c r="AP296" s="75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9"/>
      <c r="B297" s="79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8"/>
      <c r="AH297" s="78"/>
      <c r="AI297" s="78"/>
      <c r="AJ297" s="78"/>
      <c r="AK297" s="76"/>
      <c r="AL297" s="77"/>
      <c r="AM297" s="75"/>
      <c r="AN297" s="75"/>
      <c r="AO297" s="75"/>
      <c r="AP297" s="75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9"/>
      <c r="B298" s="79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8"/>
      <c r="AH298" s="78"/>
      <c r="AI298" s="78"/>
      <c r="AJ298" s="78"/>
      <c r="AK298" s="76"/>
      <c r="AL298" s="77"/>
      <c r="AM298" s="75"/>
      <c r="AN298" s="75"/>
      <c r="AO298" s="75"/>
      <c r="AP298" s="75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9"/>
      <c r="B299" s="79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8"/>
      <c r="AH299" s="78"/>
      <c r="AI299" s="78"/>
      <c r="AJ299" s="78"/>
      <c r="AK299" s="76"/>
      <c r="AL299" s="77"/>
      <c r="AM299" s="75"/>
      <c r="AN299" s="75"/>
      <c r="AO299" s="75"/>
      <c r="AP299" s="75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9"/>
      <c r="B300" s="79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8"/>
      <c r="AH300" s="78"/>
      <c r="AI300" s="78"/>
      <c r="AJ300" s="78"/>
      <c r="AK300" s="76"/>
      <c r="AL300" s="77"/>
      <c r="AM300" s="75"/>
      <c r="AN300" s="75"/>
      <c r="AO300" s="75"/>
      <c r="AP300" s="75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9"/>
      <c r="B301" s="79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8"/>
      <c r="AH301" s="78"/>
      <c r="AI301" s="78"/>
      <c r="AJ301" s="78"/>
      <c r="AK301" s="76"/>
      <c r="AL301" s="77"/>
      <c r="AM301" s="75"/>
      <c r="AN301" s="75"/>
      <c r="AO301" s="75"/>
      <c r="AP301" s="75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9"/>
      <c r="B302" s="79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8"/>
      <c r="AH302" s="78"/>
      <c r="AI302" s="78"/>
      <c r="AJ302" s="78"/>
      <c r="AK302" s="76"/>
      <c r="AL302" s="77"/>
      <c r="AM302" s="75"/>
      <c r="AN302" s="75"/>
      <c r="AO302" s="75"/>
      <c r="AP302" s="75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9"/>
      <c r="B303" s="79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8"/>
      <c r="AH303" s="78"/>
      <c r="AI303" s="78"/>
      <c r="AJ303" s="78"/>
      <c r="AK303" s="76"/>
      <c r="AL303" s="77"/>
      <c r="AM303" s="75"/>
      <c r="AN303" s="75"/>
      <c r="AO303" s="75"/>
      <c r="AP303" s="75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9"/>
      <c r="B304" s="79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8"/>
      <c r="AH304" s="78"/>
      <c r="AI304" s="78"/>
      <c r="AJ304" s="78"/>
      <c r="AK304" s="76"/>
      <c r="AL304" s="77"/>
      <c r="AM304" s="75"/>
      <c r="AN304" s="75"/>
      <c r="AO304" s="75"/>
      <c r="AP304" s="75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9"/>
      <c r="B305" s="79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8"/>
      <c r="AH305" s="78"/>
      <c r="AI305" s="78"/>
      <c r="AJ305" s="78"/>
      <c r="AK305" s="76"/>
      <c r="AL305" s="77"/>
      <c r="AM305" s="75"/>
      <c r="AN305" s="75"/>
      <c r="AO305" s="75"/>
      <c r="AP305" s="75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9"/>
      <c r="B306" s="79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8"/>
      <c r="AH306" s="78"/>
      <c r="AI306" s="78"/>
      <c r="AJ306" s="78"/>
      <c r="AK306" s="76"/>
      <c r="AL306" s="77"/>
      <c r="AM306" s="75"/>
      <c r="AN306" s="75"/>
      <c r="AO306" s="75"/>
      <c r="AP306" s="75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9"/>
      <c r="B307" s="79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8"/>
      <c r="AH307" s="78"/>
      <c r="AI307" s="78"/>
      <c r="AJ307" s="78"/>
      <c r="AK307" s="76"/>
      <c r="AL307" s="77"/>
      <c r="AM307" s="75"/>
      <c r="AN307" s="75"/>
      <c r="AO307" s="75"/>
      <c r="AP307" s="75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9"/>
      <c r="B308" s="79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8"/>
      <c r="AH308" s="78"/>
      <c r="AI308" s="78"/>
      <c r="AJ308" s="78"/>
      <c r="AK308" s="76"/>
      <c r="AL308" s="77"/>
      <c r="AM308" s="75"/>
      <c r="AN308" s="75"/>
      <c r="AO308" s="75"/>
      <c r="AP308" s="75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9"/>
      <c r="B309" s="79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8"/>
      <c r="AH309" s="78"/>
      <c r="AI309" s="78"/>
      <c r="AJ309" s="78"/>
      <c r="AK309" s="76"/>
      <c r="AL309" s="77"/>
      <c r="AM309" s="75"/>
      <c r="AN309" s="75"/>
      <c r="AO309" s="75"/>
      <c r="AP309" s="75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9"/>
      <c r="B310" s="79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8"/>
      <c r="AH310" s="78"/>
      <c r="AI310" s="78"/>
      <c r="AJ310" s="78"/>
      <c r="AK310" s="76"/>
      <c r="AL310" s="77"/>
      <c r="AM310" s="75"/>
      <c r="AN310" s="75"/>
      <c r="AO310" s="75"/>
      <c r="AP310" s="75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9"/>
      <c r="B311" s="79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8"/>
      <c r="AH311" s="78"/>
      <c r="AI311" s="78"/>
      <c r="AJ311" s="78"/>
      <c r="AK311" s="76"/>
      <c r="AL311" s="77"/>
      <c r="AM311" s="75"/>
      <c r="AN311" s="75"/>
      <c r="AO311" s="75"/>
      <c r="AP311" s="75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9"/>
      <c r="B312" s="79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8"/>
      <c r="AH312" s="78"/>
      <c r="AI312" s="78"/>
      <c r="AJ312" s="78"/>
      <c r="AK312" s="76"/>
      <c r="AL312" s="77"/>
      <c r="AM312" s="75"/>
      <c r="AN312" s="75"/>
      <c r="AO312" s="75"/>
      <c r="AP312" s="75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9"/>
      <c r="B313" s="79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8"/>
      <c r="AH313" s="78"/>
      <c r="AI313" s="78"/>
      <c r="AJ313" s="78"/>
      <c r="AK313" s="76"/>
      <c r="AL313" s="77"/>
      <c r="AM313" s="75"/>
      <c r="AN313" s="75"/>
      <c r="AO313" s="75"/>
      <c r="AP313" s="75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9"/>
      <c r="B314" s="79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8"/>
      <c r="AH314" s="78"/>
      <c r="AI314" s="78"/>
      <c r="AJ314" s="78"/>
      <c r="AK314" s="76"/>
      <c r="AL314" s="77"/>
      <c r="AM314" s="75"/>
      <c r="AN314" s="75"/>
      <c r="AO314" s="75"/>
      <c r="AP314" s="75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9"/>
      <c r="B315" s="79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8"/>
      <c r="AH315" s="78"/>
      <c r="AI315" s="78"/>
      <c r="AJ315" s="78"/>
      <c r="AK315" s="76"/>
      <c r="AL315" s="77"/>
      <c r="AM315" s="75"/>
      <c r="AN315" s="75"/>
      <c r="AO315" s="75"/>
      <c r="AP315" s="75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9"/>
      <c r="B316" s="79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8"/>
      <c r="AH316" s="78"/>
      <c r="AI316" s="78"/>
      <c r="AJ316" s="78"/>
      <c r="AK316" s="76"/>
      <c r="AL316" s="77"/>
      <c r="AM316" s="75"/>
      <c r="AN316" s="75"/>
      <c r="AO316" s="75"/>
      <c r="AP316" s="75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9"/>
      <c r="B317" s="79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8"/>
      <c r="AH317" s="78"/>
      <c r="AI317" s="78"/>
      <c r="AJ317" s="78"/>
      <c r="AK317" s="76"/>
      <c r="AL317" s="77"/>
      <c r="AM317" s="75"/>
      <c r="AN317" s="75"/>
      <c r="AO317" s="75"/>
      <c r="AP317" s="75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9"/>
      <c r="B318" s="79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8"/>
      <c r="AH318" s="78"/>
      <c r="AI318" s="78"/>
      <c r="AJ318" s="78"/>
      <c r="AK318" s="76"/>
      <c r="AL318" s="77"/>
      <c r="AM318" s="75"/>
      <c r="AN318" s="75"/>
      <c r="AO318" s="75"/>
      <c r="AP318" s="75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9"/>
      <c r="B319" s="79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8"/>
      <c r="AH319" s="78"/>
      <c r="AI319" s="78"/>
      <c r="AJ319" s="78"/>
      <c r="AK319" s="76"/>
      <c r="AL319" s="77"/>
      <c r="AM319" s="75"/>
      <c r="AN319" s="75"/>
      <c r="AO319" s="75"/>
      <c r="AP319" s="75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9"/>
      <c r="B320" s="79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8"/>
      <c r="AH320" s="78"/>
      <c r="AI320" s="78"/>
      <c r="AJ320" s="78"/>
      <c r="AK320" s="76"/>
      <c r="AL320" s="77"/>
      <c r="AM320" s="75"/>
      <c r="AN320" s="75"/>
      <c r="AO320" s="75"/>
      <c r="AP320" s="75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9"/>
      <c r="B321" s="79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8"/>
      <c r="AH321" s="78"/>
      <c r="AI321" s="78"/>
      <c r="AJ321" s="78"/>
      <c r="AK321" s="76"/>
      <c r="AL321" s="77"/>
      <c r="AM321" s="75"/>
      <c r="AN321" s="75"/>
      <c r="AO321" s="75"/>
      <c r="AP321" s="75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9"/>
      <c r="B322" s="79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8"/>
      <c r="AH322" s="78"/>
      <c r="AI322" s="78"/>
      <c r="AJ322" s="78"/>
      <c r="AK322" s="76"/>
      <c r="AL322" s="77"/>
      <c r="AM322" s="75"/>
      <c r="AN322" s="75"/>
      <c r="AO322" s="75"/>
      <c r="AP322" s="75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9"/>
      <c r="B323" s="79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8"/>
      <c r="AH323" s="78"/>
      <c r="AI323" s="78"/>
      <c r="AJ323" s="78"/>
      <c r="AK323" s="76"/>
      <c r="AL323" s="77"/>
      <c r="AM323" s="75"/>
      <c r="AN323" s="75"/>
      <c r="AO323" s="75"/>
      <c r="AP323" s="75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9"/>
      <c r="B324" s="79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8"/>
      <c r="AH324" s="78"/>
      <c r="AI324" s="78"/>
      <c r="AJ324" s="78"/>
      <c r="AK324" s="76"/>
      <c r="AL324" s="77"/>
      <c r="AM324" s="75"/>
      <c r="AN324" s="75"/>
      <c r="AO324" s="75"/>
      <c r="AP324" s="75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9"/>
      <c r="B325" s="79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8"/>
      <c r="AH325" s="78"/>
      <c r="AI325" s="78"/>
      <c r="AJ325" s="78"/>
      <c r="AK325" s="76"/>
      <c r="AL325" s="77"/>
      <c r="AM325" s="75"/>
      <c r="AN325" s="75"/>
      <c r="AO325" s="75"/>
      <c r="AP325" s="75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9"/>
      <c r="B326" s="79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8"/>
      <c r="AH326" s="78"/>
      <c r="AI326" s="78"/>
      <c r="AJ326" s="78"/>
      <c r="AK326" s="76"/>
      <c r="AL326" s="77"/>
      <c r="AM326" s="75"/>
      <c r="AN326" s="75"/>
      <c r="AO326" s="75"/>
      <c r="AP326" s="75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9"/>
      <c r="B327" s="79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8"/>
      <c r="AH327" s="78"/>
      <c r="AI327" s="78"/>
      <c r="AJ327" s="78"/>
      <c r="AK327" s="76"/>
      <c r="AL327" s="77"/>
      <c r="AM327" s="75"/>
      <c r="AN327" s="75"/>
      <c r="AO327" s="75"/>
      <c r="AP327" s="75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9"/>
      <c r="B328" s="79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8"/>
      <c r="AH328" s="78"/>
      <c r="AI328" s="78"/>
      <c r="AJ328" s="78"/>
      <c r="AK328" s="76"/>
      <c r="AL328" s="77"/>
      <c r="AM328" s="75"/>
      <c r="AN328" s="75"/>
      <c r="AO328" s="75"/>
      <c r="AP328" s="75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9"/>
      <c r="B329" s="79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8"/>
      <c r="AH329" s="78"/>
      <c r="AI329" s="78"/>
      <c r="AJ329" s="78"/>
      <c r="AK329" s="76"/>
      <c r="AL329" s="77"/>
      <c r="AM329" s="75"/>
      <c r="AN329" s="75"/>
      <c r="AO329" s="75"/>
      <c r="AP329" s="75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9"/>
      <c r="B330" s="79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8"/>
      <c r="AH330" s="78"/>
      <c r="AI330" s="78"/>
      <c r="AJ330" s="78"/>
      <c r="AK330" s="76"/>
      <c r="AL330" s="77"/>
      <c r="AM330" s="75"/>
      <c r="AN330" s="75"/>
      <c r="AO330" s="75"/>
      <c r="AP330" s="75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9"/>
      <c r="B331" s="79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8"/>
      <c r="AH331" s="78"/>
      <c r="AI331" s="78"/>
      <c r="AJ331" s="78"/>
      <c r="AK331" s="76"/>
      <c r="AL331" s="77"/>
      <c r="AM331" s="75"/>
      <c r="AN331" s="75"/>
      <c r="AO331" s="75"/>
      <c r="AP331" s="75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9"/>
      <c r="B332" s="79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8"/>
      <c r="AH332" s="78"/>
      <c r="AI332" s="78"/>
      <c r="AJ332" s="78"/>
      <c r="AK332" s="76"/>
      <c r="AL332" s="77"/>
      <c r="AM332" s="75"/>
      <c r="AN332" s="75"/>
      <c r="AO332" s="75"/>
      <c r="AP332" s="75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9"/>
      <c r="B333" s="79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8"/>
      <c r="AH333" s="78"/>
      <c r="AI333" s="78"/>
      <c r="AJ333" s="78"/>
      <c r="AK333" s="76"/>
      <c r="AL333" s="77"/>
      <c r="AM333" s="75"/>
      <c r="AN333" s="75"/>
      <c r="AO333" s="75"/>
      <c r="AP333" s="75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9"/>
      <c r="B334" s="79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8"/>
      <c r="AH334" s="78"/>
      <c r="AI334" s="78"/>
      <c r="AJ334" s="78"/>
      <c r="AK334" s="76"/>
      <c r="AL334" s="77"/>
      <c r="AM334" s="75"/>
      <c r="AN334" s="75"/>
      <c r="AO334" s="75"/>
      <c r="AP334" s="75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9"/>
      <c r="B335" s="79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8"/>
      <c r="AH335" s="78"/>
      <c r="AI335" s="78"/>
      <c r="AJ335" s="78"/>
      <c r="AK335" s="76"/>
      <c r="AL335" s="77"/>
      <c r="AM335" s="75"/>
      <c r="AN335" s="75"/>
      <c r="AO335" s="75"/>
      <c r="AP335" s="75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9"/>
      <c r="B336" s="79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8"/>
      <c r="AH336" s="78"/>
      <c r="AI336" s="78"/>
      <c r="AJ336" s="78"/>
      <c r="AK336" s="76"/>
      <c r="AL336" s="77"/>
      <c r="AM336" s="75"/>
      <c r="AN336" s="75"/>
      <c r="AO336" s="75"/>
      <c r="AP336" s="75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9"/>
      <c r="B337" s="79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8"/>
      <c r="AH337" s="78"/>
      <c r="AI337" s="78"/>
      <c r="AJ337" s="78"/>
      <c r="AK337" s="76"/>
      <c r="AL337" s="77"/>
      <c r="AM337" s="75"/>
      <c r="AN337" s="75"/>
      <c r="AO337" s="75"/>
      <c r="AP337" s="75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9"/>
      <c r="B338" s="79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8"/>
      <c r="AH338" s="78"/>
      <c r="AI338" s="78"/>
      <c r="AJ338" s="78"/>
      <c r="AK338" s="76"/>
      <c r="AL338" s="77"/>
      <c r="AM338" s="75"/>
      <c r="AN338" s="75"/>
      <c r="AO338" s="75"/>
      <c r="AP338" s="75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9"/>
      <c r="B339" s="79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8"/>
      <c r="AH339" s="78"/>
      <c r="AI339" s="78"/>
      <c r="AJ339" s="78"/>
      <c r="AK339" s="76"/>
      <c r="AL339" s="77"/>
      <c r="AM339" s="75"/>
      <c r="AN339" s="75"/>
      <c r="AO339" s="75"/>
      <c r="AP339" s="75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9"/>
      <c r="B340" s="79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8"/>
      <c r="AH340" s="78"/>
      <c r="AI340" s="78"/>
      <c r="AJ340" s="78"/>
      <c r="AK340" s="76"/>
      <c r="AL340" s="77"/>
      <c r="AM340" s="75"/>
      <c r="AN340" s="75"/>
      <c r="AO340" s="75"/>
      <c r="AP340" s="75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9"/>
      <c r="B341" s="79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8"/>
      <c r="AH341" s="78"/>
      <c r="AI341" s="78"/>
      <c r="AJ341" s="78"/>
      <c r="AK341" s="76"/>
      <c r="AL341" s="77"/>
      <c r="AM341" s="75"/>
      <c r="AN341" s="75"/>
      <c r="AO341" s="75"/>
      <c r="AP341" s="75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9"/>
      <c r="B342" s="79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8"/>
      <c r="AH342" s="78"/>
      <c r="AI342" s="78"/>
      <c r="AJ342" s="78"/>
      <c r="AK342" s="76"/>
      <c r="AL342" s="77"/>
      <c r="AM342" s="75"/>
      <c r="AN342" s="75"/>
      <c r="AO342" s="75"/>
      <c r="AP342" s="75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9"/>
      <c r="B343" s="79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8"/>
      <c r="AH343" s="78"/>
      <c r="AI343" s="78"/>
      <c r="AJ343" s="78"/>
      <c r="AK343" s="76"/>
      <c r="AL343" s="77"/>
      <c r="AM343" s="75"/>
      <c r="AN343" s="75"/>
      <c r="AO343" s="75"/>
      <c r="AP343" s="75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9"/>
      <c r="B344" s="79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8"/>
      <c r="AH344" s="78"/>
      <c r="AI344" s="78"/>
      <c r="AJ344" s="78"/>
      <c r="AK344" s="76"/>
      <c r="AL344" s="77"/>
      <c r="AM344" s="75"/>
      <c r="AN344" s="75"/>
      <c r="AO344" s="75"/>
      <c r="AP344" s="75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9"/>
      <c r="B345" s="79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8"/>
      <c r="AH345" s="78"/>
      <c r="AI345" s="78"/>
      <c r="AJ345" s="78"/>
      <c r="AK345" s="76"/>
      <c r="AL345" s="77"/>
      <c r="AM345" s="75"/>
      <c r="AN345" s="75"/>
      <c r="AO345" s="75"/>
      <c r="AP345" s="75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9"/>
      <c r="B346" s="79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8"/>
      <c r="AH346" s="78"/>
      <c r="AI346" s="78"/>
      <c r="AJ346" s="78"/>
      <c r="AK346" s="76"/>
      <c r="AL346" s="77"/>
      <c r="AM346" s="75"/>
      <c r="AN346" s="75"/>
      <c r="AO346" s="75"/>
      <c r="AP346" s="75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9"/>
      <c r="B347" s="79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8"/>
      <c r="AH347" s="78"/>
      <c r="AI347" s="78"/>
      <c r="AJ347" s="78"/>
      <c r="AK347" s="76"/>
      <c r="AL347" s="77"/>
      <c r="AM347" s="75"/>
      <c r="AN347" s="75"/>
      <c r="AO347" s="75"/>
      <c r="AP347" s="75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9"/>
      <c r="B348" s="79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8"/>
      <c r="AH348" s="78"/>
      <c r="AI348" s="78"/>
      <c r="AJ348" s="78"/>
      <c r="AK348" s="76"/>
      <c r="AL348" s="77"/>
      <c r="AM348" s="75"/>
      <c r="AN348" s="75"/>
      <c r="AO348" s="75"/>
      <c r="AP348" s="75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9"/>
      <c r="B349" s="79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8"/>
      <c r="AH349" s="78"/>
      <c r="AI349" s="78"/>
      <c r="AJ349" s="78"/>
      <c r="AK349" s="76"/>
      <c r="AL349" s="77"/>
      <c r="AM349" s="75"/>
      <c r="AN349" s="75"/>
      <c r="AO349" s="75"/>
      <c r="AP349" s="75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9"/>
      <c r="B350" s="79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8"/>
      <c r="AH350" s="78"/>
      <c r="AI350" s="78"/>
      <c r="AJ350" s="78"/>
      <c r="AK350" s="76"/>
      <c r="AL350" s="77"/>
      <c r="AM350" s="75"/>
      <c r="AN350" s="75"/>
      <c r="AO350" s="75"/>
      <c r="AP350" s="75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9"/>
      <c r="B351" s="79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8"/>
      <c r="AH351" s="78"/>
      <c r="AI351" s="78"/>
      <c r="AJ351" s="78"/>
      <c r="AK351" s="76"/>
      <c r="AL351" s="77"/>
      <c r="AM351" s="75"/>
      <c r="AN351" s="75"/>
      <c r="AO351" s="75"/>
      <c r="AP351" s="75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9"/>
      <c r="B352" s="79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8"/>
      <c r="AH352" s="78"/>
      <c r="AI352" s="78"/>
      <c r="AJ352" s="78"/>
      <c r="AK352" s="76"/>
      <c r="AL352" s="77"/>
      <c r="AM352" s="75"/>
      <c r="AN352" s="75"/>
      <c r="AO352" s="75"/>
      <c r="AP352" s="75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9"/>
      <c r="B353" s="79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8"/>
      <c r="AH353" s="78"/>
      <c r="AI353" s="78"/>
      <c r="AJ353" s="78"/>
      <c r="AK353" s="76"/>
      <c r="AL353" s="77"/>
      <c r="AM353" s="75"/>
      <c r="AN353" s="75"/>
      <c r="AO353" s="75"/>
      <c r="AP353" s="75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9"/>
      <c r="B354" s="79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8"/>
      <c r="AH354" s="78"/>
      <c r="AI354" s="78"/>
      <c r="AJ354" s="78"/>
      <c r="AK354" s="76"/>
      <c r="AL354" s="77"/>
      <c r="AM354" s="75"/>
      <c r="AN354" s="75"/>
      <c r="AO354" s="75"/>
      <c r="AP354" s="75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9"/>
      <c r="B355" s="79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8"/>
      <c r="AH355" s="78"/>
      <c r="AI355" s="78"/>
      <c r="AJ355" s="78"/>
      <c r="AK355" s="76"/>
      <c r="AL355" s="77"/>
      <c r="AM355" s="75"/>
      <c r="AN355" s="75"/>
      <c r="AO355" s="75"/>
      <c r="AP355" s="75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9"/>
      <c r="B356" s="79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8"/>
      <c r="AH356" s="78"/>
      <c r="AI356" s="78"/>
      <c r="AJ356" s="78"/>
      <c r="AK356" s="76"/>
      <c r="AL356" s="77"/>
      <c r="AM356" s="75"/>
      <c r="AN356" s="75"/>
      <c r="AO356" s="75"/>
      <c r="AP356" s="75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9"/>
      <c r="B357" s="79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8"/>
      <c r="AH357" s="78"/>
      <c r="AI357" s="78"/>
      <c r="AJ357" s="78"/>
      <c r="AK357" s="76"/>
      <c r="AL357" s="77"/>
      <c r="AM357" s="75"/>
      <c r="AN357" s="75"/>
      <c r="AO357" s="75"/>
      <c r="AP357" s="75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9"/>
      <c r="B358" s="79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8"/>
      <c r="AH358" s="78"/>
      <c r="AI358" s="78"/>
      <c r="AJ358" s="78"/>
      <c r="AK358" s="76"/>
      <c r="AL358" s="77"/>
      <c r="AM358" s="75"/>
      <c r="AN358" s="75"/>
      <c r="AO358" s="75"/>
      <c r="AP358" s="75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9"/>
      <c r="B359" s="79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8"/>
      <c r="AH359" s="78"/>
      <c r="AI359" s="78"/>
      <c r="AJ359" s="78"/>
      <c r="AK359" s="76"/>
      <c r="AL359" s="77"/>
      <c r="AM359" s="75"/>
      <c r="AN359" s="75"/>
      <c r="AO359" s="75"/>
      <c r="AP359" s="75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9"/>
      <c r="B360" s="79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8"/>
      <c r="AH360" s="78"/>
      <c r="AI360" s="78"/>
      <c r="AJ360" s="78"/>
      <c r="AK360" s="76"/>
      <c r="AL360" s="77"/>
      <c r="AM360" s="75"/>
      <c r="AN360" s="75"/>
      <c r="AO360" s="75"/>
      <c r="AP360" s="75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9"/>
      <c r="B361" s="79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8"/>
      <c r="AH361" s="78"/>
      <c r="AI361" s="78"/>
      <c r="AJ361" s="78"/>
      <c r="AK361" s="76"/>
      <c r="AL361" s="77"/>
      <c r="AM361" s="75"/>
      <c r="AN361" s="75"/>
      <c r="AO361" s="75"/>
      <c r="AP361" s="75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9"/>
      <c r="B362" s="79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8"/>
      <c r="AH362" s="78"/>
      <c r="AI362" s="78"/>
      <c r="AJ362" s="78"/>
      <c r="AK362" s="76"/>
      <c r="AL362" s="77"/>
      <c r="AM362" s="75"/>
      <c r="AN362" s="75"/>
      <c r="AO362" s="75"/>
      <c r="AP362" s="75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9"/>
      <c r="B363" s="79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8"/>
      <c r="AH363" s="78"/>
      <c r="AI363" s="78"/>
      <c r="AJ363" s="78"/>
      <c r="AK363" s="76"/>
      <c r="AL363" s="77"/>
      <c r="AM363" s="75"/>
      <c r="AN363" s="75"/>
      <c r="AO363" s="75"/>
      <c r="AP363" s="75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9"/>
      <c r="B364" s="79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8"/>
      <c r="AH364" s="78"/>
      <c r="AI364" s="78"/>
      <c r="AJ364" s="78"/>
      <c r="AK364" s="76"/>
      <c r="AL364" s="77"/>
      <c r="AM364" s="75"/>
      <c r="AN364" s="75"/>
      <c r="AO364" s="75"/>
      <c r="AP364" s="75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9"/>
      <c r="B365" s="79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8"/>
      <c r="AH365" s="78"/>
      <c r="AI365" s="78"/>
      <c r="AJ365" s="78"/>
      <c r="AK365" s="76"/>
      <c r="AL365" s="77"/>
      <c r="AM365" s="75"/>
      <c r="AN365" s="75"/>
      <c r="AO365" s="75"/>
      <c r="AP365" s="75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9"/>
      <c r="B366" s="79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8"/>
      <c r="AH366" s="78"/>
      <c r="AI366" s="78"/>
      <c r="AJ366" s="78"/>
      <c r="AK366" s="76"/>
      <c r="AL366" s="77"/>
      <c r="AM366" s="75"/>
      <c r="AN366" s="75"/>
      <c r="AO366" s="75"/>
      <c r="AP366" s="75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9"/>
      <c r="B367" s="79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8"/>
      <c r="AH367" s="78"/>
      <c r="AI367" s="78"/>
      <c r="AJ367" s="78"/>
      <c r="AK367" s="76"/>
      <c r="AL367" s="77"/>
      <c r="AM367" s="75"/>
      <c r="AN367" s="75"/>
      <c r="AO367" s="75"/>
      <c r="AP367" s="75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9"/>
      <c r="B368" s="79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8"/>
      <c r="AH368" s="78"/>
      <c r="AI368" s="78"/>
      <c r="AJ368" s="78"/>
      <c r="AK368" s="76"/>
      <c r="AL368" s="77"/>
      <c r="AM368" s="75"/>
      <c r="AN368" s="75"/>
      <c r="AO368" s="75"/>
      <c r="AP368" s="75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9"/>
      <c r="B369" s="79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8"/>
      <c r="AH369" s="78"/>
      <c r="AI369" s="78"/>
      <c r="AJ369" s="78"/>
      <c r="AK369" s="76"/>
      <c r="AL369" s="77"/>
      <c r="AM369" s="75"/>
      <c r="AN369" s="75"/>
      <c r="AO369" s="75"/>
      <c r="AP369" s="75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9"/>
      <c r="B370" s="79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8"/>
      <c r="AH370" s="78"/>
      <c r="AI370" s="78"/>
      <c r="AJ370" s="78"/>
      <c r="AK370" s="76"/>
      <c r="AL370" s="77"/>
      <c r="AM370" s="75"/>
      <c r="AN370" s="75"/>
      <c r="AO370" s="75"/>
      <c r="AP370" s="75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9"/>
      <c r="B371" s="79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8"/>
      <c r="AH371" s="78"/>
      <c r="AI371" s="78"/>
      <c r="AJ371" s="78"/>
      <c r="AK371" s="76"/>
      <c r="AL371" s="77"/>
      <c r="AM371" s="75"/>
      <c r="AN371" s="75"/>
      <c r="AO371" s="75"/>
      <c r="AP371" s="75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9"/>
      <c r="B372" s="79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8"/>
      <c r="AH372" s="78"/>
      <c r="AI372" s="78"/>
      <c r="AJ372" s="78"/>
      <c r="AK372" s="76"/>
      <c r="AL372" s="77"/>
      <c r="AM372" s="75"/>
      <c r="AN372" s="75"/>
      <c r="AO372" s="75"/>
      <c r="AP372" s="75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9"/>
      <c r="B373" s="79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8"/>
      <c r="AH373" s="78"/>
      <c r="AI373" s="78"/>
      <c r="AJ373" s="78"/>
      <c r="AK373" s="76"/>
      <c r="AL373" s="77"/>
      <c r="AM373" s="75"/>
      <c r="AN373" s="75"/>
      <c r="AO373" s="75"/>
      <c r="AP373" s="75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9"/>
      <c r="B374" s="79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8"/>
      <c r="AH374" s="78"/>
      <c r="AI374" s="78"/>
      <c r="AJ374" s="78"/>
      <c r="AK374" s="76"/>
      <c r="AL374" s="77"/>
      <c r="AM374" s="75"/>
      <c r="AN374" s="75"/>
      <c r="AO374" s="75"/>
      <c r="AP374" s="75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9"/>
      <c r="B375" s="79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8"/>
      <c r="AH375" s="78"/>
      <c r="AI375" s="78"/>
      <c r="AJ375" s="78"/>
      <c r="AK375" s="76"/>
      <c r="AL375" s="77"/>
      <c r="AM375" s="75"/>
      <c r="AN375" s="75"/>
      <c r="AO375" s="75"/>
      <c r="AP375" s="75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9"/>
      <c r="B376" s="79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8"/>
      <c r="AH376" s="78"/>
      <c r="AI376" s="78"/>
      <c r="AJ376" s="78"/>
      <c r="AK376" s="76"/>
      <c r="AL376" s="77"/>
      <c r="AM376" s="75"/>
      <c r="AN376" s="75"/>
      <c r="AO376" s="75"/>
      <c r="AP376" s="75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9"/>
      <c r="B377" s="79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8"/>
      <c r="AH377" s="78"/>
      <c r="AI377" s="78"/>
      <c r="AJ377" s="78"/>
      <c r="AK377" s="76"/>
      <c r="AL377" s="77"/>
      <c r="AM377" s="75"/>
      <c r="AN377" s="75"/>
      <c r="AO377" s="75"/>
      <c r="AP377" s="75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9"/>
      <c r="B378" s="79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8"/>
      <c r="AH378" s="78"/>
      <c r="AI378" s="78"/>
      <c r="AJ378" s="78"/>
      <c r="AK378" s="76"/>
      <c r="AL378" s="77"/>
      <c r="AM378" s="75"/>
      <c r="AN378" s="75"/>
      <c r="AO378" s="75"/>
      <c r="AP378" s="75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9"/>
      <c r="B379" s="79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8"/>
      <c r="AH379" s="78"/>
      <c r="AI379" s="78"/>
      <c r="AJ379" s="78"/>
      <c r="AK379" s="76"/>
      <c r="AL379" s="77"/>
      <c r="AM379" s="75"/>
      <c r="AN379" s="75"/>
      <c r="AO379" s="75"/>
      <c r="AP379" s="75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9"/>
      <c r="B380" s="79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8"/>
      <c r="AH380" s="78"/>
      <c r="AI380" s="78"/>
      <c r="AJ380" s="78"/>
      <c r="AK380" s="76"/>
      <c r="AL380" s="77"/>
      <c r="AM380" s="75"/>
      <c r="AN380" s="75"/>
      <c r="AO380" s="75"/>
      <c r="AP380" s="75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9"/>
      <c r="B381" s="79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8"/>
      <c r="AH381" s="78"/>
      <c r="AI381" s="78"/>
      <c r="AJ381" s="78"/>
      <c r="AK381" s="76"/>
      <c r="AL381" s="77"/>
      <c r="AM381" s="75"/>
      <c r="AN381" s="75"/>
      <c r="AO381" s="75"/>
      <c r="AP381" s="75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9"/>
      <c r="B382" s="79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8"/>
      <c r="AH382" s="78"/>
      <c r="AI382" s="78"/>
      <c r="AJ382" s="78"/>
      <c r="AK382" s="76"/>
      <c r="AL382" s="77"/>
      <c r="AM382" s="75"/>
      <c r="AN382" s="75"/>
      <c r="AO382" s="75"/>
      <c r="AP382" s="75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9"/>
      <c r="B383" s="79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8"/>
      <c r="AH383" s="78"/>
      <c r="AI383" s="78"/>
      <c r="AJ383" s="78"/>
      <c r="AK383" s="76"/>
      <c r="AL383" s="77"/>
      <c r="AM383" s="75"/>
      <c r="AN383" s="75"/>
      <c r="AO383" s="75"/>
      <c r="AP383" s="75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9"/>
      <c r="B384" s="79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8"/>
      <c r="AH384" s="78"/>
      <c r="AI384" s="78"/>
      <c r="AJ384" s="78"/>
      <c r="AK384" s="76"/>
      <c r="AL384" s="77"/>
      <c r="AM384" s="75"/>
      <c r="AN384" s="75"/>
      <c r="AO384" s="75"/>
      <c r="AP384" s="75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9"/>
      <c r="B385" s="79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8"/>
      <c r="AH385" s="78"/>
      <c r="AI385" s="78"/>
      <c r="AJ385" s="78"/>
      <c r="AK385" s="76"/>
      <c r="AL385" s="77"/>
      <c r="AM385" s="75"/>
      <c r="AN385" s="75"/>
      <c r="AO385" s="75"/>
      <c r="AP385" s="75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9"/>
      <c r="B386" s="79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8"/>
      <c r="AH386" s="78"/>
      <c r="AI386" s="78"/>
      <c r="AJ386" s="78"/>
      <c r="AK386" s="76"/>
      <c r="AL386" s="77"/>
      <c r="AM386" s="75"/>
      <c r="AN386" s="75"/>
      <c r="AO386" s="75"/>
      <c r="AP386" s="75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9"/>
      <c r="B387" s="79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8"/>
      <c r="AH387" s="78"/>
      <c r="AI387" s="78"/>
      <c r="AJ387" s="78"/>
      <c r="AK387" s="76"/>
      <c r="AL387" s="77"/>
      <c r="AM387" s="75"/>
      <c r="AN387" s="75"/>
      <c r="AO387" s="75"/>
      <c r="AP387" s="75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9"/>
      <c r="B388" s="79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8"/>
      <c r="AH388" s="78"/>
      <c r="AI388" s="78"/>
      <c r="AJ388" s="78"/>
      <c r="AK388" s="76"/>
      <c r="AL388" s="77"/>
      <c r="AM388" s="75"/>
      <c r="AN388" s="75"/>
      <c r="AO388" s="75"/>
      <c r="AP388" s="75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9"/>
      <c r="B389" s="79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8"/>
      <c r="AH389" s="78"/>
      <c r="AI389" s="78"/>
      <c r="AJ389" s="78"/>
      <c r="AK389" s="76"/>
      <c r="AL389" s="77"/>
      <c r="AM389" s="75"/>
      <c r="AN389" s="75"/>
      <c r="AO389" s="75"/>
      <c r="AP389" s="75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9"/>
      <c r="B390" s="79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8"/>
      <c r="AH390" s="78"/>
      <c r="AI390" s="78"/>
      <c r="AJ390" s="78"/>
      <c r="AK390" s="76"/>
      <c r="AL390" s="77"/>
      <c r="AM390" s="75"/>
      <c r="AN390" s="75"/>
      <c r="AO390" s="75"/>
      <c r="AP390" s="75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9"/>
      <c r="B391" s="79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8"/>
      <c r="AH391" s="78"/>
      <c r="AI391" s="78"/>
      <c r="AJ391" s="78"/>
      <c r="AK391" s="76"/>
      <c r="AL391" s="77"/>
      <c r="AM391" s="75"/>
      <c r="AN391" s="75"/>
      <c r="AO391" s="75"/>
      <c r="AP391" s="75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9"/>
      <c r="B392" s="79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8"/>
      <c r="AH392" s="78"/>
      <c r="AI392" s="78"/>
      <c r="AJ392" s="78"/>
      <c r="AK392" s="76"/>
      <c r="AL392" s="77"/>
      <c r="AM392" s="75"/>
      <c r="AN392" s="75"/>
      <c r="AO392" s="75"/>
      <c r="AP392" s="75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9"/>
      <c r="B393" s="79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8"/>
      <c r="AH393" s="78"/>
      <c r="AI393" s="78"/>
      <c r="AJ393" s="78"/>
      <c r="AK393" s="76"/>
      <c r="AL393" s="77"/>
      <c r="AM393" s="75"/>
      <c r="AN393" s="75"/>
      <c r="AO393" s="75"/>
      <c r="AP393" s="75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9"/>
      <c r="B394" s="79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8"/>
      <c r="AH394" s="78"/>
      <c r="AI394" s="78"/>
      <c r="AJ394" s="78"/>
      <c r="AK394" s="76"/>
      <c r="AL394" s="77"/>
      <c r="AM394" s="75"/>
      <c r="AN394" s="75"/>
      <c r="AO394" s="75"/>
      <c r="AP394" s="75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9"/>
      <c r="B395" s="79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8"/>
      <c r="AH395" s="78"/>
      <c r="AI395" s="78"/>
      <c r="AJ395" s="78"/>
      <c r="AK395" s="76"/>
      <c r="AL395" s="77"/>
      <c r="AM395" s="75"/>
      <c r="AN395" s="75"/>
      <c r="AO395" s="75"/>
      <c r="AP395" s="75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9"/>
      <c r="B396" s="79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8"/>
      <c r="AH396" s="78"/>
      <c r="AI396" s="78"/>
      <c r="AJ396" s="78"/>
      <c r="AK396" s="76"/>
      <c r="AL396" s="77"/>
      <c r="AM396" s="75"/>
      <c r="AN396" s="75"/>
      <c r="AO396" s="75"/>
      <c r="AP396" s="75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9"/>
      <c r="B397" s="79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8"/>
      <c r="AH397" s="78"/>
      <c r="AI397" s="78"/>
      <c r="AJ397" s="78"/>
      <c r="AK397" s="76"/>
      <c r="AL397" s="77"/>
      <c r="AM397" s="75"/>
      <c r="AN397" s="75"/>
      <c r="AO397" s="75"/>
      <c r="AP397" s="75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9"/>
      <c r="B398" s="79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8"/>
      <c r="AH398" s="78"/>
      <c r="AI398" s="78"/>
      <c r="AJ398" s="78"/>
      <c r="AK398" s="76"/>
      <c r="AL398" s="77"/>
      <c r="AM398" s="75"/>
      <c r="AN398" s="75"/>
      <c r="AO398" s="75"/>
      <c r="AP398" s="75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9"/>
      <c r="B399" s="79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8"/>
      <c r="AH399" s="78"/>
      <c r="AI399" s="78"/>
      <c r="AJ399" s="78"/>
      <c r="AK399" s="76"/>
      <c r="AL399" s="77"/>
      <c r="AM399" s="75"/>
      <c r="AN399" s="75"/>
      <c r="AO399" s="75"/>
      <c r="AP399" s="75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9"/>
      <c r="B400" s="79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8"/>
      <c r="AH400" s="78"/>
      <c r="AI400" s="78"/>
      <c r="AJ400" s="78"/>
      <c r="AK400" s="76"/>
      <c r="AL400" s="77"/>
      <c r="AM400" s="75"/>
      <c r="AN400" s="75"/>
      <c r="AO400" s="75"/>
      <c r="AP400" s="75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9"/>
      <c r="B401" s="79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8"/>
      <c r="AH401" s="78"/>
      <c r="AI401" s="78"/>
      <c r="AJ401" s="78"/>
      <c r="AK401" s="76"/>
      <c r="AL401" s="77"/>
      <c r="AM401" s="75"/>
      <c r="AN401" s="75"/>
      <c r="AO401" s="75"/>
      <c r="AP401" s="75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9"/>
      <c r="B402" s="79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8"/>
      <c r="AH402" s="78"/>
      <c r="AI402" s="78"/>
      <c r="AJ402" s="78"/>
      <c r="AK402" s="76"/>
      <c r="AL402" s="77"/>
      <c r="AM402" s="75"/>
      <c r="AN402" s="75"/>
      <c r="AO402" s="75"/>
      <c r="AP402" s="75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9"/>
      <c r="B403" s="79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8"/>
      <c r="AH403" s="78"/>
      <c r="AI403" s="78"/>
      <c r="AJ403" s="78"/>
      <c r="AK403" s="76"/>
      <c r="AL403" s="77"/>
      <c r="AM403" s="75"/>
      <c r="AN403" s="75"/>
      <c r="AO403" s="75"/>
      <c r="AP403" s="75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9"/>
      <c r="B404" s="79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8"/>
      <c r="AH404" s="78"/>
      <c r="AI404" s="78"/>
      <c r="AJ404" s="78"/>
      <c r="AK404" s="76"/>
      <c r="AL404" s="77"/>
      <c r="AM404" s="75"/>
      <c r="AN404" s="75"/>
      <c r="AO404" s="75"/>
      <c r="AP404" s="75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9"/>
      <c r="B405" s="79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8"/>
      <c r="AH405" s="78"/>
      <c r="AI405" s="78"/>
      <c r="AJ405" s="78"/>
      <c r="AK405" s="76"/>
      <c r="AL405" s="77"/>
      <c r="AM405" s="75"/>
      <c r="AN405" s="75"/>
      <c r="AO405" s="75"/>
      <c r="AP405" s="75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9"/>
      <c r="B406" s="79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8"/>
      <c r="AH406" s="78"/>
      <c r="AI406" s="78"/>
      <c r="AJ406" s="78"/>
      <c r="AK406" s="76"/>
      <c r="AL406" s="77"/>
      <c r="AM406" s="75"/>
      <c r="AN406" s="75"/>
      <c r="AO406" s="75"/>
      <c r="AP406" s="75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9"/>
      <c r="B407" s="79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8"/>
      <c r="AH407" s="78"/>
      <c r="AI407" s="78"/>
      <c r="AJ407" s="78"/>
      <c r="AK407" s="76"/>
      <c r="AL407" s="77"/>
      <c r="AM407" s="75"/>
      <c r="AN407" s="75"/>
      <c r="AO407" s="75"/>
      <c r="AP407" s="75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9"/>
      <c r="B408" s="79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8"/>
      <c r="AH408" s="78"/>
      <c r="AI408" s="78"/>
      <c r="AJ408" s="78"/>
      <c r="AK408" s="76"/>
      <c r="AL408" s="77"/>
      <c r="AM408" s="75"/>
      <c r="AN408" s="75"/>
      <c r="AO408" s="75"/>
      <c r="AP408" s="75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9"/>
      <c r="B409" s="79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8"/>
      <c r="AH409" s="78"/>
      <c r="AI409" s="78"/>
      <c r="AJ409" s="78"/>
      <c r="AK409" s="76"/>
      <c r="AL409" s="77"/>
      <c r="AM409" s="75"/>
      <c r="AN409" s="75"/>
      <c r="AO409" s="75"/>
      <c r="AP409" s="75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9"/>
      <c r="B410" s="79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8"/>
      <c r="AH410" s="78"/>
      <c r="AI410" s="78"/>
      <c r="AJ410" s="78"/>
      <c r="AK410" s="76"/>
      <c r="AL410" s="77"/>
      <c r="AM410" s="75"/>
      <c r="AN410" s="75"/>
      <c r="AO410" s="75"/>
      <c r="AP410" s="75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9"/>
      <c r="B411" s="79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8"/>
      <c r="AH411" s="78"/>
      <c r="AI411" s="78"/>
      <c r="AJ411" s="78"/>
      <c r="AK411" s="76"/>
      <c r="AL411" s="77"/>
      <c r="AM411" s="75"/>
      <c r="AN411" s="75"/>
      <c r="AO411" s="75"/>
      <c r="AP411" s="75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9"/>
      <c r="B412" s="79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8"/>
      <c r="AH412" s="78"/>
      <c r="AI412" s="78"/>
      <c r="AJ412" s="78"/>
      <c r="AK412" s="76"/>
      <c r="AL412" s="77"/>
      <c r="AM412" s="75"/>
      <c r="AN412" s="75"/>
      <c r="AO412" s="75"/>
      <c r="AP412" s="75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9"/>
      <c r="B413" s="79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8"/>
      <c r="AH413" s="78"/>
      <c r="AI413" s="78"/>
      <c r="AJ413" s="78"/>
      <c r="AK413" s="76"/>
      <c r="AL413" s="77"/>
      <c r="AM413" s="75"/>
      <c r="AN413" s="75"/>
      <c r="AO413" s="75"/>
      <c r="AP413" s="75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9"/>
      <c r="B414" s="79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8"/>
      <c r="AH414" s="78"/>
      <c r="AI414" s="78"/>
      <c r="AJ414" s="78"/>
      <c r="AK414" s="76"/>
      <c r="AL414" s="77"/>
      <c r="AM414" s="75"/>
      <c r="AN414" s="75"/>
      <c r="AO414" s="75"/>
      <c r="AP414" s="75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9"/>
      <c r="B415" s="79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8"/>
      <c r="AH415" s="78"/>
      <c r="AI415" s="78"/>
      <c r="AJ415" s="78"/>
      <c r="AK415" s="76"/>
      <c r="AL415" s="77"/>
      <c r="AM415" s="75"/>
      <c r="AN415" s="75"/>
      <c r="AO415" s="75"/>
      <c r="AP415" s="75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9"/>
      <c r="B416" s="79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8"/>
      <c r="AH416" s="78"/>
      <c r="AI416" s="78"/>
      <c r="AJ416" s="78"/>
      <c r="AK416" s="76"/>
      <c r="AL416" s="77"/>
      <c r="AM416" s="75"/>
      <c r="AN416" s="75"/>
      <c r="AO416" s="75"/>
      <c r="AP416" s="75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9"/>
      <c r="B417" s="79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8"/>
      <c r="AH417" s="78"/>
      <c r="AI417" s="78"/>
      <c r="AJ417" s="78"/>
      <c r="AK417" s="76"/>
      <c r="AL417" s="77"/>
      <c r="AM417" s="75"/>
      <c r="AN417" s="75"/>
      <c r="AO417" s="75"/>
      <c r="AP417" s="75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9"/>
      <c r="B418" s="79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8"/>
      <c r="AH418" s="78"/>
      <c r="AI418" s="78"/>
      <c r="AJ418" s="78"/>
      <c r="AK418" s="76"/>
      <c r="AL418" s="77"/>
      <c r="AM418" s="75"/>
      <c r="AN418" s="75"/>
      <c r="AO418" s="75"/>
      <c r="AP418" s="75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9"/>
      <c r="B419" s="79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8"/>
      <c r="AH419" s="78"/>
      <c r="AI419" s="78"/>
      <c r="AJ419" s="78"/>
      <c r="AK419" s="76"/>
      <c r="AL419" s="77"/>
      <c r="AM419" s="75"/>
      <c r="AN419" s="75"/>
      <c r="AO419" s="75"/>
      <c r="AP419" s="75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9"/>
      <c r="B420" s="79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8"/>
      <c r="AH420" s="78"/>
      <c r="AI420" s="78"/>
      <c r="AJ420" s="78"/>
      <c r="AK420" s="76"/>
      <c r="AL420" s="77"/>
      <c r="AM420" s="75"/>
      <c r="AN420" s="75"/>
      <c r="AO420" s="75"/>
      <c r="AP420" s="75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9"/>
      <c r="B421" s="79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8"/>
      <c r="AH421" s="78"/>
      <c r="AI421" s="78"/>
      <c r="AJ421" s="78"/>
      <c r="AK421" s="76"/>
      <c r="AL421" s="77"/>
      <c r="AM421" s="75"/>
      <c r="AN421" s="75"/>
      <c r="AO421" s="75"/>
      <c r="AP421" s="75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9"/>
      <c r="B422" s="79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8"/>
      <c r="AH422" s="78"/>
      <c r="AI422" s="78"/>
      <c r="AJ422" s="78"/>
      <c r="AK422" s="76"/>
      <c r="AL422" s="77"/>
      <c r="AM422" s="75"/>
      <c r="AN422" s="75"/>
      <c r="AO422" s="75"/>
      <c r="AP422" s="75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9"/>
      <c r="B423" s="79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8"/>
      <c r="AH423" s="78"/>
      <c r="AI423" s="78"/>
      <c r="AJ423" s="78"/>
      <c r="AK423" s="76"/>
      <c r="AL423" s="77"/>
      <c r="AM423" s="75"/>
      <c r="AN423" s="75"/>
      <c r="AO423" s="75"/>
      <c r="AP423" s="75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9"/>
      <c r="B424" s="79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8"/>
      <c r="AH424" s="78"/>
      <c r="AI424" s="78"/>
      <c r="AJ424" s="78"/>
      <c r="AK424" s="76"/>
      <c r="AL424" s="77"/>
      <c r="AM424" s="75"/>
      <c r="AN424" s="75"/>
      <c r="AO424" s="75"/>
      <c r="AP424" s="75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9"/>
      <c r="B425" s="79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8"/>
      <c r="AH425" s="78"/>
      <c r="AI425" s="78"/>
      <c r="AJ425" s="78"/>
      <c r="AK425" s="76"/>
      <c r="AL425" s="77"/>
      <c r="AM425" s="75"/>
      <c r="AN425" s="75"/>
      <c r="AO425" s="75"/>
      <c r="AP425" s="75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9"/>
      <c r="B426" s="79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8"/>
      <c r="AH426" s="78"/>
      <c r="AI426" s="78"/>
      <c r="AJ426" s="78"/>
      <c r="AK426" s="76"/>
      <c r="AL426" s="77"/>
      <c r="AM426" s="75"/>
      <c r="AN426" s="75"/>
      <c r="AO426" s="75"/>
      <c r="AP426" s="75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9"/>
      <c r="B427" s="79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8"/>
      <c r="AH427" s="78"/>
      <c r="AI427" s="78"/>
      <c r="AJ427" s="78"/>
      <c r="AK427" s="76"/>
      <c r="AL427" s="77"/>
      <c r="AM427" s="75"/>
      <c r="AN427" s="75"/>
      <c r="AO427" s="75"/>
      <c r="AP427" s="75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9"/>
      <c r="B428" s="79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8"/>
      <c r="AH428" s="78"/>
      <c r="AI428" s="78"/>
      <c r="AJ428" s="78"/>
      <c r="AK428" s="76"/>
      <c r="AL428" s="77"/>
      <c r="AM428" s="75"/>
      <c r="AN428" s="75"/>
      <c r="AO428" s="75"/>
      <c r="AP428" s="75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9"/>
      <c r="B429" s="79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8"/>
      <c r="AH429" s="78"/>
      <c r="AI429" s="78"/>
      <c r="AJ429" s="78"/>
      <c r="AK429" s="76"/>
      <c r="AL429" s="77"/>
      <c r="AM429" s="75"/>
      <c r="AN429" s="75"/>
      <c r="AO429" s="75"/>
      <c r="AP429" s="75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9"/>
      <c r="B430" s="79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8"/>
      <c r="AH430" s="78"/>
      <c r="AI430" s="78"/>
      <c r="AJ430" s="78"/>
      <c r="AK430" s="76"/>
      <c r="AL430" s="77"/>
      <c r="AM430" s="75"/>
      <c r="AN430" s="75"/>
      <c r="AO430" s="75"/>
      <c r="AP430" s="75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9"/>
      <c r="B431" s="79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8"/>
      <c r="AH431" s="78"/>
      <c r="AI431" s="78"/>
      <c r="AJ431" s="78"/>
      <c r="AK431" s="76"/>
      <c r="AL431" s="77"/>
      <c r="AM431" s="75"/>
      <c r="AN431" s="75"/>
      <c r="AO431" s="75"/>
      <c r="AP431" s="75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9"/>
      <c r="B432" s="79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8"/>
      <c r="AH432" s="78"/>
      <c r="AI432" s="78"/>
      <c r="AJ432" s="78"/>
      <c r="AK432" s="76"/>
      <c r="AL432" s="77"/>
      <c r="AM432" s="75"/>
      <c r="AN432" s="75"/>
      <c r="AO432" s="75"/>
      <c r="AP432" s="75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9"/>
      <c r="B433" s="79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8"/>
      <c r="AH433" s="78"/>
      <c r="AI433" s="78"/>
      <c r="AJ433" s="78"/>
      <c r="AK433" s="76"/>
      <c r="AL433" s="77"/>
      <c r="AM433" s="75"/>
      <c r="AN433" s="75"/>
      <c r="AO433" s="75"/>
      <c r="AP433" s="75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9"/>
      <c r="B434" s="79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8"/>
      <c r="AH434" s="78"/>
      <c r="AI434" s="78"/>
      <c r="AJ434" s="78"/>
      <c r="AK434" s="76"/>
      <c r="AL434" s="77"/>
      <c r="AM434" s="75"/>
      <c r="AN434" s="75"/>
      <c r="AO434" s="75"/>
      <c r="AP434" s="75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9"/>
      <c r="B435" s="79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8"/>
      <c r="AH435" s="78"/>
      <c r="AI435" s="78"/>
      <c r="AJ435" s="78"/>
      <c r="AK435" s="76"/>
      <c r="AL435" s="77"/>
      <c r="AM435" s="75"/>
      <c r="AN435" s="75"/>
      <c r="AO435" s="75"/>
      <c r="AP435" s="75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9"/>
      <c r="B436" s="79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8"/>
      <c r="AH436" s="78"/>
      <c r="AI436" s="78"/>
      <c r="AJ436" s="78"/>
      <c r="AK436" s="76"/>
      <c r="AL436" s="77"/>
      <c r="AM436" s="75"/>
      <c r="AN436" s="75"/>
      <c r="AO436" s="75"/>
      <c r="AP436" s="75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9"/>
      <c r="B437" s="79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8"/>
      <c r="AH437" s="78"/>
      <c r="AI437" s="78"/>
      <c r="AJ437" s="78"/>
      <c r="AK437" s="76"/>
      <c r="AL437" s="77"/>
      <c r="AM437" s="75"/>
      <c r="AN437" s="75"/>
      <c r="AO437" s="75"/>
      <c r="AP437" s="75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9"/>
      <c r="B438" s="79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8"/>
      <c r="AH438" s="78"/>
      <c r="AI438" s="78"/>
      <c r="AJ438" s="78"/>
      <c r="AK438" s="76"/>
      <c r="AL438" s="77"/>
      <c r="AM438" s="75"/>
      <c r="AN438" s="75"/>
      <c r="AO438" s="75"/>
      <c r="AP438" s="75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9"/>
      <c r="B439" s="79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8"/>
      <c r="AH439" s="78"/>
      <c r="AI439" s="78"/>
      <c r="AJ439" s="78"/>
      <c r="AK439" s="76"/>
      <c r="AL439" s="77"/>
      <c r="AM439" s="75"/>
      <c r="AN439" s="75"/>
      <c r="AO439" s="75"/>
      <c r="AP439" s="75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9"/>
      <c r="B440" s="79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8"/>
      <c r="AH440" s="78"/>
      <c r="AI440" s="78"/>
      <c r="AJ440" s="78"/>
      <c r="AK440" s="76"/>
      <c r="AL440" s="77"/>
      <c r="AM440" s="75"/>
      <c r="AN440" s="75"/>
      <c r="AO440" s="75"/>
      <c r="AP440" s="75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9"/>
      <c r="B441" s="79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8"/>
      <c r="AH441" s="78"/>
      <c r="AI441" s="78"/>
      <c r="AJ441" s="78"/>
      <c r="AK441" s="76"/>
      <c r="AL441" s="77"/>
      <c r="AM441" s="75"/>
      <c r="AN441" s="75"/>
      <c r="AO441" s="75"/>
      <c r="AP441" s="75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9"/>
      <c r="B442" s="79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8"/>
      <c r="AH442" s="78"/>
      <c r="AI442" s="78"/>
      <c r="AJ442" s="78"/>
      <c r="AK442" s="76"/>
      <c r="AL442" s="77"/>
      <c r="AM442" s="75"/>
      <c r="AN442" s="75"/>
      <c r="AO442" s="75"/>
      <c r="AP442" s="75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9"/>
      <c r="B443" s="79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8"/>
      <c r="AH443" s="78"/>
      <c r="AI443" s="78"/>
      <c r="AJ443" s="78"/>
      <c r="AK443" s="76"/>
      <c r="AL443" s="77"/>
      <c r="AM443" s="75"/>
      <c r="AN443" s="75"/>
      <c r="AO443" s="75"/>
      <c r="AP443" s="75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9"/>
      <c r="B444" s="79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8"/>
      <c r="AH444" s="78"/>
      <c r="AI444" s="78"/>
      <c r="AJ444" s="78"/>
      <c r="AK444" s="76"/>
      <c r="AL444" s="77"/>
      <c r="AM444" s="75"/>
      <c r="AN444" s="75"/>
      <c r="AO444" s="75"/>
      <c r="AP444" s="75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9"/>
      <c r="B445" s="79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8"/>
      <c r="AH445" s="78"/>
      <c r="AI445" s="78"/>
      <c r="AJ445" s="78"/>
      <c r="AK445" s="76"/>
      <c r="AL445" s="77"/>
      <c r="AM445" s="75"/>
      <c r="AN445" s="75"/>
      <c r="AO445" s="75"/>
      <c r="AP445" s="75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9"/>
      <c r="B446" s="79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8"/>
      <c r="AH446" s="78"/>
      <c r="AI446" s="78"/>
      <c r="AJ446" s="78"/>
      <c r="AK446" s="76"/>
      <c r="AL446" s="77"/>
      <c r="AM446" s="75"/>
      <c r="AN446" s="75"/>
      <c r="AO446" s="75"/>
      <c r="AP446" s="75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9"/>
      <c r="B447" s="79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8"/>
      <c r="AH447" s="78"/>
      <c r="AI447" s="78"/>
      <c r="AJ447" s="78"/>
      <c r="AK447" s="76"/>
      <c r="AL447" s="77"/>
      <c r="AM447" s="75"/>
      <c r="AN447" s="75"/>
      <c r="AO447" s="75"/>
      <c r="AP447" s="75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9"/>
      <c r="B448" s="79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8"/>
      <c r="AH448" s="78"/>
      <c r="AI448" s="78"/>
      <c r="AJ448" s="78"/>
      <c r="AK448" s="76"/>
      <c r="AL448" s="77"/>
      <c r="AM448" s="75"/>
      <c r="AN448" s="75"/>
      <c r="AO448" s="75"/>
      <c r="AP448" s="75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9"/>
      <c r="B449" s="79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8"/>
      <c r="AH449" s="78"/>
      <c r="AI449" s="78"/>
      <c r="AJ449" s="78"/>
      <c r="AK449" s="76"/>
      <c r="AL449" s="77"/>
      <c r="AM449" s="75"/>
      <c r="AN449" s="75"/>
      <c r="AO449" s="75"/>
      <c r="AP449" s="75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9"/>
      <c r="B450" s="79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8"/>
      <c r="AH450" s="78"/>
      <c r="AI450" s="78"/>
      <c r="AJ450" s="78"/>
      <c r="AK450" s="76"/>
      <c r="AL450" s="77"/>
      <c r="AM450" s="75"/>
      <c r="AN450" s="75"/>
      <c r="AO450" s="75"/>
      <c r="AP450" s="75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9"/>
      <c r="B451" s="79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8"/>
      <c r="AH451" s="78"/>
      <c r="AI451" s="78"/>
      <c r="AJ451" s="78"/>
      <c r="AK451" s="76"/>
      <c r="AL451" s="77"/>
      <c r="AM451" s="75"/>
      <c r="AN451" s="75"/>
      <c r="AO451" s="75"/>
      <c r="AP451" s="75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9"/>
      <c r="B452" s="79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8"/>
      <c r="AH452" s="78"/>
      <c r="AI452" s="78"/>
      <c r="AJ452" s="78"/>
      <c r="AK452" s="76"/>
      <c r="AL452" s="77"/>
      <c r="AM452" s="75"/>
      <c r="AN452" s="75"/>
      <c r="AO452" s="75"/>
      <c r="AP452" s="75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9"/>
      <c r="B453" s="79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8"/>
      <c r="AH453" s="78"/>
      <c r="AI453" s="78"/>
      <c r="AJ453" s="78"/>
      <c r="AK453" s="76"/>
      <c r="AL453" s="77"/>
      <c r="AM453" s="75"/>
      <c r="AN453" s="75"/>
      <c r="AO453" s="75"/>
      <c r="AP453" s="75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9"/>
      <c r="B454" s="79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8"/>
      <c r="AH454" s="78"/>
      <c r="AI454" s="78"/>
      <c r="AJ454" s="78"/>
      <c r="AK454" s="76"/>
      <c r="AL454" s="77"/>
      <c r="AM454" s="75"/>
      <c r="AN454" s="75"/>
      <c r="AO454" s="75"/>
      <c r="AP454" s="75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9"/>
      <c r="B455" s="79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8"/>
      <c r="AH455" s="78"/>
      <c r="AI455" s="78"/>
      <c r="AJ455" s="78"/>
      <c r="AK455" s="76"/>
      <c r="AL455" s="77"/>
      <c r="AM455" s="75"/>
      <c r="AN455" s="75"/>
      <c r="AO455" s="75"/>
      <c r="AP455" s="75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9"/>
      <c r="B456" s="79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8"/>
      <c r="AH456" s="78"/>
      <c r="AI456" s="78"/>
      <c r="AJ456" s="78"/>
      <c r="AK456" s="76"/>
      <c r="AL456" s="77"/>
      <c r="AM456" s="75"/>
      <c r="AN456" s="75"/>
      <c r="AO456" s="75"/>
      <c r="AP456" s="75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9"/>
      <c r="B457" s="79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8"/>
      <c r="AH457" s="78"/>
      <c r="AI457" s="78"/>
      <c r="AJ457" s="78"/>
      <c r="AK457" s="76"/>
      <c r="AL457" s="77"/>
      <c r="AM457" s="75"/>
      <c r="AN457" s="75"/>
      <c r="AO457" s="75"/>
      <c r="AP457" s="75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9"/>
      <c r="B458" s="79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8"/>
      <c r="AH458" s="78"/>
      <c r="AI458" s="78"/>
      <c r="AJ458" s="78"/>
      <c r="AK458" s="76"/>
      <c r="AL458" s="77"/>
      <c r="AM458" s="75"/>
      <c r="AN458" s="75"/>
      <c r="AO458" s="75"/>
      <c r="AP458" s="75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9"/>
      <c r="B459" s="79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8"/>
      <c r="AH459" s="78"/>
      <c r="AI459" s="78"/>
      <c r="AJ459" s="78"/>
      <c r="AK459" s="76"/>
      <c r="AL459" s="77"/>
      <c r="AM459" s="75"/>
      <c r="AN459" s="75"/>
      <c r="AO459" s="75"/>
      <c r="AP459" s="75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9"/>
      <c r="B460" s="79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8"/>
      <c r="AH460" s="78"/>
      <c r="AI460" s="78"/>
      <c r="AJ460" s="78"/>
      <c r="AK460" s="76"/>
      <c r="AL460" s="77"/>
      <c r="AM460" s="75"/>
      <c r="AN460" s="75"/>
      <c r="AO460" s="75"/>
      <c r="AP460" s="75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9"/>
      <c r="B461" s="79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8"/>
      <c r="AH461" s="78"/>
      <c r="AI461" s="78"/>
      <c r="AJ461" s="78"/>
      <c r="AK461" s="76"/>
      <c r="AL461" s="77"/>
      <c r="AM461" s="75"/>
      <c r="AN461" s="75"/>
      <c r="AO461" s="75"/>
      <c r="AP461" s="75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9"/>
      <c r="B462" s="79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8"/>
      <c r="AH462" s="78"/>
      <c r="AI462" s="78"/>
      <c r="AJ462" s="78"/>
      <c r="AK462" s="76"/>
      <c r="AL462" s="77"/>
      <c r="AM462" s="75"/>
      <c r="AN462" s="75"/>
      <c r="AO462" s="75"/>
      <c r="AP462" s="75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9"/>
      <c r="B463" s="79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8"/>
      <c r="AH463" s="78"/>
      <c r="AI463" s="78"/>
      <c r="AJ463" s="78"/>
      <c r="AK463" s="76"/>
      <c r="AL463" s="77"/>
      <c r="AM463" s="75"/>
      <c r="AN463" s="75"/>
      <c r="AO463" s="75"/>
      <c r="AP463" s="75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9"/>
      <c r="B464" s="79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8"/>
      <c r="AH464" s="78"/>
      <c r="AI464" s="78"/>
      <c r="AJ464" s="78"/>
      <c r="AK464" s="76"/>
      <c r="AL464" s="77"/>
      <c r="AM464" s="75"/>
      <c r="AN464" s="75"/>
      <c r="AO464" s="75"/>
      <c r="AP464" s="75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9"/>
      <c r="B465" s="79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8"/>
      <c r="AH465" s="78"/>
      <c r="AI465" s="78"/>
      <c r="AJ465" s="78"/>
      <c r="AK465" s="76"/>
      <c r="AL465" s="77"/>
      <c r="AM465" s="75"/>
      <c r="AN465" s="75"/>
      <c r="AO465" s="75"/>
      <c r="AP465" s="75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9"/>
      <c r="B466" s="79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8"/>
      <c r="AH466" s="78"/>
      <c r="AI466" s="78"/>
      <c r="AJ466" s="78"/>
      <c r="AK466" s="76"/>
      <c r="AL466" s="77"/>
      <c r="AM466" s="75"/>
      <c r="AN466" s="75"/>
      <c r="AO466" s="75"/>
      <c r="AP466" s="75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9"/>
      <c r="B467" s="79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8"/>
      <c r="AH467" s="78"/>
      <c r="AI467" s="78"/>
      <c r="AJ467" s="78"/>
      <c r="AK467" s="76"/>
      <c r="AL467" s="77"/>
      <c r="AM467" s="75"/>
      <c r="AN467" s="75"/>
      <c r="AO467" s="75"/>
      <c r="AP467" s="75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9"/>
      <c r="B468" s="79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8"/>
      <c r="AH468" s="78"/>
      <c r="AI468" s="78"/>
      <c r="AJ468" s="78"/>
      <c r="AK468" s="76"/>
      <c r="AL468" s="77"/>
      <c r="AM468" s="75"/>
      <c r="AN468" s="75"/>
      <c r="AO468" s="75"/>
      <c r="AP468" s="75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9"/>
      <c r="B469" s="79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8"/>
      <c r="AH469" s="78"/>
      <c r="AI469" s="78"/>
      <c r="AJ469" s="78"/>
      <c r="AK469" s="76"/>
      <c r="AL469" s="77"/>
      <c r="AM469" s="75"/>
      <c r="AN469" s="75"/>
      <c r="AO469" s="75"/>
      <c r="AP469" s="75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9"/>
      <c r="B470" s="79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8"/>
      <c r="AH470" s="78"/>
      <c r="AI470" s="78"/>
      <c r="AJ470" s="78"/>
      <c r="AK470" s="76"/>
      <c r="AL470" s="77"/>
      <c r="AM470" s="75"/>
      <c r="AN470" s="75"/>
      <c r="AO470" s="75"/>
      <c r="AP470" s="75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9"/>
      <c r="B471" s="79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8"/>
      <c r="AH471" s="78"/>
      <c r="AI471" s="78"/>
      <c r="AJ471" s="78"/>
      <c r="AK471" s="76"/>
      <c r="AL471" s="77"/>
      <c r="AM471" s="75"/>
      <c r="AN471" s="75"/>
      <c r="AO471" s="75"/>
      <c r="AP471" s="75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9"/>
      <c r="B472" s="79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8"/>
      <c r="AH472" s="78"/>
      <c r="AI472" s="78"/>
      <c r="AJ472" s="78"/>
      <c r="AK472" s="76"/>
      <c r="AL472" s="77"/>
      <c r="AM472" s="75"/>
      <c r="AN472" s="75"/>
      <c r="AO472" s="75"/>
      <c r="AP472" s="75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9"/>
      <c r="B473" s="79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8"/>
      <c r="AH473" s="78"/>
      <c r="AI473" s="78"/>
      <c r="AJ473" s="78"/>
      <c r="AK473" s="76"/>
      <c r="AL473" s="77"/>
      <c r="AM473" s="75"/>
      <c r="AN473" s="75"/>
      <c r="AO473" s="75"/>
      <c r="AP473" s="75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9"/>
      <c r="B474" s="79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8"/>
      <c r="AH474" s="78"/>
      <c r="AI474" s="78"/>
      <c r="AJ474" s="78"/>
      <c r="AK474" s="76"/>
      <c r="AL474" s="77"/>
      <c r="AM474" s="75"/>
      <c r="AN474" s="75"/>
      <c r="AO474" s="75"/>
      <c r="AP474" s="75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9"/>
      <c r="B475" s="79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8"/>
      <c r="AH475" s="78"/>
      <c r="AI475" s="78"/>
      <c r="AJ475" s="78"/>
      <c r="AK475" s="76"/>
      <c r="AL475" s="77"/>
      <c r="AM475" s="75"/>
      <c r="AN475" s="75"/>
      <c r="AO475" s="75"/>
      <c r="AP475" s="75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9"/>
      <c r="B476" s="79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8"/>
      <c r="AH476" s="78"/>
      <c r="AI476" s="78"/>
      <c r="AJ476" s="78"/>
      <c r="AK476" s="76"/>
      <c r="AL476" s="77"/>
      <c r="AM476" s="75"/>
      <c r="AN476" s="75"/>
      <c r="AO476" s="75"/>
      <c r="AP476" s="75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9"/>
      <c r="B477" s="79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8"/>
      <c r="AH477" s="78"/>
      <c r="AI477" s="78"/>
      <c r="AJ477" s="78"/>
      <c r="AK477" s="76"/>
      <c r="AL477" s="77"/>
      <c r="AM477" s="75"/>
      <c r="AN477" s="75"/>
      <c r="AO477" s="75"/>
      <c r="AP477" s="75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9"/>
      <c r="B478" s="79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8"/>
      <c r="AH478" s="78"/>
      <c r="AI478" s="78"/>
      <c r="AJ478" s="78"/>
      <c r="AK478" s="76"/>
      <c r="AL478" s="77"/>
      <c r="AM478" s="75"/>
      <c r="AN478" s="75"/>
      <c r="AO478" s="75"/>
      <c r="AP478" s="75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9"/>
      <c r="B479" s="79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8"/>
      <c r="AH479" s="78"/>
      <c r="AI479" s="78"/>
      <c r="AJ479" s="78"/>
      <c r="AK479" s="76"/>
      <c r="AL479" s="77"/>
      <c r="AM479" s="75"/>
      <c r="AN479" s="75"/>
      <c r="AO479" s="75"/>
      <c r="AP479" s="75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9"/>
      <c r="B480" s="79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8"/>
      <c r="AH480" s="78"/>
      <c r="AI480" s="78"/>
      <c r="AJ480" s="78"/>
      <c r="AK480" s="76"/>
      <c r="AL480" s="77"/>
      <c r="AM480" s="75"/>
      <c r="AN480" s="75"/>
      <c r="AO480" s="75"/>
      <c r="AP480" s="75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9"/>
      <c r="B481" s="79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8"/>
      <c r="AH481" s="78"/>
      <c r="AI481" s="78"/>
      <c r="AJ481" s="78"/>
      <c r="AK481" s="76"/>
      <c r="AL481" s="77"/>
      <c r="AM481" s="75"/>
      <c r="AN481" s="75"/>
      <c r="AO481" s="75"/>
      <c r="AP481" s="75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9"/>
      <c r="B482" s="79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8"/>
      <c r="AH482" s="78"/>
      <c r="AI482" s="78"/>
      <c r="AJ482" s="78"/>
      <c r="AK482" s="76"/>
      <c r="AL482" s="77"/>
      <c r="AM482" s="75"/>
      <c r="AN482" s="75"/>
      <c r="AO482" s="75"/>
      <c r="AP482" s="75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9"/>
      <c r="B483" s="79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8"/>
      <c r="AH483" s="78"/>
      <c r="AI483" s="78"/>
      <c r="AJ483" s="78"/>
      <c r="AK483" s="76"/>
      <c r="AL483" s="77"/>
      <c r="AM483" s="75"/>
      <c r="AN483" s="75"/>
      <c r="AO483" s="75"/>
      <c r="AP483" s="75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9"/>
      <c r="B484" s="79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8"/>
      <c r="AH484" s="78"/>
      <c r="AI484" s="78"/>
      <c r="AJ484" s="78"/>
      <c r="AK484" s="76"/>
      <c r="AL484" s="77"/>
      <c r="AM484" s="75"/>
      <c r="AN484" s="75"/>
      <c r="AO484" s="75"/>
      <c r="AP484" s="75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9"/>
      <c r="B485" s="79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8"/>
      <c r="AH485" s="78"/>
      <c r="AI485" s="78"/>
      <c r="AJ485" s="78"/>
      <c r="AK485" s="76"/>
      <c r="AL485" s="77"/>
      <c r="AM485" s="75"/>
      <c r="AN485" s="75"/>
      <c r="AO485" s="75"/>
      <c r="AP485" s="75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9"/>
      <c r="B486" s="79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8"/>
      <c r="AH486" s="78"/>
      <c r="AI486" s="78"/>
      <c r="AJ486" s="78"/>
      <c r="AK486" s="76"/>
      <c r="AL486" s="77"/>
      <c r="AM486" s="75"/>
      <c r="AN486" s="75"/>
      <c r="AO486" s="75"/>
      <c r="AP486" s="75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9"/>
      <c r="B487" s="79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8"/>
      <c r="AH487" s="78"/>
      <c r="AI487" s="78"/>
      <c r="AJ487" s="78"/>
      <c r="AK487" s="76"/>
      <c r="AL487" s="77"/>
      <c r="AM487" s="75"/>
      <c r="AN487" s="75"/>
      <c r="AO487" s="75"/>
      <c r="AP487" s="75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9"/>
      <c r="B488" s="79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8"/>
      <c r="AH488" s="78"/>
      <c r="AI488" s="78"/>
      <c r="AJ488" s="78"/>
      <c r="AK488" s="76"/>
      <c r="AL488" s="77"/>
      <c r="AM488" s="75"/>
      <c r="AN488" s="75"/>
      <c r="AO488" s="75"/>
      <c r="AP488" s="75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9"/>
      <c r="B489" s="79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8"/>
      <c r="AH489" s="78"/>
      <c r="AI489" s="78"/>
      <c r="AJ489" s="78"/>
      <c r="AK489" s="76"/>
      <c r="AL489" s="77"/>
      <c r="AM489" s="75"/>
      <c r="AN489" s="75"/>
      <c r="AO489" s="75"/>
      <c r="AP489" s="75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9"/>
      <c r="B490" s="79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8"/>
      <c r="AH490" s="78"/>
      <c r="AI490" s="78"/>
      <c r="AJ490" s="78"/>
      <c r="AK490" s="76"/>
      <c r="AL490" s="77"/>
      <c r="AM490" s="75"/>
      <c r="AN490" s="75"/>
      <c r="AO490" s="75"/>
      <c r="AP490" s="75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9"/>
      <c r="B491" s="79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8"/>
      <c r="AH491" s="78"/>
      <c r="AI491" s="78"/>
      <c r="AJ491" s="78"/>
      <c r="AK491" s="76"/>
      <c r="AL491" s="77"/>
      <c r="AM491" s="75"/>
      <c r="AN491" s="75"/>
      <c r="AO491" s="75"/>
      <c r="AP491" s="75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9"/>
      <c r="B492" s="79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8"/>
      <c r="AH492" s="78"/>
      <c r="AI492" s="78"/>
      <c r="AJ492" s="78"/>
      <c r="AK492" s="76"/>
      <c r="AL492" s="77"/>
      <c r="AM492" s="75"/>
      <c r="AN492" s="75"/>
      <c r="AO492" s="75"/>
      <c r="AP492" s="75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9"/>
      <c r="B493" s="79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8"/>
      <c r="AH493" s="78"/>
      <c r="AI493" s="78"/>
      <c r="AJ493" s="78"/>
      <c r="AK493" s="76"/>
      <c r="AL493" s="77"/>
      <c r="AM493" s="75"/>
      <c r="AN493" s="75"/>
      <c r="AO493" s="75"/>
      <c r="AP493" s="75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9"/>
      <c r="B494" s="79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8"/>
      <c r="AH494" s="78"/>
      <c r="AI494" s="78"/>
      <c r="AJ494" s="78"/>
      <c r="AK494" s="76"/>
      <c r="AL494" s="77"/>
      <c r="AM494" s="75"/>
      <c r="AN494" s="75"/>
      <c r="AO494" s="75"/>
      <c r="AP494" s="75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9"/>
      <c r="B495" s="79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8"/>
      <c r="AH495" s="78"/>
      <c r="AI495" s="78"/>
      <c r="AJ495" s="78"/>
      <c r="AK495" s="76"/>
      <c r="AL495" s="77"/>
      <c r="AM495" s="75"/>
      <c r="AN495" s="75"/>
      <c r="AO495" s="75"/>
      <c r="AP495" s="75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9"/>
      <c r="B496" s="79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8"/>
      <c r="AH496" s="78"/>
      <c r="AI496" s="78"/>
      <c r="AJ496" s="78"/>
      <c r="AK496" s="76"/>
      <c r="AL496" s="77"/>
      <c r="AM496" s="75"/>
      <c r="AN496" s="75"/>
      <c r="AO496" s="75"/>
      <c r="AP496" s="75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9"/>
      <c r="B497" s="79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8"/>
      <c r="AH497" s="78"/>
      <c r="AI497" s="78"/>
      <c r="AJ497" s="78"/>
      <c r="AK497" s="76"/>
      <c r="AL497" s="77"/>
      <c r="AM497" s="75"/>
      <c r="AN497" s="75"/>
      <c r="AO497" s="75"/>
      <c r="AP497" s="75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9"/>
      <c r="B498" s="79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8"/>
      <c r="AH498" s="78"/>
      <c r="AI498" s="78"/>
      <c r="AJ498" s="78"/>
      <c r="AK498" s="76"/>
      <c r="AL498" s="77"/>
      <c r="AM498" s="75"/>
      <c r="AN498" s="75"/>
      <c r="AO498" s="75"/>
      <c r="AP498" s="75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9"/>
      <c r="B499" s="79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8"/>
      <c r="AH499" s="78"/>
      <c r="AI499" s="78"/>
      <c r="AJ499" s="78"/>
      <c r="AK499" s="76"/>
      <c r="AL499" s="77"/>
      <c r="AM499" s="75"/>
      <c r="AN499" s="75"/>
      <c r="AO499" s="75"/>
      <c r="AP499" s="75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9"/>
      <c r="B500" s="79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8"/>
      <c r="AH500" s="78"/>
      <c r="AI500" s="78"/>
      <c r="AJ500" s="78"/>
      <c r="AK500" s="76"/>
      <c r="AL500" s="77"/>
      <c r="AM500" s="75"/>
      <c r="AN500" s="75"/>
      <c r="AO500" s="75"/>
      <c r="AP500" s="75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objects="1" scenarios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36DDC686-BC94-4A97-AF5F-2BA8B449D012}" showAutoFilter="1" hiddenRows="1" hiddenColumns="1">
      <selection activeCell="L17" sqref="L17:P17"/>
      <pageMargins left="0.75" right="0.75" top="1" bottom="1" header="0.5" footer="0.5"/>
      <pageSetup paperSize="9" orientation="landscape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G1:AP2"/>
    <mergeCell ref="Y1:AF2"/>
    <mergeCell ref="A1:F2"/>
    <mergeCell ref="G1:I2"/>
    <mergeCell ref="J1:P2"/>
    <mergeCell ref="Q1:X2"/>
    <mergeCell ref="A4:B4"/>
    <mergeCell ref="C4:G4"/>
    <mergeCell ref="H4:K4"/>
    <mergeCell ref="L4:P4"/>
    <mergeCell ref="AM4:AP4"/>
    <mergeCell ref="AK4:AL4"/>
    <mergeCell ref="AG4:AJ4"/>
    <mergeCell ref="Q4:AF4"/>
    <mergeCell ref="A3:B3"/>
    <mergeCell ref="C3:G3"/>
    <mergeCell ref="H3:K3"/>
    <mergeCell ref="L3:P3"/>
    <mergeCell ref="AM3:AP3"/>
    <mergeCell ref="AK3:AL3"/>
    <mergeCell ref="AG3:AJ3"/>
    <mergeCell ref="Q3:AF3"/>
    <mergeCell ref="AK7:AL7"/>
    <mergeCell ref="AM7:AP7"/>
    <mergeCell ref="A8:B8"/>
    <mergeCell ref="C8:G8"/>
    <mergeCell ref="H8:K8"/>
    <mergeCell ref="L8:P8"/>
    <mergeCell ref="Q8:AF8"/>
    <mergeCell ref="AG8:AJ8"/>
    <mergeCell ref="AK8:AL8"/>
    <mergeCell ref="AM8:AP8"/>
    <mergeCell ref="A7:B7"/>
    <mergeCell ref="C7:G7"/>
    <mergeCell ref="H7:K7"/>
    <mergeCell ref="L7:P7"/>
    <mergeCell ref="Q7:AF7"/>
    <mergeCell ref="AG7:AJ7"/>
    <mergeCell ref="AK5:AL5"/>
    <mergeCell ref="AM5:AP5"/>
    <mergeCell ref="A6:B6"/>
    <mergeCell ref="C6:G6"/>
    <mergeCell ref="H6:K6"/>
    <mergeCell ref="L6:P6"/>
    <mergeCell ref="Q6:AF6"/>
    <mergeCell ref="AG6:AJ6"/>
    <mergeCell ref="AK6:AL6"/>
    <mergeCell ref="AM6:AP6"/>
    <mergeCell ref="A5:B5"/>
    <mergeCell ref="C5:G5"/>
    <mergeCell ref="H5:K5"/>
    <mergeCell ref="L5:P5"/>
    <mergeCell ref="Q5:AF5"/>
    <mergeCell ref="AG5:AJ5"/>
    <mergeCell ref="AK11:AL11"/>
    <mergeCell ref="AM11:AP11"/>
    <mergeCell ref="A12:B12"/>
    <mergeCell ref="C12:G12"/>
    <mergeCell ref="H12:K12"/>
    <mergeCell ref="L12:P12"/>
    <mergeCell ref="Q12:AF12"/>
    <mergeCell ref="AG12:AJ12"/>
    <mergeCell ref="AK12:AL12"/>
    <mergeCell ref="AM12:AP12"/>
    <mergeCell ref="A11:B11"/>
    <mergeCell ref="C11:G11"/>
    <mergeCell ref="H11:K11"/>
    <mergeCell ref="L11:P11"/>
    <mergeCell ref="Q11:AF11"/>
    <mergeCell ref="AG11:AJ11"/>
    <mergeCell ref="AK9:AL9"/>
    <mergeCell ref="AM9:AP9"/>
    <mergeCell ref="A10:B10"/>
    <mergeCell ref="C10:G10"/>
    <mergeCell ref="H10:K10"/>
    <mergeCell ref="L10:P10"/>
    <mergeCell ref="Q10:AF10"/>
    <mergeCell ref="AG10:AJ10"/>
    <mergeCell ref="AK10:AL10"/>
    <mergeCell ref="AM10:AP10"/>
    <mergeCell ref="A9:B9"/>
    <mergeCell ref="C9:G9"/>
    <mergeCell ref="H9:K9"/>
    <mergeCell ref="L9:P9"/>
    <mergeCell ref="Q9:AF9"/>
    <mergeCell ref="AG9:AJ9"/>
    <mergeCell ref="AK15:AL15"/>
    <mergeCell ref="AM15:AP15"/>
    <mergeCell ref="A16:B16"/>
    <mergeCell ref="C16:G16"/>
    <mergeCell ref="H16:K16"/>
    <mergeCell ref="L16:P16"/>
    <mergeCell ref="Q16:AF16"/>
    <mergeCell ref="AG16:AJ16"/>
    <mergeCell ref="AK16:AL16"/>
    <mergeCell ref="AM16:AP16"/>
    <mergeCell ref="A15:B15"/>
    <mergeCell ref="C15:G15"/>
    <mergeCell ref="H15:K15"/>
    <mergeCell ref="L15:P15"/>
    <mergeCell ref="Q15:AF15"/>
    <mergeCell ref="AG15:AJ15"/>
    <mergeCell ref="AK13:AL13"/>
    <mergeCell ref="AM13:AP13"/>
    <mergeCell ref="A14:B14"/>
    <mergeCell ref="C14:G14"/>
    <mergeCell ref="H14:K14"/>
    <mergeCell ref="L14:P14"/>
    <mergeCell ref="Q14:AF14"/>
    <mergeCell ref="AG14:AJ14"/>
    <mergeCell ref="AK14:AL14"/>
    <mergeCell ref="AM14:AP14"/>
    <mergeCell ref="A13:B13"/>
    <mergeCell ref="C13:G13"/>
    <mergeCell ref="H13:K13"/>
    <mergeCell ref="L13:P13"/>
    <mergeCell ref="Q13:AF13"/>
    <mergeCell ref="AG13:AJ13"/>
    <mergeCell ref="AK19:AL19"/>
    <mergeCell ref="AM19:AP19"/>
    <mergeCell ref="A20:B20"/>
    <mergeCell ref="C20:G20"/>
    <mergeCell ref="H20:K20"/>
    <mergeCell ref="L20:P20"/>
    <mergeCell ref="Q20:AF20"/>
    <mergeCell ref="AG20:AJ20"/>
    <mergeCell ref="AK20:AL20"/>
    <mergeCell ref="AM20:AP20"/>
    <mergeCell ref="A19:B19"/>
    <mergeCell ref="C19:G19"/>
    <mergeCell ref="H19:K19"/>
    <mergeCell ref="L19:P19"/>
    <mergeCell ref="Q19:AF19"/>
    <mergeCell ref="AG19:AJ19"/>
    <mergeCell ref="AK17:AL17"/>
    <mergeCell ref="AM17:AP17"/>
    <mergeCell ref="A18:B18"/>
    <mergeCell ref="C18:G18"/>
    <mergeCell ref="H18:K18"/>
    <mergeCell ref="L18:P18"/>
    <mergeCell ref="Q18:AF18"/>
    <mergeCell ref="AG18:AJ18"/>
    <mergeCell ref="AK18:AL18"/>
    <mergeCell ref="AM18:AP18"/>
    <mergeCell ref="A17:B17"/>
    <mergeCell ref="C17:G17"/>
    <mergeCell ref="H17:K17"/>
    <mergeCell ref="L17:P17"/>
    <mergeCell ref="Q17:AF17"/>
    <mergeCell ref="AG17:AJ17"/>
    <mergeCell ref="AK23:AL23"/>
    <mergeCell ref="AM23:AP23"/>
    <mergeCell ref="A24:B24"/>
    <mergeCell ref="C24:G24"/>
    <mergeCell ref="H24:K24"/>
    <mergeCell ref="L24:P24"/>
    <mergeCell ref="Q24:AF24"/>
    <mergeCell ref="AG24:AJ24"/>
    <mergeCell ref="AK24:AL24"/>
    <mergeCell ref="AM24:AP24"/>
    <mergeCell ref="A23:B23"/>
    <mergeCell ref="C23:G23"/>
    <mergeCell ref="H23:K23"/>
    <mergeCell ref="L23:P23"/>
    <mergeCell ref="Q23:AF23"/>
    <mergeCell ref="AG23:AJ23"/>
    <mergeCell ref="AK21:AL21"/>
    <mergeCell ref="AM21:AP21"/>
    <mergeCell ref="A22:B22"/>
    <mergeCell ref="C22:G22"/>
    <mergeCell ref="H22:K22"/>
    <mergeCell ref="L22:P22"/>
    <mergeCell ref="Q22:AF22"/>
    <mergeCell ref="AG22:AJ22"/>
    <mergeCell ref="AK22:AL22"/>
    <mergeCell ref="AM22:AP22"/>
    <mergeCell ref="A21:B21"/>
    <mergeCell ref="C21:G21"/>
    <mergeCell ref="H21:K21"/>
    <mergeCell ref="L21:P21"/>
    <mergeCell ref="Q21:AF21"/>
    <mergeCell ref="AG21:AJ21"/>
    <mergeCell ref="AK27:AL27"/>
    <mergeCell ref="AM27:AP27"/>
    <mergeCell ref="A28:B28"/>
    <mergeCell ref="C28:G28"/>
    <mergeCell ref="H28:K28"/>
    <mergeCell ref="L28:P28"/>
    <mergeCell ref="Q28:AF28"/>
    <mergeCell ref="AG28:AJ28"/>
    <mergeCell ref="AK28:AL28"/>
    <mergeCell ref="AM28:AP28"/>
    <mergeCell ref="A27:B27"/>
    <mergeCell ref="C27:G27"/>
    <mergeCell ref="H27:K27"/>
    <mergeCell ref="L27:P27"/>
    <mergeCell ref="Q27:AF27"/>
    <mergeCell ref="AG27:AJ27"/>
    <mergeCell ref="AK25:AL25"/>
    <mergeCell ref="AM25:AP25"/>
    <mergeCell ref="A26:B26"/>
    <mergeCell ref="C26:G26"/>
    <mergeCell ref="H26:K26"/>
    <mergeCell ref="L26:P26"/>
    <mergeCell ref="Q26:AF26"/>
    <mergeCell ref="AG26:AJ26"/>
    <mergeCell ref="AK26:AL26"/>
    <mergeCell ref="AM26:AP26"/>
    <mergeCell ref="A25:B25"/>
    <mergeCell ref="C25:G25"/>
    <mergeCell ref="H25:K25"/>
    <mergeCell ref="L25:P25"/>
    <mergeCell ref="Q25:AF25"/>
    <mergeCell ref="AG25:AJ25"/>
    <mergeCell ref="AK31:AL31"/>
    <mergeCell ref="AM31:AP31"/>
    <mergeCell ref="A32:B32"/>
    <mergeCell ref="C32:G32"/>
    <mergeCell ref="H32:K32"/>
    <mergeCell ref="L32:P32"/>
    <mergeCell ref="Q32:AF32"/>
    <mergeCell ref="AG32:AJ32"/>
    <mergeCell ref="AK32:AL32"/>
    <mergeCell ref="AM32:AP32"/>
    <mergeCell ref="A31:B31"/>
    <mergeCell ref="C31:G31"/>
    <mergeCell ref="H31:K31"/>
    <mergeCell ref="L31:P31"/>
    <mergeCell ref="Q31:AF31"/>
    <mergeCell ref="AG31:AJ31"/>
    <mergeCell ref="AK29:AL29"/>
    <mergeCell ref="AM29:AP29"/>
    <mergeCell ref="A30:B30"/>
    <mergeCell ref="C30:G30"/>
    <mergeCell ref="H30:K30"/>
    <mergeCell ref="L30:P30"/>
    <mergeCell ref="Q30:AF30"/>
    <mergeCell ref="AG30:AJ30"/>
    <mergeCell ref="AK30:AL30"/>
    <mergeCell ref="AM30:AP30"/>
    <mergeCell ref="A29:B29"/>
    <mergeCell ref="C29:G29"/>
    <mergeCell ref="H29:K29"/>
    <mergeCell ref="L29:P29"/>
    <mergeCell ref="Q29:AF29"/>
    <mergeCell ref="AG29:AJ29"/>
    <mergeCell ref="AK35:AL35"/>
    <mergeCell ref="AM35:AP35"/>
    <mergeCell ref="A36:B36"/>
    <mergeCell ref="C36:G36"/>
    <mergeCell ref="H36:K36"/>
    <mergeCell ref="L36:P36"/>
    <mergeCell ref="Q36:AF36"/>
    <mergeCell ref="AG36:AJ36"/>
    <mergeCell ref="AK36:AL36"/>
    <mergeCell ref="AM36:AP36"/>
    <mergeCell ref="A35:B35"/>
    <mergeCell ref="C35:G35"/>
    <mergeCell ref="H35:K35"/>
    <mergeCell ref="L35:P35"/>
    <mergeCell ref="Q35:AF35"/>
    <mergeCell ref="AG35:AJ35"/>
    <mergeCell ref="AK33:AL33"/>
    <mergeCell ref="AM33:AP33"/>
    <mergeCell ref="A34:B34"/>
    <mergeCell ref="C34:G34"/>
    <mergeCell ref="H34:K34"/>
    <mergeCell ref="L34:P34"/>
    <mergeCell ref="Q34:AF34"/>
    <mergeCell ref="AG34:AJ34"/>
    <mergeCell ref="AK34:AL34"/>
    <mergeCell ref="AM34:AP34"/>
    <mergeCell ref="A33:B33"/>
    <mergeCell ref="C33:G33"/>
    <mergeCell ref="H33:K33"/>
    <mergeCell ref="L33:P33"/>
    <mergeCell ref="Q33:AF33"/>
    <mergeCell ref="AG33:AJ33"/>
    <mergeCell ref="AK39:AL39"/>
    <mergeCell ref="AM39:AP39"/>
    <mergeCell ref="A40:B40"/>
    <mergeCell ref="C40:G40"/>
    <mergeCell ref="H40:K40"/>
    <mergeCell ref="L40:P40"/>
    <mergeCell ref="Q40:AF40"/>
    <mergeCell ref="AG40:AJ40"/>
    <mergeCell ref="AK40:AL40"/>
    <mergeCell ref="AM40:AP40"/>
    <mergeCell ref="A39:B39"/>
    <mergeCell ref="C39:G39"/>
    <mergeCell ref="H39:K39"/>
    <mergeCell ref="L39:P39"/>
    <mergeCell ref="Q39:AF39"/>
    <mergeCell ref="AG39:AJ39"/>
    <mergeCell ref="AK37:AL37"/>
    <mergeCell ref="AM37:AP37"/>
    <mergeCell ref="A38:B38"/>
    <mergeCell ref="C38:G38"/>
    <mergeCell ref="H38:K38"/>
    <mergeCell ref="L38:P38"/>
    <mergeCell ref="Q38:AF38"/>
    <mergeCell ref="AG38:AJ38"/>
    <mergeCell ref="AK38:AL38"/>
    <mergeCell ref="AM38:AP38"/>
    <mergeCell ref="A37:B37"/>
    <mergeCell ref="C37:G37"/>
    <mergeCell ref="H37:K37"/>
    <mergeCell ref="L37:P37"/>
    <mergeCell ref="Q37:AF37"/>
    <mergeCell ref="AG37:AJ37"/>
    <mergeCell ref="AK43:AL43"/>
    <mergeCell ref="AM43:AP43"/>
    <mergeCell ref="A44:B44"/>
    <mergeCell ref="C44:G44"/>
    <mergeCell ref="H44:K44"/>
    <mergeCell ref="L44:P44"/>
    <mergeCell ref="Q44:AF44"/>
    <mergeCell ref="AG44:AJ44"/>
    <mergeCell ref="AK44:AL44"/>
    <mergeCell ref="AM44:AP44"/>
    <mergeCell ref="A43:B43"/>
    <mergeCell ref="C43:G43"/>
    <mergeCell ref="H43:K43"/>
    <mergeCell ref="L43:P43"/>
    <mergeCell ref="Q43:AF43"/>
    <mergeCell ref="AG43:AJ43"/>
    <mergeCell ref="AK41:AL41"/>
    <mergeCell ref="AM41:AP41"/>
    <mergeCell ref="A42:B42"/>
    <mergeCell ref="C42:G42"/>
    <mergeCell ref="H42:K42"/>
    <mergeCell ref="L42:P42"/>
    <mergeCell ref="Q42:AF42"/>
    <mergeCell ref="AG42:AJ42"/>
    <mergeCell ref="AK42:AL42"/>
    <mergeCell ref="AM42:AP42"/>
    <mergeCell ref="A41:B41"/>
    <mergeCell ref="C41:G41"/>
    <mergeCell ref="H41:K41"/>
    <mergeCell ref="L41:P41"/>
    <mergeCell ref="Q41:AF41"/>
    <mergeCell ref="AG41:AJ41"/>
    <mergeCell ref="AK47:AL47"/>
    <mergeCell ref="AM47:AP47"/>
    <mergeCell ref="A48:B48"/>
    <mergeCell ref="C48:G48"/>
    <mergeCell ref="H48:K48"/>
    <mergeCell ref="L48:P48"/>
    <mergeCell ref="Q48:AF48"/>
    <mergeCell ref="AG48:AJ48"/>
    <mergeCell ref="AK48:AL48"/>
    <mergeCell ref="AM48:AP48"/>
    <mergeCell ref="A47:B47"/>
    <mergeCell ref="C47:G47"/>
    <mergeCell ref="H47:K47"/>
    <mergeCell ref="L47:P47"/>
    <mergeCell ref="Q47:AF47"/>
    <mergeCell ref="AG47:AJ47"/>
    <mergeCell ref="AK45:AL45"/>
    <mergeCell ref="AM45:AP45"/>
    <mergeCell ref="A46:B46"/>
    <mergeCell ref="C46:G46"/>
    <mergeCell ref="H46:K46"/>
    <mergeCell ref="L46:P46"/>
    <mergeCell ref="Q46:AF46"/>
    <mergeCell ref="AG46:AJ46"/>
    <mergeCell ref="AK46:AL46"/>
    <mergeCell ref="AM46:AP46"/>
    <mergeCell ref="A45:B45"/>
    <mergeCell ref="C45:G45"/>
    <mergeCell ref="H45:K45"/>
    <mergeCell ref="L45:P45"/>
    <mergeCell ref="Q45:AF45"/>
    <mergeCell ref="AG45:AJ45"/>
    <mergeCell ref="AK51:AL51"/>
    <mergeCell ref="AM51:AP51"/>
    <mergeCell ref="A52:B52"/>
    <mergeCell ref="C52:G52"/>
    <mergeCell ref="H52:K52"/>
    <mergeCell ref="L52:P52"/>
    <mergeCell ref="Q52:AF52"/>
    <mergeCell ref="AG52:AJ52"/>
    <mergeCell ref="AK52:AL52"/>
    <mergeCell ref="AM52:AP52"/>
    <mergeCell ref="A51:B51"/>
    <mergeCell ref="C51:G51"/>
    <mergeCell ref="H51:K51"/>
    <mergeCell ref="L51:P51"/>
    <mergeCell ref="Q51:AF51"/>
    <mergeCell ref="AG51:AJ51"/>
    <mergeCell ref="AK49:AL49"/>
    <mergeCell ref="AM49:AP49"/>
    <mergeCell ref="A50:B50"/>
    <mergeCell ref="C50:G50"/>
    <mergeCell ref="H50:K50"/>
    <mergeCell ref="L50:P50"/>
    <mergeCell ref="Q50:AF50"/>
    <mergeCell ref="AG50:AJ50"/>
    <mergeCell ref="AK50:AL50"/>
    <mergeCell ref="AM50:AP50"/>
    <mergeCell ref="A49:B49"/>
    <mergeCell ref="C49:G49"/>
    <mergeCell ref="H49:K49"/>
    <mergeCell ref="L49:P49"/>
    <mergeCell ref="Q49:AF49"/>
    <mergeCell ref="AG49:AJ49"/>
    <mergeCell ref="AK55:AL55"/>
    <mergeCell ref="AM55:AP55"/>
    <mergeCell ref="A56:B56"/>
    <mergeCell ref="C56:G56"/>
    <mergeCell ref="H56:K56"/>
    <mergeCell ref="L56:P56"/>
    <mergeCell ref="Q56:AF56"/>
    <mergeCell ref="AG56:AJ56"/>
    <mergeCell ref="AK56:AL56"/>
    <mergeCell ref="AM56:AP56"/>
    <mergeCell ref="A55:B55"/>
    <mergeCell ref="C55:G55"/>
    <mergeCell ref="H55:K55"/>
    <mergeCell ref="L55:P55"/>
    <mergeCell ref="Q55:AF55"/>
    <mergeCell ref="AG55:AJ55"/>
    <mergeCell ref="AK53:AL53"/>
    <mergeCell ref="AM53:AP53"/>
    <mergeCell ref="A54:B54"/>
    <mergeCell ref="C54:G54"/>
    <mergeCell ref="H54:K54"/>
    <mergeCell ref="L54:P54"/>
    <mergeCell ref="Q54:AF54"/>
    <mergeCell ref="AG54:AJ54"/>
    <mergeCell ref="AK54:AL54"/>
    <mergeCell ref="AM54:AP54"/>
    <mergeCell ref="A53:B53"/>
    <mergeCell ref="C53:G53"/>
    <mergeCell ref="H53:K53"/>
    <mergeCell ref="L53:P53"/>
    <mergeCell ref="Q53:AF53"/>
    <mergeCell ref="AG53:AJ53"/>
    <mergeCell ref="AK59:AL59"/>
    <mergeCell ref="AM59:AP59"/>
    <mergeCell ref="A60:B60"/>
    <mergeCell ref="C60:G60"/>
    <mergeCell ref="H60:K60"/>
    <mergeCell ref="L60:P60"/>
    <mergeCell ref="Q60:AF60"/>
    <mergeCell ref="AG60:AJ60"/>
    <mergeCell ref="AK60:AL60"/>
    <mergeCell ref="AM60:AP60"/>
    <mergeCell ref="A59:B59"/>
    <mergeCell ref="C59:G59"/>
    <mergeCell ref="H59:K59"/>
    <mergeCell ref="L59:P59"/>
    <mergeCell ref="Q59:AF59"/>
    <mergeCell ref="AG59:AJ59"/>
    <mergeCell ref="AK57:AL57"/>
    <mergeCell ref="AM57:AP57"/>
    <mergeCell ref="A58:B58"/>
    <mergeCell ref="C58:G58"/>
    <mergeCell ref="H58:K58"/>
    <mergeCell ref="L58:P58"/>
    <mergeCell ref="Q58:AF58"/>
    <mergeCell ref="AG58:AJ58"/>
    <mergeCell ref="AK58:AL58"/>
    <mergeCell ref="AM58:AP58"/>
    <mergeCell ref="A57:B57"/>
    <mergeCell ref="C57:G57"/>
    <mergeCell ref="H57:K57"/>
    <mergeCell ref="L57:P57"/>
    <mergeCell ref="Q57:AF57"/>
    <mergeCell ref="AG57:AJ57"/>
    <mergeCell ref="AK63:AL63"/>
    <mergeCell ref="AM63:AP63"/>
    <mergeCell ref="A64:B64"/>
    <mergeCell ref="C64:G64"/>
    <mergeCell ref="H64:K64"/>
    <mergeCell ref="L64:P64"/>
    <mergeCell ref="Q64:AF64"/>
    <mergeCell ref="AG64:AJ64"/>
    <mergeCell ref="AK64:AL64"/>
    <mergeCell ref="AM64:AP64"/>
    <mergeCell ref="A63:B63"/>
    <mergeCell ref="C63:G63"/>
    <mergeCell ref="H63:K63"/>
    <mergeCell ref="L63:P63"/>
    <mergeCell ref="Q63:AF63"/>
    <mergeCell ref="AG63:AJ63"/>
    <mergeCell ref="AK61:AL61"/>
    <mergeCell ref="AM61:AP61"/>
    <mergeCell ref="A62:B62"/>
    <mergeCell ref="C62:G62"/>
    <mergeCell ref="H62:K62"/>
    <mergeCell ref="L62:P62"/>
    <mergeCell ref="Q62:AF62"/>
    <mergeCell ref="AG62:AJ62"/>
    <mergeCell ref="AK62:AL62"/>
    <mergeCell ref="AM62:AP62"/>
    <mergeCell ref="A61:B61"/>
    <mergeCell ref="C61:G61"/>
    <mergeCell ref="H61:K61"/>
    <mergeCell ref="L61:P61"/>
    <mergeCell ref="Q61:AF61"/>
    <mergeCell ref="AG61:AJ61"/>
    <mergeCell ref="AK67:AL67"/>
    <mergeCell ref="AM67:AP67"/>
    <mergeCell ref="A68:B68"/>
    <mergeCell ref="C68:G68"/>
    <mergeCell ref="H68:K68"/>
    <mergeCell ref="L68:P68"/>
    <mergeCell ref="Q68:AF68"/>
    <mergeCell ref="AG68:AJ68"/>
    <mergeCell ref="AK68:AL68"/>
    <mergeCell ref="AM68:AP68"/>
    <mergeCell ref="A67:B67"/>
    <mergeCell ref="C67:G67"/>
    <mergeCell ref="H67:K67"/>
    <mergeCell ref="L67:P67"/>
    <mergeCell ref="Q67:AF67"/>
    <mergeCell ref="AG67:AJ67"/>
    <mergeCell ref="AK65:AL65"/>
    <mergeCell ref="AM65:AP65"/>
    <mergeCell ref="A66:B66"/>
    <mergeCell ref="C66:G66"/>
    <mergeCell ref="H66:K66"/>
    <mergeCell ref="L66:P66"/>
    <mergeCell ref="Q66:AF66"/>
    <mergeCell ref="AG66:AJ66"/>
    <mergeCell ref="AK66:AL66"/>
    <mergeCell ref="AM66:AP66"/>
    <mergeCell ref="A65:B65"/>
    <mergeCell ref="C65:G65"/>
    <mergeCell ref="H65:K65"/>
    <mergeCell ref="L65:P65"/>
    <mergeCell ref="Q65:AF65"/>
    <mergeCell ref="AG65:AJ65"/>
    <mergeCell ref="AK71:AL71"/>
    <mergeCell ref="AM71:AP71"/>
    <mergeCell ref="A72:B72"/>
    <mergeCell ref="C72:G72"/>
    <mergeCell ref="H72:K72"/>
    <mergeCell ref="L72:P72"/>
    <mergeCell ref="Q72:AF72"/>
    <mergeCell ref="AG72:AJ72"/>
    <mergeCell ref="AK72:AL72"/>
    <mergeCell ref="AM72:AP72"/>
    <mergeCell ref="A71:B71"/>
    <mergeCell ref="C71:G71"/>
    <mergeCell ref="H71:K71"/>
    <mergeCell ref="L71:P71"/>
    <mergeCell ref="Q71:AF71"/>
    <mergeCell ref="AG71:AJ71"/>
    <mergeCell ref="AK69:AL69"/>
    <mergeCell ref="AM69:AP69"/>
    <mergeCell ref="A70:B70"/>
    <mergeCell ref="C70:G70"/>
    <mergeCell ref="H70:K70"/>
    <mergeCell ref="L70:P70"/>
    <mergeCell ref="Q70:AF70"/>
    <mergeCell ref="AG70:AJ70"/>
    <mergeCell ref="AK70:AL70"/>
    <mergeCell ref="AM70:AP70"/>
    <mergeCell ref="A69:B69"/>
    <mergeCell ref="C69:G69"/>
    <mergeCell ref="H69:K69"/>
    <mergeCell ref="L69:P69"/>
    <mergeCell ref="Q69:AF69"/>
    <mergeCell ref="AG69:AJ69"/>
    <mergeCell ref="AK75:AL75"/>
    <mergeCell ref="AM75:AP75"/>
    <mergeCell ref="A76:B76"/>
    <mergeCell ref="C76:G76"/>
    <mergeCell ref="H76:K76"/>
    <mergeCell ref="L76:P76"/>
    <mergeCell ref="Q76:AF76"/>
    <mergeCell ref="AG76:AJ76"/>
    <mergeCell ref="AK76:AL76"/>
    <mergeCell ref="AM76:AP76"/>
    <mergeCell ref="A75:B75"/>
    <mergeCell ref="C75:G75"/>
    <mergeCell ref="H75:K75"/>
    <mergeCell ref="L75:P75"/>
    <mergeCell ref="Q75:AF75"/>
    <mergeCell ref="AG75:AJ75"/>
    <mergeCell ref="AK73:AL73"/>
    <mergeCell ref="AM73:AP73"/>
    <mergeCell ref="A74:B74"/>
    <mergeCell ref="C74:G74"/>
    <mergeCell ref="H74:K74"/>
    <mergeCell ref="L74:P74"/>
    <mergeCell ref="Q74:AF74"/>
    <mergeCell ref="AG74:AJ74"/>
    <mergeCell ref="AK74:AL74"/>
    <mergeCell ref="AM74:AP74"/>
    <mergeCell ref="A73:B73"/>
    <mergeCell ref="C73:G73"/>
    <mergeCell ref="H73:K73"/>
    <mergeCell ref="L73:P73"/>
    <mergeCell ref="Q73:AF73"/>
    <mergeCell ref="AG73:AJ73"/>
    <mergeCell ref="AK79:AL79"/>
    <mergeCell ref="AM79:AP79"/>
    <mergeCell ref="A80:B80"/>
    <mergeCell ref="C80:G80"/>
    <mergeCell ref="H80:K80"/>
    <mergeCell ref="L80:P80"/>
    <mergeCell ref="Q80:AF80"/>
    <mergeCell ref="AG80:AJ80"/>
    <mergeCell ref="AK80:AL80"/>
    <mergeCell ref="AM80:AP80"/>
    <mergeCell ref="A79:B79"/>
    <mergeCell ref="C79:G79"/>
    <mergeCell ref="H79:K79"/>
    <mergeCell ref="L79:P79"/>
    <mergeCell ref="Q79:AF79"/>
    <mergeCell ref="AG79:AJ79"/>
    <mergeCell ref="AK77:AL77"/>
    <mergeCell ref="AM77:AP77"/>
    <mergeCell ref="A78:B78"/>
    <mergeCell ref="C78:G78"/>
    <mergeCell ref="H78:K78"/>
    <mergeCell ref="L78:P78"/>
    <mergeCell ref="Q78:AF78"/>
    <mergeCell ref="AG78:AJ78"/>
    <mergeCell ref="AK78:AL78"/>
    <mergeCell ref="AM78:AP78"/>
    <mergeCell ref="A77:B77"/>
    <mergeCell ref="C77:G77"/>
    <mergeCell ref="H77:K77"/>
    <mergeCell ref="L77:P77"/>
    <mergeCell ref="Q77:AF77"/>
    <mergeCell ref="AG77:AJ77"/>
    <mergeCell ref="AK83:AL83"/>
    <mergeCell ref="AM83:AP83"/>
    <mergeCell ref="A84:B84"/>
    <mergeCell ref="C84:G84"/>
    <mergeCell ref="H84:K84"/>
    <mergeCell ref="L84:P84"/>
    <mergeCell ref="Q84:AF84"/>
    <mergeCell ref="AG84:AJ84"/>
    <mergeCell ref="AK84:AL84"/>
    <mergeCell ref="AM84:AP84"/>
    <mergeCell ref="A83:B83"/>
    <mergeCell ref="C83:G83"/>
    <mergeCell ref="H83:K83"/>
    <mergeCell ref="L83:P83"/>
    <mergeCell ref="Q83:AF83"/>
    <mergeCell ref="AG83:AJ83"/>
    <mergeCell ref="AK81:AL81"/>
    <mergeCell ref="AM81:AP81"/>
    <mergeCell ref="A82:B82"/>
    <mergeCell ref="C82:G82"/>
    <mergeCell ref="H82:K82"/>
    <mergeCell ref="L82:P82"/>
    <mergeCell ref="Q82:AF82"/>
    <mergeCell ref="AG82:AJ82"/>
    <mergeCell ref="AK82:AL82"/>
    <mergeCell ref="AM82:AP82"/>
    <mergeCell ref="A81:B81"/>
    <mergeCell ref="C81:G81"/>
    <mergeCell ref="H81:K81"/>
    <mergeCell ref="L81:P81"/>
    <mergeCell ref="Q81:AF81"/>
    <mergeCell ref="AG81:AJ81"/>
    <mergeCell ref="AK87:AL87"/>
    <mergeCell ref="AM87:AP87"/>
    <mergeCell ref="A88:B88"/>
    <mergeCell ref="C88:G88"/>
    <mergeCell ref="H88:K88"/>
    <mergeCell ref="L88:P88"/>
    <mergeCell ref="Q88:AF88"/>
    <mergeCell ref="AG88:AJ88"/>
    <mergeCell ref="AK88:AL88"/>
    <mergeCell ref="AM88:AP88"/>
    <mergeCell ref="A87:B87"/>
    <mergeCell ref="C87:G87"/>
    <mergeCell ref="H87:K87"/>
    <mergeCell ref="L87:P87"/>
    <mergeCell ref="Q87:AF87"/>
    <mergeCell ref="AG87:AJ87"/>
    <mergeCell ref="AK85:AL85"/>
    <mergeCell ref="AM85:AP85"/>
    <mergeCell ref="A86:B86"/>
    <mergeCell ref="C86:G86"/>
    <mergeCell ref="H86:K86"/>
    <mergeCell ref="L86:P86"/>
    <mergeCell ref="Q86:AF86"/>
    <mergeCell ref="AG86:AJ86"/>
    <mergeCell ref="AK86:AL86"/>
    <mergeCell ref="AM86:AP86"/>
    <mergeCell ref="A85:B85"/>
    <mergeCell ref="C85:G85"/>
    <mergeCell ref="H85:K85"/>
    <mergeCell ref="L85:P85"/>
    <mergeCell ref="Q85:AF85"/>
    <mergeCell ref="AG85:AJ85"/>
    <mergeCell ref="AK91:AL91"/>
    <mergeCell ref="AM91:AP91"/>
    <mergeCell ref="A92:B92"/>
    <mergeCell ref="C92:G92"/>
    <mergeCell ref="H92:K92"/>
    <mergeCell ref="L92:P92"/>
    <mergeCell ref="Q92:AF92"/>
    <mergeCell ref="AG92:AJ92"/>
    <mergeCell ref="AK92:AL92"/>
    <mergeCell ref="AM92:AP92"/>
    <mergeCell ref="A91:B91"/>
    <mergeCell ref="C91:G91"/>
    <mergeCell ref="H91:K91"/>
    <mergeCell ref="L91:P91"/>
    <mergeCell ref="Q91:AF91"/>
    <mergeCell ref="AG91:AJ91"/>
    <mergeCell ref="AK89:AL89"/>
    <mergeCell ref="AM89:AP89"/>
    <mergeCell ref="A90:B90"/>
    <mergeCell ref="C90:G90"/>
    <mergeCell ref="H90:K90"/>
    <mergeCell ref="L90:P90"/>
    <mergeCell ref="Q90:AF90"/>
    <mergeCell ref="AG90:AJ90"/>
    <mergeCell ref="AK90:AL90"/>
    <mergeCell ref="AM90:AP90"/>
    <mergeCell ref="A89:B89"/>
    <mergeCell ref="C89:G89"/>
    <mergeCell ref="H89:K89"/>
    <mergeCell ref="L89:P89"/>
    <mergeCell ref="Q89:AF89"/>
    <mergeCell ref="AG89:AJ89"/>
    <mergeCell ref="AK95:AL95"/>
    <mergeCell ref="AM95:AP95"/>
    <mergeCell ref="A96:B96"/>
    <mergeCell ref="C96:G96"/>
    <mergeCell ref="H96:K96"/>
    <mergeCell ref="L96:P96"/>
    <mergeCell ref="Q96:AF96"/>
    <mergeCell ref="AG96:AJ96"/>
    <mergeCell ref="AK96:AL96"/>
    <mergeCell ref="AM96:AP96"/>
    <mergeCell ref="A95:B95"/>
    <mergeCell ref="C95:G95"/>
    <mergeCell ref="H95:K95"/>
    <mergeCell ref="L95:P95"/>
    <mergeCell ref="Q95:AF95"/>
    <mergeCell ref="AG95:AJ95"/>
    <mergeCell ref="AK93:AL93"/>
    <mergeCell ref="AM93:AP93"/>
    <mergeCell ref="A94:B94"/>
    <mergeCell ref="C94:G94"/>
    <mergeCell ref="H94:K94"/>
    <mergeCell ref="L94:P94"/>
    <mergeCell ref="Q94:AF94"/>
    <mergeCell ref="AG94:AJ94"/>
    <mergeCell ref="AK94:AL94"/>
    <mergeCell ref="AM94:AP94"/>
    <mergeCell ref="A93:B93"/>
    <mergeCell ref="C93:G93"/>
    <mergeCell ref="H93:K93"/>
    <mergeCell ref="L93:P93"/>
    <mergeCell ref="Q93:AF93"/>
    <mergeCell ref="AG93:AJ93"/>
    <mergeCell ref="AK99:AL99"/>
    <mergeCell ref="AM99:AP99"/>
    <mergeCell ref="A100:B100"/>
    <mergeCell ref="C100:G100"/>
    <mergeCell ref="H100:K100"/>
    <mergeCell ref="L100:P100"/>
    <mergeCell ref="Q100:AF100"/>
    <mergeCell ref="AG100:AJ100"/>
    <mergeCell ref="AK100:AL100"/>
    <mergeCell ref="AM100:AP100"/>
    <mergeCell ref="A99:B99"/>
    <mergeCell ref="C99:G99"/>
    <mergeCell ref="H99:K99"/>
    <mergeCell ref="L99:P99"/>
    <mergeCell ref="Q99:AF99"/>
    <mergeCell ref="AG99:AJ99"/>
    <mergeCell ref="AK97:AL97"/>
    <mergeCell ref="AM97:AP97"/>
    <mergeCell ref="A98:B98"/>
    <mergeCell ref="C98:G98"/>
    <mergeCell ref="H98:K98"/>
    <mergeCell ref="L98:P98"/>
    <mergeCell ref="Q98:AF98"/>
    <mergeCell ref="AG98:AJ98"/>
    <mergeCell ref="AK98:AL98"/>
    <mergeCell ref="AM98:AP98"/>
    <mergeCell ref="A97:B97"/>
    <mergeCell ref="C97:G97"/>
    <mergeCell ref="H97:K97"/>
    <mergeCell ref="L97:P97"/>
    <mergeCell ref="Q97:AF97"/>
    <mergeCell ref="AG97:AJ97"/>
    <mergeCell ref="AK103:AL103"/>
    <mergeCell ref="AM103:AP103"/>
    <mergeCell ref="A104:B104"/>
    <mergeCell ref="C104:G104"/>
    <mergeCell ref="H104:K104"/>
    <mergeCell ref="L104:P104"/>
    <mergeCell ref="Q104:AF104"/>
    <mergeCell ref="AG104:AJ104"/>
    <mergeCell ref="AK104:AL104"/>
    <mergeCell ref="AM104:AP104"/>
    <mergeCell ref="A103:B103"/>
    <mergeCell ref="C103:G103"/>
    <mergeCell ref="H103:K103"/>
    <mergeCell ref="L103:P103"/>
    <mergeCell ref="Q103:AF103"/>
    <mergeCell ref="AG103:AJ103"/>
    <mergeCell ref="AK101:AL101"/>
    <mergeCell ref="AM101:AP101"/>
    <mergeCell ref="A102:B102"/>
    <mergeCell ref="C102:G102"/>
    <mergeCell ref="H102:K102"/>
    <mergeCell ref="L102:P102"/>
    <mergeCell ref="Q102:AF102"/>
    <mergeCell ref="AG102:AJ102"/>
    <mergeCell ref="AK102:AL102"/>
    <mergeCell ref="AM102:AP102"/>
    <mergeCell ref="A101:B101"/>
    <mergeCell ref="C101:G101"/>
    <mergeCell ref="H101:K101"/>
    <mergeCell ref="L101:P101"/>
    <mergeCell ref="Q101:AF101"/>
    <mergeCell ref="AG101:AJ101"/>
    <mergeCell ref="AK107:AL107"/>
    <mergeCell ref="AM107:AP107"/>
    <mergeCell ref="A108:B108"/>
    <mergeCell ref="C108:G108"/>
    <mergeCell ref="H108:K108"/>
    <mergeCell ref="L108:P108"/>
    <mergeCell ref="Q108:AF108"/>
    <mergeCell ref="AG108:AJ108"/>
    <mergeCell ref="AK108:AL108"/>
    <mergeCell ref="AM108:AP108"/>
    <mergeCell ref="A107:B107"/>
    <mergeCell ref="C107:G107"/>
    <mergeCell ref="H107:K107"/>
    <mergeCell ref="L107:P107"/>
    <mergeCell ref="Q107:AF107"/>
    <mergeCell ref="AG107:AJ107"/>
    <mergeCell ref="AK105:AL105"/>
    <mergeCell ref="AM105:AP105"/>
    <mergeCell ref="A106:B106"/>
    <mergeCell ref="C106:G106"/>
    <mergeCell ref="H106:K106"/>
    <mergeCell ref="L106:P106"/>
    <mergeCell ref="Q106:AF106"/>
    <mergeCell ref="AG106:AJ106"/>
    <mergeCell ref="AK106:AL106"/>
    <mergeCell ref="AM106:AP106"/>
    <mergeCell ref="A105:B105"/>
    <mergeCell ref="C105:G105"/>
    <mergeCell ref="H105:K105"/>
    <mergeCell ref="L105:P105"/>
    <mergeCell ref="Q105:AF105"/>
    <mergeCell ref="AG105:AJ105"/>
    <mergeCell ref="AK111:AL111"/>
    <mergeCell ref="AM111:AP111"/>
    <mergeCell ref="A112:B112"/>
    <mergeCell ref="C112:G112"/>
    <mergeCell ref="H112:K112"/>
    <mergeCell ref="L112:P112"/>
    <mergeCell ref="Q112:AF112"/>
    <mergeCell ref="AG112:AJ112"/>
    <mergeCell ref="AK112:AL112"/>
    <mergeCell ref="AM112:AP112"/>
    <mergeCell ref="A111:B111"/>
    <mergeCell ref="C111:G111"/>
    <mergeCell ref="H111:K111"/>
    <mergeCell ref="L111:P111"/>
    <mergeCell ref="Q111:AF111"/>
    <mergeCell ref="AG111:AJ111"/>
    <mergeCell ref="AK109:AL109"/>
    <mergeCell ref="AM109:AP109"/>
    <mergeCell ref="A110:B110"/>
    <mergeCell ref="C110:G110"/>
    <mergeCell ref="H110:K110"/>
    <mergeCell ref="L110:P110"/>
    <mergeCell ref="Q110:AF110"/>
    <mergeCell ref="AG110:AJ110"/>
    <mergeCell ref="AK110:AL110"/>
    <mergeCell ref="AM110:AP110"/>
    <mergeCell ref="A109:B109"/>
    <mergeCell ref="C109:G109"/>
    <mergeCell ref="H109:K109"/>
    <mergeCell ref="L109:P109"/>
    <mergeCell ref="Q109:AF109"/>
    <mergeCell ref="AG109:AJ109"/>
    <mergeCell ref="AK115:AL115"/>
    <mergeCell ref="AM115:AP115"/>
    <mergeCell ref="A116:B116"/>
    <mergeCell ref="C116:G116"/>
    <mergeCell ref="H116:K116"/>
    <mergeCell ref="L116:P116"/>
    <mergeCell ref="Q116:AF116"/>
    <mergeCell ref="AG116:AJ116"/>
    <mergeCell ref="AK116:AL116"/>
    <mergeCell ref="AM116:AP116"/>
    <mergeCell ref="A115:B115"/>
    <mergeCell ref="C115:G115"/>
    <mergeCell ref="H115:K115"/>
    <mergeCell ref="L115:P115"/>
    <mergeCell ref="Q115:AF115"/>
    <mergeCell ref="AG115:AJ115"/>
    <mergeCell ref="AK113:AL113"/>
    <mergeCell ref="AM113:AP113"/>
    <mergeCell ref="A114:B114"/>
    <mergeCell ref="C114:G114"/>
    <mergeCell ref="H114:K114"/>
    <mergeCell ref="L114:P114"/>
    <mergeCell ref="Q114:AF114"/>
    <mergeCell ref="AG114:AJ114"/>
    <mergeCell ref="AK114:AL114"/>
    <mergeCell ref="AM114:AP114"/>
    <mergeCell ref="A113:B113"/>
    <mergeCell ref="C113:G113"/>
    <mergeCell ref="H113:K113"/>
    <mergeCell ref="L113:P113"/>
    <mergeCell ref="Q113:AF113"/>
    <mergeCell ref="AG113:AJ113"/>
    <mergeCell ref="AK119:AL119"/>
    <mergeCell ref="AM119:AP119"/>
    <mergeCell ref="A120:B120"/>
    <mergeCell ref="C120:G120"/>
    <mergeCell ref="H120:K120"/>
    <mergeCell ref="L120:P120"/>
    <mergeCell ref="Q120:AF120"/>
    <mergeCell ref="AG120:AJ120"/>
    <mergeCell ref="AK120:AL120"/>
    <mergeCell ref="AM120:AP120"/>
    <mergeCell ref="A119:B119"/>
    <mergeCell ref="C119:G119"/>
    <mergeCell ref="H119:K119"/>
    <mergeCell ref="L119:P119"/>
    <mergeCell ref="Q119:AF119"/>
    <mergeCell ref="AG119:AJ119"/>
    <mergeCell ref="AK117:AL117"/>
    <mergeCell ref="AM117:AP117"/>
    <mergeCell ref="A118:B118"/>
    <mergeCell ref="C118:G118"/>
    <mergeCell ref="H118:K118"/>
    <mergeCell ref="L118:P118"/>
    <mergeCell ref="Q118:AF118"/>
    <mergeCell ref="AG118:AJ118"/>
    <mergeCell ref="AK118:AL118"/>
    <mergeCell ref="AM118:AP118"/>
    <mergeCell ref="A117:B117"/>
    <mergeCell ref="C117:G117"/>
    <mergeCell ref="H117:K117"/>
    <mergeCell ref="L117:P117"/>
    <mergeCell ref="Q117:AF117"/>
    <mergeCell ref="AG117:AJ117"/>
    <mergeCell ref="AK123:AL123"/>
    <mergeCell ref="AM123:AP123"/>
    <mergeCell ref="A124:B124"/>
    <mergeCell ref="C124:G124"/>
    <mergeCell ref="H124:K124"/>
    <mergeCell ref="L124:P124"/>
    <mergeCell ref="Q124:AF124"/>
    <mergeCell ref="AG124:AJ124"/>
    <mergeCell ref="AK124:AL124"/>
    <mergeCell ref="AM124:AP124"/>
    <mergeCell ref="A123:B123"/>
    <mergeCell ref="C123:G123"/>
    <mergeCell ref="H123:K123"/>
    <mergeCell ref="L123:P123"/>
    <mergeCell ref="Q123:AF123"/>
    <mergeCell ref="AG123:AJ123"/>
    <mergeCell ref="AK121:AL121"/>
    <mergeCell ref="AM121:AP121"/>
    <mergeCell ref="A122:B122"/>
    <mergeCell ref="C122:G122"/>
    <mergeCell ref="H122:K122"/>
    <mergeCell ref="L122:P122"/>
    <mergeCell ref="Q122:AF122"/>
    <mergeCell ref="AG122:AJ122"/>
    <mergeCell ref="AK122:AL122"/>
    <mergeCell ref="AM122:AP122"/>
    <mergeCell ref="A121:B121"/>
    <mergeCell ref="C121:G121"/>
    <mergeCell ref="H121:K121"/>
    <mergeCell ref="L121:P121"/>
    <mergeCell ref="Q121:AF121"/>
    <mergeCell ref="AG121:AJ121"/>
    <mergeCell ref="AK127:AL127"/>
    <mergeCell ref="AM127:AP127"/>
    <mergeCell ref="A128:B128"/>
    <mergeCell ref="C128:G128"/>
    <mergeCell ref="H128:K128"/>
    <mergeCell ref="L128:P128"/>
    <mergeCell ref="Q128:AF128"/>
    <mergeCell ref="AG128:AJ128"/>
    <mergeCell ref="AK128:AL128"/>
    <mergeCell ref="AM128:AP128"/>
    <mergeCell ref="A127:B127"/>
    <mergeCell ref="C127:G127"/>
    <mergeCell ref="H127:K127"/>
    <mergeCell ref="L127:P127"/>
    <mergeCell ref="Q127:AF127"/>
    <mergeCell ref="AG127:AJ127"/>
    <mergeCell ref="AK125:AL125"/>
    <mergeCell ref="AM125:AP125"/>
    <mergeCell ref="A126:B126"/>
    <mergeCell ref="C126:G126"/>
    <mergeCell ref="H126:K126"/>
    <mergeCell ref="L126:P126"/>
    <mergeCell ref="Q126:AF126"/>
    <mergeCell ref="AG126:AJ126"/>
    <mergeCell ref="AK126:AL126"/>
    <mergeCell ref="AM126:AP126"/>
    <mergeCell ref="A125:B125"/>
    <mergeCell ref="C125:G125"/>
    <mergeCell ref="H125:K125"/>
    <mergeCell ref="L125:P125"/>
    <mergeCell ref="Q125:AF125"/>
    <mergeCell ref="AG125:AJ125"/>
    <mergeCell ref="AK131:AL131"/>
    <mergeCell ref="AM131:AP131"/>
    <mergeCell ref="A132:B132"/>
    <mergeCell ref="C132:G132"/>
    <mergeCell ref="H132:K132"/>
    <mergeCell ref="L132:P132"/>
    <mergeCell ref="Q132:AF132"/>
    <mergeCell ref="AG132:AJ132"/>
    <mergeCell ref="AK132:AL132"/>
    <mergeCell ref="AM132:AP132"/>
    <mergeCell ref="A131:B131"/>
    <mergeCell ref="C131:G131"/>
    <mergeCell ref="H131:K131"/>
    <mergeCell ref="L131:P131"/>
    <mergeCell ref="Q131:AF131"/>
    <mergeCell ref="AG131:AJ131"/>
    <mergeCell ref="AK129:AL129"/>
    <mergeCell ref="AM129:AP129"/>
    <mergeCell ref="A130:B130"/>
    <mergeCell ref="C130:G130"/>
    <mergeCell ref="H130:K130"/>
    <mergeCell ref="L130:P130"/>
    <mergeCell ref="Q130:AF130"/>
    <mergeCell ref="AG130:AJ130"/>
    <mergeCell ref="AK130:AL130"/>
    <mergeCell ref="AM130:AP130"/>
    <mergeCell ref="A129:B129"/>
    <mergeCell ref="C129:G129"/>
    <mergeCell ref="H129:K129"/>
    <mergeCell ref="L129:P129"/>
    <mergeCell ref="Q129:AF129"/>
    <mergeCell ref="AG129:AJ129"/>
    <mergeCell ref="AK135:AL135"/>
    <mergeCell ref="AM135:AP135"/>
    <mergeCell ref="A136:B136"/>
    <mergeCell ref="C136:G136"/>
    <mergeCell ref="H136:K136"/>
    <mergeCell ref="L136:P136"/>
    <mergeCell ref="Q136:AF136"/>
    <mergeCell ref="AG136:AJ136"/>
    <mergeCell ref="AK136:AL136"/>
    <mergeCell ref="AM136:AP136"/>
    <mergeCell ref="A135:B135"/>
    <mergeCell ref="C135:G135"/>
    <mergeCell ref="H135:K135"/>
    <mergeCell ref="L135:P135"/>
    <mergeCell ref="Q135:AF135"/>
    <mergeCell ref="AG135:AJ135"/>
    <mergeCell ref="AK133:AL133"/>
    <mergeCell ref="AM133:AP133"/>
    <mergeCell ref="A134:B134"/>
    <mergeCell ref="C134:G134"/>
    <mergeCell ref="H134:K134"/>
    <mergeCell ref="L134:P134"/>
    <mergeCell ref="Q134:AF134"/>
    <mergeCell ref="AG134:AJ134"/>
    <mergeCell ref="AK134:AL134"/>
    <mergeCell ref="AM134:AP134"/>
    <mergeCell ref="A133:B133"/>
    <mergeCell ref="C133:G133"/>
    <mergeCell ref="H133:K133"/>
    <mergeCell ref="L133:P133"/>
    <mergeCell ref="Q133:AF133"/>
    <mergeCell ref="AG133:AJ133"/>
    <mergeCell ref="AK139:AL139"/>
    <mergeCell ref="AM139:AP139"/>
    <mergeCell ref="A140:B140"/>
    <mergeCell ref="C140:G140"/>
    <mergeCell ref="H140:K140"/>
    <mergeCell ref="L140:P140"/>
    <mergeCell ref="Q140:AF140"/>
    <mergeCell ref="AG140:AJ140"/>
    <mergeCell ref="AK140:AL140"/>
    <mergeCell ref="AM140:AP140"/>
    <mergeCell ref="A139:B139"/>
    <mergeCell ref="C139:G139"/>
    <mergeCell ref="H139:K139"/>
    <mergeCell ref="L139:P139"/>
    <mergeCell ref="Q139:AF139"/>
    <mergeCell ref="AG139:AJ139"/>
    <mergeCell ref="AK137:AL137"/>
    <mergeCell ref="AM137:AP137"/>
    <mergeCell ref="A138:B138"/>
    <mergeCell ref="C138:G138"/>
    <mergeCell ref="H138:K138"/>
    <mergeCell ref="L138:P138"/>
    <mergeCell ref="Q138:AF138"/>
    <mergeCell ref="AG138:AJ138"/>
    <mergeCell ref="AK138:AL138"/>
    <mergeCell ref="AM138:AP138"/>
    <mergeCell ref="A137:B137"/>
    <mergeCell ref="C137:G137"/>
    <mergeCell ref="H137:K137"/>
    <mergeCell ref="L137:P137"/>
    <mergeCell ref="Q137:AF137"/>
    <mergeCell ref="AG137:AJ137"/>
    <mergeCell ref="AK143:AL143"/>
    <mergeCell ref="AM143:AP143"/>
    <mergeCell ref="A144:B144"/>
    <mergeCell ref="C144:G144"/>
    <mergeCell ref="H144:K144"/>
    <mergeCell ref="L144:P144"/>
    <mergeCell ref="Q144:AF144"/>
    <mergeCell ref="AG144:AJ144"/>
    <mergeCell ref="AK144:AL144"/>
    <mergeCell ref="AM144:AP144"/>
    <mergeCell ref="A143:B143"/>
    <mergeCell ref="C143:G143"/>
    <mergeCell ref="H143:K143"/>
    <mergeCell ref="L143:P143"/>
    <mergeCell ref="Q143:AF143"/>
    <mergeCell ref="AG143:AJ143"/>
    <mergeCell ref="AK141:AL141"/>
    <mergeCell ref="AM141:AP141"/>
    <mergeCell ref="A142:B142"/>
    <mergeCell ref="C142:G142"/>
    <mergeCell ref="H142:K142"/>
    <mergeCell ref="L142:P142"/>
    <mergeCell ref="Q142:AF142"/>
    <mergeCell ref="AG142:AJ142"/>
    <mergeCell ref="AK142:AL142"/>
    <mergeCell ref="AM142:AP142"/>
    <mergeCell ref="A141:B141"/>
    <mergeCell ref="C141:G141"/>
    <mergeCell ref="H141:K141"/>
    <mergeCell ref="L141:P141"/>
    <mergeCell ref="Q141:AF141"/>
    <mergeCell ref="AG141:AJ141"/>
    <mergeCell ref="AK147:AL147"/>
    <mergeCell ref="AM147:AP147"/>
    <mergeCell ref="A148:B148"/>
    <mergeCell ref="C148:G148"/>
    <mergeCell ref="H148:K148"/>
    <mergeCell ref="L148:P148"/>
    <mergeCell ref="Q148:AF148"/>
    <mergeCell ref="AG148:AJ148"/>
    <mergeCell ref="AK148:AL148"/>
    <mergeCell ref="AM148:AP148"/>
    <mergeCell ref="A147:B147"/>
    <mergeCell ref="C147:G147"/>
    <mergeCell ref="H147:K147"/>
    <mergeCell ref="L147:P147"/>
    <mergeCell ref="Q147:AF147"/>
    <mergeCell ref="AG147:AJ147"/>
    <mergeCell ref="AK145:AL145"/>
    <mergeCell ref="AM145:AP145"/>
    <mergeCell ref="A146:B146"/>
    <mergeCell ref="C146:G146"/>
    <mergeCell ref="H146:K146"/>
    <mergeCell ref="L146:P146"/>
    <mergeCell ref="Q146:AF146"/>
    <mergeCell ref="AG146:AJ146"/>
    <mergeCell ref="AK146:AL146"/>
    <mergeCell ref="AM146:AP146"/>
    <mergeCell ref="A145:B145"/>
    <mergeCell ref="C145:G145"/>
    <mergeCell ref="H145:K145"/>
    <mergeCell ref="L145:P145"/>
    <mergeCell ref="Q145:AF145"/>
    <mergeCell ref="AG145:AJ145"/>
    <mergeCell ref="AK151:AL151"/>
    <mergeCell ref="AM151:AP151"/>
    <mergeCell ref="A152:B152"/>
    <mergeCell ref="C152:G152"/>
    <mergeCell ref="H152:K152"/>
    <mergeCell ref="L152:P152"/>
    <mergeCell ref="Q152:AF152"/>
    <mergeCell ref="AG152:AJ152"/>
    <mergeCell ref="AK152:AL152"/>
    <mergeCell ref="AM152:AP152"/>
    <mergeCell ref="A151:B151"/>
    <mergeCell ref="C151:G151"/>
    <mergeCell ref="H151:K151"/>
    <mergeCell ref="L151:P151"/>
    <mergeCell ref="Q151:AF151"/>
    <mergeCell ref="AG151:AJ151"/>
    <mergeCell ref="AK149:AL149"/>
    <mergeCell ref="AM149:AP149"/>
    <mergeCell ref="A150:B150"/>
    <mergeCell ref="C150:G150"/>
    <mergeCell ref="H150:K150"/>
    <mergeCell ref="L150:P150"/>
    <mergeCell ref="Q150:AF150"/>
    <mergeCell ref="AG150:AJ150"/>
    <mergeCell ref="AK150:AL150"/>
    <mergeCell ref="AM150:AP150"/>
    <mergeCell ref="A149:B149"/>
    <mergeCell ref="C149:G149"/>
    <mergeCell ref="H149:K149"/>
    <mergeCell ref="L149:P149"/>
    <mergeCell ref="Q149:AF149"/>
    <mergeCell ref="AG149:AJ149"/>
    <mergeCell ref="AK155:AL155"/>
    <mergeCell ref="AM155:AP155"/>
    <mergeCell ref="A156:B156"/>
    <mergeCell ref="C156:G156"/>
    <mergeCell ref="H156:K156"/>
    <mergeCell ref="L156:P156"/>
    <mergeCell ref="Q156:AF156"/>
    <mergeCell ref="AG156:AJ156"/>
    <mergeCell ref="AK156:AL156"/>
    <mergeCell ref="AM156:AP156"/>
    <mergeCell ref="A155:B155"/>
    <mergeCell ref="C155:G155"/>
    <mergeCell ref="H155:K155"/>
    <mergeCell ref="L155:P155"/>
    <mergeCell ref="Q155:AF155"/>
    <mergeCell ref="AG155:AJ155"/>
    <mergeCell ref="AK153:AL153"/>
    <mergeCell ref="AM153:AP153"/>
    <mergeCell ref="A154:B154"/>
    <mergeCell ref="C154:G154"/>
    <mergeCell ref="H154:K154"/>
    <mergeCell ref="L154:P154"/>
    <mergeCell ref="Q154:AF154"/>
    <mergeCell ref="AG154:AJ154"/>
    <mergeCell ref="AK154:AL154"/>
    <mergeCell ref="AM154:AP154"/>
    <mergeCell ref="A153:B153"/>
    <mergeCell ref="C153:G153"/>
    <mergeCell ref="H153:K153"/>
    <mergeCell ref="L153:P153"/>
    <mergeCell ref="Q153:AF153"/>
    <mergeCell ref="AG153:AJ153"/>
    <mergeCell ref="AK159:AL159"/>
    <mergeCell ref="AM159:AP159"/>
    <mergeCell ref="A160:B160"/>
    <mergeCell ref="C160:G160"/>
    <mergeCell ref="H160:K160"/>
    <mergeCell ref="L160:P160"/>
    <mergeCell ref="Q160:AF160"/>
    <mergeCell ref="AG160:AJ160"/>
    <mergeCell ref="AK160:AL160"/>
    <mergeCell ref="AM160:AP160"/>
    <mergeCell ref="A159:B159"/>
    <mergeCell ref="C159:G159"/>
    <mergeCell ref="H159:K159"/>
    <mergeCell ref="L159:P159"/>
    <mergeCell ref="Q159:AF159"/>
    <mergeCell ref="AG159:AJ159"/>
    <mergeCell ref="AK157:AL157"/>
    <mergeCell ref="AM157:AP157"/>
    <mergeCell ref="A158:B158"/>
    <mergeCell ref="C158:G158"/>
    <mergeCell ref="H158:K158"/>
    <mergeCell ref="L158:P158"/>
    <mergeCell ref="Q158:AF158"/>
    <mergeCell ref="AG158:AJ158"/>
    <mergeCell ref="AK158:AL158"/>
    <mergeCell ref="AM158:AP158"/>
    <mergeCell ref="A157:B157"/>
    <mergeCell ref="C157:G157"/>
    <mergeCell ref="H157:K157"/>
    <mergeCell ref="L157:P157"/>
    <mergeCell ref="Q157:AF157"/>
    <mergeCell ref="AG157:AJ157"/>
    <mergeCell ref="AK163:AL163"/>
    <mergeCell ref="AM163:AP163"/>
    <mergeCell ref="A164:B164"/>
    <mergeCell ref="C164:G164"/>
    <mergeCell ref="H164:K164"/>
    <mergeCell ref="L164:P164"/>
    <mergeCell ref="Q164:AF164"/>
    <mergeCell ref="AG164:AJ164"/>
    <mergeCell ref="AK164:AL164"/>
    <mergeCell ref="AM164:AP164"/>
    <mergeCell ref="A163:B163"/>
    <mergeCell ref="C163:G163"/>
    <mergeCell ref="H163:K163"/>
    <mergeCell ref="L163:P163"/>
    <mergeCell ref="Q163:AF163"/>
    <mergeCell ref="AG163:AJ163"/>
    <mergeCell ref="AK161:AL161"/>
    <mergeCell ref="AM161:AP161"/>
    <mergeCell ref="A162:B162"/>
    <mergeCell ref="C162:G162"/>
    <mergeCell ref="H162:K162"/>
    <mergeCell ref="L162:P162"/>
    <mergeCell ref="Q162:AF162"/>
    <mergeCell ref="AG162:AJ162"/>
    <mergeCell ref="AK162:AL162"/>
    <mergeCell ref="AM162:AP162"/>
    <mergeCell ref="A161:B161"/>
    <mergeCell ref="C161:G161"/>
    <mergeCell ref="H161:K161"/>
    <mergeCell ref="L161:P161"/>
    <mergeCell ref="Q161:AF161"/>
    <mergeCell ref="AG161:AJ161"/>
    <mergeCell ref="AK167:AL167"/>
    <mergeCell ref="AM167:AP167"/>
    <mergeCell ref="A168:B168"/>
    <mergeCell ref="C168:G168"/>
    <mergeCell ref="H168:K168"/>
    <mergeCell ref="L168:P168"/>
    <mergeCell ref="Q168:AF168"/>
    <mergeCell ref="AG168:AJ168"/>
    <mergeCell ref="AK168:AL168"/>
    <mergeCell ref="AM168:AP168"/>
    <mergeCell ref="A167:B167"/>
    <mergeCell ref="C167:G167"/>
    <mergeCell ref="H167:K167"/>
    <mergeCell ref="L167:P167"/>
    <mergeCell ref="Q167:AF167"/>
    <mergeCell ref="AG167:AJ167"/>
    <mergeCell ref="AK165:AL165"/>
    <mergeCell ref="AM165:AP165"/>
    <mergeCell ref="A166:B166"/>
    <mergeCell ref="C166:G166"/>
    <mergeCell ref="H166:K166"/>
    <mergeCell ref="L166:P166"/>
    <mergeCell ref="Q166:AF166"/>
    <mergeCell ref="AG166:AJ166"/>
    <mergeCell ref="AK166:AL166"/>
    <mergeCell ref="AM166:AP166"/>
    <mergeCell ref="A165:B165"/>
    <mergeCell ref="C165:G165"/>
    <mergeCell ref="H165:K165"/>
    <mergeCell ref="L165:P165"/>
    <mergeCell ref="Q165:AF165"/>
    <mergeCell ref="AG165:AJ165"/>
    <mergeCell ref="AK171:AL171"/>
    <mergeCell ref="AM171:AP171"/>
    <mergeCell ref="A172:B172"/>
    <mergeCell ref="C172:G172"/>
    <mergeCell ref="H172:K172"/>
    <mergeCell ref="L172:P172"/>
    <mergeCell ref="Q172:AF172"/>
    <mergeCell ref="AG172:AJ172"/>
    <mergeCell ref="AK172:AL172"/>
    <mergeCell ref="AM172:AP172"/>
    <mergeCell ref="A171:B171"/>
    <mergeCell ref="C171:G171"/>
    <mergeCell ref="H171:K171"/>
    <mergeCell ref="L171:P171"/>
    <mergeCell ref="Q171:AF171"/>
    <mergeCell ref="AG171:AJ171"/>
    <mergeCell ref="AK169:AL169"/>
    <mergeCell ref="AM169:AP169"/>
    <mergeCell ref="A170:B170"/>
    <mergeCell ref="C170:G170"/>
    <mergeCell ref="H170:K170"/>
    <mergeCell ref="L170:P170"/>
    <mergeCell ref="Q170:AF170"/>
    <mergeCell ref="AG170:AJ170"/>
    <mergeCell ref="AK170:AL170"/>
    <mergeCell ref="AM170:AP170"/>
    <mergeCell ref="A169:B169"/>
    <mergeCell ref="C169:G169"/>
    <mergeCell ref="H169:K169"/>
    <mergeCell ref="L169:P169"/>
    <mergeCell ref="Q169:AF169"/>
    <mergeCell ref="AG169:AJ169"/>
    <mergeCell ref="AK175:AL175"/>
    <mergeCell ref="AM175:AP175"/>
    <mergeCell ref="A176:B176"/>
    <mergeCell ref="C176:G176"/>
    <mergeCell ref="H176:K176"/>
    <mergeCell ref="L176:P176"/>
    <mergeCell ref="Q176:AF176"/>
    <mergeCell ref="AG176:AJ176"/>
    <mergeCell ref="AK176:AL176"/>
    <mergeCell ref="AM176:AP176"/>
    <mergeCell ref="A175:B175"/>
    <mergeCell ref="C175:G175"/>
    <mergeCell ref="H175:K175"/>
    <mergeCell ref="L175:P175"/>
    <mergeCell ref="Q175:AF175"/>
    <mergeCell ref="AG175:AJ175"/>
    <mergeCell ref="AK173:AL173"/>
    <mergeCell ref="AM173:AP173"/>
    <mergeCell ref="A174:B174"/>
    <mergeCell ref="C174:G174"/>
    <mergeCell ref="H174:K174"/>
    <mergeCell ref="L174:P174"/>
    <mergeCell ref="Q174:AF174"/>
    <mergeCell ref="AG174:AJ174"/>
    <mergeCell ref="AK174:AL174"/>
    <mergeCell ref="AM174:AP174"/>
    <mergeCell ref="A173:B173"/>
    <mergeCell ref="C173:G173"/>
    <mergeCell ref="H173:K173"/>
    <mergeCell ref="L173:P173"/>
    <mergeCell ref="Q173:AF173"/>
    <mergeCell ref="AG173:AJ173"/>
    <mergeCell ref="AK179:AL179"/>
    <mergeCell ref="AM179:AP179"/>
    <mergeCell ref="A180:B180"/>
    <mergeCell ref="C180:G180"/>
    <mergeCell ref="H180:K180"/>
    <mergeCell ref="L180:P180"/>
    <mergeCell ref="Q180:AF180"/>
    <mergeCell ref="AG180:AJ180"/>
    <mergeCell ref="AK180:AL180"/>
    <mergeCell ref="AM180:AP180"/>
    <mergeCell ref="A179:B179"/>
    <mergeCell ref="C179:G179"/>
    <mergeCell ref="H179:K179"/>
    <mergeCell ref="L179:P179"/>
    <mergeCell ref="Q179:AF179"/>
    <mergeCell ref="AG179:AJ179"/>
    <mergeCell ref="AK177:AL177"/>
    <mergeCell ref="AM177:AP177"/>
    <mergeCell ref="A178:B178"/>
    <mergeCell ref="C178:G178"/>
    <mergeCell ref="H178:K178"/>
    <mergeCell ref="L178:P178"/>
    <mergeCell ref="Q178:AF178"/>
    <mergeCell ref="AG178:AJ178"/>
    <mergeCell ref="AK178:AL178"/>
    <mergeCell ref="AM178:AP178"/>
    <mergeCell ref="A177:B177"/>
    <mergeCell ref="C177:G177"/>
    <mergeCell ref="H177:K177"/>
    <mergeCell ref="L177:P177"/>
    <mergeCell ref="Q177:AF177"/>
    <mergeCell ref="AG177:AJ177"/>
    <mergeCell ref="AK183:AL183"/>
    <mergeCell ref="AM183:AP183"/>
    <mergeCell ref="A184:B184"/>
    <mergeCell ref="C184:G184"/>
    <mergeCell ref="H184:K184"/>
    <mergeCell ref="L184:P184"/>
    <mergeCell ref="Q184:AF184"/>
    <mergeCell ref="AG184:AJ184"/>
    <mergeCell ref="AK184:AL184"/>
    <mergeCell ref="AM184:AP184"/>
    <mergeCell ref="A183:B183"/>
    <mergeCell ref="C183:G183"/>
    <mergeCell ref="H183:K183"/>
    <mergeCell ref="L183:P183"/>
    <mergeCell ref="Q183:AF183"/>
    <mergeCell ref="AG183:AJ183"/>
    <mergeCell ref="AK181:AL181"/>
    <mergeCell ref="AM181:AP181"/>
    <mergeCell ref="A182:B182"/>
    <mergeCell ref="C182:G182"/>
    <mergeCell ref="H182:K182"/>
    <mergeCell ref="L182:P182"/>
    <mergeCell ref="Q182:AF182"/>
    <mergeCell ref="AG182:AJ182"/>
    <mergeCell ref="AK182:AL182"/>
    <mergeCell ref="AM182:AP182"/>
    <mergeCell ref="A181:B181"/>
    <mergeCell ref="C181:G181"/>
    <mergeCell ref="H181:K181"/>
    <mergeCell ref="L181:P181"/>
    <mergeCell ref="Q181:AF181"/>
    <mergeCell ref="AG181:AJ181"/>
    <mergeCell ref="AK187:AL187"/>
    <mergeCell ref="AM187:AP187"/>
    <mergeCell ref="A188:B188"/>
    <mergeCell ref="C188:G188"/>
    <mergeCell ref="H188:K188"/>
    <mergeCell ref="L188:P188"/>
    <mergeCell ref="Q188:AF188"/>
    <mergeCell ref="AG188:AJ188"/>
    <mergeCell ref="AK188:AL188"/>
    <mergeCell ref="AM188:AP188"/>
    <mergeCell ref="A187:B187"/>
    <mergeCell ref="C187:G187"/>
    <mergeCell ref="H187:K187"/>
    <mergeCell ref="L187:P187"/>
    <mergeCell ref="Q187:AF187"/>
    <mergeCell ref="AG187:AJ187"/>
    <mergeCell ref="AK185:AL185"/>
    <mergeCell ref="AM185:AP185"/>
    <mergeCell ref="A186:B186"/>
    <mergeCell ref="C186:G186"/>
    <mergeCell ref="H186:K186"/>
    <mergeCell ref="L186:P186"/>
    <mergeCell ref="Q186:AF186"/>
    <mergeCell ref="AG186:AJ186"/>
    <mergeCell ref="AK186:AL186"/>
    <mergeCell ref="AM186:AP186"/>
    <mergeCell ref="A185:B185"/>
    <mergeCell ref="C185:G185"/>
    <mergeCell ref="H185:K185"/>
    <mergeCell ref="L185:P185"/>
    <mergeCell ref="Q185:AF185"/>
    <mergeCell ref="AG185:AJ185"/>
    <mergeCell ref="AK191:AL191"/>
    <mergeCell ref="AM191:AP191"/>
    <mergeCell ref="A192:B192"/>
    <mergeCell ref="C192:G192"/>
    <mergeCell ref="H192:K192"/>
    <mergeCell ref="L192:P192"/>
    <mergeCell ref="Q192:AF192"/>
    <mergeCell ref="AG192:AJ192"/>
    <mergeCell ref="AK192:AL192"/>
    <mergeCell ref="AM192:AP192"/>
    <mergeCell ref="A191:B191"/>
    <mergeCell ref="C191:G191"/>
    <mergeCell ref="H191:K191"/>
    <mergeCell ref="L191:P191"/>
    <mergeCell ref="Q191:AF191"/>
    <mergeCell ref="AG191:AJ191"/>
    <mergeCell ref="AK189:AL189"/>
    <mergeCell ref="AM189:AP189"/>
    <mergeCell ref="A190:B190"/>
    <mergeCell ref="C190:G190"/>
    <mergeCell ref="H190:K190"/>
    <mergeCell ref="L190:P190"/>
    <mergeCell ref="Q190:AF190"/>
    <mergeCell ref="AG190:AJ190"/>
    <mergeCell ref="AK190:AL190"/>
    <mergeCell ref="AM190:AP190"/>
    <mergeCell ref="A189:B189"/>
    <mergeCell ref="C189:G189"/>
    <mergeCell ref="H189:K189"/>
    <mergeCell ref="L189:P189"/>
    <mergeCell ref="Q189:AF189"/>
    <mergeCell ref="AG189:AJ189"/>
    <mergeCell ref="AK195:AL195"/>
    <mergeCell ref="AM195:AP195"/>
    <mergeCell ref="A196:B196"/>
    <mergeCell ref="C196:G196"/>
    <mergeCell ref="H196:K196"/>
    <mergeCell ref="L196:P196"/>
    <mergeCell ref="Q196:AF196"/>
    <mergeCell ref="AG196:AJ196"/>
    <mergeCell ref="AK196:AL196"/>
    <mergeCell ref="AM196:AP196"/>
    <mergeCell ref="A195:B195"/>
    <mergeCell ref="C195:G195"/>
    <mergeCell ref="H195:K195"/>
    <mergeCell ref="L195:P195"/>
    <mergeCell ref="Q195:AF195"/>
    <mergeCell ref="AG195:AJ195"/>
    <mergeCell ref="AK193:AL193"/>
    <mergeCell ref="AM193:AP193"/>
    <mergeCell ref="A194:B194"/>
    <mergeCell ref="C194:G194"/>
    <mergeCell ref="H194:K194"/>
    <mergeCell ref="L194:P194"/>
    <mergeCell ref="Q194:AF194"/>
    <mergeCell ref="AG194:AJ194"/>
    <mergeCell ref="AK194:AL194"/>
    <mergeCell ref="AM194:AP194"/>
    <mergeCell ref="A193:B193"/>
    <mergeCell ref="C193:G193"/>
    <mergeCell ref="H193:K193"/>
    <mergeCell ref="L193:P193"/>
    <mergeCell ref="Q193:AF193"/>
    <mergeCell ref="AG193:AJ193"/>
    <mergeCell ref="AK199:AL199"/>
    <mergeCell ref="AM199:AP199"/>
    <mergeCell ref="A200:B200"/>
    <mergeCell ref="C200:G200"/>
    <mergeCell ref="H200:K200"/>
    <mergeCell ref="L200:P200"/>
    <mergeCell ref="Q200:AF200"/>
    <mergeCell ref="AG200:AJ200"/>
    <mergeCell ref="AK200:AL200"/>
    <mergeCell ref="AM200:AP200"/>
    <mergeCell ref="A199:B199"/>
    <mergeCell ref="C199:G199"/>
    <mergeCell ref="H199:K199"/>
    <mergeCell ref="L199:P199"/>
    <mergeCell ref="Q199:AF199"/>
    <mergeCell ref="AG199:AJ199"/>
    <mergeCell ref="AK197:AL197"/>
    <mergeCell ref="AM197:AP197"/>
    <mergeCell ref="A198:B198"/>
    <mergeCell ref="C198:G198"/>
    <mergeCell ref="H198:K198"/>
    <mergeCell ref="L198:P198"/>
    <mergeCell ref="Q198:AF198"/>
    <mergeCell ref="AG198:AJ198"/>
    <mergeCell ref="AK198:AL198"/>
    <mergeCell ref="AM198:AP198"/>
    <mergeCell ref="A197:B197"/>
    <mergeCell ref="C197:G197"/>
    <mergeCell ref="H197:K197"/>
    <mergeCell ref="L197:P197"/>
    <mergeCell ref="Q197:AF197"/>
    <mergeCell ref="AG197:AJ197"/>
    <mergeCell ref="AK203:AL203"/>
    <mergeCell ref="AM203:AP203"/>
    <mergeCell ref="A204:B204"/>
    <mergeCell ref="C204:G204"/>
    <mergeCell ref="H204:K204"/>
    <mergeCell ref="L204:P204"/>
    <mergeCell ref="Q204:AF204"/>
    <mergeCell ref="AG204:AJ204"/>
    <mergeCell ref="AK204:AL204"/>
    <mergeCell ref="AM204:AP204"/>
    <mergeCell ref="A203:B203"/>
    <mergeCell ref="C203:G203"/>
    <mergeCell ref="H203:K203"/>
    <mergeCell ref="L203:P203"/>
    <mergeCell ref="Q203:AF203"/>
    <mergeCell ref="AG203:AJ203"/>
    <mergeCell ref="AK201:AL201"/>
    <mergeCell ref="AM201:AP201"/>
    <mergeCell ref="A202:B202"/>
    <mergeCell ref="C202:G202"/>
    <mergeCell ref="H202:K202"/>
    <mergeCell ref="L202:P202"/>
    <mergeCell ref="Q202:AF202"/>
    <mergeCell ref="AG202:AJ202"/>
    <mergeCell ref="AK202:AL202"/>
    <mergeCell ref="AM202:AP202"/>
    <mergeCell ref="A201:B201"/>
    <mergeCell ref="C201:G201"/>
    <mergeCell ref="H201:K201"/>
    <mergeCell ref="L201:P201"/>
    <mergeCell ref="Q201:AF201"/>
    <mergeCell ref="AG201:AJ201"/>
    <mergeCell ref="AK207:AL207"/>
    <mergeCell ref="AM207:AP207"/>
    <mergeCell ref="A208:B208"/>
    <mergeCell ref="C208:G208"/>
    <mergeCell ref="H208:K208"/>
    <mergeCell ref="L208:P208"/>
    <mergeCell ref="Q208:AF208"/>
    <mergeCell ref="AG208:AJ208"/>
    <mergeCell ref="AK208:AL208"/>
    <mergeCell ref="AM208:AP208"/>
    <mergeCell ref="A207:B207"/>
    <mergeCell ref="C207:G207"/>
    <mergeCell ref="H207:K207"/>
    <mergeCell ref="L207:P207"/>
    <mergeCell ref="Q207:AF207"/>
    <mergeCell ref="AG207:AJ207"/>
    <mergeCell ref="AK205:AL205"/>
    <mergeCell ref="AM205:AP205"/>
    <mergeCell ref="A206:B206"/>
    <mergeCell ref="C206:G206"/>
    <mergeCell ref="H206:K206"/>
    <mergeCell ref="L206:P206"/>
    <mergeCell ref="Q206:AF206"/>
    <mergeCell ref="AG206:AJ206"/>
    <mergeCell ref="AK206:AL206"/>
    <mergeCell ref="AM206:AP206"/>
    <mergeCell ref="A205:B205"/>
    <mergeCell ref="C205:G205"/>
    <mergeCell ref="H205:K205"/>
    <mergeCell ref="L205:P205"/>
    <mergeCell ref="Q205:AF205"/>
    <mergeCell ref="AG205:AJ205"/>
    <mergeCell ref="AK211:AL211"/>
    <mergeCell ref="AM211:AP211"/>
    <mergeCell ref="A212:B212"/>
    <mergeCell ref="C212:G212"/>
    <mergeCell ref="H212:K212"/>
    <mergeCell ref="L212:P212"/>
    <mergeCell ref="Q212:AF212"/>
    <mergeCell ref="AG212:AJ212"/>
    <mergeCell ref="AK212:AL212"/>
    <mergeCell ref="AM212:AP212"/>
    <mergeCell ref="A211:B211"/>
    <mergeCell ref="C211:G211"/>
    <mergeCell ref="H211:K211"/>
    <mergeCell ref="L211:P211"/>
    <mergeCell ref="Q211:AF211"/>
    <mergeCell ref="AG211:AJ211"/>
    <mergeCell ref="AK209:AL209"/>
    <mergeCell ref="AM209:AP209"/>
    <mergeCell ref="A210:B210"/>
    <mergeCell ref="C210:G210"/>
    <mergeCell ref="H210:K210"/>
    <mergeCell ref="L210:P210"/>
    <mergeCell ref="Q210:AF210"/>
    <mergeCell ref="AG210:AJ210"/>
    <mergeCell ref="AK210:AL210"/>
    <mergeCell ref="AM210:AP210"/>
    <mergeCell ref="A209:B209"/>
    <mergeCell ref="C209:G209"/>
    <mergeCell ref="H209:K209"/>
    <mergeCell ref="L209:P209"/>
    <mergeCell ref="Q209:AF209"/>
    <mergeCell ref="AG209:AJ209"/>
    <mergeCell ref="AK215:AL215"/>
    <mergeCell ref="AM215:AP215"/>
    <mergeCell ref="A216:B216"/>
    <mergeCell ref="C216:G216"/>
    <mergeCell ref="H216:K216"/>
    <mergeCell ref="L216:P216"/>
    <mergeCell ref="Q216:AF216"/>
    <mergeCell ref="AG216:AJ216"/>
    <mergeCell ref="AK216:AL216"/>
    <mergeCell ref="AM216:AP216"/>
    <mergeCell ref="A215:B215"/>
    <mergeCell ref="C215:G215"/>
    <mergeCell ref="H215:K215"/>
    <mergeCell ref="L215:P215"/>
    <mergeCell ref="Q215:AF215"/>
    <mergeCell ref="AG215:AJ215"/>
    <mergeCell ref="AK213:AL213"/>
    <mergeCell ref="AM213:AP213"/>
    <mergeCell ref="A214:B214"/>
    <mergeCell ref="C214:G214"/>
    <mergeCell ref="H214:K214"/>
    <mergeCell ref="L214:P214"/>
    <mergeCell ref="Q214:AF214"/>
    <mergeCell ref="AG214:AJ214"/>
    <mergeCell ref="AK214:AL214"/>
    <mergeCell ref="AM214:AP214"/>
    <mergeCell ref="A213:B213"/>
    <mergeCell ref="C213:G213"/>
    <mergeCell ref="H213:K213"/>
    <mergeCell ref="L213:P213"/>
    <mergeCell ref="Q213:AF213"/>
    <mergeCell ref="AG213:AJ213"/>
    <mergeCell ref="AK219:AL219"/>
    <mergeCell ref="AM219:AP219"/>
    <mergeCell ref="A220:B220"/>
    <mergeCell ref="C220:G220"/>
    <mergeCell ref="H220:K220"/>
    <mergeCell ref="L220:P220"/>
    <mergeCell ref="Q220:AF220"/>
    <mergeCell ref="AG220:AJ220"/>
    <mergeCell ref="AK220:AL220"/>
    <mergeCell ref="AM220:AP220"/>
    <mergeCell ref="A219:B219"/>
    <mergeCell ref="C219:G219"/>
    <mergeCell ref="H219:K219"/>
    <mergeCell ref="L219:P219"/>
    <mergeCell ref="Q219:AF219"/>
    <mergeCell ref="AG219:AJ219"/>
    <mergeCell ref="AK217:AL217"/>
    <mergeCell ref="AM217:AP217"/>
    <mergeCell ref="A218:B218"/>
    <mergeCell ref="C218:G218"/>
    <mergeCell ref="H218:K218"/>
    <mergeCell ref="L218:P218"/>
    <mergeCell ref="Q218:AF218"/>
    <mergeCell ref="AG218:AJ218"/>
    <mergeCell ref="AK218:AL218"/>
    <mergeCell ref="AM218:AP218"/>
    <mergeCell ref="A217:B217"/>
    <mergeCell ref="C217:G217"/>
    <mergeCell ref="H217:K217"/>
    <mergeCell ref="L217:P217"/>
    <mergeCell ref="Q217:AF217"/>
    <mergeCell ref="AG217:AJ217"/>
    <mergeCell ref="AK223:AL223"/>
    <mergeCell ref="AM223:AP223"/>
    <mergeCell ref="A224:B224"/>
    <mergeCell ref="C224:G224"/>
    <mergeCell ref="H224:K224"/>
    <mergeCell ref="L224:P224"/>
    <mergeCell ref="Q224:AF224"/>
    <mergeCell ref="AG224:AJ224"/>
    <mergeCell ref="AK224:AL224"/>
    <mergeCell ref="AM224:AP224"/>
    <mergeCell ref="A223:B223"/>
    <mergeCell ref="C223:G223"/>
    <mergeCell ref="H223:K223"/>
    <mergeCell ref="L223:P223"/>
    <mergeCell ref="Q223:AF223"/>
    <mergeCell ref="AG223:AJ223"/>
    <mergeCell ref="AK221:AL221"/>
    <mergeCell ref="AM221:AP221"/>
    <mergeCell ref="A222:B222"/>
    <mergeCell ref="C222:G222"/>
    <mergeCell ref="H222:K222"/>
    <mergeCell ref="L222:P222"/>
    <mergeCell ref="Q222:AF222"/>
    <mergeCell ref="AG222:AJ222"/>
    <mergeCell ref="AK222:AL222"/>
    <mergeCell ref="AM222:AP222"/>
    <mergeCell ref="A221:B221"/>
    <mergeCell ref="C221:G221"/>
    <mergeCell ref="H221:K221"/>
    <mergeCell ref="L221:P221"/>
    <mergeCell ref="Q221:AF221"/>
    <mergeCell ref="AG221:AJ221"/>
    <mergeCell ref="AK227:AL227"/>
    <mergeCell ref="AM227:AP227"/>
    <mergeCell ref="A228:B228"/>
    <mergeCell ref="C228:G228"/>
    <mergeCell ref="H228:K228"/>
    <mergeCell ref="L228:P228"/>
    <mergeCell ref="Q228:AF228"/>
    <mergeCell ref="AG228:AJ228"/>
    <mergeCell ref="AK228:AL228"/>
    <mergeCell ref="AM228:AP228"/>
    <mergeCell ref="A227:B227"/>
    <mergeCell ref="C227:G227"/>
    <mergeCell ref="H227:K227"/>
    <mergeCell ref="L227:P227"/>
    <mergeCell ref="Q227:AF227"/>
    <mergeCell ref="AG227:AJ227"/>
    <mergeCell ref="AK225:AL225"/>
    <mergeCell ref="AM225:AP225"/>
    <mergeCell ref="A226:B226"/>
    <mergeCell ref="C226:G226"/>
    <mergeCell ref="H226:K226"/>
    <mergeCell ref="L226:P226"/>
    <mergeCell ref="Q226:AF226"/>
    <mergeCell ref="AG226:AJ226"/>
    <mergeCell ref="AK226:AL226"/>
    <mergeCell ref="AM226:AP226"/>
    <mergeCell ref="A225:B225"/>
    <mergeCell ref="C225:G225"/>
    <mergeCell ref="H225:K225"/>
    <mergeCell ref="L225:P225"/>
    <mergeCell ref="Q225:AF225"/>
    <mergeCell ref="AG225:AJ225"/>
    <mergeCell ref="AK231:AL231"/>
    <mergeCell ref="AM231:AP231"/>
    <mergeCell ref="A232:B232"/>
    <mergeCell ref="C232:G232"/>
    <mergeCell ref="H232:K232"/>
    <mergeCell ref="L232:P232"/>
    <mergeCell ref="Q232:AF232"/>
    <mergeCell ref="AG232:AJ232"/>
    <mergeCell ref="AK232:AL232"/>
    <mergeCell ref="AM232:AP232"/>
    <mergeCell ref="A231:B231"/>
    <mergeCell ref="C231:G231"/>
    <mergeCell ref="H231:K231"/>
    <mergeCell ref="L231:P231"/>
    <mergeCell ref="Q231:AF231"/>
    <mergeCell ref="AG231:AJ231"/>
    <mergeCell ref="AK229:AL229"/>
    <mergeCell ref="AM229:AP229"/>
    <mergeCell ref="A230:B230"/>
    <mergeCell ref="C230:G230"/>
    <mergeCell ref="H230:K230"/>
    <mergeCell ref="L230:P230"/>
    <mergeCell ref="Q230:AF230"/>
    <mergeCell ref="AG230:AJ230"/>
    <mergeCell ref="AK230:AL230"/>
    <mergeCell ref="AM230:AP230"/>
    <mergeCell ref="A229:B229"/>
    <mergeCell ref="C229:G229"/>
    <mergeCell ref="H229:K229"/>
    <mergeCell ref="L229:P229"/>
    <mergeCell ref="Q229:AF229"/>
    <mergeCell ref="AG229:AJ229"/>
    <mergeCell ref="AK235:AL235"/>
    <mergeCell ref="AM235:AP235"/>
    <mergeCell ref="A236:B236"/>
    <mergeCell ref="C236:G236"/>
    <mergeCell ref="H236:K236"/>
    <mergeCell ref="L236:P236"/>
    <mergeCell ref="Q236:AF236"/>
    <mergeCell ref="AG236:AJ236"/>
    <mergeCell ref="AK236:AL236"/>
    <mergeCell ref="AM236:AP236"/>
    <mergeCell ref="A235:B235"/>
    <mergeCell ref="C235:G235"/>
    <mergeCell ref="H235:K235"/>
    <mergeCell ref="L235:P235"/>
    <mergeCell ref="Q235:AF235"/>
    <mergeCell ref="AG235:AJ235"/>
    <mergeCell ref="AK233:AL233"/>
    <mergeCell ref="AM233:AP233"/>
    <mergeCell ref="A234:B234"/>
    <mergeCell ref="C234:G234"/>
    <mergeCell ref="H234:K234"/>
    <mergeCell ref="L234:P234"/>
    <mergeCell ref="Q234:AF234"/>
    <mergeCell ref="AG234:AJ234"/>
    <mergeCell ref="AK234:AL234"/>
    <mergeCell ref="AM234:AP234"/>
    <mergeCell ref="A233:B233"/>
    <mergeCell ref="C233:G233"/>
    <mergeCell ref="H233:K233"/>
    <mergeCell ref="L233:P233"/>
    <mergeCell ref="Q233:AF233"/>
    <mergeCell ref="AG233:AJ233"/>
    <mergeCell ref="AK239:AL239"/>
    <mergeCell ref="AM239:AP239"/>
    <mergeCell ref="A240:B240"/>
    <mergeCell ref="C240:G240"/>
    <mergeCell ref="H240:K240"/>
    <mergeCell ref="L240:P240"/>
    <mergeCell ref="Q240:AF240"/>
    <mergeCell ref="AG240:AJ240"/>
    <mergeCell ref="AK240:AL240"/>
    <mergeCell ref="AM240:AP240"/>
    <mergeCell ref="A239:B239"/>
    <mergeCell ref="C239:G239"/>
    <mergeCell ref="H239:K239"/>
    <mergeCell ref="L239:P239"/>
    <mergeCell ref="Q239:AF239"/>
    <mergeCell ref="AG239:AJ239"/>
    <mergeCell ref="AK237:AL237"/>
    <mergeCell ref="AM237:AP237"/>
    <mergeCell ref="A238:B238"/>
    <mergeCell ref="C238:G238"/>
    <mergeCell ref="H238:K238"/>
    <mergeCell ref="L238:P238"/>
    <mergeCell ref="Q238:AF238"/>
    <mergeCell ref="AG238:AJ238"/>
    <mergeCell ref="AK238:AL238"/>
    <mergeCell ref="AM238:AP238"/>
    <mergeCell ref="A237:B237"/>
    <mergeCell ref="C237:G237"/>
    <mergeCell ref="H237:K237"/>
    <mergeCell ref="L237:P237"/>
    <mergeCell ref="Q237:AF237"/>
    <mergeCell ref="AG237:AJ237"/>
    <mergeCell ref="AK243:AL243"/>
    <mergeCell ref="AM243:AP243"/>
    <mergeCell ref="A244:B244"/>
    <mergeCell ref="C244:G244"/>
    <mergeCell ref="H244:K244"/>
    <mergeCell ref="L244:P244"/>
    <mergeCell ref="Q244:AF244"/>
    <mergeCell ref="AG244:AJ244"/>
    <mergeCell ref="AK244:AL244"/>
    <mergeCell ref="AM244:AP244"/>
    <mergeCell ref="A243:B243"/>
    <mergeCell ref="C243:G243"/>
    <mergeCell ref="H243:K243"/>
    <mergeCell ref="L243:P243"/>
    <mergeCell ref="Q243:AF243"/>
    <mergeCell ref="AG243:AJ243"/>
    <mergeCell ref="AK241:AL241"/>
    <mergeCell ref="AM241:AP241"/>
    <mergeCell ref="A242:B242"/>
    <mergeCell ref="C242:G242"/>
    <mergeCell ref="H242:K242"/>
    <mergeCell ref="L242:P242"/>
    <mergeCell ref="Q242:AF242"/>
    <mergeCell ref="AG242:AJ242"/>
    <mergeCell ref="AK242:AL242"/>
    <mergeCell ref="AM242:AP242"/>
    <mergeCell ref="A241:B241"/>
    <mergeCell ref="C241:G241"/>
    <mergeCell ref="H241:K241"/>
    <mergeCell ref="L241:P241"/>
    <mergeCell ref="Q241:AF241"/>
    <mergeCell ref="AG241:AJ241"/>
    <mergeCell ref="AK247:AL247"/>
    <mergeCell ref="AM247:AP247"/>
    <mergeCell ref="A248:B248"/>
    <mergeCell ref="C248:G248"/>
    <mergeCell ref="H248:K248"/>
    <mergeCell ref="L248:P248"/>
    <mergeCell ref="Q248:AF248"/>
    <mergeCell ref="AG248:AJ248"/>
    <mergeCell ref="AK248:AL248"/>
    <mergeCell ref="AM248:AP248"/>
    <mergeCell ref="A247:B247"/>
    <mergeCell ref="C247:G247"/>
    <mergeCell ref="H247:K247"/>
    <mergeCell ref="L247:P247"/>
    <mergeCell ref="Q247:AF247"/>
    <mergeCell ref="AG247:AJ247"/>
    <mergeCell ref="AK245:AL245"/>
    <mergeCell ref="AM245:AP245"/>
    <mergeCell ref="A246:B246"/>
    <mergeCell ref="C246:G246"/>
    <mergeCell ref="H246:K246"/>
    <mergeCell ref="L246:P246"/>
    <mergeCell ref="Q246:AF246"/>
    <mergeCell ref="AG246:AJ246"/>
    <mergeCell ref="AK246:AL246"/>
    <mergeCell ref="AM246:AP246"/>
    <mergeCell ref="A245:B245"/>
    <mergeCell ref="C245:G245"/>
    <mergeCell ref="H245:K245"/>
    <mergeCell ref="L245:P245"/>
    <mergeCell ref="Q245:AF245"/>
    <mergeCell ref="AG245:AJ245"/>
    <mergeCell ref="AK251:AL251"/>
    <mergeCell ref="AM251:AP251"/>
    <mergeCell ref="A252:B252"/>
    <mergeCell ref="C252:G252"/>
    <mergeCell ref="H252:K252"/>
    <mergeCell ref="L252:P252"/>
    <mergeCell ref="Q252:AF252"/>
    <mergeCell ref="AG252:AJ252"/>
    <mergeCell ref="AK252:AL252"/>
    <mergeCell ref="AM252:AP252"/>
    <mergeCell ref="A251:B251"/>
    <mergeCell ref="C251:G251"/>
    <mergeCell ref="H251:K251"/>
    <mergeCell ref="L251:P251"/>
    <mergeCell ref="Q251:AF251"/>
    <mergeCell ref="AG251:AJ251"/>
    <mergeCell ref="AK249:AL249"/>
    <mergeCell ref="AM249:AP249"/>
    <mergeCell ref="A250:B250"/>
    <mergeCell ref="C250:G250"/>
    <mergeCell ref="H250:K250"/>
    <mergeCell ref="L250:P250"/>
    <mergeCell ref="Q250:AF250"/>
    <mergeCell ref="AG250:AJ250"/>
    <mergeCell ref="AK250:AL250"/>
    <mergeCell ref="AM250:AP250"/>
    <mergeCell ref="A249:B249"/>
    <mergeCell ref="C249:G249"/>
    <mergeCell ref="H249:K249"/>
    <mergeCell ref="L249:P249"/>
    <mergeCell ref="Q249:AF249"/>
    <mergeCell ref="AG249:AJ249"/>
    <mergeCell ref="AK255:AL255"/>
    <mergeCell ref="AM255:AP255"/>
    <mergeCell ref="A256:B256"/>
    <mergeCell ref="C256:G256"/>
    <mergeCell ref="H256:K256"/>
    <mergeCell ref="L256:P256"/>
    <mergeCell ref="Q256:AF256"/>
    <mergeCell ref="AG256:AJ256"/>
    <mergeCell ref="AK256:AL256"/>
    <mergeCell ref="AM256:AP256"/>
    <mergeCell ref="A255:B255"/>
    <mergeCell ref="C255:G255"/>
    <mergeCell ref="H255:K255"/>
    <mergeCell ref="L255:P255"/>
    <mergeCell ref="Q255:AF255"/>
    <mergeCell ref="AG255:AJ255"/>
    <mergeCell ref="AK253:AL253"/>
    <mergeCell ref="AM253:AP253"/>
    <mergeCell ref="A254:B254"/>
    <mergeCell ref="C254:G254"/>
    <mergeCell ref="H254:K254"/>
    <mergeCell ref="L254:P254"/>
    <mergeCell ref="Q254:AF254"/>
    <mergeCell ref="AG254:AJ254"/>
    <mergeCell ref="AK254:AL254"/>
    <mergeCell ref="AM254:AP254"/>
    <mergeCell ref="A253:B253"/>
    <mergeCell ref="C253:G253"/>
    <mergeCell ref="H253:K253"/>
    <mergeCell ref="L253:P253"/>
    <mergeCell ref="Q253:AF253"/>
    <mergeCell ref="AG253:AJ253"/>
    <mergeCell ref="AK259:AL259"/>
    <mergeCell ref="AM259:AP259"/>
    <mergeCell ref="A260:B260"/>
    <mergeCell ref="C260:G260"/>
    <mergeCell ref="H260:K260"/>
    <mergeCell ref="L260:P260"/>
    <mergeCell ref="Q260:AF260"/>
    <mergeCell ref="AG260:AJ260"/>
    <mergeCell ref="AK260:AL260"/>
    <mergeCell ref="AM260:AP260"/>
    <mergeCell ref="A259:B259"/>
    <mergeCell ref="C259:G259"/>
    <mergeCell ref="H259:K259"/>
    <mergeCell ref="L259:P259"/>
    <mergeCell ref="Q259:AF259"/>
    <mergeCell ref="AG259:AJ259"/>
    <mergeCell ref="AK257:AL257"/>
    <mergeCell ref="AM257:AP257"/>
    <mergeCell ref="A258:B258"/>
    <mergeCell ref="C258:G258"/>
    <mergeCell ref="H258:K258"/>
    <mergeCell ref="L258:P258"/>
    <mergeCell ref="Q258:AF258"/>
    <mergeCell ref="AG258:AJ258"/>
    <mergeCell ref="AK258:AL258"/>
    <mergeCell ref="AM258:AP258"/>
    <mergeCell ref="A257:B257"/>
    <mergeCell ref="C257:G257"/>
    <mergeCell ref="H257:K257"/>
    <mergeCell ref="L257:P257"/>
    <mergeCell ref="Q257:AF257"/>
    <mergeCell ref="AG257:AJ257"/>
    <mergeCell ref="AK263:AL263"/>
    <mergeCell ref="AM263:AP263"/>
    <mergeCell ref="A264:B264"/>
    <mergeCell ref="C264:G264"/>
    <mergeCell ref="H264:K264"/>
    <mergeCell ref="L264:P264"/>
    <mergeCell ref="Q264:AF264"/>
    <mergeCell ref="AG264:AJ264"/>
    <mergeCell ref="AK264:AL264"/>
    <mergeCell ref="AM264:AP264"/>
    <mergeCell ref="A263:B263"/>
    <mergeCell ref="C263:G263"/>
    <mergeCell ref="H263:K263"/>
    <mergeCell ref="L263:P263"/>
    <mergeCell ref="Q263:AF263"/>
    <mergeCell ref="AG263:AJ263"/>
    <mergeCell ref="AK261:AL261"/>
    <mergeCell ref="AM261:AP261"/>
    <mergeCell ref="A262:B262"/>
    <mergeCell ref="C262:G262"/>
    <mergeCell ref="H262:K262"/>
    <mergeCell ref="L262:P262"/>
    <mergeCell ref="Q262:AF262"/>
    <mergeCell ref="AG262:AJ262"/>
    <mergeCell ref="AK262:AL262"/>
    <mergeCell ref="AM262:AP262"/>
    <mergeCell ref="A261:B261"/>
    <mergeCell ref="C261:G261"/>
    <mergeCell ref="H261:K261"/>
    <mergeCell ref="L261:P261"/>
    <mergeCell ref="Q261:AF261"/>
    <mergeCell ref="AG261:AJ261"/>
    <mergeCell ref="AK267:AL267"/>
    <mergeCell ref="AM267:AP267"/>
    <mergeCell ref="A268:B268"/>
    <mergeCell ref="C268:G268"/>
    <mergeCell ref="H268:K268"/>
    <mergeCell ref="L268:P268"/>
    <mergeCell ref="Q268:AF268"/>
    <mergeCell ref="AG268:AJ268"/>
    <mergeCell ref="AK268:AL268"/>
    <mergeCell ref="AM268:AP268"/>
    <mergeCell ref="A267:B267"/>
    <mergeCell ref="C267:G267"/>
    <mergeCell ref="H267:K267"/>
    <mergeCell ref="L267:P267"/>
    <mergeCell ref="Q267:AF267"/>
    <mergeCell ref="AG267:AJ267"/>
    <mergeCell ref="AK265:AL265"/>
    <mergeCell ref="AM265:AP265"/>
    <mergeCell ref="A266:B266"/>
    <mergeCell ref="C266:G266"/>
    <mergeCell ref="H266:K266"/>
    <mergeCell ref="L266:P266"/>
    <mergeCell ref="Q266:AF266"/>
    <mergeCell ref="AG266:AJ266"/>
    <mergeCell ref="AK266:AL266"/>
    <mergeCell ref="AM266:AP266"/>
    <mergeCell ref="A265:B265"/>
    <mergeCell ref="C265:G265"/>
    <mergeCell ref="H265:K265"/>
    <mergeCell ref="L265:P265"/>
    <mergeCell ref="Q265:AF265"/>
    <mergeCell ref="AG265:AJ265"/>
    <mergeCell ref="AK271:AL271"/>
    <mergeCell ref="AM271:AP271"/>
    <mergeCell ref="A272:B272"/>
    <mergeCell ref="C272:G272"/>
    <mergeCell ref="H272:K272"/>
    <mergeCell ref="L272:P272"/>
    <mergeCell ref="Q272:AF272"/>
    <mergeCell ref="AG272:AJ272"/>
    <mergeCell ref="AK272:AL272"/>
    <mergeCell ref="AM272:AP272"/>
    <mergeCell ref="A271:B271"/>
    <mergeCell ref="C271:G271"/>
    <mergeCell ref="H271:K271"/>
    <mergeCell ref="L271:P271"/>
    <mergeCell ref="Q271:AF271"/>
    <mergeCell ref="AG271:AJ271"/>
    <mergeCell ref="AK269:AL269"/>
    <mergeCell ref="AM269:AP269"/>
    <mergeCell ref="A270:B270"/>
    <mergeCell ref="C270:G270"/>
    <mergeCell ref="H270:K270"/>
    <mergeCell ref="L270:P270"/>
    <mergeCell ref="Q270:AF270"/>
    <mergeCell ref="AG270:AJ270"/>
    <mergeCell ref="AK270:AL270"/>
    <mergeCell ref="AM270:AP270"/>
    <mergeCell ref="A269:B269"/>
    <mergeCell ref="C269:G269"/>
    <mergeCell ref="H269:K269"/>
    <mergeCell ref="L269:P269"/>
    <mergeCell ref="Q269:AF269"/>
    <mergeCell ref="AG269:AJ269"/>
    <mergeCell ref="AK275:AL275"/>
    <mergeCell ref="AM275:AP275"/>
    <mergeCell ref="A276:B276"/>
    <mergeCell ref="C276:G276"/>
    <mergeCell ref="H276:K276"/>
    <mergeCell ref="L276:P276"/>
    <mergeCell ref="Q276:AF276"/>
    <mergeCell ref="AG276:AJ276"/>
    <mergeCell ref="AK276:AL276"/>
    <mergeCell ref="AM276:AP276"/>
    <mergeCell ref="A275:B275"/>
    <mergeCell ref="C275:G275"/>
    <mergeCell ref="H275:K275"/>
    <mergeCell ref="L275:P275"/>
    <mergeCell ref="Q275:AF275"/>
    <mergeCell ref="AG275:AJ275"/>
    <mergeCell ref="AK273:AL273"/>
    <mergeCell ref="AM273:AP273"/>
    <mergeCell ref="A274:B274"/>
    <mergeCell ref="C274:G274"/>
    <mergeCell ref="H274:K274"/>
    <mergeCell ref="L274:P274"/>
    <mergeCell ref="Q274:AF274"/>
    <mergeCell ref="AG274:AJ274"/>
    <mergeCell ref="AK274:AL274"/>
    <mergeCell ref="AM274:AP274"/>
    <mergeCell ref="A273:B273"/>
    <mergeCell ref="C273:G273"/>
    <mergeCell ref="H273:K273"/>
    <mergeCell ref="L273:P273"/>
    <mergeCell ref="Q273:AF273"/>
    <mergeCell ref="AG273:AJ273"/>
    <mergeCell ref="AK279:AL279"/>
    <mergeCell ref="AM279:AP279"/>
    <mergeCell ref="A280:B280"/>
    <mergeCell ref="C280:G280"/>
    <mergeCell ref="H280:K280"/>
    <mergeCell ref="L280:P280"/>
    <mergeCell ref="Q280:AF280"/>
    <mergeCell ref="AG280:AJ280"/>
    <mergeCell ref="AK280:AL280"/>
    <mergeCell ref="AM280:AP280"/>
    <mergeCell ref="A279:B279"/>
    <mergeCell ref="C279:G279"/>
    <mergeCell ref="H279:K279"/>
    <mergeCell ref="L279:P279"/>
    <mergeCell ref="Q279:AF279"/>
    <mergeCell ref="AG279:AJ279"/>
    <mergeCell ref="AK277:AL277"/>
    <mergeCell ref="AM277:AP277"/>
    <mergeCell ref="A278:B278"/>
    <mergeCell ref="C278:G278"/>
    <mergeCell ref="H278:K278"/>
    <mergeCell ref="L278:P278"/>
    <mergeCell ref="Q278:AF278"/>
    <mergeCell ref="AG278:AJ278"/>
    <mergeCell ref="AK278:AL278"/>
    <mergeCell ref="AM278:AP278"/>
    <mergeCell ref="A277:B277"/>
    <mergeCell ref="C277:G277"/>
    <mergeCell ref="H277:K277"/>
    <mergeCell ref="L277:P277"/>
    <mergeCell ref="Q277:AF277"/>
    <mergeCell ref="AG277:AJ277"/>
    <mergeCell ref="AK283:AL283"/>
    <mergeCell ref="AM283:AP283"/>
    <mergeCell ref="A284:B284"/>
    <mergeCell ref="C284:G284"/>
    <mergeCell ref="H284:K284"/>
    <mergeCell ref="L284:P284"/>
    <mergeCell ref="Q284:AF284"/>
    <mergeCell ref="AG284:AJ284"/>
    <mergeCell ref="AK284:AL284"/>
    <mergeCell ref="AM284:AP284"/>
    <mergeCell ref="A283:B283"/>
    <mergeCell ref="C283:G283"/>
    <mergeCell ref="H283:K283"/>
    <mergeCell ref="L283:P283"/>
    <mergeCell ref="Q283:AF283"/>
    <mergeCell ref="AG283:AJ283"/>
    <mergeCell ref="AK281:AL281"/>
    <mergeCell ref="AM281:AP281"/>
    <mergeCell ref="A282:B282"/>
    <mergeCell ref="C282:G282"/>
    <mergeCell ref="H282:K282"/>
    <mergeCell ref="L282:P282"/>
    <mergeCell ref="Q282:AF282"/>
    <mergeCell ref="AG282:AJ282"/>
    <mergeCell ref="AK282:AL282"/>
    <mergeCell ref="AM282:AP282"/>
    <mergeCell ref="A281:B281"/>
    <mergeCell ref="C281:G281"/>
    <mergeCell ref="H281:K281"/>
    <mergeCell ref="L281:P281"/>
    <mergeCell ref="Q281:AF281"/>
    <mergeCell ref="AG281:AJ281"/>
    <mergeCell ref="AK287:AL287"/>
    <mergeCell ref="AM287:AP287"/>
    <mergeCell ref="A288:B288"/>
    <mergeCell ref="C288:G288"/>
    <mergeCell ref="H288:K288"/>
    <mergeCell ref="L288:P288"/>
    <mergeCell ref="Q288:AF288"/>
    <mergeCell ref="AG288:AJ288"/>
    <mergeCell ref="AK288:AL288"/>
    <mergeCell ref="AM288:AP288"/>
    <mergeCell ref="A287:B287"/>
    <mergeCell ref="C287:G287"/>
    <mergeCell ref="H287:K287"/>
    <mergeCell ref="L287:P287"/>
    <mergeCell ref="Q287:AF287"/>
    <mergeCell ref="AG287:AJ287"/>
    <mergeCell ref="AK285:AL285"/>
    <mergeCell ref="AM285:AP285"/>
    <mergeCell ref="A286:B286"/>
    <mergeCell ref="C286:G286"/>
    <mergeCell ref="H286:K286"/>
    <mergeCell ref="L286:P286"/>
    <mergeCell ref="Q286:AF286"/>
    <mergeCell ref="AG286:AJ286"/>
    <mergeCell ref="AK286:AL286"/>
    <mergeCell ref="AM286:AP286"/>
    <mergeCell ref="A285:B285"/>
    <mergeCell ref="C285:G285"/>
    <mergeCell ref="H285:K285"/>
    <mergeCell ref="L285:P285"/>
    <mergeCell ref="Q285:AF285"/>
    <mergeCell ref="AG285:AJ285"/>
    <mergeCell ref="AK291:AL291"/>
    <mergeCell ref="AM291:AP291"/>
    <mergeCell ref="A292:B292"/>
    <mergeCell ref="C292:G292"/>
    <mergeCell ref="H292:K292"/>
    <mergeCell ref="L292:P292"/>
    <mergeCell ref="Q292:AF292"/>
    <mergeCell ref="AG292:AJ292"/>
    <mergeCell ref="AK292:AL292"/>
    <mergeCell ref="AM292:AP292"/>
    <mergeCell ref="A291:B291"/>
    <mergeCell ref="C291:G291"/>
    <mergeCell ref="H291:K291"/>
    <mergeCell ref="L291:P291"/>
    <mergeCell ref="Q291:AF291"/>
    <mergeCell ref="AG291:AJ291"/>
    <mergeCell ref="AK289:AL289"/>
    <mergeCell ref="AM289:AP289"/>
    <mergeCell ref="A290:B290"/>
    <mergeCell ref="C290:G290"/>
    <mergeCell ref="H290:K290"/>
    <mergeCell ref="L290:P290"/>
    <mergeCell ref="Q290:AF290"/>
    <mergeCell ref="AG290:AJ290"/>
    <mergeCell ref="AK290:AL290"/>
    <mergeCell ref="AM290:AP290"/>
    <mergeCell ref="A289:B289"/>
    <mergeCell ref="C289:G289"/>
    <mergeCell ref="H289:K289"/>
    <mergeCell ref="L289:P289"/>
    <mergeCell ref="Q289:AF289"/>
    <mergeCell ref="AG289:AJ289"/>
    <mergeCell ref="AK295:AL295"/>
    <mergeCell ref="AM295:AP295"/>
    <mergeCell ref="A296:B296"/>
    <mergeCell ref="C296:G296"/>
    <mergeCell ref="H296:K296"/>
    <mergeCell ref="L296:P296"/>
    <mergeCell ref="Q296:AF296"/>
    <mergeCell ref="AG296:AJ296"/>
    <mergeCell ref="AK296:AL296"/>
    <mergeCell ref="AM296:AP296"/>
    <mergeCell ref="A295:B295"/>
    <mergeCell ref="C295:G295"/>
    <mergeCell ref="H295:K295"/>
    <mergeCell ref="L295:P295"/>
    <mergeCell ref="Q295:AF295"/>
    <mergeCell ref="AG295:AJ295"/>
    <mergeCell ref="AK293:AL293"/>
    <mergeCell ref="AM293:AP293"/>
    <mergeCell ref="A294:B294"/>
    <mergeCell ref="C294:G294"/>
    <mergeCell ref="H294:K294"/>
    <mergeCell ref="L294:P294"/>
    <mergeCell ref="Q294:AF294"/>
    <mergeCell ref="AG294:AJ294"/>
    <mergeCell ref="AK294:AL294"/>
    <mergeCell ref="AM294:AP294"/>
    <mergeCell ref="A293:B293"/>
    <mergeCell ref="C293:G293"/>
    <mergeCell ref="H293:K293"/>
    <mergeCell ref="L293:P293"/>
    <mergeCell ref="Q293:AF293"/>
    <mergeCell ref="AG293:AJ293"/>
    <mergeCell ref="AK299:AL299"/>
    <mergeCell ref="AM299:AP299"/>
    <mergeCell ref="A300:B300"/>
    <mergeCell ref="C300:G300"/>
    <mergeCell ref="H300:K300"/>
    <mergeCell ref="L300:P300"/>
    <mergeCell ref="Q300:AF300"/>
    <mergeCell ref="AG300:AJ300"/>
    <mergeCell ref="AK300:AL300"/>
    <mergeCell ref="AM300:AP300"/>
    <mergeCell ref="A299:B299"/>
    <mergeCell ref="C299:G299"/>
    <mergeCell ref="H299:K299"/>
    <mergeCell ref="L299:P299"/>
    <mergeCell ref="Q299:AF299"/>
    <mergeCell ref="AG299:AJ299"/>
    <mergeCell ref="AK297:AL297"/>
    <mergeCell ref="AM297:AP297"/>
    <mergeCell ref="A298:B298"/>
    <mergeCell ref="C298:G298"/>
    <mergeCell ref="H298:K298"/>
    <mergeCell ref="L298:P298"/>
    <mergeCell ref="Q298:AF298"/>
    <mergeCell ref="AG298:AJ298"/>
    <mergeCell ref="AK298:AL298"/>
    <mergeCell ref="AM298:AP298"/>
    <mergeCell ref="A297:B297"/>
    <mergeCell ref="C297:G297"/>
    <mergeCell ref="H297:K297"/>
    <mergeCell ref="L297:P297"/>
    <mergeCell ref="Q297:AF297"/>
    <mergeCell ref="AG297:AJ297"/>
    <mergeCell ref="AK303:AL303"/>
    <mergeCell ref="AM303:AP303"/>
    <mergeCell ref="A304:B304"/>
    <mergeCell ref="C304:G304"/>
    <mergeCell ref="H304:K304"/>
    <mergeCell ref="L304:P304"/>
    <mergeCell ref="Q304:AF304"/>
    <mergeCell ref="AG304:AJ304"/>
    <mergeCell ref="AK304:AL304"/>
    <mergeCell ref="AM304:AP304"/>
    <mergeCell ref="A303:B303"/>
    <mergeCell ref="C303:G303"/>
    <mergeCell ref="H303:K303"/>
    <mergeCell ref="L303:P303"/>
    <mergeCell ref="Q303:AF303"/>
    <mergeCell ref="AG303:AJ303"/>
    <mergeCell ref="AK301:AL301"/>
    <mergeCell ref="AM301:AP301"/>
    <mergeCell ref="A302:B302"/>
    <mergeCell ref="C302:G302"/>
    <mergeCell ref="H302:K302"/>
    <mergeCell ref="L302:P302"/>
    <mergeCell ref="Q302:AF302"/>
    <mergeCell ref="AG302:AJ302"/>
    <mergeCell ref="AK302:AL302"/>
    <mergeCell ref="AM302:AP302"/>
    <mergeCell ref="A301:B301"/>
    <mergeCell ref="C301:G301"/>
    <mergeCell ref="H301:K301"/>
    <mergeCell ref="L301:P301"/>
    <mergeCell ref="Q301:AF301"/>
    <mergeCell ref="AG301:AJ301"/>
    <mergeCell ref="AK307:AL307"/>
    <mergeCell ref="AM307:AP307"/>
    <mergeCell ref="A308:B308"/>
    <mergeCell ref="C308:G308"/>
    <mergeCell ref="H308:K308"/>
    <mergeCell ref="L308:P308"/>
    <mergeCell ref="Q308:AF308"/>
    <mergeCell ref="AG308:AJ308"/>
    <mergeCell ref="AK308:AL308"/>
    <mergeCell ref="AM308:AP308"/>
    <mergeCell ref="A307:B307"/>
    <mergeCell ref="C307:G307"/>
    <mergeCell ref="H307:K307"/>
    <mergeCell ref="L307:P307"/>
    <mergeCell ref="Q307:AF307"/>
    <mergeCell ref="AG307:AJ307"/>
    <mergeCell ref="AK305:AL305"/>
    <mergeCell ref="AM305:AP305"/>
    <mergeCell ref="A306:B306"/>
    <mergeCell ref="C306:G306"/>
    <mergeCell ref="H306:K306"/>
    <mergeCell ref="L306:P306"/>
    <mergeCell ref="Q306:AF306"/>
    <mergeCell ref="AG306:AJ306"/>
    <mergeCell ref="AK306:AL306"/>
    <mergeCell ref="AM306:AP306"/>
    <mergeCell ref="A305:B305"/>
    <mergeCell ref="C305:G305"/>
    <mergeCell ref="H305:K305"/>
    <mergeCell ref="L305:P305"/>
    <mergeCell ref="Q305:AF305"/>
    <mergeCell ref="AG305:AJ305"/>
    <mergeCell ref="AK311:AL311"/>
    <mergeCell ref="AM311:AP311"/>
    <mergeCell ref="A312:B312"/>
    <mergeCell ref="C312:G312"/>
    <mergeCell ref="H312:K312"/>
    <mergeCell ref="L312:P312"/>
    <mergeCell ref="Q312:AF312"/>
    <mergeCell ref="AG312:AJ312"/>
    <mergeCell ref="AK312:AL312"/>
    <mergeCell ref="AM312:AP312"/>
    <mergeCell ref="A311:B311"/>
    <mergeCell ref="C311:G311"/>
    <mergeCell ref="H311:K311"/>
    <mergeCell ref="L311:P311"/>
    <mergeCell ref="Q311:AF311"/>
    <mergeCell ref="AG311:AJ311"/>
    <mergeCell ref="AK309:AL309"/>
    <mergeCell ref="AM309:AP309"/>
    <mergeCell ref="A310:B310"/>
    <mergeCell ref="C310:G310"/>
    <mergeCell ref="H310:K310"/>
    <mergeCell ref="L310:P310"/>
    <mergeCell ref="Q310:AF310"/>
    <mergeCell ref="AG310:AJ310"/>
    <mergeCell ref="AK310:AL310"/>
    <mergeCell ref="AM310:AP310"/>
    <mergeCell ref="A309:B309"/>
    <mergeCell ref="C309:G309"/>
    <mergeCell ref="H309:K309"/>
    <mergeCell ref="L309:P309"/>
    <mergeCell ref="Q309:AF309"/>
    <mergeCell ref="AG309:AJ309"/>
    <mergeCell ref="AK315:AL315"/>
    <mergeCell ref="AM315:AP315"/>
    <mergeCell ref="A316:B316"/>
    <mergeCell ref="C316:G316"/>
    <mergeCell ref="H316:K316"/>
    <mergeCell ref="L316:P316"/>
    <mergeCell ref="Q316:AF316"/>
    <mergeCell ref="AG316:AJ316"/>
    <mergeCell ref="AK316:AL316"/>
    <mergeCell ref="AM316:AP316"/>
    <mergeCell ref="A315:B315"/>
    <mergeCell ref="C315:G315"/>
    <mergeCell ref="H315:K315"/>
    <mergeCell ref="L315:P315"/>
    <mergeCell ref="Q315:AF315"/>
    <mergeCell ref="AG315:AJ315"/>
    <mergeCell ref="AK313:AL313"/>
    <mergeCell ref="AM313:AP313"/>
    <mergeCell ref="A314:B314"/>
    <mergeCell ref="C314:G314"/>
    <mergeCell ref="H314:K314"/>
    <mergeCell ref="L314:P314"/>
    <mergeCell ref="Q314:AF314"/>
    <mergeCell ref="AG314:AJ314"/>
    <mergeCell ref="AK314:AL314"/>
    <mergeCell ref="AM314:AP314"/>
    <mergeCell ref="A313:B313"/>
    <mergeCell ref="C313:G313"/>
    <mergeCell ref="H313:K313"/>
    <mergeCell ref="L313:P313"/>
    <mergeCell ref="Q313:AF313"/>
    <mergeCell ref="AG313:AJ313"/>
    <mergeCell ref="AK319:AL319"/>
    <mergeCell ref="AM319:AP319"/>
    <mergeCell ref="A320:B320"/>
    <mergeCell ref="C320:G320"/>
    <mergeCell ref="H320:K320"/>
    <mergeCell ref="L320:P320"/>
    <mergeCell ref="Q320:AF320"/>
    <mergeCell ref="AG320:AJ320"/>
    <mergeCell ref="AK320:AL320"/>
    <mergeCell ref="AM320:AP320"/>
    <mergeCell ref="A319:B319"/>
    <mergeCell ref="C319:G319"/>
    <mergeCell ref="H319:K319"/>
    <mergeCell ref="L319:P319"/>
    <mergeCell ref="Q319:AF319"/>
    <mergeCell ref="AG319:AJ319"/>
    <mergeCell ref="AK317:AL317"/>
    <mergeCell ref="AM317:AP317"/>
    <mergeCell ref="A318:B318"/>
    <mergeCell ref="C318:G318"/>
    <mergeCell ref="H318:K318"/>
    <mergeCell ref="L318:P318"/>
    <mergeCell ref="Q318:AF318"/>
    <mergeCell ref="AG318:AJ318"/>
    <mergeCell ref="AK318:AL318"/>
    <mergeCell ref="AM318:AP318"/>
    <mergeCell ref="A317:B317"/>
    <mergeCell ref="C317:G317"/>
    <mergeCell ref="H317:K317"/>
    <mergeCell ref="L317:P317"/>
    <mergeCell ref="Q317:AF317"/>
    <mergeCell ref="AG317:AJ317"/>
    <mergeCell ref="AK323:AL323"/>
    <mergeCell ref="AM323:AP323"/>
    <mergeCell ref="A324:B324"/>
    <mergeCell ref="C324:G324"/>
    <mergeCell ref="H324:K324"/>
    <mergeCell ref="L324:P324"/>
    <mergeCell ref="Q324:AF324"/>
    <mergeCell ref="AG324:AJ324"/>
    <mergeCell ref="AK324:AL324"/>
    <mergeCell ref="AM324:AP324"/>
    <mergeCell ref="A323:B323"/>
    <mergeCell ref="C323:G323"/>
    <mergeCell ref="H323:K323"/>
    <mergeCell ref="L323:P323"/>
    <mergeCell ref="Q323:AF323"/>
    <mergeCell ref="AG323:AJ323"/>
    <mergeCell ref="AK321:AL321"/>
    <mergeCell ref="AM321:AP321"/>
    <mergeCell ref="A322:B322"/>
    <mergeCell ref="C322:G322"/>
    <mergeCell ref="H322:K322"/>
    <mergeCell ref="L322:P322"/>
    <mergeCell ref="Q322:AF322"/>
    <mergeCell ref="AG322:AJ322"/>
    <mergeCell ref="AK322:AL322"/>
    <mergeCell ref="AM322:AP322"/>
    <mergeCell ref="A321:B321"/>
    <mergeCell ref="C321:G321"/>
    <mergeCell ref="H321:K321"/>
    <mergeCell ref="L321:P321"/>
    <mergeCell ref="Q321:AF321"/>
    <mergeCell ref="AG321:AJ321"/>
    <mergeCell ref="AK327:AL327"/>
    <mergeCell ref="AM327:AP327"/>
    <mergeCell ref="A328:B328"/>
    <mergeCell ref="C328:G328"/>
    <mergeCell ref="H328:K328"/>
    <mergeCell ref="L328:P328"/>
    <mergeCell ref="Q328:AF328"/>
    <mergeCell ref="AG328:AJ328"/>
    <mergeCell ref="AK328:AL328"/>
    <mergeCell ref="AM328:AP328"/>
    <mergeCell ref="A327:B327"/>
    <mergeCell ref="C327:G327"/>
    <mergeCell ref="H327:K327"/>
    <mergeCell ref="L327:P327"/>
    <mergeCell ref="Q327:AF327"/>
    <mergeCell ref="AG327:AJ327"/>
    <mergeCell ref="AK325:AL325"/>
    <mergeCell ref="AM325:AP325"/>
    <mergeCell ref="A326:B326"/>
    <mergeCell ref="C326:G326"/>
    <mergeCell ref="H326:K326"/>
    <mergeCell ref="L326:P326"/>
    <mergeCell ref="Q326:AF326"/>
    <mergeCell ref="AG326:AJ326"/>
    <mergeCell ref="AK326:AL326"/>
    <mergeCell ref="AM326:AP326"/>
    <mergeCell ref="A325:B325"/>
    <mergeCell ref="C325:G325"/>
    <mergeCell ref="H325:K325"/>
    <mergeCell ref="L325:P325"/>
    <mergeCell ref="Q325:AF325"/>
    <mergeCell ref="AG325:AJ325"/>
    <mergeCell ref="AK331:AL331"/>
    <mergeCell ref="AM331:AP331"/>
    <mergeCell ref="A332:B332"/>
    <mergeCell ref="C332:G332"/>
    <mergeCell ref="H332:K332"/>
    <mergeCell ref="L332:P332"/>
    <mergeCell ref="Q332:AF332"/>
    <mergeCell ref="AG332:AJ332"/>
    <mergeCell ref="AK332:AL332"/>
    <mergeCell ref="AM332:AP332"/>
    <mergeCell ref="A331:B331"/>
    <mergeCell ref="C331:G331"/>
    <mergeCell ref="H331:K331"/>
    <mergeCell ref="L331:P331"/>
    <mergeCell ref="Q331:AF331"/>
    <mergeCell ref="AG331:AJ331"/>
    <mergeCell ref="AK329:AL329"/>
    <mergeCell ref="AM329:AP329"/>
    <mergeCell ref="A330:B330"/>
    <mergeCell ref="C330:G330"/>
    <mergeCell ref="H330:K330"/>
    <mergeCell ref="L330:P330"/>
    <mergeCell ref="Q330:AF330"/>
    <mergeCell ref="AG330:AJ330"/>
    <mergeCell ref="AK330:AL330"/>
    <mergeCell ref="AM330:AP330"/>
    <mergeCell ref="A329:B329"/>
    <mergeCell ref="C329:G329"/>
    <mergeCell ref="H329:K329"/>
    <mergeCell ref="L329:P329"/>
    <mergeCell ref="Q329:AF329"/>
    <mergeCell ref="AG329:AJ329"/>
    <mergeCell ref="AK335:AL335"/>
    <mergeCell ref="AM335:AP335"/>
    <mergeCell ref="A336:B336"/>
    <mergeCell ref="C336:G336"/>
    <mergeCell ref="H336:K336"/>
    <mergeCell ref="L336:P336"/>
    <mergeCell ref="Q336:AF336"/>
    <mergeCell ref="AG336:AJ336"/>
    <mergeCell ref="AK336:AL336"/>
    <mergeCell ref="AM336:AP336"/>
    <mergeCell ref="A335:B335"/>
    <mergeCell ref="C335:G335"/>
    <mergeCell ref="H335:K335"/>
    <mergeCell ref="L335:P335"/>
    <mergeCell ref="Q335:AF335"/>
    <mergeCell ref="AG335:AJ335"/>
    <mergeCell ref="AK333:AL333"/>
    <mergeCell ref="AM333:AP333"/>
    <mergeCell ref="A334:B334"/>
    <mergeCell ref="C334:G334"/>
    <mergeCell ref="H334:K334"/>
    <mergeCell ref="L334:P334"/>
    <mergeCell ref="Q334:AF334"/>
    <mergeCell ref="AG334:AJ334"/>
    <mergeCell ref="AK334:AL334"/>
    <mergeCell ref="AM334:AP334"/>
    <mergeCell ref="A333:B333"/>
    <mergeCell ref="C333:G333"/>
    <mergeCell ref="H333:K333"/>
    <mergeCell ref="L333:P333"/>
    <mergeCell ref="Q333:AF333"/>
    <mergeCell ref="AG333:AJ333"/>
    <mergeCell ref="AK339:AL339"/>
    <mergeCell ref="AM339:AP339"/>
    <mergeCell ref="A340:B340"/>
    <mergeCell ref="C340:G340"/>
    <mergeCell ref="H340:K340"/>
    <mergeCell ref="L340:P340"/>
    <mergeCell ref="Q340:AF340"/>
    <mergeCell ref="AG340:AJ340"/>
    <mergeCell ref="AK340:AL340"/>
    <mergeCell ref="AM340:AP340"/>
    <mergeCell ref="A339:B339"/>
    <mergeCell ref="C339:G339"/>
    <mergeCell ref="H339:K339"/>
    <mergeCell ref="L339:P339"/>
    <mergeCell ref="Q339:AF339"/>
    <mergeCell ref="AG339:AJ339"/>
    <mergeCell ref="AK337:AL337"/>
    <mergeCell ref="AM337:AP337"/>
    <mergeCell ref="A338:B338"/>
    <mergeCell ref="C338:G338"/>
    <mergeCell ref="H338:K338"/>
    <mergeCell ref="L338:P338"/>
    <mergeCell ref="Q338:AF338"/>
    <mergeCell ref="AG338:AJ338"/>
    <mergeCell ref="AK338:AL338"/>
    <mergeCell ref="AM338:AP338"/>
    <mergeCell ref="A337:B337"/>
    <mergeCell ref="C337:G337"/>
    <mergeCell ref="H337:K337"/>
    <mergeCell ref="L337:P337"/>
    <mergeCell ref="Q337:AF337"/>
    <mergeCell ref="AG337:AJ337"/>
    <mergeCell ref="AK343:AL343"/>
    <mergeCell ref="AM343:AP343"/>
    <mergeCell ref="A344:B344"/>
    <mergeCell ref="C344:G344"/>
    <mergeCell ref="H344:K344"/>
    <mergeCell ref="L344:P344"/>
    <mergeCell ref="Q344:AF344"/>
    <mergeCell ref="AG344:AJ344"/>
    <mergeCell ref="AK344:AL344"/>
    <mergeCell ref="AM344:AP344"/>
    <mergeCell ref="A343:B343"/>
    <mergeCell ref="C343:G343"/>
    <mergeCell ref="H343:K343"/>
    <mergeCell ref="L343:P343"/>
    <mergeCell ref="Q343:AF343"/>
    <mergeCell ref="AG343:AJ343"/>
    <mergeCell ref="AK341:AL341"/>
    <mergeCell ref="AM341:AP341"/>
    <mergeCell ref="A342:B342"/>
    <mergeCell ref="C342:G342"/>
    <mergeCell ref="H342:K342"/>
    <mergeCell ref="L342:P342"/>
    <mergeCell ref="Q342:AF342"/>
    <mergeCell ref="AG342:AJ342"/>
    <mergeCell ref="AK342:AL342"/>
    <mergeCell ref="AM342:AP342"/>
    <mergeCell ref="A341:B341"/>
    <mergeCell ref="C341:G341"/>
    <mergeCell ref="H341:K341"/>
    <mergeCell ref="L341:P341"/>
    <mergeCell ref="Q341:AF341"/>
    <mergeCell ref="AG341:AJ341"/>
    <mergeCell ref="AK347:AL347"/>
    <mergeCell ref="AM347:AP347"/>
    <mergeCell ref="A348:B348"/>
    <mergeCell ref="C348:G348"/>
    <mergeCell ref="H348:K348"/>
    <mergeCell ref="L348:P348"/>
    <mergeCell ref="Q348:AF348"/>
    <mergeCell ref="AG348:AJ348"/>
    <mergeCell ref="AK348:AL348"/>
    <mergeCell ref="AM348:AP348"/>
    <mergeCell ref="A347:B347"/>
    <mergeCell ref="C347:G347"/>
    <mergeCell ref="H347:K347"/>
    <mergeCell ref="L347:P347"/>
    <mergeCell ref="Q347:AF347"/>
    <mergeCell ref="AG347:AJ347"/>
    <mergeCell ref="AK345:AL345"/>
    <mergeCell ref="AM345:AP345"/>
    <mergeCell ref="A346:B346"/>
    <mergeCell ref="C346:G346"/>
    <mergeCell ref="H346:K346"/>
    <mergeCell ref="L346:P346"/>
    <mergeCell ref="Q346:AF346"/>
    <mergeCell ref="AG346:AJ346"/>
    <mergeCell ref="AK346:AL346"/>
    <mergeCell ref="AM346:AP346"/>
    <mergeCell ref="A345:B345"/>
    <mergeCell ref="C345:G345"/>
    <mergeCell ref="H345:K345"/>
    <mergeCell ref="L345:P345"/>
    <mergeCell ref="Q345:AF345"/>
    <mergeCell ref="AG345:AJ345"/>
    <mergeCell ref="AK351:AL351"/>
    <mergeCell ref="AM351:AP351"/>
    <mergeCell ref="A352:B352"/>
    <mergeCell ref="C352:G352"/>
    <mergeCell ref="H352:K352"/>
    <mergeCell ref="L352:P352"/>
    <mergeCell ref="Q352:AF352"/>
    <mergeCell ref="AG352:AJ352"/>
    <mergeCell ref="AK352:AL352"/>
    <mergeCell ref="AM352:AP352"/>
    <mergeCell ref="A351:B351"/>
    <mergeCell ref="C351:G351"/>
    <mergeCell ref="H351:K351"/>
    <mergeCell ref="L351:P351"/>
    <mergeCell ref="Q351:AF351"/>
    <mergeCell ref="AG351:AJ351"/>
    <mergeCell ref="AK349:AL349"/>
    <mergeCell ref="AM349:AP349"/>
    <mergeCell ref="A350:B350"/>
    <mergeCell ref="C350:G350"/>
    <mergeCell ref="H350:K350"/>
    <mergeCell ref="L350:P350"/>
    <mergeCell ref="Q350:AF350"/>
    <mergeCell ref="AG350:AJ350"/>
    <mergeCell ref="AK350:AL350"/>
    <mergeCell ref="AM350:AP350"/>
    <mergeCell ref="A349:B349"/>
    <mergeCell ref="C349:G349"/>
    <mergeCell ref="H349:K349"/>
    <mergeCell ref="L349:P349"/>
    <mergeCell ref="Q349:AF349"/>
    <mergeCell ref="AG349:AJ349"/>
    <mergeCell ref="AK355:AL355"/>
    <mergeCell ref="AM355:AP355"/>
    <mergeCell ref="A356:B356"/>
    <mergeCell ref="C356:G356"/>
    <mergeCell ref="H356:K356"/>
    <mergeCell ref="L356:P356"/>
    <mergeCell ref="Q356:AF356"/>
    <mergeCell ref="AG356:AJ356"/>
    <mergeCell ref="AK356:AL356"/>
    <mergeCell ref="AM356:AP356"/>
    <mergeCell ref="A355:B355"/>
    <mergeCell ref="C355:G355"/>
    <mergeCell ref="H355:K355"/>
    <mergeCell ref="L355:P355"/>
    <mergeCell ref="Q355:AF355"/>
    <mergeCell ref="AG355:AJ355"/>
    <mergeCell ref="AK353:AL353"/>
    <mergeCell ref="AM353:AP353"/>
    <mergeCell ref="A354:B354"/>
    <mergeCell ref="C354:G354"/>
    <mergeCell ref="H354:K354"/>
    <mergeCell ref="L354:P354"/>
    <mergeCell ref="Q354:AF354"/>
    <mergeCell ref="AG354:AJ354"/>
    <mergeCell ref="AK354:AL354"/>
    <mergeCell ref="AM354:AP354"/>
    <mergeCell ref="A353:B353"/>
    <mergeCell ref="C353:G353"/>
    <mergeCell ref="H353:K353"/>
    <mergeCell ref="L353:P353"/>
    <mergeCell ref="Q353:AF353"/>
    <mergeCell ref="AG353:AJ353"/>
    <mergeCell ref="AK359:AL359"/>
    <mergeCell ref="AM359:AP359"/>
    <mergeCell ref="A360:B360"/>
    <mergeCell ref="C360:G360"/>
    <mergeCell ref="H360:K360"/>
    <mergeCell ref="L360:P360"/>
    <mergeCell ref="Q360:AF360"/>
    <mergeCell ref="AG360:AJ360"/>
    <mergeCell ref="AK360:AL360"/>
    <mergeCell ref="AM360:AP360"/>
    <mergeCell ref="A359:B359"/>
    <mergeCell ref="C359:G359"/>
    <mergeCell ref="H359:K359"/>
    <mergeCell ref="L359:P359"/>
    <mergeCell ref="Q359:AF359"/>
    <mergeCell ref="AG359:AJ359"/>
    <mergeCell ref="AK357:AL357"/>
    <mergeCell ref="AM357:AP357"/>
    <mergeCell ref="A358:B358"/>
    <mergeCell ref="C358:G358"/>
    <mergeCell ref="H358:K358"/>
    <mergeCell ref="L358:P358"/>
    <mergeCell ref="Q358:AF358"/>
    <mergeCell ref="AG358:AJ358"/>
    <mergeCell ref="AK358:AL358"/>
    <mergeCell ref="AM358:AP358"/>
    <mergeCell ref="A357:B357"/>
    <mergeCell ref="C357:G357"/>
    <mergeCell ref="H357:K357"/>
    <mergeCell ref="L357:P357"/>
    <mergeCell ref="Q357:AF357"/>
    <mergeCell ref="AG357:AJ357"/>
    <mergeCell ref="AK363:AL363"/>
    <mergeCell ref="AM363:AP363"/>
    <mergeCell ref="A364:B364"/>
    <mergeCell ref="C364:G364"/>
    <mergeCell ref="H364:K364"/>
    <mergeCell ref="L364:P364"/>
    <mergeCell ref="Q364:AF364"/>
    <mergeCell ref="AG364:AJ364"/>
    <mergeCell ref="AK364:AL364"/>
    <mergeCell ref="AM364:AP364"/>
    <mergeCell ref="A363:B363"/>
    <mergeCell ref="C363:G363"/>
    <mergeCell ref="H363:K363"/>
    <mergeCell ref="L363:P363"/>
    <mergeCell ref="Q363:AF363"/>
    <mergeCell ref="AG363:AJ363"/>
    <mergeCell ref="AK361:AL361"/>
    <mergeCell ref="AM361:AP361"/>
    <mergeCell ref="A362:B362"/>
    <mergeCell ref="C362:G362"/>
    <mergeCell ref="H362:K362"/>
    <mergeCell ref="L362:P362"/>
    <mergeCell ref="Q362:AF362"/>
    <mergeCell ref="AG362:AJ362"/>
    <mergeCell ref="AK362:AL362"/>
    <mergeCell ref="AM362:AP362"/>
    <mergeCell ref="A361:B361"/>
    <mergeCell ref="C361:G361"/>
    <mergeCell ref="H361:K361"/>
    <mergeCell ref="L361:P361"/>
    <mergeCell ref="Q361:AF361"/>
    <mergeCell ref="AG361:AJ361"/>
    <mergeCell ref="AK367:AL367"/>
    <mergeCell ref="AM367:AP367"/>
    <mergeCell ref="A368:B368"/>
    <mergeCell ref="C368:G368"/>
    <mergeCell ref="H368:K368"/>
    <mergeCell ref="L368:P368"/>
    <mergeCell ref="Q368:AF368"/>
    <mergeCell ref="AG368:AJ368"/>
    <mergeCell ref="AK368:AL368"/>
    <mergeCell ref="AM368:AP368"/>
    <mergeCell ref="A367:B367"/>
    <mergeCell ref="C367:G367"/>
    <mergeCell ref="H367:K367"/>
    <mergeCell ref="L367:P367"/>
    <mergeCell ref="Q367:AF367"/>
    <mergeCell ref="AG367:AJ367"/>
    <mergeCell ref="AK365:AL365"/>
    <mergeCell ref="AM365:AP365"/>
    <mergeCell ref="A366:B366"/>
    <mergeCell ref="C366:G366"/>
    <mergeCell ref="H366:K366"/>
    <mergeCell ref="L366:P366"/>
    <mergeCell ref="Q366:AF366"/>
    <mergeCell ref="AG366:AJ366"/>
    <mergeCell ref="AK366:AL366"/>
    <mergeCell ref="AM366:AP366"/>
    <mergeCell ref="A365:B365"/>
    <mergeCell ref="C365:G365"/>
    <mergeCell ref="H365:K365"/>
    <mergeCell ref="L365:P365"/>
    <mergeCell ref="Q365:AF365"/>
    <mergeCell ref="AG365:AJ365"/>
    <mergeCell ref="AK371:AL371"/>
    <mergeCell ref="AM371:AP371"/>
    <mergeCell ref="A372:B372"/>
    <mergeCell ref="C372:G372"/>
    <mergeCell ref="H372:K372"/>
    <mergeCell ref="L372:P372"/>
    <mergeCell ref="Q372:AF372"/>
    <mergeCell ref="AG372:AJ372"/>
    <mergeCell ref="AK372:AL372"/>
    <mergeCell ref="AM372:AP372"/>
    <mergeCell ref="A371:B371"/>
    <mergeCell ref="C371:G371"/>
    <mergeCell ref="H371:K371"/>
    <mergeCell ref="L371:P371"/>
    <mergeCell ref="Q371:AF371"/>
    <mergeCell ref="AG371:AJ371"/>
    <mergeCell ref="AK369:AL369"/>
    <mergeCell ref="AM369:AP369"/>
    <mergeCell ref="A370:B370"/>
    <mergeCell ref="C370:G370"/>
    <mergeCell ref="H370:K370"/>
    <mergeCell ref="L370:P370"/>
    <mergeCell ref="Q370:AF370"/>
    <mergeCell ref="AG370:AJ370"/>
    <mergeCell ref="AK370:AL370"/>
    <mergeCell ref="AM370:AP370"/>
    <mergeCell ref="A369:B369"/>
    <mergeCell ref="C369:G369"/>
    <mergeCell ref="H369:K369"/>
    <mergeCell ref="L369:P369"/>
    <mergeCell ref="Q369:AF369"/>
    <mergeCell ref="AG369:AJ369"/>
    <mergeCell ref="AK375:AL375"/>
    <mergeCell ref="AM375:AP375"/>
    <mergeCell ref="A376:B376"/>
    <mergeCell ref="C376:G376"/>
    <mergeCell ref="H376:K376"/>
    <mergeCell ref="L376:P376"/>
    <mergeCell ref="Q376:AF376"/>
    <mergeCell ref="AG376:AJ376"/>
    <mergeCell ref="AK376:AL376"/>
    <mergeCell ref="AM376:AP376"/>
    <mergeCell ref="A375:B375"/>
    <mergeCell ref="C375:G375"/>
    <mergeCell ref="H375:K375"/>
    <mergeCell ref="L375:P375"/>
    <mergeCell ref="Q375:AF375"/>
    <mergeCell ref="AG375:AJ375"/>
    <mergeCell ref="AK373:AL373"/>
    <mergeCell ref="AM373:AP373"/>
    <mergeCell ref="A374:B374"/>
    <mergeCell ref="C374:G374"/>
    <mergeCell ref="H374:K374"/>
    <mergeCell ref="L374:P374"/>
    <mergeCell ref="Q374:AF374"/>
    <mergeCell ref="AG374:AJ374"/>
    <mergeCell ref="AK374:AL374"/>
    <mergeCell ref="AM374:AP374"/>
    <mergeCell ref="A373:B373"/>
    <mergeCell ref="C373:G373"/>
    <mergeCell ref="H373:K373"/>
    <mergeCell ref="L373:P373"/>
    <mergeCell ref="Q373:AF373"/>
    <mergeCell ref="AG373:AJ373"/>
    <mergeCell ref="AK379:AL379"/>
    <mergeCell ref="AM379:AP379"/>
    <mergeCell ref="A380:B380"/>
    <mergeCell ref="C380:G380"/>
    <mergeCell ref="H380:K380"/>
    <mergeCell ref="L380:P380"/>
    <mergeCell ref="Q380:AF380"/>
    <mergeCell ref="AG380:AJ380"/>
    <mergeCell ref="AK380:AL380"/>
    <mergeCell ref="AM380:AP380"/>
    <mergeCell ref="A379:B379"/>
    <mergeCell ref="C379:G379"/>
    <mergeCell ref="H379:K379"/>
    <mergeCell ref="L379:P379"/>
    <mergeCell ref="Q379:AF379"/>
    <mergeCell ref="AG379:AJ379"/>
    <mergeCell ref="AK377:AL377"/>
    <mergeCell ref="AM377:AP377"/>
    <mergeCell ref="A378:B378"/>
    <mergeCell ref="C378:G378"/>
    <mergeCell ref="H378:K378"/>
    <mergeCell ref="L378:P378"/>
    <mergeCell ref="Q378:AF378"/>
    <mergeCell ref="AG378:AJ378"/>
    <mergeCell ref="AK378:AL378"/>
    <mergeCell ref="AM378:AP378"/>
    <mergeCell ref="A377:B377"/>
    <mergeCell ref="C377:G377"/>
    <mergeCell ref="H377:K377"/>
    <mergeCell ref="L377:P377"/>
    <mergeCell ref="Q377:AF377"/>
    <mergeCell ref="AG377:AJ377"/>
    <mergeCell ref="AK383:AL383"/>
    <mergeCell ref="AM383:AP383"/>
    <mergeCell ref="A384:B384"/>
    <mergeCell ref="C384:G384"/>
    <mergeCell ref="H384:K384"/>
    <mergeCell ref="L384:P384"/>
    <mergeCell ref="Q384:AF384"/>
    <mergeCell ref="AG384:AJ384"/>
    <mergeCell ref="AK384:AL384"/>
    <mergeCell ref="AM384:AP384"/>
    <mergeCell ref="A383:B383"/>
    <mergeCell ref="C383:G383"/>
    <mergeCell ref="H383:K383"/>
    <mergeCell ref="L383:P383"/>
    <mergeCell ref="Q383:AF383"/>
    <mergeCell ref="AG383:AJ383"/>
    <mergeCell ref="AK381:AL381"/>
    <mergeCell ref="AM381:AP381"/>
    <mergeCell ref="A382:B382"/>
    <mergeCell ref="C382:G382"/>
    <mergeCell ref="H382:K382"/>
    <mergeCell ref="L382:P382"/>
    <mergeCell ref="Q382:AF382"/>
    <mergeCell ref="AG382:AJ382"/>
    <mergeCell ref="AK382:AL382"/>
    <mergeCell ref="AM382:AP382"/>
    <mergeCell ref="A381:B381"/>
    <mergeCell ref="C381:G381"/>
    <mergeCell ref="H381:K381"/>
    <mergeCell ref="L381:P381"/>
    <mergeCell ref="Q381:AF381"/>
    <mergeCell ref="AG381:AJ381"/>
    <mergeCell ref="AK387:AL387"/>
    <mergeCell ref="AM387:AP387"/>
    <mergeCell ref="A388:B388"/>
    <mergeCell ref="C388:G388"/>
    <mergeCell ref="H388:K388"/>
    <mergeCell ref="L388:P388"/>
    <mergeCell ref="Q388:AF388"/>
    <mergeCell ref="AG388:AJ388"/>
    <mergeCell ref="AK388:AL388"/>
    <mergeCell ref="AM388:AP388"/>
    <mergeCell ref="A387:B387"/>
    <mergeCell ref="C387:G387"/>
    <mergeCell ref="H387:K387"/>
    <mergeCell ref="L387:P387"/>
    <mergeCell ref="Q387:AF387"/>
    <mergeCell ref="AG387:AJ387"/>
    <mergeCell ref="AK385:AL385"/>
    <mergeCell ref="AM385:AP385"/>
    <mergeCell ref="A386:B386"/>
    <mergeCell ref="C386:G386"/>
    <mergeCell ref="H386:K386"/>
    <mergeCell ref="L386:P386"/>
    <mergeCell ref="Q386:AF386"/>
    <mergeCell ref="AG386:AJ386"/>
    <mergeCell ref="AK386:AL386"/>
    <mergeCell ref="AM386:AP386"/>
    <mergeCell ref="A385:B385"/>
    <mergeCell ref="C385:G385"/>
    <mergeCell ref="H385:K385"/>
    <mergeCell ref="L385:P385"/>
    <mergeCell ref="Q385:AF385"/>
    <mergeCell ref="AG385:AJ385"/>
    <mergeCell ref="AK391:AL391"/>
    <mergeCell ref="AM391:AP391"/>
    <mergeCell ref="A392:B392"/>
    <mergeCell ref="C392:G392"/>
    <mergeCell ref="H392:K392"/>
    <mergeCell ref="L392:P392"/>
    <mergeCell ref="Q392:AF392"/>
    <mergeCell ref="AG392:AJ392"/>
    <mergeCell ref="AK392:AL392"/>
    <mergeCell ref="AM392:AP392"/>
    <mergeCell ref="A391:B391"/>
    <mergeCell ref="C391:G391"/>
    <mergeCell ref="H391:K391"/>
    <mergeCell ref="L391:P391"/>
    <mergeCell ref="Q391:AF391"/>
    <mergeCell ref="AG391:AJ391"/>
    <mergeCell ref="AK389:AL389"/>
    <mergeCell ref="AM389:AP389"/>
    <mergeCell ref="A390:B390"/>
    <mergeCell ref="C390:G390"/>
    <mergeCell ref="H390:K390"/>
    <mergeCell ref="L390:P390"/>
    <mergeCell ref="Q390:AF390"/>
    <mergeCell ref="AG390:AJ390"/>
    <mergeCell ref="AK390:AL390"/>
    <mergeCell ref="AM390:AP390"/>
    <mergeCell ref="A389:B389"/>
    <mergeCell ref="C389:G389"/>
    <mergeCell ref="H389:K389"/>
    <mergeCell ref="L389:P389"/>
    <mergeCell ref="Q389:AF389"/>
    <mergeCell ref="AG389:AJ389"/>
    <mergeCell ref="AK395:AL395"/>
    <mergeCell ref="AM395:AP395"/>
    <mergeCell ref="A396:B396"/>
    <mergeCell ref="C396:G396"/>
    <mergeCell ref="H396:K396"/>
    <mergeCell ref="L396:P396"/>
    <mergeCell ref="Q396:AF396"/>
    <mergeCell ref="AG396:AJ396"/>
    <mergeCell ref="AK396:AL396"/>
    <mergeCell ref="AM396:AP396"/>
    <mergeCell ref="A395:B395"/>
    <mergeCell ref="C395:G395"/>
    <mergeCell ref="H395:K395"/>
    <mergeCell ref="L395:P395"/>
    <mergeCell ref="Q395:AF395"/>
    <mergeCell ref="AG395:AJ395"/>
    <mergeCell ref="AK393:AL393"/>
    <mergeCell ref="AM393:AP393"/>
    <mergeCell ref="A394:B394"/>
    <mergeCell ref="C394:G394"/>
    <mergeCell ref="H394:K394"/>
    <mergeCell ref="L394:P394"/>
    <mergeCell ref="Q394:AF394"/>
    <mergeCell ref="AG394:AJ394"/>
    <mergeCell ref="AK394:AL394"/>
    <mergeCell ref="AM394:AP394"/>
    <mergeCell ref="A393:B393"/>
    <mergeCell ref="C393:G393"/>
    <mergeCell ref="H393:K393"/>
    <mergeCell ref="L393:P393"/>
    <mergeCell ref="Q393:AF393"/>
    <mergeCell ref="AG393:AJ393"/>
    <mergeCell ref="AK399:AL399"/>
    <mergeCell ref="AM399:AP399"/>
    <mergeCell ref="A400:B400"/>
    <mergeCell ref="C400:G400"/>
    <mergeCell ref="H400:K400"/>
    <mergeCell ref="L400:P400"/>
    <mergeCell ref="Q400:AF400"/>
    <mergeCell ref="AG400:AJ400"/>
    <mergeCell ref="AK400:AL400"/>
    <mergeCell ref="AM400:AP400"/>
    <mergeCell ref="A399:B399"/>
    <mergeCell ref="C399:G399"/>
    <mergeCell ref="H399:K399"/>
    <mergeCell ref="L399:P399"/>
    <mergeCell ref="Q399:AF399"/>
    <mergeCell ref="AG399:AJ399"/>
    <mergeCell ref="AK397:AL397"/>
    <mergeCell ref="AM397:AP397"/>
    <mergeCell ref="A398:B398"/>
    <mergeCell ref="C398:G398"/>
    <mergeCell ref="H398:K398"/>
    <mergeCell ref="L398:P398"/>
    <mergeCell ref="Q398:AF398"/>
    <mergeCell ref="AG398:AJ398"/>
    <mergeCell ref="AK398:AL398"/>
    <mergeCell ref="AM398:AP398"/>
    <mergeCell ref="A397:B397"/>
    <mergeCell ref="C397:G397"/>
    <mergeCell ref="H397:K397"/>
    <mergeCell ref="L397:P397"/>
    <mergeCell ref="Q397:AF397"/>
    <mergeCell ref="AG397:AJ397"/>
    <mergeCell ref="AK403:AL403"/>
    <mergeCell ref="AM403:AP403"/>
    <mergeCell ref="A404:B404"/>
    <mergeCell ref="C404:G404"/>
    <mergeCell ref="H404:K404"/>
    <mergeCell ref="L404:P404"/>
    <mergeCell ref="Q404:AF404"/>
    <mergeCell ref="AG404:AJ404"/>
    <mergeCell ref="AK404:AL404"/>
    <mergeCell ref="AM404:AP404"/>
    <mergeCell ref="A403:B403"/>
    <mergeCell ref="C403:G403"/>
    <mergeCell ref="H403:K403"/>
    <mergeCell ref="L403:P403"/>
    <mergeCell ref="Q403:AF403"/>
    <mergeCell ref="AG403:AJ403"/>
    <mergeCell ref="AK401:AL401"/>
    <mergeCell ref="AM401:AP401"/>
    <mergeCell ref="A402:B402"/>
    <mergeCell ref="C402:G402"/>
    <mergeCell ref="H402:K402"/>
    <mergeCell ref="L402:P402"/>
    <mergeCell ref="Q402:AF402"/>
    <mergeCell ref="AG402:AJ402"/>
    <mergeCell ref="AK402:AL402"/>
    <mergeCell ref="AM402:AP402"/>
    <mergeCell ref="A401:B401"/>
    <mergeCell ref="C401:G401"/>
    <mergeCell ref="H401:K401"/>
    <mergeCell ref="L401:P401"/>
    <mergeCell ref="Q401:AF401"/>
    <mergeCell ref="AG401:AJ401"/>
    <mergeCell ref="AK407:AL407"/>
    <mergeCell ref="AM407:AP407"/>
    <mergeCell ref="A408:B408"/>
    <mergeCell ref="C408:G408"/>
    <mergeCell ref="H408:K408"/>
    <mergeCell ref="L408:P408"/>
    <mergeCell ref="Q408:AF408"/>
    <mergeCell ref="AG408:AJ408"/>
    <mergeCell ref="AK408:AL408"/>
    <mergeCell ref="AM408:AP408"/>
    <mergeCell ref="A407:B407"/>
    <mergeCell ref="C407:G407"/>
    <mergeCell ref="H407:K407"/>
    <mergeCell ref="L407:P407"/>
    <mergeCell ref="Q407:AF407"/>
    <mergeCell ref="AG407:AJ407"/>
    <mergeCell ref="AK405:AL405"/>
    <mergeCell ref="AM405:AP405"/>
    <mergeCell ref="A406:B406"/>
    <mergeCell ref="C406:G406"/>
    <mergeCell ref="H406:K406"/>
    <mergeCell ref="L406:P406"/>
    <mergeCell ref="Q406:AF406"/>
    <mergeCell ref="AG406:AJ406"/>
    <mergeCell ref="AK406:AL406"/>
    <mergeCell ref="AM406:AP406"/>
    <mergeCell ref="A405:B405"/>
    <mergeCell ref="C405:G405"/>
    <mergeCell ref="H405:K405"/>
    <mergeCell ref="L405:P405"/>
    <mergeCell ref="Q405:AF405"/>
    <mergeCell ref="AG405:AJ405"/>
    <mergeCell ref="AK411:AL411"/>
    <mergeCell ref="AM411:AP411"/>
    <mergeCell ref="A412:B412"/>
    <mergeCell ref="C412:G412"/>
    <mergeCell ref="H412:K412"/>
    <mergeCell ref="L412:P412"/>
    <mergeCell ref="Q412:AF412"/>
    <mergeCell ref="AG412:AJ412"/>
    <mergeCell ref="AK412:AL412"/>
    <mergeCell ref="AM412:AP412"/>
    <mergeCell ref="A411:B411"/>
    <mergeCell ref="C411:G411"/>
    <mergeCell ref="H411:K411"/>
    <mergeCell ref="L411:P411"/>
    <mergeCell ref="Q411:AF411"/>
    <mergeCell ref="AG411:AJ411"/>
    <mergeCell ref="AK409:AL409"/>
    <mergeCell ref="AM409:AP409"/>
    <mergeCell ref="A410:B410"/>
    <mergeCell ref="C410:G410"/>
    <mergeCell ref="H410:K410"/>
    <mergeCell ref="L410:P410"/>
    <mergeCell ref="Q410:AF410"/>
    <mergeCell ref="AG410:AJ410"/>
    <mergeCell ref="AK410:AL410"/>
    <mergeCell ref="AM410:AP410"/>
    <mergeCell ref="A409:B409"/>
    <mergeCell ref="C409:G409"/>
    <mergeCell ref="H409:K409"/>
    <mergeCell ref="L409:P409"/>
    <mergeCell ref="Q409:AF409"/>
    <mergeCell ref="AG409:AJ409"/>
    <mergeCell ref="AK415:AL415"/>
    <mergeCell ref="AM415:AP415"/>
    <mergeCell ref="A416:B416"/>
    <mergeCell ref="C416:G416"/>
    <mergeCell ref="H416:K416"/>
    <mergeCell ref="L416:P416"/>
    <mergeCell ref="Q416:AF416"/>
    <mergeCell ref="AG416:AJ416"/>
    <mergeCell ref="AK416:AL416"/>
    <mergeCell ref="AM416:AP416"/>
    <mergeCell ref="A415:B415"/>
    <mergeCell ref="C415:G415"/>
    <mergeCell ref="H415:K415"/>
    <mergeCell ref="L415:P415"/>
    <mergeCell ref="Q415:AF415"/>
    <mergeCell ref="AG415:AJ415"/>
    <mergeCell ref="AK413:AL413"/>
    <mergeCell ref="AM413:AP413"/>
    <mergeCell ref="A414:B414"/>
    <mergeCell ref="C414:G414"/>
    <mergeCell ref="H414:K414"/>
    <mergeCell ref="L414:P414"/>
    <mergeCell ref="Q414:AF414"/>
    <mergeCell ref="AG414:AJ414"/>
    <mergeCell ref="AK414:AL414"/>
    <mergeCell ref="AM414:AP414"/>
    <mergeCell ref="A413:B413"/>
    <mergeCell ref="C413:G413"/>
    <mergeCell ref="H413:K413"/>
    <mergeCell ref="L413:P413"/>
    <mergeCell ref="Q413:AF413"/>
    <mergeCell ref="AG413:AJ413"/>
    <mergeCell ref="AK419:AL419"/>
    <mergeCell ref="AM419:AP419"/>
    <mergeCell ref="A420:B420"/>
    <mergeCell ref="C420:G420"/>
    <mergeCell ref="H420:K420"/>
    <mergeCell ref="L420:P420"/>
    <mergeCell ref="Q420:AF420"/>
    <mergeCell ref="AG420:AJ420"/>
    <mergeCell ref="AK420:AL420"/>
    <mergeCell ref="AM420:AP420"/>
    <mergeCell ref="A419:B419"/>
    <mergeCell ref="C419:G419"/>
    <mergeCell ref="H419:K419"/>
    <mergeCell ref="L419:P419"/>
    <mergeCell ref="Q419:AF419"/>
    <mergeCell ref="AG419:AJ419"/>
    <mergeCell ref="AK417:AL417"/>
    <mergeCell ref="AM417:AP417"/>
    <mergeCell ref="A418:B418"/>
    <mergeCell ref="C418:G418"/>
    <mergeCell ref="H418:K418"/>
    <mergeCell ref="L418:P418"/>
    <mergeCell ref="Q418:AF418"/>
    <mergeCell ref="AG418:AJ418"/>
    <mergeCell ref="AK418:AL418"/>
    <mergeCell ref="AM418:AP418"/>
    <mergeCell ref="A417:B417"/>
    <mergeCell ref="C417:G417"/>
    <mergeCell ref="H417:K417"/>
    <mergeCell ref="L417:P417"/>
    <mergeCell ref="Q417:AF417"/>
    <mergeCell ref="AG417:AJ417"/>
    <mergeCell ref="AK423:AL423"/>
    <mergeCell ref="AM423:AP423"/>
    <mergeCell ref="A424:B424"/>
    <mergeCell ref="C424:G424"/>
    <mergeCell ref="H424:K424"/>
    <mergeCell ref="L424:P424"/>
    <mergeCell ref="Q424:AF424"/>
    <mergeCell ref="AG424:AJ424"/>
    <mergeCell ref="AK424:AL424"/>
    <mergeCell ref="AM424:AP424"/>
    <mergeCell ref="A423:B423"/>
    <mergeCell ref="C423:G423"/>
    <mergeCell ref="H423:K423"/>
    <mergeCell ref="L423:P423"/>
    <mergeCell ref="Q423:AF423"/>
    <mergeCell ref="AG423:AJ423"/>
    <mergeCell ref="AK421:AL421"/>
    <mergeCell ref="AM421:AP421"/>
    <mergeCell ref="A422:B422"/>
    <mergeCell ref="C422:G422"/>
    <mergeCell ref="H422:K422"/>
    <mergeCell ref="L422:P422"/>
    <mergeCell ref="Q422:AF422"/>
    <mergeCell ref="AG422:AJ422"/>
    <mergeCell ref="AK422:AL422"/>
    <mergeCell ref="AM422:AP422"/>
    <mergeCell ref="A421:B421"/>
    <mergeCell ref="C421:G421"/>
    <mergeCell ref="H421:K421"/>
    <mergeCell ref="L421:P421"/>
    <mergeCell ref="Q421:AF421"/>
    <mergeCell ref="AG421:AJ421"/>
    <mergeCell ref="AK427:AL427"/>
    <mergeCell ref="AM427:AP427"/>
    <mergeCell ref="A428:B428"/>
    <mergeCell ref="C428:G428"/>
    <mergeCell ref="H428:K428"/>
    <mergeCell ref="L428:P428"/>
    <mergeCell ref="Q428:AF428"/>
    <mergeCell ref="AG428:AJ428"/>
    <mergeCell ref="AK428:AL428"/>
    <mergeCell ref="AM428:AP428"/>
    <mergeCell ref="A427:B427"/>
    <mergeCell ref="C427:G427"/>
    <mergeCell ref="H427:K427"/>
    <mergeCell ref="L427:P427"/>
    <mergeCell ref="Q427:AF427"/>
    <mergeCell ref="AG427:AJ427"/>
    <mergeCell ref="AK425:AL425"/>
    <mergeCell ref="AM425:AP425"/>
    <mergeCell ref="A426:B426"/>
    <mergeCell ref="C426:G426"/>
    <mergeCell ref="H426:K426"/>
    <mergeCell ref="L426:P426"/>
    <mergeCell ref="Q426:AF426"/>
    <mergeCell ref="AG426:AJ426"/>
    <mergeCell ref="AK426:AL426"/>
    <mergeCell ref="AM426:AP426"/>
    <mergeCell ref="A425:B425"/>
    <mergeCell ref="C425:G425"/>
    <mergeCell ref="H425:K425"/>
    <mergeCell ref="L425:P425"/>
    <mergeCell ref="Q425:AF425"/>
    <mergeCell ref="AG425:AJ425"/>
    <mergeCell ref="AK431:AL431"/>
    <mergeCell ref="AM431:AP431"/>
    <mergeCell ref="A432:B432"/>
    <mergeCell ref="C432:G432"/>
    <mergeCell ref="H432:K432"/>
    <mergeCell ref="L432:P432"/>
    <mergeCell ref="Q432:AF432"/>
    <mergeCell ref="AG432:AJ432"/>
    <mergeCell ref="AK432:AL432"/>
    <mergeCell ref="AM432:AP432"/>
    <mergeCell ref="A431:B431"/>
    <mergeCell ref="C431:G431"/>
    <mergeCell ref="H431:K431"/>
    <mergeCell ref="L431:P431"/>
    <mergeCell ref="Q431:AF431"/>
    <mergeCell ref="AG431:AJ431"/>
    <mergeCell ref="AK429:AL429"/>
    <mergeCell ref="AM429:AP429"/>
    <mergeCell ref="A430:B430"/>
    <mergeCell ref="C430:G430"/>
    <mergeCell ref="H430:K430"/>
    <mergeCell ref="L430:P430"/>
    <mergeCell ref="Q430:AF430"/>
    <mergeCell ref="AG430:AJ430"/>
    <mergeCell ref="AK430:AL430"/>
    <mergeCell ref="AM430:AP430"/>
    <mergeCell ref="A429:B429"/>
    <mergeCell ref="C429:G429"/>
    <mergeCell ref="H429:K429"/>
    <mergeCell ref="L429:P429"/>
    <mergeCell ref="Q429:AF429"/>
    <mergeCell ref="AG429:AJ429"/>
    <mergeCell ref="AK435:AL435"/>
    <mergeCell ref="AM435:AP435"/>
    <mergeCell ref="A436:B436"/>
    <mergeCell ref="C436:G436"/>
    <mergeCell ref="H436:K436"/>
    <mergeCell ref="L436:P436"/>
    <mergeCell ref="Q436:AF436"/>
    <mergeCell ref="AG436:AJ436"/>
    <mergeCell ref="AK436:AL436"/>
    <mergeCell ref="AM436:AP436"/>
    <mergeCell ref="A435:B435"/>
    <mergeCell ref="C435:G435"/>
    <mergeCell ref="H435:K435"/>
    <mergeCell ref="L435:P435"/>
    <mergeCell ref="Q435:AF435"/>
    <mergeCell ref="AG435:AJ435"/>
    <mergeCell ref="AK433:AL433"/>
    <mergeCell ref="AM433:AP433"/>
    <mergeCell ref="A434:B434"/>
    <mergeCell ref="C434:G434"/>
    <mergeCell ref="H434:K434"/>
    <mergeCell ref="L434:P434"/>
    <mergeCell ref="Q434:AF434"/>
    <mergeCell ref="AG434:AJ434"/>
    <mergeCell ref="AK434:AL434"/>
    <mergeCell ref="AM434:AP434"/>
    <mergeCell ref="A433:B433"/>
    <mergeCell ref="C433:G433"/>
    <mergeCell ref="H433:K433"/>
    <mergeCell ref="L433:P433"/>
    <mergeCell ref="Q433:AF433"/>
    <mergeCell ref="AG433:AJ433"/>
    <mergeCell ref="AK439:AL439"/>
    <mergeCell ref="AM439:AP439"/>
    <mergeCell ref="A440:B440"/>
    <mergeCell ref="C440:G440"/>
    <mergeCell ref="H440:K440"/>
    <mergeCell ref="L440:P440"/>
    <mergeCell ref="Q440:AF440"/>
    <mergeCell ref="AG440:AJ440"/>
    <mergeCell ref="AK440:AL440"/>
    <mergeCell ref="AM440:AP440"/>
    <mergeCell ref="A439:B439"/>
    <mergeCell ref="C439:G439"/>
    <mergeCell ref="H439:K439"/>
    <mergeCell ref="L439:P439"/>
    <mergeCell ref="Q439:AF439"/>
    <mergeCell ref="AG439:AJ439"/>
    <mergeCell ref="AK437:AL437"/>
    <mergeCell ref="AM437:AP437"/>
    <mergeCell ref="A438:B438"/>
    <mergeCell ref="C438:G438"/>
    <mergeCell ref="H438:K438"/>
    <mergeCell ref="L438:P438"/>
    <mergeCell ref="Q438:AF438"/>
    <mergeCell ref="AG438:AJ438"/>
    <mergeCell ref="AK438:AL438"/>
    <mergeCell ref="AM438:AP438"/>
    <mergeCell ref="A437:B437"/>
    <mergeCell ref="C437:G437"/>
    <mergeCell ref="H437:K437"/>
    <mergeCell ref="L437:P437"/>
    <mergeCell ref="Q437:AF437"/>
    <mergeCell ref="AG437:AJ437"/>
    <mergeCell ref="AK443:AL443"/>
    <mergeCell ref="AM443:AP443"/>
    <mergeCell ref="A444:B444"/>
    <mergeCell ref="C444:G444"/>
    <mergeCell ref="H444:K444"/>
    <mergeCell ref="L444:P444"/>
    <mergeCell ref="Q444:AF444"/>
    <mergeCell ref="AG444:AJ444"/>
    <mergeCell ref="AK444:AL444"/>
    <mergeCell ref="AM444:AP444"/>
    <mergeCell ref="A443:B443"/>
    <mergeCell ref="C443:G443"/>
    <mergeCell ref="H443:K443"/>
    <mergeCell ref="L443:P443"/>
    <mergeCell ref="Q443:AF443"/>
    <mergeCell ref="AG443:AJ443"/>
    <mergeCell ref="AK441:AL441"/>
    <mergeCell ref="AM441:AP441"/>
    <mergeCell ref="A442:B442"/>
    <mergeCell ref="C442:G442"/>
    <mergeCell ref="H442:K442"/>
    <mergeCell ref="L442:P442"/>
    <mergeCell ref="Q442:AF442"/>
    <mergeCell ref="AG442:AJ442"/>
    <mergeCell ref="AK442:AL442"/>
    <mergeCell ref="AM442:AP442"/>
    <mergeCell ref="A441:B441"/>
    <mergeCell ref="C441:G441"/>
    <mergeCell ref="H441:K441"/>
    <mergeCell ref="L441:P441"/>
    <mergeCell ref="Q441:AF441"/>
    <mergeCell ref="AG441:AJ441"/>
    <mergeCell ref="AK447:AL447"/>
    <mergeCell ref="AM447:AP447"/>
    <mergeCell ref="A448:B448"/>
    <mergeCell ref="C448:G448"/>
    <mergeCell ref="H448:K448"/>
    <mergeCell ref="L448:P448"/>
    <mergeCell ref="Q448:AF448"/>
    <mergeCell ref="AG448:AJ448"/>
    <mergeCell ref="AK448:AL448"/>
    <mergeCell ref="AM448:AP448"/>
    <mergeCell ref="A447:B447"/>
    <mergeCell ref="C447:G447"/>
    <mergeCell ref="H447:K447"/>
    <mergeCell ref="L447:P447"/>
    <mergeCell ref="Q447:AF447"/>
    <mergeCell ref="AG447:AJ447"/>
    <mergeCell ref="AK445:AL445"/>
    <mergeCell ref="AM445:AP445"/>
    <mergeCell ref="A446:B446"/>
    <mergeCell ref="C446:G446"/>
    <mergeCell ref="H446:K446"/>
    <mergeCell ref="L446:P446"/>
    <mergeCell ref="Q446:AF446"/>
    <mergeCell ref="AG446:AJ446"/>
    <mergeCell ref="AK446:AL446"/>
    <mergeCell ref="AM446:AP446"/>
    <mergeCell ref="A445:B445"/>
    <mergeCell ref="C445:G445"/>
    <mergeCell ref="H445:K445"/>
    <mergeCell ref="L445:P445"/>
    <mergeCell ref="Q445:AF445"/>
    <mergeCell ref="AG445:AJ445"/>
    <mergeCell ref="AK451:AL451"/>
    <mergeCell ref="AM451:AP451"/>
    <mergeCell ref="A452:B452"/>
    <mergeCell ref="C452:G452"/>
    <mergeCell ref="H452:K452"/>
    <mergeCell ref="L452:P452"/>
    <mergeCell ref="Q452:AF452"/>
    <mergeCell ref="AG452:AJ452"/>
    <mergeCell ref="AK452:AL452"/>
    <mergeCell ref="AM452:AP452"/>
    <mergeCell ref="A451:B451"/>
    <mergeCell ref="C451:G451"/>
    <mergeCell ref="H451:K451"/>
    <mergeCell ref="L451:P451"/>
    <mergeCell ref="Q451:AF451"/>
    <mergeCell ref="AG451:AJ451"/>
    <mergeCell ref="AK449:AL449"/>
    <mergeCell ref="AM449:AP449"/>
    <mergeCell ref="A450:B450"/>
    <mergeCell ref="C450:G450"/>
    <mergeCell ref="H450:K450"/>
    <mergeCell ref="L450:P450"/>
    <mergeCell ref="Q450:AF450"/>
    <mergeCell ref="AG450:AJ450"/>
    <mergeCell ref="AK450:AL450"/>
    <mergeCell ref="AM450:AP450"/>
    <mergeCell ref="A449:B449"/>
    <mergeCell ref="C449:G449"/>
    <mergeCell ref="H449:K449"/>
    <mergeCell ref="L449:P449"/>
    <mergeCell ref="Q449:AF449"/>
    <mergeCell ref="AG449:AJ449"/>
    <mergeCell ref="AK455:AL455"/>
    <mergeCell ref="AM455:AP455"/>
    <mergeCell ref="A456:B456"/>
    <mergeCell ref="C456:G456"/>
    <mergeCell ref="H456:K456"/>
    <mergeCell ref="L456:P456"/>
    <mergeCell ref="Q456:AF456"/>
    <mergeCell ref="AG456:AJ456"/>
    <mergeCell ref="AK456:AL456"/>
    <mergeCell ref="AM456:AP456"/>
    <mergeCell ref="A455:B455"/>
    <mergeCell ref="C455:G455"/>
    <mergeCell ref="H455:K455"/>
    <mergeCell ref="L455:P455"/>
    <mergeCell ref="Q455:AF455"/>
    <mergeCell ref="AG455:AJ455"/>
    <mergeCell ref="AK453:AL453"/>
    <mergeCell ref="AM453:AP453"/>
    <mergeCell ref="A454:B454"/>
    <mergeCell ref="C454:G454"/>
    <mergeCell ref="H454:K454"/>
    <mergeCell ref="L454:P454"/>
    <mergeCell ref="Q454:AF454"/>
    <mergeCell ref="AG454:AJ454"/>
    <mergeCell ref="AK454:AL454"/>
    <mergeCell ref="AM454:AP454"/>
    <mergeCell ref="A453:B453"/>
    <mergeCell ref="C453:G453"/>
    <mergeCell ref="H453:K453"/>
    <mergeCell ref="L453:P453"/>
    <mergeCell ref="Q453:AF453"/>
    <mergeCell ref="AG453:AJ453"/>
    <mergeCell ref="AK459:AL459"/>
    <mergeCell ref="AM459:AP459"/>
    <mergeCell ref="A460:B460"/>
    <mergeCell ref="C460:G460"/>
    <mergeCell ref="H460:K460"/>
    <mergeCell ref="L460:P460"/>
    <mergeCell ref="Q460:AF460"/>
    <mergeCell ref="AG460:AJ460"/>
    <mergeCell ref="AK460:AL460"/>
    <mergeCell ref="AM460:AP460"/>
    <mergeCell ref="A459:B459"/>
    <mergeCell ref="C459:G459"/>
    <mergeCell ref="H459:K459"/>
    <mergeCell ref="L459:P459"/>
    <mergeCell ref="Q459:AF459"/>
    <mergeCell ref="AG459:AJ459"/>
    <mergeCell ref="AK457:AL457"/>
    <mergeCell ref="AM457:AP457"/>
    <mergeCell ref="A458:B458"/>
    <mergeCell ref="C458:G458"/>
    <mergeCell ref="H458:K458"/>
    <mergeCell ref="L458:P458"/>
    <mergeCell ref="Q458:AF458"/>
    <mergeCell ref="AG458:AJ458"/>
    <mergeCell ref="AK458:AL458"/>
    <mergeCell ref="AM458:AP458"/>
    <mergeCell ref="A457:B457"/>
    <mergeCell ref="C457:G457"/>
    <mergeCell ref="H457:K457"/>
    <mergeCell ref="L457:P457"/>
    <mergeCell ref="Q457:AF457"/>
    <mergeCell ref="AG457:AJ457"/>
    <mergeCell ref="AK463:AL463"/>
    <mergeCell ref="AM463:AP463"/>
    <mergeCell ref="A464:B464"/>
    <mergeCell ref="C464:G464"/>
    <mergeCell ref="H464:K464"/>
    <mergeCell ref="L464:P464"/>
    <mergeCell ref="Q464:AF464"/>
    <mergeCell ref="AG464:AJ464"/>
    <mergeCell ref="AK464:AL464"/>
    <mergeCell ref="AM464:AP464"/>
    <mergeCell ref="A463:B463"/>
    <mergeCell ref="C463:G463"/>
    <mergeCell ref="H463:K463"/>
    <mergeCell ref="L463:P463"/>
    <mergeCell ref="Q463:AF463"/>
    <mergeCell ref="AG463:AJ463"/>
    <mergeCell ref="AK461:AL461"/>
    <mergeCell ref="AM461:AP461"/>
    <mergeCell ref="A462:B462"/>
    <mergeCell ref="C462:G462"/>
    <mergeCell ref="H462:K462"/>
    <mergeCell ref="L462:P462"/>
    <mergeCell ref="Q462:AF462"/>
    <mergeCell ref="AG462:AJ462"/>
    <mergeCell ref="AK462:AL462"/>
    <mergeCell ref="AM462:AP462"/>
    <mergeCell ref="A461:B461"/>
    <mergeCell ref="C461:G461"/>
    <mergeCell ref="H461:K461"/>
    <mergeCell ref="L461:P461"/>
    <mergeCell ref="Q461:AF461"/>
    <mergeCell ref="AG461:AJ461"/>
    <mergeCell ref="AK467:AL467"/>
    <mergeCell ref="AM467:AP467"/>
    <mergeCell ref="A468:B468"/>
    <mergeCell ref="C468:G468"/>
    <mergeCell ref="H468:K468"/>
    <mergeCell ref="L468:P468"/>
    <mergeCell ref="Q468:AF468"/>
    <mergeCell ref="AG468:AJ468"/>
    <mergeCell ref="AK468:AL468"/>
    <mergeCell ref="AM468:AP468"/>
    <mergeCell ref="A467:B467"/>
    <mergeCell ref="C467:G467"/>
    <mergeCell ref="H467:K467"/>
    <mergeCell ref="L467:P467"/>
    <mergeCell ref="Q467:AF467"/>
    <mergeCell ref="AG467:AJ467"/>
    <mergeCell ref="AK465:AL465"/>
    <mergeCell ref="AM465:AP465"/>
    <mergeCell ref="A466:B466"/>
    <mergeCell ref="C466:G466"/>
    <mergeCell ref="H466:K466"/>
    <mergeCell ref="L466:P466"/>
    <mergeCell ref="Q466:AF466"/>
    <mergeCell ref="AG466:AJ466"/>
    <mergeCell ref="AK466:AL466"/>
    <mergeCell ref="AM466:AP466"/>
    <mergeCell ref="A465:B465"/>
    <mergeCell ref="C465:G465"/>
    <mergeCell ref="H465:K465"/>
    <mergeCell ref="L465:P465"/>
    <mergeCell ref="Q465:AF465"/>
    <mergeCell ref="AG465:AJ465"/>
    <mergeCell ref="AK471:AL471"/>
    <mergeCell ref="AM471:AP471"/>
    <mergeCell ref="A472:B472"/>
    <mergeCell ref="C472:G472"/>
    <mergeCell ref="H472:K472"/>
    <mergeCell ref="L472:P472"/>
    <mergeCell ref="Q472:AF472"/>
    <mergeCell ref="AG472:AJ472"/>
    <mergeCell ref="AK472:AL472"/>
    <mergeCell ref="AM472:AP472"/>
    <mergeCell ref="A471:B471"/>
    <mergeCell ref="C471:G471"/>
    <mergeCell ref="H471:K471"/>
    <mergeCell ref="L471:P471"/>
    <mergeCell ref="Q471:AF471"/>
    <mergeCell ref="AG471:AJ471"/>
    <mergeCell ref="AK469:AL469"/>
    <mergeCell ref="AM469:AP469"/>
    <mergeCell ref="A470:B470"/>
    <mergeCell ref="C470:G470"/>
    <mergeCell ref="H470:K470"/>
    <mergeCell ref="L470:P470"/>
    <mergeCell ref="Q470:AF470"/>
    <mergeCell ref="AG470:AJ470"/>
    <mergeCell ref="AK470:AL470"/>
    <mergeCell ref="AM470:AP470"/>
    <mergeCell ref="A469:B469"/>
    <mergeCell ref="C469:G469"/>
    <mergeCell ref="H469:K469"/>
    <mergeCell ref="L469:P469"/>
    <mergeCell ref="Q469:AF469"/>
    <mergeCell ref="AG469:AJ469"/>
    <mergeCell ref="AK475:AL475"/>
    <mergeCell ref="AM475:AP475"/>
    <mergeCell ref="A476:B476"/>
    <mergeCell ref="C476:G476"/>
    <mergeCell ref="H476:K476"/>
    <mergeCell ref="L476:P476"/>
    <mergeCell ref="Q476:AF476"/>
    <mergeCell ref="AG476:AJ476"/>
    <mergeCell ref="AK476:AL476"/>
    <mergeCell ref="AM476:AP476"/>
    <mergeCell ref="A475:B475"/>
    <mergeCell ref="C475:G475"/>
    <mergeCell ref="H475:K475"/>
    <mergeCell ref="L475:P475"/>
    <mergeCell ref="Q475:AF475"/>
    <mergeCell ref="AG475:AJ475"/>
    <mergeCell ref="AK473:AL473"/>
    <mergeCell ref="AM473:AP473"/>
    <mergeCell ref="A474:B474"/>
    <mergeCell ref="C474:G474"/>
    <mergeCell ref="H474:K474"/>
    <mergeCell ref="L474:P474"/>
    <mergeCell ref="Q474:AF474"/>
    <mergeCell ref="AG474:AJ474"/>
    <mergeCell ref="AK474:AL474"/>
    <mergeCell ref="AM474:AP474"/>
    <mergeCell ref="A473:B473"/>
    <mergeCell ref="C473:G473"/>
    <mergeCell ref="H473:K473"/>
    <mergeCell ref="L473:P473"/>
    <mergeCell ref="Q473:AF473"/>
    <mergeCell ref="AG473:AJ473"/>
    <mergeCell ref="AK479:AL479"/>
    <mergeCell ref="AM479:AP479"/>
    <mergeCell ref="A480:B480"/>
    <mergeCell ref="C480:G480"/>
    <mergeCell ref="H480:K480"/>
    <mergeCell ref="L480:P480"/>
    <mergeCell ref="Q480:AF480"/>
    <mergeCell ref="AG480:AJ480"/>
    <mergeCell ref="AK480:AL480"/>
    <mergeCell ref="AM480:AP480"/>
    <mergeCell ref="A479:B479"/>
    <mergeCell ref="C479:G479"/>
    <mergeCell ref="H479:K479"/>
    <mergeCell ref="L479:P479"/>
    <mergeCell ref="Q479:AF479"/>
    <mergeCell ref="AG479:AJ479"/>
    <mergeCell ref="AK477:AL477"/>
    <mergeCell ref="AM477:AP477"/>
    <mergeCell ref="A478:B478"/>
    <mergeCell ref="C478:G478"/>
    <mergeCell ref="H478:K478"/>
    <mergeCell ref="L478:P478"/>
    <mergeCell ref="Q478:AF478"/>
    <mergeCell ref="AG478:AJ478"/>
    <mergeCell ref="AK478:AL478"/>
    <mergeCell ref="AM478:AP478"/>
    <mergeCell ref="A477:B477"/>
    <mergeCell ref="C477:G477"/>
    <mergeCell ref="H477:K477"/>
    <mergeCell ref="L477:P477"/>
    <mergeCell ref="Q477:AF477"/>
    <mergeCell ref="AG477:AJ477"/>
    <mergeCell ref="AK483:AL483"/>
    <mergeCell ref="AM483:AP483"/>
    <mergeCell ref="A484:B484"/>
    <mergeCell ref="C484:G484"/>
    <mergeCell ref="H484:K484"/>
    <mergeCell ref="L484:P484"/>
    <mergeCell ref="Q484:AF484"/>
    <mergeCell ref="AG484:AJ484"/>
    <mergeCell ref="AK484:AL484"/>
    <mergeCell ref="AM484:AP484"/>
    <mergeCell ref="A483:B483"/>
    <mergeCell ref="C483:G483"/>
    <mergeCell ref="H483:K483"/>
    <mergeCell ref="L483:P483"/>
    <mergeCell ref="Q483:AF483"/>
    <mergeCell ref="AG483:AJ483"/>
    <mergeCell ref="AK481:AL481"/>
    <mergeCell ref="AM481:AP481"/>
    <mergeCell ref="A482:B482"/>
    <mergeCell ref="C482:G482"/>
    <mergeCell ref="H482:K482"/>
    <mergeCell ref="L482:P482"/>
    <mergeCell ref="Q482:AF482"/>
    <mergeCell ref="AG482:AJ482"/>
    <mergeCell ref="AK482:AL482"/>
    <mergeCell ref="AM482:AP482"/>
    <mergeCell ref="A481:B481"/>
    <mergeCell ref="C481:G481"/>
    <mergeCell ref="H481:K481"/>
    <mergeCell ref="L481:P481"/>
    <mergeCell ref="Q481:AF481"/>
    <mergeCell ref="AG481:AJ481"/>
    <mergeCell ref="AK487:AL487"/>
    <mergeCell ref="AM487:AP487"/>
    <mergeCell ref="A488:B488"/>
    <mergeCell ref="C488:G488"/>
    <mergeCell ref="H488:K488"/>
    <mergeCell ref="L488:P488"/>
    <mergeCell ref="Q488:AF488"/>
    <mergeCell ref="AG488:AJ488"/>
    <mergeCell ref="AK488:AL488"/>
    <mergeCell ref="AM488:AP488"/>
    <mergeCell ref="A487:B487"/>
    <mergeCell ref="C487:G487"/>
    <mergeCell ref="H487:K487"/>
    <mergeCell ref="L487:P487"/>
    <mergeCell ref="Q487:AF487"/>
    <mergeCell ref="AG487:AJ487"/>
    <mergeCell ref="AK485:AL485"/>
    <mergeCell ref="AM485:AP485"/>
    <mergeCell ref="A486:B486"/>
    <mergeCell ref="C486:G486"/>
    <mergeCell ref="H486:K486"/>
    <mergeCell ref="L486:P486"/>
    <mergeCell ref="Q486:AF486"/>
    <mergeCell ref="AG486:AJ486"/>
    <mergeCell ref="AK486:AL486"/>
    <mergeCell ref="AM486:AP486"/>
    <mergeCell ref="A485:B485"/>
    <mergeCell ref="C485:G485"/>
    <mergeCell ref="H485:K485"/>
    <mergeCell ref="L485:P485"/>
    <mergeCell ref="Q485:AF485"/>
    <mergeCell ref="AG485:AJ485"/>
    <mergeCell ref="AK491:AL491"/>
    <mergeCell ref="AM491:AP491"/>
    <mergeCell ref="A492:B492"/>
    <mergeCell ref="C492:G492"/>
    <mergeCell ref="H492:K492"/>
    <mergeCell ref="L492:P492"/>
    <mergeCell ref="Q492:AF492"/>
    <mergeCell ref="AG492:AJ492"/>
    <mergeCell ref="AK492:AL492"/>
    <mergeCell ref="AM492:AP492"/>
    <mergeCell ref="A491:B491"/>
    <mergeCell ref="C491:G491"/>
    <mergeCell ref="H491:K491"/>
    <mergeCell ref="L491:P491"/>
    <mergeCell ref="Q491:AF491"/>
    <mergeCell ref="AG491:AJ491"/>
    <mergeCell ref="AK489:AL489"/>
    <mergeCell ref="AM489:AP489"/>
    <mergeCell ref="A490:B490"/>
    <mergeCell ref="C490:G490"/>
    <mergeCell ref="H490:K490"/>
    <mergeCell ref="L490:P490"/>
    <mergeCell ref="Q490:AF490"/>
    <mergeCell ref="AG490:AJ490"/>
    <mergeCell ref="AK490:AL490"/>
    <mergeCell ref="AM490:AP490"/>
    <mergeCell ref="A489:B489"/>
    <mergeCell ref="C489:G489"/>
    <mergeCell ref="H489:K489"/>
    <mergeCell ref="L489:P489"/>
    <mergeCell ref="Q489:AF489"/>
    <mergeCell ref="AG489:AJ489"/>
    <mergeCell ref="AK495:AL495"/>
    <mergeCell ref="AM495:AP495"/>
    <mergeCell ref="A496:B496"/>
    <mergeCell ref="C496:G496"/>
    <mergeCell ref="H496:K496"/>
    <mergeCell ref="L496:P496"/>
    <mergeCell ref="Q496:AF496"/>
    <mergeCell ref="AG496:AJ496"/>
    <mergeCell ref="AK496:AL496"/>
    <mergeCell ref="AM496:AP496"/>
    <mergeCell ref="A495:B495"/>
    <mergeCell ref="C495:G495"/>
    <mergeCell ref="H495:K495"/>
    <mergeCell ref="L495:P495"/>
    <mergeCell ref="Q495:AF495"/>
    <mergeCell ref="AG495:AJ495"/>
    <mergeCell ref="AK493:AL493"/>
    <mergeCell ref="AM493:AP493"/>
    <mergeCell ref="A494:B494"/>
    <mergeCell ref="C494:G494"/>
    <mergeCell ref="H494:K494"/>
    <mergeCell ref="L494:P494"/>
    <mergeCell ref="Q494:AF494"/>
    <mergeCell ref="AG494:AJ494"/>
    <mergeCell ref="AK494:AL494"/>
    <mergeCell ref="AM494:AP494"/>
    <mergeCell ref="A493:B493"/>
    <mergeCell ref="C493:G493"/>
    <mergeCell ref="H493:K493"/>
    <mergeCell ref="L493:P493"/>
    <mergeCell ref="Q493:AF493"/>
    <mergeCell ref="AG493:AJ493"/>
    <mergeCell ref="AK499:AL499"/>
    <mergeCell ref="AM499:AP499"/>
    <mergeCell ref="A500:B500"/>
    <mergeCell ref="C500:G500"/>
    <mergeCell ref="H500:K500"/>
    <mergeCell ref="L500:P500"/>
    <mergeCell ref="Q500:AF500"/>
    <mergeCell ref="AG500:AJ500"/>
    <mergeCell ref="AK500:AL500"/>
    <mergeCell ref="AM500:AP500"/>
    <mergeCell ref="A499:B499"/>
    <mergeCell ref="C499:G499"/>
    <mergeCell ref="H499:K499"/>
    <mergeCell ref="L499:P499"/>
    <mergeCell ref="Q499:AF499"/>
    <mergeCell ref="AG499:AJ499"/>
    <mergeCell ref="AK497:AL497"/>
    <mergeCell ref="AM497:AP497"/>
    <mergeCell ref="A498:B498"/>
    <mergeCell ref="C498:G498"/>
    <mergeCell ref="H498:K498"/>
    <mergeCell ref="L498:P498"/>
    <mergeCell ref="Q498:AF498"/>
    <mergeCell ref="AG498:AJ498"/>
    <mergeCell ref="AK498:AL498"/>
    <mergeCell ref="AM498:AP498"/>
    <mergeCell ref="A497:B497"/>
    <mergeCell ref="C497:G497"/>
    <mergeCell ref="H497:K497"/>
    <mergeCell ref="L497:P497"/>
    <mergeCell ref="Q497:AF497"/>
    <mergeCell ref="AG497:AJ497"/>
  </mergeCells>
  <phoneticPr fontId="2" type="noConversion"/>
  <conditionalFormatting sqref="AK4:AL500">
    <cfRule type="cellIs" dxfId="9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6"/>
  <dimension ref="A1:BA501"/>
  <sheetViews>
    <sheetView rightToLeft="1" topLeftCell="A13" workbookViewId="0">
      <selection activeCell="D9" sqref="D9:E9"/>
    </sheetView>
  </sheetViews>
  <sheetFormatPr defaultColWidth="0" defaultRowHeight="15.75" zeroHeight="1"/>
  <cols>
    <col min="1" max="1" width="3.140625" style="1" customWidth="1"/>
    <col min="2" max="2" width="5.140625" style="1" customWidth="1"/>
    <col min="3" max="5" width="3.140625" style="1" customWidth="1"/>
    <col min="6" max="6" width="7.42578125" style="1" customWidth="1"/>
    <col min="7" max="30" width="3.140625" style="1" customWidth="1"/>
    <col min="31" max="31" width="1.7109375" style="1" customWidth="1"/>
    <col min="32" max="32" width="3.140625" style="1" hidden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5" t="s">
        <v>0</v>
      </c>
      <c r="B1" s="85"/>
      <c r="C1" s="85"/>
      <c r="D1" s="85"/>
      <c r="E1" s="85"/>
      <c r="F1" s="86"/>
      <c r="G1" s="87">
        <v>4</v>
      </c>
      <c r="H1" s="85"/>
      <c r="I1" s="86"/>
      <c r="J1" s="88">
        <f ca="1">Q1-1</f>
        <v>41179.093234375003</v>
      </c>
      <c r="K1" s="89"/>
      <c r="L1" s="89"/>
      <c r="M1" s="89"/>
      <c r="N1" s="89"/>
      <c r="O1" s="89"/>
      <c r="P1" s="90"/>
      <c r="Q1" s="91">
        <f ca="1">NOW()</f>
        <v>41180.093234375003</v>
      </c>
      <c r="R1" s="92"/>
      <c r="S1" s="92"/>
      <c r="T1" s="92"/>
      <c r="U1" s="92"/>
      <c r="V1" s="92"/>
      <c r="W1" s="92"/>
      <c r="X1" s="93"/>
      <c r="Y1" s="83" t="s">
        <v>9</v>
      </c>
      <c r="Z1" s="84"/>
      <c r="AA1" s="84"/>
      <c r="AB1" s="84"/>
      <c r="AC1" s="84"/>
      <c r="AD1" s="84"/>
      <c r="AE1" s="84"/>
      <c r="AF1" s="84"/>
      <c r="AG1" s="82">
        <f>SUBTOTAL(109,AG4:AJ500)</f>
        <v>22052139</v>
      </c>
      <c r="AH1" s="82"/>
      <c r="AI1" s="82"/>
      <c r="AJ1" s="82"/>
      <c r="AK1" s="82"/>
      <c r="AL1" s="82"/>
      <c r="AM1" s="82"/>
      <c r="AN1" s="82"/>
      <c r="AO1" s="82"/>
      <c r="AP1" s="82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5"/>
      <c r="B2" s="85"/>
      <c r="C2" s="85"/>
      <c r="D2" s="85"/>
      <c r="E2" s="85"/>
      <c r="F2" s="86"/>
      <c r="G2" s="87"/>
      <c r="H2" s="85"/>
      <c r="I2" s="86"/>
      <c r="J2" s="88"/>
      <c r="K2" s="89"/>
      <c r="L2" s="89"/>
      <c r="M2" s="89"/>
      <c r="N2" s="89"/>
      <c r="O2" s="89"/>
      <c r="P2" s="90"/>
      <c r="Q2" s="91"/>
      <c r="R2" s="92"/>
      <c r="S2" s="92"/>
      <c r="T2" s="92"/>
      <c r="U2" s="92"/>
      <c r="V2" s="92"/>
      <c r="W2" s="92"/>
      <c r="X2" s="93"/>
      <c r="Y2" s="83"/>
      <c r="Z2" s="84"/>
      <c r="AA2" s="84"/>
      <c r="AB2" s="84"/>
      <c r="AC2" s="84"/>
      <c r="AD2" s="84"/>
      <c r="AE2" s="84"/>
      <c r="AF2" s="84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53">
      <c r="A3" s="74" t="s">
        <v>1</v>
      </c>
      <c r="B3" s="74"/>
      <c r="C3" s="74" t="s">
        <v>7</v>
      </c>
      <c r="D3" s="74"/>
      <c r="E3" s="74"/>
      <c r="F3" s="74"/>
      <c r="G3" s="74"/>
      <c r="H3" s="74" t="s">
        <v>2</v>
      </c>
      <c r="I3" s="74"/>
      <c r="J3" s="74"/>
      <c r="K3" s="74"/>
      <c r="L3" s="74" t="s">
        <v>3</v>
      </c>
      <c r="M3" s="74"/>
      <c r="N3" s="74"/>
      <c r="O3" s="74"/>
      <c r="P3" s="74"/>
      <c r="Q3" s="74" t="s">
        <v>4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 t="s">
        <v>8</v>
      </c>
      <c r="AH3" s="74"/>
      <c r="AI3" s="74"/>
      <c r="AJ3" s="74"/>
      <c r="AK3" s="74" t="s">
        <v>5</v>
      </c>
      <c r="AL3" s="74"/>
      <c r="AM3" s="74" t="s">
        <v>6</v>
      </c>
      <c r="AN3" s="74"/>
      <c r="AO3" s="74"/>
      <c r="AP3" s="74"/>
    </row>
    <row r="4" spans="1:53">
      <c r="A4" s="79">
        <v>61126</v>
      </c>
      <c r="B4" s="79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9">
        <v>5584747</v>
      </c>
      <c r="I4" s="79"/>
      <c r="J4" s="79"/>
      <c r="K4" s="79"/>
      <c r="L4" s="79" t="s">
        <v>161</v>
      </c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8">
        <v>912000</v>
      </c>
      <c r="AH4" s="78"/>
      <c r="AI4" s="78"/>
      <c r="AJ4" s="78"/>
      <c r="AK4" s="76" t="s">
        <v>17</v>
      </c>
      <c r="AL4" s="77"/>
      <c r="AM4" s="75">
        <v>41006</v>
      </c>
      <c r="AN4" s="75"/>
      <c r="AO4" s="75"/>
      <c r="AP4" s="75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9">
        <v>61126</v>
      </c>
      <c r="B5" s="79"/>
      <c r="C5" s="80" t="str">
        <f>IF(ISNA(VLOOKUP(A5,الموظفين!$A$1:$B$500,2,FALSE))=TRUE,"",VLOOKUP(A5,الموظفين!$A$1:$B$500,2,FALSE))</f>
        <v>عبدالرحمن عيد المطيري</v>
      </c>
      <c r="D5" s="80"/>
      <c r="E5" s="80"/>
      <c r="F5" s="80"/>
      <c r="G5" s="80"/>
      <c r="H5" s="79">
        <v>5594743</v>
      </c>
      <c r="I5" s="79"/>
      <c r="J5" s="79"/>
      <c r="K5" s="79"/>
      <c r="L5" s="79" t="s">
        <v>162</v>
      </c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8">
        <v>99000</v>
      </c>
      <c r="AH5" s="78"/>
      <c r="AI5" s="78"/>
      <c r="AJ5" s="78"/>
      <c r="AK5" s="76" t="s">
        <v>17</v>
      </c>
      <c r="AL5" s="77"/>
      <c r="AM5" s="75">
        <v>41003</v>
      </c>
      <c r="AN5" s="75"/>
      <c r="AO5" s="75"/>
      <c r="AP5" s="75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عبدالرحمن عيد المطيري</v>
      </c>
      <c r="AZ5" s="20" t="str">
        <f t="shared" si="7"/>
        <v>نفذ</v>
      </c>
      <c r="BA5" s="22" t="str">
        <f t="shared" si="8"/>
        <v>عبدالرحمن عيد المطيرينفذ</v>
      </c>
    </row>
    <row r="6" spans="1:53">
      <c r="A6" s="79">
        <v>61126</v>
      </c>
      <c r="B6" s="79"/>
      <c r="C6" s="80" t="str">
        <f>IF(ISNA(VLOOKUP(A6,الموظفين!$A$1:$B$500,2,FALSE))=TRUE,"",VLOOKUP(A6,الموظفين!$A$1:$B$500,2,FALSE))</f>
        <v>عبدالرحمن عيد المطيري</v>
      </c>
      <c r="D6" s="80"/>
      <c r="E6" s="80"/>
      <c r="F6" s="80"/>
      <c r="G6" s="80"/>
      <c r="H6" s="79">
        <v>5587006</v>
      </c>
      <c r="I6" s="79"/>
      <c r="J6" s="79"/>
      <c r="K6" s="79"/>
      <c r="L6" s="79" t="s">
        <v>163</v>
      </c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8">
        <v>620000</v>
      </c>
      <c r="AH6" s="78"/>
      <c r="AI6" s="78"/>
      <c r="AJ6" s="78"/>
      <c r="AK6" s="76" t="s">
        <v>17</v>
      </c>
      <c r="AL6" s="77"/>
      <c r="AM6" s="75">
        <v>41003</v>
      </c>
      <c r="AN6" s="75"/>
      <c r="AO6" s="75"/>
      <c r="AP6" s="75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عبدالرحمن عيد المطيري</v>
      </c>
      <c r="AZ6" s="20" t="str">
        <f t="shared" si="7"/>
        <v>نفذ</v>
      </c>
      <c r="BA6" s="22" t="str">
        <f t="shared" si="8"/>
        <v>عبدالرحمن عيد المطيرينفذ</v>
      </c>
    </row>
    <row r="7" spans="1:53">
      <c r="A7" s="79">
        <v>61126</v>
      </c>
      <c r="B7" s="79"/>
      <c r="C7" s="80" t="str">
        <f>IF(ISNA(VLOOKUP(A7,الموظفين!$A$1:$B$500,2,FALSE))=TRUE,"",VLOOKUP(A7,الموظفين!$A$1:$B$500,2,FALSE))</f>
        <v>عبدالرحمن عيد المطيري</v>
      </c>
      <c r="D7" s="80"/>
      <c r="E7" s="80"/>
      <c r="F7" s="80"/>
      <c r="G7" s="80"/>
      <c r="H7" s="79">
        <v>5594808</v>
      </c>
      <c r="I7" s="79"/>
      <c r="J7" s="79"/>
      <c r="K7" s="79"/>
      <c r="L7" s="79" t="s">
        <v>164</v>
      </c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8">
        <v>477459</v>
      </c>
      <c r="AH7" s="78"/>
      <c r="AI7" s="78"/>
      <c r="AJ7" s="78"/>
      <c r="AK7" s="76" t="s">
        <v>17</v>
      </c>
      <c r="AL7" s="77"/>
      <c r="AM7" s="75">
        <v>41028</v>
      </c>
      <c r="AN7" s="75"/>
      <c r="AO7" s="75"/>
      <c r="AP7" s="75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عبدالرحمن عيد المطيري</v>
      </c>
      <c r="AZ7" s="20" t="str">
        <f t="shared" si="7"/>
        <v>نفذ</v>
      </c>
      <c r="BA7" s="22" t="str">
        <f t="shared" si="8"/>
        <v>عبدالرحمن عيد المطيرينفذ</v>
      </c>
    </row>
    <row r="8" spans="1:53">
      <c r="A8" s="79">
        <v>61126</v>
      </c>
      <c r="B8" s="79"/>
      <c r="C8" s="80" t="str">
        <f>IF(ISNA(VLOOKUP(A8,الموظفين!$A$1:$B$500,2,FALSE))=TRUE,"",VLOOKUP(A8,الموظفين!$A$1:$B$500,2,FALSE))</f>
        <v>عبدالرحمن عيد المطيري</v>
      </c>
      <c r="D8" s="80"/>
      <c r="E8" s="80"/>
      <c r="F8" s="80"/>
      <c r="G8" s="80"/>
      <c r="H8" s="79">
        <v>5593089</v>
      </c>
      <c r="I8" s="79"/>
      <c r="J8" s="79"/>
      <c r="K8" s="79"/>
      <c r="L8" s="79" t="s">
        <v>165</v>
      </c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8">
        <v>750000</v>
      </c>
      <c r="AH8" s="78"/>
      <c r="AI8" s="78"/>
      <c r="AJ8" s="78"/>
      <c r="AK8" s="76" t="s">
        <v>17</v>
      </c>
      <c r="AL8" s="77"/>
      <c r="AM8" s="75">
        <v>41029</v>
      </c>
      <c r="AN8" s="75"/>
      <c r="AO8" s="75"/>
      <c r="AP8" s="75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عبدالرحمن عيد المطيري</v>
      </c>
      <c r="AZ8" s="20" t="str">
        <f t="shared" si="7"/>
        <v>نفذ</v>
      </c>
      <c r="BA8" s="22" t="str">
        <f t="shared" si="8"/>
        <v>عبدالرحمن عيد المطيرينفذ</v>
      </c>
    </row>
    <row r="9" spans="1:53">
      <c r="A9" s="79">
        <v>61126</v>
      </c>
      <c r="B9" s="79"/>
      <c r="C9" s="80" t="str">
        <f>IF(ISNA(VLOOKUP(A9,الموظفين!$A$1:$B$500,2,FALSE))=TRUE,"",VLOOKUP(A9,الموظفين!$A$1:$B$500,2,FALSE))</f>
        <v>عبدالرحمن عيد المطيري</v>
      </c>
      <c r="D9" s="80"/>
      <c r="E9" s="80"/>
      <c r="F9" s="80"/>
      <c r="G9" s="80"/>
      <c r="H9" s="79">
        <v>5606814</v>
      </c>
      <c r="I9" s="79"/>
      <c r="J9" s="79"/>
      <c r="K9" s="79"/>
      <c r="L9" s="79" t="s">
        <v>166</v>
      </c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8">
        <v>1193500</v>
      </c>
      <c r="AH9" s="78"/>
      <c r="AI9" s="78"/>
      <c r="AJ9" s="78"/>
      <c r="AK9" s="76" t="s">
        <v>17</v>
      </c>
      <c r="AL9" s="77"/>
      <c r="AM9" s="75">
        <v>41029</v>
      </c>
      <c r="AN9" s="75"/>
      <c r="AO9" s="75"/>
      <c r="AP9" s="75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عبدالرحمن عيد المطيري</v>
      </c>
      <c r="AZ9" s="20" t="str">
        <f t="shared" si="7"/>
        <v>نفذ</v>
      </c>
      <c r="BA9" s="22" t="str">
        <f t="shared" si="8"/>
        <v>عبدالرحمن عيد المطيرينفذ</v>
      </c>
    </row>
    <row r="10" spans="1:53">
      <c r="A10" s="79">
        <v>61126</v>
      </c>
      <c r="B10" s="79"/>
      <c r="C10" s="80" t="str">
        <f>IF(ISNA(VLOOKUP(A10,الموظفين!$A$1:$B$500,2,FALSE))=TRUE,"",VLOOKUP(A10,الموظفين!$A$1:$B$500,2,FALSE))</f>
        <v>عبدالرحمن عيد المطيري</v>
      </c>
      <c r="D10" s="80"/>
      <c r="E10" s="80"/>
      <c r="F10" s="80"/>
      <c r="G10" s="80"/>
      <c r="H10" s="79">
        <v>5586512</v>
      </c>
      <c r="I10" s="79"/>
      <c r="J10" s="79"/>
      <c r="K10" s="79"/>
      <c r="L10" s="79" t="s">
        <v>167</v>
      </c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8">
        <v>1470000</v>
      </c>
      <c r="AH10" s="78"/>
      <c r="AI10" s="78"/>
      <c r="AJ10" s="78"/>
      <c r="AK10" s="76" t="s">
        <v>17</v>
      </c>
      <c r="AL10" s="77"/>
      <c r="AM10" s="75">
        <v>41013</v>
      </c>
      <c r="AN10" s="75"/>
      <c r="AO10" s="75"/>
      <c r="AP10" s="75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عبدالرحمن عيد المطيري</v>
      </c>
      <c r="AZ10" s="20" t="str">
        <f t="shared" si="7"/>
        <v>نفذ</v>
      </c>
      <c r="BA10" s="22" t="str">
        <f t="shared" si="8"/>
        <v>عبدالرحمن عيد المطيرينفذ</v>
      </c>
    </row>
    <row r="11" spans="1:53">
      <c r="A11" s="79">
        <v>61126</v>
      </c>
      <c r="B11" s="79"/>
      <c r="C11" s="80" t="str">
        <f>IF(ISNA(VLOOKUP(A11,الموظفين!$A$1:$B$500,2,FALSE))=TRUE,"",VLOOKUP(A11,الموظفين!$A$1:$B$500,2,FALSE))</f>
        <v>عبدالرحمن عيد المطيري</v>
      </c>
      <c r="D11" s="80"/>
      <c r="E11" s="80"/>
      <c r="F11" s="80"/>
      <c r="G11" s="80"/>
      <c r="H11" s="79">
        <v>5588120</v>
      </c>
      <c r="I11" s="79"/>
      <c r="J11" s="79"/>
      <c r="K11" s="79"/>
      <c r="L11" s="79" t="s">
        <v>168</v>
      </c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>
        <v>374000</v>
      </c>
      <c r="AH11" s="78"/>
      <c r="AI11" s="78"/>
      <c r="AJ11" s="78"/>
      <c r="AK11" s="76" t="s">
        <v>17</v>
      </c>
      <c r="AL11" s="77"/>
      <c r="AM11" s="75">
        <v>41007</v>
      </c>
      <c r="AN11" s="75"/>
      <c r="AO11" s="75"/>
      <c r="AP11" s="75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عبدالرحمن عيد المطيري</v>
      </c>
      <c r="AZ11" s="20" t="str">
        <f t="shared" si="7"/>
        <v>نفذ</v>
      </c>
      <c r="BA11" s="22" t="str">
        <f t="shared" si="8"/>
        <v>عبدالرحمن عيد المطيرينفذ</v>
      </c>
    </row>
    <row r="12" spans="1:53">
      <c r="A12" s="79">
        <v>61126</v>
      </c>
      <c r="B12" s="79"/>
      <c r="C12" s="80" t="str">
        <f>IF(ISNA(VLOOKUP(A12,الموظفين!$A$1:$B$500,2,FALSE))=TRUE,"",VLOOKUP(A12,الموظفين!$A$1:$B$500,2,FALSE))</f>
        <v>عبدالرحمن عيد المطيري</v>
      </c>
      <c r="D12" s="80"/>
      <c r="E12" s="80"/>
      <c r="F12" s="80"/>
      <c r="G12" s="80"/>
      <c r="H12" s="79">
        <v>5587486</v>
      </c>
      <c r="I12" s="79"/>
      <c r="J12" s="79"/>
      <c r="K12" s="79"/>
      <c r="L12" s="79" t="s">
        <v>169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8">
        <v>990000</v>
      </c>
      <c r="AH12" s="78"/>
      <c r="AI12" s="78"/>
      <c r="AJ12" s="78"/>
      <c r="AK12" s="76" t="s">
        <v>17</v>
      </c>
      <c r="AL12" s="77"/>
      <c r="AM12" s="75">
        <v>41008</v>
      </c>
      <c r="AN12" s="75"/>
      <c r="AO12" s="75"/>
      <c r="AP12" s="75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عبدالرحمن عيد المطيري</v>
      </c>
      <c r="AZ12" s="20" t="str">
        <f t="shared" si="7"/>
        <v>نفذ</v>
      </c>
      <c r="BA12" s="22" t="str">
        <f t="shared" si="8"/>
        <v>عبدالرحمن عيد المطيرينفذ</v>
      </c>
    </row>
    <row r="13" spans="1:53">
      <c r="A13" s="79">
        <v>60614</v>
      </c>
      <c r="B13" s="79"/>
      <c r="C13" s="80" t="str">
        <f>IF(ISNA(VLOOKUP(A13,الموظفين!$A$1:$B$500,2,FALSE))=TRUE,"",VLOOKUP(A13,الموظفين!$A$1:$B$500,2,FALSE))</f>
        <v>عبدالله علي المصعبي</v>
      </c>
      <c r="D13" s="80"/>
      <c r="E13" s="80"/>
      <c r="F13" s="80"/>
      <c r="G13" s="80"/>
      <c r="H13" s="79">
        <v>5651054</v>
      </c>
      <c r="I13" s="79"/>
      <c r="J13" s="79"/>
      <c r="K13" s="79"/>
      <c r="L13" s="79" t="s">
        <v>170</v>
      </c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8">
        <v>740000</v>
      </c>
      <c r="AH13" s="78"/>
      <c r="AI13" s="78"/>
      <c r="AJ13" s="78"/>
      <c r="AK13" s="76" t="s">
        <v>17</v>
      </c>
      <c r="AL13" s="77"/>
      <c r="AM13" s="75">
        <v>41015</v>
      </c>
      <c r="AN13" s="75"/>
      <c r="AO13" s="75"/>
      <c r="AP13" s="75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عبدالله علي المصعبي</v>
      </c>
      <c r="AZ13" s="20" t="str">
        <f t="shared" si="7"/>
        <v>نفذ</v>
      </c>
      <c r="BA13" s="22" t="str">
        <f t="shared" si="8"/>
        <v>عبدالله علي المصعبينفذ</v>
      </c>
    </row>
    <row r="14" spans="1:53">
      <c r="A14" s="79">
        <v>60614</v>
      </c>
      <c r="B14" s="79"/>
      <c r="C14" s="80" t="str">
        <f>IF(ISNA(VLOOKUP(A14,الموظفين!$A$1:$B$500,2,FALSE))=TRUE,"",VLOOKUP(A14,الموظفين!$A$1:$B$500,2,FALSE))</f>
        <v>عبدالله علي المصعبي</v>
      </c>
      <c r="D14" s="80"/>
      <c r="E14" s="80"/>
      <c r="F14" s="80"/>
      <c r="G14" s="80"/>
      <c r="H14" s="79">
        <v>5582120</v>
      </c>
      <c r="I14" s="79"/>
      <c r="J14" s="79"/>
      <c r="K14" s="79"/>
      <c r="L14" s="79" t="s">
        <v>171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>
        <v>732000</v>
      </c>
      <c r="AH14" s="78"/>
      <c r="AI14" s="78"/>
      <c r="AJ14" s="78"/>
      <c r="AK14" s="76" t="s">
        <v>17</v>
      </c>
      <c r="AL14" s="77"/>
      <c r="AM14" s="75">
        <v>41000</v>
      </c>
      <c r="AN14" s="75"/>
      <c r="AO14" s="75"/>
      <c r="AP14" s="75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عبدالله علي المصعبي</v>
      </c>
      <c r="AZ14" s="20" t="str">
        <f t="shared" si="7"/>
        <v>نفذ</v>
      </c>
      <c r="BA14" s="22" t="str">
        <f t="shared" si="8"/>
        <v>عبدالله علي المصعبينفذ</v>
      </c>
    </row>
    <row r="15" spans="1:53">
      <c r="A15" s="79">
        <v>59821</v>
      </c>
      <c r="B15" s="79"/>
      <c r="C15" s="80" t="str">
        <f>IF(ISNA(VLOOKUP(A15,الموظفين!$A$1:$B$500,2,FALSE))=TRUE,"",VLOOKUP(A15,الموظفين!$A$1:$B$500,2,FALSE))</f>
        <v>محمد صالح عبدالقادر</v>
      </c>
      <c r="D15" s="80"/>
      <c r="E15" s="80"/>
      <c r="F15" s="80"/>
      <c r="G15" s="80"/>
      <c r="H15" s="79">
        <v>5587183</v>
      </c>
      <c r="I15" s="79"/>
      <c r="J15" s="79"/>
      <c r="K15" s="79"/>
      <c r="L15" s="79" t="s">
        <v>172</v>
      </c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>
        <v>1700000</v>
      </c>
      <c r="AH15" s="78"/>
      <c r="AI15" s="78"/>
      <c r="AJ15" s="78"/>
      <c r="AK15" s="76" t="s">
        <v>17</v>
      </c>
      <c r="AL15" s="77"/>
      <c r="AM15" s="75">
        <v>41000</v>
      </c>
      <c r="AN15" s="75"/>
      <c r="AO15" s="75"/>
      <c r="AP15" s="75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محمد صالح عبدالقادر</v>
      </c>
      <c r="AZ15" s="20" t="str">
        <f t="shared" si="7"/>
        <v>نفذ</v>
      </c>
      <c r="BA15" s="22" t="str">
        <f t="shared" si="8"/>
        <v>محمد صالح عبدالقادرنفذ</v>
      </c>
    </row>
    <row r="16" spans="1:53">
      <c r="A16" s="79">
        <v>60658</v>
      </c>
      <c r="B16" s="79"/>
      <c r="C16" s="80" t="str">
        <f>IF(ISNA(VLOOKUP(A16,الموظفين!$A$1:$B$500,2,FALSE))=TRUE,"",VLOOKUP(A16,الموظفين!$A$1:$B$500,2,FALSE))</f>
        <v>محمد خالد القاضي</v>
      </c>
      <c r="D16" s="80"/>
      <c r="E16" s="80"/>
      <c r="F16" s="80"/>
      <c r="G16" s="80"/>
      <c r="H16" s="79">
        <v>5594006</v>
      </c>
      <c r="I16" s="79"/>
      <c r="J16" s="79"/>
      <c r="K16" s="79"/>
      <c r="L16" s="79" t="s">
        <v>173</v>
      </c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8">
        <v>1383000</v>
      </c>
      <c r="AH16" s="78"/>
      <c r="AI16" s="78"/>
      <c r="AJ16" s="78"/>
      <c r="AK16" s="76" t="s">
        <v>17</v>
      </c>
      <c r="AL16" s="77"/>
      <c r="AM16" s="75">
        <v>41000</v>
      </c>
      <c r="AN16" s="75"/>
      <c r="AO16" s="75"/>
      <c r="AP16" s="75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محمد خالد القاضي</v>
      </c>
      <c r="AZ16" s="20" t="str">
        <f t="shared" si="7"/>
        <v>نفذ</v>
      </c>
      <c r="BA16" s="22" t="str">
        <f t="shared" si="8"/>
        <v>محمد خالد القاضينفذ</v>
      </c>
    </row>
    <row r="17" spans="1:53">
      <c r="A17" s="79">
        <v>60658</v>
      </c>
      <c r="B17" s="79"/>
      <c r="C17" s="80" t="str">
        <f>IF(ISNA(VLOOKUP(A17,الموظفين!$A$1:$B$500,2,FALSE))=TRUE,"",VLOOKUP(A17,الموظفين!$A$1:$B$500,2,FALSE))</f>
        <v>محمد خالد القاضي</v>
      </c>
      <c r="D17" s="80"/>
      <c r="E17" s="80"/>
      <c r="F17" s="80"/>
      <c r="G17" s="80"/>
      <c r="H17" s="79">
        <v>5674301</v>
      </c>
      <c r="I17" s="79"/>
      <c r="J17" s="79"/>
      <c r="K17" s="79"/>
      <c r="L17" s="79" t="s">
        <v>174</v>
      </c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8">
        <v>440000</v>
      </c>
      <c r="AH17" s="78"/>
      <c r="AI17" s="78"/>
      <c r="AJ17" s="78"/>
      <c r="AK17" s="76" t="s">
        <v>17</v>
      </c>
      <c r="AL17" s="77"/>
      <c r="AM17" s="75">
        <v>41015</v>
      </c>
      <c r="AN17" s="75"/>
      <c r="AO17" s="75"/>
      <c r="AP17" s="75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محمد خالد القاضي</v>
      </c>
      <c r="AZ17" s="20" t="str">
        <f t="shared" si="7"/>
        <v>نفذ</v>
      </c>
      <c r="BA17" s="22" t="str">
        <f t="shared" si="8"/>
        <v>محمد خالد القاضينفذ</v>
      </c>
    </row>
    <row r="18" spans="1:53">
      <c r="A18" s="79">
        <v>60658</v>
      </c>
      <c r="B18" s="79"/>
      <c r="C18" s="80" t="str">
        <f>IF(ISNA(VLOOKUP(A18,الموظفين!$A$1:$B$500,2,FALSE))=TRUE,"",VLOOKUP(A18,الموظفين!$A$1:$B$500,2,FALSE))</f>
        <v>محمد خالد القاضي</v>
      </c>
      <c r="D18" s="80"/>
      <c r="E18" s="80"/>
      <c r="F18" s="80"/>
      <c r="G18" s="80"/>
      <c r="H18" s="79">
        <v>5734822</v>
      </c>
      <c r="I18" s="79"/>
      <c r="J18" s="79"/>
      <c r="K18" s="79"/>
      <c r="L18" s="79" t="s">
        <v>175</v>
      </c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8">
        <v>2232500</v>
      </c>
      <c r="AH18" s="78"/>
      <c r="AI18" s="78"/>
      <c r="AJ18" s="78"/>
      <c r="AK18" s="76" t="s">
        <v>17</v>
      </c>
      <c r="AL18" s="77"/>
      <c r="AM18" s="75">
        <v>41029</v>
      </c>
      <c r="AN18" s="75"/>
      <c r="AO18" s="75"/>
      <c r="AP18" s="75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محمد خالد القاضي</v>
      </c>
      <c r="AZ18" s="20" t="str">
        <f t="shared" si="7"/>
        <v>نفذ</v>
      </c>
      <c r="BA18" s="22" t="str">
        <f t="shared" si="8"/>
        <v>محمد خالد القاضينفذ</v>
      </c>
    </row>
    <row r="19" spans="1:53">
      <c r="A19" s="79">
        <v>60658</v>
      </c>
      <c r="B19" s="79"/>
      <c r="C19" s="80" t="str">
        <f>IF(ISNA(VLOOKUP(A19,الموظفين!$A$1:$B$500,2,FALSE))=TRUE,"",VLOOKUP(A19,الموظفين!$A$1:$B$500,2,FALSE))</f>
        <v>محمد خالد القاضي</v>
      </c>
      <c r="D19" s="80"/>
      <c r="E19" s="80"/>
      <c r="F19" s="80"/>
      <c r="G19" s="80"/>
      <c r="H19" s="79">
        <v>5607813</v>
      </c>
      <c r="I19" s="79"/>
      <c r="J19" s="79"/>
      <c r="K19" s="79"/>
      <c r="L19" s="79" t="s">
        <v>176</v>
      </c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8">
        <v>1140000</v>
      </c>
      <c r="AH19" s="78"/>
      <c r="AI19" s="78"/>
      <c r="AJ19" s="78"/>
      <c r="AK19" s="76" t="s">
        <v>17</v>
      </c>
      <c r="AL19" s="77"/>
      <c r="AM19" s="75">
        <v>41020</v>
      </c>
      <c r="AN19" s="75"/>
      <c r="AO19" s="75"/>
      <c r="AP19" s="75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محمد خالد القاضي</v>
      </c>
      <c r="AZ19" s="20" t="str">
        <f t="shared" si="7"/>
        <v>نفذ</v>
      </c>
      <c r="BA19" s="22" t="str">
        <f t="shared" si="8"/>
        <v>محمد خالد القاضينفذ</v>
      </c>
    </row>
    <row r="20" spans="1:53">
      <c r="A20" s="79">
        <v>61127</v>
      </c>
      <c r="B20" s="79"/>
      <c r="C20" s="80" t="str">
        <f>IF(ISNA(VLOOKUP(A20,الموظفين!$A$1:$B$500,2,FALSE))=TRUE,"",VLOOKUP(A20,الموظفين!$A$1:$B$500,2,FALSE))</f>
        <v>خالد حسين طالبي</v>
      </c>
      <c r="D20" s="80"/>
      <c r="E20" s="80"/>
      <c r="F20" s="80"/>
      <c r="G20" s="80"/>
      <c r="H20" s="79">
        <v>5587574</v>
      </c>
      <c r="I20" s="79"/>
      <c r="J20" s="79"/>
      <c r="K20" s="79"/>
      <c r="L20" s="79" t="s">
        <v>177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8">
        <v>365000</v>
      </c>
      <c r="AH20" s="78"/>
      <c r="AI20" s="78"/>
      <c r="AJ20" s="78"/>
      <c r="AK20" s="76" t="s">
        <v>17</v>
      </c>
      <c r="AL20" s="77"/>
      <c r="AM20" s="75">
        <v>41003</v>
      </c>
      <c r="AN20" s="75"/>
      <c r="AO20" s="75"/>
      <c r="AP20" s="75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خالد حسين طالبي</v>
      </c>
      <c r="AZ20" s="20" t="str">
        <f t="shared" si="7"/>
        <v>نفذ</v>
      </c>
      <c r="BA20" s="22" t="str">
        <f t="shared" si="8"/>
        <v>خالد حسين طالبينفذ</v>
      </c>
    </row>
    <row r="21" spans="1:53">
      <c r="A21" s="79">
        <v>61127</v>
      </c>
      <c r="B21" s="79"/>
      <c r="C21" s="80" t="str">
        <f>IF(ISNA(VLOOKUP(A21,الموظفين!$A$1:$B$500,2,FALSE))=TRUE,"",VLOOKUP(A21,الموظفين!$A$1:$B$500,2,FALSE))</f>
        <v>خالد حسين طالبي</v>
      </c>
      <c r="D21" s="80"/>
      <c r="E21" s="80"/>
      <c r="F21" s="80"/>
      <c r="G21" s="80"/>
      <c r="H21" s="79">
        <v>5640710</v>
      </c>
      <c r="I21" s="79"/>
      <c r="J21" s="79"/>
      <c r="K21" s="79"/>
      <c r="L21" s="79" t="s">
        <v>178</v>
      </c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8">
        <v>274680</v>
      </c>
      <c r="AH21" s="78"/>
      <c r="AI21" s="78"/>
      <c r="AJ21" s="78"/>
      <c r="AK21" s="76" t="s">
        <v>17</v>
      </c>
      <c r="AL21" s="77"/>
      <c r="AM21" s="75">
        <v>41017</v>
      </c>
      <c r="AN21" s="75"/>
      <c r="AO21" s="75"/>
      <c r="AP21" s="75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خالد حسين طالبي</v>
      </c>
      <c r="AZ21" s="20" t="str">
        <f t="shared" si="7"/>
        <v>نفذ</v>
      </c>
      <c r="BA21" s="22" t="str">
        <f t="shared" si="8"/>
        <v>خالد حسين طالبينفذ</v>
      </c>
    </row>
    <row r="22" spans="1:53">
      <c r="A22" s="79">
        <v>61127</v>
      </c>
      <c r="B22" s="79"/>
      <c r="C22" s="80" t="str">
        <f>IF(ISNA(VLOOKUP(A22,الموظفين!$A$1:$B$500,2,FALSE))=TRUE,"",VLOOKUP(A22,الموظفين!$A$1:$B$500,2,FALSE))</f>
        <v>خالد حسين طالبي</v>
      </c>
      <c r="D22" s="80"/>
      <c r="E22" s="80"/>
      <c r="F22" s="80"/>
      <c r="G22" s="80"/>
      <c r="H22" s="79">
        <v>5569414</v>
      </c>
      <c r="I22" s="79"/>
      <c r="J22" s="79"/>
      <c r="K22" s="79"/>
      <c r="L22" s="79" t="s">
        <v>179</v>
      </c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8">
        <v>1615000</v>
      </c>
      <c r="AH22" s="78"/>
      <c r="AI22" s="78"/>
      <c r="AJ22" s="78"/>
      <c r="AK22" s="76" t="s">
        <v>17</v>
      </c>
      <c r="AL22" s="77"/>
      <c r="AM22" s="75">
        <v>41001</v>
      </c>
      <c r="AN22" s="75"/>
      <c r="AO22" s="75"/>
      <c r="AP22" s="75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خالد حسين طالبي</v>
      </c>
      <c r="AZ22" s="20" t="str">
        <f t="shared" si="7"/>
        <v>نفذ</v>
      </c>
      <c r="BA22" s="22" t="str">
        <f t="shared" si="8"/>
        <v>خالد حسين طالبينفذ</v>
      </c>
    </row>
    <row r="23" spans="1:53">
      <c r="A23" s="79">
        <v>61127</v>
      </c>
      <c r="B23" s="79"/>
      <c r="C23" s="80" t="str">
        <f>IF(ISNA(VLOOKUP(A23,الموظفين!$A$1:$B$500,2,FALSE))=TRUE,"",VLOOKUP(A23,الموظفين!$A$1:$B$500,2,FALSE))</f>
        <v>خالد حسين طالبي</v>
      </c>
      <c r="D23" s="80"/>
      <c r="E23" s="80"/>
      <c r="F23" s="80"/>
      <c r="G23" s="80"/>
      <c r="H23" s="79">
        <v>5605492</v>
      </c>
      <c r="I23" s="79"/>
      <c r="J23" s="79"/>
      <c r="K23" s="79"/>
      <c r="L23" s="79" t="s">
        <v>180</v>
      </c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8">
        <v>700000</v>
      </c>
      <c r="AH23" s="78"/>
      <c r="AI23" s="78"/>
      <c r="AJ23" s="78"/>
      <c r="AK23" s="76" t="s">
        <v>17</v>
      </c>
      <c r="AL23" s="77"/>
      <c r="AM23" s="75">
        <v>41014</v>
      </c>
      <c r="AN23" s="75"/>
      <c r="AO23" s="75"/>
      <c r="AP23" s="75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>خالد حسين طالبي</v>
      </c>
      <c r="AZ23" s="20" t="str">
        <f t="shared" si="7"/>
        <v>نفذ</v>
      </c>
      <c r="BA23" s="22" t="str">
        <f t="shared" si="8"/>
        <v>خالد حسين طالبينفذ</v>
      </c>
    </row>
    <row r="24" spans="1:53">
      <c r="A24" s="79">
        <v>61127</v>
      </c>
      <c r="B24" s="79"/>
      <c r="C24" s="80" t="str">
        <f>IF(ISNA(VLOOKUP(A24,الموظفين!$A$1:$B$500,2,FALSE))=TRUE,"",VLOOKUP(A24,الموظفين!$A$1:$B$500,2,FALSE))</f>
        <v>خالد حسين طالبي</v>
      </c>
      <c r="D24" s="80"/>
      <c r="E24" s="80"/>
      <c r="F24" s="80"/>
      <c r="G24" s="80"/>
      <c r="H24" s="79">
        <v>5699727</v>
      </c>
      <c r="I24" s="79"/>
      <c r="J24" s="79"/>
      <c r="K24" s="79"/>
      <c r="L24" s="79" t="s">
        <v>181</v>
      </c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8">
        <v>1049000</v>
      </c>
      <c r="AH24" s="78"/>
      <c r="AI24" s="78"/>
      <c r="AJ24" s="78"/>
      <c r="AK24" s="76" t="s">
        <v>17</v>
      </c>
      <c r="AL24" s="77"/>
      <c r="AM24" s="75">
        <v>41029</v>
      </c>
      <c r="AN24" s="75"/>
      <c r="AO24" s="75"/>
      <c r="AP24" s="75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>خالد حسين طالبي</v>
      </c>
      <c r="AZ24" s="20" t="str">
        <f t="shared" si="7"/>
        <v>نفذ</v>
      </c>
      <c r="BA24" s="22" t="str">
        <f t="shared" si="8"/>
        <v>خالد حسين طالبينفذ</v>
      </c>
    </row>
    <row r="25" spans="1:53">
      <c r="A25" s="79">
        <v>61127</v>
      </c>
      <c r="B25" s="79"/>
      <c r="C25" s="80" t="str">
        <f>IF(ISNA(VLOOKUP(A25,الموظفين!$A$1:$B$500,2,FALSE))=TRUE,"",VLOOKUP(A25,الموظفين!$A$1:$B$500,2,FALSE))</f>
        <v>خالد حسين طالبي</v>
      </c>
      <c r="D25" s="80"/>
      <c r="E25" s="80"/>
      <c r="F25" s="80"/>
      <c r="G25" s="80"/>
      <c r="H25" s="79">
        <v>5607041</v>
      </c>
      <c r="I25" s="79"/>
      <c r="J25" s="79"/>
      <c r="K25" s="79"/>
      <c r="L25" s="79" t="s">
        <v>182</v>
      </c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8">
        <v>580000</v>
      </c>
      <c r="AH25" s="78"/>
      <c r="AI25" s="78"/>
      <c r="AJ25" s="78"/>
      <c r="AK25" s="76" t="s">
        <v>17</v>
      </c>
      <c r="AL25" s="77"/>
      <c r="AM25" s="75">
        <v>41010</v>
      </c>
      <c r="AN25" s="75"/>
      <c r="AO25" s="75"/>
      <c r="AP25" s="75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>خالد حسين طالبي</v>
      </c>
      <c r="AZ25" s="20" t="str">
        <f t="shared" si="7"/>
        <v>نفذ</v>
      </c>
      <c r="BA25" s="22" t="str">
        <f t="shared" si="8"/>
        <v>خالد حسين طالبينفذ</v>
      </c>
    </row>
    <row r="26" spans="1:53">
      <c r="A26" s="79">
        <v>61127</v>
      </c>
      <c r="B26" s="79"/>
      <c r="C26" s="80" t="str">
        <f>IF(ISNA(VLOOKUP(A26,الموظفين!$A$1:$B$500,2,FALSE))=TRUE,"",VLOOKUP(A26,الموظفين!$A$1:$B$500,2,FALSE))</f>
        <v>خالد حسين طالبي</v>
      </c>
      <c r="D26" s="80"/>
      <c r="E26" s="80"/>
      <c r="F26" s="80"/>
      <c r="G26" s="80"/>
      <c r="H26" s="79">
        <v>5605283</v>
      </c>
      <c r="I26" s="79"/>
      <c r="J26" s="79"/>
      <c r="K26" s="79"/>
      <c r="L26" s="79" t="s">
        <v>183</v>
      </c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8">
        <v>530000</v>
      </c>
      <c r="AH26" s="78"/>
      <c r="AI26" s="78"/>
      <c r="AJ26" s="78"/>
      <c r="AK26" s="76" t="s">
        <v>17</v>
      </c>
      <c r="AL26" s="77"/>
      <c r="AM26" s="75">
        <v>41021</v>
      </c>
      <c r="AN26" s="75"/>
      <c r="AO26" s="75"/>
      <c r="AP26" s="75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>خالد حسين طالبي</v>
      </c>
      <c r="AZ26" s="20" t="str">
        <f t="shared" si="7"/>
        <v>نفذ</v>
      </c>
      <c r="BA26" s="22" t="str">
        <f t="shared" si="8"/>
        <v>خالد حسين طالبينفذ</v>
      </c>
    </row>
    <row r="27" spans="1:53">
      <c r="A27" s="79">
        <v>61127</v>
      </c>
      <c r="B27" s="79"/>
      <c r="C27" s="80" t="str">
        <f>IF(ISNA(VLOOKUP(A27,الموظفين!$A$1:$B$500,2,FALSE))=TRUE,"",VLOOKUP(A27,الموظفين!$A$1:$B$500,2,FALSE))</f>
        <v>خالد حسين طالبي</v>
      </c>
      <c r="D27" s="80"/>
      <c r="E27" s="80"/>
      <c r="F27" s="80"/>
      <c r="G27" s="80"/>
      <c r="H27" s="79">
        <v>5584078</v>
      </c>
      <c r="I27" s="79"/>
      <c r="J27" s="79"/>
      <c r="K27" s="79"/>
      <c r="L27" s="79" t="s">
        <v>184</v>
      </c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8">
        <v>885000</v>
      </c>
      <c r="AH27" s="78"/>
      <c r="AI27" s="78"/>
      <c r="AJ27" s="78"/>
      <c r="AK27" s="76" t="s">
        <v>17</v>
      </c>
      <c r="AL27" s="77"/>
      <c r="AM27" s="75">
        <v>41027</v>
      </c>
      <c r="AN27" s="75"/>
      <c r="AO27" s="75"/>
      <c r="AP27" s="75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>خالد حسين طالبي</v>
      </c>
      <c r="AZ27" s="20" t="str">
        <f t="shared" si="7"/>
        <v>نفذ</v>
      </c>
      <c r="BA27" s="22" t="str">
        <f t="shared" si="8"/>
        <v>خالد حسين طالبينفذ</v>
      </c>
    </row>
    <row r="28" spans="1:53">
      <c r="A28" s="79">
        <v>61127</v>
      </c>
      <c r="B28" s="79"/>
      <c r="C28" s="80" t="str">
        <f>IF(ISNA(VLOOKUP(A28,الموظفين!$A$1:$B$500,2,FALSE))=TRUE,"",VLOOKUP(A28,الموظفين!$A$1:$B$500,2,FALSE))</f>
        <v>خالد حسين طالبي</v>
      </c>
      <c r="D28" s="80"/>
      <c r="E28" s="80"/>
      <c r="F28" s="80"/>
      <c r="G28" s="80"/>
      <c r="H28" s="79">
        <v>5606657</v>
      </c>
      <c r="I28" s="79"/>
      <c r="J28" s="79"/>
      <c r="K28" s="79"/>
      <c r="L28" s="79" t="s">
        <v>185</v>
      </c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8">
        <v>800000</v>
      </c>
      <c r="AH28" s="78"/>
      <c r="AI28" s="78"/>
      <c r="AJ28" s="78"/>
      <c r="AK28" s="76" t="s">
        <v>17</v>
      </c>
      <c r="AL28" s="77"/>
      <c r="AM28" s="75">
        <v>41008</v>
      </c>
      <c r="AN28" s="75"/>
      <c r="AO28" s="75"/>
      <c r="AP28" s="75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>خالد حسين طالبي</v>
      </c>
      <c r="AZ28" s="20" t="str">
        <f t="shared" si="7"/>
        <v>نفذ</v>
      </c>
      <c r="BA28" s="22" t="str">
        <f t="shared" si="8"/>
        <v>خالد حسين طالبينفذ</v>
      </c>
    </row>
    <row r="29" spans="1:53">
      <c r="A29" s="79"/>
      <c r="B29" s="79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8"/>
      <c r="AH29" s="78"/>
      <c r="AI29" s="78"/>
      <c r="AJ29" s="78"/>
      <c r="AK29" s="76"/>
      <c r="AL29" s="77"/>
      <c r="AM29" s="75"/>
      <c r="AN29" s="75"/>
      <c r="AO29" s="75"/>
      <c r="AP29" s="75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9"/>
      <c r="B30" s="79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8"/>
      <c r="AH30" s="78"/>
      <c r="AI30" s="78"/>
      <c r="AJ30" s="78"/>
      <c r="AK30" s="76"/>
      <c r="AL30" s="77"/>
      <c r="AM30" s="75"/>
      <c r="AN30" s="75"/>
      <c r="AO30" s="75"/>
      <c r="AP30" s="75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9"/>
      <c r="B31" s="79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8"/>
      <c r="AH31" s="78"/>
      <c r="AI31" s="78"/>
      <c r="AJ31" s="78"/>
      <c r="AK31" s="76"/>
      <c r="AL31" s="77"/>
      <c r="AM31" s="75"/>
      <c r="AN31" s="75"/>
      <c r="AO31" s="75"/>
      <c r="AP31" s="75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9"/>
      <c r="B32" s="79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8"/>
      <c r="AH32" s="78"/>
      <c r="AI32" s="78"/>
      <c r="AJ32" s="78"/>
      <c r="AK32" s="76"/>
      <c r="AL32" s="77"/>
      <c r="AM32" s="75"/>
      <c r="AN32" s="75"/>
      <c r="AO32" s="75"/>
      <c r="AP32" s="75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9"/>
      <c r="B33" s="79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8"/>
      <c r="AH33" s="78"/>
      <c r="AI33" s="78"/>
      <c r="AJ33" s="78"/>
      <c r="AK33" s="76"/>
      <c r="AL33" s="77"/>
      <c r="AM33" s="75"/>
      <c r="AN33" s="75"/>
      <c r="AO33" s="75"/>
      <c r="AP33" s="75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9"/>
      <c r="B34" s="79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8"/>
      <c r="AH34" s="78"/>
      <c r="AI34" s="78"/>
      <c r="AJ34" s="78"/>
      <c r="AK34" s="76"/>
      <c r="AL34" s="77"/>
      <c r="AM34" s="75"/>
      <c r="AN34" s="75"/>
      <c r="AO34" s="75"/>
      <c r="AP34" s="75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9"/>
      <c r="B35" s="79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8"/>
      <c r="AH35" s="78"/>
      <c r="AI35" s="78"/>
      <c r="AJ35" s="78"/>
      <c r="AK35" s="76"/>
      <c r="AL35" s="77"/>
      <c r="AM35" s="75"/>
      <c r="AN35" s="75"/>
      <c r="AO35" s="75"/>
      <c r="AP35" s="75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9"/>
      <c r="B36" s="79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8"/>
      <c r="AH36" s="78"/>
      <c r="AI36" s="78"/>
      <c r="AJ36" s="78"/>
      <c r="AK36" s="76"/>
      <c r="AL36" s="77"/>
      <c r="AM36" s="75"/>
      <c r="AN36" s="75"/>
      <c r="AO36" s="75"/>
      <c r="AP36" s="75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9"/>
      <c r="B37" s="79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8"/>
      <c r="AH37" s="78"/>
      <c r="AI37" s="78"/>
      <c r="AJ37" s="78"/>
      <c r="AK37" s="76"/>
      <c r="AL37" s="77"/>
      <c r="AM37" s="75"/>
      <c r="AN37" s="75"/>
      <c r="AO37" s="75"/>
      <c r="AP37" s="75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9"/>
      <c r="B38" s="79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8"/>
      <c r="AH38" s="78"/>
      <c r="AI38" s="78"/>
      <c r="AJ38" s="78"/>
      <c r="AK38" s="76"/>
      <c r="AL38" s="77"/>
      <c r="AM38" s="75"/>
      <c r="AN38" s="75"/>
      <c r="AO38" s="75"/>
      <c r="AP38" s="75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9"/>
      <c r="B39" s="79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8"/>
      <c r="AH39" s="78"/>
      <c r="AI39" s="78"/>
      <c r="AJ39" s="78"/>
      <c r="AK39" s="76"/>
      <c r="AL39" s="77"/>
      <c r="AM39" s="75"/>
      <c r="AN39" s="75"/>
      <c r="AO39" s="75"/>
      <c r="AP39" s="75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9"/>
      <c r="B40" s="79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8"/>
      <c r="AH40" s="78"/>
      <c r="AI40" s="78"/>
      <c r="AJ40" s="78"/>
      <c r="AK40" s="76"/>
      <c r="AL40" s="77"/>
      <c r="AM40" s="75"/>
      <c r="AN40" s="75"/>
      <c r="AO40" s="75"/>
      <c r="AP40" s="75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9"/>
      <c r="B41" s="79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8"/>
      <c r="AH41" s="78"/>
      <c r="AI41" s="78"/>
      <c r="AJ41" s="78"/>
      <c r="AK41" s="76"/>
      <c r="AL41" s="77"/>
      <c r="AM41" s="75"/>
      <c r="AN41" s="75"/>
      <c r="AO41" s="75"/>
      <c r="AP41" s="75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9"/>
      <c r="B42" s="79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8"/>
      <c r="AH42" s="78"/>
      <c r="AI42" s="78"/>
      <c r="AJ42" s="78"/>
      <c r="AK42" s="76"/>
      <c r="AL42" s="77"/>
      <c r="AM42" s="75"/>
      <c r="AN42" s="75"/>
      <c r="AO42" s="75"/>
      <c r="AP42" s="75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9"/>
      <c r="B43" s="79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8"/>
      <c r="AH43" s="78"/>
      <c r="AI43" s="78"/>
      <c r="AJ43" s="78"/>
      <c r="AK43" s="76"/>
      <c r="AL43" s="77"/>
      <c r="AM43" s="75"/>
      <c r="AN43" s="75"/>
      <c r="AO43" s="75"/>
      <c r="AP43" s="75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9"/>
      <c r="B44" s="79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8"/>
      <c r="AH44" s="78"/>
      <c r="AI44" s="78"/>
      <c r="AJ44" s="78"/>
      <c r="AK44" s="76"/>
      <c r="AL44" s="77"/>
      <c r="AM44" s="75"/>
      <c r="AN44" s="75"/>
      <c r="AO44" s="75"/>
      <c r="AP44" s="75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9"/>
      <c r="B45" s="79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8"/>
      <c r="AH45" s="78"/>
      <c r="AI45" s="78"/>
      <c r="AJ45" s="78"/>
      <c r="AK45" s="76"/>
      <c r="AL45" s="77"/>
      <c r="AM45" s="75"/>
      <c r="AN45" s="75"/>
      <c r="AO45" s="75"/>
      <c r="AP45" s="75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9"/>
      <c r="B46" s="79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8"/>
      <c r="AH46" s="78"/>
      <c r="AI46" s="78"/>
      <c r="AJ46" s="78"/>
      <c r="AK46" s="76"/>
      <c r="AL46" s="77"/>
      <c r="AM46" s="75"/>
      <c r="AN46" s="75"/>
      <c r="AO46" s="75"/>
      <c r="AP46" s="75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9"/>
      <c r="B47" s="79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8"/>
      <c r="AH47" s="78"/>
      <c r="AI47" s="78"/>
      <c r="AJ47" s="78"/>
      <c r="AK47" s="76"/>
      <c r="AL47" s="77"/>
      <c r="AM47" s="75"/>
      <c r="AN47" s="75"/>
      <c r="AO47" s="75"/>
      <c r="AP47" s="75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9"/>
      <c r="B48" s="79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8"/>
      <c r="AH48" s="78"/>
      <c r="AI48" s="78"/>
      <c r="AJ48" s="78"/>
      <c r="AK48" s="76"/>
      <c r="AL48" s="77"/>
      <c r="AM48" s="75"/>
      <c r="AN48" s="75"/>
      <c r="AO48" s="75"/>
      <c r="AP48" s="75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9"/>
      <c r="B49" s="79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8"/>
      <c r="AH49" s="78"/>
      <c r="AI49" s="78"/>
      <c r="AJ49" s="78"/>
      <c r="AK49" s="76"/>
      <c r="AL49" s="77"/>
      <c r="AM49" s="75"/>
      <c r="AN49" s="75"/>
      <c r="AO49" s="75"/>
      <c r="AP49" s="75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9"/>
      <c r="B50" s="79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8"/>
      <c r="AH50" s="78"/>
      <c r="AI50" s="78"/>
      <c r="AJ50" s="78"/>
      <c r="AK50" s="76"/>
      <c r="AL50" s="77"/>
      <c r="AM50" s="75"/>
      <c r="AN50" s="75"/>
      <c r="AO50" s="75"/>
      <c r="AP50" s="75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9"/>
      <c r="B51" s="79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8"/>
      <c r="AH51" s="78"/>
      <c r="AI51" s="78"/>
      <c r="AJ51" s="78"/>
      <c r="AK51" s="76"/>
      <c r="AL51" s="77"/>
      <c r="AM51" s="75"/>
      <c r="AN51" s="75"/>
      <c r="AO51" s="75"/>
      <c r="AP51" s="75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9"/>
      <c r="B52" s="79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8"/>
      <c r="AH52" s="78"/>
      <c r="AI52" s="78"/>
      <c r="AJ52" s="78"/>
      <c r="AK52" s="76"/>
      <c r="AL52" s="77"/>
      <c r="AM52" s="75"/>
      <c r="AN52" s="75"/>
      <c r="AO52" s="75"/>
      <c r="AP52" s="75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9"/>
      <c r="B53" s="79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8"/>
      <c r="AH53" s="78"/>
      <c r="AI53" s="78"/>
      <c r="AJ53" s="78"/>
      <c r="AK53" s="76"/>
      <c r="AL53" s="77"/>
      <c r="AM53" s="75"/>
      <c r="AN53" s="75"/>
      <c r="AO53" s="75"/>
      <c r="AP53" s="75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9"/>
      <c r="B54" s="79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8"/>
      <c r="AH54" s="78"/>
      <c r="AI54" s="78"/>
      <c r="AJ54" s="78"/>
      <c r="AK54" s="76"/>
      <c r="AL54" s="77"/>
      <c r="AM54" s="75"/>
      <c r="AN54" s="75"/>
      <c r="AO54" s="75"/>
      <c r="AP54" s="75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9"/>
      <c r="B55" s="79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8"/>
      <c r="AH55" s="78"/>
      <c r="AI55" s="78"/>
      <c r="AJ55" s="78"/>
      <c r="AK55" s="76"/>
      <c r="AL55" s="77"/>
      <c r="AM55" s="75"/>
      <c r="AN55" s="75"/>
      <c r="AO55" s="75"/>
      <c r="AP55" s="75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9"/>
      <c r="B56" s="79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8"/>
      <c r="AH56" s="78"/>
      <c r="AI56" s="78"/>
      <c r="AJ56" s="78"/>
      <c r="AK56" s="76"/>
      <c r="AL56" s="77"/>
      <c r="AM56" s="75"/>
      <c r="AN56" s="75"/>
      <c r="AO56" s="75"/>
      <c r="AP56" s="75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9"/>
      <c r="B57" s="79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8"/>
      <c r="AH57" s="78"/>
      <c r="AI57" s="78"/>
      <c r="AJ57" s="78"/>
      <c r="AK57" s="76"/>
      <c r="AL57" s="77"/>
      <c r="AM57" s="75"/>
      <c r="AN57" s="75"/>
      <c r="AO57" s="75"/>
      <c r="AP57" s="75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9"/>
      <c r="B58" s="79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8"/>
      <c r="AH58" s="78"/>
      <c r="AI58" s="78"/>
      <c r="AJ58" s="78"/>
      <c r="AK58" s="76"/>
      <c r="AL58" s="77"/>
      <c r="AM58" s="75"/>
      <c r="AN58" s="75"/>
      <c r="AO58" s="75"/>
      <c r="AP58" s="75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9"/>
      <c r="B59" s="79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8"/>
      <c r="AH59" s="78"/>
      <c r="AI59" s="78"/>
      <c r="AJ59" s="78"/>
      <c r="AK59" s="76"/>
      <c r="AL59" s="77"/>
      <c r="AM59" s="75"/>
      <c r="AN59" s="75"/>
      <c r="AO59" s="75"/>
      <c r="AP59" s="75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9"/>
      <c r="B60" s="79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8"/>
      <c r="AH60" s="78"/>
      <c r="AI60" s="78"/>
      <c r="AJ60" s="78"/>
      <c r="AK60" s="76"/>
      <c r="AL60" s="77"/>
      <c r="AM60" s="75"/>
      <c r="AN60" s="75"/>
      <c r="AO60" s="75"/>
      <c r="AP60" s="75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9"/>
      <c r="B61" s="79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8"/>
      <c r="AH61" s="78"/>
      <c r="AI61" s="78"/>
      <c r="AJ61" s="78"/>
      <c r="AK61" s="76"/>
      <c r="AL61" s="77"/>
      <c r="AM61" s="75"/>
      <c r="AN61" s="75"/>
      <c r="AO61" s="75"/>
      <c r="AP61" s="75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9"/>
      <c r="B62" s="79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8"/>
      <c r="AH62" s="78"/>
      <c r="AI62" s="78"/>
      <c r="AJ62" s="78"/>
      <c r="AK62" s="76"/>
      <c r="AL62" s="77"/>
      <c r="AM62" s="75"/>
      <c r="AN62" s="75"/>
      <c r="AO62" s="75"/>
      <c r="AP62" s="75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9"/>
      <c r="B63" s="79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8"/>
      <c r="AH63" s="78"/>
      <c r="AI63" s="78"/>
      <c r="AJ63" s="78"/>
      <c r="AK63" s="76"/>
      <c r="AL63" s="77"/>
      <c r="AM63" s="75"/>
      <c r="AN63" s="75"/>
      <c r="AO63" s="75"/>
      <c r="AP63" s="75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9"/>
      <c r="B64" s="79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8"/>
      <c r="AH64" s="78"/>
      <c r="AI64" s="78"/>
      <c r="AJ64" s="78"/>
      <c r="AK64" s="76"/>
      <c r="AL64" s="77"/>
      <c r="AM64" s="75"/>
      <c r="AN64" s="75"/>
      <c r="AO64" s="75"/>
      <c r="AP64" s="75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9"/>
      <c r="B65" s="79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8"/>
      <c r="AH65" s="78"/>
      <c r="AI65" s="78"/>
      <c r="AJ65" s="78"/>
      <c r="AK65" s="76"/>
      <c r="AL65" s="77"/>
      <c r="AM65" s="75"/>
      <c r="AN65" s="75"/>
      <c r="AO65" s="75"/>
      <c r="AP65" s="75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9"/>
      <c r="B66" s="79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8"/>
      <c r="AH66" s="78"/>
      <c r="AI66" s="78"/>
      <c r="AJ66" s="78"/>
      <c r="AK66" s="76"/>
      <c r="AL66" s="77"/>
      <c r="AM66" s="75"/>
      <c r="AN66" s="75"/>
      <c r="AO66" s="75"/>
      <c r="AP66" s="75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9"/>
      <c r="B67" s="79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8"/>
      <c r="AH67" s="78"/>
      <c r="AI67" s="78"/>
      <c r="AJ67" s="78"/>
      <c r="AK67" s="76"/>
      <c r="AL67" s="77"/>
      <c r="AM67" s="75"/>
      <c r="AN67" s="75"/>
      <c r="AO67" s="75"/>
      <c r="AP67" s="75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9"/>
      <c r="B68" s="79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8"/>
      <c r="AH68" s="78"/>
      <c r="AI68" s="78"/>
      <c r="AJ68" s="78"/>
      <c r="AK68" s="76"/>
      <c r="AL68" s="77"/>
      <c r="AM68" s="75"/>
      <c r="AN68" s="75"/>
      <c r="AO68" s="75"/>
      <c r="AP68" s="75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9"/>
      <c r="B69" s="79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8"/>
      <c r="AH69" s="78"/>
      <c r="AI69" s="78"/>
      <c r="AJ69" s="78"/>
      <c r="AK69" s="76"/>
      <c r="AL69" s="77"/>
      <c r="AM69" s="75"/>
      <c r="AN69" s="75"/>
      <c r="AO69" s="75"/>
      <c r="AP69" s="75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9"/>
      <c r="B70" s="79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8"/>
      <c r="AH70" s="78"/>
      <c r="AI70" s="78"/>
      <c r="AJ70" s="78"/>
      <c r="AK70" s="76"/>
      <c r="AL70" s="77"/>
      <c r="AM70" s="75"/>
      <c r="AN70" s="75"/>
      <c r="AO70" s="75"/>
      <c r="AP70" s="75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9"/>
      <c r="B71" s="79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8"/>
      <c r="AH71" s="78"/>
      <c r="AI71" s="78"/>
      <c r="AJ71" s="78"/>
      <c r="AK71" s="76"/>
      <c r="AL71" s="77"/>
      <c r="AM71" s="75"/>
      <c r="AN71" s="75"/>
      <c r="AO71" s="75"/>
      <c r="AP71" s="75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9"/>
      <c r="B72" s="79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8"/>
      <c r="AH72" s="78"/>
      <c r="AI72" s="78"/>
      <c r="AJ72" s="78"/>
      <c r="AK72" s="76"/>
      <c r="AL72" s="77"/>
      <c r="AM72" s="75"/>
      <c r="AN72" s="75"/>
      <c r="AO72" s="75"/>
      <c r="AP72" s="75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9"/>
      <c r="B73" s="79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8"/>
      <c r="AH73" s="78"/>
      <c r="AI73" s="78"/>
      <c r="AJ73" s="78"/>
      <c r="AK73" s="76"/>
      <c r="AL73" s="77"/>
      <c r="AM73" s="75"/>
      <c r="AN73" s="75"/>
      <c r="AO73" s="75"/>
      <c r="AP73" s="75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9"/>
      <c r="B74" s="79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8"/>
      <c r="AH74" s="78"/>
      <c r="AI74" s="78"/>
      <c r="AJ74" s="78"/>
      <c r="AK74" s="76"/>
      <c r="AL74" s="77"/>
      <c r="AM74" s="75"/>
      <c r="AN74" s="75"/>
      <c r="AO74" s="75"/>
      <c r="AP74" s="75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9"/>
      <c r="B75" s="79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8"/>
      <c r="AH75" s="78"/>
      <c r="AI75" s="78"/>
      <c r="AJ75" s="78"/>
      <c r="AK75" s="76"/>
      <c r="AL75" s="77"/>
      <c r="AM75" s="75"/>
      <c r="AN75" s="75"/>
      <c r="AO75" s="75"/>
      <c r="AP75" s="75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9"/>
      <c r="B76" s="79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8"/>
      <c r="AH76" s="78"/>
      <c r="AI76" s="78"/>
      <c r="AJ76" s="78"/>
      <c r="AK76" s="76"/>
      <c r="AL76" s="77"/>
      <c r="AM76" s="75"/>
      <c r="AN76" s="75"/>
      <c r="AO76" s="75"/>
      <c r="AP76" s="75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9"/>
      <c r="B77" s="79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8"/>
      <c r="AH77" s="78"/>
      <c r="AI77" s="78"/>
      <c r="AJ77" s="78"/>
      <c r="AK77" s="76"/>
      <c r="AL77" s="77"/>
      <c r="AM77" s="75"/>
      <c r="AN77" s="75"/>
      <c r="AO77" s="75"/>
      <c r="AP77" s="75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9"/>
      <c r="B78" s="79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8"/>
      <c r="AH78" s="78"/>
      <c r="AI78" s="78"/>
      <c r="AJ78" s="78"/>
      <c r="AK78" s="76"/>
      <c r="AL78" s="77"/>
      <c r="AM78" s="75"/>
      <c r="AN78" s="75"/>
      <c r="AO78" s="75"/>
      <c r="AP78" s="75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9"/>
      <c r="B79" s="79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8"/>
      <c r="AH79" s="78"/>
      <c r="AI79" s="78"/>
      <c r="AJ79" s="78"/>
      <c r="AK79" s="76"/>
      <c r="AL79" s="77"/>
      <c r="AM79" s="75"/>
      <c r="AN79" s="75"/>
      <c r="AO79" s="75"/>
      <c r="AP79" s="75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9"/>
      <c r="B80" s="79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8"/>
      <c r="AH80" s="78"/>
      <c r="AI80" s="78"/>
      <c r="AJ80" s="78"/>
      <c r="AK80" s="76"/>
      <c r="AL80" s="77"/>
      <c r="AM80" s="75"/>
      <c r="AN80" s="75"/>
      <c r="AO80" s="75"/>
      <c r="AP80" s="75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9"/>
      <c r="B81" s="79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8"/>
      <c r="AH81" s="78"/>
      <c r="AI81" s="78"/>
      <c r="AJ81" s="78"/>
      <c r="AK81" s="76"/>
      <c r="AL81" s="77"/>
      <c r="AM81" s="75"/>
      <c r="AN81" s="75"/>
      <c r="AO81" s="75"/>
      <c r="AP81" s="75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9"/>
      <c r="B82" s="79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8"/>
      <c r="AH82" s="78"/>
      <c r="AI82" s="78"/>
      <c r="AJ82" s="78"/>
      <c r="AK82" s="76"/>
      <c r="AL82" s="77"/>
      <c r="AM82" s="75"/>
      <c r="AN82" s="75"/>
      <c r="AO82" s="75"/>
      <c r="AP82" s="75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9"/>
      <c r="B83" s="79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8"/>
      <c r="AH83" s="78"/>
      <c r="AI83" s="78"/>
      <c r="AJ83" s="78"/>
      <c r="AK83" s="76"/>
      <c r="AL83" s="77"/>
      <c r="AM83" s="75"/>
      <c r="AN83" s="75"/>
      <c r="AO83" s="75"/>
      <c r="AP83" s="75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9"/>
      <c r="B84" s="79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8"/>
      <c r="AH84" s="78"/>
      <c r="AI84" s="78"/>
      <c r="AJ84" s="78"/>
      <c r="AK84" s="76"/>
      <c r="AL84" s="77"/>
      <c r="AM84" s="75"/>
      <c r="AN84" s="75"/>
      <c r="AO84" s="75"/>
      <c r="AP84" s="75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9"/>
      <c r="B85" s="79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8"/>
      <c r="AH85" s="78"/>
      <c r="AI85" s="78"/>
      <c r="AJ85" s="78"/>
      <c r="AK85" s="76"/>
      <c r="AL85" s="77"/>
      <c r="AM85" s="75"/>
      <c r="AN85" s="75"/>
      <c r="AO85" s="75"/>
      <c r="AP85" s="75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9"/>
      <c r="B86" s="79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8"/>
      <c r="AH86" s="78"/>
      <c r="AI86" s="78"/>
      <c r="AJ86" s="78"/>
      <c r="AK86" s="76"/>
      <c r="AL86" s="77"/>
      <c r="AM86" s="75"/>
      <c r="AN86" s="75"/>
      <c r="AO86" s="75"/>
      <c r="AP86" s="75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9"/>
      <c r="B87" s="79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8"/>
      <c r="AH87" s="78"/>
      <c r="AI87" s="78"/>
      <c r="AJ87" s="78"/>
      <c r="AK87" s="76"/>
      <c r="AL87" s="77"/>
      <c r="AM87" s="75"/>
      <c r="AN87" s="75"/>
      <c r="AO87" s="75"/>
      <c r="AP87" s="75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9"/>
      <c r="B88" s="79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8"/>
      <c r="AH88" s="78"/>
      <c r="AI88" s="78"/>
      <c r="AJ88" s="78"/>
      <c r="AK88" s="76"/>
      <c r="AL88" s="77"/>
      <c r="AM88" s="75"/>
      <c r="AN88" s="75"/>
      <c r="AO88" s="75"/>
      <c r="AP88" s="75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9"/>
      <c r="B89" s="79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8"/>
      <c r="AH89" s="78"/>
      <c r="AI89" s="78"/>
      <c r="AJ89" s="78"/>
      <c r="AK89" s="76"/>
      <c r="AL89" s="77"/>
      <c r="AM89" s="75"/>
      <c r="AN89" s="75"/>
      <c r="AO89" s="75"/>
      <c r="AP89" s="75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9"/>
      <c r="B90" s="79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8"/>
      <c r="AH90" s="78"/>
      <c r="AI90" s="78"/>
      <c r="AJ90" s="78"/>
      <c r="AK90" s="76"/>
      <c r="AL90" s="77"/>
      <c r="AM90" s="75"/>
      <c r="AN90" s="75"/>
      <c r="AO90" s="75"/>
      <c r="AP90" s="75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9"/>
      <c r="B91" s="79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8"/>
      <c r="AH91" s="78"/>
      <c r="AI91" s="78"/>
      <c r="AJ91" s="78"/>
      <c r="AK91" s="76"/>
      <c r="AL91" s="77"/>
      <c r="AM91" s="75"/>
      <c r="AN91" s="75"/>
      <c r="AO91" s="75"/>
      <c r="AP91" s="75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9"/>
      <c r="B92" s="79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8"/>
      <c r="AH92" s="78"/>
      <c r="AI92" s="78"/>
      <c r="AJ92" s="78"/>
      <c r="AK92" s="76"/>
      <c r="AL92" s="77"/>
      <c r="AM92" s="75"/>
      <c r="AN92" s="75"/>
      <c r="AO92" s="75"/>
      <c r="AP92" s="75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9"/>
      <c r="B93" s="79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8"/>
      <c r="AH93" s="78"/>
      <c r="AI93" s="78"/>
      <c r="AJ93" s="78"/>
      <c r="AK93" s="76"/>
      <c r="AL93" s="77"/>
      <c r="AM93" s="75"/>
      <c r="AN93" s="75"/>
      <c r="AO93" s="75"/>
      <c r="AP93" s="75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9"/>
      <c r="B94" s="79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8"/>
      <c r="AH94" s="78"/>
      <c r="AI94" s="78"/>
      <c r="AJ94" s="78"/>
      <c r="AK94" s="76"/>
      <c r="AL94" s="77"/>
      <c r="AM94" s="75"/>
      <c r="AN94" s="75"/>
      <c r="AO94" s="75"/>
      <c r="AP94" s="75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9"/>
      <c r="B95" s="79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8"/>
      <c r="AH95" s="78"/>
      <c r="AI95" s="78"/>
      <c r="AJ95" s="78"/>
      <c r="AK95" s="76"/>
      <c r="AL95" s="77"/>
      <c r="AM95" s="75"/>
      <c r="AN95" s="75"/>
      <c r="AO95" s="75"/>
      <c r="AP95" s="75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9"/>
      <c r="B96" s="79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8"/>
      <c r="AH96" s="78"/>
      <c r="AI96" s="78"/>
      <c r="AJ96" s="78"/>
      <c r="AK96" s="76"/>
      <c r="AL96" s="77"/>
      <c r="AM96" s="75"/>
      <c r="AN96" s="75"/>
      <c r="AO96" s="75"/>
      <c r="AP96" s="75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9"/>
      <c r="B97" s="79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8"/>
      <c r="AH97" s="78"/>
      <c r="AI97" s="78"/>
      <c r="AJ97" s="78"/>
      <c r="AK97" s="76"/>
      <c r="AL97" s="77"/>
      <c r="AM97" s="75"/>
      <c r="AN97" s="75"/>
      <c r="AO97" s="75"/>
      <c r="AP97" s="75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9"/>
      <c r="B98" s="79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8"/>
      <c r="AH98" s="78"/>
      <c r="AI98" s="78"/>
      <c r="AJ98" s="78"/>
      <c r="AK98" s="76"/>
      <c r="AL98" s="77"/>
      <c r="AM98" s="75"/>
      <c r="AN98" s="75"/>
      <c r="AO98" s="75"/>
      <c r="AP98" s="75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9"/>
      <c r="B99" s="79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8"/>
      <c r="AH99" s="78"/>
      <c r="AI99" s="78"/>
      <c r="AJ99" s="78"/>
      <c r="AK99" s="76"/>
      <c r="AL99" s="77"/>
      <c r="AM99" s="75"/>
      <c r="AN99" s="75"/>
      <c r="AO99" s="75"/>
      <c r="AP99" s="75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9"/>
      <c r="B100" s="79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8"/>
      <c r="AH100" s="78"/>
      <c r="AI100" s="78"/>
      <c r="AJ100" s="78"/>
      <c r="AK100" s="76"/>
      <c r="AL100" s="77"/>
      <c r="AM100" s="75"/>
      <c r="AN100" s="75"/>
      <c r="AO100" s="75"/>
      <c r="AP100" s="75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9"/>
      <c r="B101" s="79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8"/>
      <c r="AH101" s="78"/>
      <c r="AI101" s="78"/>
      <c r="AJ101" s="78"/>
      <c r="AK101" s="76"/>
      <c r="AL101" s="77"/>
      <c r="AM101" s="75"/>
      <c r="AN101" s="75"/>
      <c r="AO101" s="75"/>
      <c r="AP101" s="75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9"/>
      <c r="B102" s="79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8"/>
      <c r="AH102" s="78"/>
      <c r="AI102" s="78"/>
      <c r="AJ102" s="78"/>
      <c r="AK102" s="76"/>
      <c r="AL102" s="77"/>
      <c r="AM102" s="75"/>
      <c r="AN102" s="75"/>
      <c r="AO102" s="75"/>
      <c r="AP102" s="75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9"/>
      <c r="B103" s="79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8"/>
      <c r="AH103" s="78"/>
      <c r="AI103" s="78"/>
      <c r="AJ103" s="78"/>
      <c r="AK103" s="76"/>
      <c r="AL103" s="77"/>
      <c r="AM103" s="75"/>
      <c r="AN103" s="75"/>
      <c r="AO103" s="75"/>
      <c r="AP103" s="75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9"/>
      <c r="B104" s="79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8"/>
      <c r="AH104" s="78"/>
      <c r="AI104" s="78"/>
      <c r="AJ104" s="78"/>
      <c r="AK104" s="76"/>
      <c r="AL104" s="77"/>
      <c r="AM104" s="75"/>
      <c r="AN104" s="75"/>
      <c r="AO104" s="75"/>
      <c r="AP104" s="75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9"/>
      <c r="B105" s="79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8"/>
      <c r="AH105" s="78"/>
      <c r="AI105" s="78"/>
      <c r="AJ105" s="78"/>
      <c r="AK105" s="76"/>
      <c r="AL105" s="77"/>
      <c r="AM105" s="75"/>
      <c r="AN105" s="75"/>
      <c r="AO105" s="75"/>
      <c r="AP105" s="75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9"/>
      <c r="B106" s="79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8"/>
      <c r="AH106" s="78"/>
      <c r="AI106" s="78"/>
      <c r="AJ106" s="78"/>
      <c r="AK106" s="76"/>
      <c r="AL106" s="77"/>
      <c r="AM106" s="75"/>
      <c r="AN106" s="75"/>
      <c r="AO106" s="75"/>
      <c r="AP106" s="75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9"/>
      <c r="B107" s="79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8"/>
      <c r="AH107" s="78"/>
      <c r="AI107" s="78"/>
      <c r="AJ107" s="78"/>
      <c r="AK107" s="76"/>
      <c r="AL107" s="77"/>
      <c r="AM107" s="75"/>
      <c r="AN107" s="75"/>
      <c r="AO107" s="75"/>
      <c r="AP107" s="75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9"/>
      <c r="B108" s="79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8"/>
      <c r="AH108" s="78"/>
      <c r="AI108" s="78"/>
      <c r="AJ108" s="78"/>
      <c r="AK108" s="76"/>
      <c r="AL108" s="77"/>
      <c r="AM108" s="75"/>
      <c r="AN108" s="75"/>
      <c r="AO108" s="75"/>
      <c r="AP108" s="75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9"/>
      <c r="B109" s="79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8"/>
      <c r="AH109" s="78"/>
      <c r="AI109" s="78"/>
      <c r="AJ109" s="78"/>
      <c r="AK109" s="76"/>
      <c r="AL109" s="77"/>
      <c r="AM109" s="75"/>
      <c r="AN109" s="75"/>
      <c r="AO109" s="75"/>
      <c r="AP109" s="75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9"/>
      <c r="B110" s="79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8"/>
      <c r="AH110" s="78"/>
      <c r="AI110" s="78"/>
      <c r="AJ110" s="78"/>
      <c r="AK110" s="76"/>
      <c r="AL110" s="77"/>
      <c r="AM110" s="75"/>
      <c r="AN110" s="75"/>
      <c r="AO110" s="75"/>
      <c r="AP110" s="75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9"/>
      <c r="B111" s="79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8"/>
      <c r="AH111" s="78"/>
      <c r="AI111" s="78"/>
      <c r="AJ111" s="78"/>
      <c r="AK111" s="76"/>
      <c r="AL111" s="77"/>
      <c r="AM111" s="75"/>
      <c r="AN111" s="75"/>
      <c r="AO111" s="75"/>
      <c r="AP111" s="75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9"/>
      <c r="B112" s="79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8"/>
      <c r="AH112" s="78"/>
      <c r="AI112" s="78"/>
      <c r="AJ112" s="78"/>
      <c r="AK112" s="76"/>
      <c r="AL112" s="77"/>
      <c r="AM112" s="75"/>
      <c r="AN112" s="75"/>
      <c r="AO112" s="75"/>
      <c r="AP112" s="75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9"/>
      <c r="B113" s="79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8"/>
      <c r="AH113" s="78"/>
      <c r="AI113" s="78"/>
      <c r="AJ113" s="78"/>
      <c r="AK113" s="76"/>
      <c r="AL113" s="77"/>
      <c r="AM113" s="75"/>
      <c r="AN113" s="75"/>
      <c r="AO113" s="75"/>
      <c r="AP113" s="75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9"/>
      <c r="B114" s="79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8"/>
      <c r="AH114" s="78"/>
      <c r="AI114" s="78"/>
      <c r="AJ114" s="78"/>
      <c r="AK114" s="76"/>
      <c r="AL114" s="77"/>
      <c r="AM114" s="75"/>
      <c r="AN114" s="75"/>
      <c r="AO114" s="75"/>
      <c r="AP114" s="75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9"/>
      <c r="B115" s="79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8"/>
      <c r="AH115" s="78"/>
      <c r="AI115" s="78"/>
      <c r="AJ115" s="78"/>
      <c r="AK115" s="76"/>
      <c r="AL115" s="77"/>
      <c r="AM115" s="75"/>
      <c r="AN115" s="75"/>
      <c r="AO115" s="75"/>
      <c r="AP115" s="75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9"/>
      <c r="B116" s="79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8"/>
      <c r="AH116" s="78"/>
      <c r="AI116" s="78"/>
      <c r="AJ116" s="78"/>
      <c r="AK116" s="76"/>
      <c r="AL116" s="77"/>
      <c r="AM116" s="75"/>
      <c r="AN116" s="75"/>
      <c r="AO116" s="75"/>
      <c r="AP116" s="75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9"/>
      <c r="B117" s="79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8"/>
      <c r="AH117" s="78"/>
      <c r="AI117" s="78"/>
      <c r="AJ117" s="78"/>
      <c r="AK117" s="76"/>
      <c r="AL117" s="77"/>
      <c r="AM117" s="75"/>
      <c r="AN117" s="75"/>
      <c r="AO117" s="75"/>
      <c r="AP117" s="75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9"/>
      <c r="B118" s="79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8"/>
      <c r="AH118" s="78"/>
      <c r="AI118" s="78"/>
      <c r="AJ118" s="78"/>
      <c r="AK118" s="76"/>
      <c r="AL118" s="77"/>
      <c r="AM118" s="75"/>
      <c r="AN118" s="75"/>
      <c r="AO118" s="75"/>
      <c r="AP118" s="75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9"/>
      <c r="B119" s="79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8"/>
      <c r="AH119" s="78"/>
      <c r="AI119" s="78"/>
      <c r="AJ119" s="78"/>
      <c r="AK119" s="76"/>
      <c r="AL119" s="77"/>
      <c r="AM119" s="75"/>
      <c r="AN119" s="75"/>
      <c r="AO119" s="75"/>
      <c r="AP119" s="75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9"/>
      <c r="B120" s="79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8"/>
      <c r="AH120" s="78"/>
      <c r="AI120" s="78"/>
      <c r="AJ120" s="78"/>
      <c r="AK120" s="76"/>
      <c r="AL120" s="77"/>
      <c r="AM120" s="75"/>
      <c r="AN120" s="75"/>
      <c r="AO120" s="75"/>
      <c r="AP120" s="75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9"/>
      <c r="B121" s="79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8"/>
      <c r="AH121" s="78"/>
      <c r="AI121" s="78"/>
      <c r="AJ121" s="78"/>
      <c r="AK121" s="76"/>
      <c r="AL121" s="77"/>
      <c r="AM121" s="75"/>
      <c r="AN121" s="75"/>
      <c r="AO121" s="75"/>
      <c r="AP121" s="75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9"/>
      <c r="B122" s="79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8"/>
      <c r="AH122" s="78"/>
      <c r="AI122" s="78"/>
      <c r="AJ122" s="78"/>
      <c r="AK122" s="76"/>
      <c r="AL122" s="77"/>
      <c r="AM122" s="75"/>
      <c r="AN122" s="75"/>
      <c r="AO122" s="75"/>
      <c r="AP122" s="75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9"/>
      <c r="B123" s="79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8"/>
      <c r="AH123" s="78"/>
      <c r="AI123" s="78"/>
      <c r="AJ123" s="78"/>
      <c r="AK123" s="76"/>
      <c r="AL123" s="77"/>
      <c r="AM123" s="75"/>
      <c r="AN123" s="75"/>
      <c r="AO123" s="75"/>
      <c r="AP123" s="75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9"/>
      <c r="B124" s="79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8"/>
      <c r="AH124" s="78"/>
      <c r="AI124" s="78"/>
      <c r="AJ124" s="78"/>
      <c r="AK124" s="76"/>
      <c r="AL124" s="77"/>
      <c r="AM124" s="75"/>
      <c r="AN124" s="75"/>
      <c r="AO124" s="75"/>
      <c r="AP124" s="75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9"/>
      <c r="B125" s="79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8"/>
      <c r="AH125" s="78"/>
      <c r="AI125" s="78"/>
      <c r="AJ125" s="78"/>
      <c r="AK125" s="76"/>
      <c r="AL125" s="77"/>
      <c r="AM125" s="75"/>
      <c r="AN125" s="75"/>
      <c r="AO125" s="75"/>
      <c r="AP125" s="75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9"/>
      <c r="B126" s="79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8"/>
      <c r="AH126" s="78"/>
      <c r="AI126" s="78"/>
      <c r="AJ126" s="78"/>
      <c r="AK126" s="76"/>
      <c r="AL126" s="77"/>
      <c r="AM126" s="75"/>
      <c r="AN126" s="75"/>
      <c r="AO126" s="75"/>
      <c r="AP126" s="75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9"/>
      <c r="B127" s="79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8"/>
      <c r="AH127" s="78"/>
      <c r="AI127" s="78"/>
      <c r="AJ127" s="78"/>
      <c r="AK127" s="76"/>
      <c r="AL127" s="77"/>
      <c r="AM127" s="75"/>
      <c r="AN127" s="75"/>
      <c r="AO127" s="75"/>
      <c r="AP127" s="75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9"/>
      <c r="B128" s="79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8"/>
      <c r="AH128" s="78"/>
      <c r="AI128" s="78"/>
      <c r="AJ128" s="78"/>
      <c r="AK128" s="76"/>
      <c r="AL128" s="77"/>
      <c r="AM128" s="75"/>
      <c r="AN128" s="75"/>
      <c r="AO128" s="75"/>
      <c r="AP128" s="75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9"/>
      <c r="B129" s="79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8"/>
      <c r="AH129" s="78"/>
      <c r="AI129" s="78"/>
      <c r="AJ129" s="78"/>
      <c r="AK129" s="76"/>
      <c r="AL129" s="77"/>
      <c r="AM129" s="75"/>
      <c r="AN129" s="75"/>
      <c r="AO129" s="75"/>
      <c r="AP129" s="75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9"/>
      <c r="B130" s="79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8"/>
      <c r="AH130" s="78"/>
      <c r="AI130" s="78"/>
      <c r="AJ130" s="78"/>
      <c r="AK130" s="76"/>
      <c r="AL130" s="77"/>
      <c r="AM130" s="75"/>
      <c r="AN130" s="75"/>
      <c r="AO130" s="75"/>
      <c r="AP130" s="75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9"/>
      <c r="B131" s="79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8"/>
      <c r="AH131" s="78"/>
      <c r="AI131" s="78"/>
      <c r="AJ131" s="78"/>
      <c r="AK131" s="76"/>
      <c r="AL131" s="77"/>
      <c r="AM131" s="75"/>
      <c r="AN131" s="75"/>
      <c r="AO131" s="75"/>
      <c r="AP131" s="75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9"/>
      <c r="B132" s="79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8"/>
      <c r="AH132" s="78"/>
      <c r="AI132" s="78"/>
      <c r="AJ132" s="78"/>
      <c r="AK132" s="76"/>
      <c r="AL132" s="77"/>
      <c r="AM132" s="75"/>
      <c r="AN132" s="75"/>
      <c r="AO132" s="75"/>
      <c r="AP132" s="75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9"/>
      <c r="B133" s="79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8"/>
      <c r="AH133" s="78"/>
      <c r="AI133" s="78"/>
      <c r="AJ133" s="78"/>
      <c r="AK133" s="76"/>
      <c r="AL133" s="77"/>
      <c r="AM133" s="75"/>
      <c r="AN133" s="75"/>
      <c r="AO133" s="75"/>
      <c r="AP133" s="75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9"/>
      <c r="B134" s="79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8"/>
      <c r="AH134" s="78"/>
      <c r="AI134" s="78"/>
      <c r="AJ134" s="78"/>
      <c r="AK134" s="76"/>
      <c r="AL134" s="77"/>
      <c r="AM134" s="75"/>
      <c r="AN134" s="75"/>
      <c r="AO134" s="75"/>
      <c r="AP134" s="75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9"/>
      <c r="B135" s="79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8"/>
      <c r="AH135" s="78"/>
      <c r="AI135" s="78"/>
      <c r="AJ135" s="78"/>
      <c r="AK135" s="76"/>
      <c r="AL135" s="77"/>
      <c r="AM135" s="75"/>
      <c r="AN135" s="75"/>
      <c r="AO135" s="75"/>
      <c r="AP135" s="75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9"/>
      <c r="B136" s="79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8"/>
      <c r="AH136" s="78"/>
      <c r="AI136" s="78"/>
      <c r="AJ136" s="78"/>
      <c r="AK136" s="76"/>
      <c r="AL136" s="77"/>
      <c r="AM136" s="75"/>
      <c r="AN136" s="75"/>
      <c r="AO136" s="75"/>
      <c r="AP136" s="75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9"/>
      <c r="B137" s="79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8"/>
      <c r="AH137" s="78"/>
      <c r="AI137" s="78"/>
      <c r="AJ137" s="78"/>
      <c r="AK137" s="76"/>
      <c r="AL137" s="77"/>
      <c r="AM137" s="75"/>
      <c r="AN137" s="75"/>
      <c r="AO137" s="75"/>
      <c r="AP137" s="75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9"/>
      <c r="B138" s="79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8"/>
      <c r="AH138" s="78"/>
      <c r="AI138" s="78"/>
      <c r="AJ138" s="78"/>
      <c r="AK138" s="76"/>
      <c r="AL138" s="77"/>
      <c r="AM138" s="75"/>
      <c r="AN138" s="75"/>
      <c r="AO138" s="75"/>
      <c r="AP138" s="75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9"/>
      <c r="B139" s="79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8"/>
      <c r="AH139" s="78"/>
      <c r="AI139" s="78"/>
      <c r="AJ139" s="78"/>
      <c r="AK139" s="76"/>
      <c r="AL139" s="77"/>
      <c r="AM139" s="75"/>
      <c r="AN139" s="75"/>
      <c r="AO139" s="75"/>
      <c r="AP139" s="75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9"/>
      <c r="B140" s="79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8"/>
      <c r="AH140" s="78"/>
      <c r="AI140" s="78"/>
      <c r="AJ140" s="78"/>
      <c r="AK140" s="76"/>
      <c r="AL140" s="77"/>
      <c r="AM140" s="75"/>
      <c r="AN140" s="75"/>
      <c r="AO140" s="75"/>
      <c r="AP140" s="75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9"/>
      <c r="B141" s="79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8"/>
      <c r="AH141" s="78"/>
      <c r="AI141" s="78"/>
      <c r="AJ141" s="78"/>
      <c r="AK141" s="76"/>
      <c r="AL141" s="77"/>
      <c r="AM141" s="75"/>
      <c r="AN141" s="75"/>
      <c r="AO141" s="75"/>
      <c r="AP141" s="75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9"/>
      <c r="B142" s="79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8"/>
      <c r="AH142" s="78"/>
      <c r="AI142" s="78"/>
      <c r="AJ142" s="78"/>
      <c r="AK142" s="76"/>
      <c r="AL142" s="77"/>
      <c r="AM142" s="75"/>
      <c r="AN142" s="75"/>
      <c r="AO142" s="75"/>
      <c r="AP142" s="75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9"/>
      <c r="B143" s="79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8"/>
      <c r="AH143" s="78"/>
      <c r="AI143" s="78"/>
      <c r="AJ143" s="78"/>
      <c r="AK143" s="76"/>
      <c r="AL143" s="77"/>
      <c r="AM143" s="75"/>
      <c r="AN143" s="75"/>
      <c r="AO143" s="75"/>
      <c r="AP143" s="75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9"/>
      <c r="B144" s="79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8"/>
      <c r="AH144" s="78"/>
      <c r="AI144" s="78"/>
      <c r="AJ144" s="78"/>
      <c r="AK144" s="76"/>
      <c r="AL144" s="77"/>
      <c r="AM144" s="75"/>
      <c r="AN144" s="75"/>
      <c r="AO144" s="75"/>
      <c r="AP144" s="75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9"/>
      <c r="B145" s="79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8"/>
      <c r="AH145" s="78"/>
      <c r="AI145" s="78"/>
      <c r="AJ145" s="78"/>
      <c r="AK145" s="76"/>
      <c r="AL145" s="77"/>
      <c r="AM145" s="75"/>
      <c r="AN145" s="75"/>
      <c r="AO145" s="75"/>
      <c r="AP145" s="75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9"/>
      <c r="B146" s="79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8"/>
      <c r="AH146" s="78"/>
      <c r="AI146" s="78"/>
      <c r="AJ146" s="78"/>
      <c r="AK146" s="76"/>
      <c r="AL146" s="77"/>
      <c r="AM146" s="75"/>
      <c r="AN146" s="75"/>
      <c r="AO146" s="75"/>
      <c r="AP146" s="75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9"/>
      <c r="B147" s="79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8"/>
      <c r="AH147" s="78"/>
      <c r="AI147" s="78"/>
      <c r="AJ147" s="78"/>
      <c r="AK147" s="76"/>
      <c r="AL147" s="77"/>
      <c r="AM147" s="75"/>
      <c r="AN147" s="75"/>
      <c r="AO147" s="75"/>
      <c r="AP147" s="75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9"/>
      <c r="B148" s="79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8"/>
      <c r="AH148" s="78"/>
      <c r="AI148" s="78"/>
      <c r="AJ148" s="78"/>
      <c r="AK148" s="76"/>
      <c r="AL148" s="77"/>
      <c r="AM148" s="75"/>
      <c r="AN148" s="75"/>
      <c r="AO148" s="75"/>
      <c r="AP148" s="75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9"/>
      <c r="B149" s="79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8"/>
      <c r="AH149" s="78"/>
      <c r="AI149" s="78"/>
      <c r="AJ149" s="78"/>
      <c r="AK149" s="76"/>
      <c r="AL149" s="77"/>
      <c r="AM149" s="75"/>
      <c r="AN149" s="75"/>
      <c r="AO149" s="75"/>
      <c r="AP149" s="75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9"/>
      <c r="B150" s="79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8"/>
      <c r="AH150" s="78"/>
      <c r="AI150" s="78"/>
      <c r="AJ150" s="78"/>
      <c r="AK150" s="76"/>
      <c r="AL150" s="77"/>
      <c r="AM150" s="75"/>
      <c r="AN150" s="75"/>
      <c r="AO150" s="75"/>
      <c r="AP150" s="75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9"/>
      <c r="B151" s="79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8"/>
      <c r="AH151" s="78"/>
      <c r="AI151" s="78"/>
      <c r="AJ151" s="78"/>
      <c r="AK151" s="76"/>
      <c r="AL151" s="77"/>
      <c r="AM151" s="75"/>
      <c r="AN151" s="75"/>
      <c r="AO151" s="75"/>
      <c r="AP151" s="75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9"/>
      <c r="B152" s="79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8"/>
      <c r="AH152" s="78"/>
      <c r="AI152" s="78"/>
      <c r="AJ152" s="78"/>
      <c r="AK152" s="76"/>
      <c r="AL152" s="77"/>
      <c r="AM152" s="75"/>
      <c r="AN152" s="75"/>
      <c r="AO152" s="75"/>
      <c r="AP152" s="75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9"/>
      <c r="B153" s="79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8"/>
      <c r="AH153" s="78"/>
      <c r="AI153" s="78"/>
      <c r="AJ153" s="78"/>
      <c r="AK153" s="76"/>
      <c r="AL153" s="77"/>
      <c r="AM153" s="75"/>
      <c r="AN153" s="75"/>
      <c r="AO153" s="75"/>
      <c r="AP153" s="75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9"/>
      <c r="B154" s="79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8"/>
      <c r="AH154" s="78"/>
      <c r="AI154" s="78"/>
      <c r="AJ154" s="78"/>
      <c r="AK154" s="76"/>
      <c r="AL154" s="77"/>
      <c r="AM154" s="75"/>
      <c r="AN154" s="75"/>
      <c r="AO154" s="75"/>
      <c r="AP154" s="75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9"/>
      <c r="B155" s="79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8"/>
      <c r="AH155" s="78"/>
      <c r="AI155" s="78"/>
      <c r="AJ155" s="78"/>
      <c r="AK155" s="76"/>
      <c r="AL155" s="77"/>
      <c r="AM155" s="75"/>
      <c r="AN155" s="75"/>
      <c r="AO155" s="75"/>
      <c r="AP155" s="75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9"/>
      <c r="B156" s="79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8"/>
      <c r="AH156" s="78"/>
      <c r="AI156" s="78"/>
      <c r="AJ156" s="78"/>
      <c r="AK156" s="76"/>
      <c r="AL156" s="77"/>
      <c r="AM156" s="75"/>
      <c r="AN156" s="75"/>
      <c r="AO156" s="75"/>
      <c r="AP156" s="75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9"/>
      <c r="B157" s="79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8"/>
      <c r="AH157" s="78"/>
      <c r="AI157" s="78"/>
      <c r="AJ157" s="78"/>
      <c r="AK157" s="76"/>
      <c r="AL157" s="77"/>
      <c r="AM157" s="75"/>
      <c r="AN157" s="75"/>
      <c r="AO157" s="75"/>
      <c r="AP157" s="75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9"/>
      <c r="B158" s="79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8"/>
      <c r="AH158" s="78"/>
      <c r="AI158" s="78"/>
      <c r="AJ158" s="78"/>
      <c r="AK158" s="76"/>
      <c r="AL158" s="77"/>
      <c r="AM158" s="75"/>
      <c r="AN158" s="75"/>
      <c r="AO158" s="75"/>
      <c r="AP158" s="75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9"/>
      <c r="B159" s="79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8"/>
      <c r="AH159" s="78"/>
      <c r="AI159" s="78"/>
      <c r="AJ159" s="78"/>
      <c r="AK159" s="76"/>
      <c r="AL159" s="77"/>
      <c r="AM159" s="75"/>
      <c r="AN159" s="75"/>
      <c r="AO159" s="75"/>
      <c r="AP159" s="75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9"/>
      <c r="B160" s="79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8"/>
      <c r="AH160" s="78"/>
      <c r="AI160" s="78"/>
      <c r="AJ160" s="78"/>
      <c r="AK160" s="76"/>
      <c r="AL160" s="77"/>
      <c r="AM160" s="75"/>
      <c r="AN160" s="75"/>
      <c r="AO160" s="75"/>
      <c r="AP160" s="75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9"/>
      <c r="B161" s="79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8"/>
      <c r="AH161" s="78"/>
      <c r="AI161" s="78"/>
      <c r="AJ161" s="78"/>
      <c r="AK161" s="76"/>
      <c r="AL161" s="77"/>
      <c r="AM161" s="75"/>
      <c r="AN161" s="75"/>
      <c r="AO161" s="75"/>
      <c r="AP161" s="75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9"/>
      <c r="B162" s="79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8"/>
      <c r="AH162" s="78"/>
      <c r="AI162" s="78"/>
      <c r="AJ162" s="78"/>
      <c r="AK162" s="76"/>
      <c r="AL162" s="77"/>
      <c r="AM162" s="75"/>
      <c r="AN162" s="75"/>
      <c r="AO162" s="75"/>
      <c r="AP162" s="75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9"/>
      <c r="B163" s="79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8"/>
      <c r="AH163" s="78"/>
      <c r="AI163" s="78"/>
      <c r="AJ163" s="78"/>
      <c r="AK163" s="76"/>
      <c r="AL163" s="77"/>
      <c r="AM163" s="75"/>
      <c r="AN163" s="75"/>
      <c r="AO163" s="75"/>
      <c r="AP163" s="75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9"/>
      <c r="B164" s="79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8"/>
      <c r="AH164" s="78"/>
      <c r="AI164" s="78"/>
      <c r="AJ164" s="78"/>
      <c r="AK164" s="76"/>
      <c r="AL164" s="77"/>
      <c r="AM164" s="75"/>
      <c r="AN164" s="75"/>
      <c r="AO164" s="75"/>
      <c r="AP164" s="75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9"/>
      <c r="B165" s="79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8"/>
      <c r="AH165" s="78"/>
      <c r="AI165" s="78"/>
      <c r="AJ165" s="78"/>
      <c r="AK165" s="76"/>
      <c r="AL165" s="77"/>
      <c r="AM165" s="75"/>
      <c r="AN165" s="75"/>
      <c r="AO165" s="75"/>
      <c r="AP165" s="75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9"/>
      <c r="B166" s="79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8"/>
      <c r="AH166" s="78"/>
      <c r="AI166" s="78"/>
      <c r="AJ166" s="78"/>
      <c r="AK166" s="76"/>
      <c r="AL166" s="77"/>
      <c r="AM166" s="75"/>
      <c r="AN166" s="75"/>
      <c r="AO166" s="75"/>
      <c r="AP166" s="75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9"/>
      <c r="B167" s="79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8"/>
      <c r="AH167" s="78"/>
      <c r="AI167" s="78"/>
      <c r="AJ167" s="78"/>
      <c r="AK167" s="76"/>
      <c r="AL167" s="77"/>
      <c r="AM167" s="75"/>
      <c r="AN167" s="75"/>
      <c r="AO167" s="75"/>
      <c r="AP167" s="75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9"/>
      <c r="B168" s="79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8"/>
      <c r="AH168" s="78"/>
      <c r="AI168" s="78"/>
      <c r="AJ168" s="78"/>
      <c r="AK168" s="76"/>
      <c r="AL168" s="77"/>
      <c r="AM168" s="75"/>
      <c r="AN168" s="75"/>
      <c r="AO168" s="75"/>
      <c r="AP168" s="75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9"/>
      <c r="B169" s="79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8"/>
      <c r="AH169" s="78"/>
      <c r="AI169" s="78"/>
      <c r="AJ169" s="78"/>
      <c r="AK169" s="76"/>
      <c r="AL169" s="77"/>
      <c r="AM169" s="75"/>
      <c r="AN169" s="75"/>
      <c r="AO169" s="75"/>
      <c r="AP169" s="75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9"/>
      <c r="B170" s="79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8"/>
      <c r="AH170" s="78"/>
      <c r="AI170" s="78"/>
      <c r="AJ170" s="78"/>
      <c r="AK170" s="76"/>
      <c r="AL170" s="77"/>
      <c r="AM170" s="75"/>
      <c r="AN170" s="75"/>
      <c r="AO170" s="75"/>
      <c r="AP170" s="75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9"/>
      <c r="B171" s="79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8"/>
      <c r="AH171" s="78"/>
      <c r="AI171" s="78"/>
      <c r="AJ171" s="78"/>
      <c r="AK171" s="76"/>
      <c r="AL171" s="77"/>
      <c r="AM171" s="75"/>
      <c r="AN171" s="75"/>
      <c r="AO171" s="75"/>
      <c r="AP171" s="75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9"/>
      <c r="B172" s="79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8"/>
      <c r="AH172" s="78"/>
      <c r="AI172" s="78"/>
      <c r="AJ172" s="78"/>
      <c r="AK172" s="76"/>
      <c r="AL172" s="77"/>
      <c r="AM172" s="75"/>
      <c r="AN172" s="75"/>
      <c r="AO172" s="75"/>
      <c r="AP172" s="75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9"/>
      <c r="B173" s="79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8"/>
      <c r="AH173" s="78"/>
      <c r="AI173" s="78"/>
      <c r="AJ173" s="78"/>
      <c r="AK173" s="76"/>
      <c r="AL173" s="77"/>
      <c r="AM173" s="75"/>
      <c r="AN173" s="75"/>
      <c r="AO173" s="75"/>
      <c r="AP173" s="75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9"/>
      <c r="B174" s="79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8"/>
      <c r="AH174" s="78"/>
      <c r="AI174" s="78"/>
      <c r="AJ174" s="78"/>
      <c r="AK174" s="76"/>
      <c r="AL174" s="77"/>
      <c r="AM174" s="75"/>
      <c r="AN174" s="75"/>
      <c r="AO174" s="75"/>
      <c r="AP174" s="75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9"/>
      <c r="B175" s="79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8"/>
      <c r="AH175" s="78"/>
      <c r="AI175" s="78"/>
      <c r="AJ175" s="78"/>
      <c r="AK175" s="76"/>
      <c r="AL175" s="77"/>
      <c r="AM175" s="75"/>
      <c r="AN175" s="75"/>
      <c r="AO175" s="75"/>
      <c r="AP175" s="75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9"/>
      <c r="B176" s="79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8"/>
      <c r="AH176" s="78"/>
      <c r="AI176" s="78"/>
      <c r="AJ176" s="78"/>
      <c r="AK176" s="76"/>
      <c r="AL176" s="77"/>
      <c r="AM176" s="75"/>
      <c r="AN176" s="75"/>
      <c r="AO176" s="75"/>
      <c r="AP176" s="75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9"/>
      <c r="B177" s="79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8"/>
      <c r="AH177" s="78"/>
      <c r="AI177" s="78"/>
      <c r="AJ177" s="78"/>
      <c r="AK177" s="76"/>
      <c r="AL177" s="77"/>
      <c r="AM177" s="75"/>
      <c r="AN177" s="75"/>
      <c r="AO177" s="75"/>
      <c r="AP177" s="75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9"/>
      <c r="B178" s="79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8"/>
      <c r="AH178" s="78"/>
      <c r="AI178" s="78"/>
      <c r="AJ178" s="78"/>
      <c r="AK178" s="76"/>
      <c r="AL178" s="77"/>
      <c r="AM178" s="75"/>
      <c r="AN178" s="75"/>
      <c r="AO178" s="75"/>
      <c r="AP178" s="75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9"/>
      <c r="B179" s="79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8"/>
      <c r="AH179" s="78"/>
      <c r="AI179" s="78"/>
      <c r="AJ179" s="78"/>
      <c r="AK179" s="76"/>
      <c r="AL179" s="77"/>
      <c r="AM179" s="75"/>
      <c r="AN179" s="75"/>
      <c r="AO179" s="75"/>
      <c r="AP179" s="75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9"/>
      <c r="B180" s="79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8"/>
      <c r="AH180" s="78"/>
      <c r="AI180" s="78"/>
      <c r="AJ180" s="78"/>
      <c r="AK180" s="76"/>
      <c r="AL180" s="77"/>
      <c r="AM180" s="75"/>
      <c r="AN180" s="75"/>
      <c r="AO180" s="75"/>
      <c r="AP180" s="75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9"/>
      <c r="B181" s="79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8"/>
      <c r="AH181" s="78"/>
      <c r="AI181" s="78"/>
      <c r="AJ181" s="78"/>
      <c r="AK181" s="76"/>
      <c r="AL181" s="77"/>
      <c r="AM181" s="75"/>
      <c r="AN181" s="75"/>
      <c r="AO181" s="75"/>
      <c r="AP181" s="75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9"/>
      <c r="B182" s="79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8"/>
      <c r="AH182" s="78"/>
      <c r="AI182" s="78"/>
      <c r="AJ182" s="78"/>
      <c r="AK182" s="76"/>
      <c r="AL182" s="77"/>
      <c r="AM182" s="75"/>
      <c r="AN182" s="75"/>
      <c r="AO182" s="75"/>
      <c r="AP182" s="75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9"/>
      <c r="B183" s="79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8"/>
      <c r="AH183" s="78"/>
      <c r="AI183" s="78"/>
      <c r="AJ183" s="78"/>
      <c r="AK183" s="76"/>
      <c r="AL183" s="77"/>
      <c r="AM183" s="75"/>
      <c r="AN183" s="75"/>
      <c r="AO183" s="75"/>
      <c r="AP183" s="75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9"/>
      <c r="B184" s="79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8"/>
      <c r="AH184" s="78"/>
      <c r="AI184" s="78"/>
      <c r="AJ184" s="78"/>
      <c r="AK184" s="76"/>
      <c r="AL184" s="77"/>
      <c r="AM184" s="75"/>
      <c r="AN184" s="75"/>
      <c r="AO184" s="75"/>
      <c r="AP184" s="75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9"/>
      <c r="B185" s="79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8"/>
      <c r="AH185" s="78"/>
      <c r="AI185" s="78"/>
      <c r="AJ185" s="78"/>
      <c r="AK185" s="76"/>
      <c r="AL185" s="77"/>
      <c r="AM185" s="75"/>
      <c r="AN185" s="75"/>
      <c r="AO185" s="75"/>
      <c r="AP185" s="75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9"/>
      <c r="B186" s="79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8"/>
      <c r="AH186" s="78"/>
      <c r="AI186" s="78"/>
      <c r="AJ186" s="78"/>
      <c r="AK186" s="76"/>
      <c r="AL186" s="77"/>
      <c r="AM186" s="75"/>
      <c r="AN186" s="75"/>
      <c r="AO186" s="75"/>
      <c r="AP186" s="75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9"/>
      <c r="B187" s="79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8"/>
      <c r="AH187" s="78"/>
      <c r="AI187" s="78"/>
      <c r="AJ187" s="78"/>
      <c r="AK187" s="76"/>
      <c r="AL187" s="77"/>
      <c r="AM187" s="75"/>
      <c r="AN187" s="75"/>
      <c r="AO187" s="75"/>
      <c r="AP187" s="75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9"/>
      <c r="B188" s="79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8"/>
      <c r="AH188" s="78"/>
      <c r="AI188" s="78"/>
      <c r="AJ188" s="78"/>
      <c r="AK188" s="76"/>
      <c r="AL188" s="77"/>
      <c r="AM188" s="75"/>
      <c r="AN188" s="75"/>
      <c r="AO188" s="75"/>
      <c r="AP188" s="75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9"/>
      <c r="B189" s="79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8"/>
      <c r="AH189" s="78"/>
      <c r="AI189" s="78"/>
      <c r="AJ189" s="78"/>
      <c r="AK189" s="76"/>
      <c r="AL189" s="77"/>
      <c r="AM189" s="75"/>
      <c r="AN189" s="75"/>
      <c r="AO189" s="75"/>
      <c r="AP189" s="75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9"/>
      <c r="B190" s="79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8"/>
      <c r="AH190" s="78"/>
      <c r="AI190" s="78"/>
      <c r="AJ190" s="78"/>
      <c r="AK190" s="76"/>
      <c r="AL190" s="77"/>
      <c r="AM190" s="75"/>
      <c r="AN190" s="75"/>
      <c r="AO190" s="75"/>
      <c r="AP190" s="75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9"/>
      <c r="B191" s="79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8"/>
      <c r="AH191" s="78"/>
      <c r="AI191" s="78"/>
      <c r="AJ191" s="78"/>
      <c r="AK191" s="76"/>
      <c r="AL191" s="77"/>
      <c r="AM191" s="75"/>
      <c r="AN191" s="75"/>
      <c r="AO191" s="75"/>
      <c r="AP191" s="75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9"/>
      <c r="B192" s="79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8"/>
      <c r="AH192" s="78"/>
      <c r="AI192" s="78"/>
      <c r="AJ192" s="78"/>
      <c r="AK192" s="76"/>
      <c r="AL192" s="77"/>
      <c r="AM192" s="75"/>
      <c r="AN192" s="75"/>
      <c r="AO192" s="75"/>
      <c r="AP192" s="75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9"/>
      <c r="B193" s="79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8"/>
      <c r="AH193" s="78"/>
      <c r="AI193" s="78"/>
      <c r="AJ193" s="78"/>
      <c r="AK193" s="76"/>
      <c r="AL193" s="77"/>
      <c r="AM193" s="75"/>
      <c r="AN193" s="75"/>
      <c r="AO193" s="75"/>
      <c r="AP193" s="75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9"/>
      <c r="B194" s="79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8"/>
      <c r="AH194" s="78"/>
      <c r="AI194" s="78"/>
      <c r="AJ194" s="78"/>
      <c r="AK194" s="76"/>
      <c r="AL194" s="77"/>
      <c r="AM194" s="75"/>
      <c r="AN194" s="75"/>
      <c r="AO194" s="75"/>
      <c r="AP194" s="75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9"/>
      <c r="B195" s="79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8"/>
      <c r="AH195" s="78"/>
      <c r="AI195" s="78"/>
      <c r="AJ195" s="78"/>
      <c r="AK195" s="76"/>
      <c r="AL195" s="77"/>
      <c r="AM195" s="75"/>
      <c r="AN195" s="75"/>
      <c r="AO195" s="75"/>
      <c r="AP195" s="75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9"/>
      <c r="B196" s="79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8"/>
      <c r="AH196" s="78"/>
      <c r="AI196" s="78"/>
      <c r="AJ196" s="78"/>
      <c r="AK196" s="76"/>
      <c r="AL196" s="77"/>
      <c r="AM196" s="75"/>
      <c r="AN196" s="75"/>
      <c r="AO196" s="75"/>
      <c r="AP196" s="75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9"/>
      <c r="B197" s="79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8"/>
      <c r="AH197" s="78"/>
      <c r="AI197" s="78"/>
      <c r="AJ197" s="78"/>
      <c r="AK197" s="76"/>
      <c r="AL197" s="77"/>
      <c r="AM197" s="75"/>
      <c r="AN197" s="75"/>
      <c r="AO197" s="75"/>
      <c r="AP197" s="75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9"/>
      <c r="B198" s="79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8"/>
      <c r="AH198" s="78"/>
      <c r="AI198" s="78"/>
      <c r="AJ198" s="78"/>
      <c r="AK198" s="76"/>
      <c r="AL198" s="77"/>
      <c r="AM198" s="75"/>
      <c r="AN198" s="75"/>
      <c r="AO198" s="75"/>
      <c r="AP198" s="75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9"/>
      <c r="B199" s="79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8"/>
      <c r="AH199" s="78"/>
      <c r="AI199" s="78"/>
      <c r="AJ199" s="78"/>
      <c r="AK199" s="76"/>
      <c r="AL199" s="77"/>
      <c r="AM199" s="75"/>
      <c r="AN199" s="75"/>
      <c r="AO199" s="75"/>
      <c r="AP199" s="75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9"/>
      <c r="B200" s="79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8"/>
      <c r="AH200" s="78"/>
      <c r="AI200" s="78"/>
      <c r="AJ200" s="78"/>
      <c r="AK200" s="76"/>
      <c r="AL200" s="77"/>
      <c r="AM200" s="75"/>
      <c r="AN200" s="75"/>
      <c r="AO200" s="75"/>
      <c r="AP200" s="75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9"/>
      <c r="B201" s="79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8"/>
      <c r="AH201" s="78"/>
      <c r="AI201" s="78"/>
      <c r="AJ201" s="78"/>
      <c r="AK201" s="76"/>
      <c r="AL201" s="77"/>
      <c r="AM201" s="75"/>
      <c r="AN201" s="75"/>
      <c r="AO201" s="75"/>
      <c r="AP201" s="75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9"/>
      <c r="B202" s="79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8"/>
      <c r="AH202" s="78"/>
      <c r="AI202" s="78"/>
      <c r="AJ202" s="78"/>
      <c r="AK202" s="76"/>
      <c r="AL202" s="77"/>
      <c r="AM202" s="75"/>
      <c r="AN202" s="75"/>
      <c r="AO202" s="75"/>
      <c r="AP202" s="75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9"/>
      <c r="B203" s="79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8"/>
      <c r="AH203" s="78"/>
      <c r="AI203" s="78"/>
      <c r="AJ203" s="78"/>
      <c r="AK203" s="76"/>
      <c r="AL203" s="77"/>
      <c r="AM203" s="75"/>
      <c r="AN203" s="75"/>
      <c r="AO203" s="75"/>
      <c r="AP203" s="75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9"/>
      <c r="B204" s="79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8"/>
      <c r="AH204" s="78"/>
      <c r="AI204" s="78"/>
      <c r="AJ204" s="78"/>
      <c r="AK204" s="76"/>
      <c r="AL204" s="77"/>
      <c r="AM204" s="75"/>
      <c r="AN204" s="75"/>
      <c r="AO204" s="75"/>
      <c r="AP204" s="75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9"/>
      <c r="B205" s="79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8"/>
      <c r="AH205" s="78"/>
      <c r="AI205" s="78"/>
      <c r="AJ205" s="78"/>
      <c r="AK205" s="76"/>
      <c r="AL205" s="77"/>
      <c r="AM205" s="75"/>
      <c r="AN205" s="75"/>
      <c r="AO205" s="75"/>
      <c r="AP205" s="75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9"/>
      <c r="B206" s="79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8"/>
      <c r="AH206" s="78"/>
      <c r="AI206" s="78"/>
      <c r="AJ206" s="78"/>
      <c r="AK206" s="76"/>
      <c r="AL206" s="77"/>
      <c r="AM206" s="75"/>
      <c r="AN206" s="75"/>
      <c r="AO206" s="75"/>
      <c r="AP206" s="75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9"/>
      <c r="B207" s="79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8"/>
      <c r="AH207" s="78"/>
      <c r="AI207" s="78"/>
      <c r="AJ207" s="78"/>
      <c r="AK207" s="76"/>
      <c r="AL207" s="77"/>
      <c r="AM207" s="75"/>
      <c r="AN207" s="75"/>
      <c r="AO207" s="75"/>
      <c r="AP207" s="75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9"/>
      <c r="B208" s="79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8"/>
      <c r="AH208" s="78"/>
      <c r="AI208" s="78"/>
      <c r="AJ208" s="78"/>
      <c r="AK208" s="76"/>
      <c r="AL208" s="77"/>
      <c r="AM208" s="75"/>
      <c r="AN208" s="75"/>
      <c r="AO208" s="75"/>
      <c r="AP208" s="75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9"/>
      <c r="B209" s="79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8"/>
      <c r="AH209" s="78"/>
      <c r="AI209" s="78"/>
      <c r="AJ209" s="78"/>
      <c r="AK209" s="76"/>
      <c r="AL209" s="77"/>
      <c r="AM209" s="75"/>
      <c r="AN209" s="75"/>
      <c r="AO209" s="75"/>
      <c r="AP209" s="75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9"/>
      <c r="B210" s="79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8"/>
      <c r="AH210" s="78"/>
      <c r="AI210" s="78"/>
      <c r="AJ210" s="78"/>
      <c r="AK210" s="76"/>
      <c r="AL210" s="77"/>
      <c r="AM210" s="75"/>
      <c r="AN210" s="75"/>
      <c r="AO210" s="75"/>
      <c r="AP210" s="75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9"/>
      <c r="B211" s="79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8"/>
      <c r="AH211" s="78"/>
      <c r="AI211" s="78"/>
      <c r="AJ211" s="78"/>
      <c r="AK211" s="76"/>
      <c r="AL211" s="77"/>
      <c r="AM211" s="75"/>
      <c r="AN211" s="75"/>
      <c r="AO211" s="75"/>
      <c r="AP211" s="75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9"/>
      <c r="B212" s="79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8"/>
      <c r="AH212" s="78"/>
      <c r="AI212" s="78"/>
      <c r="AJ212" s="78"/>
      <c r="AK212" s="76"/>
      <c r="AL212" s="77"/>
      <c r="AM212" s="75"/>
      <c r="AN212" s="75"/>
      <c r="AO212" s="75"/>
      <c r="AP212" s="75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9"/>
      <c r="B213" s="79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8"/>
      <c r="AH213" s="78"/>
      <c r="AI213" s="78"/>
      <c r="AJ213" s="78"/>
      <c r="AK213" s="76"/>
      <c r="AL213" s="77"/>
      <c r="AM213" s="75"/>
      <c r="AN213" s="75"/>
      <c r="AO213" s="75"/>
      <c r="AP213" s="75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9"/>
      <c r="B214" s="79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8"/>
      <c r="AH214" s="78"/>
      <c r="AI214" s="78"/>
      <c r="AJ214" s="78"/>
      <c r="AK214" s="76"/>
      <c r="AL214" s="77"/>
      <c r="AM214" s="75"/>
      <c r="AN214" s="75"/>
      <c r="AO214" s="75"/>
      <c r="AP214" s="75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9"/>
      <c r="B215" s="79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8"/>
      <c r="AH215" s="78"/>
      <c r="AI215" s="78"/>
      <c r="AJ215" s="78"/>
      <c r="AK215" s="76"/>
      <c r="AL215" s="77"/>
      <c r="AM215" s="75"/>
      <c r="AN215" s="75"/>
      <c r="AO215" s="75"/>
      <c r="AP215" s="75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9"/>
      <c r="B216" s="79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8"/>
      <c r="AH216" s="78"/>
      <c r="AI216" s="78"/>
      <c r="AJ216" s="78"/>
      <c r="AK216" s="76"/>
      <c r="AL216" s="77"/>
      <c r="AM216" s="75"/>
      <c r="AN216" s="75"/>
      <c r="AO216" s="75"/>
      <c r="AP216" s="75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9"/>
      <c r="B217" s="79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8"/>
      <c r="AH217" s="78"/>
      <c r="AI217" s="78"/>
      <c r="AJ217" s="78"/>
      <c r="AK217" s="76"/>
      <c r="AL217" s="77"/>
      <c r="AM217" s="75"/>
      <c r="AN217" s="75"/>
      <c r="AO217" s="75"/>
      <c r="AP217" s="75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9"/>
      <c r="B218" s="79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8"/>
      <c r="AH218" s="78"/>
      <c r="AI218" s="78"/>
      <c r="AJ218" s="78"/>
      <c r="AK218" s="76"/>
      <c r="AL218" s="77"/>
      <c r="AM218" s="75"/>
      <c r="AN218" s="75"/>
      <c r="AO218" s="75"/>
      <c r="AP218" s="75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9"/>
      <c r="B219" s="79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8"/>
      <c r="AH219" s="78"/>
      <c r="AI219" s="78"/>
      <c r="AJ219" s="78"/>
      <c r="AK219" s="76"/>
      <c r="AL219" s="77"/>
      <c r="AM219" s="75"/>
      <c r="AN219" s="75"/>
      <c r="AO219" s="75"/>
      <c r="AP219" s="75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9"/>
      <c r="B220" s="79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8"/>
      <c r="AH220" s="78"/>
      <c r="AI220" s="78"/>
      <c r="AJ220" s="78"/>
      <c r="AK220" s="76"/>
      <c r="AL220" s="77"/>
      <c r="AM220" s="75"/>
      <c r="AN220" s="75"/>
      <c r="AO220" s="75"/>
      <c r="AP220" s="75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9"/>
      <c r="B221" s="79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8"/>
      <c r="AH221" s="78"/>
      <c r="AI221" s="78"/>
      <c r="AJ221" s="78"/>
      <c r="AK221" s="76"/>
      <c r="AL221" s="77"/>
      <c r="AM221" s="75"/>
      <c r="AN221" s="75"/>
      <c r="AO221" s="75"/>
      <c r="AP221" s="75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9"/>
      <c r="B222" s="79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8"/>
      <c r="AH222" s="78"/>
      <c r="AI222" s="78"/>
      <c r="AJ222" s="78"/>
      <c r="AK222" s="76"/>
      <c r="AL222" s="77"/>
      <c r="AM222" s="75"/>
      <c r="AN222" s="75"/>
      <c r="AO222" s="75"/>
      <c r="AP222" s="75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9"/>
      <c r="B223" s="79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8"/>
      <c r="AH223" s="78"/>
      <c r="AI223" s="78"/>
      <c r="AJ223" s="78"/>
      <c r="AK223" s="76"/>
      <c r="AL223" s="77"/>
      <c r="AM223" s="75"/>
      <c r="AN223" s="75"/>
      <c r="AO223" s="75"/>
      <c r="AP223" s="75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9"/>
      <c r="B224" s="79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8"/>
      <c r="AH224" s="78"/>
      <c r="AI224" s="78"/>
      <c r="AJ224" s="78"/>
      <c r="AK224" s="76"/>
      <c r="AL224" s="77"/>
      <c r="AM224" s="75"/>
      <c r="AN224" s="75"/>
      <c r="AO224" s="75"/>
      <c r="AP224" s="75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9"/>
      <c r="B225" s="79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8"/>
      <c r="AH225" s="78"/>
      <c r="AI225" s="78"/>
      <c r="AJ225" s="78"/>
      <c r="AK225" s="76"/>
      <c r="AL225" s="77"/>
      <c r="AM225" s="75"/>
      <c r="AN225" s="75"/>
      <c r="AO225" s="75"/>
      <c r="AP225" s="75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9"/>
      <c r="B226" s="79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8"/>
      <c r="AH226" s="78"/>
      <c r="AI226" s="78"/>
      <c r="AJ226" s="78"/>
      <c r="AK226" s="76"/>
      <c r="AL226" s="77"/>
      <c r="AM226" s="75"/>
      <c r="AN226" s="75"/>
      <c r="AO226" s="75"/>
      <c r="AP226" s="75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9"/>
      <c r="B227" s="79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8"/>
      <c r="AH227" s="78"/>
      <c r="AI227" s="78"/>
      <c r="AJ227" s="78"/>
      <c r="AK227" s="76"/>
      <c r="AL227" s="77"/>
      <c r="AM227" s="75"/>
      <c r="AN227" s="75"/>
      <c r="AO227" s="75"/>
      <c r="AP227" s="75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9"/>
      <c r="B228" s="79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8"/>
      <c r="AH228" s="78"/>
      <c r="AI228" s="78"/>
      <c r="AJ228" s="78"/>
      <c r="AK228" s="76"/>
      <c r="AL228" s="77"/>
      <c r="AM228" s="75"/>
      <c r="AN228" s="75"/>
      <c r="AO228" s="75"/>
      <c r="AP228" s="75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9"/>
      <c r="B229" s="79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8"/>
      <c r="AH229" s="78"/>
      <c r="AI229" s="78"/>
      <c r="AJ229" s="78"/>
      <c r="AK229" s="76"/>
      <c r="AL229" s="77"/>
      <c r="AM229" s="75"/>
      <c r="AN229" s="75"/>
      <c r="AO229" s="75"/>
      <c r="AP229" s="75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9"/>
      <c r="B230" s="79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8"/>
      <c r="AH230" s="78"/>
      <c r="AI230" s="78"/>
      <c r="AJ230" s="78"/>
      <c r="AK230" s="76"/>
      <c r="AL230" s="77"/>
      <c r="AM230" s="75"/>
      <c r="AN230" s="75"/>
      <c r="AO230" s="75"/>
      <c r="AP230" s="75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9"/>
      <c r="B231" s="79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8"/>
      <c r="AH231" s="78"/>
      <c r="AI231" s="78"/>
      <c r="AJ231" s="78"/>
      <c r="AK231" s="76"/>
      <c r="AL231" s="77"/>
      <c r="AM231" s="75"/>
      <c r="AN231" s="75"/>
      <c r="AO231" s="75"/>
      <c r="AP231" s="75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9"/>
      <c r="B232" s="79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8"/>
      <c r="AH232" s="78"/>
      <c r="AI232" s="78"/>
      <c r="AJ232" s="78"/>
      <c r="AK232" s="76"/>
      <c r="AL232" s="77"/>
      <c r="AM232" s="75"/>
      <c r="AN232" s="75"/>
      <c r="AO232" s="75"/>
      <c r="AP232" s="75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9"/>
      <c r="B233" s="79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8"/>
      <c r="AH233" s="78"/>
      <c r="AI233" s="78"/>
      <c r="AJ233" s="78"/>
      <c r="AK233" s="76"/>
      <c r="AL233" s="77"/>
      <c r="AM233" s="75"/>
      <c r="AN233" s="75"/>
      <c r="AO233" s="75"/>
      <c r="AP233" s="75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9"/>
      <c r="B234" s="79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8"/>
      <c r="AH234" s="78"/>
      <c r="AI234" s="78"/>
      <c r="AJ234" s="78"/>
      <c r="AK234" s="76"/>
      <c r="AL234" s="77"/>
      <c r="AM234" s="75"/>
      <c r="AN234" s="75"/>
      <c r="AO234" s="75"/>
      <c r="AP234" s="75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9"/>
      <c r="B235" s="79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8"/>
      <c r="AH235" s="78"/>
      <c r="AI235" s="78"/>
      <c r="AJ235" s="78"/>
      <c r="AK235" s="76"/>
      <c r="AL235" s="77"/>
      <c r="AM235" s="75"/>
      <c r="AN235" s="75"/>
      <c r="AO235" s="75"/>
      <c r="AP235" s="75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9"/>
      <c r="B236" s="79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8"/>
      <c r="AH236" s="78"/>
      <c r="AI236" s="78"/>
      <c r="AJ236" s="78"/>
      <c r="AK236" s="76"/>
      <c r="AL236" s="77"/>
      <c r="AM236" s="75"/>
      <c r="AN236" s="75"/>
      <c r="AO236" s="75"/>
      <c r="AP236" s="75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9"/>
      <c r="B237" s="79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8"/>
      <c r="AH237" s="78"/>
      <c r="AI237" s="78"/>
      <c r="AJ237" s="78"/>
      <c r="AK237" s="76"/>
      <c r="AL237" s="77"/>
      <c r="AM237" s="75"/>
      <c r="AN237" s="75"/>
      <c r="AO237" s="75"/>
      <c r="AP237" s="75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9"/>
      <c r="B238" s="79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8"/>
      <c r="AH238" s="78"/>
      <c r="AI238" s="78"/>
      <c r="AJ238" s="78"/>
      <c r="AK238" s="76"/>
      <c r="AL238" s="77"/>
      <c r="AM238" s="75"/>
      <c r="AN238" s="75"/>
      <c r="AO238" s="75"/>
      <c r="AP238" s="75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9"/>
      <c r="B239" s="79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8"/>
      <c r="AH239" s="78"/>
      <c r="AI239" s="78"/>
      <c r="AJ239" s="78"/>
      <c r="AK239" s="76"/>
      <c r="AL239" s="77"/>
      <c r="AM239" s="75"/>
      <c r="AN239" s="75"/>
      <c r="AO239" s="75"/>
      <c r="AP239" s="75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9"/>
      <c r="B240" s="79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8"/>
      <c r="AH240" s="78"/>
      <c r="AI240" s="78"/>
      <c r="AJ240" s="78"/>
      <c r="AK240" s="76"/>
      <c r="AL240" s="77"/>
      <c r="AM240" s="75"/>
      <c r="AN240" s="75"/>
      <c r="AO240" s="75"/>
      <c r="AP240" s="75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9"/>
      <c r="B241" s="79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8"/>
      <c r="AH241" s="78"/>
      <c r="AI241" s="78"/>
      <c r="AJ241" s="78"/>
      <c r="AK241" s="76"/>
      <c r="AL241" s="77"/>
      <c r="AM241" s="75"/>
      <c r="AN241" s="75"/>
      <c r="AO241" s="75"/>
      <c r="AP241" s="75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9"/>
      <c r="B242" s="79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8"/>
      <c r="AH242" s="78"/>
      <c r="AI242" s="78"/>
      <c r="AJ242" s="78"/>
      <c r="AK242" s="76"/>
      <c r="AL242" s="77"/>
      <c r="AM242" s="75"/>
      <c r="AN242" s="75"/>
      <c r="AO242" s="75"/>
      <c r="AP242" s="75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9"/>
      <c r="B243" s="79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8"/>
      <c r="AH243" s="78"/>
      <c r="AI243" s="78"/>
      <c r="AJ243" s="78"/>
      <c r="AK243" s="76"/>
      <c r="AL243" s="77"/>
      <c r="AM243" s="75"/>
      <c r="AN243" s="75"/>
      <c r="AO243" s="75"/>
      <c r="AP243" s="75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9"/>
      <c r="B244" s="79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8"/>
      <c r="AH244" s="78"/>
      <c r="AI244" s="78"/>
      <c r="AJ244" s="78"/>
      <c r="AK244" s="76"/>
      <c r="AL244" s="77"/>
      <c r="AM244" s="75"/>
      <c r="AN244" s="75"/>
      <c r="AO244" s="75"/>
      <c r="AP244" s="75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9"/>
      <c r="B245" s="79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8"/>
      <c r="AH245" s="78"/>
      <c r="AI245" s="78"/>
      <c r="AJ245" s="78"/>
      <c r="AK245" s="76"/>
      <c r="AL245" s="77"/>
      <c r="AM245" s="75"/>
      <c r="AN245" s="75"/>
      <c r="AO245" s="75"/>
      <c r="AP245" s="75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9"/>
      <c r="B246" s="79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8"/>
      <c r="AH246" s="78"/>
      <c r="AI246" s="78"/>
      <c r="AJ246" s="78"/>
      <c r="AK246" s="76"/>
      <c r="AL246" s="77"/>
      <c r="AM246" s="75"/>
      <c r="AN246" s="75"/>
      <c r="AO246" s="75"/>
      <c r="AP246" s="75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9"/>
      <c r="B247" s="79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8"/>
      <c r="AH247" s="78"/>
      <c r="AI247" s="78"/>
      <c r="AJ247" s="78"/>
      <c r="AK247" s="76"/>
      <c r="AL247" s="77"/>
      <c r="AM247" s="75"/>
      <c r="AN247" s="75"/>
      <c r="AO247" s="75"/>
      <c r="AP247" s="75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9"/>
      <c r="B248" s="79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8"/>
      <c r="AH248" s="78"/>
      <c r="AI248" s="78"/>
      <c r="AJ248" s="78"/>
      <c r="AK248" s="76"/>
      <c r="AL248" s="77"/>
      <c r="AM248" s="75"/>
      <c r="AN248" s="75"/>
      <c r="AO248" s="75"/>
      <c r="AP248" s="75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9"/>
      <c r="B249" s="79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8"/>
      <c r="AH249" s="78"/>
      <c r="AI249" s="78"/>
      <c r="AJ249" s="78"/>
      <c r="AK249" s="76"/>
      <c r="AL249" s="77"/>
      <c r="AM249" s="75"/>
      <c r="AN249" s="75"/>
      <c r="AO249" s="75"/>
      <c r="AP249" s="75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9"/>
      <c r="B250" s="79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8"/>
      <c r="AH250" s="78"/>
      <c r="AI250" s="78"/>
      <c r="AJ250" s="78"/>
      <c r="AK250" s="76"/>
      <c r="AL250" s="77"/>
      <c r="AM250" s="75"/>
      <c r="AN250" s="75"/>
      <c r="AO250" s="75"/>
      <c r="AP250" s="75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9"/>
      <c r="B251" s="79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8"/>
      <c r="AH251" s="78"/>
      <c r="AI251" s="78"/>
      <c r="AJ251" s="78"/>
      <c r="AK251" s="76"/>
      <c r="AL251" s="77"/>
      <c r="AM251" s="75"/>
      <c r="AN251" s="75"/>
      <c r="AO251" s="75"/>
      <c r="AP251" s="75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9"/>
      <c r="B252" s="79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8"/>
      <c r="AH252" s="78"/>
      <c r="AI252" s="78"/>
      <c r="AJ252" s="78"/>
      <c r="AK252" s="76"/>
      <c r="AL252" s="77"/>
      <c r="AM252" s="75"/>
      <c r="AN252" s="75"/>
      <c r="AO252" s="75"/>
      <c r="AP252" s="75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9"/>
      <c r="B253" s="79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8"/>
      <c r="AH253" s="78"/>
      <c r="AI253" s="78"/>
      <c r="AJ253" s="78"/>
      <c r="AK253" s="76"/>
      <c r="AL253" s="77"/>
      <c r="AM253" s="75"/>
      <c r="AN253" s="75"/>
      <c r="AO253" s="75"/>
      <c r="AP253" s="75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9"/>
      <c r="B254" s="79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8"/>
      <c r="AH254" s="78"/>
      <c r="AI254" s="78"/>
      <c r="AJ254" s="78"/>
      <c r="AK254" s="76"/>
      <c r="AL254" s="77"/>
      <c r="AM254" s="75"/>
      <c r="AN254" s="75"/>
      <c r="AO254" s="75"/>
      <c r="AP254" s="75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9"/>
      <c r="B255" s="79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8"/>
      <c r="AH255" s="78"/>
      <c r="AI255" s="78"/>
      <c r="AJ255" s="78"/>
      <c r="AK255" s="76"/>
      <c r="AL255" s="77"/>
      <c r="AM255" s="75"/>
      <c r="AN255" s="75"/>
      <c r="AO255" s="75"/>
      <c r="AP255" s="75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9"/>
      <c r="B256" s="79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8"/>
      <c r="AH256" s="78"/>
      <c r="AI256" s="78"/>
      <c r="AJ256" s="78"/>
      <c r="AK256" s="76"/>
      <c r="AL256" s="77"/>
      <c r="AM256" s="75"/>
      <c r="AN256" s="75"/>
      <c r="AO256" s="75"/>
      <c r="AP256" s="75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9"/>
      <c r="B257" s="79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8"/>
      <c r="AH257" s="78"/>
      <c r="AI257" s="78"/>
      <c r="AJ257" s="78"/>
      <c r="AK257" s="76"/>
      <c r="AL257" s="77"/>
      <c r="AM257" s="75"/>
      <c r="AN257" s="75"/>
      <c r="AO257" s="75"/>
      <c r="AP257" s="75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9"/>
      <c r="B258" s="79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8"/>
      <c r="AH258" s="78"/>
      <c r="AI258" s="78"/>
      <c r="AJ258" s="78"/>
      <c r="AK258" s="76"/>
      <c r="AL258" s="77"/>
      <c r="AM258" s="75"/>
      <c r="AN258" s="75"/>
      <c r="AO258" s="75"/>
      <c r="AP258" s="75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9"/>
      <c r="B259" s="79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8"/>
      <c r="AH259" s="78"/>
      <c r="AI259" s="78"/>
      <c r="AJ259" s="78"/>
      <c r="AK259" s="76"/>
      <c r="AL259" s="77"/>
      <c r="AM259" s="75"/>
      <c r="AN259" s="75"/>
      <c r="AO259" s="75"/>
      <c r="AP259" s="75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9"/>
      <c r="B260" s="79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8"/>
      <c r="AH260" s="78"/>
      <c r="AI260" s="78"/>
      <c r="AJ260" s="78"/>
      <c r="AK260" s="76"/>
      <c r="AL260" s="77"/>
      <c r="AM260" s="75"/>
      <c r="AN260" s="75"/>
      <c r="AO260" s="75"/>
      <c r="AP260" s="75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9"/>
      <c r="B261" s="79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8"/>
      <c r="AH261" s="78"/>
      <c r="AI261" s="78"/>
      <c r="AJ261" s="78"/>
      <c r="AK261" s="76"/>
      <c r="AL261" s="77"/>
      <c r="AM261" s="75"/>
      <c r="AN261" s="75"/>
      <c r="AO261" s="75"/>
      <c r="AP261" s="75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9"/>
      <c r="B262" s="79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8"/>
      <c r="AH262" s="78"/>
      <c r="AI262" s="78"/>
      <c r="AJ262" s="78"/>
      <c r="AK262" s="76"/>
      <c r="AL262" s="77"/>
      <c r="AM262" s="75"/>
      <c r="AN262" s="75"/>
      <c r="AO262" s="75"/>
      <c r="AP262" s="75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9"/>
      <c r="B263" s="79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8"/>
      <c r="AH263" s="78"/>
      <c r="AI263" s="78"/>
      <c r="AJ263" s="78"/>
      <c r="AK263" s="76"/>
      <c r="AL263" s="77"/>
      <c r="AM263" s="75"/>
      <c r="AN263" s="75"/>
      <c r="AO263" s="75"/>
      <c r="AP263" s="75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9"/>
      <c r="B264" s="79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8"/>
      <c r="AH264" s="78"/>
      <c r="AI264" s="78"/>
      <c r="AJ264" s="78"/>
      <c r="AK264" s="76"/>
      <c r="AL264" s="77"/>
      <c r="AM264" s="75"/>
      <c r="AN264" s="75"/>
      <c r="AO264" s="75"/>
      <c r="AP264" s="75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9"/>
      <c r="B265" s="79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8"/>
      <c r="AH265" s="78"/>
      <c r="AI265" s="78"/>
      <c r="AJ265" s="78"/>
      <c r="AK265" s="76"/>
      <c r="AL265" s="77"/>
      <c r="AM265" s="75"/>
      <c r="AN265" s="75"/>
      <c r="AO265" s="75"/>
      <c r="AP265" s="75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9"/>
      <c r="B266" s="79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8"/>
      <c r="AH266" s="78"/>
      <c r="AI266" s="78"/>
      <c r="AJ266" s="78"/>
      <c r="AK266" s="76"/>
      <c r="AL266" s="77"/>
      <c r="AM266" s="75"/>
      <c r="AN266" s="75"/>
      <c r="AO266" s="75"/>
      <c r="AP266" s="75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9"/>
      <c r="B267" s="79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8"/>
      <c r="AH267" s="78"/>
      <c r="AI267" s="78"/>
      <c r="AJ267" s="78"/>
      <c r="AK267" s="76"/>
      <c r="AL267" s="77"/>
      <c r="AM267" s="75"/>
      <c r="AN267" s="75"/>
      <c r="AO267" s="75"/>
      <c r="AP267" s="75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9"/>
      <c r="B268" s="79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8"/>
      <c r="AH268" s="78"/>
      <c r="AI268" s="78"/>
      <c r="AJ268" s="78"/>
      <c r="AK268" s="76"/>
      <c r="AL268" s="77"/>
      <c r="AM268" s="75"/>
      <c r="AN268" s="75"/>
      <c r="AO268" s="75"/>
      <c r="AP268" s="75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9"/>
      <c r="B269" s="79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8"/>
      <c r="AH269" s="78"/>
      <c r="AI269" s="78"/>
      <c r="AJ269" s="78"/>
      <c r="AK269" s="76"/>
      <c r="AL269" s="77"/>
      <c r="AM269" s="75"/>
      <c r="AN269" s="75"/>
      <c r="AO269" s="75"/>
      <c r="AP269" s="75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9"/>
      <c r="B270" s="79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8"/>
      <c r="AH270" s="78"/>
      <c r="AI270" s="78"/>
      <c r="AJ270" s="78"/>
      <c r="AK270" s="76"/>
      <c r="AL270" s="77"/>
      <c r="AM270" s="75"/>
      <c r="AN270" s="75"/>
      <c r="AO270" s="75"/>
      <c r="AP270" s="75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9"/>
      <c r="B271" s="79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8"/>
      <c r="AH271" s="78"/>
      <c r="AI271" s="78"/>
      <c r="AJ271" s="78"/>
      <c r="AK271" s="76"/>
      <c r="AL271" s="77"/>
      <c r="AM271" s="75"/>
      <c r="AN271" s="75"/>
      <c r="AO271" s="75"/>
      <c r="AP271" s="75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9"/>
      <c r="B272" s="79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8"/>
      <c r="AH272" s="78"/>
      <c r="AI272" s="78"/>
      <c r="AJ272" s="78"/>
      <c r="AK272" s="76"/>
      <c r="AL272" s="77"/>
      <c r="AM272" s="75"/>
      <c r="AN272" s="75"/>
      <c r="AO272" s="75"/>
      <c r="AP272" s="75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9"/>
      <c r="B273" s="79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8"/>
      <c r="AH273" s="78"/>
      <c r="AI273" s="78"/>
      <c r="AJ273" s="78"/>
      <c r="AK273" s="76"/>
      <c r="AL273" s="77"/>
      <c r="AM273" s="75"/>
      <c r="AN273" s="75"/>
      <c r="AO273" s="75"/>
      <c r="AP273" s="75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9"/>
      <c r="B274" s="79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8"/>
      <c r="AH274" s="78"/>
      <c r="AI274" s="78"/>
      <c r="AJ274" s="78"/>
      <c r="AK274" s="76"/>
      <c r="AL274" s="77"/>
      <c r="AM274" s="75"/>
      <c r="AN274" s="75"/>
      <c r="AO274" s="75"/>
      <c r="AP274" s="75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9"/>
      <c r="B275" s="79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8"/>
      <c r="AH275" s="78"/>
      <c r="AI275" s="78"/>
      <c r="AJ275" s="78"/>
      <c r="AK275" s="76"/>
      <c r="AL275" s="77"/>
      <c r="AM275" s="75"/>
      <c r="AN275" s="75"/>
      <c r="AO275" s="75"/>
      <c r="AP275" s="75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9"/>
      <c r="B276" s="79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8"/>
      <c r="AH276" s="78"/>
      <c r="AI276" s="78"/>
      <c r="AJ276" s="78"/>
      <c r="AK276" s="76"/>
      <c r="AL276" s="77"/>
      <c r="AM276" s="75"/>
      <c r="AN276" s="75"/>
      <c r="AO276" s="75"/>
      <c r="AP276" s="75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9"/>
      <c r="B277" s="79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8"/>
      <c r="AH277" s="78"/>
      <c r="AI277" s="78"/>
      <c r="AJ277" s="78"/>
      <c r="AK277" s="76"/>
      <c r="AL277" s="77"/>
      <c r="AM277" s="75"/>
      <c r="AN277" s="75"/>
      <c r="AO277" s="75"/>
      <c r="AP277" s="75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9"/>
      <c r="B278" s="79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8"/>
      <c r="AH278" s="78"/>
      <c r="AI278" s="78"/>
      <c r="AJ278" s="78"/>
      <c r="AK278" s="76"/>
      <c r="AL278" s="77"/>
      <c r="AM278" s="75"/>
      <c r="AN278" s="75"/>
      <c r="AO278" s="75"/>
      <c r="AP278" s="75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9"/>
      <c r="B279" s="79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8"/>
      <c r="AH279" s="78"/>
      <c r="AI279" s="78"/>
      <c r="AJ279" s="78"/>
      <c r="AK279" s="76"/>
      <c r="AL279" s="77"/>
      <c r="AM279" s="75"/>
      <c r="AN279" s="75"/>
      <c r="AO279" s="75"/>
      <c r="AP279" s="75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9"/>
      <c r="B280" s="79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8"/>
      <c r="AH280" s="78"/>
      <c r="AI280" s="78"/>
      <c r="AJ280" s="78"/>
      <c r="AK280" s="76"/>
      <c r="AL280" s="77"/>
      <c r="AM280" s="75"/>
      <c r="AN280" s="75"/>
      <c r="AO280" s="75"/>
      <c r="AP280" s="75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9"/>
      <c r="B281" s="79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8"/>
      <c r="AH281" s="78"/>
      <c r="AI281" s="78"/>
      <c r="AJ281" s="78"/>
      <c r="AK281" s="76"/>
      <c r="AL281" s="77"/>
      <c r="AM281" s="75"/>
      <c r="AN281" s="75"/>
      <c r="AO281" s="75"/>
      <c r="AP281" s="75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9"/>
      <c r="B282" s="79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8"/>
      <c r="AH282" s="78"/>
      <c r="AI282" s="78"/>
      <c r="AJ282" s="78"/>
      <c r="AK282" s="76"/>
      <c r="AL282" s="77"/>
      <c r="AM282" s="75"/>
      <c r="AN282" s="75"/>
      <c r="AO282" s="75"/>
      <c r="AP282" s="75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9"/>
      <c r="B283" s="79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8"/>
      <c r="AH283" s="78"/>
      <c r="AI283" s="78"/>
      <c r="AJ283" s="78"/>
      <c r="AK283" s="76"/>
      <c r="AL283" s="77"/>
      <c r="AM283" s="75"/>
      <c r="AN283" s="75"/>
      <c r="AO283" s="75"/>
      <c r="AP283" s="75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9"/>
      <c r="B284" s="79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8"/>
      <c r="AH284" s="78"/>
      <c r="AI284" s="78"/>
      <c r="AJ284" s="78"/>
      <c r="AK284" s="76"/>
      <c r="AL284" s="77"/>
      <c r="AM284" s="75"/>
      <c r="AN284" s="75"/>
      <c r="AO284" s="75"/>
      <c r="AP284" s="75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9"/>
      <c r="B285" s="79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8"/>
      <c r="AH285" s="78"/>
      <c r="AI285" s="78"/>
      <c r="AJ285" s="78"/>
      <c r="AK285" s="76"/>
      <c r="AL285" s="77"/>
      <c r="AM285" s="75"/>
      <c r="AN285" s="75"/>
      <c r="AO285" s="75"/>
      <c r="AP285" s="75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9"/>
      <c r="B286" s="79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8"/>
      <c r="AH286" s="78"/>
      <c r="AI286" s="78"/>
      <c r="AJ286" s="78"/>
      <c r="AK286" s="76"/>
      <c r="AL286" s="77"/>
      <c r="AM286" s="75"/>
      <c r="AN286" s="75"/>
      <c r="AO286" s="75"/>
      <c r="AP286" s="75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9"/>
      <c r="B287" s="79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8"/>
      <c r="AH287" s="78"/>
      <c r="AI287" s="78"/>
      <c r="AJ287" s="78"/>
      <c r="AK287" s="76"/>
      <c r="AL287" s="77"/>
      <c r="AM287" s="75"/>
      <c r="AN287" s="75"/>
      <c r="AO287" s="75"/>
      <c r="AP287" s="75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9"/>
      <c r="B288" s="79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8"/>
      <c r="AH288" s="78"/>
      <c r="AI288" s="78"/>
      <c r="AJ288" s="78"/>
      <c r="AK288" s="76"/>
      <c r="AL288" s="77"/>
      <c r="AM288" s="75"/>
      <c r="AN288" s="75"/>
      <c r="AO288" s="75"/>
      <c r="AP288" s="75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9"/>
      <c r="B289" s="79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8"/>
      <c r="AH289" s="78"/>
      <c r="AI289" s="78"/>
      <c r="AJ289" s="78"/>
      <c r="AK289" s="76"/>
      <c r="AL289" s="77"/>
      <c r="AM289" s="75"/>
      <c r="AN289" s="75"/>
      <c r="AO289" s="75"/>
      <c r="AP289" s="75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9"/>
      <c r="B290" s="79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8"/>
      <c r="AH290" s="78"/>
      <c r="AI290" s="78"/>
      <c r="AJ290" s="78"/>
      <c r="AK290" s="76"/>
      <c r="AL290" s="77"/>
      <c r="AM290" s="75"/>
      <c r="AN290" s="75"/>
      <c r="AO290" s="75"/>
      <c r="AP290" s="75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9"/>
      <c r="B291" s="79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8"/>
      <c r="AH291" s="78"/>
      <c r="AI291" s="78"/>
      <c r="AJ291" s="78"/>
      <c r="AK291" s="76"/>
      <c r="AL291" s="77"/>
      <c r="AM291" s="75"/>
      <c r="AN291" s="75"/>
      <c r="AO291" s="75"/>
      <c r="AP291" s="75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9"/>
      <c r="B292" s="79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8"/>
      <c r="AH292" s="78"/>
      <c r="AI292" s="78"/>
      <c r="AJ292" s="78"/>
      <c r="AK292" s="76"/>
      <c r="AL292" s="77"/>
      <c r="AM292" s="75"/>
      <c r="AN292" s="75"/>
      <c r="AO292" s="75"/>
      <c r="AP292" s="75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9"/>
      <c r="B293" s="79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8"/>
      <c r="AH293" s="78"/>
      <c r="AI293" s="78"/>
      <c r="AJ293" s="78"/>
      <c r="AK293" s="76"/>
      <c r="AL293" s="77"/>
      <c r="AM293" s="75"/>
      <c r="AN293" s="75"/>
      <c r="AO293" s="75"/>
      <c r="AP293" s="75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9"/>
      <c r="B294" s="79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8"/>
      <c r="AH294" s="78"/>
      <c r="AI294" s="78"/>
      <c r="AJ294" s="78"/>
      <c r="AK294" s="76"/>
      <c r="AL294" s="77"/>
      <c r="AM294" s="75"/>
      <c r="AN294" s="75"/>
      <c r="AO294" s="75"/>
      <c r="AP294" s="75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9"/>
      <c r="B295" s="79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8"/>
      <c r="AH295" s="78"/>
      <c r="AI295" s="78"/>
      <c r="AJ295" s="78"/>
      <c r="AK295" s="76"/>
      <c r="AL295" s="77"/>
      <c r="AM295" s="75"/>
      <c r="AN295" s="75"/>
      <c r="AO295" s="75"/>
      <c r="AP295" s="75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9"/>
      <c r="B296" s="79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8"/>
      <c r="AH296" s="78"/>
      <c r="AI296" s="78"/>
      <c r="AJ296" s="78"/>
      <c r="AK296" s="76"/>
      <c r="AL296" s="77"/>
      <c r="AM296" s="75"/>
      <c r="AN296" s="75"/>
      <c r="AO296" s="75"/>
      <c r="AP296" s="75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9"/>
      <c r="B297" s="79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8"/>
      <c r="AH297" s="78"/>
      <c r="AI297" s="78"/>
      <c r="AJ297" s="78"/>
      <c r="AK297" s="76"/>
      <c r="AL297" s="77"/>
      <c r="AM297" s="75"/>
      <c r="AN297" s="75"/>
      <c r="AO297" s="75"/>
      <c r="AP297" s="75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9"/>
      <c r="B298" s="79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8"/>
      <c r="AH298" s="78"/>
      <c r="AI298" s="78"/>
      <c r="AJ298" s="78"/>
      <c r="AK298" s="76"/>
      <c r="AL298" s="77"/>
      <c r="AM298" s="75"/>
      <c r="AN298" s="75"/>
      <c r="AO298" s="75"/>
      <c r="AP298" s="75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9"/>
      <c r="B299" s="79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8"/>
      <c r="AH299" s="78"/>
      <c r="AI299" s="78"/>
      <c r="AJ299" s="78"/>
      <c r="AK299" s="76"/>
      <c r="AL299" s="77"/>
      <c r="AM299" s="75"/>
      <c r="AN299" s="75"/>
      <c r="AO299" s="75"/>
      <c r="AP299" s="75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9"/>
      <c r="B300" s="79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8"/>
      <c r="AH300" s="78"/>
      <c r="AI300" s="78"/>
      <c r="AJ300" s="78"/>
      <c r="AK300" s="76"/>
      <c r="AL300" s="77"/>
      <c r="AM300" s="75"/>
      <c r="AN300" s="75"/>
      <c r="AO300" s="75"/>
      <c r="AP300" s="75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9"/>
      <c r="B301" s="79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8"/>
      <c r="AH301" s="78"/>
      <c r="AI301" s="78"/>
      <c r="AJ301" s="78"/>
      <c r="AK301" s="76"/>
      <c r="AL301" s="77"/>
      <c r="AM301" s="75"/>
      <c r="AN301" s="75"/>
      <c r="AO301" s="75"/>
      <c r="AP301" s="75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9"/>
      <c r="B302" s="79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8"/>
      <c r="AH302" s="78"/>
      <c r="AI302" s="78"/>
      <c r="AJ302" s="78"/>
      <c r="AK302" s="76"/>
      <c r="AL302" s="77"/>
      <c r="AM302" s="75"/>
      <c r="AN302" s="75"/>
      <c r="AO302" s="75"/>
      <c r="AP302" s="75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9"/>
      <c r="B303" s="79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8"/>
      <c r="AH303" s="78"/>
      <c r="AI303" s="78"/>
      <c r="AJ303" s="78"/>
      <c r="AK303" s="76"/>
      <c r="AL303" s="77"/>
      <c r="AM303" s="75"/>
      <c r="AN303" s="75"/>
      <c r="AO303" s="75"/>
      <c r="AP303" s="75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9"/>
      <c r="B304" s="79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8"/>
      <c r="AH304" s="78"/>
      <c r="AI304" s="78"/>
      <c r="AJ304" s="78"/>
      <c r="AK304" s="76"/>
      <c r="AL304" s="77"/>
      <c r="AM304" s="75"/>
      <c r="AN304" s="75"/>
      <c r="AO304" s="75"/>
      <c r="AP304" s="75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9"/>
      <c r="B305" s="79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8"/>
      <c r="AH305" s="78"/>
      <c r="AI305" s="78"/>
      <c r="AJ305" s="78"/>
      <c r="AK305" s="76"/>
      <c r="AL305" s="77"/>
      <c r="AM305" s="75"/>
      <c r="AN305" s="75"/>
      <c r="AO305" s="75"/>
      <c r="AP305" s="75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9"/>
      <c r="B306" s="79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8"/>
      <c r="AH306" s="78"/>
      <c r="AI306" s="78"/>
      <c r="AJ306" s="78"/>
      <c r="AK306" s="76"/>
      <c r="AL306" s="77"/>
      <c r="AM306" s="75"/>
      <c r="AN306" s="75"/>
      <c r="AO306" s="75"/>
      <c r="AP306" s="75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9"/>
      <c r="B307" s="79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8"/>
      <c r="AH307" s="78"/>
      <c r="AI307" s="78"/>
      <c r="AJ307" s="78"/>
      <c r="AK307" s="76"/>
      <c r="AL307" s="77"/>
      <c r="AM307" s="75"/>
      <c r="AN307" s="75"/>
      <c r="AO307" s="75"/>
      <c r="AP307" s="75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9"/>
      <c r="B308" s="79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8"/>
      <c r="AH308" s="78"/>
      <c r="AI308" s="78"/>
      <c r="AJ308" s="78"/>
      <c r="AK308" s="76"/>
      <c r="AL308" s="77"/>
      <c r="AM308" s="75"/>
      <c r="AN308" s="75"/>
      <c r="AO308" s="75"/>
      <c r="AP308" s="75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9"/>
      <c r="B309" s="79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8"/>
      <c r="AH309" s="78"/>
      <c r="AI309" s="78"/>
      <c r="AJ309" s="78"/>
      <c r="AK309" s="76"/>
      <c r="AL309" s="77"/>
      <c r="AM309" s="75"/>
      <c r="AN309" s="75"/>
      <c r="AO309" s="75"/>
      <c r="AP309" s="75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9"/>
      <c r="B310" s="79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8"/>
      <c r="AH310" s="78"/>
      <c r="AI310" s="78"/>
      <c r="AJ310" s="78"/>
      <c r="AK310" s="76"/>
      <c r="AL310" s="77"/>
      <c r="AM310" s="75"/>
      <c r="AN310" s="75"/>
      <c r="AO310" s="75"/>
      <c r="AP310" s="75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9"/>
      <c r="B311" s="79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8"/>
      <c r="AH311" s="78"/>
      <c r="AI311" s="78"/>
      <c r="AJ311" s="78"/>
      <c r="AK311" s="76"/>
      <c r="AL311" s="77"/>
      <c r="AM311" s="75"/>
      <c r="AN311" s="75"/>
      <c r="AO311" s="75"/>
      <c r="AP311" s="75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9"/>
      <c r="B312" s="79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8"/>
      <c r="AH312" s="78"/>
      <c r="AI312" s="78"/>
      <c r="AJ312" s="78"/>
      <c r="AK312" s="76"/>
      <c r="AL312" s="77"/>
      <c r="AM312" s="75"/>
      <c r="AN312" s="75"/>
      <c r="AO312" s="75"/>
      <c r="AP312" s="75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9"/>
      <c r="B313" s="79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8"/>
      <c r="AH313" s="78"/>
      <c r="AI313" s="78"/>
      <c r="AJ313" s="78"/>
      <c r="AK313" s="76"/>
      <c r="AL313" s="77"/>
      <c r="AM313" s="75"/>
      <c r="AN313" s="75"/>
      <c r="AO313" s="75"/>
      <c r="AP313" s="75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9"/>
      <c r="B314" s="79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8"/>
      <c r="AH314" s="78"/>
      <c r="AI314" s="78"/>
      <c r="AJ314" s="78"/>
      <c r="AK314" s="76"/>
      <c r="AL314" s="77"/>
      <c r="AM314" s="75"/>
      <c r="AN314" s="75"/>
      <c r="AO314" s="75"/>
      <c r="AP314" s="75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9"/>
      <c r="B315" s="79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8"/>
      <c r="AH315" s="78"/>
      <c r="AI315" s="78"/>
      <c r="AJ315" s="78"/>
      <c r="AK315" s="76"/>
      <c r="AL315" s="77"/>
      <c r="AM315" s="75"/>
      <c r="AN315" s="75"/>
      <c r="AO315" s="75"/>
      <c r="AP315" s="75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9"/>
      <c r="B316" s="79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8"/>
      <c r="AH316" s="78"/>
      <c r="AI316" s="78"/>
      <c r="AJ316" s="78"/>
      <c r="AK316" s="76"/>
      <c r="AL316" s="77"/>
      <c r="AM316" s="75"/>
      <c r="AN316" s="75"/>
      <c r="AO316" s="75"/>
      <c r="AP316" s="75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9"/>
      <c r="B317" s="79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8"/>
      <c r="AH317" s="78"/>
      <c r="AI317" s="78"/>
      <c r="AJ317" s="78"/>
      <c r="AK317" s="76"/>
      <c r="AL317" s="77"/>
      <c r="AM317" s="75"/>
      <c r="AN317" s="75"/>
      <c r="AO317" s="75"/>
      <c r="AP317" s="75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9"/>
      <c r="B318" s="79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8"/>
      <c r="AH318" s="78"/>
      <c r="AI318" s="78"/>
      <c r="AJ318" s="78"/>
      <c r="AK318" s="76"/>
      <c r="AL318" s="77"/>
      <c r="AM318" s="75"/>
      <c r="AN318" s="75"/>
      <c r="AO318" s="75"/>
      <c r="AP318" s="75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9"/>
      <c r="B319" s="79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8"/>
      <c r="AH319" s="78"/>
      <c r="AI319" s="78"/>
      <c r="AJ319" s="78"/>
      <c r="AK319" s="76"/>
      <c r="AL319" s="77"/>
      <c r="AM319" s="75"/>
      <c r="AN319" s="75"/>
      <c r="AO319" s="75"/>
      <c r="AP319" s="75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9"/>
      <c r="B320" s="79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8"/>
      <c r="AH320" s="78"/>
      <c r="AI320" s="78"/>
      <c r="AJ320" s="78"/>
      <c r="AK320" s="76"/>
      <c r="AL320" s="77"/>
      <c r="AM320" s="75"/>
      <c r="AN320" s="75"/>
      <c r="AO320" s="75"/>
      <c r="AP320" s="75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9"/>
      <c r="B321" s="79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8"/>
      <c r="AH321" s="78"/>
      <c r="AI321" s="78"/>
      <c r="AJ321" s="78"/>
      <c r="AK321" s="76"/>
      <c r="AL321" s="77"/>
      <c r="AM321" s="75"/>
      <c r="AN321" s="75"/>
      <c r="AO321" s="75"/>
      <c r="AP321" s="75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9"/>
      <c r="B322" s="79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8"/>
      <c r="AH322" s="78"/>
      <c r="AI322" s="78"/>
      <c r="AJ322" s="78"/>
      <c r="AK322" s="76"/>
      <c r="AL322" s="77"/>
      <c r="AM322" s="75"/>
      <c r="AN322" s="75"/>
      <c r="AO322" s="75"/>
      <c r="AP322" s="75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9"/>
      <c r="B323" s="79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8"/>
      <c r="AH323" s="78"/>
      <c r="AI323" s="78"/>
      <c r="AJ323" s="78"/>
      <c r="AK323" s="76"/>
      <c r="AL323" s="77"/>
      <c r="AM323" s="75"/>
      <c r="AN323" s="75"/>
      <c r="AO323" s="75"/>
      <c r="AP323" s="75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9"/>
      <c r="B324" s="79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8"/>
      <c r="AH324" s="78"/>
      <c r="AI324" s="78"/>
      <c r="AJ324" s="78"/>
      <c r="AK324" s="76"/>
      <c r="AL324" s="77"/>
      <c r="AM324" s="75"/>
      <c r="AN324" s="75"/>
      <c r="AO324" s="75"/>
      <c r="AP324" s="75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9"/>
      <c r="B325" s="79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8"/>
      <c r="AH325" s="78"/>
      <c r="AI325" s="78"/>
      <c r="AJ325" s="78"/>
      <c r="AK325" s="76"/>
      <c r="AL325" s="77"/>
      <c r="AM325" s="75"/>
      <c r="AN325" s="75"/>
      <c r="AO325" s="75"/>
      <c r="AP325" s="75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9"/>
      <c r="B326" s="79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8"/>
      <c r="AH326" s="78"/>
      <c r="AI326" s="78"/>
      <c r="AJ326" s="78"/>
      <c r="AK326" s="76"/>
      <c r="AL326" s="77"/>
      <c r="AM326" s="75"/>
      <c r="AN326" s="75"/>
      <c r="AO326" s="75"/>
      <c r="AP326" s="75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9"/>
      <c r="B327" s="79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8"/>
      <c r="AH327" s="78"/>
      <c r="AI327" s="78"/>
      <c r="AJ327" s="78"/>
      <c r="AK327" s="76"/>
      <c r="AL327" s="77"/>
      <c r="AM327" s="75"/>
      <c r="AN327" s="75"/>
      <c r="AO327" s="75"/>
      <c r="AP327" s="75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9"/>
      <c r="B328" s="79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8"/>
      <c r="AH328" s="78"/>
      <c r="AI328" s="78"/>
      <c r="AJ328" s="78"/>
      <c r="AK328" s="76"/>
      <c r="AL328" s="77"/>
      <c r="AM328" s="75"/>
      <c r="AN328" s="75"/>
      <c r="AO328" s="75"/>
      <c r="AP328" s="75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9"/>
      <c r="B329" s="79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8"/>
      <c r="AH329" s="78"/>
      <c r="AI329" s="78"/>
      <c r="AJ329" s="78"/>
      <c r="AK329" s="76"/>
      <c r="AL329" s="77"/>
      <c r="AM329" s="75"/>
      <c r="AN329" s="75"/>
      <c r="AO329" s="75"/>
      <c r="AP329" s="75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9"/>
      <c r="B330" s="79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8"/>
      <c r="AH330" s="78"/>
      <c r="AI330" s="78"/>
      <c r="AJ330" s="78"/>
      <c r="AK330" s="76"/>
      <c r="AL330" s="77"/>
      <c r="AM330" s="75"/>
      <c r="AN330" s="75"/>
      <c r="AO330" s="75"/>
      <c r="AP330" s="75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9"/>
      <c r="B331" s="79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8"/>
      <c r="AH331" s="78"/>
      <c r="AI331" s="78"/>
      <c r="AJ331" s="78"/>
      <c r="AK331" s="76"/>
      <c r="AL331" s="77"/>
      <c r="AM331" s="75"/>
      <c r="AN331" s="75"/>
      <c r="AO331" s="75"/>
      <c r="AP331" s="75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9"/>
      <c r="B332" s="79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8"/>
      <c r="AH332" s="78"/>
      <c r="AI332" s="78"/>
      <c r="AJ332" s="78"/>
      <c r="AK332" s="76"/>
      <c r="AL332" s="77"/>
      <c r="AM332" s="75"/>
      <c r="AN332" s="75"/>
      <c r="AO332" s="75"/>
      <c r="AP332" s="75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9"/>
      <c r="B333" s="79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8"/>
      <c r="AH333" s="78"/>
      <c r="AI333" s="78"/>
      <c r="AJ333" s="78"/>
      <c r="AK333" s="76"/>
      <c r="AL333" s="77"/>
      <c r="AM333" s="75"/>
      <c r="AN333" s="75"/>
      <c r="AO333" s="75"/>
      <c r="AP333" s="75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9"/>
      <c r="B334" s="79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8"/>
      <c r="AH334" s="78"/>
      <c r="AI334" s="78"/>
      <c r="AJ334" s="78"/>
      <c r="AK334" s="76"/>
      <c r="AL334" s="77"/>
      <c r="AM334" s="75"/>
      <c r="AN334" s="75"/>
      <c r="AO334" s="75"/>
      <c r="AP334" s="75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9"/>
      <c r="B335" s="79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8"/>
      <c r="AH335" s="78"/>
      <c r="AI335" s="78"/>
      <c r="AJ335" s="78"/>
      <c r="AK335" s="76"/>
      <c r="AL335" s="77"/>
      <c r="AM335" s="75"/>
      <c r="AN335" s="75"/>
      <c r="AO335" s="75"/>
      <c r="AP335" s="75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9"/>
      <c r="B336" s="79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8"/>
      <c r="AH336" s="78"/>
      <c r="AI336" s="78"/>
      <c r="AJ336" s="78"/>
      <c r="AK336" s="76"/>
      <c r="AL336" s="77"/>
      <c r="AM336" s="75"/>
      <c r="AN336" s="75"/>
      <c r="AO336" s="75"/>
      <c r="AP336" s="75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9"/>
      <c r="B337" s="79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8"/>
      <c r="AH337" s="78"/>
      <c r="AI337" s="78"/>
      <c r="AJ337" s="78"/>
      <c r="AK337" s="76"/>
      <c r="AL337" s="77"/>
      <c r="AM337" s="75"/>
      <c r="AN337" s="75"/>
      <c r="AO337" s="75"/>
      <c r="AP337" s="75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9"/>
      <c r="B338" s="79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8"/>
      <c r="AH338" s="78"/>
      <c r="AI338" s="78"/>
      <c r="AJ338" s="78"/>
      <c r="AK338" s="76"/>
      <c r="AL338" s="77"/>
      <c r="AM338" s="75"/>
      <c r="AN338" s="75"/>
      <c r="AO338" s="75"/>
      <c r="AP338" s="75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9"/>
      <c r="B339" s="79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8"/>
      <c r="AH339" s="78"/>
      <c r="AI339" s="78"/>
      <c r="AJ339" s="78"/>
      <c r="AK339" s="76"/>
      <c r="AL339" s="77"/>
      <c r="AM339" s="75"/>
      <c r="AN339" s="75"/>
      <c r="AO339" s="75"/>
      <c r="AP339" s="75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9"/>
      <c r="B340" s="79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8"/>
      <c r="AH340" s="78"/>
      <c r="AI340" s="78"/>
      <c r="AJ340" s="78"/>
      <c r="AK340" s="76"/>
      <c r="AL340" s="77"/>
      <c r="AM340" s="75"/>
      <c r="AN340" s="75"/>
      <c r="AO340" s="75"/>
      <c r="AP340" s="75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9"/>
      <c r="B341" s="79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8"/>
      <c r="AH341" s="78"/>
      <c r="AI341" s="78"/>
      <c r="AJ341" s="78"/>
      <c r="AK341" s="76"/>
      <c r="AL341" s="77"/>
      <c r="AM341" s="75"/>
      <c r="AN341" s="75"/>
      <c r="AO341" s="75"/>
      <c r="AP341" s="75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9"/>
      <c r="B342" s="79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8"/>
      <c r="AH342" s="78"/>
      <c r="AI342" s="78"/>
      <c r="AJ342" s="78"/>
      <c r="AK342" s="76"/>
      <c r="AL342" s="77"/>
      <c r="AM342" s="75"/>
      <c r="AN342" s="75"/>
      <c r="AO342" s="75"/>
      <c r="AP342" s="75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9"/>
      <c r="B343" s="79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8"/>
      <c r="AH343" s="78"/>
      <c r="AI343" s="78"/>
      <c r="AJ343" s="78"/>
      <c r="AK343" s="76"/>
      <c r="AL343" s="77"/>
      <c r="AM343" s="75"/>
      <c r="AN343" s="75"/>
      <c r="AO343" s="75"/>
      <c r="AP343" s="75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9"/>
      <c r="B344" s="79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8"/>
      <c r="AH344" s="78"/>
      <c r="AI344" s="78"/>
      <c r="AJ344" s="78"/>
      <c r="AK344" s="76"/>
      <c r="AL344" s="77"/>
      <c r="AM344" s="75"/>
      <c r="AN344" s="75"/>
      <c r="AO344" s="75"/>
      <c r="AP344" s="75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9"/>
      <c r="B345" s="79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8"/>
      <c r="AH345" s="78"/>
      <c r="AI345" s="78"/>
      <c r="AJ345" s="78"/>
      <c r="AK345" s="76"/>
      <c r="AL345" s="77"/>
      <c r="AM345" s="75"/>
      <c r="AN345" s="75"/>
      <c r="AO345" s="75"/>
      <c r="AP345" s="75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9"/>
      <c r="B346" s="79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8"/>
      <c r="AH346" s="78"/>
      <c r="AI346" s="78"/>
      <c r="AJ346" s="78"/>
      <c r="AK346" s="76"/>
      <c r="AL346" s="77"/>
      <c r="AM346" s="75"/>
      <c r="AN346" s="75"/>
      <c r="AO346" s="75"/>
      <c r="AP346" s="75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9"/>
      <c r="B347" s="79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8"/>
      <c r="AH347" s="78"/>
      <c r="AI347" s="78"/>
      <c r="AJ347" s="78"/>
      <c r="AK347" s="76"/>
      <c r="AL347" s="77"/>
      <c r="AM347" s="75"/>
      <c r="AN347" s="75"/>
      <c r="AO347" s="75"/>
      <c r="AP347" s="75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9"/>
      <c r="B348" s="79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8"/>
      <c r="AH348" s="78"/>
      <c r="AI348" s="78"/>
      <c r="AJ348" s="78"/>
      <c r="AK348" s="76"/>
      <c r="AL348" s="77"/>
      <c r="AM348" s="75"/>
      <c r="AN348" s="75"/>
      <c r="AO348" s="75"/>
      <c r="AP348" s="75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9"/>
      <c r="B349" s="79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8"/>
      <c r="AH349" s="78"/>
      <c r="AI349" s="78"/>
      <c r="AJ349" s="78"/>
      <c r="AK349" s="76"/>
      <c r="AL349" s="77"/>
      <c r="AM349" s="75"/>
      <c r="AN349" s="75"/>
      <c r="AO349" s="75"/>
      <c r="AP349" s="75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9"/>
      <c r="B350" s="79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8"/>
      <c r="AH350" s="78"/>
      <c r="AI350" s="78"/>
      <c r="AJ350" s="78"/>
      <c r="AK350" s="76"/>
      <c r="AL350" s="77"/>
      <c r="AM350" s="75"/>
      <c r="AN350" s="75"/>
      <c r="AO350" s="75"/>
      <c r="AP350" s="75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9"/>
      <c r="B351" s="79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8"/>
      <c r="AH351" s="78"/>
      <c r="AI351" s="78"/>
      <c r="AJ351" s="78"/>
      <c r="AK351" s="76"/>
      <c r="AL351" s="77"/>
      <c r="AM351" s="75"/>
      <c r="AN351" s="75"/>
      <c r="AO351" s="75"/>
      <c r="AP351" s="75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9"/>
      <c r="B352" s="79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8"/>
      <c r="AH352" s="78"/>
      <c r="AI352" s="78"/>
      <c r="AJ352" s="78"/>
      <c r="AK352" s="76"/>
      <c r="AL352" s="77"/>
      <c r="AM352" s="75"/>
      <c r="AN352" s="75"/>
      <c r="AO352" s="75"/>
      <c r="AP352" s="75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9"/>
      <c r="B353" s="79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8"/>
      <c r="AH353" s="78"/>
      <c r="AI353" s="78"/>
      <c r="AJ353" s="78"/>
      <c r="AK353" s="76"/>
      <c r="AL353" s="77"/>
      <c r="AM353" s="75"/>
      <c r="AN353" s="75"/>
      <c r="AO353" s="75"/>
      <c r="AP353" s="75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9"/>
      <c r="B354" s="79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8"/>
      <c r="AH354" s="78"/>
      <c r="AI354" s="78"/>
      <c r="AJ354" s="78"/>
      <c r="AK354" s="76"/>
      <c r="AL354" s="77"/>
      <c r="AM354" s="75"/>
      <c r="AN354" s="75"/>
      <c r="AO354" s="75"/>
      <c r="AP354" s="75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9"/>
      <c r="B355" s="79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8"/>
      <c r="AH355" s="78"/>
      <c r="AI355" s="78"/>
      <c r="AJ355" s="78"/>
      <c r="AK355" s="76"/>
      <c r="AL355" s="77"/>
      <c r="AM355" s="75"/>
      <c r="AN355" s="75"/>
      <c r="AO355" s="75"/>
      <c r="AP355" s="75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9"/>
      <c r="B356" s="79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8"/>
      <c r="AH356" s="78"/>
      <c r="AI356" s="78"/>
      <c r="AJ356" s="78"/>
      <c r="AK356" s="76"/>
      <c r="AL356" s="77"/>
      <c r="AM356" s="75"/>
      <c r="AN356" s="75"/>
      <c r="AO356" s="75"/>
      <c r="AP356" s="75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9"/>
      <c r="B357" s="79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8"/>
      <c r="AH357" s="78"/>
      <c r="AI357" s="78"/>
      <c r="AJ357" s="78"/>
      <c r="AK357" s="76"/>
      <c r="AL357" s="77"/>
      <c r="AM357" s="75"/>
      <c r="AN357" s="75"/>
      <c r="AO357" s="75"/>
      <c r="AP357" s="75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9"/>
      <c r="B358" s="79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8"/>
      <c r="AH358" s="78"/>
      <c r="AI358" s="78"/>
      <c r="AJ358" s="78"/>
      <c r="AK358" s="76"/>
      <c r="AL358" s="77"/>
      <c r="AM358" s="75"/>
      <c r="AN358" s="75"/>
      <c r="AO358" s="75"/>
      <c r="AP358" s="75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9"/>
      <c r="B359" s="79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8"/>
      <c r="AH359" s="78"/>
      <c r="AI359" s="78"/>
      <c r="AJ359" s="78"/>
      <c r="AK359" s="76"/>
      <c r="AL359" s="77"/>
      <c r="AM359" s="75"/>
      <c r="AN359" s="75"/>
      <c r="AO359" s="75"/>
      <c r="AP359" s="75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9"/>
      <c r="B360" s="79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8"/>
      <c r="AH360" s="78"/>
      <c r="AI360" s="78"/>
      <c r="AJ360" s="78"/>
      <c r="AK360" s="76"/>
      <c r="AL360" s="77"/>
      <c r="AM360" s="75"/>
      <c r="AN360" s="75"/>
      <c r="AO360" s="75"/>
      <c r="AP360" s="75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9"/>
      <c r="B361" s="79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8"/>
      <c r="AH361" s="78"/>
      <c r="AI361" s="78"/>
      <c r="AJ361" s="78"/>
      <c r="AK361" s="76"/>
      <c r="AL361" s="77"/>
      <c r="AM361" s="75"/>
      <c r="AN361" s="75"/>
      <c r="AO361" s="75"/>
      <c r="AP361" s="75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9"/>
      <c r="B362" s="79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8"/>
      <c r="AH362" s="78"/>
      <c r="AI362" s="78"/>
      <c r="AJ362" s="78"/>
      <c r="AK362" s="76"/>
      <c r="AL362" s="77"/>
      <c r="AM362" s="75"/>
      <c r="AN362" s="75"/>
      <c r="AO362" s="75"/>
      <c r="AP362" s="75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9"/>
      <c r="B363" s="79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8"/>
      <c r="AH363" s="78"/>
      <c r="AI363" s="78"/>
      <c r="AJ363" s="78"/>
      <c r="AK363" s="76"/>
      <c r="AL363" s="77"/>
      <c r="AM363" s="75"/>
      <c r="AN363" s="75"/>
      <c r="AO363" s="75"/>
      <c r="AP363" s="75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9"/>
      <c r="B364" s="79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8"/>
      <c r="AH364" s="78"/>
      <c r="AI364" s="78"/>
      <c r="AJ364" s="78"/>
      <c r="AK364" s="76"/>
      <c r="AL364" s="77"/>
      <c r="AM364" s="75"/>
      <c r="AN364" s="75"/>
      <c r="AO364" s="75"/>
      <c r="AP364" s="75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9"/>
      <c r="B365" s="79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8"/>
      <c r="AH365" s="78"/>
      <c r="AI365" s="78"/>
      <c r="AJ365" s="78"/>
      <c r="AK365" s="76"/>
      <c r="AL365" s="77"/>
      <c r="AM365" s="75"/>
      <c r="AN365" s="75"/>
      <c r="AO365" s="75"/>
      <c r="AP365" s="75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9"/>
      <c r="B366" s="79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8"/>
      <c r="AH366" s="78"/>
      <c r="AI366" s="78"/>
      <c r="AJ366" s="78"/>
      <c r="AK366" s="76"/>
      <c r="AL366" s="77"/>
      <c r="AM366" s="75"/>
      <c r="AN366" s="75"/>
      <c r="AO366" s="75"/>
      <c r="AP366" s="75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9"/>
      <c r="B367" s="79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8"/>
      <c r="AH367" s="78"/>
      <c r="AI367" s="78"/>
      <c r="AJ367" s="78"/>
      <c r="AK367" s="76"/>
      <c r="AL367" s="77"/>
      <c r="AM367" s="75"/>
      <c r="AN367" s="75"/>
      <c r="AO367" s="75"/>
      <c r="AP367" s="75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9"/>
      <c r="B368" s="79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8"/>
      <c r="AH368" s="78"/>
      <c r="AI368" s="78"/>
      <c r="AJ368" s="78"/>
      <c r="AK368" s="76"/>
      <c r="AL368" s="77"/>
      <c r="AM368" s="75"/>
      <c r="AN368" s="75"/>
      <c r="AO368" s="75"/>
      <c r="AP368" s="75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9"/>
      <c r="B369" s="79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8"/>
      <c r="AH369" s="78"/>
      <c r="AI369" s="78"/>
      <c r="AJ369" s="78"/>
      <c r="AK369" s="76"/>
      <c r="AL369" s="77"/>
      <c r="AM369" s="75"/>
      <c r="AN369" s="75"/>
      <c r="AO369" s="75"/>
      <c r="AP369" s="75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9"/>
      <c r="B370" s="79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8"/>
      <c r="AH370" s="78"/>
      <c r="AI370" s="78"/>
      <c r="AJ370" s="78"/>
      <c r="AK370" s="76"/>
      <c r="AL370" s="77"/>
      <c r="AM370" s="75"/>
      <c r="AN370" s="75"/>
      <c r="AO370" s="75"/>
      <c r="AP370" s="75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9"/>
      <c r="B371" s="79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8"/>
      <c r="AH371" s="78"/>
      <c r="AI371" s="78"/>
      <c r="AJ371" s="78"/>
      <c r="AK371" s="76"/>
      <c r="AL371" s="77"/>
      <c r="AM371" s="75"/>
      <c r="AN371" s="75"/>
      <c r="AO371" s="75"/>
      <c r="AP371" s="75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9"/>
      <c r="B372" s="79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8"/>
      <c r="AH372" s="78"/>
      <c r="AI372" s="78"/>
      <c r="AJ372" s="78"/>
      <c r="AK372" s="76"/>
      <c r="AL372" s="77"/>
      <c r="AM372" s="75"/>
      <c r="AN372" s="75"/>
      <c r="AO372" s="75"/>
      <c r="AP372" s="75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9"/>
      <c r="B373" s="79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8"/>
      <c r="AH373" s="78"/>
      <c r="AI373" s="78"/>
      <c r="AJ373" s="78"/>
      <c r="AK373" s="76"/>
      <c r="AL373" s="77"/>
      <c r="AM373" s="75"/>
      <c r="AN373" s="75"/>
      <c r="AO373" s="75"/>
      <c r="AP373" s="75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9"/>
      <c r="B374" s="79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8"/>
      <c r="AH374" s="78"/>
      <c r="AI374" s="78"/>
      <c r="AJ374" s="78"/>
      <c r="AK374" s="76"/>
      <c r="AL374" s="77"/>
      <c r="AM374" s="75"/>
      <c r="AN374" s="75"/>
      <c r="AO374" s="75"/>
      <c r="AP374" s="75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9"/>
      <c r="B375" s="79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8"/>
      <c r="AH375" s="78"/>
      <c r="AI375" s="78"/>
      <c r="AJ375" s="78"/>
      <c r="AK375" s="76"/>
      <c r="AL375" s="77"/>
      <c r="AM375" s="75"/>
      <c r="AN375" s="75"/>
      <c r="AO375" s="75"/>
      <c r="AP375" s="75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9"/>
      <c r="B376" s="79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8"/>
      <c r="AH376" s="78"/>
      <c r="AI376" s="78"/>
      <c r="AJ376" s="78"/>
      <c r="AK376" s="76"/>
      <c r="AL376" s="77"/>
      <c r="AM376" s="75"/>
      <c r="AN376" s="75"/>
      <c r="AO376" s="75"/>
      <c r="AP376" s="75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9"/>
      <c r="B377" s="79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8"/>
      <c r="AH377" s="78"/>
      <c r="AI377" s="78"/>
      <c r="AJ377" s="78"/>
      <c r="AK377" s="76"/>
      <c r="AL377" s="77"/>
      <c r="AM377" s="75"/>
      <c r="AN377" s="75"/>
      <c r="AO377" s="75"/>
      <c r="AP377" s="75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9"/>
      <c r="B378" s="79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8"/>
      <c r="AH378" s="78"/>
      <c r="AI378" s="78"/>
      <c r="AJ378" s="78"/>
      <c r="AK378" s="76"/>
      <c r="AL378" s="77"/>
      <c r="AM378" s="75"/>
      <c r="AN378" s="75"/>
      <c r="AO378" s="75"/>
      <c r="AP378" s="75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9"/>
      <c r="B379" s="79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8"/>
      <c r="AH379" s="78"/>
      <c r="AI379" s="78"/>
      <c r="AJ379" s="78"/>
      <c r="AK379" s="76"/>
      <c r="AL379" s="77"/>
      <c r="AM379" s="75"/>
      <c r="AN379" s="75"/>
      <c r="AO379" s="75"/>
      <c r="AP379" s="75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9"/>
      <c r="B380" s="79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8"/>
      <c r="AH380" s="78"/>
      <c r="AI380" s="78"/>
      <c r="AJ380" s="78"/>
      <c r="AK380" s="76"/>
      <c r="AL380" s="77"/>
      <c r="AM380" s="75"/>
      <c r="AN380" s="75"/>
      <c r="AO380" s="75"/>
      <c r="AP380" s="75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9"/>
      <c r="B381" s="79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8"/>
      <c r="AH381" s="78"/>
      <c r="AI381" s="78"/>
      <c r="AJ381" s="78"/>
      <c r="AK381" s="76"/>
      <c r="AL381" s="77"/>
      <c r="AM381" s="75"/>
      <c r="AN381" s="75"/>
      <c r="AO381" s="75"/>
      <c r="AP381" s="75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9"/>
      <c r="B382" s="79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8"/>
      <c r="AH382" s="78"/>
      <c r="AI382" s="78"/>
      <c r="AJ382" s="78"/>
      <c r="AK382" s="76"/>
      <c r="AL382" s="77"/>
      <c r="AM382" s="75"/>
      <c r="AN382" s="75"/>
      <c r="AO382" s="75"/>
      <c r="AP382" s="75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9"/>
      <c r="B383" s="79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8"/>
      <c r="AH383" s="78"/>
      <c r="AI383" s="78"/>
      <c r="AJ383" s="78"/>
      <c r="AK383" s="76"/>
      <c r="AL383" s="77"/>
      <c r="AM383" s="75"/>
      <c r="AN383" s="75"/>
      <c r="AO383" s="75"/>
      <c r="AP383" s="75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9"/>
      <c r="B384" s="79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8"/>
      <c r="AH384" s="78"/>
      <c r="AI384" s="78"/>
      <c r="AJ384" s="78"/>
      <c r="AK384" s="76"/>
      <c r="AL384" s="77"/>
      <c r="AM384" s="75"/>
      <c r="AN384" s="75"/>
      <c r="AO384" s="75"/>
      <c r="AP384" s="75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9"/>
      <c r="B385" s="79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8"/>
      <c r="AH385" s="78"/>
      <c r="AI385" s="78"/>
      <c r="AJ385" s="78"/>
      <c r="AK385" s="76"/>
      <c r="AL385" s="77"/>
      <c r="AM385" s="75"/>
      <c r="AN385" s="75"/>
      <c r="AO385" s="75"/>
      <c r="AP385" s="75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9"/>
      <c r="B386" s="79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8"/>
      <c r="AH386" s="78"/>
      <c r="AI386" s="78"/>
      <c r="AJ386" s="78"/>
      <c r="AK386" s="76"/>
      <c r="AL386" s="77"/>
      <c r="AM386" s="75"/>
      <c r="AN386" s="75"/>
      <c r="AO386" s="75"/>
      <c r="AP386" s="75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9"/>
      <c r="B387" s="79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8"/>
      <c r="AH387" s="78"/>
      <c r="AI387" s="78"/>
      <c r="AJ387" s="78"/>
      <c r="AK387" s="76"/>
      <c r="AL387" s="77"/>
      <c r="AM387" s="75"/>
      <c r="AN387" s="75"/>
      <c r="AO387" s="75"/>
      <c r="AP387" s="75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9"/>
      <c r="B388" s="79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8"/>
      <c r="AH388" s="78"/>
      <c r="AI388" s="78"/>
      <c r="AJ388" s="78"/>
      <c r="AK388" s="76"/>
      <c r="AL388" s="77"/>
      <c r="AM388" s="75"/>
      <c r="AN388" s="75"/>
      <c r="AO388" s="75"/>
      <c r="AP388" s="75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9"/>
      <c r="B389" s="79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8"/>
      <c r="AH389" s="78"/>
      <c r="AI389" s="78"/>
      <c r="AJ389" s="78"/>
      <c r="AK389" s="76"/>
      <c r="AL389" s="77"/>
      <c r="AM389" s="75"/>
      <c r="AN389" s="75"/>
      <c r="AO389" s="75"/>
      <c r="AP389" s="75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9"/>
      <c r="B390" s="79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8"/>
      <c r="AH390" s="78"/>
      <c r="AI390" s="78"/>
      <c r="AJ390" s="78"/>
      <c r="AK390" s="76"/>
      <c r="AL390" s="77"/>
      <c r="AM390" s="75"/>
      <c r="AN390" s="75"/>
      <c r="AO390" s="75"/>
      <c r="AP390" s="75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9"/>
      <c r="B391" s="79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8"/>
      <c r="AH391" s="78"/>
      <c r="AI391" s="78"/>
      <c r="AJ391" s="78"/>
      <c r="AK391" s="76"/>
      <c r="AL391" s="77"/>
      <c r="AM391" s="75"/>
      <c r="AN391" s="75"/>
      <c r="AO391" s="75"/>
      <c r="AP391" s="75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9"/>
      <c r="B392" s="79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8"/>
      <c r="AH392" s="78"/>
      <c r="AI392" s="78"/>
      <c r="AJ392" s="78"/>
      <c r="AK392" s="76"/>
      <c r="AL392" s="77"/>
      <c r="AM392" s="75"/>
      <c r="AN392" s="75"/>
      <c r="AO392" s="75"/>
      <c r="AP392" s="75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9"/>
      <c r="B393" s="79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8"/>
      <c r="AH393" s="78"/>
      <c r="AI393" s="78"/>
      <c r="AJ393" s="78"/>
      <c r="AK393" s="76"/>
      <c r="AL393" s="77"/>
      <c r="AM393" s="75"/>
      <c r="AN393" s="75"/>
      <c r="AO393" s="75"/>
      <c r="AP393" s="75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9"/>
      <c r="B394" s="79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8"/>
      <c r="AH394" s="78"/>
      <c r="AI394" s="78"/>
      <c r="AJ394" s="78"/>
      <c r="AK394" s="76"/>
      <c r="AL394" s="77"/>
      <c r="AM394" s="75"/>
      <c r="AN394" s="75"/>
      <c r="AO394" s="75"/>
      <c r="AP394" s="75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9"/>
      <c r="B395" s="79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8"/>
      <c r="AH395" s="78"/>
      <c r="AI395" s="78"/>
      <c r="AJ395" s="78"/>
      <c r="AK395" s="76"/>
      <c r="AL395" s="77"/>
      <c r="AM395" s="75"/>
      <c r="AN395" s="75"/>
      <c r="AO395" s="75"/>
      <c r="AP395" s="75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9"/>
      <c r="B396" s="79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8"/>
      <c r="AH396" s="78"/>
      <c r="AI396" s="78"/>
      <c r="AJ396" s="78"/>
      <c r="AK396" s="76"/>
      <c r="AL396" s="77"/>
      <c r="AM396" s="75"/>
      <c r="AN396" s="75"/>
      <c r="AO396" s="75"/>
      <c r="AP396" s="75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9"/>
      <c r="B397" s="79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8"/>
      <c r="AH397" s="78"/>
      <c r="AI397" s="78"/>
      <c r="AJ397" s="78"/>
      <c r="AK397" s="76"/>
      <c r="AL397" s="77"/>
      <c r="AM397" s="75"/>
      <c r="AN397" s="75"/>
      <c r="AO397" s="75"/>
      <c r="AP397" s="75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9"/>
      <c r="B398" s="79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8"/>
      <c r="AH398" s="78"/>
      <c r="AI398" s="78"/>
      <c r="AJ398" s="78"/>
      <c r="AK398" s="76"/>
      <c r="AL398" s="77"/>
      <c r="AM398" s="75"/>
      <c r="AN398" s="75"/>
      <c r="AO398" s="75"/>
      <c r="AP398" s="75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9"/>
      <c r="B399" s="79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8"/>
      <c r="AH399" s="78"/>
      <c r="AI399" s="78"/>
      <c r="AJ399" s="78"/>
      <c r="AK399" s="76"/>
      <c r="AL399" s="77"/>
      <c r="AM399" s="75"/>
      <c r="AN399" s="75"/>
      <c r="AO399" s="75"/>
      <c r="AP399" s="75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9"/>
      <c r="B400" s="79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8"/>
      <c r="AH400" s="78"/>
      <c r="AI400" s="78"/>
      <c r="AJ400" s="78"/>
      <c r="AK400" s="76"/>
      <c r="AL400" s="77"/>
      <c r="AM400" s="75"/>
      <c r="AN400" s="75"/>
      <c r="AO400" s="75"/>
      <c r="AP400" s="75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9"/>
      <c r="B401" s="79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8"/>
      <c r="AH401" s="78"/>
      <c r="AI401" s="78"/>
      <c r="AJ401" s="78"/>
      <c r="AK401" s="76"/>
      <c r="AL401" s="77"/>
      <c r="AM401" s="75"/>
      <c r="AN401" s="75"/>
      <c r="AO401" s="75"/>
      <c r="AP401" s="75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9"/>
      <c r="B402" s="79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8"/>
      <c r="AH402" s="78"/>
      <c r="AI402" s="78"/>
      <c r="AJ402" s="78"/>
      <c r="AK402" s="76"/>
      <c r="AL402" s="77"/>
      <c r="AM402" s="75"/>
      <c r="AN402" s="75"/>
      <c r="AO402" s="75"/>
      <c r="AP402" s="75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9"/>
      <c r="B403" s="79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8"/>
      <c r="AH403" s="78"/>
      <c r="AI403" s="78"/>
      <c r="AJ403" s="78"/>
      <c r="AK403" s="76"/>
      <c r="AL403" s="77"/>
      <c r="AM403" s="75"/>
      <c r="AN403" s="75"/>
      <c r="AO403" s="75"/>
      <c r="AP403" s="75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9"/>
      <c r="B404" s="79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8"/>
      <c r="AH404" s="78"/>
      <c r="AI404" s="78"/>
      <c r="AJ404" s="78"/>
      <c r="AK404" s="76"/>
      <c r="AL404" s="77"/>
      <c r="AM404" s="75"/>
      <c r="AN404" s="75"/>
      <c r="AO404" s="75"/>
      <c r="AP404" s="75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9"/>
      <c r="B405" s="79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8"/>
      <c r="AH405" s="78"/>
      <c r="AI405" s="78"/>
      <c r="AJ405" s="78"/>
      <c r="AK405" s="76"/>
      <c r="AL405" s="77"/>
      <c r="AM405" s="75"/>
      <c r="AN405" s="75"/>
      <c r="AO405" s="75"/>
      <c r="AP405" s="75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9"/>
      <c r="B406" s="79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8"/>
      <c r="AH406" s="78"/>
      <c r="AI406" s="78"/>
      <c r="AJ406" s="78"/>
      <c r="AK406" s="76"/>
      <c r="AL406" s="77"/>
      <c r="AM406" s="75"/>
      <c r="AN406" s="75"/>
      <c r="AO406" s="75"/>
      <c r="AP406" s="75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9"/>
      <c r="B407" s="79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8"/>
      <c r="AH407" s="78"/>
      <c r="AI407" s="78"/>
      <c r="AJ407" s="78"/>
      <c r="AK407" s="76"/>
      <c r="AL407" s="77"/>
      <c r="AM407" s="75"/>
      <c r="AN407" s="75"/>
      <c r="AO407" s="75"/>
      <c r="AP407" s="75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9"/>
      <c r="B408" s="79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8"/>
      <c r="AH408" s="78"/>
      <c r="AI408" s="78"/>
      <c r="AJ408" s="78"/>
      <c r="AK408" s="76"/>
      <c r="AL408" s="77"/>
      <c r="AM408" s="75"/>
      <c r="AN408" s="75"/>
      <c r="AO408" s="75"/>
      <c r="AP408" s="75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9"/>
      <c r="B409" s="79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8"/>
      <c r="AH409" s="78"/>
      <c r="AI409" s="78"/>
      <c r="AJ409" s="78"/>
      <c r="AK409" s="76"/>
      <c r="AL409" s="77"/>
      <c r="AM409" s="75"/>
      <c r="AN409" s="75"/>
      <c r="AO409" s="75"/>
      <c r="AP409" s="75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9"/>
      <c r="B410" s="79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8"/>
      <c r="AH410" s="78"/>
      <c r="AI410" s="78"/>
      <c r="AJ410" s="78"/>
      <c r="AK410" s="76"/>
      <c r="AL410" s="77"/>
      <c r="AM410" s="75"/>
      <c r="AN410" s="75"/>
      <c r="AO410" s="75"/>
      <c r="AP410" s="75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9"/>
      <c r="B411" s="79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8"/>
      <c r="AH411" s="78"/>
      <c r="AI411" s="78"/>
      <c r="AJ411" s="78"/>
      <c r="AK411" s="76"/>
      <c r="AL411" s="77"/>
      <c r="AM411" s="75"/>
      <c r="AN411" s="75"/>
      <c r="AO411" s="75"/>
      <c r="AP411" s="75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9"/>
      <c r="B412" s="79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8"/>
      <c r="AH412" s="78"/>
      <c r="AI412" s="78"/>
      <c r="AJ412" s="78"/>
      <c r="AK412" s="76"/>
      <c r="AL412" s="77"/>
      <c r="AM412" s="75"/>
      <c r="AN412" s="75"/>
      <c r="AO412" s="75"/>
      <c r="AP412" s="75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9"/>
      <c r="B413" s="79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8"/>
      <c r="AH413" s="78"/>
      <c r="AI413" s="78"/>
      <c r="AJ413" s="78"/>
      <c r="AK413" s="76"/>
      <c r="AL413" s="77"/>
      <c r="AM413" s="75"/>
      <c r="AN413" s="75"/>
      <c r="AO413" s="75"/>
      <c r="AP413" s="75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9"/>
      <c r="B414" s="79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8"/>
      <c r="AH414" s="78"/>
      <c r="AI414" s="78"/>
      <c r="AJ414" s="78"/>
      <c r="AK414" s="76"/>
      <c r="AL414" s="77"/>
      <c r="AM414" s="75"/>
      <c r="AN414" s="75"/>
      <c r="AO414" s="75"/>
      <c r="AP414" s="75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9"/>
      <c r="B415" s="79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8"/>
      <c r="AH415" s="78"/>
      <c r="AI415" s="78"/>
      <c r="AJ415" s="78"/>
      <c r="AK415" s="76"/>
      <c r="AL415" s="77"/>
      <c r="AM415" s="75"/>
      <c r="AN415" s="75"/>
      <c r="AO415" s="75"/>
      <c r="AP415" s="75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9"/>
      <c r="B416" s="79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8"/>
      <c r="AH416" s="78"/>
      <c r="AI416" s="78"/>
      <c r="AJ416" s="78"/>
      <c r="AK416" s="76"/>
      <c r="AL416" s="77"/>
      <c r="AM416" s="75"/>
      <c r="AN416" s="75"/>
      <c r="AO416" s="75"/>
      <c r="AP416" s="75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9"/>
      <c r="B417" s="79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8"/>
      <c r="AH417" s="78"/>
      <c r="AI417" s="78"/>
      <c r="AJ417" s="78"/>
      <c r="AK417" s="76"/>
      <c r="AL417" s="77"/>
      <c r="AM417" s="75"/>
      <c r="AN417" s="75"/>
      <c r="AO417" s="75"/>
      <c r="AP417" s="75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9"/>
      <c r="B418" s="79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8"/>
      <c r="AH418" s="78"/>
      <c r="AI418" s="78"/>
      <c r="AJ418" s="78"/>
      <c r="AK418" s="76"/>
      <c r="AL418" s="77"/>
      <c r="AM418" s="75"/>
      <c r="AN418" s="75"/>
      <c r="AO418" s="75"/>
      <c r="AP418" s="75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9"/>
      <c r="B419" s="79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8"/>
      <c r="AH419" s="78"/>
      <c r="AI419" s="78"/>
      <c r="AJ419" s="78"/>
      <c r="AK419" s="76"/>
      <c r="AL419" s="77"/>
      <c r="AM419" s="75"/>
      <c r="AN419" s="75"/>
      <c r="AO419" s="75"/>
      <c r="AP419" s="75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9"/>
      <c r="B420" s="79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8"/>
      <c r="AH420" s="78"/>
      <c r="AI420" s="78"/>
      <c r="AJ420" s="78"/>
      <c r="AK420" s="76"/>
      <c r="AL420" s="77"/>
      <c r="AM420" s="75"/>
      <c r="AN420" s="75"/>
      <c r="AO420" s="75"/>
      <c r="AP420" s="75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9"/>
      <c r="B421" s="79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8"/>
      <c r="AH421" s="78"/>
      <c r="AI421" s="78"/>
      <c r="AJ421" s="78"/>
      <c r="AK421" s="76"/>
      <c r="AL421" s="77"/>
      <c r="AM421" s="75"/>
      <c r="AN421" s="75"/>
      <c r="AO421" s="75"/>
      <c r="AP421" s="75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9"/>
      <c r="B422" s="79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8"/>
      <c r="AH422" s="78"/>
      <c r="AI422" s="78"/>
      <c r="AJ422" s="78"/>
      <c r="AK422" s="76"/>
      <c r="AL422" s="77"/>
      <c r="AM422" s="75"/>
      <c r="AN422" s="75"/>
      <c r="AO422" s="75"/>
      <c r="AP422" s="75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9"/>
      <c r="B423" s="79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8"/>
      <c r="AH423" s="78"/>
      <c r="AI423" s="78"/>
      <c r="AJ423" s="78"/>
      <c r="AK423" s="76"/>
      <c r="AL423" s="77"/>
      <c r="AM423" s="75"/>
      <c r="AN423" s="75"/>
      <c r="AO423" s="75"/>
      <c r="AP423" s="75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9"/>
      <c r="B424" s="79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8"/>
      <c r="AH424" s="78"/>
      <c r="AI424" s="78"/>
      <c r="AJ424" s="78"/>
      <c r="AK424" s="76"/>
      <c r="AL424" s="77"/>
      <c r="AM424" s="75"/>
      <c r="AN424" s="75"/>
      <c r="AO424" s="75"/>
      <c r="AP424" s="75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9"/>
      <c r="B425" s="79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8"/>
      <c r="AH425" s="78"/>
      <c r="AI425" s="78"/>
      <c r="AJ425" s="78"/>
      <c r="AK425" s="76"/>
      <c r="AL425" s="77"/>
      <c r="AM425" s="75"/>
      <c r="AN425" s="75"/>
      <c r="AO425" s="75"/>
      <c r="AP425" s="75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9"/>
      <c r="B426" s="79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8"/>
      <c r="AH426" s="78"/>
      <c r="AI426" s="78"/>
      <c r="AJ426" s="78"/>
      <c r="AK426" s="76"/>
      <c r="AL426" s="77"/>
      <c r="AM426" s="75"/>
      <c r="AN426" s="75"/>
      <c r="AO426" s="75"/>
      <c r="AP426" s="75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9"/>
      <c r="B427" s="79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8"/>
      <c r="AH427" s="78"/>
      <c r="AI427" s="78"/>
      <c r="AJ427" s="78"/>
      <c r="AK427" s="76"/>
      <c r="AL427" s="77"/>
      <c r="AM427" s="75"/>
      <c r="AN427" s="75"/>
      <c r="AO427" s="75"/>
      <c r="AP427" s="75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9"/>
      <c r="B428" s="79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8"/>
      <c r="AH428" s="78"/>
      <c r="AI428" s="78"/>
      <c r="AJ428" s="78"/>
      <c r="AK428" s="76"/>
      <c r="AL428" s="77"/>
      <c r="AM428" s="75"/>
      <c r="AN428" s="75"/>
      <c r="AO428" s="75"/>
      <c r="AP428" s="75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9"/>
      <c r="B429" s="79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8"/>
      <c r="AH429" s="78"/>
      <c r="AI429" s="78"/>
      <c r="AJ429" s="78"/>
      <c r="AK429" s="76"/>
      <c r="AL429" s="77"/>
      <c r="AM429" s="75"/>
      <c r="AN429" s="75"/>
      <c r="AO429" s="75"/>
      <c r="AP429" s="75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9"/>
      <c r="B430" s="79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8"/>
      <c r="AH430" s="78"/>
      <c r="AI430" s="78"/>
      <c r="AJ430" s="78"/>
      <c r="AK430" s="76"/>
      <c r="AL430" s="77"/>
      <c r="AM430" s="75"/>
      <c r="AN430" s="75"/>
      <c r="AO430" s="75"/>
      <c r="AP430" s="75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9"/>
      <c r="B431" s="79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8"/>
      <c r="AH431" s="78"/>
      <c r="AI431" s="78"/>
      <c r="AJ431" s="78"/>
      <c r="AK431" s="76"/>
      <c r="AL431" s="77"/>
      <c r="AM431" s="75"/>
      <c r="AN431" s="75"/>
      <c r="AO431" s="75"/>
      <c r="AP431" s="75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9"/>
      <c r="B432" s="79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8"/>
      <c r="AH432" s="78"/>
      <c r="AI432" s="78"/>
      <c r="AJ432" s="78"/>
      <c r="AK432" s="76"/>
      <c r="AL432" s="77"/>
      <c r="AM432" s="75"/>
      <c r="AN432" s="75"/>
      <c r="AO432" s="75"/>
      <c r="AP432" s="75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9"/>
      <c r="B433" s="79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8"/>
      <c r="AH433" s="78"/>
      <c r="AI433" s="78"/>
      <c r="AJ433" s="78"/>
      <c r="AK433" s="76"/>
      <c r="AL433" s="77"/>
      <c r="AM433" s="75"/>
      <c r="AN433" s="75"/>
      <c r="AO433" s="75"/>
      <c r="AP433" s="75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9"/>
      <c r="B434" s="79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8"/>
      <c r="AH434" s="78"/>
      <c r="AI434" s="78"/>
      <c r="AJ434" s="78"/>
      <c r="AK434" s="76"/>
      <c r="AL434" s="77"/>
      <c r="AM434" s="75"/>
      <c r="AN434" s="75"/>
      <c r="AO434" s="75"/>
      <c r="AP434" s="75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9"/>
      <c r="B435" s="79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8"/>
      <c r="AH435" s="78"/>
      <c r="AI435" s="78"/>
      <c r="AJ435" s="78"/>
      <c r="AK435" s="76"/>
      <c r="AL435" s="77"/>
      <c r="AM435" s="75"/>
      <c r="AN435" s="75"/>
      <c r="AO435" s="75"/>
      <c r="AP435" s="75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9"/>
      <c r="B436" s="79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8"/>
      <c r="AH436" s="78"/>
      <c r="AI436" s="78"/>
      <c r="AJ436" s="78"/>
      <c r="AK436" s="76"/>
      <c r="AL436" s="77"/>
      <c r="AM436" s="75"/>
      <c r="AN436" s="75"/>
      <c r="AO436" s="75"/>
      <c r="AP436" s="75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9"/>
      <c r="B437" s="79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8"/>
      <c r="AH437" s="78"/>
      <c r="AI437" s="78"/>
      <c r="AJ437" s="78"/>
      <c r="AK437" s="76"/>
      <c r="AL437" s="77"/>
      <c r="AM437" s="75"/>
      <c r="AN437" s="75"/>
      <c r="AO437" s="75"/>
      <c r="AP437" s="75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9"/>
      <c r="B438" s="79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8"/>
      <c r="AH438" s="78"/>
      <c r="AI438" s="78"/>
      <c r="AJ438" s="78"/>
      <c r="AK438" s="76"/>
      <c r="AL438" s="77"/>
      <c r="AM438" s="75"/>
      <c r="AN438" s="75"/>
      <c r="AO438" s="75"/>
      <c r="AP438" s="75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9"/>
      <c r="B439" s="79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8"/>
      <c r="AH439" s="78"/>
      <c r="AI439" s="78"/>
      <c r="AJ439" s="78"/>
      <c r="AK439" s="76"/>
      <c r="AL439" s="77"/>
      <c r="AM439" s="75"/>
      <c r="AN439" s="75"/>
      <c r="AO439" s="75"/>
      <c r="AP439" s="75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9"/>
      <c r="B440" s="79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8"/>
      <c r="AH440" s="78"/>
      <c r="AI440" s="78"/>
      <c r="AJ440" s="78"/>
      <c r="AK440" s="76"/>
      <c r="AL440" s="77"/>
      <c r="AM440" s="75"/>
      <c r="AN440" s="75"/>
      <c r="AO440" s="75"/>
      <c r="AP440" s="75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9"/>
      <c r="B441" s="79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8"/>
      <c r="AH441" s="78"/>
      <c r="AI441" s="78"/>
      <c r="AJ441" s="78"/>
      <c r="AK441" s="76"/>
      <c r="AL441" s="77"/>
      <c r="AM441" s="75"/>
      <c r="AN441" s="75"/>
      <c r="AO441" s="75"/>
      <c r="AP441" s="75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9"/>
      <c r="B442" s="79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8"/>
      <c r="AH442" s="78"/>
      <c r="AI442" s="78"/>
      <c r="AJ442" s="78"/>
      <c r="AK442" s="76"/>
      <c r="AL442" s="77"/>
      <c r="AM442" s="75"/>
      <c r="AN442" s="75"/>
      <c r="AO442" s="75"/>
      <c r="AP442" s="75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9"/>
      <c r="B443" s="79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8"/>
      <c r="AH443" s="78"/>
      <c r="AI443" s="78"/>
      <c r="AJ443" s="78"/>
      <c r="AK443" s="76"/>
      <c r="AL443" s="77"/>
      <c r="AM443" s="75"/>
      <c r="AN443" s="75"/>
      <c r="AO443" s="75"/>
      <c r="AP443" s="75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9"/>
      <c r="B444" s="79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8"/>
      <c r="AH444" s="78"/>
      <c r="AI444" s="78"/>
      <c r="AJ444" s="78"/>
      <c r="AK444" s="76"/>
      <c r="AL444" s="77"/>
      <c r="AM444" s="75"/>
      <c r="AN444" s="75"/>
      <c r="AO444" s="75"/>
      <c r="AP444" s="75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9"/>
      <c r="B445" s="79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8"/>
      <c r="AH445" s="78"/>
      <c r="AI445" s="78"/>
      <c r="AJ445" s="78"/>
      <c r="AK445" s="76"/>
      <c r="AL445" s="77"/>
      <c r="AM445" s="75"/>
      <c r="AN445" s="75"/>
      <c r="AO445" s="75"/>
      <c r="AP445" s="75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9"/>
      <c r="B446" s="79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8"/>
      <c r="AH446" s="78"/>
      <c r="AI446" s="78"/>
      <c r="AJ446" s="78"/>
      <c r="AK446" s="76"/>
      <c r="AL446" s="77"/>
      <c r="AM446" s="75"/>
      <c r="AN446" s="75"/>
      <c r="AO446" s="75"/>
      <c r="AP446" s="75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9"/>
      <c r="B447" s="79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8"/>
      <c r="AH447" s="78"/>
      <c r="AI447" s="78"/>
      <c r="AJ447" s="78"/>
      <c r="AK447" s="76"/>
      <c r="AL447" s="77"/>
      <c r="AM447" s="75"/>
      <c r="AN447" s="75"/>
      <c r="AO447" s="75"/>
      <c r="AP447" s="75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9"/>
      <c r="B448" s="79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8"/>
      <c r="AH448" s="78"/>
      <c r="AI448" s="78"/>
      <c r="AJ448" s="78"/>
      <c r="AK448" s="76"/>
      <c r="AL448" s="77"/>
      <c r="AM448" s="75"/>
      <c r="AN448" s="75"/>
      <c r="AO448" s="75"/>
      <c r="AP448" s="75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9"/>
      <c r="B449" s="79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8"/>
      <c r="AH449" s="78"/>
      <c r="AI449" s="78"/>
      <c r="AJ449" s="78"/>
      <c r="AK449" s="76"/>
      <c r="AL449" s="77"/>
      <c r="AM449" s="75"/>
      <c r="AN449" s="75"/>
      <c r="AO449" s="75"/>
      <c r="AP449" s="75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9"/>
      <c r="B450" s="79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8"/>
      <c r="AH450" s="78"/>
      <c r="AI450" s="78"/>
      <c r="AJ450" s="78"/>
      <c r="AK450" s="76"/>
      <c r="AL450" s="77"/>
      <c r="AM450" s="75"/>
      <c r="AN450" s="75"/>
      <c r="AO450" s="75"/>
      <c r="AP450" s="75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9"/>
      <c r="B451" s="79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8"/>
      <c r="AH451" s="78"/>
      <c r="AI451" s="78"/>
      <c r="AJ451" s="78"/>
      <c r="AK451" s="76"/>
      <c r="AL451" s="77"/>
      <c r="AM451" s="75"/>
      <c r="AN451" s="75"/>
      <c r="AO451" s="75"/>
      <c r="AP451" s="75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9"/>
      <c r="B452" s="79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8"/>
      <c r="AH452" s="78"/>
      <c r="AI452" s="78"/>
      <c r="AJ452" s="78"/>
      <c r="AK452" s="76"/>
      <c r="AL452" s="77"/>
      <c r="AM452" s="75"/>
      <c r="AN452" s="75"/>
      <c r="AO452" s="75"/>
      <c r="AP452" s="75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9"/>
      <c r="B453" s="79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8"/>
      <c r="AH453" s="78"/>
      <c r="AI453" s="78"/>
      <c r="AJ453" s="78"/>
      <c r="AK453" s="76"/>
      <c r="AL453" s="77"/>
      <c r="AM453" s="75"/>
      <c r="AN453" s="75"/>
      <c r="AO453" s="75"/>
      <c r="AP453" s="75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9"/>
      <c r="B454" s="79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8"/>
      <c r="AH454" s="78"/>
      <c r="AI454" s="78"/>
      <c r="AJ454" s="78"/>
      <c r="AK454" s="76"/>
      <c r="AL454" s="77"/>
      <c r="AM454" s="75"/>
      <c r="AN454" s="75"/>
      <c r="AO454" s="75"/>
      <c r="AP454" s="75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9"/>
      <c r="B455" s="79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8"/>
      <c r="AH455" s="78"/>
      <c r="AI455" s="78"/>
      <c r="AJ455" s="78"/>
      <c r="AK455" s="76"/>
      <c r="AL455" s="77"/>
      <c r="AM455" s="75"/>
      <c r="AN455" s="75"/>
      <c r="AO455" s="75"/>
      <c r="AP455" s="75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9"/>
      <c r="B456" s="79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8"/>
      <c r="AH456" s="78"/>
      <c r="AI456" s="78"/>
      <c r="AJ456" s="78"/>
      <c r="AK456" s="76"/>
      <c r="AL456" s="77"/>
      <c r="AM456" s="75"/>
      <c r="AN456" s="75"/>
      <c r="AO456" s="75"/>
      <c r="AP456" s="75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9"/>
      <c r="B457" s="79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8"/>
      <c r="AH457" s="78"/>
      <c r="AI457" s="78"/>
      <c r="AJ457" s="78"/>
      <c r="AK457" s="76"/>
      <c r="AL457" s="77"/>
      <c r="AM457" s="75"/>
      <c r="AN457" s="75"/>
      <c r="AO457" s="75"/>
      <c r="AP457" s="75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9"/>
      <c r="B458" s="79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8"/>
      <c r="AH458" s="78"/>
      <c r="AI458" s="78"/>
      <c r="AJ458" s="78"/>
      <c r="AK458" s="76"/>
      <c r="AL458" s="77"/>
      <c r="AM458" s="75"/>
      <c r="AN458" s="75"/>
      <c r="AO458" s="75"/>
      <c r="AP458" s="75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9"/>
      <c r="B459" s="79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8"/>
      <c r="AH459" s="78"/>
      <c r="AI459" s="78"/>
      <c r="AJ459" s="78"/>
      <c r="AK459" s="76"/>
      <c r="AL459" s="77"/>
      <c r="AM459" s="75"/>
      <c r="AN459" s="75"/>
      <c r="AO459" s="75"/>
      <c r="AP459" s="75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9"/>
      <c r="B460" s="79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8"/>
      <c r="AH460" s="78"/>
      <c r="AI460" s="78"/>
      <c r="AJ460" s="78"/>
      <c r="AK460" s="76"/>
      <c r="AL460" s="77"/>
      <c r="AM460" s="75"/>
      <c r="AN460" s="75"/>
      <c r="AO460" s="75"/>
      <c r="AP460" s="75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9"/>
      <c r="B461" s="79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8"/>
      <c r="AH461" s="78"/>
      <c r="AI461" s="78"/>
      <c r="AJ461" s="78"/>
      <c r="AK461" s="76"/>
      <c r="AL461" s="77"/>
      <c r="AM461" s="75"/>
      <c r="AN461" s="75"/>
      <c r="AO461" s="75"/>
      <c r="AP461" s="75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9"/>
      <c r="B462" s="79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8"/>
      <c r="AH462" s="78"/>
      <c r="AI462" s="78"/>
      <c r="AJ462" s="78"/>
      <c r="AK462" s="76"/>
      <c r="AL462" s="77"/>
      <c r="AM462" s="75"/>
      <c r="AN462" s="75"/>
      <c r="AO462" s="75"/>
      <c r="AP462" s="75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9"/>
      <c r="B463" s="79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8"/>
      <c r="AH463" s="78"/>
      <c r="AI463" s="78"/>
      <c r="AJ463" s="78"/>
      <c r="AK463" s="76"/>
      <c r="AL463" s="77"/>
      <c r="AM463" s="75"/>
      <c r="AN463" s="75"/>
      <c r="AO463" s="75"/>
      <c r="AP463" s="75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9"/>
      <c r="B464" s="79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8"/>
      <c r="AH464" s="78"/>
      <c r="AI464" s="78"/>
      <c r="AJ464" s="78"/>
      <c r="AK464" s="76"/>
      <c r="AL464" s="77"/>
      <c r="AM464" s="75"/>
      <c r="AN464" s="75"/>
      <c r="AO464" s="75"/>
      <c r="AP464" s="75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9"/>
      <c r="B465" s="79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8"/>
      <c r="AH465" s="78"/>
      <c r="AI465" s="78"/>
      <c r="AJ465" s="78"/>
      <c r="AK465" s="76"/>
      <c r="AL465" s="77"/>
      <c r="AM465" s="75"/>
      <c r="AN465" s="75"/>
      <c r="AO465" s="75"/>
      <c r="AP465" s="75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9"/>
      <c r="B466" s="79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8"/>
      <c r="AH466" s="78"/>
      <c r="AI466" s="78"/>
      <c r="AJ466" s="78"/>
      <c r="AK466" s="76"/>
      <c r="AL466" s="77"/>
      <c r="AM466" s="75"/>
      <c r="AN466" s="75"/>
      <c r="AO466" s="75"/>
      <c r="AP466" s="75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9"/>
      <c r="B467" s="79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8"/>
      <c r="AH467" s="78"/>
      <c r="AI467" s="78"/>
      <c r="AJ467" s="78"/>
      <c r="AK467" s="76"/>
      <c r="AL467" s="77"/>
      <c r="AM467" s="75"/>
      <c r="AN467" s="75"/>
      <c r="AO467" s="75"/>
      <c r="AP467" s="75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9"/>
      <c r="B468" s="79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8"/>
      <c r="AH468" s="78"/>
      <c r="AI468" s="78"/>
      <c r="AJ468" s="78"/>
      <c r="AK468" s="76"/>
      <c r="AL468" s="77"/>
      <c r="AM468" s="75"/>
      <c r="AN468" s="75"/>
      <c r="AO468" s="75"/>
      <c r="AP468" s="75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9"/>
      <c r="B469" s="79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8"/>
      <c r="AH469" s="78"/>
      <c r="AI469" s="78"/>
      <c r="AJ469" s="78"/>
      <c r="AK469" s="76"/>
      <c r="AL469" s="77"/>
      <c r="AM469" s="75"/>
      <c r="AN469" s="75"/>
      <c r="AO469" s="75"/>
      <c r="AP469" s="75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9"/>
      <c r="B470" s="79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8"/>
      <c r="AH470" s="78"/>
      <c r="AI470" s="78"/>
      <c r="AJ470" s="78"/>
      <c r="AK470" s="76"/>
      <c r="AL470" s="77"/>
      <c r="AM470" s="75"/>
      <c r="AN470" s="75"/>
      <c r="AO470" s="75"/>
      <c r="AP470" s="75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9"/>
      <c r="B471" s="79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8"/>
      <c r="AH471" s="78"/>
      <c r="AI471" s="78"/>
      <c r="AJ471" s="78"/>
      <c r="AK471" s="76"/>
      <c r="AL471" s="77"/>
      <c r="AM471" s="75"/>
      <c r="AN471" s="75"/>
      <c r="AO471" s="75"/>
      <c r="AP471" s="75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9"/>
      <c r="B472" s="79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8"/>
      <c r="AH472" s="78"/>
      <c r="AI472" s="78"/>
      <c r="AJ472" s="78"/>
      <c r="AK472" s="76"/>
      <c r="AL472" s="77"/>
      <c r="AM472" s="75"/>
      <c r="AN472" s="75"/>
      <c r="AO472" s="75"/>
      <c r="AP472" s="75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9"/>
      <c r="B473" s="79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8"/>
      <c r="AH473" s="78"/>
      <c r="AI473" s="78"/>
      <c r="AJ473" s="78"/>
      <c r="AK473" s="76"/>
      <c r="AL473" s="77"/>
      <c r="AM473" s="75"/>
      <c r="AN473" s="75"/>
      <c r="AO473" s="75"/>
      <c r="AP473" s="75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9"/>
      <c r="B474" s="79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8"/>
      <c r="AH474" s="78"/>
      <c r="AI474" s="78"/>
      <c r="AJ474" s="78"/>
      <c r="AK474" s="76"/>
      <c r="AL474" s="77"/>
      <c r="AM474" s="75"/>
      <c r="AN474" s="75"/>
      <c r="AO474" s="75"/>
      <c r="AP474" s="75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9"/>
      <c r="B475" s="79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8"/>
      <c r="AH475" s="78"/>
      <c r="AI475" s="78"/>
      <c r="AJ475" s="78"/>
      <c r="AK475" s="76"/>
      <c r="AL475" s="77"/>
      <c r="AM475" s="75"/>
      <c r="AN475" s="75"/>
      <c r="AO475" s="75"/>
      <c r="AP475" s="75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9"/>
      <c r="B476" s="79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8"/>
      <c r="AH476" s="78"/>
      <c r="AI476" s="78"/>
      <c r="AJ476" s="78"/>
      <c r="AK476" s="76"/>
      <c r="AL476" s="77"/>
      <c r="AM476" s="75"/>
      <c r="AN476" s="75"/>
      <c r="AO476" s="75"/>
      <c r="AP476" s="75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9"/>
      <c r="B477" s="79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8"/>
      <c r="AH477" s="78"/>
      <c r="AI477" s="78"/>
      <c r="AJ477" s="78"/>
      <c r="AK477" s="76"/>
      <c r="AL477" s="77"/>
      <c r="AM477" s="75"/>
      <c r="AN477" s="75"/>
      <c r="AO477" s="75"/>
      <c r="AP477" s="75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9"/>
      <c r="B478" s="79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8"/>
      <c r="AH478" s="78"/>
      <c r="AI478" s="78"/>
      <c r="AJ478" s="78"/>
      <c r="AK478" s="76"/>
      <c r="AL478" s="77"/>
      <c r="AM478" s="75"/>
      <c r="AN478" s="75"/>
      <c r="AO478" s="75"/>
      <c r="AP478" s="75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9"/>
      <c r="B479" s="79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8"/>
      <c r="AH479" s="78"/>
      <c r="AI479" s="78"/>
      <c r="AJ479" s="78"/>
      <c r="AK479" s="76"/>
      <c r="AL479" s="77"/>
      <c r="AM479" s="75"/>
      <c r="AN479" s="75"/>
      <c r="AO479" s="75"/>
      <c r="AP479" s="75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9"/>
      <c r="B480" s="79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8"/>
      <c r="AH480" s="78"/>
      <c r="AI480" s="78"/>
      <c r="AJ480" s="78"/>
      <c r="AK480" s="76"/>
      <c r="AL480" s="77"/>
      <c r="AM480" s="75"/>
      <c r="AN480" s="75"/>
      <c r="AO480" s="75"/>
      <c r="AP480" s="75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9"/>
      <c r="B481" s="79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8"/>
      <c r="AH481" s="78"/>
      <c r="AI481" s="78"/>
      <c r="AJ481" s="78"/>
      <c r="AK481" s="76"/>
      <c r="AL481" s="77"/>
      <c r="AM481" s="75"/>
      <c r="AN481" s="75"/>
      <c r="AO481" s="75"/>
      <c r="AP481" s="75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9"/>
      <c r="B482" s="79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8"/>
      <c r="AH482" s="78"/>
      <c r="AI482" s="78"/>
      <c r="AJ482" s="78"/>
      <c r="AK482" s="76"/>
      <c r="AL482" s="77"/>
      <c r="AM482" s="75"/>
      <c r="AN482" s="75"/>
      <c r="AO482" s="75"/>
      <c r="AP482" s="75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9"/>
      <c r="B483" s="79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8"/>
      <c r="AH483" s="78"/>
      <c r="AI483" s="78"/>
      <c r="AJ483" s="78"/>
      <c r="AK483" s="76"/>
      <c r="AL483" s="77"/>
      <c r="AM483" s="75"/>
      <c r="AN483" s="75"/>
      <c r="AO483" s="75"/>
      <c r="AP483" s="75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9"/>
      <c r="B484" s="79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8"/>
      <c r="AH484" s="78"/>
      <c r="AI484" s="78"/>
      <c r="AJ484" s="78"/>
      <c r="AK484" s="76"/>
      <c r="AL484" s="77"/>
      <c r="AM484" s="75"/>
      <c r="AN484" s="75"/>
      <c r="AO484" s="75"/>
      <c r="AP484" s="75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9"/>
      <c r="B485" s="79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8"/>
      <c r="AH485" s="78"/>
      <c r="AI485" s="78"/>
      <c r="AJ485" s="78"/>
      <c r="AK485" s="76"/>
      <c r="AL485" s="77"/>
      <c r="AM485" s="75"/>
      <c r="AN485" s="75"/>
      <c r="AO485" s="75"/>
      <c r="AP485" s="75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9"/>
      <c r="B486" s="79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8"/>
      <c r="AH486" s="78"/>
      <c r="AI486" s="78"/>
      <c r="AJ486" s="78"/>
      <c r="AK486" s="76"/>
      <c r="AL486" s="77"/>
      <c r="AM486" s="75"/>
      <c r="AN486" s="75"/>
      <c r="AO486" s="75"/>
      <c r="AP486" s="75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9"/>
      <c r="B487" s="79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8"/>
      <c r="AH487" s="78"/>
      <c r="AI487" s="78"/>
      <c r="AJ487" s="78"/>
      <c r="AK487" s="76"/>
      <c r="AL487" s="77"/>
      <c r="AM487" s="75"/>
      <c r="AN487" s="75"/>
      <c r="AO487" s="75"/>
      <c r="AP487" s="75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9"/>
      <c r="B488" s="79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8"/>
      <c r="AH488" s="78"/>
      <c r="AI488" s="78"/>
      <c r="AJ488" s="78"/>
      <c r="AK488" s="76"/>
      <c r="AL488" s="77"/>
      <c r="AM488" s="75"/>
      <c r="AN488" s="75"/>
      <c r="AO488" s="75"/>
      <c r="AP488" s="75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9"/>
      <c r="B489" s="79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8"/>
      <c r="AH489" s="78"/>
      <c r="AI489" s="78"/>
      <c r="AJ489" s="78"/>
      <c r="AK489" s="76"/>
      <c r="AL489" s="77"/>
      <c r="AM489" s="75"/>
      <c r="AN489" s="75"/>
      <c r="AO489" s="75"/>
      <c r="AP489" s="75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9"/>
      <c r="B490" s="79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8"/>
      <c r="AH490" s="78"/>
      <c r="AI490" s="78"/>
      <c r="AJ490" s="78"/>
      <c r="AK490" s="76"/>
      <c r="AL490" s="77"/>
      <c r="AM490" s="75"/>
      <c r="AN490" s="75"/>
      <c r="AO490" s="75"/>
      <c r="AP490" s="75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9"/>
      <c r="B491" s="79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8"/>
      <c r="AH491" s="78"/>
      <c r="AI491" s="78"/>
      <c r="AJ491" s="78"/>
      <c r="AK491" s="76"/>
      <c r="AL491" s="77"/>
      <c r="AM491" s="75"/>
      <c r="AN491" s="75"/>
      <c r="AO491" s="75"/>
      <c r="AP491" s="75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9"/>
      <c r="B492" s="79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8"/>
      <c r="AH492" s="78"/>
      <c r="AI492" s="78"/>
      <c r="AJ492" s="78"/>
      <c r="AK492" s="76"/>
      <c r="AL492" s="77"/>
      <c r="AM492" s="75"/>
      <c r="AN492" s="75"/>
      <c r="AO492" s="75"/>
      <c r="AP492" s="75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9"/>
      <c r="B493" s="79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8"/>
      <c r="AH493" s="78"/>
      <c r="AI493" s="78"/>
      <c r="AJ493" s="78"/>
      <c r="AK493" s="76"/>
      <c r="AL493" s="77"/>
      <c r="AM493" s="75"/>
      <c r="AN493" s="75"/>
      <c r="AO493" s="75"/>
      <c r="AP493" s="75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9"/>
      <c r="B494" s="79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8"/>
      <c r="AH494" s="78"/>
      <c r="AI494" s="78"/>
      <c r="AJ494" s="78"/>
      <c r="AK494" s="76"/>
      <c r="AL494" s="77"/>
      <c r="AM494" s="75"/>
      <c r="AN494" s="75"/>
      <c r="AO494" s="75"/>
      <c r="AP494" s="75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9"/>
      <c r="B495" s="79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8"/>
      <c r="AH495" s="78"/>
      <c r="AI495" s="78"/>
      <c r="AJ495" s="78"/>
      <c r="AK495" s="76"/>
      <c r="AL495" s="77"/>
      <c r="AM495" s="75"/>
      <c r="AN495" s="75"/>
      <c r="AO495" s="75"/>
      <c r="AP495" s="75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9"/>
      <c r="B496" s="79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8"/>
      <c r="AH496" s="78"/>
      <c r="AI496" s="78"/>
      <c r="AJ496" s="78"/>
      <c r="AK496" s="76"/>
      <c r="AL496" s="77"/>
      <c r="AM496" s="75"/>
      <c r="AN496" s="75"/>
      <c r="AO496" s="75"/>
      <c r="AP496" s="75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9"/>
      <c r="B497" s="79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8"/>
      <c r="AH497" s="78"/>
      <c r="AI497" s="78"/>
      <c r="AJ497" s="78"/>
      <c r="AK497" s="76"/>
      <c r="AL497" s="77"/>
      <c r="AM497" s="75"/>
      <c r="AN497" s="75"/>
      <c r="AO497" s="75"/>
      <c r="AP497" s="75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9"/>
      <c r="B498" s="79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8"/>
      <c r="AH498" s="78"/>
      <c r="AI498" s="78"/>
      <c r="AJ498" s="78"/>
      <c r="AK498" s="76"/>
      <c r="AL498" s="77"/>
      <c r="AM498" s="75"/>
      <c r="AN498" s="75"/>
      <c r="AO498" s="75"/>
      <c r="AP498" s="75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9"/>
      <c r="B499" s="79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8"/>
      <c r="AH499" s="78"/>
      <c r="AI499" s="78"/>
      <c r="AJ499" s="78"/>
      <c r="AK499" s="76"/>
      <c r="AL499" s="77"/>
      <c r="AM499" s="75"/>
      <c r="AN499" s="75"/>
      <c r="AO499" s="75"/>
      <c r="AP499" s="75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9"/>
      <c r="B500" s="79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8"/>
      <c r="AH500" s="78"/>
      <c r="AI500" s="78"/>
      <c r="AJ500" s="78"/>
      <c r="AK500" s="76"/>
      <c r="AL500" s="77"/>
      <c r="AM500" s="75"/>
      <c r="AN500" s="75"/>
      <c r="AO500" s="75"/>
      <c r="AP500" s="75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objects="1" scenarios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36DDC686-BC94-4A97-AF5F-2BA8B449D012}" showAutoFilter="1" hiddenRows="1" hiddenColumns="1" topLeftCell="A13">
      <selection activeCell="H23" sqref="H23:K23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B8FDDB43-D80E-4828-B734-E03E4910A04B}" showAutoFilter="1" hiddenRows="1" hiddenColumns="1" topLeftCell="A13">
      <selection activeCell="D9" sqref="D9:E9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Q500:AF500"/>
    <mergeCell ref="AG500:AJ500"/>
    <mergeCell ref="AK500:AL500"/>
    <mergeCell ref="AM500:AP500"/>
    <mergeCell ref="A500:B500"/>
    <mergeCell ref="C500:G500"/>
    <mergeCell ref="H500:K500"/>
    <mergeCell ref="L500:P500"/>
    <mergeCell ref="Q497:AF497"/>
    <mergeCell ref="AG497:AJ497"/>
    <mergeCell ref="AK497:AL497"/>
    <mergeCell ref="AM497:AP497"/>
    <mergeCell ref="A497:B497"/>
    <mergeCell ref="C497:G497"/>
    <mergeCell ref="H497:K497"/>
    <mergeCell ref="L497:P497"/>
    <mergeCell ref="Q498:AF498"/>
    <mergeCell ref="AG498:AJ498"/>
    <mergeCell ref="AK498:AL498"/>
    <mergeCell ref="AM498:AP498"/>
    <mergeCell ref="A498:B498"/>
    <mergeCell ref="C498:G498"/>
    <mergeCell ref="H498:K498"/>
    <mergeCell ref="L498:P498"/>
    <mergeCell ref="Q499:AF499"/>
    <mergeCell ref="AG499:AJ499"/>
    <mergeCell ref="AK499:AL499"/>
    <mergeCell ref="AM499:AP499"/>
    <mergeCell ref="A499:B499"/>
    <mergeCell ref="C499:G499"/>
    <mergeCell ref="H499:K499"/>
    <mergeCell ref="L499:P499"/>
    <mergeCell ref="Q494:AF494"/>
    <mergeCell ref="AG494:AJ494"/>
    <mergeCell ref="AK494:AL494"/>
    <mergeCell ref="AM494:AP494"/>
    <mergeCell ref="A494:B494"/>
    <mergeCell ref="C494:G494"/>
    <mergeCell ref="H494:K494"/>
    <mergeCell ref="L494:P494"/>
    <mergeCell ref="Q495:AF495"/>
    <mergeCell ref="AG495:AJ495"/>
    <mergeCell ref="AK495:AL495"/>
    <mergeCell ref="AM495:AP495"/>
    <mergeCell ref="A495:B495"/>
    <mergeCell ref="C495:G495"/>
    <mergeCell ref="H495:K495"/>
    <mergeCell ref="L495:P495"/>
    <mergeCell ref="Q496:AF496"/>
    <mergeCell ref="AG496:AJ496"/>
    <mergeCell ref="AK496:AL496"/>
    <mergeCell ref="AM496:AP496"/>
    <mergeCell ref="A496:B496"/>
    <mergeCell ref="C496:G496"/>
    <mergeCell ref="H496:K496"/>
    <mergeCell ref="L496:P496"/>
    <mergeCell ref="Q491:AF491"/>
    <mergeCell ref="AG491:AJ491"/>
    <mergeCell ref="AK491:AL491"/>
    <mergeCell ref="AM491:AP491"/>
    <mergeCell ref="A491:B491"/>
    <mergeCell ref="C491:G491"/>
    <mergeCell ref="H491:K491"/>
    <mergeCell ref="L491:P491"/>
    <mergeCell ref="Q492:AF492"/>
    <mergeCell ref="AG492:AJ492"/>
    <mergeCell ref="AK492:AL492"/>
    <mergeCell ref="AM492:AP492"/>
    <mergeCell ref="A492:B492"/>
    <mergeCell ref="C492:G492"/>
    <mergeCell ref="H492:K492"/>
    <mergeCell ref="L492:P492"/>
    <mergeCell ref="Q493:AF493"/>
    <mergeCell ref="AG493:AJ493"/>
    <mergeCell ref="AK493:AL493"/>
    <mergeCell ref="AM493:AP493"/>
    <mergeCell ref="A493:B493"/>
    <mergeCell ref="C493:G493"/>
    <mergeCell ref="H493:K493"/>
    <mergeCell ref="L493:P493"/>
    <mergeCell ref="Q488:AF488"/>
    <mergeCell ref="AG488:AJ488"/>
    <mergeCell ref="AK488:AL488"/>
    <mergeCell ref="AM488:AP488"/>
    <mergeCell ref="A488:B488"/>
    <mergeCell ref="C488:G488"/>
    <mergeCell ref="H488:K488"/>
    <mergeCell ref="L488:P488"/>
    <mergeCell ref="Q489:AF489"/>
    <mergeCell ref="AG489:AJ489"/>
    <mergeCell ref="AK489:AL489"/>
    <mergeCell ref="AM489:AP489"/>
    <mergeCell ref="A489:B489"/>
    <mergeCell ref="C489:G489"/>
    <mergeCell ref="H489:K489"/>
    <mergeCell ref="L489:P489"/>
    <mergeCell ref="Q490:AF490"/>
    <mergeCell ref="AG490:AJ490"/>
    <mergeCell ref="AK490:AL490"/>
    <mergeCell ref="AM490:AP490"/>
    <mergeCell ref="A490:B490"/>
    <mergeCell ref="C490:G490"/>
    <mergeCell ref="H490:K490"/>
    <mergeCell ref="L490:P490"/>
    <mergeCell ref="Q485:AF485"/>
    <mergeCell ref="AG485:AJ485"/>
    <mergeCell ref="AK485:AL485"/>
    <mergeCell ref="AM485:AP485"/>
    <mergeCell ref="A485:B485"/>
    <mergeCell ref="C485:G485"/>
    <mergeCell ref="H485:K485"/>
    <mergeCell ref="L485:P485"/>
    <mergeCell ref="Q486:AF486"/>
    <mergeCell ref="AG486:AJ486"/>
    <mergeCell ref="AK486:AL486"/>
    <mergeCell ref="AM486:AP486"/>
    <mergeCell ref="A486:B486"/>
    <mergeCell ref="C486:G486"/>
    <mergeCell ref="H486:K486"/>
    <mergeCell ref="L486:P486"/>
    <mergeCell ref="Q487:AF487"/>
    <mergeCell ref="AG487:AJ487"/>
    <mergeCell ref="AK487:AL487"/>
    <mergeCell ref="AM487:AP487"/>
    <mergeCell ref="A487:B487"/>
    <mergeCell ref="C487:G487"/>
    <mergeCell ref="H487:K487"/>
    <mergeCell ref="L487:P487"/>
    <mergeCell ref="Q482:AF482"/>
    <mergeCell ref="AG482:AJ482"/>
    <mergeCell ref="AK482:AL482"/>
    <mergeCell ref="AM482:AP482"/>
    <mergeCell ref="A482:B482"/>
    <mergeCell ref="C482:G482"/>
    <mergeCell ref="H482:K482"/>
    <mergeCell ref="L482:P482"/>
    <mergeCell ref="Q483:AF483"/>
    <mergeCell ref="AG483:AJ483"/>
    <mergeCell ref="AK483:AL483"/>
    <mergeCell ref="AM483:AP483"/>
    <mergeCell ref="A483:B483"/>
    <mergeCell ref="C483:G483"/>
    <mergeCell ref="H483:K483"/>
    <mergeCell ref="L483:P483"/>
    <mergeCell ref="Q484:AF484"/>
    <mergeCell ref="AG484:AJ484"/>
    <mergeCell ref="AK484:AL484"/>
    <mergeCell ref="AM484:AP484"/>
    <mergeCell ref="A484:B484"/>
    <mergeCell ref="C484:G484"/>
    <mergeCell ref="H484:K484"/>
    <mergeCell ref="L484:P484"/>
    <mergeCell ref="Q479:AF479"/>
    <mergeCell ref="AG479:AJ479"/>
    <mergeCell ref="AK479:AL479"/>
    <mergeCell ref="AM479:AP479"/>
    <mergeCell ref="A479:B479"/>
    <mergeCell ref="C479:G479"/>
    <mergeCell ref="H479:K479"/>
    <mergeCell ref="L479:P479"/>
    <mergeCell ref="Q480:AF480"/>
    <mergeCell ref="AG480:AJ480"/>
    <mergeCell ref="AK480:AL480"/>
    <mergeCell ref="AM480:AP480"/>
    <mergeCell ref="A480:B480"/>
    <mergeCell ref="C480:G480"/>
    <mergeCell ref="H480:K480"/>
    <mergeCell ref="L480:P480"/>
    <mergeCell ref="Q481:AF481"/>
    <mergeCell ref="AG481:AJ481"/>
    <mergeCell ref="AK481:AL481"/>
    <mergeCell ref="AM481:AP481"/>
    <mergeCell ref="A481:B481"/>
    <mergeCell ref="C481:G481"/>
    <mergeCell ref="H481:K481"/>
    <mergeCell ref="L481:P481"/>
    <mergeCell ref="Q476:AF476"/>
    <mergeCell ref="AG476:AJ476"/>
    <mergeCell ref="AK476:AL476"/>
    <mergeCell ref="AM476:AP476"/>
    <mergeCell ref="A476:B476"/>
    <mergeCell ref="C476:G476"/>
    <mergeCell ref="H476:K476"/>
    <mergeCell ref="L476:P476"/>
    <mergeCell ref="Q477:AF477"/>
    <mergeCell ref="AG477:AJ477"/>
    <mergeCell ref="AK477:AL477"/>
    <mergeCell ref="AM477:AP477"/>
    <mergeCell ref="A477:B477"/>
    <mergeCell ref="C477:G477"/>
    <mergeCell ref="H477:K477"/>
    <mergeCell ref="L477:P477"/>
    <mergeCell ref="Q478:AF478"/>
    <mergeCell ref="AG478:AJ478"/>
    <mergeCell ref="AK478:AL478"/>
    <mergeCell ref="AM478:AP478"/>
    <mergeCell ref="A478:B478"/>
    <mergeCell ref="C478:G478"/>
    <mergeCell ref="H478:K478"/>
    <mergeCell ref="L478:P478"/>
    <mergeCell ref="Q473:AF473"/>
    <mergeCell ref="AG473:AJ473"/>
    <mergeCell ref="AK473:AL473"/>
    <mergeCell ref="AM473:AP473"/>
    <mergeCell ref="A473:B473"/>
    <mergeCell ref="C473:G473"/>
    <mergeCell ref="H473:K473"/>
    <mergeCell ref="L473:P473"/>
    <mergeCell ref="Q474:AF474"/>
    <mergeCell ref="AG474:AJ474"/>
    <mergeCell ref="AK474:AL474"/>
    <mergeCell ref="AM474:AP474"/>
    <mergeCell ref="A474:B474"/>
    <mergeCell ref="C474:G474"/>
    <mergeCell ref="H474:K474"/>
    <mergeCell ref="L474:P474"/>
    <mergeCell ref="Q475:AF475"/>
    <mergeCell ref="AG475:AJ475"/>
    <mergeCell ref="AK475:AL475"/>
    <mergeCell ref="AM475:AP475"/>
    <mergeCell ref="A475:B475"/>
    <mergeCell ref="C475:G475"/>
    <mergeCell ref="H475:K475"/>
    <mergeCell ref="L475:P475"/>
    <mergeCell ref="Q470:AF470"/>
    <mergeCell ref="AG470:AJ470"/>
    <mergeCell ref="AK470:AL470"/>
    <mergeCell ref="AM470:AP470"/>
    <mergeCell ref="A470:B470"/>
    <mergeCell ref="C470:G470"/>
    <mergeCell ref="H470:K470"/>
    <mergeCell ref="L470:P470"/>
    <mergeCell ref="Q471:AF471"/>
    <mergeCell ref="AG471:AJ471"/>
    <mergeCell ref="AK471:AL471"/>
    <mergeCell ref="AM471:AP471"/>
    <mergeCell ref="A471:B471"/>
    <mergeCell ref="C471:G471"/>
    <mergeCell ref="H471:K471"/>
    <mergeCell ref="L471:P471"/>
    <mergeCell ref="Q472:AF472"/>
    <mergeCell ref="AG472:AJ472"/>
    <mergeCell ref="AK472:AL472"/>
    <mergeCell ref="AM472:AP472"/>
    <mergeCell ref="A472:B472"/>
    <mergeCell ref="C472:G472"/>
    <mergeCell ref="H472:K472"/>
    <mergeCell ref="L472:P472"/>
    <mergeCell ref="Q467:AF467"/>
    <mergeCell ref="AG467:AJ467"/>
    <mergeCell ref="AK467:AL467"/>
    <mergeCell ref="AM467:AP467"/>
    <mergeCell ref="A467:B467"/>
    <mergeCell ref="C467:G467"/>
    <mergeCell ref="H467:K467"/>
    <mergeCell ref="L467:P467"/>
    <mergeCell ref="Q468:AF468"/>
    <mergeCell ref="AG468:AJ468"/>
    <mergeCell ref="AK468:AL468"/>
    <mergeCell ref="AM468:AP468"/>
    <mergeCell ref="A468:B468"/>
    <mergeCell ref="C468:G468"/>
    <mergeCell ref="H468:K468"/>
    <mergeCell ref="L468:P468"/>
    <mergeCell ref="Q469:AF469"/>
    <mergeCell ref="AG469:AJ469"/>
    <mergeCell ref="AK469:AL469"/>
    <mergeCell ref="AM469:AP469"/>
    <mergeCell ref="A469:B469"/>
    <mergeCell ref="C469:G469"/>
    <mergeCell ref="H469:K469"/>
    <mergeCell ref="L469:P469"/>
    <mergeCell ref="Q464:AF464"/>
    <mergeCell ref="AG464:AJ464"/>
    <mergeCell ref="AK464:AL464"/>
    <mergeCell ref="AM464:AP464"/>
    <mergeCell ref="A464:B464"/>
    <mergeCell ref="C464:G464"/>
    <mergeCell ref="H464:K464"/>
    <mergeCell ref="L464:P464"/>
    <mergeCell ref="Q465:AF465"/>
    <mergeCell ref="AG465:AJ465"/>
    <mergeCell ref="AK465:AL465"/>
    <mergeCell ref="AM465:AP465"/>
    <mergeCell ref="A465:B465"/>
    <mergeCell ref="C465:G465"/>
    <mergeCell ref="H465:K465"/>
    <mergeCell ref="L465:P465"/>
    <mergeCell ref="Q466:AF466"/>
    <mergeCell ref="AG466:AJ466"/>
    <mergeCell ref="AK466:AL466"/>
    <mergeCell ref="AM466:AP466"/>
    <mergeCell ref="A466:B466"/>
    <mergeCell ref="C466:G466"/>
    <mergeCell ref="H466:K466"/>
    <mergeCell ref="L466:P466"/>
    <mergeCell ref="Q461:AF461"/>
    <mergeCell ref="AG461:AJ461"/>
    <mergeCell ref="AK461:AL461"/>
    <mergeCell ref="AM461:AP461"/>
    <mergeCell ref="A461:B461"/>
    <mergeCell ref="C461:G461"/>
    <mergeCell ref="H461:K461"/>
    <mergeCell ref="L461:P461"/>
    <mergeCell ref="Q462:AF462"/>
    <mergeCell ref="AG462:AJ462"/>
    <mergeCell ref="AK462:AL462"/>
    <mergeCell ref="AM462:AP462"/>
    <mergeCell ref="A462:B462"/>
    <mergeCell ref="C462:G462"/>
    <mergeCell ref="H462:K462"/>
    <mergeCell ref="L462:P462"/>
    <mergeCell ref="Q463:AF463"/>
    <mergeCell ref="AG463:AJ463"/>
    <mergeCell ref="AK463:AL463"/>
    <mergeCell ref="AM463:AP463"/>
    <mergeCell ref="A463:B463"/>
    <mergeCell ref="C463:G463"/>
    <mergeCell ref="H463:K463"/>
    <mergeCell ref="L463:P463"/>
    <mergeCell ref="Q458:AF458"/>
    <mergeCell ref="AG458:AJ458"/>
    <mergeCell ref="AK458:AL458"/>
    <mergeCell ref="AM458:AP458"/>
    <mergeCell ref="A458:B458"/>
    <mergeCell ref="C458:G458"/>
    <mergeCell ref="H458:K458"/>
    <mergeCell ref="L458:P458"/>
    <mergeCell ref="Q459:AF459"/>
    <mergeCell ref="AG459:AJ459"/>
    <mergeCell ref="AK459:AL459"/>
    <mergeCell ref="AM459:AP459"/>
    <mergeCell ref="A459:B459"/>
    <mergeCell ref="C459:G459"/>
    <mergeCell ref="H459:K459"/>
    <mergeCell ref="L459:P459"/>
    <mergeCell ref="Q460:AF460"/>
    <mergeCell ref="AG460:AJ460"/>
    <mergeCell ref="AK460:AL460"/>
    <mergeCell ref="AM460:AP460"/>
    <mergeCell ref="A460:B460"/>
    <mergeCell ref="C460:G460"/>
    <mergeCell ref="H460:K460"/>
    <mergeCell ref="L460:P460"/>
    <mergeCell ref="Q455:AF455"/>
    <mergeCell ref="AG455:AJ455"/>
    <mergeCell ref="AK455:AL455"/>
    <mergeCell ref="AM455:AP455"/>
    <mergeCell ref="A455:B455"/>
    <mergeCell ref="C455:G455"/>
    <mergeCell ref="H455:K455"/>
    <mergeCell ref="L455:P455"/>
    <mergeCell ref="Q456:AF456"/>
    <mergeCell ref="AG456:AJ456"/>
    <mergeCell ref="AK456:AL456"/>
    <mergeCell ref="AM456:AP456"/>
    <mergeCell ref="A456:B456"/>
    <mergeCell ref="C456:G456"/>
    <mergeCell ref="H456:K456"/>
    <mergeCell ref="L456:P456"/>
    <mergeCell ref="Q457:AF457"/>
    <mergeCell ref="AG457:AJ457"/>
    <mergeCell ref="AK457:AL457"/>
    <mergeCell ref="AM457:AP457"/>
    <mergeCell ref="A457:B457"/>
    <mergeCell ref="C457:G457"/>
    <mergeCell ref="H457:K457"/>
    <mergeCell ref="L457:P457"/>
    <mergeCell ref="Q452:AF452"/>
    <mergeCell ref="AG452:AJ452"/>
    <mergeCell ref="AK452:AL452"/>
    <mergeCell ref="AM452:AP452"/>
    <mergeCell ref="A452:B452"/>
    <mergeCell ref="C452:G452"/>
    <mergeCell ref="H452:K452"/>
    <mergeCell ref="L452:P452"/>
    <mergeCell ref="Q453:AF453"/>
    <mergeCell ref="AG453:AJ453"/>
    <mergeCell ref="AK453:AL453"/>
    <mergeCell ref="AM453:AP453"/>
    <mergeCell ref="A453:B453"/>
    <mergeCell ref="C453:G453"/>
    <mergeCell ref="H453:K453"/>
    <mergeCell ref="L453:P453"/>
    <mergeCell ref="Q454:AF454"/>
    <mergeCell ref="AG454:AJ454"/>
    <mergeCell ref="AK454:AL454"/>
    <mergeCell ref="AM454:AP454"/>
    <mergeCell ref="A454:B454"/>
    <mergeCell ref="C454:G454"/>
    <mergeCell ref="H454:K454"/>
    <mergeCell ref="L454:P454"/>
    <mergeCell ref="Q449:AF449"/>
    <mergeCell ref="AG449:AJ449"/>
    <mergeCell ref="AK449:AL449"/>
    <mergeCell ref="AM449:AP449"/>
    <mergeCell ref="A449:B449"/>
    <mergeCell ref="C449:G449"/>
    <mergeCell ref="H449:K449"/>
    <mergeCell ref="L449:P449"/>
    <mergeCell ref="Q450:AF450"/>
    <mergeCell ref="AG450:AJ450"/>
    <mergeCell ref="AK450:AL450"/>
    <mergeCell ref="AM450:AP450"/>
    <mergeCell ref="A450:B450"/>
    <mergeCell ref="C450:G450"/>
    <mergeCell ref="H450:K450"/>
    <mergeCell ref="L450:P450"/>
    <mergeCell ref="Q451:AF451"/>
    <mergeCell ref="AG451:AJ451"/>
    <mergeCell ref="AK451:AL451"/>
    <mergeCell ref="AM451:AP451"/>
    <mergeCell ref="A451:B451"/>
    <mergeCell ref="C451:G451"/>
    <mergeCell ref="H451:K451"/>
    <mergeCell ref="L451:P451"/>
    <mergeCell ref="Q446:AF446"/>
    <mergeCell ref="AG446:AJ446"/>
    <mergeCell ref="AK446:AL446"/>
    <mergeCell ref="AM446:AP446"/>
    <mergeCell ref="A446:B446"/>
    <mergeCell ref="C446:G446"/>
    <mergeCell ref="H446:K446"/>
    <mergeCell ref="L446:P446"/>
    <mergeCell ref="Q447:AF447"/>
    <mergeCell ref="AG447:AJ447"/>
    <mergeCell ref="AK447:AL447"/>
    <mergeCell ref="AM447:AP447"/>
    <mergeCell ref="A447:B447"/>
    <mergeCell ref="C447:G447"/>
    <mergeCell ref="H447:K447"/>
    <mergeCell ref="L447:P447"/>
    <mergeCell ref="Q448:AF448"/>
    <mergeCell ref="AG448:AJ448"/>
    <mergeCell ref="AK448:AL448"/>
    <mergeCell ref="AM448:AP448"/>
    <mergeCell ref="A448:B448"/>
    <mergeCell ref="C448:G448"/>
    <mergeCell ref="H448:K448"/>
    <mergeCell ref="L448:P448"/>
    <mergeCell ref="Q443:AF443"/>
    <mergeCell ref="AG443:AJ443"/>
    <mergeCell ref="AK443:AL443"/>
    <mergeCell ref="AM443:AP443"/>
    <mergeCell ref="A443:B443"/>
    <mergeCell ref="C443:G443"/>
    <mergeCell ref="H443:K443"/>
    <mergeCell ref="L443:P443"/>
    <mergeCell ref="Q444:AF444"/>
    <mergeCell ref="AG444:AJ444"/>
    <mergeCell ref="AK444:AL444"/>
    <mergeCell ref="AM444:AP444"/>
    <mergeCell ref="A444:B444"/>
    <mergeCell ref="C444:G444"/>
    <mergeCell ref="H444:K444"/>
    <mergeCell ref="L444:P444"/>
    <mergeCell ref="Q445:AF445"/>
    <mergeCell ref="AG445:AJ445"/>
    <mergeCell ref="AK445:AL445"/>
    <mergeCell ref="AM445:AP445"/>
    <mergeCell ref="A445:B445"/>
    <mergeCell ref="C445:G445"/>
    <mergeCell ref="H445:K445"/>
    <mergeCell ref="L445:P445"/>
    <mergeCell ref="Q440:AF440"/>
    <mergeCell ref="AG440:AJ440"/>
    <mergeCell ref="AK440:AL440"/>
    <mergeCell ref="AM440:AP440"/>
    <mergeCell ref="A440:B440"/>
    <mergeCell ref="C440:G440"/>
    <mergeCell ref="H440:K440"/>
    <mergeCell ref="L440:P440"/>
    <mergeCell ref="Q441:AF441"/>
    <mergeCell ref="AG441:AJ441"/>
    <mergeCell ref="AK441:AL441"/>
    <mergeCell ref="AM441:AP441"/>
    <mergeCell ref="A441:B441"/>
    <mergeCell ref="C441:G441"/>
    <mergeCell ref="H441:K441"/>
    <mergeCell ref="L441:P441"/>
    <mergeCell ref="Q442:AF442"/>
    <mergeCell ref="AG442:AJ442"/>
    <mergeCell ref="AK442:AL442"/>
    <mergeCell ref="AM442:AP442"/>
    <mergeCell ref="A442:B442"/>
    <mergeCell ref="C442:G442"/>
    <mergeCell ref="H442:K442"/>
    <mergeCell ref="L442:P442"/>
    <mergeCell ref="Q437:AF437"/>
    <mergeCell ref="AG437:AJ437"/>
    <mergeCell ref="AK437:AL437"/>
    <mergeCell ref="AM437:AP437"/>
    <mergeCell ref="A437:B437"/>
    <mergeCell ref="C437:G437"/>
    <mergeCell ref="H437:K437"/>
    <mergeCell ref="L437:P437"/>
    <mergeCell ref="Q438:AF438"/>
    <mergeCell ref="AG438:AJ438"/>
    <mergeCell ref="AK438:AL438"/>
    <mergeCell ref="AM438:AP438"/>
    <mergeCell ref="A438:B438"/>
    <mergeCell ref="C438:G438"/>
    <mergeCell ref="H438:K438"/>
    <mergeCell ref="L438:P438"/>
    <mergeCell ref="Q439:AF439"/>
    <mergeCell ref="AG439:AJ439"/>
    <mergeCell ref="AK439:AL439"/>
    <mergeCell ref="AM439:AP439"/>
    <mergeCell ref="A439:B439"/>
    <mergeCell ref="C439:G439"/>
    <mergeCell ref="H439:K439"/>
    <mergeCell ref="L439:P439"/>
    <mergeCell ref="Q434:AF434"/>
    <mergeCell ref="AG434:AJ434"/>
    <mergeCell ref="AK434:AL434"/>
    <mergeCell ref="AM434:AP434"/>
    <mergeCell ref="A434:B434"/>
    <mergeCell ref="C434:G434"/>
    <mergeCell ref="H434:K434"/>
    <mergeCell ref="L434:P434"/>
    <mergeCell ref="Q435:AF435"/>
    <mergeCell ref="AG435:AJ435"/>
    <mergeCell ref="AK435:AL435"/>
    <mergeCell ref="AM435:AP435"/>
    <mergeCell ref="A435:B435"/>
    <mergeCell ref="C435:G435"/>
    <mergeCell ref="H435:K435"/>
    <mergeCell ref="L435:P435"/>
    <mergeCell ref="Q436:AF436"/>
    <mergeCell ref="AG436:AJ436"/>
    <mergeCell ref="AK436:AL436"/>
    <mergeCell ref="AM436:AP436"/>
    <mergeCell ref="A436:B436"/>
    <mergeCell ref="C436:G436"/>
    <mergeCell ref="H436:K436"/>
    <mergeCell ref="L436:P436"/>
    <mergeCell ref="Q431:AF431"/>
    <mergeCell ref="AG431:AJ431"/>
    <mergeCell ref="AK431:AL431"/>
    <mergeCell ref="AM431:AP431"/>
    <mergeCell ref="A431:B431"/>
    <mergeCell ref="C431:G431"/>
    <mergeCell ref="H431:K431"/>
    <mergeCell ref="L431:P431"/>
    <mergeCell ref="Q432:AF432"/>
    <mergeCell ref="AG432:AJ432"/>
    <mergeCell ref="AK432:AL432"/>
    <mergeCell ref="AM432:AP432"/>
    <mergeCell ref="A432:B432"/>
    <mergeCell ref="C432:G432"/>
    <mergeCell ref="H432:K432"/>
    <mergeCell ref="L432:P432"/>
    <mergeCell ref="Q433:AF433"/>
    <mergeCell ref="AG433:AJ433"/>
    <mergeCell ref="AK433:AL433"/>
    <mergeCell ref="AM433:AP433"/>
    <mergeCell ref="A433:B433"/>
    <mergeCell ref="C433:G433"/>
    <mergeCell ref="H433:K433"/>
    <mergeCell ref="L433:P433"/>
    <mergeCell ref="Q428:AF428"/>
    <mergeCell ref="AG428:AJ428"/>
    <mergeCell ref="AK428:AL428"/>
    <mergeCell ref="AM428:AP428"/>
    <mergeCell ref="A428:B428"/>
    <mergeCell ref="C428:G428"/>
    <mergeCell ref="H428:K428"/>
    <mergeCell ref="L428:P428"/>
    <mergeCell ref="Q429:AF429"/>
    <mergeCell ref="AG429:AJ429"/>
    <mergeCell ref="AK429:AL429"/>
    <mergeCell ref="AM429:AP429"/>
    <mergeCell ref="A429:B429"/>
    <mergeCell ref="C429:G429"/>
    <mergeCell ref="H429:K429"/>
    <mergeCell ref="L429:P429"/>
    <mergeCell ref="Q430:AF430"/>
    <mergeCell ref="AG430:AJ430"/>
    <mergeCell ref="AK430:AL430"/>
    <mergeCell ref="AM430:AP430"/>
    <mergeCell ref="A430:B430"/>
    <mergeCell ref="C430:G430"/>
    <mergeCell ref="H430:K430"/>
    <mergeCell ref="L430:P430"/>
    <mergeCell ref="Q425:AF425"/>
    <mergeCell ref="AG425:AJ425"/>
    <mergeCell ref="AK425:AL425"/>
    <mergeCell ref="AM425:AP425"/>
    <mergeCell ref="A425:B425"/>
    <mergeCell ref="C425:G425"/>
    <mergeCell ref="H425:K425"/>
    <mergeCell ref="L425:P425"/>
    <mergeCell ref="Q426:AF426"/>
    <mergeCell ref="AG426:AJ426"/>
    <mergeCell ref="AK426:AL426"/>
    <mergeCell ref="AM426:AP426"/>
    <mergeCell ref="A426:B426"/>
    <mergeCell ref="C426:G426"/>
    <mergeCell ref="H426:K426"/>
    <mergeCell ref="L426:P426"/>
    <mergeCell ref="Q427:AF427"/>
    <mergeCell ref="AG427:AJ427"/>
    <mergeCell ref="AK427:AL427"/>
    <mergeCell ref="AM427:AP427"/>
    <mergeCell ref="A427:B427"/>
    <mergeCell ref="C427:G427"/>
    <mergeCell ref="H427:K427"/>
    <mergeCell ref="L427:P427"/>
    <mergeCell ref="Q422:AF422"/>
    <mergeCell ref="AG422:AJ422"/>
    <mergeCell ref="AK422:AL422"/>
    <mergeCell ref="AM422:AP422"/>
    <mergeCell ref="A422:B422"/>
    <mergeCell ref="C422:G422"/>
    <mergeCell ref="H422:K422"/>
    <mergeCell ref="L422:P422"/>
    <mergeCell ref="Q423:AF423"/>
    <mergeCell ref="AG423:AJ423"/>
    <mergeCell ref="AK423:AL423"/>
    <mergeCell ref="AM423:AP423"/>
    <mergeCell ref="A423:B423"/>
    <mergeCell ref="C423:G423"/>
    <mergeCell ref="H423:K423"/>
    <mergeCell ref="L423:P423"/>
    <mergeCell ref="Q424:AF424"/>
    <mergeCell ref="AG424:AJ424"/>
    <mergeCell ref="AK424:AL424"/>
    <mergeCell ref="AM424:AP424"/>
    <mergeCell ref="A424:B424"/>
    <mergeCell ref="C424:G424"/>
    <mergeCell ref="H424:K424"/>
    <mergeCell ref="L424:P424"/>
    <mergeCell ref="Q419:AF419"/>
    <mergeCell ref="AG419:AJ419"/>
    <mergeCell ref="AK419:AL419"/>
    <mergeCell ref="AM419:AP419"/>
    <mergeCell ref="A419:B419"/>
    <mergeCell ref="C419:G419"/>
    <mergeCell ref="H419:K419"/>
    <mergeCell ref="L419:P419"/>
    <mergeCell ref="Q420:AF420"/>
    <mergeCell ref="AG420:AJ420"/>
    <mergeCell ref="AK420:AL420"/>
    <mergeCell ref="AM420:AP420"/>
    <mergeCell ref="A420:B420"/>
    <mergeCell ref="C420:G420"/>
    <mergeCell ref="H420:K420"/>
    <mergeCell ref="L420:P420"/>
    <mergeCell ref="Q421:AF421"/>
    <mergeCell ref="AG421:AJ421"/>
    <mergeCell ref="AK421:AL421"/>
    <mergeCell ref="AM421:AP421"/>
    <mergeCell ref="A421:B421"/>
    <mergeCell ref="C421:G421"/>
    <mergeCell ref="H421:K421"/>
    <mergeCell ref="L421:P421"/>
    <mergeCell ref="Q416:AF416"/>
    <mergeCell ref="AG416:AJ416"/>
    <mergeCell ref="AK416:AL416"/>
    <mergeCell ref="AM416:AP416"/>
    <mergeCell ref="A416:B416"/>
    <mergeCell ref="C416:G416"/>
    <mergeCell ref="H416:K416"/>
    <mergeCell ref="L416:P416"/>
    <mergeCell ref="Q417:AF417"/>
    <mergeCell ref="AG417:AJ417"/>
    <mergeCell ref="AK417:AL417"/>
    <mergeCell ref="AM417:AP417"/>
    <mergeCell ref="A417:B417"/>
    <mergeCell ref="C417:G417"/>
    <mergeCell ref="H417:K417"/>
    <mergeCell ref="L417:P417"/>
    <mergeCell ref="Q418:AF418"/>
    <mergeCell ref="AG418:AJ418"/>
    <mergeCell ref="AK418:AL418"/>
    <mergeCell ref="AM418:AP418"/>
    <mergeCell ref="A418:B418"/>
    <mergeCell ref="C418:G418"/>
    <mergeCell ref="H418:K418"/>
    <mergeCell ref="L418:P418"/>
    <mergeCell ref="Q413:AF413"/>
    <mergeCell ref="AG413:AJ413"/>
    <mergeCell ref="AK413:AL413"/>
    <mergeCell ref="AM413:AP413"/>
    <mergeCell ref="A413:B413"/>
    <mergeCell ref="C413:G413"/>
    <mergeCell ref="H413:K413"/>
    <mergeCell ref="L413:P413"/>
    <mergeCell ref="Q414:AF414"/>
    <mergeCell ref="AG414:AJ414"/>
    <mergeCell ref="AK414:AL414"/>
    <mergeCell ref="AM414:AP414"/>
    <mergeCell ref="A414:B414"/>
    <mergeCell ref="C414:G414"/>
    <mergeCell ref="H414:K414"/>
    <mergeCell ref="L414:P414"/>
    <mergeCell ref="Q415:AF415"/>
    <mergeCell ref="AG415:AJ415"/>
    <mergeCell ref="AK415:AL415"/>
    <mergeCell ref="AM415:AP415"/>
    <mergeCell ref="A415:B415"/>
    <mergeCell ref="C415:G415"/>
    <mergeCell ref="H415:K415"/>
    <mergeCell ref="L415:P415"/>
    <mergeCell ref="Q410:AF410"/>
    <mergeCell ref="AG410:AJ410"/>
    <mergeCell ref="AK410:AL410"/>
    <mergeCell ref="AM410:AP410"/>
    <mergeCell ref="A410:B410"/>
    <mergeCell ref="C410:G410"/>
    <mergeCell ref="H410:K410"/>
    <mergeCell ref="L410:P410"/>
    <mergeCell ref="Q411:AF411"/>
    <mergeCell ref="AG411:AJ411"/>
    <mergeCell ref="AK411:AL411"/>
    <mergeCell ref="AM411:AP411"/>
    <mergeCell ref="A411:B411"/>
    <mergeCell ref="C411:G411"/>
    <mergeCell ref="H411:K411"/>
    <mergeCell ref="L411:P411"/>
    <mergeCell ref="Q412:AF412"/>
    <mergeCell ref="AG412:AJ412"/>
    <mergeCell ref="AK412:AL412"/>
    <mergeCell ref="AM412:AP412"/>
    <mergeCell ref="A412:B412"/>
    <mergeCell ref="C412:G412"/>
    <mergeCell ref="H412:K412"/>
    <mergeCell ref="L412:P412"/>
    <mergeCell ref="Q407:AF407"/>
    <mergeCell ref="AG407:AJ407"/>
    <mergeCell ref="AK407:AL407"/>
    <mergeCell ref="AM407:AP407"/>
    <mergeCell ref="A407:B407"/>
    <mergeCell ref="C407:G407"/>
    <mergeCell ref="H407:K407"/>
    <mergeCell ref="L407:P407"/>
    <mergeCell ref="Q408:AF408"/>
    <mergeCell ref="AG408:AJ408"/>
    <mergeCell ref="AK408:AL408"/>
    <mergeCell ref="AM408:AP408"/>
    <mergeCell ref="A408:B408"/>
    <mergeCell ref="C408:G408"/>
    <mergeCell ref="H408:K408"/>
    <mergeCell ref="L408:P408"/>
    <mergeCell ref="Q409:AF409"/>
    <mergeCell ref="AG409:AJ409"/>
    <mergeCell ref="AK409:AL409"/>
    <mergeCell ref="AM409:AP409"/>
    <mergeCell ref="A409:B409"/>
    <mergeCell ref="C409:G409"/>
    <mergeCell ref="H409:K409"/>
    <mergeCell ref="L409:P409"/>
    <mergeCell ref="Q404:AF404"/>
    <mergeCell ref="AG404:AJ404"/>
    <mergeCell ref="AK404:AL404"/>
    <mergeCell ref="AM404:AP404"/>
    <mergeCell ref="A404:B404"/>
    <mergeCell ref="C404:G404"/>
    <mergeCell ref="H404:K404"/>
    <mergeCell ref="L404:P404"/>
    <mergeCell ref="Q405:AF405"/>
    <mergeCell ref="AG405:AJ405"/>
    <mergeCell ref="AK405:AL405"/>
    <mergeCell ref="AM405:AP405"/>
    <mergeCell ref="A405:B405"/>
    <mergeCell ref="C405:G405"/>
    <mergeCell ref="H405:K405"/>
    <mergeCell ref="L405:P405"/>
    <mergeCell ref="Q406:AF406"/>
    <mergeCell ref="AG406:AJ406"/>
    <mergeCell ref="AK406:AL406"/>
    <mergeCell ref="AM406:AP406"/>
    <mergeCell ref="A406:B406"/>
    <mergeCell ref="C406:G406"/>
    <mergeCell ref="H406:K406"/>
    <mergeCell ref="L406:P406"/>
    <mergeCell ref="Q401:AF401"/>
    <mergeCell ref="AG401:AJ401"/>
    <mergeCell ref="AK401:AL401"/>
    <mergeCell ref="AM401:AP401"/>
    <mergeCell ref="A401:B401"/>
    <mergeCell ref="C401:G401"/>
    <mergeCell ref="H401:K401"/>
    <mergeCell ref="L401:P401"/>
    <mergeCell ref="Q402:AF402"/>
    <mergeCell ref="AG402:AJ402"/>
    <mergeCell ref="AK402:AL402"/>
    <mergeCell ref="AM402:AP402"/>
    <mergeCell ref="A402:B402"/>
    <mergeCell ref="C402:G402"/>
    <mergeCell ref="H402:K402"/>
    <mergeCell ref="L402:P402"/>
    <mergeCell ref="Q403:AF403"/>
    <mergeCell ref="AG403:AJ403"/>
    <mergeCell ref="AK403:AL403"/>
    <mergeCell ref="AM403:AP403"/>
    <mergeCell ref="A403:B403"/>
    <mergeCell ref="C403:G403"/>
    <mergeCell ref="H403:K403"/>
    <mergeCell ref="L403:P403"/>
    <mergeCell ref="Q398:AF398"/>
    <mergeCell ref="AG398:AJ398"/>
    <mergeCell ref="AK398:AL398"/>
    <mergeCell ref="AM398:AP398"/>
    <mergeCell ref="A398:B398"/>
    <mergeCell ref="C398:G398"/>
    <mergeCell ref="H398:K398"/>
    <mergeCell ref="L398:P398"/>
    <mergeCell ref="Q399:AF399"/>
    <mergeCell ref="AG399:AJ399"/>
    <mergeCell ref="AK399:AL399"/>
    <mergeCell ref="AM399:AP399"/>
    <mergeCell ref="A399:B399"/>
    <mergeCell ref="C399:G399"/>
    <mergeCell ref="H399:K399"/>
    <mergeCell ref="L399:P399"/>
    <mergeCell ref="Q400:AF400"/>
    <mergeCell ref="AG400:AJ400"/>
    <mergeCell ref="AK400:AL400"/>
    <mergeCell ref="AM400:AP400"/>
    <mergeCell ref="A400:B400"/>
    <mergeCell ref="C400:G400"/>
    <mergeCell ref="H400:K400"/>
    <mergeCell ref="L400:P400"/>
    <mergeCell ref="Q395:AF395"/>
    <mergeCell ref="AG395:AJ395"/>
    <mergeCell ref="AK395:AL395"/>
    <mergeCell ref="AM395:AP395"/>
    <mergeCell ref="A395:B395"/>
    <mergeCell ref="C395:G395"/>
    <mergeCell ref="H395:K395"/>
    <mergeCell ref="L395:P395"/>
    <mergeCell ref="Q396:AF396"/>
    <mergeCell ref="AG396:AJ396"/>
    <mergeCell ref="AK396:AL396"/>
    <mergeCell ref="AM396:AP396"/>
    <mergeCell ref="A396:B396"/>
    <mergeCell ref="C396:G396"/>
    <mergeCell ref="H396:K396"/>
    <mergeCell ref="L396:P396"/>
    <mergeCell ref="Q397:AF397"/>
    <mergeCell ref="AG397:AJ397"/>
    <mergeCell ref="AK397:AL397"/>
    <mergeCell ref="AM397:AP397"/>
    <mergeCell ref="A397:B397"/>
    <mergeCell ref="C397:G397"/>
    <mergeCell ref="H397:K397"/>
    <mergeCell ref="L397:P397"/>
    <mergeCell ref="Q392:AF392"/>
    <mergeCell ref="AG392:AJ392"/>
    <mergeCell ref="AK392:AL392"/>
    <mergeCell ref="AM392:AP392"/>
    <mergeCell ref="A392:B392"/>
    <mergeCell ref="C392:G392"/>
    <mergeCell ref="H392:K392"/>
    <mergeCell ref="L392:P392"/>
    <mergeCell ref="Q393:AF393"/>
    <mergeCell ref="AG393:AJ393"/>
    <mergeCell ref="AK393:AL393"/>
    <mergeCell ref="AM393:AP393"/>
    <mergeCell ref="A393:B393"/>
    <mergeCell ref="C393:G393"/>
    <mergeCell ref="H393:K393"/>
    <mergeCell ref="L393:P393"/>
    <mergeCell ref="Q394:AF394"/>
    <mergeCell ref="AG394:AJ394"/>
    <mergeCell ref="AK394:AL394"/>
    <mergeCell ref="AM394:AP394"/>
    <mergeCell ref="A394:B394"/>
    <mergeCell ref="C394:G394"/>
    <mergeCell ref="H394:K394"/>
    <mergeCell ref="L394:P394"/>
    <mergeCell ref="Q389:AF389"/>
    <mergeCell ref="AG389:AJ389"/>
    <mergeCell ref="AK389:AL389"/>
    <mergeCell ref="AM389:AP389"/>
    <mergeCell ref="A389:B389"/>
    <mergeCell ref="C389:G389"/>
    <mergeCell ref="H389:K389"/>
    <mergeCell ref="L389:P389"/>
    <mergeCell ref="Q390:AF390"/>
    <mergeCell ref="AG390:AJ390"/>
    <mergeCell ref="AK390:AL390"/>
    <mergeCell ref="AM390:AP390"/>
    <mergeCell ref="A390:B390"/>
    <mergeCell ref="C390:G390"/>
    <mergeCell ref="H390:K390"/>
    <mergeCell ref="L390:P390"/>
    <mergeCell ref="Q391:AF391"/>
    <mergeCell ref="AG391:AJ391"/>
    <mergeCell ref="AK391:AL391"/>
    <mergeCell ref="AM391:AP391"/>
    <mergeCell ref="A391:B391"/>
    <mergeCell ref="C391:G391"/>
    <mergeCell ref="H391:K391"/>
    <mergeCell ref="L391:P391"/>
    <mergeCell ref="Q386:AF386"/>
    <mergeCell ref="AG386:AJ386"/>
    <mergeCell ref="AK386:AL386"/>
    <mergeCell ref="AM386:AP386"/>
    <mergeCell ref="A386:B386"/>
    <mergeCell ref="C386:G386"/>
    <mergeCell ref="H386:K386"/>
    <mergeCell ref="L386:P386"/>
    <mergeCell ref="Q387:AF387"/>
    <mergeCell ref="AG387:AJ387"/>
    <mergeCell ref="AK387:AL387"/>
    <mergeCell ref="AM387:AP387"/>
    <mergeCell ref="A387:B387"/>
    <mergeCell ref="C387:G387"/>
    <mergeCell ref="H387:K387"/>
    <mergeCell ref="L387:P387"/>
    <mergeCell ref="Q388:AF388"/>
    <mergeCell ref="AG388:AJ388"/>
    <mergeCell ref="AK388:AL388"/>
    <mergeCell ref="AM388:AP388"/>
    <mergeCell ref="A388:B388"/>
    <mergeCell ref="C388:G388"/>
    <mergeCell ref="H388:K388"/>
    <mergeCell ref="L388:P388"/>
    <mergeCell ref="Q383:AF383"/>
    <mergeCell ref="AG383:AJ383"/>
    <mergeCell ref="AK383:AL383"/>
    <mergeCell ref="AM383:AP383"/>
    <mergeCell ref="A383:B383"/>
    <mergeCell ref="C383:G383"/>
    <mergeCell ref="H383:K383"/>
    <mergeCell ref="L383:P383"/>
    <mergeCell ref="Q384:AF384"/>
    <mergeCell ref="AG384:AJ384"/>
    <mergeCell ref="AK384:AL384"/>
    <mergeCell ref="AM384:AP384"/>
    <mergeCell ref="A384:B384"/>
    <mergeCell ref="C384:G384"/>
    <mergeCell ref="H384:K384"/>
    <mergeCell ref="L384:P384"/>
    <mergeCell ref="Q385:AF385"/>
    <mergeCell ref="AG385:AJ385"/>
    <mergeCell ref="AK385:AL385"/>
    <mergeCell ref="AM385:AP385"/>
    <mergeCell ref="A385:B385"/>
    <mergeCell ref="C385:G385"/>
    <mergeCell ref="H385:K385"/>
    <mergeCell ref="L385:P385"/>
    <mergeCell ref="Q380:AF380"/>
    <mergeCell ref="AG380:AJ380"/>
    <mergeCell ref="AK380:AL380"/>
    <mergeCell ref="AM380:AP380"/>
    <mergeCell ref="A380:B380"/>
    <mergeCell ref="C380:G380"/>
    <mergeCell ref="H380:K380"/>
    <mergeCell ref="L380:P380"/>
    <mergeCell ref="Q381:AF381"/>
    <mergeCell ref="AG381:AJ381"/>
    <mergeCell ref="AK381:AL381"/>
    <mergeCell ref="AM381:AP381"/>
    <mergeCell ref="A381:B381"/>
    <mergeCell ref="C381:G381"/>
    <mergeCell ref="H381:K381"/>
    <mergeCell ref="L381:P381"/>
    <mergeCell ref="Q382:AF382"/>
    <mergeCell ref="AG382:AJ382"/>
    <mergeCell ref="AK382:AL382"/>
    <mergeCell ref="AM382:AP382"/>
    <mergeCell ref="A382:B382"/>
    <mergeCell ref="C382:G382"/>
    <mergeCell ref="H382:K382"/>
    <mergeCell ref="L382:P382"/>
    <mergeCell ref="Q377:AF377"/>
    <mergeCell ref="AG377:AJ377"/>
    <mergeCell ref="AK377:AL377"/>
    <mergeCell ref="AM377:AP377"/>
    <mergeCell ref="A377:B377"/>
    <mergeCell ref="C377:G377"/>
    <mergeCell ref="H377:K377"/>
    <mergeCell ref="L377:P377"/>
    <mergeCell ref="Q378:AF378"/>
    <mergeCell ref="AG378:AJ378"/>
    <mergeCell ref="AK378:AL378"/>
    <mergeCell ref="AM378:AP378"/>
    <mergeCell ref="A378:B378"/>
    <mergeCell ref="C378:G378"/>
    <mergeCell ref="H378:K378"/>
    <mergeCell ref="L378:P378"/>
    <mergeCell ref="Q379:AF379"/>
    <mergeCell ref="AG379:AJ379"/>
    <mergeCell ref="AK379:AL379"/>
    <mergeCell ref="AM379:AP379"/>
    <mergeCell ref="A379:B379"/>
    <mergeCell ref="C379:G379"/>
    <mergeCell ref="H379:K379"/>
    <mergeCell ref="L379:P379"/>
    <mergeCell ref="Q374:AF374"/>
    <mergeCell ref="AG374:AJ374"/>
    <mergeCell ref="AK374:AL374"/>
    <mergeCell ref="AM374:AP374"/>
    <mergeCell ref="A374:B374"/>
    <mergeCell ref="C374:G374"/>
    <mergeCell ref="H374:K374"/>
    <mergeCell ref="L374:P374"/>
    <mergeCell ref="Q375:AF375"/>
    <mergeCell ref="AG375:AJ375"/>
    <mergeCell ref="AK375:AL375"/>
    <mergeCell ref="AM375:AP375"/>
    <mergeCell ref="A375:B375"/>
    <mergeCell ref="C375:G375"/>
    <mergeCell ref="H375:K375"/>
    <mergeCell ref="L375:P375"/>
    <mergeCell ref="Q376:AF376"/>
    <mergeCell ref="AG376:AJ376"/>
    <mergeCell ref="AK376:AL376"/>
    <mergeCell ref="AM376:AP376"/>
    <mergeCell ref="A376:B376"/>
    <mergeCell ref="C376:G376"/>
    <mergeCell ref="H376:K376"/>
    <mergeCell ref="L376:P376"/>
    <mergeCell ref="Q371:AF371"/>
    <mergeCell ref="AG371:AJ371"/>
    <mergeCell ref="AK371:AL371"/>
    <mergeCell ref="AM371:AP371"/>
    <mergeCell ref="A371:B371"/>
    <mergeCell ref="C371:G371"/>
    <mergeCell ref="H371:K371"/>
    <mergeCell ref="L371:P371"/>
    <mergeCell ref="Q372:AF372"/>
    <mergeCell ref="AG372:AJ372"/>
    <mergeCell ref="AK372:AL372"/>
    <mergeCell ref="AM372:AP372"/>
    <mergeCell ref="A372:B372"/>
    <mergeCell ref="C372:G372"/>
    <mergeCell ref="H372:K372"/>
    <mergeCell ref="L372:P372"/>
    <mergeCell ref="Q373:AF373"/>
    <mergeCell ref="AG373:AJ373"/>
    <mergeCell ref="AK373:AL373"/>
    <mergeCell ref="AM373:AP373"/>
    <mergeCell ref="A373:B373"/>
    <mergeCell ref="C373:G373"/>
    <mergeCell ref="H373:K373"/>
    <mergeCell ref="L373:P373"/>
    <mergeCell ref="Q368:AF368"/>
    <mergeCell ref="AG368:AJ368"/>
    <mergeCell ref="AK368:AL368"/>
    <mergeCell ref="AM368:AP368"/>
    <mergeCell ref="A368:B368"/>
    <mergeCell ref="C368:G368"/>
    <mergeCell ref="H368:K368"/>
    <mergeCell ref="L368:P368"/>
    <mergeCell ref="Q369:AF369"/>
    <mergeCell ref="AG369:AJ369"/>
    <mergeCell ref="AK369:AL369"/>
    <mergeCell ref="AM369:AP369"/>
    <mergeCell ref="A369:B369"/>
    <mergeCell ref="C369:G369"/>
    <mergeCell ref="H369:K369"/>
    <mergeCell ref="L369:P369"/>
    <mergeCell ref="Q370:AF370"/>
    <mergeCell ref="AG370:AJ370"/>
    <mergeCell ref="AK370:AL370"/>
    <mergeCell ref="AM370:AP370"/>
    <mergeCell ref="A370:B370"/>
    <mergeCell ref="C370:G370"/>
    <mergeCell ref="H370:K370"/>
    <mergeCell ref="L370:P370"/>
    <mergeCell ref="Q365:AF365"/>
    <mergeCell ref="AG365:AJ365"/>
    <mergeCell ref="AK365:AL365"/>
    <mergeCell ref="AM365:AP365"/>
    <mergeCell ref="A365:B365"/>
    <mergeCell ref="C365:G365"/>
    <mergeCell ref="H365:K365"/>
    <mergeCell ref="L365:P365"/>
    <mergeCell ref="Q366:AF366"/>
    <mergeCell ref="AG366:AJ366"/>
    <mergeCell ref="AK366:AL366"/>
    <mergeCell ref="AM366:AP366"/>
    <mergeCell ref="A366:B366"/>
    <mergeCell ref="C366:G366"/>
    <mergeCell ref="H366:K366"/>
    <mergeCell ref="L366:P366"/>
    <mergeCell ref="Q367:AF367"/>
    <mergeCell ref="AG367:AJ367"/>
    <mergeCell ref="AK367:AL367"/>
    <mergeCell ref="AM367:AP367"/>
    <mergeCell ref="A367:B367"/>
    <mergeCell ref="C367:G367"/>
    <mergeCell ref="H367:K367"/>
    <mergeCell ref="L367:P367"/>
    <mergeCell ref="Q362:AF362"/>
    <mergeCell ref="AG362:AJ362"/>
    <mergeCell ref="AK362:AL362"/>
    <mergeCell ref="AM362:AP362"/>
    <mergeCell ref="A362:B362"/>
    <mergeCell ref="C362:G362"/>
    <mergeCell ref="H362:K362"/>
    <mergeCell ref="L362:P362"/>
    <mergeCell ref="Q363:AF363"/>
    <mergeCell ref="AG363:AJ363"/>
    <mergeCell ref="AK363:AL363"/>
    <mergeCell ref="AM363:AP363"/>
    <mergeCell ref="A363:B363"/>
    <mergeCell ref="C363:G363"/>
    <mergeCell ref="H363:K363"/>
    <mergeCell ref="L363:P363"/>
    <mergeCell ref="Q364:AF364"/>
    <mergeCell ref="AG364:AJ364"/>
    <mergeCell ref="AK364:AL364"/>
    <mergeCell ref="AM364:AP364"/>
    <mergeCell ref="A364:B364"/>
    <mergeCell ref="C364:G364"/>
    <mergeCell ref="H364:K364"/>
    <mergeCell ref="L364:P364"/>
    <mergeCell ref="Q359:AF359"/>
    <mergeCell ref="AG359:AJ359"/>
    <mergeCell ref="AK359:AL359"/>
    <mergeCell ref="AM359:AP359"/>
    <mergeCell ref="A359:B359"/>
    <mergeCell ref="C359:G359"/>
    <mergeCell ref="H359:K359"/>
    <mergeCell ref="L359:P359"/>
    <mergeCell ref="Q360:AF360"/>
    <mergeCell ref="AG360:AJ360"/>
    <mergeCell ref="AK360:AL360"/>
    <mergeCell ref="AM360:AP360"/>
    <mergeCell ref="A360:B360"/>
    <mergeCell ref="C360:G360"/>
    <mergeCell ref="H360:K360"/>
    <mergeCell ref="L360:P360"/>
    <mergeCell ref="Q361:AF361"/>
    <mergeCell ref="AG361:AJ361"/>
    <mergeCell ref="AK361:AL361"/>
    <mergeCell ref="AM361:AP361"/>
    <mergeCell ref="A361:B361"/>
    <mergeCell ref="C361:G361"/>
    <mergeCell ref="H361:K361"/>
    <mergeCell ref="L361:P361"/>
    <mergeCell ref="Q356:AF356"/>
    <mergeCell ref="AG356:AJ356"/>
    <mergeCell ref="AK356:AL356"/>
    <mergeCell ref="AM356:AP356"/>
    <mergeCell ref="A356:B356"/>
    <mergeCell ref="C356:G356"/>
    <mergeCell ref="H356:K356"/>
    <mergeCell ref="L356:P356"/>
    <mergeCell ref="Q357:AF357"/>
    <mergeCell ref="AG357:AJ357"/>
    <mergeCell ref="AK357:AL357"/>
    <mergeCell ref="AM357:AP357"/>
    <mergeCell ref="A357:B357"/>
    <mergeCell ref="C357:G357"/>
    <mergeCell ref="H357:K357"/>
    <mergeCell ref="L357:P357"/>
    <mergeCell ref="Q358:AF358"/>
    <mergeCell ref="AG358:AJ358"/>
    <mergeCell ref="AK358:AL358"/>
    <mergeCell ref="AM358:AP358"/>
    <mergeCell ref="A358:B358"/>
    <mergeCell ref="C358:G358"/>
    <mergeCell ref="H358:K358"/>
    <mergeCell ref="L358:P358"/>
    <mergeCell ref="Q353:AF353"/>
    <mergeCell ref="AG353:AJ353"/>
    <mergeCell ref="AK353:AL353"/>
    <mergeCell ref="AM353:AP353"/>
    <mergeCell ref="A353:B353"/>
    <mergeCell ref="C353:G353"/>
    <mergeCell ref="H353:K353"/>
    <mergeCell ref="L353:P353"/>
    <mergeCell ref="Q354:AF354"/>
    <mergeCell ref="AG354:AJ354"/>
    <mergeCell ref="AK354:AL354"/>
    <mergeCell ref="AM354:AP354"/>
    <mergeCell ref="A354:B354"/>
    <mergeCell ref="C354:G354"/>
    <mergeCell ref="H354:K354"/>
    <mergeCell ref="L354:P354"/>
    <mergeCell ref="Q355:AF355"/>
    <mergeCell ref="AG355:AJ355"/>
    <mergeCell ref="AK355:AL355"/>
    <mergeCell ref="AM355:AP355"/>
    <mergeCell ref="A355:B355"/>
    <mergeCell ref="C355:G355"/>
    <mergeCell ref="H355:K355"/>
    <mergeCell ref="L355:P355"/>
    <mergeCell ref="Q350:AF350"/>
    <mergeCell ref="AG350:AJ350"/>
    <mergeCell ref="AK350:AL350"/>
    <mergeCell ref="AM350:AP350"/>
    <mergeCell ref="A350:B350"/>
    <mergeCell ref="C350:G350"/>
    <mergeCell ref="H350:K350"/>
    <mergeCell ref="L350:P350"/>
    <mergeCell ref="Q351:AF351"/>
    <mergeCell ref="AG351:AJ351"/>
    <mergeCell ref="AK351:AL351"/>
    <mergeCell ref="AM351:AP351"/>
    <mergeCell ref="A351:B351"/>
    <mergeCell ref="C351:G351"/>
    <mergeCell ref="H351:K351"/>
    <mergeCell ref="L351:P351"/>
    <mergeCell ref="Q352:AF352"/>
    <mergeCell ref="AG352:AJ352"/>
    <mergeCell ref="AK352:AL352"/>
    <mergeCell ref="AM352:AP352"/>
    <mergeCell ref="A352:B352"/>
    <mergeCell ref="C352:G352"/>
    <mergeCell ref="H352:K352"/>
    <mergeCell ref="L352:P352"/>
    <mergeCell ref="Q347:AF347"/>
    <mergeCell ref="AG347:AJ347"/>
    <mergeCell ref="AK347:AL347"/>
    <mergeCell ref="AM347:AP347"/>
    <mergeCell ref="A347:B347"/>
    <mergeCell ref="C347:G347"/>
    <mergeCell ref="H347:K347"/>
    <mergeCell ref="L347:P347"/>
    <mergeCell ref="Q348:AF348"/>
    <mergeCell ref="AG348:AJ348"/>
    <mergeCell ref="AK348:AL348"/>
    <mergeCell ref="AM348:AP348"/>
    <mergeCell ref="A348:B348"/>
    <mergeCell ref="C348:G348"/>
    <mergeCell ref="H348:K348"/>
    <mergeCell ref="L348:P348"/>
    <mergeCell ref="Q349:AF349"/>
    <mergeCell ref="AG349:AJ349"/>
    <mergeCell ref="AK349:AL349"/>
    <mergeCell ref="AM349:AP349"/>
    <mergeCell ref="A349:B349"/>
    <mergeCell ref="C349:G349"/>
    <mergeCell ref="H349:K349"/>
    <mergeCell ref="L349:P349"/>
    <mergeCell ref="Q344:AF344"/>
    <mergeCell ref="AG344:AJ344"/>
    <mergeCell ref="AK344:AL344"/>
    <mergeCell ref="AM344:AP344"/>
    <mergeCell ref="A344:B344"/>
    <mergeCell ref="C344:G344"/>
    <mergeCell ref="H344:K344"/>
    <mergeCell ref="L344:P344"/>
    <mergeCell ref="Q345:AF345"/>
    <mergeCell ref="AG345:AJ345"/>
    <mergeCell ref="AK345:AL345"/>
    <mergeCell ref="AM345:AP345"/>
    <mergeCell ref="A345:B345"/>
    <mergeCell ref="C345:G345"/>
    <mergeCell ref="H345:K345"/>
    <mergeCell ref="L345:P345"/>
    <mergeCell ref="Q346:AF346"/>
    <mergeCell ref="AG346:AJ346"/>
    <mergeCell ref="AK346:AL346"/>
    <mergeCell ref="AM346:AP346"/>
    <mergeCell ref="A346:B346"/>
    <mergeCell ref="C346:G346"/>
    <mergeCell ref="H346:K346"/>
    <mergeCell ref="L346:P346"/>
    <mergeCell ref="Q341:AF341"/>
    <mergeCell ref="AG341:AJ341"/>
    <mergeCell ref="AK341:AL341"/>
    <mergeCell ref="AM341:AP341"/>
    <mergeCell ref="A341:B341"/>
    <mergeCell ref="C341:G341"/>
    <mergeCell ref="H341:K341"/>
    <mergeCell ref="L341:P341"/>
    <mergeCell ref="Q342:AF342"/>
    <mergeCell ref="AG342:AJ342"/>
    <mergeCell ref="AK342:AL342"/>
    <mergeCell ref="AM342:AP342"/>
    <mergeCell ref="A342:B342"/>
    <mergeCell ref="C342:G342"/>
    <mergeCell ref="H342:K342"/>
    <mergeCell ref="L342:P342"/>
    <mergeCell ref="Q343:AF343"/>
    <mergeCell ref="AG343:AJ343"/>
    <mergeCell ref="AK343:AL343"/>
    <mergeCell ref="AM343:AP343"/>
    <mergeCell ref="A343:B343"/>
    <mergeCell ref="C343:G343"/>
    <mergeCell ref="H343:K343"/>
    <mergeCell ref="L343:P343"/>
    <mergeCell ref="Q338:AF338"/>
    <mergeCell ref="AG338:AJ338"/>
    <mergeCell ref="AK338:AL338"/>
    <mergeCell ref="AM338:AP338"/>
    <mergeCell ref="A338:B338"/>
    <mergeCell ref="C338:G338"/>
    <mergeCell ref="H338:K338"/>
    <mergeCell ref="L338:P338"/>
    <mergeCell ref="Q339:AF339"/>
    <mergeCell ref="AG339:AJ339"/>
    <mergeCell ref="AK339:AL339"/>
    <mergeCell ref="AM339:AP339"/>
    <mergeCell ref="A339:B339"/>
    <mergeCell ref="C339:G339"/>
    <mergeCell ref="H339:K339"/>
    <mergeCell ref="L339:P339"/>
    <mergeCell ref="Q340:AF340"/>
    <mergeCell ref="AG340:AJ340"/>
    <mergeCell ref="AK340:AL340"/>
    <mergeCell ref="AM340:AP340"/>
    <mergeCell ref="A340:B340"/>
    <mergeCell ref="C340:G340"/>
    <mergeCell ref="H340:K340"/>
    <mergeCell ref="L340:P340"/>
    <mergeCell ref="Q335:AF335"/>
    <mergeCell ref="AG335:AJ335"/>
    <mergeCell ref="AK335:AL335"/>
    <mergeCell ref="AM335:AP335"/>
    <mergeCell ref="A335:B335"/>
    <mergeCell ref="C335:G335"/>
    <mergeCell ref="H335:K335"/>
    <mergeCell ref="L335:P335"/>
    <mergeCell ref="Q336:AF336"/>
    <mergeCell ref="AG336:AJ336"/>
    <mergeCell ref="AK336:AL336"/>
    <mergeCell ref="AM336:AP336"/>
    <mergeCell ref="A336:B336"/>
    <mergeCell ref="C336:G336"/>
    <mergeCell ref="H336:K336"/>
    <mergeCell ref="L336:P336"/>
    <mergeCell ref="Q337:AF337"/>
    <mergeCell ref="AG337:AJ337"/>
    <mergeCell ref="AK337:AL337"/>
    <mergeCell ref="AM337:AP337"/>
    <mergeCell ref="A337:B337"/>
    <mergeCell ref="C337:G337"/>
    <mergeCell ref="H337:K337"/>
    <mergeCell ref="L337:P337"/>
    <mergeCell ref="Q332:AF332"/>
    <mergeCell ref="AG332:AJ332"/>
    <mergeCell ref="AK332:AL332"/>
    <mergeCell ref="AM332:AP332"/>
    <mergeCell ref="A332:B332"/>
    <mergeCell ref="C332:G332"/>
    <mergeCell ref="H332:K332"/>
    <mergeCell ref="L332:P332"/>
    <mergeCell ref="Q333:AF333"/>
    <mergeCell ref="AG333:AJ333"/>
    <mergeCell ref="AK333:AL333"/>
    <mergeCell ref="AM333:AP333"/>
    <mergeCell ref="A333:B333"/>
    <mergeCell ref="C333:G333"/>
    <mergeCell ref="H333:K333"/>
    <mergeCell ref="L333:P333"/>
    <mergeCell ref="Q334:AF334"/>
    <mergeCell ref="AG334:AJ334"/>
    <mergeCell ref="AK334:AL334"/>
    <mergeCell ref="AM334:AP334"/>
    <mergeCell ref="A334:B334"/>
    <mergeCell ref="C334:G334"/>
    <mergeCell ref="H334:K334"/>
    <mergeCell ref="L334:P334"/>
    <mergeCell ref="Q329:AF329"/>
    <mergeCell ref="AG329:AJ329"/>
    <mergeCell ref="AK329:AL329"/>
    <mergeCell ref="AM329:AP329"/>
    <mergeCell ref="A329:B329"/>
    <mergeCell ref="C329:G329"/>
    <mergeCell ref="H329:K329"/>
    <mergeCell ref="L329:P329"/>
    <mergeCell ref="Q330:AF330"/>
    <mergeCell ref="AG330:AJ330"/>
    <mergeCell ref="AK330:AL330"/>
    <mergeCell ref="AM330:AP330"/>
    <mergeCell ref="A330:B330"/>
    <mergeCell ref="C330:G330"/>
    <mergeCell ref="H330:K330"/>
    <mergeCell ref="L330:P330"/>
    <mergeCell ref="Q331:AF331"/>
    <mergeCell ref="AG331:AJ331"/>
    <mergeCell ref="AK331:AL331"/>
    <mergeCell ref="AM331:AP331"/>
    <mergeCell ref="A331:B331"/>
    <mergeCell ref="C331:G331"/>
    <mergeCell ref="H331:K331"/>
    <mergeCell ref="L331:P331"/>
    <mergeCell ref="Q326:AF326"/>
    <mergeCell ref="AG326:AJ326"/>
    <mergeCell ref="AK326:AL326"/>
    <mergeCell ref="AM326:AP326"/>
    <mergeCell ref="A326:B326"/>
    <mergeCell ref="C326:G326"/>
    <mergeCell ref="H326:K326"/>
    <mergeCell ref="L326:P326"/>
    <mergeCell ref="Q327:AF327"/>
    <mergeCell ref="AG327:AJ327"/>
    <mergeCell ref="AK327:AL327"/>
    <mergeCell ref="AM327:AP327"/>
    <mergeCell ref="A327:B327"/>
    <mergeCell ref="C327:G327"/>
    <mergeCell ref="H327:K327"/>
    <mergeCell ref="L327:P327"/>
    <mergeCell ref="Q328:AF328"/>
    <mergeCell ref="AG328:AJ328"/>
    <mergeCell ref="AK328:AL328"/>
    <mergeCell ref="AM328:AP328"/>
    <mergeCell ref="A328:B328"/>
    <mergeCell ref="C328:G328"/>
    <mergeCell ref="H328:K328"/>
    <mergeCell ref="L328:P328"/>
    <mergeCell ref="Q323:AF323"/>
    <mergeCell ref="AG323:AJ323"/>
    <mergeCell ref="AK323:AL323"/>
    <mergeCell ref="AM323:AP323"/>
    <mergeCell ref="A323:B323"/>
    <mergeCell ref="C323:G323"/>
    <mergeCell ref="H323:K323"/>
    <mergeCell ref="L323:P323"/>
    <mergeCell ref="Q324:AF324"/>
    <mergeCell ref="AG324:AJ324"/>
    <mergeCell ref="AK324:AL324"/>
    <mergeCell ref="AM324:AP324"/>
    <mergeCell ref="A324:B324"/>
    <mergeCell ref="C324:G324"/>
    <mergeCell ref="H324:K324"/>
    <mergeCell ref="L324:P324"/>
    <mergeCell ref="Q325:AF325"/>
    <mergeCell ref="AG325:AJ325"/>
    <mergeCell ref="AK325:AL325"/>
    <mergeCell ref="AM325:AP325"/>
    <mergeCell ref="A325:B325"/>
    <mergeCell ref="C325:G325"/>
    <mergeCell ref="H325:K325"/>
    <mergeCell ref="L325:P325"/>
    <mergeCell ref="Q320:AF320"/>
    <mergeCell ref="AG320:AJ320"/>
    <mergeCell ref="AK320:AL320"/>
    <mergeCell ref="AM320:AP320"/>
    <mergeCell ref="A320:B320"/>
    <mergeCell ref="C320:G320"/>
    <mergeCell ref="H320:K320"/>
    <mergeCell ref="L320:P320"/>
    <mergeCell ref="Q321:AF321"/>
    <mergeCell ref="AG321:AJ321"/>
    <mergeCell ref="AK321:AL321"/>
    <mergeCell ref="AM321:AP321"/>
    <mergeCell ref="A321:B321"/>
    <mergeCell ref="C321:G321"/>
    <mergeCell ref="H321:K321"/>
    <mergeCell ref="L321:P321"/>
    <mergeCell ref="Q322:AF322"/>
    <mergeCell ref="AG322:AJ322"/>
    <mergeCell ref="AK322:AL322"/>
    <mergeCell ref="AM322:AP322"/>
    <mergeCell ref="A322:B322"/>
    <mergeCell ref="C322:G322"/>
    <mergeCell ref="H322:K322"/>
    <mergeCell ref="L322:P322"/>
    <mergeCell ref="Q317:AF317"/>
    <mergeCell ref="AG317:AJ317"/>
    <mergeCell ref="AK317:AL317"/>
    <mergeCell ref="AM317:AP317"/>
    <mergeCell ref="A317:B317"/>
    <mergeCell ref="C317:G317"/>
    <mergeCell ref="H317:K317"/>
    <mergeCell ref="L317:P317"/>
    <mergeCell ref="Q318:AF318"/>
    <mergeCell ref="AG318:AJ318"/>
    <mergeCell ref="AK318:AL318"/>
    <mergeCell ref="AM318:AP318"/>
    <mergeCell ref="A318:B318"/>
    <mergeCell ref="C318:G318"/>
    <mergeCell ref="H318:K318"/>
    <mergeCell ref="L318:P318"/>
    <mergeCell ref="Q319:AF319"/>
    <mergeCell ref="AG319:AJ319"/>
    <mergeCell ref="AK319:AL319"/>
    <mergeCell ref="AM319:AP319"/>
    <mergeCell ref="A319:B319"/>
    <mergeCell ref="C319:G319"/>
    <mergeCell ref="H319:K319"/>
    <mergeCell ref="L319:P319"/>
    <mergeCell ref="Q314:AF314"/>
    <mergeCell ref="AG314:AJ314"/>
    <mergeCell ref="AK314:AL314"/>
    <mergeCell ref="AM314:AP314"/>
    <mergeCell ref="A314:B314"/>
    <mergeCell ref="C314:G314"/>
    <mergeCell ref="H314:K314"/>
    <mergeCell ref="L314:P314"/>
    <mergeCell ref="Q315:AF315"/>
    <mergeCell ref="AG315:AJ315"/>
    <mergeCell ref="AK315:AL315"/>
    <mergeCell ref="AM315:AP315"/>
    <mergeCell ref="A315:B315"/>
    <mergeCell ref="C315:G315"/>
    <mergeCell ref="H315:K315"/>
    <mergeCell ref="L315:P315"/>
    <mergeCell ref="Q316:AF316"/>
    <mergeCell ref="AG316:AJ316"/>
    <mergeCell ref="AK316:AL316"/>
    <mergeCell ref="AM316:AP316"/>
    <mergeCell ref="A316:B316"/>
    <mergeCell ref="C316:G316"/>
    <mergeCell ref="H316:K316"/>
    <mergeCell ref="L316:P316"/>
    <mergeCell ref="Q311:AF311"/>
    <mergeCell ref="AG311:AJ311"/>
    <mergeCell ref="AK311:AL311"/>
    <mergeCell ref="AM311:AP311"/>
    <mergeCell ref="A311:B311"/>
    <mergeCell ref="C311:G311"/>
    <mergeCell ref="H311:K311"/>
    <mergeCell ref="L311:P311"/>
    <mergeCell ref="Q312:AF312"/>
    <mergeCell ref="AG312:AJ312"/>
    <mergeCell ref="AK312:AL312"/>
    <mergeCell ref="AM312:AP312"/>
    <mergeCell ref="A312:B312"/>
    <mergeCell ref="C312:G312"/>
    <mergeCell ref="H312:K312"/>
    <mergeCell ref="L312:P312"/>
    <mergeCell ref="Q313:AF313"/>
    <mergeCell ref="AG313:AJ313"/>
    <mergeCell ref="AK313:AL313"/>
    <mergeCell ref="AM313:AP313"/>
    <mergeCell ref="A313:B313"/>
    <mergeCell ref="C313:G313"/>
    <mergeCell ref="H313:K313"/>
    <mergeCell ref="L313:P313"/>
    <mergeCell ref="Q308:AF308"/>
    <mergeCell ref="AG308:AJ308"/>
    <mergeCell ref="AK308:AL308"/>
    <mergeCell ref="AM308:AP308"/>
    <mergeCell ref="A308:B308"/>
    <mergeCell ref="C308:G308"/>
    <mergeCell ref="H308:K308"/>
    <mergeCell ref="L308:P308"/>
    <mergeCell ref="Q309:AF309"/>
    <mergeCell ref="AG309:AJ309"/>
    <mergeCell ref="AK309:AL309"/>
    <mergeCell ref="AM309:AP309"/>
    <mergeCell ref="A309:B309"/>
    <mergeCell ref="C309:G309"/>
    <mergeCell ref="H309:K309"/>
    <mergeCell ref="L309:P309"/>
    <mergeCell ref="Q310:AF310"/>
    <mergeCell ref="AG310:AJ310"/>
    <mergeCell ref="AK310:AL310"/>
    <mergeCell ref="AM310:AP310"/>
    <mergeCell ref="A310:B310"/>
    <mergeCell ref="C310:G310"/>
    <mergeCell ref="H310:K310"/>
    <mergeCell ref="L310:P310"/>
    <mergeCell ref="Q305:AF305"/>
    <mergeCell ref="AG305:AJ305"/>
    <mergeCell ref="AK305:AL305"/>
    <mergeCell ref="AM305:AP305"/>
    <mergeCell ref="A305:B305"/>
    <mergeCell ref="C305:G305"/>
    <mergeCell ref="H305:K305"/>
    <mergeCell ref="L305:P305"/>
    <mergeCell ref="Q306:AF306"/>
    <mergeCell ref="AG306:AJ306"/>
    <mergeCell ref="AK306:AL306"/>
    <mergeCell ref="AM306:AP306"/>
    <mergeCell ref="A306:B306"/>
    <mergeCell ref="C306:G306"/>
    <mergeCell ref="H306:K306"/>
    <mergeCell ref="L306:P306"/>
    <mergeCell ref="Q307:AF307"/>
    <mergeCell ref="AG307:AJ307"/>
    <mergeCell ref="AK307:AL307"/>
    <mergeCell ref="AM307:AP307"/>
    <mergeCell ref="A307:B307"/>
    <mergeCell ref="C307:G307"/>
    <mergeCell ref="H307:K307"/>
    <mergeCell ref="L307:P307"/>
    <mergeCell ref="Q302:AF302"/>
    <mergeCell ref="AG302:AJ302"/>
    <mergeCell ref="AK302:AL302"/>
    <mergeCell ref="AM302:AP302"/>
    <mergeCell ref="A302:B302"/>
    <mergeCell ref="C302:G302"/>
    <mergeCell ref="H302:K302"/>
    <mergeCell ref="L302:P302"/>
    <mergeCell ref="Q303:AF303"/>
    <mergeCell ref="AG303:AJ303"/>
    <mergeCell ref="AK303:AL303"/>
    <mergeCell ref="AM303:AP303"/>
    <mergeCell ref="A303:B303"/>
    <mergeCell ref="C303:G303"/>
    <mergeCell ref="H303:K303"/>
    <mergeCell ref="L303:P303"/>
    <mergeCell ref="Q304:AF304"/>
    <mergeCell ref="AG304:AJ304"/>
    <mergeCell ref="AK304:AL304"/>
    <mergeCell ref="AM304:AP304"/>
    <mergeCell ref="A304:B304"/>
    <mergeCell ref="C304:G304"/>
    <mergeCell ref="H304:K304"/>
    <mergeCell ref="L304:P304"/>
    <mergeCell ref="Q299:AF299"/>
    <mergeCell ref="AG299:AJ299"/>
    <mergeCell ref="AK299:AL299"/>
    <mergeCell ref="AM299:AP299"/>
    <mergeCell ref="A299:B299"/>
    <mergeCell ref="C299:G299"/>
    <mergeCell ref="H299:K299"/>
    <mergeCell ref="L299:P299"/>
    <mergeCell ref="Q300:AF300"/>
    <mergeCell ref="AG300:AJ300"/>
    <mergeCell ref="AK300:AL300"/>
    <mergeCell ref="AM300:AP300"/>
    <mergeCell ref="A300:B300"/>
    <mergeCell ref="C300:G300"/>
    <mergeCell ref="H300:K300"/>
    <mergeCell ref="L300:P300"/>
    <mergeCell ref="Q301:AF301"/>
    <mergeCell ref="AG301:AJ301"/>
    <mergeCell ref="AK301:AL301"/>
    <mergeCell ref="AM301:AP301"/>
    <mergeCell ref="A301:B301"/>
    <mergeCell ref="C301:G301"/>
    <mergeCell ref="H301:K301"/>
    <mergeCell ref="L301:P301"/>
    <mergeCell ref="Q296:AF296"/>
    <mergeCell ref="AG296:AJ296"/>
    <mergeCell ref="AK296:AL296"/>
    <mergeCell ref="AM296:AP296"/>
    <mergeCell ref="A296:B296"/>
    <mergeCell ref="C296:G296"/>
    <mergeCell ref="H296:K296"/>
    <mergeCell ref="L296:P296"/>
    <mergeCell ref="Q297:AF297"/>
    <mergeCell ref="AG297:AJ297"/>
    <mergeCell ref="AK297:AL297"/>
    <mergeCell ref="AM297:AP297"/>
    <mergeCell ref="A297:B297"/>
    <mergeCell ref="C297:G297"/>
    <mergeCell ref="H297:K297"/>
    <mergeCell ref="L297:P297"/>
    <mergeCell ref="Q298:AF298"/>
    <mergeCell ref="AG298:AJ298"/>
    <mergeCell ref="AK298:AL298"/>
    <mergeCell ref="AM298:AP298"/>
    <mergeCell ref="A298:B298"/>
    <mergeCell ref="C298:G298"/>
    <mergeCell ref="H298:K298"/>
    <mergeCell ref="L298:P298"/>
    <mergeCell ref="Q293:AF293"/>
    <mergeCell ref="AG293:AJ293"/>
    <mergeCell ref="AK293:AL293"/>
    <mergeCell ref="AM293:AP293"/>
    <mergeCell ref="A293:B293"/>
    <mergeCell ref="C293:G293"/>
    <mergeCell ref="H293:K293"/>
    <mergeCell ref="L293:P293"/>
    <mergeCell ref="Q294:AF294"/>
    <mergeCell ref="AG294:AJ294"/>
    <mergeCell ref="AK294:AL294"/>
    <mergeCell ref="AM294:AP294"/>
    <mergeCell ref="A294:B294"/>
    <mergeCell ref="C294:G294"/>
    <mergeCell ref="H294:K294"/>
    <mergeCell ref="L294:P294"/>
    <mergeCell ref="Q295:AF295"/>
    <mergeCell ref="AG295:AJ295"/>
    <mergeCell ref="AK295:AL295"/>
    <mergeCell ref="AM295:AP295"/>
    <mergeCell ref="A295:B295"/>
    <mergeCell ref="C295:G295"/>
    <mergeCell ref="H295:K295"/>
    <mergeCell ref="L295:P295"/>
    <mergeCell ref="Q290:AF290"/>
    <mergeCell ref="AG290:AJ290"/>
    <mergeCell ref="AK290:AL290"/>
    <mergeCell ref="AM290:AP290"/>
    <mergeCell ref="A290:B290"/>
    <mergeCell ref="C290:G290"/>
    <mergeCell ref="H290:K290"/>
    <mergeCell ref="L290:P290"/>
    <mergeCell ref="Q291:AF291"/>
    <mergeCell ref="AG291:AJ291"/>
    <mergeCell ref="AK291:AL291"/>
    <mergeCell ref="AM291:AP291"/>
    <mergeCell ref="A291:B291"/>
    <mergeCell ref="C291:G291"/>
    <mergeCell ref="H291:K291"/>
    <mergeCell ref="L291:P291"/>
    <mergeCell ref="Q292:AF292"/>
    <mergeCell ref="AG292:AJ292"/>
    <mergeCell ref="AK292:AL292"/>
    <mergeCell ref="AM292:AP292"/>
    <mergeCell ref="A292:B292"/>
    <mergeCell ref="C292:G292"/>
    <mergeCell ref="H292:K292"/>
    <mergeCell ref="L292:P292"/>
    <mergeCell ref="Q287:AF287"/>
    <mergeCell ref="AG287:AJ287"/>
    <mergeCell ref="AK287:AL287"/>
    <mergeCell ref="AM287:AP287"/>
    <mergeCell ref="A287:B287"/>
    <mergeCell ref="C287:G287"/>
    <mergeCell ref="H287:K287"/>
    <mergeCell ref="L287:P287"/>
    <mergeCell ref="Q288:AF288"/>
    <mergeCell ref="AG288:AJ288"/>
    <mergeCell ref="AK288:AL288"/>
    <mergeCell ref="AM288:AP288"/>
    <mergeCell ref="A288:B288"/>
    <mergeCell ref="C288:G288"/>
    <mergeCell ref="H288:K288"/>
    <mergeCell ref="L288:P288"/>
    <mergeCell ref="Q289:AF289"/>
    <mergeCell ref="AG289:AJ289"/>
    <mergeCell ref="AK289:AL289"/>
    <mergeCell ref="AM289:AP289"/>
    <mergeCell ref="A289:B289"/>
    <mergeCell ref="C289:G289"/>
    <mergeCell ref="H289:K289"/>
    <mergeCell ref="L289:P289"/>
    <mergeCell ref="Q284:AF284"/>
    <mergeCell ref="AG284:AJ284"/>
    <mergeCell ref="AK284:AL284"/>
    <mergeCell ref="AM284:AP284"/>
    <mergeCell ref="A284:B284"/>
    <mergeCell ref="C284:G284"/>
    <mergeCell ref="H284:K284"/>
    <mergeCell ref="L284:P284"/>
    <mergeCell ref="Q285:AF285"/>
    <mergeCell ref="AG285:AJ285"/>
    <mergeCell ref="AK285:AL285"/>
    <mergeCell ref="AM285:AP285"/>
    <mergeCell ref="A285:B285"/>
    <mergeCell ref="C285:G285"/>
    <mergeCell ref="H285:K285"/>
    <mergeCell ref="L285:P285"/>
    <mergeCell ref="Q286:AF286"/>
    <mergeCell ref="AG286:AJ286"/>
    <mergeCell ref="AK286:AL286"/>
    <mergeCell ref="AM286:AP286"/>
    <mergeCell ref="A286:B286"/>
    <mergeCell ref="C286:G286"/>
    <mergeCell ref="H286:K286"/>
    <mergeCell ref="L286:P286"/>
    <mergeCell ref="Q281:AF281"/>
    <mergeCell ref="AG281:AJ281"/>
    <mergeCell ref="AK281:AL281"/>
    <mergeCell ref="AM281:AP281"/>
    <mergeCell ref="A281:B281"/>
    <mergeCell ref="C281:G281"/>
    <mergeCell ref="H281:K281"/>
    <mergeCell ref="L281:P281"/>
    <mergeCell ref="Q282:AF282"/>
    <mergeCell ref="AG282:AJ282"/>
    <mergeCell ref="AK282:AL282"/>
    <mergeCell ref="AM282:AP282"/>
    <mergeCell ref="A282:B282"/>
    <mergeCell ref="C282:G282"/>
    <mergeCell ref="H282:K282"/>
    <mergeCell ref="L282:P282"/>
    <mergeCell ref="Q283:AF283"/>
    <mergeCell ref="AG283:AJ283"/>
    <mergeCell ref="AK283:AL283"/>
    <mergeCell ref="AM283:AP283"/>
    <mergeCell ref="A283:B283"/>
    <mergeCell ref="C283:G283"/>
    <mergeCell ref="H283:K283"/>
    <mergeCell ref="L283:P283"/>
    <mergeCell ref="Q278:AF278"/>
    <mergeCell ref="AG278:AJ278"/>
    <mergeCell ref="AK278:AL278"/>
    <mergeCell ref="AM278:AP278"/>
    <mergeCell ref="A278:B278"/>
    <mergeCell ref="C278:G278"/>
    <mergeCell ref="H278:K278"/>
    <mergeCell ref="L278:P278"/>
    <mergeCell ref="Q279:AF279"/>
    <mergeCell ref="AG279:AJ279"/>
    <mergeCell ref="AK279:AL279"/>
    <mergeCell ref="AM279:AP279"/>
    <mergeCell ref="A279:B279"/>
    <mergeCell ref="C279:G279"/>
    <mergeCell ref="H279:K279"/>
    <mergeCell ref="L279:P279"/>
    <mergeCell ref="Q280:AF280"/>
    <mergeCell ref="AG280:AJ280"/>
    <mergeCell ref="AK280:AL280"/>
    <mergeCell ref="AM280:AP280"/>
    <mergeCell ref="A280:B280"/>
    <mergeCell ref="C280:G280"/>
    <mergeCell ref="H280:K280"/>
    <mergeCell ref="L280:P280"/>
    <mergeCell ref="Q275:AF275"/>
    <mergeCell ref="AG275:AJ275"/>
    <mergeCell ref="AK275:AL275"/>
    <mergeCell ref="AM275:AP275"/>
    <mergeCell ref="A275:B275"/>
    <mergeCell ref="C275:G275"/>
    <mergeCell ref="H275:K275"/>
    <mergeCell ref="L275:P275"/>
    <mergeCell ref="Q276:AF276"/>
    <mergeCell ref="AG276:AJ276"/>
    <mergeCell ref="AK276:AL276"/>
    <mergeCell ref="AM276:AP276"/>
    <mergeCell ref="A276:B276"/>
    <mergeCell ref="C276:G276"/>
    <mergeCell ref="H276:K276"/>
    <mergeCell ref="L276:P276"/>
    <mergeCell ref="Q277:AF277"/>
    <mergeCell ref="AG277:AJ277"/>
    <mergeCell ref="AK277:AL277"/>
    <mergeCell ref="AM277:AP277"/>
    <mergeCell ref="A277:B277"/>
    <mergeCell ref="C277:G277"/>
    <mergeCell ref="H277:K277"/>
    <mergeCell ref="L277:P277"/>
    <mergeCell ref="Q272:AF272"/>
    <mergeCell ref="AG272:AJ272"/>
    <mergeCell ref="AK272:AL272"/>
    <mergeCell ref="AM272:AP272"/>
    <mergeCell ref="A272:B272"/>
    <mergeCell ref="C272:G272"/>
    <mergeCell ref="H272:K272"/>
    <mergeCell ref="L272:P272"/>
    <mergeCell ref="Q273:AF273"/>
    <mergeCell ref="AG273:AJ273"/>
    <mergeCell ref="AK273:AL273"/>
    <mergeCell ref="AM273:AP273"/>
    <mergeCell ref="A273:B273"/>
    <mergeCell ref="C273:G273"/>
    <mergeCell ref="H273:K273"/>
    <mergeCell ref="L273:P273"/>
    <mergeCell ref="Q274:AF274"/>
    <mergeCell ref="AG274:AJ274"/>
    <mergeCell ref="AK274:AL274"/>
    <mergeCell ref="AM274:AP274"/>
    <mergeCell ref="A274:B274"/>
    <mergeCell ref="C274:G274"/>
    <mergeCell ref="H274:K274"/>
    <mergeCell ref="L274:P274"/>
    <mergeCell ref="Q269:AF269"/>
    <mergeCell ref="AG269:AJ269"/>
    <mergeCell ref="AK269:AL269"/>
    <mergeCell ref="AM269:AP269"/>
    <mergeCell ref="A269:B269"/>
    <mergeCell ref="C269:G269"/>
    <mergeCell ref="H269:K269"/>
    <mergeCell ref="L269:P269"/>
    <mergeCell ref="Q270:AF270"/>
    <mergeCell ref="AG270:AJ270"/>
    <mergeCell ref="AK270:AL270"/>
    <mergeCell ref="AM270:AP270"/>
    <mergeCell ref="A270:B270"/>
    <mergeCell ref="C270:G270"/>
    <mergeCell ref="H270:K270"/>
    <mergeCell ref="L270:P270"/>
    <mergeCell ref="Q271:AF271"/>
    <mergeCell ref="AG271:AJ271"/>
    <mergeCell ref="AK271:AL271"/>
    <mergeCell ref="AM271:AP271"/>
    <mergeCell ref="A271:B271"/>
    <mergeCell ref="C271:G271"/>
    <mergeCell ref="H271:K271"/>
    <mergeCell ref="L271:P271"/>
    <mergeCell ref="Q266:AF266"/>
    <mergeCell ref="AG266:AJ266"/>
    <mergeCell ref="AK266:AL266"/>
    <mergeCell ref="AM266:AP266"/>
    <mergeCell ref="A266:B266"/>
    <mergeCell ref="C266:G266"/>
    <mergeCell ref="H266:K266"/>
    <mergeCell ref="L266:P266"/>
    <mergeCell ref="Q267:AF267"/>
    <mergeCell ref="AG267:AJ267"/>
    <mergeCell ref="AK267:AL267"/>
    <mergeCell ref="AM267:AP267"/>
    <mergeCell ref="A267:B267"/>
    <mergeCell ref="C267:G267"/>
    <mergeCell ref="H267:K267"/>
    <mergeCell ref="L267:P267"/>
    <mergeCell ref="Q268:AF268"/>
    <mergeCell ref="AG268:AJ268"/>
    <mergeCell ref="AK268:AL268"/>
    <mergeCell ref="AM268:AP268"/>
    <mergeCell ref="A268:B268"/>
    <mergeCell ref="C268:G268"/>
    <mergeCell ref="H268:K268"/>
    <mergeCell ref="L268:P268"/>
    <mergeCell ref="Q263:AF263"/>
    <mergeCell ref="AG263:AJ263"/>
    <mergeCell ref="AK263:AL263"/>
    <mergeCell ref="AM263:AP263"/>
    <mergeCell ref="A263:B263"/>
    <mergeCell ref="C263:G263"/>
    <mergeCell ref="H263:K263"/>
    <mergeCell ref="L263:P263"/>
    <mergeCell ref="Q264:AF264"/>
    <mergeCell ref="AG264:AJ264"/>
    <mergeCell ref="AK264:AL264"/>
    <mergeCell ref="AM264:AP264"/>
    <mergeCell ref="A264:B264"/>
    <mergeCell ref="C264:G264"/>
    <mergeCell ref="H264:K264"/>
    <mergeCell ref="L264:P264"/>
    <mergeCell ref="Q265:AF265"/>
    <mergeCell ref="AG265:AJ265"/>
    <mergeCell ref="AK265:AL265"/>
    <mergeCell ref="AM265:AP265"/>
    <mergeCell ref="A265:B265"/>
    <mergeCell ref="C265:G265"/>
    <mergeCell ref="H265:K265"/>
    <mergeCell ref="L265:P265"/>
    <mergeCell ref="Q260:AF260"/>
    <mergeCell ref="AG260:AJ260"/>
    <mergeCell ref="AK260:AL260"/>
    <mergeCell ref="AM260:AP260"/>
    <mergeCell ref="A260:B260"/>
    <mergeCell ref="C260:G260"/>
    <mergeCell ref="H260:K260"/>
    <mergeCell ref="L260:P260"/>
    <mergeCell ref="Q261:AF261"/>
    <mergeCell ref="AG261:AJ261"/>
    <mergeCell ref="AK261:AL261"/>
    <mergeCell ref="AM261:AP261"/>
    <mergeCell ref="A261:B261"/>
    <mergeCell ref="C261:G261"/>
    <mergeCell ref="H261:K261"/>
    <mergeCell ref="L261:P261"/>
    <mergeCell ref="Q262:AF262"/>
    <mergeCell ref="AG262:AJ262"/>
    <mergeCell ref="AK262:AL262"/>
    <mergeCell ref="AM262:AP262"/>
    <mergeCell ref="A262:B262"/>
    <mergeCell ref="C262:G262"/>
    <mergeCell ref="H262:K262"/>
    <mergeCell ref="L262:P262"/>
    <mergeCell ref="Q257:AF257"/>
    <mergeCell ref="AG257:AJ257"/>
    <mergeCell ref="AK257:AL257"/>
    <mergeCell ref="AM257:AP257"/>
    <mergeCell ref="A257:B257"/>
    <mergeCell ref="C257:G257"/>
    <mergeCell ref="H257:K257"/>
    <mergeCell ref="L257:P257"/>
    <mergeCell ref="Q258:AF258"/>
    <mergeCell ref="AG258:AJ258"/>
    <mergeCell ref="AK258:AL258"/>
    <mergeCell ref="AM258:AP258"/>
    <mergeCell ref="A258:B258"/>
    <mergeCell ref="C258:G258"/>
    <mergeCell ref="H258:K258"/>
    <mergeCell ref="L258:P258"/>
    <mergeCell ref="Q259:AF259"/>
    <mergeCell ref="AG259:AJ259"/>
    <mergeCell ref="AK259:AL259"/>
    <mergeCell ref="AM259:AP259"/>
    <mergeCell ref="A259:B259"/>
    <mergeCell ref="C259:G259"/>
    <mergeCell ref="H259:K259"/>
    <mergeCell ref="L259:P259"/>
    <mergeCell ref="Q254:AF254"/>
    <mergeCell ref="AG254:AJ254"/>
    <mergeCell ref="AK254:AL254"/>
    <mergeCell ref="AM254:AP254"/>
    <mergeCell ref="A254:B254"/>
    <mergeCell ref="C254:G254"/>
    <mergeCell ref="H254:K254"/>
    <mergeCell ref="L254:P254"/>
    <mergeCell ref="Q255:AF255"/>
    <mergeCell ref="AG255:AJ255"/>
    <mergeCell ref="AK255:AL255"/>
    <mergeCell ref="AM255:AP255"/>
    <mergeCell ref="A255:B255"/>
    <mergeCell ref="C255:G255"/>
    <mergeCell ref="H255:K255"/>
    <mergeCell ref="L255:P255"/>
    <mergeCell ref="Q256:AF256"/>
    <mergeCell ref="AG256:AJ256"/>
    <mergeCell ref="AK256:AL256"/>
    <mergeCell ref="AM256:AP256"/>
    <mergeCell ref="A256:B256"/>
    <mergeCell ref="C256:G256"/>
    <mergeCell ref="H256:K256"/>
    <mergeCell ref="L256:P256"/>
    <mergeCell ref="Q251:AF251"/>
    <mergeCell ref="AG251:AJ251"/>
    <mergeCell ref="AK251:AL251"/>
    <mergeCell ref="AM251:AP251"/>
    <mergeCell ref="A251:B251"/>
    <mergeCell ref="C251:G251"/>
    <mergeCell ref="H251:K251"/>
    <mergeCell ref="L251:P251"/>
    <mergeCell ref="Q252:AF252"/>
    <mergeCell ref="AG252:AJ252"/>
    <mergeCell ref="AK252:AL252"/>
    <mergeCell ref="AM252:AP252"/>
    <mergeCell ref="A252:B252"/>
    <mergeCell ref="C252:G252"/>
    <mergeCell ref="H252:K252"/>
    <mergeCell ref="L252:P252"/>
    <mergeCell ref="Q253:AF253"/>
    <mergeCell ref="AG253:AJ253"/>
    <mergeCell ref="AK253:AL253"/>
    <mergeCell ref="AM253:AP253"/>
    <mergeCell ref="A253:B253"/>
    <mergeCell ref="C253:G253"/>
    <mergeCell ref="H253:K253"/>
    <mergeCell ref="L253:P253"/>
    <mergeCell ref="Q248:AF248"/>
    <mergeCell ref="AG248:AJ248"/>
    <mergeCell ref="AK248:AL248"/>
    <mergeCell ref="AM248:AP248"/>
    <mergeCell ref="A248:B248"/>
    <mergeCell ref="C248:G248"/>
    <mergeCell ref="H248:K248"/>
    <mergeCell ref="L248:P248"/>
    <mergeCell ref="Q249:AF249"/>
    <mergeCell ref="AG249:AJ249"/>
    <mergeCell ref="AK249:AL249"/>
    <mergeCell ref="AM249:AP249"/>
    <mergeCell ref="A249:B249"/>
    <mergeCell ref="C249:G249"/>
    <mergeCell ref="H249:K249"/>
    <mergeCell ref="L249:P249"/>
    <mergeCell ref="Q250:AF250"/>
    <mergeCell ref="AG250:AJ250"/>
    <mergeCell ref="AK250:AL250"/>
    <mergeCell ref="AM250:AP250"/>
    <mergeCell ref="A250:B250"/>
    <mergeCell ref="C250:G250"/>
    <mergeCell ref="H250:K250"/>
    <mergeCell ref="L250:P250"/>
    <mergeCell ref="Q245:AF245"/>
    <mergeCell ref="AG245:AJ245"/>
    <mergeCell ref="AK245:AL245"/>
    <mergeCell ref="AM245:AP245"/>
    <mergeCell ref="A245:B245"/>
    <mergeCell ref="C245:G245"/>
    <mergeCell ref="H245:K245"/>
    <mergeCell ref="L245:P245"/>
    <mergeCell ref="Q246:AF246"/>
    <mergeCell ref="AG246:AJ246"/>
    <mergeCell ref="AK246:AL246"/>
    <mergeCell ref="AM246:AP246"/>
    <mergeCell ref="A246:B246"/>
    <mergeCell ref="C246:G246"/>
    <mergeCell ref="H246:K246"/>
    <mergeCell ref="L246:P246"/>
    <mergeCell ref="Q247:AF247"/>
    <mergeCell ref="AG247:AJ247"/>
    <mergeCell ref="AK247:AL247"/>
    <mergeCell ref="AM247:AP247"/>
    <mergeCell ref="A247:B247"/>
    <mergeCell ref="C247:G247"/>
    <mergeCell ref="H247:K247"/>
    <mergeCell ref="L247:P247"/>
    <mergeCell ref="Q242:AF242"/>
    <mergeCell ref="AG242:AJ242"/>
    <mergeCell ref="AK242:AL242"/>
    <mergeCell ref="AM242:AP242"/>
    <mergeCell ref="A242:B242"/>
    <mergeCell ref="C242:G242"/>
    <mergeCell ref="H242:K242"/>
    <mergeCell ref="L242:P242"/>
    <mergeCell ref="Q243:AF243"/>
    <mergeCell ref="AG243:AJ243"/>
    <mergeCell ref="AK243:AL243"/>
    <mergeCell ref="AM243:AP243"/>
    <mergeCell ref="A243:B243"/>
    <mergeCell ref="C243:G243"/>
    <mergeCell ref="H243:K243"/>
    <mergeCell ref="L243:P243"/>
    <mergeCell ref="Q244:AF244"/>
    <mergeCell ref="AG244:AJ244"/>
    <mergeCell ref="AK244:AL244"/>
    <mergeCell ref="AM244:AP244"/>
    <mergeCell ref="A244:B244"/>
    <mergeCell ref="C244:G244"/>
    <mergeCell ref="H244:K244"/>
    <mergeCell ref="L244:P244"/>
    <mergeCell ref="Q239:AF239"/>
    <mergeCell ref="AG239:AJ239"/>
    <mergeCell ref="AK239:AL239"/>
    <mergeCell ref="AM239:AP239"/>
    <mergeCell ref="A239:B239"/>
    <mergeCell ref="C239:G239"/>
    <mergeCell ref="H239:K239"/>
    <mergeCell ref="L239:P239"/>
    <mergeCell ref="Q240:AF240"/>
    <mergeCell ref="AG240:AJ240"/>
    <mergeCell ref="AK240:AL240"/>
    <mergeCell ref="AM240:AP240"/>
    <mergeCell ref="A240:B240"/>
    <mergeCell ref="C240:G240"/>
    <mergeCell ref="H240:K240"/>
    <mergeCell ref="L240:P240"/>
    <mergeCell ref="Q241:AF241"/>
    <mergeCell ref="AG241:AJ241"/>
    <mergeCell ref="AK241:AL241"/>
    <mergeCell ref="AM241:AP241"/>
    <mergeCell ref="A241:B241"/>
    <mergeCell ref="C241:G241"/>
    <mergeCell ref="H241:K241"/>
    <mergeCell ref="L241:P241"/>
    <mergeCell ref="Q236:AF236"/>
    <mergeCell ref="AG236:AJ236"/>
    <mergeCell ref="AK236:AL236"/>
    <mergeCell ref="AM236:AP236"/>
    <mergeCell ref="A236:B236"/>
    <mergeCell ref="C236:G236"/>
    <mergeCell ref="H236:K236"/>
    <mergeCell ref="L236:P236"/>
    <mergeCell ref="Q237:AF237"/>
    <mergeCell ref="AG237:AJ237"/>
    <mergeCell ref="AK237:AL237"/>
    <mergeCell ref="AM237:AP237"/>
    <mergeCell ref="A237:B237"/>
    <mergeCell ref="C237:G237"/>
    <mergeCell ref="H237:K237"/>
    <mergeCell ref="L237:P237"/>
    <mergeCell ref="Q238:AF238"/>
    <mergeCell ref="AG238:AJ238"/>
    <mergeCell ref="AK238:AL238"/>
    <mergeCell ref="AM238:AP238"/>
    <mergeCell ref="A238:B238"/>
    <mergeCell ref="C238:G238"/>
    <mergeCell ref="H238:K238"/>
    <mergeCell ref="L238:P238"/>
    <mergeCell ref="Q233:AF233"/>
    <mergeCell ref="AG233:AJ233"/>
    <mergeCell ref="AK233:AL233"/>
    <mergeCell ref="AM233:AP233"/>
    <mergeCell ref="A233:B233"/>
    <mergeCell ref="C233:G233"/>
    <mergeCell ref="H233:K233"/>
    <mergeCell ref="L233:P233"/>
    <mergeCell ref="Q234:AF234"/>
    <mergeCell ref="AG234:AJ234"/>
    <mergeCell ref="AK234:AL234"/>
    <mergeCell ref="AM234:AP234"/>
    <mergeCell ref="A234:B234"/>
    <mergeCell ref="C234:G234"/>
    <mergeCell ref="H234:K234"/>
    <mergeCell ref="L234:P234"/>
    <mergeCell ref="Q235:AF235"/>
    <mergeCell ref="AG235:AJ235"/>
    <mergeCell ref="AK235:AL235"/>
    <mergeCell ref="AM235:AP235"/>
    <mergeCell ref="A235:B235"/>
    <mergeCell ref="C235:G235"/>
    <mergeCell ref="H235:K235"/>
    <mergeCell ref="L235:P235"/>
    <mergeCell ref="Q230:AF230"/>
    <mergeCell ref="AG230:AJ230"/>
    <mergeCell ref="AK230:AL230"/>
    <mergeCell ref="AM230:AP230"/>
    <mergeCell ref="A230:B230"/>
    <mergeCell ref="C230:G230"/>
    <mergeCell ref="H230:K230"/>
    <mergeCell ref="L230:P230"/>
    <mergeCell ref="Q231:AF231"/>
    <mergeCell ref="AG231:AJ231"/>
    <mergeCell ref="AK231:AL231"/>
    <mergeCell ref="AM231:AP231"/>
    <mergeCell ref="A231:B231"/>
    <mergeCell ref="C231:G231"/>
    <mergeCell ref="H231:K231"/>
    <mergeCell ref="L231:P231"/>
    <mergeCell ref="Q232:AF232"/>
    <mergeCell ref="AG232:AJ232"/>
    <mergeCell ref="AK232:AL232"/>
    <mergeCell ref="AM232:AP232"/>
    <mergeCell ref="A232:B232"/>
    <mergeCell ref="C232:G232"/>
    <mergeCell ref="H232:K232"/>
    <mergeCell ref="L232:P232"/>
    <mergeCell ref="Q227:AF227"/>
    <mergeCell ref="AG227:AJ227"/>
    <mergeCell ref="AK227:AL227"/>
    <mergeCell ref="AM227:AP227"/>
    <mergeCell ref="A227:B227"/>
    <mergeCell ref="C227:G227"/>
    <mergeCell ref="H227:K227"/>
    <mergeCell ref="L227:P227"/>
    <mergeCell ref="Q228:AF228"/>
    <mergeCell ref="AG228:AJ228"/>
    <mergeCell ref="AK228:AL228"/>
    <mergeCell ref="AM228:AP228"/>
    <mergeCell ref="A228:B228"/>
    <mergeCell ref="C228:G228"/>
    <mergeCell ref="H228:K228"/>
    <mergeCell ref="L228:P228"/>
    <mergeCell ref="Q229:AF229"/>
    <mergeCell ref="AG229:AJ229"/>
    <mergeCell ref="AK229:AL229"/>
    <mergeCell ref="AM229:AP229"/>
    <mergeCell ref="A229:B229"/>
    <mergeCell ref="C229:G229"/>
    <mergeCell ref="H229:K229"/>
    <mergeCell ref="L229:P229"/>
    <mergeCell ref="Q224:AF224"/>
    <mergeCell ref="AG224:AJ224"/>
    <mergeCell ref="AK224:AL224"/>
    <mergeCell ref="AM224:AP224"/>
    <mergeCell ref="A224:B224"/>
    <mergeCell ref="C224:G224"/>
    <mergeCell ref="H224:K224"/>
    <mergeCell ref="L224:P224"/>
    <mergeCell ref="Q225:AF225"/>
    <mergeCell ref="AG225:AJ225"/>
    <mergeCell ref="AK225:AL225"/>
    <mergeCell ref="AM225:AP225"/>
    <mergeCell ref="A225:B225"/>
    <mergeCell ref="C225:G225"/>
    <mergeCell ref="H225:K225"/>
    <mergeCell ref="L225:P225"/>
    <mergeCell ref="Q226:AF226"/>
    <mergeCell ref="AG226:AJ226"/>
    <mergeCell ref="AK226:AL226"/>
    <mergeCell ref="AM226:AP226"/>
    <mergeCell ref="A226:B226"/>
    <mergeCell ref="C226:G226"/>
    <mergeCell ref="H226:K226"/>
    <mergeCell ref="L226:P226"/>
    <mergeCell ref="Q221:AF221"/>
    <mergeCell ref="AG221:AJ221"/>
    <mergeCell ref="AK221:AL221"/>
    <mergeCell ref="AM221:AP221"/>
    <mergeCell ref="A221:B221"/>
    <mergeCell ref="C221:G221"/>
    <mergeCell ref="H221:K221"/>
    <mergeCell ref="L221:P221"/>
    <mergeCell ref="Q222:AF222"/>
    <mergeCell ref="AG222:AJ222"/>
    <mergeCell ref="AK222:AL222"/>
    <mergeCell ref="AM222:AP222"/>
    <mergeCell ref="A222:B222"/>
    <mergeCell ref="C222:G222"/>
    <mergeCell ref="H222:K222"/>
    <mergeCell ref="L222:P222"/>
    <mergeCell ref="Q223:AF223"/>
    <mergeCell ref="AG223:AJ223"/>
    <mergeCell ref="AK223:AL223"/>
    <mergeCell ref="AM223:AP223"/>
    <mergeCell ref="A223:B223"/>
    <mergeCell ref="C223:G223"/>
    <mergeCell ref="H223:K223"/>
    <mergeCell ref="L223:P223"/>
    <mergeCell ref="Q218:AF218"/>
    <mergeCell ref="AG218:AJ218"/>
    <mergeCell ref="AK218:AL218"/>
    <mergeCell ref="AM218:AP218"/>
    <mergeCell ref="A218:B218"/>
    <mergeCell ref="C218:G218"/>
    <mergeCell ref="H218:K218"/>
    <mergeCell ref="L218:P218"/>
    <mergeCell ref="Q219:AF219"/>
    <mergeCell ref="AG219:AJ219"/>
    <mergeCell ref="AK219:AL219"/>
    <mergeCell ref="AM219:AP219"/>
    <mergeCell ref="A219:B219"/>
    <mergeCell ref="C219:G219"/>
    <mergeCell ref="H219:K219"/>
    <mergeCell ref="L219:P219"/>
    <mergeCell ref="Q220:AF220"/>
    <mergeCell ref="AG220:AJ220"/>
    <mergeCell ref="AK220:AL220"/>
    <mergeCell ref="AM220:AP220"/>
    <mergeCell ref="A220:B220"/>
    <mergeCell ref="C220:G220"/>
    <mergeCell ref="H220:K220"/>
    <mergeCell ref="L220:P220"/>
    <mergeCell ref="Q215:AF215"/>
    <mergeCell ref="AG215:AJ215"/>
    <mergeCell ref="AK215:AL215"/>
    <mergeCell ref="AM215:AP215"/>
    <mergeCell ref="A215:B215"/>
    <mergeCell ref="C215:G215"/>
    <mergeCell ref="H215:K215"/>
    <mergeCell ref="L215:P215"/>
    <mergeCell ref="Q216:AF216"/>
    <mergeCell ref="AG216:AJ216"/>
    <mergeCell ref="AK216:AL216"/>
    <mergeCell ref="AM216:AP216"/>
    <mergeCell ref="A216:B216"/>
    <mergeCell ref="C216:G216"/>
    <mergeCell ref="H216:K216"/>
    <mergeCell ref="L216:P216"/>
    <mergeCell ref="Q217:AF217"/>
    <mergeCell ref="AG217:AJ217"/>
    <mergeCell ref="AK217:AL217"/>
    <mergeCell ref="AM217:AP217"/>
    <mergeCell ref="A217:B217"/>
    <mergeCell ref="C217:G217"/>
    <mergeCell ref="H217:K217"/>
    <mergeCell ref="L217:P217"/>
    <mergeCell ref="Q212:AF212"/>
    <mergeCell ref="AG212:AJ212"/>
    <mergeCell ref="AK212:AL212"/>
    <mergeCell ref="AM212:AP212"/>
    <mergeCell ref="A212:B212"/>
    <mergeCell ref="C212:G212"/>
    <mergeCell ref="H212:K212"/>
    <mergeCell ref="L212:P212"/>
    <mergeCell ref="Q213:AF213"/>
    <mergeCell ref="AG213:AJ213"/>
    <mergeCell ref="AK213:AL213"/>
    <mergeCell ref="AM213:AP213"/>
    <mergeCell ref="A213:B213"/>
    <mergeCell ref="C213:G213"/>
    <mergeCell ref="H213:K213"/>
    <mergeCell ref="L213:P213"/>
    <mergeCell ref="Q214:AF214"/>
    <mergeCell ref="AG214:AJ214"/>
    <mergeCell ref="AK214:AL214"/>
    <mergeCell ref="AM214:AP214"/>
    <mergeCell ref="A214:B214"/>
    <mergeCell ref="C214:G214"/>
    <mergeCell ref="H214:K214"/>
    <mergeCell ref="L214:P214"/>
    <mergeCell ref="Q209:AF209"/>
    <mergeCell ref="AG209:AJ209"/>
    <mergeCell ref="AK209:AL209"/>
    <mergeCell ref="AM209:AP209"/>
    <mergeCell ref="A209:B209"/>
    <mergeCell ref="C209:G209"/>
    <mergeCell ref="H209:K209"/>
    <mergeCell ref="L209:P209"/>
    <mergeCell ref="Q210:AF210"/>
    <mergeCell ref="AG210:AJ210"/>
    <mergeCell ref="AK210:AL210"/>
    <mergeCell ref="AM210:AP210"/>
    <mergeCell ref="A210:B210"/>
    <mergeCell ref="C210:G210"/>
    <mergeCell ref="H210:K210"/>
    <mergeCell ref="L210:P210"/>
    <mergeCell ref="Q211:AF211"/>
    <mergeCell ref="AG211:AJ211"/>
    <mergeCell ref="AK211:AL211"/>
    <mergeCell ref="AM211:AP211"/>
    <mergeCell ref="A211:B211"/>
    <mergeCell ref="C211:G211"/>
    <mergeCell ref="H211:K211"/>
    <mergeCell ref="L211:P211"/>
    <mergeCell ref="Q206:AF206"/>
    <mergeCell ref="AG206:AJ206"/>
    <mergeCell ref="AK206:AL206"/>
    <mergeCell ref="AM206:AP206"/>
    <mergeCell ref="A206:B206"/>
    <mergeCell ref="C206:G206"/>
    <mergeCell ref="H206:K206"/>
    <mergeCell ref="L206:P206"/>
    <mergeCell ref="Q207:AF207"/>
    <mergeCell ref="AG207:AJ207"/>
    <mergeCell ref="AK207:AL207"/>
    <mergeCell ref="AM207:AP207"/>
    <mergeCell ref="A207:B207"/>
    <mergeCell ref="C207:G207"/>
    <mergeCell ref="H207:K207"/>
    <mergeCell ref="L207:P207"/>
    <mergeCell ref="Q208:AF208"/>
    <mergeCell ref="AG208:AJ208"/>
    <mergeCell ref="AK208:AL208"/>
    <mergeCell ref="AM208:AP208"/>
    <mergeCell ref="A208:B208"/>
    <mergeCell ref="C208:G208"/>
    <mergeCell ref="H208:K208"/>
    <mergeCell ref="L208:P208"/>
    <mergeCell ref="Q203:AF203"/>
    <mergeCell ref="AG203:AJ203"/>
    <mergeCell ref="AK203:AL203"/>
    <mergeCell ref="AM203:AP203"/>
    <mergeCell ref="A203:B203"/>
    <mergeCell ref="C203:G203"/>
    <mergeCell ref="H203:K203"/>
    <mergeCell ref="L203:P203"/>
    <mergeCell ref="Q204:AF204"/>
    <mergeCell ref="AG204:AJ204"/>
    <mergeCell ref="AK204:AL204"/>
    <mergeCell ref="AM204:AP204"/>
    <mergeCell ref="A204:B204"/>
    <mergeCell ref="C204:G204"/>
    <mergeCell ref="H204:K204"/>
    <mergeCell ref="L204:P204"/>
    <mergeCell ref="Q205:AF205"/>
    <mergeCell ref="AG205:AJ205"/>
    <mergeCell ref="AK205:AL205"/>
    <mergeCell ref="AM205:AP205"/>
    <mergeCell ref="A205:B205"/>
    <mergeCell ref="C205:G205"/>
    <mergeCell ref="H205:K205"/>
    <mergeCell ref="L205:P205"/>
    <mergeCell ref="Q200:AF200"/>
    <mergeCell ref="AG200:AJ200"/>
    <mergeCell ref="AK200:AL200"/>
    <mergeCell ref="AM200:AP200"/>
    <mergeCell ref="A200:B200"/>
    <mergeCell ref="C200:G200"/>
    <mergeCell ref="H200:K200"/>
    <mergeCell ref="L200:P200"/>
    <mergeCell ref="Q201:AF201"/>
    <mergeCell ref="AG201:AJ201"/>
    <mergeCell ref="AK201:AL201"/>
    <mergeCell ref="AM201:AP201"/>
    <mergeCell ref="A201:B201"/>
    <mergeCell ref="C201:G201"/>
    <mergeCell ref="H201:K201"/>
    <mergeCell ref="L201:P201"/>
    <mergeCell ref="Q202:AF202"/>
    <mergeCell ref="AG202:AJ202"/>
    <mergeCell ref="AK202:AL202"/>
    <mergeCell ref="AM202:AP202"/>
    <mergeCell ref="A202:B202"/>
    <mergeCell ref="C202:G202"/>
    <mergeCell ref="H202:K202"/>
    <mergeCell ref="L202:P202"/>
    <mergeCell ref="Q197:AF197"/>
    <mergeCell ref="AG197:AJ197"/>
    <mergeCell ref="AK197:AL197"/>
    <mergeCell ref="AM197:AP197"/>
    <mergeCell ref="A197:B197"/>
    <mergeCell ref="C197:G197"/>
    <mergeCell ref="H197:K197"/>
    <mergeCell ref="L197:P197"/>
    <mergeCell ref="Q198:AF198"/>
    <mergeCell ref="AG198:AJ198"/>
    <mergeCell ref="AK198:AL198"/>
    <mergeCell ref="AM198:AP198"/>
    <mergeCell ref="A198:B198"/>
    <mergeCell ref="C198:G198"/>
    <mergeCell ref="H198:K198"/>
    <mergeCell ref="L198:P198"/>
    <mergeCell ref="Q199:AF199"/>
    <mergeCell ref="AG199:AJ199"/>
    <mergeCell ref="AK199:AL199"/>
    <mergeCell ref="AM199:AP199"/>
    <mergeCell ref="A199:B199"/>
    <mergeCell ref="C199:G199"/>
    <mergeCell ref="H199:K199"/>
    <mergeCell ref="L199:P199"/>
    <mergeCell ref="Q194:AF194"/>
    <mergeCell ref="AG194:AJ194"/>
    <mergeCell ref="AK194:AL194"/>
    <mergeCell ref="AM194:AP194"/>
    <mergeCell ref="A194:B194"/>
    <mergeCell ref="C194:G194"/>
    <mergeCell ref="H194:K194"/>
    <mergeCell ref="L194:P194"/>
    <mergeCell ref="Q195:AF195"/>
    <mergeCell ref="AG195:AJ195"/>
    <mergeCell ref="AK195:AL195"/>
    <mergeCell ref="AM195:AP195"/>
    <mergeCell ref="A195:B195"/>
    <mergeCell ref="C195:G195"/>
    <mergeCell ref="H195:K195"/>
    <mergeCell ref="L195:P195"/>
    <mergeCell ref="Q196:AF196"/>
    <mergeCell ref="AG196:AJ196"/>
    <mergeCell ref="AK196:AL196"/>
    <mergeCell ref="AM196:AP196"/>
    <mergeCell ref="A196:B196"/>
    <mergeCell ref="C196:G196"/>
    <mergeCell ref="H196:K196"/>
    <mergeCell ref="L196:P196"/>
    <mergeCell ref="Q191:AF191"/>
    <mergeCell ref="AG191:AJ191"/>
    <mergeCell ref="AK191:AL191"/>
    <mergeCell ref="AM191:AP191"/>
    <mergeCell ref="A191:B191"/>
    <mergeCell ref="C191:G191"/>
    <mergeCell ref="H191:K191"/>
    <mergeCell ref="L191:P191"/>
    <mergeCell ref="Q192:AF192"/>
    <mergeCell ref="AG192:AJ192"/>
    <mergeCell ref="AK192:AL192"/>
    <mergeCell ref="AM192:AP192"/>
    <mergeCell ref="A192:B192"/>
    <mergeCell ref="C192:G192"/>
    <mergeCell ref="H192:K192"/>
    <mergeCell ref="L192:P192"/>
    <mergeCell ref="Q193:AF193"/>
    <mergeCell ref="AG193:AJ193"/>
    <mergeCell ref="AK193:AL193"/>
    <mergeCell ref="AM193:AP193"/>
    <mergeCell ref="A193:B193"/>
    <mergeCell ref="C193:G193"/>
    <mergeCell ref="H193:K193"/>
    <mergeCell ref="L193:P193"/>
    <mergeCell ref="Q188:AF188"/>
    <mergeCell ref="AG188:AJ188"/>
    <mergeCell ref="AK188:AL188"/>
    <mergeCell ref="AM188:AP188"/>
    <mergeCell ref="A188:B188"/>
    <mergeCell ref="C188:G188"/>
    <mergeCell ref="H188:K188"/>
    <mergeCell ref="L188:P188"/>
    <mergeCell ref="Q189:AF189"/>
    <mergeCell ref="AG189:AJ189"/>
    <mergeCell ref="AK189:AL189"/>
    <mergeCell ref="AM189:AP189"/>
    <mergeCell ref="A189:B189"/>
    <mergeCell ref="C189:G189"/>
    <mergeCell ref="H189:K189"/>
    <mergeCell ref="L189:P189"/>
    <mergeCell ref="Q190:AF190"/>
    <mergeCell ref="AG190:AJ190"/>
    <mergeCell ref="AK190:AL190"/>
    <mergeCell ref="AM190:AP190"/>
    <mergeCell ref="A190:B190"/>
    <mergeCell ref="C190:G190"/>
    <mergeCell ref="H190:K190"/>
    <mergeCell ref="L190:P190"/>
    <mergeCell ref="Q185:AF185"/>
    <mergeCell ref="AG185:AJ185"/>
    <mergeCell ref="AK185:AL185"/>
    <mergeCell ref="AM185:AP185"/>
    <mergeCell ref="A185:B185"/>
    <mergeCell ref="C185:G185"/>
    <mergeCell ref="H185:K185"/>
    <mergeCell ref="L185:P185"/>
    <mergeCell ref="Q186:AF186"/>
    <mergeCell ref="AG186:AJ186"/>
    <mergeCell ref="AK186:AL186"/>
    <mergeCell ref="AM186:AP186"/>
    <mergeCell ref="A186:B186"/>
    <mergeCell ref="C186:G186"/>
    <mergeCell ref="H186:K186"/>
    <mergeCell ref="L186:P186"/>
    <mergeCell ref="Q187:AF187"/>
    <mergeCell ref="AG187:AJ187"/>
    <mergeCell ref="AK187:AL187"/>
    <mergeCell ref="AM187:AP187"/>
    <mergeCell ref="A187:B187"/>
    <mergeCell ref="C187:G187"/>
    <mergeCell ref="H187:K187"/>
    <mergeCell ref="L187:P187"/>
    <mergeCell ref="Q182:AF182"/>
    <mergeCell ref="AG182:AJ182"/>
    <mergeCell ref="AK182:AL182"/>
    <mergeCell ref="AM182:AP182"/>
    <mergeCell ref="A182:B182"/>
    <mergeCell ref="C182:G182"/>
    <mergeCell ref="H182:K182"/>
    <mergeCell ref="L182:P182"/>
    <mergeCell ref="Q183:AF183"/>
    <mergeCell ref="AG183:AJ183"/>
    <mergeCell ref="AK183:AL183"/>
    <mergeCell ref="AM183:AP183"/>
    <mergeCell ref="A183:B183"/>
    <mergeCell ref="C183:G183"/>
    <mergeCell ref="H183:K183"/>
    <mergeCell ref="L183:P183"/>
    <mergeCell ref="Q184:AF184"/>
    <mergeCell ref="AG184:AJ184"/>
    <mergeCell ref="AK184:AL184"/>
    <mergeCell ref="AM184:AP184"/>
    <mergeCell ref="A184:B184"/>
    <mergeCell ref="C184:G184"/>
    <mergeCell ref="H184:K184"/>
    <mergeCell ref="L184:P184"/>
    <mergeCell ref="Q179:AF179"/>
    <mergeCell ref="AG179:AJ179"/>
    <mergeCell ref="AK179:AL179"/>
    <mergeCell ref="AM179:AP179"/>
    <mergeCell ref="A179:B179"/>
    <mergeCell ref="C179:G179"/>
    <mergeCell ref="H179:K179"/>
    <mergeCell ref="L179:P179"/>
    <mergeCell ref="Q180:AF180"/>
    <mergeCell ref="AG180:AJ180"/>
    <mergeCell ref="AK180:AL180"/>
    <mergeCell ref="AM180:AP180"/>
    <mergeCell ref="A180:B180"/>
    <mergeCell ref="C180:G180"/>
    <mergeCell ref="H180:K180"/>
    <mergeCell ref="L180:P180"/>
    <mergeCell ref="Q181:AF181"/>
    <mergeCell ref="AG181:AJ181"/>
    <mergeCell ref="AK181:AL181"/>
    <mergeCell ref="AM181:AP181"/>
    <mergeCell ref="A181:B181"/>
    <mergeCell ref="C181:G181"/>
    <mergeCell ref="H181:K181"/>
    <mergeCell ref="L181:P181"/>
    <mergeCell ref="Q176:AF176"/>
    <mergeCell ref="AG176:AJ176"/>
    <mergeCell ref="AK176:AL176"/>
    <mergeCell ref="AM176:AP176"/>
    <mergeCell ref="A176:B176"/>
    <mergeCell ref="C176:G176"/>
    <mergeCell ref="H176:K176"/>
    <mergeCell ref="L176:P176"/>
    <mergeCell ref="Q177:AF177"/>
    <mergeCell ref="AG177:AJ177"/>
    <mergeCell ref="AK177:AL177"/>
    <mergeCell ref="AM177:AP177"/>
    <mergeCell ref="A177:B177"/>
    <mergeCell ref="C177:G177"/>
    <mergeCell ref="H177:K177"/>
    <mergeCell ref="L177:P177"/>
    <mergeCell ref="Q178:AF178"/>
    <mergeCell ref="AG178:AJ178"/>
    <mergeCell ref="AK178:AL178"/>
    <mergeCell ref="AM178:AP178"/>
    <mergeCell ref="A178:B178"/>
    <mergeCell ref="C178:G178"/>
    <mergeCell ref="H178:K178"/>
    <mergeCell ref="L178:P178"/>
    <mergeCell ref="Q173:AF173"/>
    <mergeCell ref="AG173:AJ173"/>
    <mergeCell ref="AK173:AL173"/>
    <mergeCell ref="AM173:AP173"/>
    <mergeCell ref="A173:B173"/>
    <mergeCell ref="C173:G173"/>
    <mergeCell ref="H173:K173"/>
    <mergeCell ref="L173:P173"/>
    <mergeCell ref="Q174:AF174"/>
    <mergeCell ref="AG174:AJ174"/>
    <mergeCell ref="AK174:AL174"/>
    <mergeCell ref="AM174:AP174"/>
    <mergeCell ref="A174:B174"/>
    <mergeCell ref="C174:G174"/>
    <mergeCell ref="H174:K174"/>
    <mergeCell ref="L174:P174"/>
    <mergeCell ref="Q175:AF175"/>
    <mergeCell ref="AG175:AJ175"/>
    <mergeCell ref="AK175:AL175"/>
    <mergeCell ref="AM175:AP175"/>
    <mergeCell ref="A175:B175"/>
    <mergeCell ref="C175:G175"/>
    <mergeCell ref="H175:K175"/>
    <mergeCell ref="L175:P175"/>
    <mergeCell ref="Q170:AF170"/>
    <mergeCell ref="AG170:AJ170"/>
    <mergeCell ref="AK170:AL170"/>
    <mergeCell ref="AM170:AP170"/>
    <mergeCell ref="A170:B170"/>
    <mergeCell ref="C170:G170"/>
    <mergeCell ref="H170:K170"/>
    <mergeCell ref="L170:P170"/>
    <mergeCell ref="Q171:AF171"/>
    <mergeCell ref="AG171:AJ171"/>
    <mergeCell ref="AK171:AL171"/>
    <mergeCell ref="AM171:AP171"/>
    <mergeCell ref="A171:B171"/>
    <mergeCell ref="C171:G171"/>
    <mergeCell ref="H171:K171"/>
    <mergeCell ref="L171:P171"/>
    <mergeCell ref="Q172:AF172"/>
    <mergeCell ref="AG172:AJ172"/>
    <mergeCell ref="AK172:AL172"/>
    <mergeCell ref="AM172:AP172"/>
    <mergeCell ref="A172:B172"/>
    <mergeCell ref="C172:G172"/>
    <mergeCell ref="H172:K172"/>
    <mergeCell ref="L172:P172"/>
    <mergeCell ref="Q167:AF167"/>
    <mergeCell ref="AG167:AJ167"/>
    <mergeCell ref="AK167:AL167"/>
    <mergeCell ref="AM167:AP167"/>
    <mergeCell ref="A167:B167"/>
    <mergeCell ref="C167:G167"/>
    <mergeCell ref="H167:K167"/>
    <mergeCell ref="L167:P167"/>
    <mergeCell ref="Q168:AF168"/>
    <mergeCell ref="AG168:AJ168"/>
    <mergeCell ref="AK168:AL168"/>
    <mergeCell ref="AM168:AP168"/>
    <mergeCell ref="A168:B168"/>
    <mergeCell ref="C168:G168"/>
    <mergeCell ref="H168:K168"/>
    <mergeCell ref="L168:P168"/>
    <mergeCell ref="Q169:AF169"/>
    <mergeCell ref="AG169:AJ169"/>
    <mergeCell ref="AK169:AL169"/>
    <mergeCell ref="AM169:AP169"/>
    <mergeCell ref="A169:B169"/>
    <mergeCell ref="C169:G169"/>
    <mergeCell ref="H169:K169"/>
    <mergeCell ref="L169:P169"/>
    <mergeCell ref="Q164:AF164"/>
    <mergeCell ref="AG164:AJ164"/>
    <mergeCell ref="AK164:AL164"/>
    <mergeCell ref="AM164:AP164"/>
    <mergeCell ref="A164:B164"/>
    <mergeCell ref="C164:G164"/>
    <mergeCell ref="H164:K164"/>
    <mergeCell ref="L164:P164"/>
    <mergeCell ref="Q165:AF165"/>
    <mergeCell ref="AG165:AJ165"/>
    <mergeCell ref="AK165:AL165"/>
    <mergeCell ref="AM165:AP165"/>
    <mergeCell ref="A165:B165"/>
    <mergeCell ref="C165:G165"/>
    <mergeCell ref="H165:K165"/>
    <mergeCell ref="L165:P165"/>
    <mergeCell ref="Q166:AF166"/>
    <mergeCell ref="AG166:AJ166"/>
    <mergeCell ref="AK166:AL166"/>
    <mergeCell ref="AM166:AP166"/>
    <mergeCell ref="A166:B166"/>
    <mergeCell ref="C166:G166"/>
    <mergeCell ref="H166:K166"/>
    <mergeCell ref="L166:P166"/>
    <mergeCell ref="Q161:AF161"/>
    <mergeCell ref="AG161:AJ161"/>
    <mergeCell ref="AK161:AL161"/>
    <mergeCell ref="AM161:AP161"/>
    <mergeCell ref="A161:B161"/>
    <mergeCell ref="C161:G161"/>
    <mergeCell ref="H161:K161"/>
    <mergeCell ref="L161:P161"/>
    <mergeCell ref="Q162:AF162"/>
    <mergeCell ref="AG162:AJ162"/>
    <mergeCell ref="AK162:AL162"/>
    <mergeCell ref="AM162:AP162"/>
    <mergeCell ref="A162:B162"/>
    <mergeCell ref="C162:G162"/>
    <mergeCell ref="H162:K162"/>
    <mergeCell ref="L162:P162"/>
    <mergeCell ref="Q163:AF163"/>
    <mergeCell ref="AG163:AJ163"/>
    <mergeCell ref="AK163:AL163"/>
    <mergeCell ref="AM163:AP163"/>
    <mergeCell ref="A163:B163"/>
    <mergeCell ref="C163:G163"/>
    <mergeCell ref="H163:K163"/>
    <mergeCell ref="L163:P163"/>
    <mergeCell ref="Q158:AF158"/>
    <mergeCell ref="AG158:AJ158"/>
    <mergeCell ref="AK158:AL158"/>
    <mergeCell ref="AM158:AP158"/>
    <mergeCell ref="A158:B158"/>
    <mergeCell ref="C158:G158"/>
    <mergeCell ref="H158:K158"/>
    <mergeCell ref="L158:P158"/>
    <mergeCell ref="Q159:AF159"/>
    <mergeCell ref="AG159:AJ159"/>
    <mergeCell ref="AK159:AL159"/>
    <mergeCell ref="AM159:AP159"/>
    <mergeCell ref="A159:B159"/>
    <mergeCell ref="C159:G159"/>
    <mergeCell ref="H159:K159"/>
    <mergeCell ref="L159:P159"/>
    <mergeCell ref="Q160:AF160"/>
    <mergeCell ref="AG160:AJ160"/>
    <mergeCell ref="AK160:AL160"/>
    <mergeCell ref="AM160:AP160"/>
    <mergeCell ref="A160:B160"/>
    <mergeCell ref="C160:G160"/>
    <mergeCell ref="H160:K160"/>
    <mergeCell ref="L160:P160"/>
    <mergeCell ref="Q155:AF155"/>
    <mergeCell ref="AG155:AJ155"/>
    <mergeCell ref="AK155:AL155"/>
    <mergeCell ref="AM155:AP155"/>
    <mergeCell ref="A155:B155"/>
    <mergeCell ref="C155:G155"/>
    <mergeCell ref="H155:K155"/>
    <mergeCell ref="L155:P155"/>
    <mergeCell ref="Q156:AF156"/>
    <mergeCell ref="AG156:AJ156"/>
    <mergeCell ref="AK156:AL156"/>
    <mergeCell ref="AM156:AP156"/>
    <mergeCell ref="A156:B156"/>
    <mergeCell ref="C156:G156"/>
    <mergeCell ref="H156:K156"/>
    <mergeCell ref="L156:P156"/>
    <mergeCell ref="Q157:AF157"/>
    <mergeCell ref="AG157:AJ157"/>
    <mergeCell ref="AK157:AL157"/>
    <mergeCell ref="AM157:AP157"/>
    <mergeCell ref="A157:B157"/>
    <mergeCell ref="C157:G157"/>
    <mergeCell ref="H157:K157"/>
    <mergeCell ref="L157:P157"/>
    <mergeCell ref="Q152:AF152"/>
    <mergeCell ref="AG152:AJ152"/>
    <mergeCell ref="AK152:AL152"/>
    <mergeCell ref="AM152:AP152"/>
    <mergeCell ref="A152:B152"/>
    <mergeCell ref="C152:G152"/>
    <mergeCell ref="H152:K152"/>
    <mergeCell ref="L152:P152"/>
    <mergeCell ref="Q153:AF153"/>
    <mergeCell ref="AG153:AJ153"/>
    <mergeCell ref="AK153:AL153"/>
    <mergeCell ref="AM153:AP153"/>
    <mergeCell ref="A153:B153"/>
    <mergeCell ref="C153:G153"/>
    <mergeCell ref="H153:K153"/>
    <mergeCell ref="L153:P153"/>
    <mergeCell ref="Q154:AF154"/>
    <mergeCell ref="AG154:AJ154"/>
    <mergeCell ref="AK154:AL154"/>
    <mergeCell ref="AM154:AP154"/>
    <mergeCell ref="A154:B154"/>
    <mergeCell ref="C154:G154"/>
    <mergeCell ref="H154:K154"/>
    <mergeCell ref="L154:P154"/>
    <mergeCell ref="Q149:AF149"/>
    <mergeCell ref="AG149:AJ149"/>
    <mergeCell ref="AK149:AL149"/>
    <mergeCell ref="AM149:AP149"/>
    <mergeCell ref="A149:B149"/>
    <mergeCell ref="C149:G149"/>
    <mergeCell ref="H149:K149"/>
    <mergeCell ref="L149:P149"/>
    <mergeCell ref="Q150:AF150"/>
    <mergeCell ref="AG150:AJ150"/>
    <mergeCell ref="AK150:AL150"/>
    <mergeCell ref="AM150:AP150"/>
    <mergeCell ref="A150:B150"/>
    <mergeCell ref="C150:G150"/>
    <mergeCell ref="H150:K150"/>
    <mergeCell ref="L150:P150"/>
    <mergeCell ref="Q151:AF151"/>
    <mergeCell ref="AG151:AJ151"/>
    <mergeCell ref="AK151:AL151"/>
    <mergeCell ref="AM151:AP151"/>
    <mergeCell ref="A151:B151"/>
    <mergeCell ref="C151:G151"/>
    <mergeCell ref="H151:K151"/>
    <mergeCell ref="L151:P151"/>
    <mergeCell ref="Q146:AF146"/>
    <mergeCell ref="AG146:AJ146"/>
    <mergeCell ref="AK146:AL146"/>
    <mergeCell ref="AM146:AP146"/>
    <mergeCell ref="A146:B146"/>
    <mergeCell ref="C146:G146"/>
    <mergeCell ref="H146:K146"/>
    <mergeCell ref="L146:P146"/>
    <mergeCell ref="Q147:AF147"/>
    <mergeCell ref="AG147:AJ147"/>
    <mergeCell ref="AK147:AL147"/>
    <mergeCell ref="AM147:AP147"/>
    <mergeCell ref="A147:B147"/>
    <mergeCell ref="C147:G147"/>
    <mergeCell ref="H147:K147"/>
    <mergeCell ref="L147:P147"/>
    <mergeCell ref="Q148:AF148"/>
    <mergeCell ref="AG148:AJ148"/>
    <mergeCell ref="AK148:AL148"/>
    <mergeCell ref="AM148:AP148"/>
    <mergeCell ref="A148:B148"/>
    <mergeCell ref="C148:G148"/>
    <mergeCell ref="H148:K148"/>
    <mergeCell ref="L148:P148"/>
    <mergeCell ref="Q143:AF143"/>
    <mergeCell ref="AG143:AJ143"/>
    <mergeCell ref="AK143:AL143"/>
    <mergeCell ref="AM143:AP143"/>
    <mergeCell ref="A143:B143"/>
    <mergeCell ref="C143:G143"/>
    <mergeCell ref="H143:K143"/>
    <mergeCell ref="L143:P143"/>
    <mergeCell ref="Q144:AF144"/>
    <mergeCell ref="AG144:AJ144"/>
    <mergeCell ref="AK144:AL144"/>
    <mergeCell ref="AM144:AP144"/>
    <mergeCell ref="A144:B144"/>
    <mergeCell ref="C144:G144"/>
    <mergeCell ref="H144:K144"/>
    <mergeCell ref="L144:P144"/>
    <mergeCell ref="Q145:AF145"/>
    <mergeCell ref="AG145:AJ145"/>
    <mergeCell ref="AK145:AL145"/>
    <mergeCell ref="AM145:AP145"/>
    <mergeCell ref="A145:B145"/>
    <mergeCell ref="C145:G145"/>
    <mergeCell ref="H145:K145"/>
    <mergeCell ref="L145:P145"/>
    <mergeCell ref="Q140:AF140"/>
    <mergeCell ref="AG140:AJ140"/>
    <mergeCell ref="AK140:AL140"/>
    <mergeCell ref="AM140:AP140"/>
    <mergeCell ref="A140:B140"/>
    <mergeCell ref="C140:G140"/>
    <mergeCell ref="H140:K140"/>
    <mergeCell ref="L140:P140"/>
    <mergeCell ref="Q141:AF141"/>
    <mergeCell ref="AG141:AJ141"/>
    <mergeCell ref="AK141:AL141"/>
    <mergeCell ref="AM141:AP141"/>
    <mergeCell ref="A141:B141"/>
    <mergeCell ref="C141:G141"/>
    <mergeCell ref="H141:K141"/>
    <mergeCell ref="L141:P141"/>
    <mergeCell ref="Q142:AF142"/>
    <mergeCell ref="AG142:AJ142"/>
    <mergeCell ref="AK142:AL142"/>
    <mergeCell ref="AM142:AP142"/>
    <mergeCell ref="A142:B142"/>
    <mergeCell ref="C142:G142"/>
    <mergeCell ref="H142:K142"/>
    <mergeCell ref="L142:P142"/>
    <mergeCell ref="Q137:AF137"/>
    <mergeCell ref="AG137:AJ137"/>
    <mergeCell ref="AK137:AL137"/>
    <mergeCell ref="AM137:AP137"/>
    <mergeCell ref="A137:B137"/>
    <mergeCell ref="C137:G137"/>
    <mergeCell ref="H137:K137"/>
    <mergeCell ref="L137:P137"/>
    <mergeCell ref="Q138:AF138"/>
    <mergeCell ref="AG138:AJ138"/>
    <mergeCell ref="AK138:AL138"/>
    <mergeCell ref="AM138:AP138"/>
    <mergeCell ref="A138:B138"/>
    <mergeCell ref="C138:G138"/>
    <mergeCell ref="H138:K138"/>
    <mergeCell ref="L138:P138"/>
    <mergeCell ref="Q139:AF139"/>
    <mergeCell ref="AG139:AJ139"/>
    <mergeCell ref="AK139:AL139"/>
    <mergeCell ref="AM139:AP139"/>
    <mergeCell ref="A139:B139"/>
    <mergeCell ref="C139:G139"/>
    <mergeCell ref="H139:K139"/>
    <mergeCell ref="L139:P139"/>
    <mergeCell ref="Q134:AF134"/>
    <mergeCell ref="AG134:AJ134"/>
    <mergeCell ref="AK134:AL134"/>
    <mergeCell ref="AM134:AP134"/>
    <mergeCell ref="A134:B134"/>
    <mergeCell ref="C134:G134"/>
    <mergeCell ref="H134:K134"/>
    <mergeCell ref="L134:P134"/>
    <mergeCell ref="Q135:AF135"/>
    <mergeCell ref="AG135:AJ135"/>
    <mergeCell ref="AK135:AL135"/>
    <mergeCell ref="AM135:AP135"/>
    <mergeCell ref="A135:B135"/>
    <mergeCell ref="C135:G135"/>
    <mergeCell ref="H135:K135"/>
    <mergeCell ref="L135:P135"/>
    <mergeCell ref="Q136:AF136"/>
    <mergeCell ref="AG136:AJ136"/>
    <mergeCell ref="AK136:AL136"/>
    <mergeCell ref="AM136:AP136"/>
    <mergeCell ref="A136:B136"/>
    <mergeCell ref="C136:G136"/>
    <mergeCell ref="H136:K136"/>
    <mergeCell ref="L136:P136"/>
    <mergeCell ref="Q131:AF131"/>
    <mergeCell ref="AG131:AJ131"/>
    <mergeCell ref="AK131:AL131"/>
    <mergeCell ref="AM131:AP131"/>
    <mergeCell ref="A131:B131"/>
    <mergeCell ref="C131:G131"/>
    <mergeCell ref="H131:K131"/>
    <mergeCell ref="L131:P131"/>
    <mergeCell ref="Q132:AF132"/>
    <mergeCell ref="AG132:AJ132"/>
    <mergeCell ref="AK132:AL132"/>
    <mergeCell ref="AM132:AP132"/>
    <mergeCell ref="A132:B132"/>
    <mergeCell ref="C132:G132"/>
    <mergeCell ref="H132:K132"/>
    <mergeCell ref="L132:P132"/>
    <mergeCell ref="Q133:AF133"/>
    <mergeCell ref="AG133:AJ133"/>
    <mergeCell ref="AK133:AL133"/>
    <mergeCell ref="AM133:AP133"/>
    <mergeCell ref="A133:B133"/>
    <mergeCell ref="C133:G133"/>
    <mergeCell ref="H133:K133"/>
    <mergeCell ref="L133:P133"/>
    <mergeCell ref="Q128:AF128"/>
    <mergeCell ref="AG128:AJ128"/>
    <mergeCell ref="AK128:AL128"/>
    <mergeCell ref="AM128:AP128"/>
    <mergeCell ref="A128:B128"/>
    <mergeCell ref="C128:G128"/>
    <mergeCell ref="H128:K128"/>
    <mergeCell ref="L128:P128"/>
    <mergeCell ref="Q129:AF129"/>
    <mergeCell ref="AG129:AJ129"/>
    <mergeCell ref="AK129:AL129"/>
    <mergeCell ref="AM129:AP129"/>
    <mergeCell ref="A129:B129"/>
    <mergeCell ref="C129:G129"/>
    <mergeCell ref="H129:K129"/>
    <mergeCell ref="L129:P129"/>
    <mergeCell ref="Q130:AF130"/>
    <mergeCell ref="AG130:AJ130"/>
    <mergeCell ref="AK130:AL130"/>
    <mergeCell ref="AM130:AP130"/>
    <mergeCell ref="A130:B130"/>
    <mergeCell ref="C130:G130"/>
    <mergeCell ref="H130:K130"/>
    <mergeCell ref="L130:P130"/>
    <mergeCell ref="Q125:AF125"/>
    <mergeCell ref="AG125:AJ125"/>
    <mergeCell ref="AK125:AL125"/>
    <mergeCell ref="AM125:AP125"/>
    <mergeCell ref="A125:B125"/>
    <mergeCell ref="C125:G125"/>
    <mergeCell ref="H125:K125"/>
    <mergeCell ref="L125:P125"/>
    <mergeCell ref="Q126:AF126"/>
    <mergeCell ref="AG126:AJ126"/>
    <mergeCell ref="AK126:AL126"/>
    <mergeCell ref="AM126:AP126"/>
    <mergeCell ref="A126:B126"/>
    <mergeCell ref="C126:G126"/>
    <mergeCell ref="H126:K126"/>
    <mergeCell ref="L126:P126"/>
    <mergeCell ref="Q127:AF127"/>
    <mergeCell ref="AG127:AJ127"/>
    <mergeCell ref="AK127:AL127"/>
    <mergeCell ref="AM127:AP127"/>
    <mergeCell ref="A127:B127"/>
    <mergeCell ref="C127:G127"/>
    <mergeCell ref="H127:K127"/>
    <mergeCell ref="L127:P127"/>
    <mergeCell ref="Q122:AF122"/>
    <mergeCell ref="AG122:AJ122"/>
    <mergeCell ref="AK122:AL122"/>
    <mergeCell ref="AM122:AP122"/>
    <mergeCell ref="A122:B122"/>
    <mergeCell ref="C122:G122"/>
    <mergeCell ref="H122:K122"/>
    <mergeCell ref="L122:P122"/>
    <mergeCell ref="Q123:AF123"/>
    <mergeCell ref="AG123:AJ123"/>
    <mergeCell ref="AK123:AL123"/>
    <mergeCell ref="AM123:AP123"/>
    <mergeCell ref="A123:B123"/>
    <mergeCell ref="C123:G123"/>
    <mergeCell ref="H123:K123"/>
    <mergeCell ref="L123:P123"/>
    <mergeCell ref="Q124:AF124"/>
    <mergeCell ref="AG124:AJ124"/>
    <mergeCell ref="AK124:AL124"/>
    <mergeCell ref="AM124:AP124"/>
    <mergeCell ref="A124:B124"/>
    <mergeCell ref="C124:G124"/>
    <mergeCell ref="H124:K124"/>
    <mergeCell ref="L124:P124"/>
    <mergeCell ref="Q119:AF119"/>
    <mergeCell ref="AG119:AJ119"/>
    <mergeCell ref="AK119:AL119"/>
    <mergeCell ref="AM119:AP119"/>
    <mergeCell ref="A119:B119"/>
    <mergeCell ref="C119:G119"/>
    <mergeCell ref="H119:K119"/>
    <mergeCell ref="L119:P119"/>
    <mergeCell ref="Q120:AF120"/>
    <mergeCell ref="AG120:AJ120"/>
    <mergeCell ref="AK120:AL120"/>
    <mergeCell ref="AM120:AP120"/>
    <mergeCell ref="A120:B120"/>
    <mergeCell ref="C120:G120"/>
    <mergeCell ref="H120:K120"/>
    <mergeCell ref="L120:P120"/>
    <mergeCell ref="Q121:AF121"/>
    <mergeCell ref="AG121:AJ121"/>
    <mergeCell ref="AK121:AL121"/>
    <mergeCell ref="AM121:AP121"/>
    <mergeCell ref="A121:B121"/>
    <mergeCell ref="C121:G121"/>
    <mergeCell ref="H121:K121"/>
    <mergeCell ref="L121:P121"/>
    <mergeCell ref="Q116:AF116"/>
    <mergeCell ref="AG116:AJ116"/>
    <mergeCell ref="AK116:AL116"/>
    <mergeCell ref="AM116:AP116"/>
    <mergeCell ref="A116:B116"/>
    <mergeCell ref="C116:G116"/>
    <mergeCell ref="H116:K116"/>
    <mergeCell ref="L116:P116"/>
    <mergeCell ref="Q117:AF117"/>
    <mergeCell ref="AG117:AJ117"/>
    <mergeCell ref="AK117:AL117"/>
    <mergeCell ref="AM117:AP117"/>
    <mergeCell ref="A117:B117"/>
    <mergeCell ref="C117:G117"/>
    <mergeCell ref="H117:K117"/>
    <mergeCell ref="L117:P117"/>
    <mergeCell ref="Q118:AF118"/>
    <mergeCell ref="AG118:AJ118"/>
    <mergeCell ref="AK118:AL118"/>
    <mergeCell ref="AM118:AP118"/>
    <mergeCell ref="A118:B118"/>
    <mergeCell ref="C118:G118"/>
    <mergeCell ref="H118:K118"/>
    <mergeCell ref="L118:P118"/>
    <mergeCell ref="Q113:AF113"/>
    <mergeCell ref="AG113:AJ113"/>
    <mergeCell ref="AK113:AL113"/>
    <mergeCell ref="AM113:AP113"/>
    <mergeCell ref="A113:B113"/>
    <mergeCell ref="C113:G113"/>
    <mergeCell ref="H113:K113"/>
    <mergeCell ref="L113:P113"/>
    <mergeCell ref="Q114:AF114"/>
    <mergeCell ref="AG114:AJ114"/>
    <mergeCell ref="AK114:AL114"/>
    <mergeCell ref="AM114:AP114"/>
    <mergeCell ref="A114:B114"/>
    <mergeCell ref="C114:G114"/>
    <mergeCell ref="H114:K114"/>
    <mergeCell ref="L114:P114"/>
    <mergeCell ref="Q115:AF115"/>
    <mergeCell ref="AG115:AJ115"/>
    <mergeCell ref="AK115:AL115"/>
    <mergeCell ref="AM115:AP115"/>
    <mergeCell ref="A115:B115"/>
    <mergeCell ref="C115:G115"/>
    <mergeCell ref="H115:K115"/>
    <mergeCell ref="L115:P115"/>
    <mergeCell ref="Q110:AF110"/>
    <mergeCell ref="AG110:AJ110"/>
    <mergeCell ref="AK110:AL110"/>
    <mergeCell ref="AM110:AP110"/>
    <mergeCell ref="A110:B110"/>
    <mergeCell ref="C110:G110"/>
    <mergeCell ref="H110:K110"/>
    <mergeCell ref="L110:P110"/>
    <mergeCell ref="Q111:AF111"/>
    <mergeCell ref="AG111:AJ111"/>
    <mergeCell ref="AK111:AL111"/>
    <mergeCell ref="AM111:AP111"/>
    <mergeCell ref="A111:B111"/>
    <mergeCell ref="C111:G111"/>
    <mergeCell ref="H111:K111"/>
    <mergeCell ref="L111:P111"/>
    <mergeCell ref="Q112:AF112"/>
    <mergeCell ref="AG112:AJ112"/>
    <mergeCell ref="AK112:AL112"/>
    <mergeCell ref="AM112:AP112"/>
    <mergeCell ref="A112:B112"/>
    <mergeCell ref="C112:G112"/>
    <mergeCell ref="H112:K112"/>
    <mergeCell ref="L112:P112"/>
    <mergeCell ref="Q107:AF107"/>
    <mergeCell ref="AG107:AJ107"/>
    <mergeCell ref="AK107:AL107"/>
    <mergeCell ref="AM107:AP107"/>
    <mergeCell ref="A107:B107"/>
    <mergeCell ref="C107:G107"/>
    <mergeCell ref="H107:K107"/>
    <mergeCell ref="L107:P107"/>
    <mergeCell ref="Q108:AF108"/>
    <mergeCell ref="AG108:AJ108"/>
    <mergeCell ref="AK108:AL108"/>
    <mergeCell ref="AM108:AP108"/>
    <mergeCell ref="A108:B108"/>
    <mergeCell ref="C108:G108"/>
    <mergeCell ref="H108:K108"/>
    <mergeCell ref="L108:P108"/>
    <mergeCell ref="Q109:AF109"/>
    <mergeCell ref="AG109:AJ109"/>
    <mergeCell ref="AK109:AL109"/>
    <mergeCell ref="AM109:AP109"/>
    <mergeCell ref="A109:B109"/>
    <mergeCell ref="C109:G109"/>
    <mergeCell ref="H109:K109"/>
    <mergeCell ref="L109:P109"/>
    <mergeCell ref="Q104:AF104"/>
    <mergeCell ref="AG104:AJ104"/>
    <mergeCell ref="AK104:AL104"/>
    <mergeCell ref="AM104:AP104"/>
    <mergeCell ref="A104:B104"/>
    <mergeCell ref="C104:G104"/>
    <mergeCell ref="H104:K104"/>
    <mergeCell ref="L104:P104"/>
    <mergeCell ref="Q105:AF105"/>
    <mergeCell ref="AG105:AJ105"/>
    <mergeCell ref="AK105:AL105"/>
    <mergeCell ref="AM105:AP105"/>
    <mergeCell ref="A105:B105"/>
    <mergeCell ref="C105:G105"/>
    <mergeCell ref="H105:K105"/>
    <mergeCell ref="L105:P105"/>
    <mergeCell ref="Q106:AF106"/>
    <mergeCell ref="AG106:AJ106"/>
    <mergeCell ref="AK106:AL106"/>
    <mergeCell ref="AM106:AP106"/>
    <mergeCell ref="A106:B106"/>
    <mergeCell ref="C106:G106"/>
    <mergeCell ref="H106:K106"/>
    <mergeCell ref="L106:P106"/>
    <mergeCell ref="Q101:AF101"/>
    <mergeCell ref="AG101:AJ101"/>
    <mergeCell ref="AK101:AL101"/>
    <mergeCell ref="AM101:AP101"/>
    <mergeCell ref="A101:B101"/>
    <mergeCell ref="C101:G101"/>
    <mergeCell ref="H101:K101"/>
    <mergeCell ref="L101:P101"/>
    <mergeCell ref="Q102:AF102"/>
    <mergeCell ref="AG102:AJ102"/>
    <mergeCell ref="AK102:AL102"/>
    <mergeCell ref="AM102:AP102"/>
    <mergeCell ref="A102:B102"/>
    <mergeCell ref="C102:G102"/>
    <mergeCell ref="H102:K102"/>
    <mergeCell ref="L102:P102"/>
    <mergeCell ref="Q103:AF103"/>
    <mergeCell ref="AG103:AJ103"/>
    <mergeCell ref="AK103:AL103"/>
    <mergeCell ref="AM103:AP103"/>
    <mergeCell ref="A103:B103"/>
    <mergeCell ref="C103:G103"/>
    <mergeCell ref="H103:K103"/>
    <mergeCell ref="L103:P103"/>
    <mergeCell ref="Q98:AF98"/>
    <mergeCell ref="AG98:AJ98"/>
    <mergeCell ref="AK98:AL98"/>
    <mergeCell ref="AM98:AP98"/>
    <mergeCell ref="A98:B98"/>
    <mergeCell ref="C98:G98"/>
    <mergeCell ref="H98:K98"/>
    <mergeCell ref="L98:P98"/>
    <mergeCell ref="Q99:AF99"/>
    <mergeCell ref="AG99:AJ99"/>
    <mergeCell ref="AK99:AL99"/>
    <mergeCell ref="AM99:AP99"/>
    <mergeCell ref="A99:B99"/>
    <mergeCell ref="C99:G99"/>
    <mergeCell ref="H99:K99"/>
    <mergeCell ref="L99:P99"/>
    <mergeCell ref="Q100:AF100"/>
    <mergeCell ref="AG100:AJ100"/>
    <mergeCell ref="AK100:AL100"/>
    <mergeCell ref="AM100:AP100"/>
    <mergeCell ref="A100:B100"/>
    <mergeCell ref="C100:G100"/>
    <mergeCell ref="H100:K100"/>
    <mergeCell ref="L100:P100"/>
    <mergeCell ref="Q95:AF95"/>
    <mergeCell ref="AG95:AJ95"/>
    <mergeCell ref="AK95:AL95"/>
    <mergeCell ref="AM95:AP95"/>
    <mergeCell ref="A95:B95"/>
    <mergeCell ref="C95:G95"/>
    <mergeCell ref="H95:K95"/>
    <mergeCell ref="L95:P95"/>
    <mergeCell ref="Q96:AF96"/>
    <mergeCell ref="AG96:AJ96"/>
    <mergeCell ref="AK96:AL96"/>
    <mergeCell ref="AM96:AP96"/>
    <mergeCell ref="A96:B96"/>
    <mergeCell ref="C96:G96"/>
    <mergeCell ref="H96:K96"/>
    <mergeCell ref="L96:P96"/>
    <mergeCell ref="Q97:AF97"/>
    <mergeCell ref="AG97:AJ97"/>
    <mergeCell ref="AK97:AL97"/>
    <mergeCell ref="AM97:AP97"/>
    <mergeCell ref="A97:B97"/>
    <mergeCell ref="C97:G97"/>
    <mergeCell ref="H97:K97"/>
    <mergeCell ref="L97:P97"/>
    <mergeCell ref="Q92:AF92"/>
    <mergeCell ref="AG92:AJ92"/>
    <mergeCell ref="AK92:AL92"/>
    <mergeCell ref="AM92:AP92"/>
    <mergeCell ref="A92:B92"/>
    <mergeCell ref="C92:G92"/>
    <mergeCell ref="H92:K92"/>
    <mergeCell ref="L92:P92"/>
    <mergeCell ref="Q93:AF93"/>
    <mergeCell ref="AG93:AJ93"/>
    <mergeCell ref="AK93:AL93"/>
    <mergeCell ref="AM93:AP93"/>
    <mergeCell ref="A93:B93"/>
    <mergeCell ref="C93:G93"/>
    <mergeCell ref="H93:K93"/>
    <mergeCell ref="L93:P93"/>
    <mergeCell ref="Q94:AF94"/>
    <mergeCell ref="AG94:AJ94"/>
    <mergeCell ref="AK94:AL94"/>
    <mergeCell ref="AM94:AP94"/>
    <mergeCell ref="A94:B94"/>
    <mergeCell ref="C94:G94"/>
    <mergeCell ref="H94:K94"/>
    <mergeCell ref="L94:P94"/>
    <mergeCell ref="Q89:AF89"/>
    <mergeCell ref="AG89:AJ89"/>
    <mergeCell ref="AK89:AL89"/>
    <mergeCell ref="AM89:AP89"/>
    <mergeCell ref="A89:B89"/>
    <mergeCell ref="C89:G89"/>
    <mergeCell ref="H89:K89"/>
    <mergeCell ref="L89:P89"/>
    <mergeCell ref="Q90:AF90"/>
    <mergeCell ref="AG90:AJ90"/>
    <mergeCell ref="AK90:AL90"/>
    <mergeCell ref="AM90:AP90"/>
    <mergeCell ref="A90:B90"/>
    <mergeCell ref="C90:G90"/>
    <mergeCell ref="H90:K90"/>
    <mergeCell ref="L90:P90"/>
    <mergeCell ref="Q91:AF91"/>
    <mergeCell ref="AG91:AJ91"/>
    <mergeCell ref="AK91:AL91"/>
    <mergeCell ref="AM91:AP91"/>
    <mergeCell ref="A91:B91"/>
    <mergeCell ref="C91:G91"/>
    <mergeCell ref="H91:K91"/>
    <mergeCell ref="L91:P91"/>
    <mergeCell ref="Q86:AF86"/>
    <mergeCell ref="AG86:AJ86"/>
    <mergeCell ref="AK86:AL86"/>
    <mergeCell ref="AM86:AP86"/>
    <mergeCell ref="A86:B86"/>
    <mergeCell ref="C86:G86"/>
    <mergeCell ref="H86:K86"/>
    <mergeCell ref="L86:P86"/>
    <mergeCell ref="Q87:AF87"/>
    <mergeCell ref="AG87:AJ87"/>
    <mergeCell ref="AK87:AL87"/>
    <mergeCell ref="AM87:AP87"/>
    <mergeCell ref="A87:B87"/>
    <mergeCell ref="C87:G87"/>
    <mergeCell ref="H87:K87"/>
    <mergeCell ref="L87:P87"/>
    <mergeCell ref="Q88:AF88"/>
    <mergeCell ref="AG88:AJ88"/>
    <mergeCell ref="AK88:AL88"/>
    <mergeCell ref="AM88:AP88"/>
    <mergeCell ref="A88:B88"/>
    <mergeCell ref="C88:G88"/>
    <mergeCell ref="H88:K88"/>
    <mergeCell ref="L88:P88"/>
    <mergeCell ref="Q83:AF83"/>
    <mergeCell ref="AG83:AJ83"/>
    <mergeCell ref="AK83:AL83"/>
    <mergeCell ref="AM83:AP83"/>
    <mergeCell ref="A83:B83"/>
    <mergeCell ref="C83:G83"/>
    <mergeCell ref="H83:K83"/>
    <mergeCell ref="L83:P83"/>
    <mergeCell ref="Q84:AF84"/>
    <mergeCell ref="AG84:AJ84"/>
    <mergeCell ref="AK84:AL84"/>
    <mergeCell ref="AM84:AP84"/>
    <mergeCell ref="A84:B84"/>
    <mergeCell ref="C84:G84"/>
    <mergeCell ref="H84:K84"/>
    <mergeCell ref="L84:P84"/>
    <mergeCell ref="Q85:AF85"/>
    <mergeCell ref="AG85:AJ85"/>
    <mergeCell ref="AK85:AL85"/>
    <mergeCell ref="AM85:AP85"/>
    <mergeCell ref="A85:B85"/>
    <mergeCell ref="C85:G85"/>
    <mergeCell ref="H85:K85"/>
    <mergeCell ref="L85:P85"/>
    <mergeCell ref="Q80:AF80"/>
    <mergeCell ref="AG80:AJ80"/>
    <mergeCell ref="AK80:AL80"/>
    <mergeCell ref="AM80:AP80"/>
    <mergeCell ref="A80:B80"/>
    <mergeCell ref="C80:G80"/>
    <mergeCell ref="H80:K80"/>
    <mergeCell ref="L80:P80"/>
    <mergeCell ref="Q81:AF81"/>
    <mergeCell ref="AG81:AJ81"/>
    <mergeCell ref="AK81:AL81"/>
    <mergeCell ref="AM81:AP81"/>
    <mergeCell ref="A81:B81"/>
    <mergeCell ref="C81:G81"/>
    <mergeCell ref="H81:K81"/>
    <mergeCell ref="L81:P81"/>
    <mergeCell ref="Q82:AF82"/>
    <mergeCell ref="AG82:AJ82"/>
    <mergeCell ref="AK82:AL82"/>
    <mergeCell ref="AM82:AP82"/>
    <mergeCell ref="A82:B82"/>
    <mergeCell ref="C82:G82"/>
    <mergeCell ref="H82:K82"/>
    <mergeCell ref="L82:P82"/>
    <mergeCell ref="Q77:AF77"/>
    <mergeCell ref="AG77:AJ77"/>
    <mergeCell ref="AK77:AL77"/>
    <mergeCell ref="AM77:AP77"/>
    <mergeCell ref="A77:B77"/>
    <mergeCell ref="C77:G77"/>
    <mergeCell ref="H77:K77"/>
    <mergeCell ref="L77:P77"/>
    <mergeCell ref="Q78:AF78"/>
    <mergeCell ref="AG78:AJ78"/>
    <mergeCell ref="AK78:AL78"/>
    <mergeCell ref="AM78:AP78"/>
    <mergeCell ref="A78:B78"/>
    <mergeCell ref="C78:G78"/>
    <mergeCell ref="H78:K78"/>
    <mergeCell ref="L78:P78"/>
    <mergeCell ref="Q79:AF79"/>
    <mergeCell ref="AG79:AJ79"/>
    <mergeCell ref="AK79:AL79"/>
    <mergeCell ref="AM79:AP79"/>
    <mergeCell ref="A79:B79"/>
    <mergeCell ref="C79:G79"/>
    <mergeCell ref="H79:K79"/>
    <mergeCell ref="L79:P79"/>
    <mergeCell ref="Q74:AF74"/>
    <mergeCell ref="AG74:AJ74"/>
    <mergeCell ref="AK74:AL74"/>
    <mergeCell ref="AM74:AP74"/>
    <mergeCell ref="A74:B74"/>
    <mergeCell ref="C74:G74"/>
    <mergeCell ref="H74:K74"/>
    <mergeCell ref="L74:P74"/>
    <mergeCell ref="Q75:AF75"/>
    <mergeCell ref="AG75:AJ75"/>
    <mergeCell ref="AK75:AL75"/>
    <mergeCell ref="AM75:AP75"/>
    <mergeCell ref="A75:B75"/>
    <mergeCell ref="C75:G75"/>
    <mergeCell ref="H75:K75"/>
    <mergeCell ref="L75:P75"/>
    <mergeCell ref="Q76:AF76"/>
    <mergeCell ref="AG76:AJ76"/>
    <mergeCell ref="AK76:AL76"/>
    <mergeCell ref="AM76:AP76"/>
    <mergeCell ref="A76:B76"/>
    <mergeCell ref="C76:G76"/>
    <mergeCell ref="H76:K76"/>
    <mergeCell ref="L76:P76"/>
    <mergeCell ref="Q71:AF71"/>
    <mergeCell ref="AG71:AJ71"/>
    <mergeCell ref="AK71:AL71"/>
    <mergeCell ref="AM71:AP71"/>
    <mergeCell ref="A71:B71"/>
    <mergeCell ref="C71:G71"/>
    <mergeCell ref="H71:K71"/>
    <mergeCell ref="L71:P71"/>
    <mergeCell ref="Q72:AF72"/>
    <mergeCell ref="AG72:AJ72"/>
    <mergeCell ref="AK72:AL72"/>
    <mergeCell ref="AM72:AP72"/>
    <mergeCell ref="A72:B72"/>
    <mergeCell ref="C72:G72"/>
    <mergeCell ref="H72:K72"/>
    <mergeCell ref="L72:P72"/>
    <mergeCell ref="Q73:AF73"/>
    <mergeCell ref="AG73:AJ73"/>
    <mergeCell ref="AK73:AL73"/>
    <mergeCell ref="AM73:AP73"/>
    <mergeCell ref="A73:B73"/>
    <mergeCell ref="C73:G73"/>
    <mergeCell ref="H73:K73"/>
    <mergeCell ref="L73:P73"/>
    <mergeCell ref="Q68:AF68"/>
    <mergeCell ref="AG68:AJ68"/>
    <mergeCell ref="AK68:AL68"/>
    <mergeCell ref="AM68:AP68"/>
    <mergeCell ref="A68:B68"/>
    <mergeCell ref="C68:G68"/>
    <mergeCell ref="H68:K68"/>
    <mergeCell ref="L68:P68"/>
    <mergeCell ref="Q69:AF69"/>
    <mergeCell ref="AG69:AJ69"/>
    <mergeCell ref="AK69:AL69"/>
    <mergeCell ref="AM69:AP69"/>
    <mergeCell ref="A69:B69"/>
    <mergeCell ref="C69:G69"/>
    <mergeCell ref="H69:K69"/>
    <mergeCell ref="L69:P69"/>
    <mergeCell ref="Q70:AF70"/>
    <mergeCell ref="AG70:AJ70"/>
    <mergeCell ref="AK70:AL70"/>
    <mergeCell ref="AM70:AP70"/>
    <mergeCell ref="A70:B70"/>
    <mergeCell ref="C70:G70"/>
    <mergeCell ref="H70:K70"/>
    <mergeCell ref="L70:P70"/>
    <mergeCell ref="Q65:AF65"/>
    <mergeCell ref="AG65:AJ65"/>
    <mergeCell ref="AK65:AL65"/>
    <mergeCell ref="AM65:AP65"/>
    <mergeCell ref="A65:B65"/>
    <mergeCell ref="C65:G65"/>
    <mergeCell ref="H65:K65"/>
    <mergeCell ref="L65:P65"/>
    <mergeCell ref="Q66:AF66"/>
    <mergeCell ref="AG66:AJ66"/>
    <mergeCell ref="AK66:AL66"/>
    <mergeCell ref="AM66:AP66"/>
    <mergeCell ref="A66:B66"/>
    <mergeCell ref="C66:G66"/>
    <mergeCell ref="H66:K66"/>
    <mergeCell ref="L66:P66"/>
    <mergeCell ref="Q67:AF67"/>
    <mergeCell ref="AG67:AJ67"/>
    <mergeCell ref="AK67:AL67"/>
    <mergeCell ref="AM67:AP67"/>
    <mergeCell ref="A67:B67"/>
    <mergeCell ref="C67:G67"/>
    <mergeCell ref="H67:K67"/>
    <mergeCell ref="L67:P67"/>
    <mergeCell ref="Q62:AF62"/>
    <mergeCell ref="AG62:AJ62"/>
    <mergeCell ref="AK62:AL62"/>
    <mergeCell ref="AM62:AP62"/>
    <mergeCell ref="A62:B62"/>
    <mergeCell ref="C62:G62"/>
    <mergeCell ref="H62:K62"/>
    <mergeCell ref="L62:P62"/>
    <mergeCell ref="Q63:AF63"/>
    <mergeCell ref="AG63:AJ63"/>
    <mergeCell ref="AK63:AL63"/>
    <mergeCell ref="AM63:AP63"/>
    <mergeCell ref="A63:B63"/>
    <mergeCell ref="C63:G63"/>
    <mergeCell ref="H63:K63"/>
    <mergeCell ref="L63:P63"/>
    <mergeCell ref="Q64:AF64"/>
    <mergeCell ref="AG64:AJ64"/>
    <mergeCell ref="AK64:AL64"/>
    <mergeCell ref="AM64:AP64"/>
    <mergeCell ref="A64:B64"/>
    <mergeCell ref="C64:G64"/>
    <mergeCell ref="H64:K64"/>
    <mergeCell ref="L64:P64"/>
    <mergeCell ref="Q59:AF59"/>
    <mergeCell ref="AG59:AJ59"/>
    <mergeCell ref="AK59:AL59"/>
    <mergeCell ref="AM59:AP59"/>
    <mergeCell ref="A59:B59"/>
    <mergeCell ref="C59:G59"/>
    <mergeCell ref="H59:K59"/>
    <mergeCell ref="L59:P59"/>
    <mergeCell ref="Q60:AF60"/>
    <mergeCell ref="AG60:AJ60"/>
    <mergeCell ref="AK60:AL60"/>
    <mergeCell ref="AM60:AP60"/>
    <mergeCell ref="A60:B60"/>
    <mergeCell ref="C60:G60"/>
    <mergeCell ref="H60:K60"/>
    <mergeCell ref="L60:P60"/>
    <mergeCell ref="Q61:AF61"/>
    <mergeCell ref="AG61:AJ61"/>
    <mergeCell ref="AK61:AL61"/>
    <mergeCell ref="AM61:AP61"/>
    <mergeCell ref="A61:B61"/>
    <mergeCell ref="C61:G61"/>
    <mergeCell ref="H61:K61"/>
    <mergeCell ref="L61:P61"/>
    <mergeCell ref="Q56:AF56"/>
    <mergeCell ref="AG56:AJ56"/>
    <mergeCell ref="AK56:AL56"/>
    <mergeCell ref="AM56:AP56"/>
    <mergeCell ref="A56:B56"/>
    <mergeCell ref="C56:G56"/>
    <mergeCell ref="H56:K56"/>
    <mergeCell ref="L56:P56"/>
    <mergeCell ref="Q57:AF57"/>
    <mergeCell ref="AG57:AJ57"/>
    <mergeCell ref="AK57:AL57"/>
    <mergeCell ref="AM57:AP57"/>
    <mergeCell ref="A57:B57"/>
    <mergeCell ref="C57:G57"/>
    <mergeCell ref="H57:K57"/>
    <mergeCell ref="L57:P57"/>
    <mergeCell ref="Q58:AF58"/>
    <mergeCell ref="AG58:AJ58"/>
    <mergeCell ref="AK58:AL58"/>
    <mergeCell ref="AM58:AP58"/>
    <mergeCell ref="A58:B58"/>
    <mergeCell ref="C58:G58"/>
    <mergeCell ref="H58:K58"/>
    <mergeCell ref="L58:P58"/>
    <mergeCell ref="Q53:AF53"/>
    <mergeCell ref="AG53:AJ53"/>
    <mergeCell ref="AK53:AL53"/>
    <mergeCell ref="AM53:AP53"/>
    <mergeCell ref="A53:B53"/>
    <mergeCell ref="C53:G53"/>
    <mergeCell ref="H53:K53"/>
    <mergeCell ref="L53:P53"/>
    <mergeCell ref="Q54:AF54"/>
    <mergeCell ref="AG54:AJ54"/>
    <mergeCell ref="AK54:AL54"/>
    <mergeCell ref="AM54:AP54"/>
    <mergeCell ref="A54:B54"/>
    <mergeCell ref="C54:G54"/>
    <mergeCell ref="H54:K54"/>
    <mergeCell ref="L54:P54"/>
    <mergeCell ref="Q55:AF55"/>
    <mergeCell ref="AG55:AJ55"/>
    <mergeCell ref="AK55:AL55"/>
    <mergeCell ref="AM55:AP55"/>
    <mergeCell ref="A55:B55"/>
    <mergeCell ref="C55:G55"/>
    <mergeCell ref="H55:K55"/>
    <mergeCell ref="L55:P55"/>
    <mergeCell ref="Q50:AF50"/>
    <mergeCell ref="AG50:AJ50"/>
    <mergeCell ref="AK50:AL50"/>
    <mergeCell ref="AM50:AP50"/>
    <mergeCell ref="A50:B50"/>
    <mergeCell ref="C50:G50"/>
    <mergeCell ref="H50:K50"/>
    <mergeCell ref="L50:P50"/>
    <mergeCell ref="Q51:AF51"/>
    <mergeCell ref="AG51:AJ51"/>
    <mergeCell ref="AK51:AL51"/>
    <mergeCell ref="AM51:AP51"/>
    <mergeCell ref="A51:B51"/>
    <mergeCell ref="C51:G51"/>
    <mergeCell ref="H51:K51"/>
    <mergeCell ref="L51:P51"/>
    <mergeCell ref="Q52:AF52"/>
    <mergeCell ref="AG52:AJ52"/>
    <mergeCell ref="AK52:AL52"/>
    <mergeCell ref="AM52:AP52"/>
    <mergeCell ref="A52:B52"/>
    <mergeCell ref="C52:G52"/>
    <mergeCell ref="H52:K52"/>
    <mergeCell ref="L52:P52"/>
    <mergeCell ref="Q47:AF47"/>
    <mergeCell ref="AG47:AJ47"/>
    <mergeCell ref="AK47:AL47"/>
    <mergeCell ref="AM47:AP47"/>
    <mergeCell ref="A47:B47"/>
    <mergeCell ref="C47:G47"/>
    <mergeCell ref="H47:K47"/>
    <mergeCell ref="L47:P47"/>
    <mergeCell ref="Q48:AF48"/>
    <mergeCell ref="AG48:AJ48"/>
    <mergeCell ref="AK48:AL48"/>
    <mergeCell ref="AM48:AP48"/>
    <mergeCell ref="A48:B48"/>
    <mergeCell ref="C48:G48"/>
    <mergeCell ref="H48:K48"/>
    <mergeCell ref="L48:P48"/>
    <mergeCell ref="Q49:AF49"/>
    <mergeCell ref="AG49:AJ49"/>
    <mergeCell ref="AK49:AL49"/>
    <mergeCell ref="AM49:AP49"/>
    <mergeCell ref="A49:B49"/>
    <mergeCell ref="C49:G49"/>
    <mergeCell ref="H49:K49"/>
    <mergeCell ref="L49:P49"/>
    <mergeCell ref="Q44:AF44"/>
    <mergeCell ref="AG44:AJ44"/>
    <mergeCell ref="AK44:AL44"/>
    <mergeCell ref="AM44:AP44"/>
    <mergeCell ref="A44:B44"/>
    <mergeCell ref="C44:G44"/>
    <mergeCell ref="H44:K44"/>
    <mergeCell ref="L44:P44"/>
    <mergeCell ref="Q45:AF45"/>
    <mergeCell ref="AG45:AJ45"/>
    <mergeCell ref="AK45:AL45"/>
    <mergeCell ref="AM45:AP45"/>
    <mergeCell ref="A45:B45"/>
    <mergeCell ref="C45:G45"/>
    <mergeCell ref="H45:K45"/>
    <mergeCell ref="L45:P45"/>
    <mergeCell ref="Q46:AF46"/>
    <mergeCell ref="AG46:AJ46"/>
    <mergeCell ref="AK46:AL46"/>
    <mergeCell ref="AM46:AP46"/>
    <mergeCell ref="A46:B46"/>
    <mergeCell ref="C46:G46"/>
    <mergeCell ref="H46:K46"/>
    <mergeCell ref="L46:P46"/>
    <mergeCell ref="Q41:AF41"/>
    <mergeCell ref="AG41:AJ41"/>
    <mergeCell ref="AK41:AL41"/>
    <mergeCell ref="AM41:AP41"/>
    <mergeCell ref="A41:B41"/>
    <mergeCell ref="C41:G41"/>
    <mergeCell ref="H41:K41"/>
    <mergeCell ref="L41:P41"/>
    <mergeCell ref="Q42:AF42"/>
    <mergeCell ref="AG42:AJ42"/>
    <mergeCell ref="AK42:AL42"/>
    <mergeCell ref="AM42:AP42"/>
    <mergeCell ref="A42:B42"/>
    <mergeCell ref="C42:G42"/>
    <mergeCell ref="H42:K42"/>
    <mergeCell ref="L42:P42"/>
    <mergeCell ref="Q43:AF43"/>
    <mergeCell ref="AG43:AJ43"/>
    <mergeCell ref="AK43:AL43"/>
    <mergeCell ref="AM43:AP43"/>
    <mergeCell ref="A43:B43"/>
    <mergeCell ref="C43:G43"/>
    <mergeCell ref="H43:K43"/>
    <mergeCell ref="L43:P43"/>
    <mergeCell ref="Q38:AF38"/>
    <mergeCell ref="AG38:AJ38"/>
    <mergeCell ref="AK38:AL38"/>
    <mergeCell ref="AM38:AP38"/>
    <mergeCell ref="A38:B38"/>
    <mergeCell ref="C38:G38"/>
    <mergeCell ref="H38:K38"/>
    <mergeCell ref="L38:P38"/>
    <mergeCell ref="Q39:AF39"/>
    <mergeCell ref="AG39:AJ39"/>
    <mergeCell ref="AK39:AL39"/>
    <mergeCell ref="AM39:AP39"/>
    <mergeCell ref="A39:B39"/>
    <mergeCell ref="C39:G39"/>
    <mergeCell ref="H39:K39"/>
    <mergeCell ref="L39:P39"/>
    <mergeCell ref="Q40:AF40"/>
    <mergeCell ref="AG40:AJ40"/>
    <mergeCell ref="AK40:AL40"/>
    <mergeCell ref="AM40:AP40"/>
    <mergeCell ref="A40:B40"/>
    <mergeCell ref="C40:G40"/>
    <mergeCell ref="H40:K40"/>
    <mergeCell ref="L40:P40"/>
    <mergeCell ref="Q35:AF35"/>
    <mergeCell ref="AG35:AJ35"/>
    <mergeCell ref="AK35:AL35"/>
    <mergeCell ref="AM35:AP35"/>
    <mergeCell ref="A35:B35"/>
    <mergeCell ref="C35:G35"/>
    <mergeCell ref="H35:K35"/>
    <mergeCell ref="L35:P35"/>
    <mergeCell ref="Q36:AF36"/>
    <mergeCell ref="AG36:AJ36"/>
    <mergeCell ref="AK36:AL36"/>
    <mergeCell ref="AM36:AP36"/>
    <mergeCell ref="A36:B36"/>
    <mergeCell ref="C36:G36"/>
    <mergeCell ref="H36:K36"/>
    <mergeCell ref="L36:P36"/>
    <mergeCell ref="Q37:AF37"/>
    <mergeCell ref="AG37:AJ37"/>
    <mergeCell ref="AK37:AL37"/>
    <mergeCell ref="AM37:AP37"/>
    <mergeCell ref="A37:B37"/>
    <mergeCell ref="C37:G37"/>
    <mergeCell ref="H37:K37"/>
    <mergeCell ref="L37:P37"/>
    <mergeCell ref="Q32:AF32"/>
    <mergeCell ref="AG32:AJ32"/>
    <mergeCell ref="AK32:AL32"/>
    <mergeCell ref="AM32:AP32"/>
    <mergeCell ref="A32:B32"/>
    <mergeCell ref="C32:G32"/>
    <mergeCell ref="H32:K32"/>
    <mergeCell ref="L32:P32"/>
    <mergeCell ref="Q33:AF33"/>
    <mergeCell ref="AG33:AJ33"/>
    <mergeCell ref="AK33:AL33"/>
    <mergeCell ref="AM33:AP33"/>
    <mergeCell ref="A33:B33"/>
    <mergeCell ref="C33:G33"/>
    <mergeCell ref="H33:K33"/>
    <mergeCell ref="L33:P33"/>
    <mergeCell ref="Q34:AF34"/>
    <mergeCell ref="AG34:AJ34"/>
    <mergeCell ref="AK34:AL34"/>
    <mergeCell ref="AM34:AP34"/>
    <mergeCell ref="A34:B34"/>
    <mergeCell ref="C34:G34"/>
    <mergeCell ref="H34:K34"/>
    <mergeCell ref="L34:P34"/>
    <mergeCell ref="Q29:AF29"/>
    <mergeCell ref="AG29:AJ29"/>
    <mergeCell ref="AK29:AL29"/>
    <mergeCell ref="AM29:AP29"/>
    <mergeCell ref="A29:B29"/>
    <mergeCell ref="C29:G29"/>
    <mergeCell ref="H29:K29"/>
    <mergeCell ref="L29:P29"/>
    <mergeCell ref="Q30:AF30"/>
    <mergeCell ref="AG30:AJ30"/>
    <mergeCell ref="AK30:AL30"/>
    <mergeCell ref="AM30:AP30"/>
    <mergeCell ref="A30:B30"/>
    <mergeCell ref="C30:G30"/>
    <mergeCell ref="H30:K30"/>
    <mergeCell ref="L30:P30"/>
    <mergeCell ref="Q31:AF31"/>
    <mergeCell ref="AG31:AJ31"/>
    <mergeCell ref="AK31:AL31"/>
    <mergeCell ref="AM31:AP31"/>
    <mergeCell ref="A31:B31"/>
    <mergeCell ref="C31:G31"/>
    <mergeCell ref="H31:K31"/>
    <mergeCell ref="L31:P31"/>
    <mergeCell ref="Q26:AF26"/>
    <mergeCell ref="AG26:AJ26"/>
    <mergeCell ref="AK26:AL26"/>
    <mergeCell ref="AM26:AP26"/>
    <mergeCell ref="A26:B26"/>
    <mergeCell ref="C26:G26"/>
    <mergeCell ref="H26:K26"/>
    <mergeCell ref="L26:P26"/>
    <mergeCell ref="Q27:AF27"/>
    <mergeCell ref="AG27:AJ27"/>
    <mergeCell ref="AK27:AL27"/>
    <mergeCell ref="AM27:AP27"/>
    <mergeCell ref="A27:B27"/>
    <mergeCell ref="C27:G27"/>
    <mergeCell ref="H27:K27"/>
    <mergeCell ref="L27:P27"/>
    <mergeCell ref="Q28:AF28"/>
    <mergeCell ref="AG28:AJ28"/>
    <mergeCell ref="AK28:AL28"/>
    <mergeCell ref="AM28:AP28"/>
    <mergeCell ref="A28:B28"/>
    <mergeCell ref="C28:G28"/>
    <mergeCell ref="H28:K28"/>
    <mergeCell ref="L28:P28"/>
    <mergeCell ref="Q23:AF23"/>
    <mergeCell ref="AG23:AJ23"/>
    <mergeCell ref="AK23:AL23"/>
    <mergeCell ref="AM23:AP23"/>
    <mergeCell ref="A23:B23"/>
    <mergeCell ref="C23:G23"/>
    <mergeCell ref="H23:K23"/>
    <mergeCell ref="L23:P23"/>
    <mergeCell ref="Q24:AF24"/>
    <mergeCell ref="AG24:AJ24"/>
    <mergeCell ref="AK24:AL24"/>
    <mergeCell ref="AM24:AP24"/>
    <mergeCell ref="A24:B24"/>
    <mergeCell ref="C24:G24"/>
    <mergeCell ref="H24:K24"/>
    <mergeCell ref="L24:P24"/>
    <mergeCell ref="Q25:AF25"/>
    <mergeCell ref="AG25:AJ25"/>
    <mergeCell ref="AK25:AL25"/>
    <mergeCell ref="AM25:AP25"/>
    <mergeCell ref="A25:B25"/>
    <mergeCell ref="C25:G25"/>
    <mergeCell ref="H25:K25"/>
    <mergeCell ref="L25:P25"/>
    <mergeCell ref="Q20:AF20"/>
    <mergeCell ref="AG20:AJ20"/>
    <mergeCell ref="AK20:AL20"/>
    <mergeCell ref="AM20:AP20"/>
    <mergeCell ref="A20:B20"/>
    <mergeCell ref="C20:G20"/>
    <mergeCell ref="H20:K20"/>
    <mergeCell ref="L20:P20"/>
    <mergeCell ref="Q21:AF21"/>
    <mergeCell ref="AG21:AJ21"/>
    <mergeCell ref="AK21:AL21"/>
    <mergeCell ref="AM21:AP21"/>
    <mergeCell ref="A21:B21"/>
    <mergeCell ref="C21:G21"/>
    <mergeCell ref="H21:K21"/>
    <mergeCell ref="L21:P21"/>
    <mergeCell ref="Q22:AF22"/>
    <mergeCell ref="AG22:AJ22"/>
    <mergeCell ref="AK22:AL22"/>
    <mergeCell ref="AM22:AP22"/>
    <mergeCell ref="A22:B22"/>
    <mergeCell ref="C22:G22"/>
    <mergeCell ref="H22:K22"/>
    <mergeCell ref="L22:P22"/>
    <mergeCell ref="Q17:AF17"/>
    <mergeCell ref="AG17:AJ17"/>
    <mergeCell ref="AK17:AL17"/>
    <mergeCell ref="AM17:AP17"/>
    <mergeCell ref="A17:B17"/>
    <mergeCell ref="C17:G17"/>
    <mergeCell ref="H17:K17"/>
    <mergeCell ref="L17:P17"/>
    <mergeCell ref="Q18:AF18"/>
    <mergeCell ref="AG18:AJ18"/>
    <mergeCell ref="AK18:AL18"/>
    <mergeCell ref="AM18:AP18"/>
    <mergeCell ref="A18:B18"/>
    <mergeCell ref="C18:G18"/>
    <mergeCell ref="H18:K18"/>
    <mergeCell ref="L18:P18"/>
    <mergeCell ref="Q19:AF19"/>
    <mergeCell ref="AG19:AJ19"/>
    <mergeCell ref="AK19:AL19"/>
    <mergeCell ref="AM19:AP19"/>
    <mergeCell ref="A19:B19"/>
    <mergeCell ref="C19:G19"/>
    <mergeCell ref="H19:K19"/>
    <mergeCell ref="L19:P19"/>
    <mergeCell ref="Q14:AF14"/>
    <mergeCell ref="AG14:AJ14"/>
    <mergeCell ref="AK14:AL14"/>
    <mergeCell ref="AM14:AP14"/>
    <mergeCell ref="A14:B14"/>
    <mergeCell ref="C14:G14"/>
    <mergeCell ref="H14:K14"/>
    <mergeCell ref="L14:P14"/>
    <mergeCell ref="Q15:AF15"/>
    <mergeCell ref="AG15:AJ15"/>
    <mergeCell ref="AK15:AL15"/>
    <mergeCell ref="AM15:AP15"/>
    <mergeCell ref="A15:B15"/>
    <mergeCell ref="C15:G15"/>
    <mergeCell ref="H15:K15"/>
    <mergeCell ref="L15:P15"/>
    <mergeCell ref="Q16:AF16"/>
    <mergeCell ref="AG16:AJ16"/>
    <mergeCell ref="AK16:AL16"/>
    <mergeCell ref="AM16:AP16"/>
    <mergeCell ref="A16:B16"/>
    <mergeCell ref="C16:G16"/>
    <mergeCell ref="H16:K16"/>
    <mergeCell ref="L16:P16"/>
    <mergeCell ref="Q11:AF11"/>
    <mergeCell ref="AG11:AJ11"/>
    <mergeCell ref="AK11:AL11"/>
    <mergeCell ref="AM11:AP11"/>
    <mergeCell ref="A11:B11"/>
    <mergeCell ref="C11:G11"/>
    <mergeCell ref="H11:K11"/>
    <mergeCell ref="L11:P11"/>
    <mergeCell ref="Q12:AF12"/>
    <mergeCell ref="AG12:AJ12"/>
    <mergeCell ref="AK12:AL12"/>
    <mergeCell ref="AM12:AP12"/>
    <mergeCell ref="A12:B12"/>
    <mergeCell ref="C12:G12"/>
    <mergeCell ref="H12:K12"/>
    <mergeCell ref="L12:P12"/>
    <mergeCell ref="Q13:AF13"/>
    <mergeCell ref="AG13:AJ13"/>
    <mergeCell ref="AK13:AL13"/>
    <mergeCell ref="AM13:AP13"/>
    <mergeCell ref="A13:B13"/>
    <mergeCell ref="C13:G13"/>
    <mergeCell ref="H13:K13"/>
    <mergeCell ref="L13:P13"/>
    <mergeCell ref="Q8:AF8"/>
    <mergeCell ref="AG8:AJ8"/>
    <mergeCell ref="AK8:AL8"/>
    <mergeCell ref="AM8:AP8"/>
    <mergeCell ref="A8:B8"/>
    <mergeCell ref="C8:G8"/>
    <mergeCell ref="H8:K8"/>
    <mergeCell ref="L8:P8"/>
    <mergeCell ref="Q9:AF9"/>
    <mergeCell ref="AG9:AJ9"/>
    <mergeCell ref="AK9:AL9"/>
    <mergeCell ref="AM9:AP9"/>
    <mergeCell ref="A9:B9"/>
    <mergeCell ref="C9:G9"/>
    <mergeCell ref="H9:K9"/>
    <mergeCell ref="L9:P9"/>
    <mergeCell ref="Q10:AF10"/>
    <mergeCell ref="AG10:AJ10"/>
    <mergeCell ref="AK10:AL10"/>
    <mergeCell ref="AM10:AP10"/>
    <mergeCell ref="A10:B10"/>
    <mergeCell ref="C10:G10"/>
    <mergeCell ref="H10:K10"/>
    <mergeCell ref="L10:P10"/>
    <mergeCell ref="Q5:AF5"/>
    <mergeCell ref="AG5:AJ5"/>
    <mergeCell ref="AK5:AL5"/>
    <mergeCell ref="AM5:AP5"/>
    <mergeCell ref="A5:B5"/>
    <mergeCell ref="C5:G5"/>
    <mergeCell ref="H5:K5"/>
    <mergeCell ref="L5:P5"/>
    <mergeCell ref="Q6:AF6"/>
    <mergeCell ref="AG6:AJ6"/>
    <mergeCell ref="AK6:AL6"/>
    <mergeCell ref="AM6:AP6"/>
    <mergeCell ref="A6:B6"/>
    <mergeCell ref="C6:G6"/>
    <mergeCell ref="H6:K6"/>
    <mergeCell ref="L6:P6"/>
    <mergeCell ref="Q7:AF7"/>
    <mergeCell ref="AG7:AJ7"/>
    <mergeCell ref="AK7:AL7"/>
    <mergeCell ref="AM7:AP7"/>
    <mergeCell ref="A7:B7"/>
    <mergeCell ref="C7:G7"/>
    <mergeCell ref="H7:K7"/>
    <mergeCell ref="L7:P7"/>
    <mergeCell ref="AM3:AP3"/>
    <mergeCell ref="AK3:AL3"/>
    <mergeCell ref="AG3:AJ3"/>
    <mergeCell ref="Q3:AF3"/>
    <mergeCell ref="A3:B3"/>
    <mergeCell ref="C3:G3"/>
    <mergeCell ref="H3:K3"/>
    <mergeCell ref="L3:P3"/>
    <mergeCell ref="AM4:AP4"/>
    <mergeCell ref="AK4:AL4"/>
    <mergeCell ref="AG4:AJ4"/>
    <mergeCell ref="Q4:AF4"/>
    <mergeCell ref="A4:B4"/>
    <mergeCell ref="C4:G4"/>
    <mergeCell ref="H4:K4"/>
    <mergeCell ref="L4:P4"/>
    <mergeCell ref="AG1:AP2"/>
    <mergeCell ref="Y1:AF2"/>
    <mergeCell ref="A1:F2"/>
    <mergeCell ref="G1:I2"/>
    <mergeCell ref="J1:P2"/>
    <mergeCell ref="Q1:X2"/>
  </mergeCells>
  <phoneticPr fontId="2" type="noConversion"/>
  <conditionalFormatting sqref="AK4:AL500">
    <cfRule type="cellIs" dxfId="8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7"/>
  <dimension ref="A1:BA501"/>
  <sheetViews>
    <sheetView rightToLeft="1" topLeftCell="A16" workbookViewId="0">
      <selection activeCell="D9" sqref="D9:E9"/>
    </sheetView>
  </sheetViews>
  <sheetFormatPr defaultColWidth="0" defaultRowHeight="15.75" zeroHeight="1"/>
  <cols>
    <col min="1" max="1" width="3.140625" style="1" customWidth="1"/>
    <col min="2" max="2" width="5" style="1" customWidth="1"/>
    <col min="3" max="6" width="3.140625" style="1" customWidth="1"/>
    <col min="7" max="7" width="8" style="1" customWidth="1"/>
    <col min="8" max="29" width="3.140625" style="1" customWidth="1"/>
    <col min="30" max="30" width="3" style="1" customWidth="1"/>
    <col min="31" max="32" width="3.140625" style="1" hidden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5" t="s">
        <v>0</v>
      </c>
      <c r="B1" s="85"/>
      <c r="C1" s="85"/>
      <c r="D1" s="85"/>
      <c r="E1" s="85"/>
      <c r="F1" s="86"/>
      <c r="G1" s="87">
        <v>5</v>
      </c>
      <c r="H1" s="85"/>
      <c r="I1" s="86"/>
      <c r="J1" s="88">
        <f ca="1">Q1-1</f>
        <v>41179.093234375003</v>
      </c>
      <c r="K1" s="89"/>
      <c r="L1" s="89"/>
      <c r="M1" s="89"/>
      <c r="N1" s="89"/>
      <c r="O1" s="89"/>
      <c r="P1" s="90"/>
      <c r="Q1" s="91">
        <f ca="1">NOW()</f>
        <v>41180.093234375003</v>
      </c>
      <c r="R1" s="92"/>
      <c r="S1" s="92"/>
      <c r="T1" s="92"/>
      <c r="U1" s="92"/>
      <c r="V1" s="92"/>
      <c r="W1" s="92"/>
      <c r="X1" s="93"/>
      <c r="Y1" s="83" t="s">
        <v>9</v>
      </c>
      <c r="Z1" s="84"/>
      <c r="AA1" s="84"/>
      <c r="AB1" s="84"/>
      <c r="AC1" s="84"/>
      <c r="AD1" s="84"/>
      <c r="AE1" s="84"/>
      <c r="AF1" s="84"/>
      <c r="AG1" s="82">
        <f>SUBTOTAL(109,AG4:AJ500)</f>
        <v>21583812</v>
      </c>
      <c r="AH1" s="82"/>
      <c r="AI1" s="82"/>
      <c r="AJ1" s="82"/>
      <c r="AK1" s="82"/>
      <c r="AL1" s="82"/>
      <c r="AM1" s="82"/>
      <c r="AN1" s="82"/>
      <c r="AO1" s="82"/>
      <c r="AP1" s="82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5"/>
      <c r="B2" s="85"/>
      <c r="C2" s="85"/>
      <c r="D2" s="85"/>
      <c r="E2" s="85"/>
      <c r="F2" s="86"/>
      <c r="G2" s="87"/>
      <c r="H2" s="85"/>
      <c r="I2" s="86"/>
      <c r="J2" s="88"/>
      <c r="K2" s="89"/>
      <c r="L2" s="89"/>
      <c r="M2" s="89"/>
      <c r="N2" s="89"/>
      <c r="O2" s="89"/>
      <c r="P2" s="90"/>
      <c r="Q2" s="91"/>
      <c r="R2" s="92"/>
      <c r="S2" s="92"/>
      <c r="T2" s="92"/>
      <c r="U2" s="92"/>
      <c r="V2" s="92"/>
      <c r="W2" s="92"/>
      <c r="X2" s="93"/>
      <c r="Y2" s="83"/>
      <c r="Z2" s="84"/>
      <c r="AA2" s="84"/>
      <c r="AB2" s="84"/>
      <c r="AC2" s="84"/>
      <c r="AD2" s="84"/>
      <c r="AE2" s="84"/>
      <c r="AF2" s="84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53">
      <c r="A3" s="74" t="s">
        <v>1</v>
      </c>
      <c r="B3" s="74"/>
      <c r="C3" s="74" t="s">
        <v>7</v>
      </c>
      <c r="D3" s="74"/>
      <c r="E3" s="74"/>
      <c r="F3" s="74"/>
      <c r="G3" s="74"/>
      <c r="H3" s="74" t="s">
        <v>2</v>
      </c>
      <c r="I3" s="74"/>
      <c r="J3" s="74"/>
      <c r="K3" s="74"/>
      <c r="L3" s="74" t="s">
        <v>3</v>
      </c>
      <c r="M3" s="74"/>
      <c r="N3" s="74"/>
      <c r="O3" s="74"/>
      <c r="P3" s="74"/>
      <c r="Q3" s="74" t="s">
        <v>4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 t="s">
        <v>8</v>
      </c>
      <c r="AH3" s="74"/>
      <c r="AI3" s="74"/>
      <c r="AJ3" s="74"/>
      <c r="AK3" s="74" t="s">
        <v>5</v>
      </c>
      <c r="AL3" s="74"/>
      <c r="AM3" s="74" t="s">
        <v>6</v>
      </c>
      <c r="AN3" s="74"/>
      <c r="AO3" s="74"/>
      <c r="AP3" s="74"/>
    </row>
    <row r="4" spans="1:53">
      <c r="A4" s="79">
        <v>61126</v>
      </c>
      <c r="B4" s="79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9">
        <v>5785971</v>
      </c>
      <c r="I4" s="79"/>
      <c r="J4" s="79"/>
      <c r="K4" s="79"/>
      <c r="L4" s="79" t="s">
        <v>186</v>
      </c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8">
        <v>1046500</v>
      </c>
      <c r="AH4" s="78"/>
      <c r="AI4" s="78"/>
      <c r="AJ4" s="78"/>
      <c r="AK4" s="76" t="s">
        <v>17</v>
      </c>
      <c r="AL4" s="77"/>
      <c r="AM4" s="75">
        <v>41048</v>
      </c>
      <c r="AN4" s="75"/>
      <c r="AO4" s="75"/>
      <c r="AP4" s="75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9">
        <v>61126</v>
      </c>
      <c r="B5" s="79"/>
      <c r="C5" s="80" t="str">
        <f>IF(ISNA(VLOOKUP(A5,الموظفين!$A$1:$B$500,2,FALSE))=TRUE,"",VLOOKUP(A5,الموظفين!$A$1:$B$500,2,FALSE))</f>
        <v>عبدالرحمن عيد المطيري</v>
      </c>
      <c r="D5" s="80"/>
      <c r="E5" s="80"/>
      <c r="F5" s="80"/>
      <c r="G5" s="80"/>
      <c r="H5" s="79">
        <v>5801463</v>
      </c>
      <c r="I5" s="79"/>
      <c r="J5" s="79"/>
      <c r="K5" s="79"/>
      <c r="L5" s="79" t="s">
        <v>187</v>
      </c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8">
        <v>812889</v>
      </c>
      <c r="AH5" s="78"/>
      <c r="AI5" s="78"/>
      <c r="AJ5" s="78"/>
      <c r="AK5" s="76" t="s">
        <v>17</v>
      </c>
      <c r="AL5" s="77"/>
      <c r="AM5" s="75">
        <v>41052</v>
      </c>
      <c r="AN5" s="75"/>
      <c r="AO5" s="75"/>
      <c r="AP5" s="75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عبدالرحمن عيد المطيري</v>
      </c>
      <c r="AZ5" s="20" t="str">
        <f t="shared" si="7"/>
        <v>نفذ</v>
      </c>
      <c r="BA5" s="22" t="str">
        <f t="shared" si="8"/>
        <v>عبدالرحمن عيد المطيرينفذ</v>
      </c>
    </row>
    <row r="6" spans="1:53">
      <c r="A6" s="79">
        <v>61126</v>
      </c>
      <c r="B6" s="79"/>
      <c r="C6" s="80" t="str">
        <f>IF(ISNA(VLOOKUP(A6,الموظفين!$A$1:$B$500,2,FALSE))=TRUE,"",VLOOKUP(A6,الموظفين!$A$1:$B$500,2,FALSE))</f>
        <v>عبدالرحمن عيد المطيري</v>
      </c>
      <c r="D6" s="80"/>
      <c r="E6" s="80"/>
      <c r="F6" s="80"/>
      <c r="G6" s="80"/>
      <c r="H6" s="79">
        <v>5801115</v>
      </c>
      <c r="I6" s="79"/>
      <c r="J6" s="79"/>
      <c r="K6" s="79"/>
      <c r="L6" s="79" t="s">
        <v>188</v>
      </c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8">
        <v>580000</v>
      </c>
      <c r="AH6" s="78"/>
      <c r="AI6" s="78"/>
      <c r="AJ6" s="78"/>
      <c r="AK6" s="76" t="s">
        <v>17</v>
      </c>
      <c r="AL6" s="77"/>
      <c r="AM6" s="75">
        <v>41050</v>
      </c>
      <c r="AN6" s="75"/>
      <c r="AO6" s="75"/>
      <c r="AP6" s="75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عبدالرحمن عيد المطيري</v>
      </c>
      <c r="AZ6" s="20" t="str">
        <f t="shared" si="7"/>
        <v>نفذ</v>
      </c>
      <c r="BA6" s="22" t="str">
        <f t="shared" si="8"/>
        <v>عبدالرحمن عيد المطيرينفذ</v>
      </c>
    </row>
    <row r="7" spans="1:53">
      <c r="A7" s="79">
        <v>61126</v>
      </c>
      <c r="B7" s="79"/>
      <c r="C7" s="80" t="str">
        <f>IF(ISNA(VLOOKUP(A7,الموظفين!$A$1:$B$500,2,FALSE))=TRUE,"",VLOOKUP(A7,الموظفين!$A$1:$B$500,2,FALSE))</f>
        <v>عبدالرحمن عيد المطيري</v>
      </c>
      <c r="D7" s="80"/>
      <c r="E7" s="80"/>
      <c r="F7" s="80"/>
      <c r="G7" s="80"/>
      <c r="H7" s="79">
        <v>5590678</v>
      </c>
      <c r="I7" s="79"/>
      <c r="J7" s="79"/>
      <c r="K7" s="79"/>
      <c r="L7" s="79" t="s">
        <v>189</v>
      </c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8">
        <v>3057500</v>
      </c>
      <c r="AH7" s="78"/>
      <c r="AI7" s="78"/>
      <c r="AJ7" s="78"/>
      <c r="AK7" s="76" t="s">
        <v>17</v>
      </c>
      <c r="AL7" s="77"/>
      <c r="AM7" s="75">
        <v>41059</v>
      </c>
      <c r="AN7" s="75"/>
      <c r="AO7" s="75"/>
      <c r="AP7" s="75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عبدالرحمن عيد المطيري</v>
      </c>
      <c r="AZ7" s="20" t="str">
        <f t="shared" si="7"/>
        <v>نفذ</v>
      </c>
      <c r="BA7" s="22" t="str">
        <f t="shared" si="8"/>
        <v>عبدالرحمن عيد المطيرينفذ</v>
      </c>
    </row>
    <row r="8" spans="1:53">
      <c r="A8" s="79">
        <v>61126</v>
      </c>
      <c r="B8" s="79"/>
      <c r="C8" s="80" t="str">
        <f>IF(ISNA(VLOOKUP(A8,الموظفين!$A$1:$B$500,2,FALSE))=TRUE,"",VLOOKUP(A8,الموظفين!$A$1:$B$500,2,FALSE))</f>
        <v>عبدالرحمن عيد المطيري</v>
      </c>
      <c r="D8" s="80"/>
      <c r="E8" s="80"/>
      <c r="F8" s="80"/>
      <c r="G8" s="80"/>
      <c r="H8" s="79">
        <v>5737653</v>
      </c>
      <c r="I8" s="79"/>
      <c r="J8" s="79"/>
      <c r="K8" s="79"/>
      <c r="L8" s="79" t="s">
        <v>190</v>
      </c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8">
        <v>1284500</v>
      </c>
      <c r="AH8" s="78"/>
      <c r="AI8" s="78"/>
      <c r="AJ8" s="78"/>
      <c r="AK8" s="76" t="s">
        <v>17</v>
      </c>
      <c r="AL8" s="77"/>
      <c r="AM8" s="75">
        <v>41031</v>
      </c>
      <c r="AN8" s="75"/>
      <c r="AO8" s="75"/>
      <c r="AP8" s="75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عبدالرحمن عيد المطيري</v>
      </c>
      <c r="AZ8" s="20" t="str">
        <f t="shared" si="7"/>
        <v>نفذ</v>
      </c>
      <c r="BA8" s="22" t="str">
        <f t="shared" si="8"/>
        <v>عبدالرحمن عيد المطيرينفذ</v>
      </c>
    </row>
    <row r="9" spans="1:53">
      <c r="A9" s="79">
        <v>62177</v>
      </c>
      <c r="B9" s="79"/>
      <c r="C9" s="80" t="str">
        <f>IF(ISNA(VLOOKUP(A9,الموظفين!$A$1:$B$500,2,FALSE))=TRUE,"",VLOOKUP(A9,الموظفين!$A$1:$B$500,2,FALSE))</f>
        <v>حسين حسن القحطاني</v>
      </c>
      <c r="D9" s="80"/>
      <c r="E9" s="80"/>
      <c r="F9" s="80"/>
      <c r="G9" s="80"/>
      <c r="H9" s="79">
        <v>5749260</v>
      </c>
      <c r="I9" s="79"/>
      <c r="J9" s="79"/>
      <c r="K9" s="79"/>
      <c r="L9" s="79" t="s">
        <v>191</v>
      </c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8">
        <v>220628</v>
      </c>
      <c r="AH9" s="78"/>
      <c r="AI9" s="78"/>
      <c r="AJ9" s="78"/>
      <c r="AK9" s="76" t="s">
        <v>17</v>
      </c>
      <c r="AL9" s="77"/>
      <c r="AM9" s="75">
        <v>41051</v>
      </c>
      <c r="AN9" s="75"/>
      <c r="AO9" s="75"/>
      <c r="AP9" s="75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حسين حسن القحطاني</v>
      </c>
      <c r="AZ9" s="20" t="str">
        <f t="shared" si="7"/>
        <v>نفذ</v>
      </c>
      <c r="BA9" s="22" t="str">
        <f t="shared" si="8"/>
        <v>حسين حسن القحطانينفذ</v>
      </c>
    </row>
    <row r="10" spans="1:53">
      <c r="A10" s="79">
        <v>62177</v>
      </c>
      <c r="B10" s="79"/>
      <c r="C10" s="80" t="str">
        <f>IF(ISNA(VLOOKUP(A10,الموظفين!$A$1:$B$500,2,FALSE))=TRUE,"",VLOOKUP(A10,الموظفين!$A$1:$B$500,2,FALSE))</f>
        <v>حسين حسن القحطاني</v>
      </c>
      <c r="D10" s="80"/>
      <c r="E10" s="80"/>
      <c r="F10" s="80"/>
      <c r="G10" s="80"/>
      <c r="H10" s="79">
        <v>5781051</v>
      </c>
      <c r="I10" s="79"/>
      <c r="J10" s="79"/>
      <c r="K10" s="79"/>
      <c r="L10" s="79" t="s">
        <v>192</v>
      </c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8">
        <v>600000</v>
      </c>
      <c r="AH10" s="78"/>
      <c r="AI10" s="78"/>
      <c r="AJ10" s="78"/>
      <c r="AK10" s="76" t="s">
        <v>17</v>
      </c>
      <c r="AL10" s="77"/>
      <c r="AM10" s="75">
        <v>41052</v>
      </c>
      <c r="AN10" s="75"/>
      <c r="AO10" s="75"/>
      <c r="AP10" s="75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حسين حسن القحطاني</v>
      </c>
      <c r="AZ10" s="20" t="str">
        <f t="shared" si="7"/>
        <v>نفذ</v>
      </c>
      <c r="BA10" s="22" t="str">
        <f t="shared" si="8"/>
        <v>حسين حسن القحطانينفذ</v>
      </c>
    </row>
    <row r="11" spans="1:53">
      <c r="A11" s="79">
        <v>62177</v>
      </c>
      <c r="B11" s="79"/>
      <c r="C11" s="80" t="str">
        <f>IF(ISNA(VLOOKUP(A11,الموظفين!$A$1:$B$500,2,FALSE))=TRUE,"",VLOOKUP(A11,الموظفين!$A$1:$B$500,2,FALSE))</f>
        <v>حسين حسن القحطاني</v>
      </c>
      <c r="D11" s="80"/>
      <c r="E11" s="80"/>
      <c r="F11" s="80"/>
      <c r="G11" s="80"/>
      <c r="H11" s="79">
        <v>5779286</v>
      </c>
      <c r="I11" s="79"/>
      <c r="J11" s="79"/>
      <c r="K11" s="79"/>
      <c r="L11" s="79" t="s">
        <v>193</v>
      </c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>
        <v>499300</v>
      </c>
      <c r="AH11" s="78"/>
      <c r="AI11" s="78"/>
      <c r="AJ11" s="78"/>
      <c r="AK11" s="76" t="s">
        <v>17</v>
      </c>
      <c r="AL11" s="77"/>
      <c r="AM11" s="75">
        <v>41050</v>
      </c>
      <c r="AN11" s="75"/>
      <c r="AO11" s="75"/>
      <c r="AP11" s="75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حسين حسن القحطاني</v>
      </c>
      <c r="AZ11" s="20" t="str">
        <f t="shared" si="7"/>
        <v>نفذ</v>
      </c>
      <c r="BA11" s="22" t="str">
        <f t="shared" si="8"/>
        <v>حسين حسن القحطانينفذ</v>
      </c>
    </row>
    <row r="12" spans="1:53">
      <c r="A12" s="79">
        <v>62177</v>
      </c>
      <c r="B12" s="79"/>
      <c r="C12" s="80" t="str">
        <f>IF(ISNA(VLOOKUP(A12,الموظفين!$A$1:$B$500,2,FALSE))=TRUE,"",VLOOKUP(A12,الموظفين!$A$1:$B$500,2,FALSE))</f>
        <v>حسين حسن القحطاني</v>
      </c>
      <c r="D12" s="80"/>
      <c r="E12" s="80"/>
      <c r="F12" s="80"/>
      <c r="G12" s="80"/>
      <c r="H12" s="79">
        <v>5602889</v>
      </c>
      <c r="I12" s="79"/>
      <c r="J12" s="79"/>
      <c r="K12" s="79"/>
      <c r="L12" s="79" t="s">
        <v>194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8">
        <v>420000</v>
      </c>
      <c r="AH12" s="78"/>
      <c r="AI12" s="78"/>
      <c r="AJ12" s="78"/>
      <c r="AK12" s="76" t="s">
        <v>17</v>
      </c>
      <c r="AL12" s="77"/>
      <c r="AM12" s="75">
        <v>41038</v>
      </c>
      <c r="AN12" s="75"/>
      <c r="AO12" s="75"/>
      <c r="AP12" s="75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حسين حسن القحطاني</v>
      </c>
      <c r="AZ12" s="20" t="str">
        <f t="shared" si="7"/>
        <v>نفذ</v>
      </c>
      <c r="BA12" s="22" t="str">
        <f t="shared" si="8"/>
        <v>حسين حسن القحطانينفذ</v>
      </c>
    </row>
    <row r="13" spans="1:53">
      <c r="A13" s="79">
        <v>62177</v>
      </c>
      <c r="B13" s="79"/>
      <c r="C13" s="80" t="str">
        <f>IF(ISNA(VLOOKUP(A13,الموظفين!$A$1:$B$500,2,FALSE))=TRUE,"",VLOOKUP(A13,الموظفين!$A$1:$B$500,2,FALSE))</f>
        <v>حسين حسن القحطاني</v>
      </c>
      <c r="D13" s="80"/>
      <c r="E13" s="80"/>
      <c r="F13" s="80"/>
      <c r="G13" s="80"/>
      <c r="H13" s="79">
        <v>5788329</v>
      </c>
      <c r="I13" s="79"/>
      <c r="J13" s="79"/>
      <c r="K13" s="79"/>
      <c r="L13" s="79" t="s">
        <v>195</v>
      </c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8">
        <v>320000</v>
      </c>
      <c r="AH13" s="78"/>
      <c r="AI13" s="78"/>
      <c r="AJ13" s="78"/>
      <c r="AK13" s="76" t="s">
        <v>17</v>
      </c>
      <c r="AL13" s="77"/>
      <c r="AM13" s="75">
        <v>41045</v>
      </c>
      <c r="AN13" s="75"/>
      <c r="AO13" s="75"/>
      <c r="AP13" s="75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حسين حسن القحطاني</v>
      </c>
      <c r="AZ13" s="20" t="str">
        <f t="shared" si="7"/>
        <v>نفذ</v>
      </c>
      <c r="BA13" s="22" t="str">
        <f t="shared" si="8"/>
        <v>حسين حسن القحطانينفذ</v>
      </c>
    </row>
    <row r="14" spans="1:53">
      <c r="A14" s="79">
        <v>63047</v>
      </c>
      <c r="B14" s="79"/>
      <c r="C14" s="80" t="str">
        <f>IF(ISNA(VLOOKUP(A14,الموظفين!$A$1:$B$500,2,FALSE))=TRUE,"",VLOOKUP(A14,الموظفين!$A$1:$B$500,2,FALSE))</f>
        <v>محمد داخل الحارثي</v>
      </c>
      <c r="D14" s="80"/>
      <c r="E14" s="80"/>
      <c r="F14" s="80"/>
      <c r="G14" s="80"/>
      <c r="H14" s="79">
        <v>5741119</v>
      </c>
      <c r="I14" s="79"/>
      <c r="J14" s="79"/>
      <c r="K14" s="79"/>
      <c r="L14" s="79" t="s">
        <v>196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>
        <v>400000</v>
      </c>
      <c r="AH14" s="78"/>
      <c r="AI14" s="78"/>
      <c r="AJ14" s="78"/>
      <c r="AK14" s="76" t="s">
        <v>17</v>
      </c>
      <c r="AL14" s="77"/>
      <c r="AM14" s="75">
        <v>41051</v>
      </c>
      <c r="AN14" s="75"/>
      <c r="AO14" s="75"/>
      <c r="AP14" s="75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محمد داخل الحارثي</v>
      </c>
      <c r="AZ14" s="20" t="str">
        <f t="shared" si="7"/>
        <v>نفذ</v>
      </c>
      <c r="BA14" s="22" t="str">
        <f t="shared" si="8"/>
        <v>محمد داخل الحارثينفذ</v>
      </c>
    </row>
    <row r="15" spans="1:53">
      <c r="A15" s="79">
        <v>63047</v>
      </c>
      <c r="B15" s="79"/>
      <c r="C15" s="80" t="str">
        <f>IF(ISNA(VLOOKUP(A15,الموظفين!$A$1:$B$500,2,FALSE))=TRUE,"",VLOOKUP(A15,الموظفين!$A$1:$B$500,2,FALSE))</f>
        <v>محمد داخل الحارثي</v>
      </c>
      <c r="D15" s="80"/>
      <c r="E15" s="80"/>
      <c r="F15" s="80"/>
      <c r="G15" s="80"/>
      <c r="H15" s="79">
        <v>5795344</v>
      </c>
      <c r="I15" s="79"/>
      <c r="J15" s="79"/>
      <c r="K15" s="79"/>
      <c r="L15" s="79" t="s">
        <v>197</v>
      </c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>
        <v>427000</v>
      </c>
      <c r="AH15" s="78"/>
      <c r="AI15" s="78"/>
      <c r="AJ15" s="78"/>
      <c r="AK15" s="76" t="s">
        <v>17</v>
      </c>
      <c r="AL15" s="77"/>
      <c r="AM15" s="75">
        <v>41050</v>
      </c>
      <c r="AN15" s="75"/>
      <c r="AO15" s="75"/>
      <c r="AP15" s="75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محمد داخل الحارثي</v>
      </c>
      <c r="AZ15" s="20" t="str">
        <f t="shared" si="7"/>
        <v>نفذ</v>
      </c>
      <c r="BA15" s="22" t="str">
        <f t="shared" si="8"/>
        <v>محمد داخل الحارثينفذ</v>
      </c>
    </row>
    <row r="16" spans="1:53">
      <c r="A16" s="79">
        <v>63047</v>
      </c>
      <c r="B16" s="79"/>
      <c r="C16" s="80" t="str">
        <f>IF(ISNA(VLOOKUP(A16,الموظفين!$A$1:$B$500,2,FALSE))=TRUE,"",VLOOKUP(A16,الموظفين!$A$1:$B$500,2,FALSE))</f>
        <v>محمد داخل الحارثي</v>
      </c>
      <c r="D16" s="80"/>
      <c r="E16" s="80"/>
      <c r="F16" s="80"/>
      <c r="G16" s="80"/>
      <c r="H16" s="79">
        <v>5779121</v>
      </c>
      <c r="I16" s="79"/>
      <c r="J16" s="79"/>
      <c r="K16" s="79"/>
      <c r="L16" s="79" t="s">
        <v>198</v>
      </c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8">
        <v>2321000</v>
      </c>
      <c r="AH16" s="78"/>
      <c r="AI16" s="78"/>
      <c r="AJ16" s="78"/>
      <c r="AK16" s="76" t="s">
        <v>17</v>
      </c>
      <c r="AL16" s="77"/>
      <c r="AM16" s="75">
        <v>41049</v>
      </c>
      <c r="AN16" s="75"/>
      <c r="AO16" s="75"/>
      <c r="AP16" s="75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محمد داخل الحارثي</v>
      </c>
      <c r="AZ16" s="20" t="str">
        <f t="shared" si="7"/>
        <v>نفذ</v>
      </c>
      <c r="BA16" s="22" t="str">
        <f t="shared" si="8"/>
        <v>محمد داخل الحارثينفذ</v>
      </c>
    </row>
    <row r="17" spans="1:53">
      <c r="A17" s="79">
        <v>59821</v>
      </c>
      <c r="B17" s="79"/>
      <c r="C17" s="80" t="str">
        <f>IF(ISNA(VLOOKUP(A17,الموظفين!$A$1:$B$500,2,FALSE))=TRUE,"",VLOOKUP(A17,الموظفين!$A$1:$B$500,2,FALSE))</f>
        <v>محمد صالح عبدالقادر</v>
      </c>
      <c r="D17" s="80"/>
      <c r="E17" s="80"/>
      <c r="F17" s="80"/>
      <c r="G17" s="80"/>
      <c r="H17" s="79">
        <v>5778847</v>
      </c>
      <c r="I17" s="79"/>
      <c r="J17" s="79"/>
      <c r="K17" s="79"/>
      <c r="L17" s="79" t="s">
        <v>199</v>
      </c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8">
        <v>472500</v>
      </c>
      <c r="AH17" s="78"/>
      <c r="AI17" s="78"/>
      <c r="AJ17" s="78"/>
      <c r="AK17" s="76" t="s">
        <v>17</v>
      </c>
      <c r="AL17" s="77"/>
      <c r="AM17" s="75">
        <v>41045</v>
      </c>
      <c r="AN17" s="75"/>
      <c r="AO17" s="75"/>
      <c r="AP17" s="75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محمد صالح عبدالقادر</v>
      </c>
      <c r="AZ17" s="20" t="str">
        <f t="shared" si="7"/>
        <v>نفذ</v>
      </c>
      <c r="BA17" s="22" t="str">
        <f t="shared" si="8"/>
        <v>محمد صالح عبدالقادرنفذ</v>
      </c>
    </row>
    <row r="18" spans="1:53">
      <c r="A18" s="79">
        <v>59821</v>
      </c>
      <c r="B18" s="79"/>
      <c r="C18" s="80" t="str">
        <f>IF(ISNA(VLOOKUP(A18,الموظفين!$A$1:$B$500,2,FALSE))=TRUE,"",VLOOKUP(A18,الموظفين!$A$1:$B$500,2,FALSE))</f>
        <v>محمد صالح عبدالقادر</v>
      </c>
      <c r="D18" s="80"/>
      <c r="E18" s="80"/>
      <c r="F18" s="80"/>
      <c r="G18" s="80"/>
      <c r="H18" s="79">
        <v>5754767</v>
      </c>
      <c r="I18" s="79"/>
      <c r="J18" s="79"/>
      <c r="K18" s="79"/>
      <c r="L18" s="79" t="s">
        <v>200</v>
      </c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8">
        <v>600000</v>
      </c>
      <c r="AH18" s="78"/>
      <c r="AI18" s="78"/>
      <c r="AJ18" s="78"/>
      <c r="AK18" s="76" t="s">
        <v>17</v>
      </c>
      <c r="AL18" s="77"/>
      <c r="AM18" s="75">
        <v>41044</v>
      </c>
      <c r="AN18" s="75"/>
      <c r="AO18" s="75"/>
      <c r="AP18" s="75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محمد صالح عبدالقادر</v>
      </c>
      <c r="AZ18" s="20" t="str">
        <f t="shared" si="7"/>
        <v>نفذ</v>
      </c>
      <c r="BA18" s="22" t="str">
        <f t="shared" si="8"/>
        <v>محمد صالح عبدالقادرنفذ</v>
      </c>
    </row>
    <row r="19" spans="1:53">
      <c r="A19" s="79">
        <v>60614</v>
      </c>
      <c r="B19" s="79"/>
      <c r="C19" s="80" t="str">
        <f>IF(ISNA(VLOOKUP(A19,الموظفين!$A$1:$B$500,2,FALSE))=TRUE,"",VLOOKUP(A19,الموظفين!$A$1:$B$500,2,FALSE))</f>
        <v>عبدالله علي المصعبي</v>
      </c>
      <c r="D19" s="80"/>
      <c r="E19" s="80"/>
      <c r="F19" s="80"/>
      <c r="G19" s="80"/>
      <c r="H19" s="79">
        <v>5528166</v>
      </c>
      <c r="I19" s="79"/>
      <c r="J19" s="79"/>
      <c r="K19" s="79"/>
      <c r="L19" s="79" t="s">
        <v>201</v>
      </c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8">
        <v>1405250</v>
      </c>
      <c r="AH19" s="78"/>
      <c r="AI19" s="78"/>
      <c r="AJ19" s="78"/>
      <c r="AK19" s="76" t="s">
        <v>17</v>
      </c>
      <c r="AL19" s="77"/>
      <c r="AM19" s="75">
        <v>41055</v>
      </c>
      <c r="AN19" s="75"/>
      <c r="AO19" s="75"/>
      <c r="AP19" s="75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عبدالله علي المصعبي</v>
      </c>
      <c r="AZ19" s="20" t="str">
        <f t="shared" si="7"/>
        <v>نفذ</v>
      </c>
      <c r="BA19" s="22" t="str">
        <f t="shared" si="8"/>
        <v>عبدالله علي المصعبينفذ</v>
      </c>
    </row>
    <row r="20" spans="1:53">
      <c r="A20" s="79">
        <v>60658</v>
      </c>
      <c r="B20" s="79"/>
      <c r="C20" s="80" t="str">
        <f>IF(ISNA(VLOOKUP(A20,الموظفين!$A$1:$B$500,2,FALSE))=TRUE,"",VLOOKUP(A20,الموظفين!$A$1:$B$500,2,FALSE))</f>
        <v>محمد خالد القاضي</v>
      </c>
      <c r="D20" s="80"/>
      <c r="E20" s="80"/>
      <c r="F20" s="80"/>
      <c r="G20" s="80"/>
      <c r="H20" s="79">
        <v>5813549</v>
      </c>
      <c r="I20" s="79"/>
      <c r="J20" s="79"/>
      <c r="K20" s="79"/>
      <c r="L20" s="79" t="s">
        <v>202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8">
        <v>961500</v>
      </c>
      <c r="AH20" s="78"/>
      <c r="AI20" s="78"/>
      <c r="AJ20" s="78"/>
      <c r="AK20" s="76" t="s">
        <v>17</v>
      </c>
      <c r="AL20" s="77"/>
      <c r="AM20" s="75">
        <v>41058</v>
      </c>
      <c r="AN20" s="75"/>
      <c r="AO20" s="75"/>
      <c r="AP20" s="75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محمد خالد القاضي</v>
      </c>
      <c r="AZ20" s="20" t="str">
        <f t="shared" si="7"/>
        <v>نفذ</v>
      </c>
      <c r="BA20" s="22" t="str">
        <f t="shared" si="8"/>
        <v>محمد خالد القاضينفذ</v>
      </c>
    </row>
    <row r="21" spans="1:53">
      <c r="A21" s="79">
        <v>60658</v>
      </c>
      <c r="B21" s="79"/>
      <c r="C21" s="80" t="str">
        <f>IF(ISNA(VLOOKUP(A21,الموظفين!$A$1:$B$500,2,FALSE))=TRUE,"",VLOOKUP(A21,الموظفين!$A$1:$B$500,2,FALSE))</f>
        <v>محمد خالد القاضي</v>
      </c>
      <c r="D21" s="80"/>
      <c r="E21" s="80"/>
      <c r="F21" s="80"/>
      <c r="G21" s="80"/>
      <c r="H21" s="79">
        <v>5751092</v>
      </c>
      <c r="I21" s="79"/>
      <c r="J21" s="79"/>
      <c r="K21" s="79"/>
      <c r="L21" s="79" t="s">
        <v>203</v>
      </c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8">
        <v>400000</v>
      </c>
      <c r="AH21" s="78"/>
      <c r="AI21" s="78"/>
      <c r="AJ21" s="78"/>
      <c r="AK21" s="76" t="s">
        <v>17</v>
      </c>
      <c r="AL21" s="77"/>
      <c r="AM21" s="75">
        <v>41058</v>
      </c>
      <c r="AN21" s="75"/>
      <c r="AO21" s="75"/>
      <c r="AP21" s="75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محمد خالد القاضي</v>
      </c>
      <c r="AZ21" s="20" t="str">
        <f t="shared" si="7"/>
        <v>نفذ</v>
      </c>
      <c r="BA21" s="22" t="str">
        <f t="shared" si="8"/>
        <v>محمد خالد القاضينفذ</v>
      </c>
    </row>
    <row r="22" spans="1:53">
      <c r="A22" s="79">
        <v>60658</v>
      </c>
      <c r="B22" s="79"/>
      <c r="C22" s="80" t="str">
        <f>IF(ISNA(VLOOKUP(A22,الموظفين!$A$1:$B$500,2,FALSE))=TRUE,"",VLOOKUP(A22,الموظفين!$A$1:$B$500,2,FALSE))</f>
        <v>محمد خالد القاضي</v>
      </c>
      <c r="D22" s="80"/>
      <c r="E22" s="80"/>
      <c r="F22" s="80"/>
      <c r="G22" s="80"/>
      <c r="H22" s="79">
        <v>5607803</v>
      </c>
      <c r="I22" s="79"/>
      <c r="J22" s="79"/>
      <c r="K22" s="79"/>
      <c r="L22" s="79" t="s">
        <v>204</v>
      </c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8">
        <v>950000</v>
      </c>
      <c r="AH22" s="78"/>
      <c r="AI22" s="78"/>
      <c r="AJ22" s="78"/>
      <c r="AK22" s="76" t="s">
        <v>17</v>
      </c>
      <c r="AL22" s="77"/>
      <c r="AM22" s="75">
        <v>41059</v>
      </c>
      <c r="AN22" s="75"/>
      <c r="AO22" s="75"/>
      <c r="AP22" s="75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محمد خالد القاضي</v>
      </c>
      <c r="AZ22" s="20" t="str">
        <f t="shared" si="7"/>
        <v>نفذ</v>
      </c>
      <c r="BA22" s="22" t="str">
        <f t="shared" si="8"/>
        <v>محمد خالد القاضينفذ</v>
      </c>
    </row>
    <row r="23" spans="1:53">
      <c r="A23" s="79">
        <v>60658</v>
      </c>
      <c r="B23" s="79"/>
      <c r="C23" s="80" t="str">
        <f>IF(ISNA(VLOOKUP(A23,الموظفين!$A$1:$B$500,2,FALSE))=TRUE,"",VLOOKUP(A23,الموظفين!$A$1:$B$500,2,FALSE))</f>
        <v>محمد خالد القاضي</v>
      </c>
      <c r="D23" s="80"/>
      <c r="E23" s="80"/>
      <c r="F23" s="80"/>
      <c r="G23" s="80"/>
      <c r="H23" s="79">
        <v>5592620</v>
      </c>
      <c r="I23" s="79"/>
      <c r="J23" s="79"/>
      <c r="K23" s="79"/>
      <c r="L23" s="79" t="s">
        <v>205</v>
      </c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8">
        <v>1415000</v>
      </c>
      <c r="AH23" s="78"/>
      <c r="AI23" s="78"/>
      <c r="AJ23" s="78"/>
      <c r="AK23" s="76" t="s">
        <v>17</v>
      </c>
      <c r="AL23" s="77"/>
      <c r="AM23" s="75">
        <v>41059</v>
      </c>
      <c r="AN23" s="75"/>
      <c r="AO23" s="75"/>
      <c r="AP23" s="75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>محمد خالد القاضي</v>
      </c>
      <c r="AZ23" s="20" t="str">
        <f t="shared" si="7"/>
        <v>نفذ</v>
      </c>
      <c r="BA23" s="22" t="str">
        <f t="shared" si="8"/>
        <v>محمد خالد القاضينفذ</v>
      </c>
    </row>
    <row r="24" spans="1:53">
      <c r="A24" s="79">
        <v>61127</v>
      </c>
      <c r="B24" s="79"/>
      <c r="C24" s="80" t="str">
        <f>IF(ISNA(VLOOKUP(A24,الموظفين!$A$1:$B$500,2,FALSE))=TRUE,"",VLOOKUP(A24,الموظفين!$A$1:$B$500,2,FALSE))</f>
        <v>خالد حسين طالبي</v>
      </c>
      <c r="D24" s="80"/>
      <c r="E24" s="80"/>
      <c r="F24" s="80"/>
      <c r="G24" s="80"/>
      <c r="H24" s="79">
        <v>5862027</v>
      </c>
      <c r="I24" s="79"/>
      <c r="J24" s="79"/>
      <c r="K24" s="79"/>
      <c r="L24" s="79" t="s">
        <v>206</v>
      </c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8">
        <v>400000</v>
      </c>
      <c r="AH24" s="78"/>
      <c r="AI24" s="78"/>
      <c r="AJ24" s="78"/>
      <c r="AK24" s="76" t="s">
        <v>17</v>
      </c>
      <c r="AL24" s="77"/>
      <c r="AM24" s="75">
        <v>41059</v>
      </c>
      <c r="AN24" s="75"/>
      <c r="AO24" s="75"/>
      <c r="AP24" s="75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>خالد حسين طالبي</v>
      </c>
      <c r="AZ24" s="20" t="str">
        <f t="shared" si="7"/>
        <v>نفذ</v>
      </c>
      <c r="BA24" s="22" t="str">
        <f t="shared" si="8"/>
        <v>خالد حسين طالبينفذ</v>
      </c>
    </row>
    <row r="25" spans="1:53">
      <c r="A25" s="79">
        <v>61127</v>
      </c>
      <c r="B25" s="79"/>
      <c r="C25" s="80" t="str">
        <f>IF(ISNA(VLOOKUP(A25,الموظفين!$A$1:$B$500,2,FALSE))=TRUE,"",VLOOKUP(A25,الموظفين!$A$1:$B$500,2,FALSE))</f>
        <v>خالد حسين طالبي</v>
      </c>
      <c r="D25" s="80"/>
      <c r="E25" s="80"/>
      <c r="F25" s="80"/>
      <c r="G25" s="80"/>
      <c r="H25" s="79">
        <v>55780338</v>
      </c>
      <c r="I25" s="79"/>
      <c r="J25" s="79"/>
      <c r="K25" s="79"/>
      <c r="L25" s="79" t="s">
        <v>207</v>
      </c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8">
        <v>780745</v>
      </c>
      <c r="AH25" s="78"/>
      <c r="AI25" s="78"/>
      <c r="AJ25" s="78"/>
      <c r="AK25" s="76" t="s">
        <v>17</v>
      </c>
      <c r="AL25" s="77"/>
      <c r="AM25" s="75">
        <v>41059</v>
      </c>
      <c r="AN25" s="75"/>
      <c r="AO25" s="75"/>
      <c r="AP25" s="75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>خالد حسين طالبي</v>
      </c>
      <c r="AZ25" s="20" t="str">
        <f t="shared" si="7"/>
        <v>نفذ</v>
      </c>
      <c r="BA25" s="22" t="str">
        <f t="shared" si="8"/>
        <v>خالد حسين طالبينفذ</v>
      </c>
    </row>
    <row r="26" spans="1:53">
      <c r="A26" s="79">
        <v>61127</v>
      </c>
      <c r="B26" s="79"/>
      <c r="C26" s="80" t="str">
        <f>IF(ISNA(VLOOKUP(A26,الموظفين!$A$1:$B$500,2,FALSE))=TRUE,"",VLOOKUP(A26,الموظفين!$A$1:$B$500,2,FALSE))</f>
        <v>خالد حسين طالبي</v>
      </c>
      <c r="D26" s="80"/>
      <c r="E26" s="80"/>
      <c r="F26" s="80"/>
      <c r="G26" s="80"/>
      <c r="H26" s="79">
        <v>5675634</v>
      </c>
      <c r="I26" s="79"/>
      <c r="J26" s="79"/>
      <c r="K26" s="79"/>
      <c r="L26" s="79" t="s">
        <v>208</v>
      </c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8">
        <v>600000</v>
      </c>
      <c r="AH26" s="78"/>
      <c r="AI26" s="78"/>
      <c r="AJ26" s="78"/>
      <c r="AK26" s="76" t="s">
        <v>17</v>
      </c>
      <c r="AL26" s="77"/>
      <c r="AM26" s="75">
        <v>41035</v>
      </c>
      <c r="AN26" s="75"/>
      <c r="AO26" s="75"/>
      <c r="AP26" s="75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>خالد حسين طالبي</v>
      </c>
      <c r="AZ26" s="20" t="str">
        <f t="shared" si="7"/>
        <v>نفذ</v>
      </c>
      <c r="BA26" s="22" t="str">
        <f t="shared" si="8"/>
        <v>خالد حسين طالبينفذ</v>
      </c>
    </row>
    <row r="27" spans="1:53">
      <c r="A27" s="79">
        <v>61127</v>
      </c>
      <c r="B27" s="79"/>
      <c r="C27" s="80" t="str">
        <f>IF(ISNA(VLOOKUP(A27,الموظفين!$A$1:$B$500,2,FALSE))=TRUE,"",VLOOKUP(A27,الموظفين!$A$1:$B$500,2,FALSE))</f>
        <v>خالد حسين طالبي</v>
      </c>
      <c r="D27" s="80"/>
      <c r="E27" s="80"/>
      <c r="F27" s="80"/>
      <c r="G27" s="80"/>
      <c r="H27" s="79">
        <v>5754357</v>
      </c>
      <c r="I27" s="79"/>
      <c r="J27" s="79"/>
      <c r="K27" s="79"/>
      <c r="L27" s="79" t="s">
        <v>209</v>
      </c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8">
        <v>800000</v>
      </c>
      <c r="AH27" s="78"/>
      <c r="AI27" s="78"/>
      <c r="AJ27" s="78"/>
      <c r="AK27" s="76" t="s">
        <v>17</v>
      </c>
      <c r="AL27" s="77"/>
      <c r="AM27" s="75">
        <v>41050</v>
      </c>
      <c r="AN27" s="75"/>
      <c r="AO27" s="75"/>
      <c r="AP27" s="75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>خالد حسين طالبي</v>
      </c>
      <c r="AZ27" s="20" t="str">
        <f t="shared" si="7"/>
        <v>نفذ</v>
      </c>
      <c r="BA27" s="22" t="str">
        <f t="shared" si="8"/>
        <v>خالد حسين طالبينفذ</v>
      </c>
    </row>
    <row r="28" spans="1:53">
      <c r="A28" s="79">
        <v>61127</v>
      </c>
      <c r="B28" s="79"/>
      <c r="C28" s="80" t="str">
        <f>IF(ISNA(VLOOKUP(A28,الموظفين!$A$1:$B$500,2,FALSE))=TRUE,"",VLOOKUP(A28,الموظفين!$A$1:$B$500,2,FALSE))</f>
        <v>خالد حسين طالبي</v>
      </c>
      <c r="D28" s="80"/>
      <c r="E28" s="80"/>
      <c r="F28" s="80"/>
      <c r="G28" s="80"/>
      <c r="H28" s="79">
        <v>5749546</v>
      </c>
      <c r="I28" s="79"/>
      <c r="J28" s="79"/>
      <c r="K28" s="79"/>
      <c r="L28" s="79" t="s">
        <v>210</v>
      </c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8">
        <v>809500</v>
      </c>
      <c r="AH28" s="78"/>
      <c r="AI28" s="78"/>
      <c r="AJ28" s="78"/>
      <c r="AK28" s="76" t="s">
        <v>17</v>
      </c>
      <c r="AL28" s="77"/>
      <c r="AM28" s="75">
        <v>41045</v>
      </c>
      <c r="AN28" s="75"/>
      <c r="AO28" s="75"/>
      <c r="AP28" s="75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>خالد حسين طالبي</v>
      </c>
      <c r="AZ28" s="20" t="str">
        <f t="shared" si="7"/>
        <v>نفذ</v>
      </c>
      <c r="BA28" s="22" t="str">
        <f t="shared" si="8"/>
        <v>خالد حسين طالبينفذ</v>
      </c>
    </row>
    <row r="29" spans="1:53">
      <c r="A29" s="79"/>
      <c r="B29" s="79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8"/>
      <c r="AH29" s="78"/>
      <c r="AI29" s="78"/>
      <c r="AJ29" s="78"/>
      <c r="AK29" s="76"/>
      <c r="AL29" s="77"/>
      <c r="AM29" s="75"/>
      <c r="AN29" s="75"/>
      <c r="AO29" s="75"/>
      <c r="AP29" s="75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9"/>
      <c r="B30" s="79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8"/>
      <c r="AH30" s="78"/>
      <c r="AI30" s="78"/>
      <c r="AJ30" s="78"/>
      <c r="AK30" s="76"/>
      <c r="AL30" s="77"/>
      <c r="AM30" s="75"/>
      <c r="AN30" s="75"/>
      <c r="AO30" s="75"/>
      <c r="AP30" s="75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9"/>
      <c r="B31" s="79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8"/>
      <c r="AH31" s="78"/>
      <c r="AI31" s="78"/>
      <c r="AJ31" s="78"/>
      <c r="AK31" s="76"/>
      <c r="AL31" s="77"/>
      <c r="AM31" s="75"/>
      <c r="AN31" s="75"/>
      <c r="AO31" s="75"/>
      <c r="AP31" s="75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9"/>
      <c r="B32" s="79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8"/>
      <c r="AH32" s="78"/>
      <c r="AI32" s="78"/>
      <c r="AJ32" s="78"/>
      <c r="AK32" s="76"/>
      <c r="AL32" s="77"/>
      <c r="AM32" s="75"/>
      <c r="AN32" s="75"/>
      <c r="AO32" s="75"/>
      <c r="AP32" s="75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9"/>
      <c r="B33" s="79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8"/>
      <c r="AH33" s="78"/>
      <c r="AI33" s="78"/>
      <c r="AJ33" s="78"/>
      <c r="AK33" s="76"/>
      <c r="AL33" s="77"/>
      <c r="AM33" s="75"/>
      <c r="AN33" s="75"/>
      <c r="AO33" s="75"/>
      <c r="AP33" s="75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9"/>
      <c r="B34" s="79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8"/>
      <c r="AH34" s="78"/>
      <c r="AI34" s="78"/>
      <c r="AJ34" s="78"/>
      <c r="AK34" s="76"/>
      <c r="AL34" s="77"/>
      <c r="AM34" s="75"/>
      <c r="AN34" s="75"/>
      <c r="AO34" s="75"/>
      <c r="AP34" s="75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9"/>
      <c r="B35" s="79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8"/>
      <c r="AH35" s="78"/>
      <c r="AI35" s="78"/>
      <c r="AJ35" s="78"/>
      <c r="AK35" s="76"/>
      <c r="AL35" s="77"/>
      <c r="AM35" s="75"/>
      <c r="AN35" s="75"/>
      <c r="AO35" s="75"/>
      <c r="AP35" s="75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9"/>
      <c r="B36" s="79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8"/>
      <c r="AH36" s="78"/>
      <c r="AI36" s="78"/>
      <c r="AJ36" s="78"/>
      <c r="AK36" s="76"/>
      <c r="AL36" s="77"/>
      <c r="AM36" s="75"/>
      <c r="AN36" s="75"/>
      <c r="AO36" s="75"/>
      <c r="AP36" s="75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9"/>
      <c r="B37" s="79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8"/>
      <c r="AH37" s="78"/>
      <c r="AI37" s="78"/>
      <c r="AJ37" s="78"/>
      <c r="AK37" s="76"/>
      <c r="AL37" s="77"/>
      <c r="AM37" s="75"/>
      <c r="AN37" s="75"/>
      <c r="AO37" s="75"/>
      <c r="AP37" s="75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9"/>
      <c r="B38" s="79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8"/>
      <c r="AH38" s="78"/>
      <c r="AI38" s="78"/>
      <c r="AJ38" s="78"/>
      <c r="AK38" s="76"/>
      <c r="AL38" s="77"/>
      <c r="AM38" s="75"/>
      <c r="AN38" s="75"/>
      <c r="AO38" s="75"/>
      <c r="AP38" s="75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9"/>
      <c r="B39" s="79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8"/>
      <c r="AH39" s="78"/>
      <c r="AI39" s="78"/>
      <c r="AJ39" s="78"/>
      <c r="AK39" s="76"/>
      <c r="AL39" s="77"/>
      <c r="AM39" s="75"/>
      <c r="AN39" s="75"/>
      <c r="AO39" s="75"/>
      <c r="AP39" s="75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9"/>
      <c r="B40" s="79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8"/>
      <c r="AH40" s="78"/>
      <c r="AI40" s="78"/>
      <c r="AJ40" s="78"/>
      <c r="AK40" s="76"/>
      <c r="AL40" s="77"/>
      <c r="AM40" s="75"/>
      <c r="AN40" s="75"/>
      <c r="AO40" s="75"/>
      <c r="AP40" s="75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9"/>
      <c r="B41" s="79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8"/>
      <c r="AH41" s="78"/>
      <c r="AI41" s="78"/>
      <c r="AJ41" s="78"/>
      <c r="AK41" s="76"/>
      <c r="AL41" s="77"/>
      <c r="AM41" s="75"/>
      <c r="AN41" s="75"/>
      <c r="AO41" s="75"/>
      <c r="AP41" s="75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9"/>
      <c r="B42" s="79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8"/>
      <c r="AH42" s="78"/>
      <c r="AI42" s="78"/>
      <c r="AJ42" s="78"/>
      <c r="AK42" s="76"/>
      <c r="AL42" s="77"/>
      <c r="AM42" s="75"/>
      <c r="AN42" s="75"/>
      <c r="AO42" s="75"/>
      <c r="AP42" s="75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9"/>
      <c r="B43" s="79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8"/>
      <c r="AH43" s="78"/>
      <c r="AI43" s="78"/>
      <c r="AJ43" s="78"/>
      <c r="AK43" s="76"/>
      <c r="AL43" s="77"/>
      <c r="AM43" s="75"/>
      <c r="AN43" s="75"/>
      <c r="AO43" s="75"/>
      <c r="AP43" s="75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9"/>
      <c r="B44" s="79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8"/>
      <c r="AH44" s="78"/>
      <c r="AI44" s="78"/>
      <c r="AJ44" s="78"/>
      <c r="AK44" s="76"/>
      <c r="AL44" s="77"/>
      <c r="AM44" s="75"/>
      <c r="AN44" s="75"/>
      <c r="AO44" s="75"/>
      <c r="AP44" s="75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9"/>
      <c r="B45" s="79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8"/>
      <c r="AH45" s="78"/>
      <c r="AI45" s="78"/>
      <c r="AJ45" s="78"/>
      <c r="AK45" s="76"/>
      <c r="AL45" s="77"/>
      <c r="AM45" s="75"/>
      <c r="AN45" s="75"/>
      <c r="AO45" s="75"/>
      <c r="AP45" s="75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9"/>
      <c r="B46" s="79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8"/>
      <c r="AH46" s="78"/>
      <c r="AI46" s="78"/>
      <c r="AJ46" s="78"/>
      <c r="AK46" s="76"/>
      <c r="AL46" s="77"/>
      <c r="AM46" s="75"/>
      <c r="AN46" s="75"/>
      <c r="AO46" s="75"/>
      <c r="AP46" s="75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9"/>
      <c r="B47" s="79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8"/>
      <c r="AH47" s="78"/>
      <c r="AI47" s="78"/>
      <c r="AJ47" s="78"/>
      <c r="AK47" s="76"/>
      <c r="AL47" s="77"/>
      <c r="AM47" s="75"/>
      <c r="AN47" s="75"/>
      <c r="AO47" s="75"/>
      <c r="AP47" s="75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9"/>
      <c r="B48" s="79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8"/>
      <c r="AH48" s="78"/>
      <c r="AI48" s="78"/>
      <c r="AJ48" s="78"/>
      <c r="AK48" s="76"/>
      <c r="AL48" s="77"/>
      <c r="AM48" s="75"/>
      <c r="AN48" s="75"/>
      <c r="AO48" s="75"/>
      <c r="AP48" s="75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9"/>
      <c r="B49" s="79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8"/>
      <c r="AH49" s="78"/>
      <c r="AI49" s="78"/>
      <c r="AJ49" s="78"/>
      <c r="AK49" s="76"/>
      <c r="AL49" s="77"/>
      <c r="AM49" s="75"/>
      <c r="AN49" s="75"/>
      <c r="AO49" s="75"/>
      <c r="AP49" s="75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9"/>
      <c r="B50" s="79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8"/>
      <c r="AH50" s="78"/>
      <c r="AI50" s="78"/>
      <c r="AJ50" s="78"/>
      <c r="AK50" s="76"/>
      <c r="AL50" s="77"/>
      <c r="AM50" s="75"/>
      <c r="AN50" s="75"/>
      <c r="AO50" s="75"/>
      <c r="AP50" s="75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9"/>
      <c r="B51" s="79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8"/>
      <c r="AH51" s="78"/>
      <c r="AI51" s="78"/>
      <c r="AJ51" s="78"/>
      <c r="AK51" s="76"/>
      <c r="AL51" s="77"/>
      <c r="AM51" s="75"/>
      <c r="AN51" s="75"/>
      <c r="AO51" s="75"/>
      <c r="AP51" s="75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9"/>
      <c r="B52" s="79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8"/>
      <c r="AH52" s="78"/>
      <c r="AI52" s="78"/>
      <c r="AJ52" s="78"/>
      <c r="AK52" s="76"/>
      <c r="AL52" s="77"/>
      <c r="AM52" s="75"/>
      <c r="AN52" s="75"/>
      <c r="AO52" s="75"/>
      <c r="AP52" s="75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9"/>
      <c r="B53" s="79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8"/>
      <c r="AH53" s="78"/>
      <c r="AI53" s="78"/>
      <c r="AJ53" s="78"/>
      <c r="AK53" s="76"/>
      <c r="AL53" s="77"/>
      <c r="AM53" s="75"/>
      <c r="AN53" s="75"/>
      <c r="AO53" s="75"/>
      <c r="AP53" s="75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9"/>
      <c r="B54" s="79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8"/>
      <c r="AH54" s="78"/>
      <c r="AI54" s="78"/>
      <c r="AJ54" s="78"/>
      <c r="AK54" s="76"/>
      <c r="AL54" s="77"/>
      <c r="AM54" s="75"/>
      <c r="AN54" s="75"/>
      <c r="AO54" s="75"/>
      <c r="AP54" s="75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9"/>
      <c r="B55" s="79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8"/>
      <c r="AH55" s="78"/>
      <c r="AI55" s="78"/>
      <c r="AJ55" s="78"/>
      <c r="AK55" s="76"/>
      <c r="AL55" s="77"/>
      <c r="AM55" s="75"/>
      <c r="AN55" s="75"/>
      <c r="AO55" s="75"/>
      <c r="AP55" s="75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9"/>
      <c r="B56" s="79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8"/>
      <c r="AH56" s="78"/>
      <c r="AI56" s="78"/>
      <c r="AJ56" s="78"/>
      <c r="AK56" s="76"/>
      <c r="AL56" s="77"/>
      <c r="AM56" s="75"/>
      <c r="AN56" s="75"/>
      <c r="AO56" s="75"/>
      <c r="AP56" s="75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9"/>
      <c r="B57" s="79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8"/>
      <c r="AH57" s="78"/>
      <c r="AI57" s="78"/>
      <c r="AJ57" s="78"/>
      <c r="AK57" s="76"/>
      <c r="AL57" s="77"/>
      <c r="AM57" s="75"/>
      <c r="AN57" s="75"/>
      <c r="AO57" s="75"/>
      <c r="AP57" s="75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9"/>
      <c r="B58" s="79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8"/>
      <c r="AH58" s="78"/>
      <c r="AI58" s="78"/>
      <c r="AJ58" s="78"/>
      <c r="AK58" s="76"/>
      <c r="AL58" s="77"/>
      <c r="AM58" s="75"/>
      <c r="AN58" s="75"/>
      <c r="AO58" s="75"/>
      <c r="AP58" s="75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9"/>
      <c r="B59" s="79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8"/>
      <c r="AH59" s="78"/>
      <c r="AI59" s="78"/>
      <c r="AJ59" s="78"/>
      <c r="AK59" s="76"/>
      <c r="AL59" s="77"/>
      <c r="AM59" s="75"/>
      <c r="AN59" s="75"/>
      <c r="AO59" s="75"/>
      <c r="AP59" s="75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9"/>
      <c r="B60" s="79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8"/>
      <c r="AH60" s="78"/>
      <c r="AI60" s="78"/>
      <c r="AJ60" s="78"/>
      <c r="AK60" s="76"/>
      <c r="AL60" s="77"/>
      <c r="AM60" s="75"/>
      <c r="AN60" s="75"/>
      <c r="AO60" s="75"/>
      <c r="AP60" s="75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9"/>
      <c r="B61" s="79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8"/>
      <c r="AH61" s="78"/>
      <c r="AI61" s="78"/>
      <c r="AJ61" s="78"/>
      <c r="AK61" s="76"/>
      <c r="AL61" s="77"/>
      <c r="AM61" s="75"/>
      <c r="AN61" s="75"/>
      <c r="AO61" s="75"/>
      <c r="AP61" s="75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9"/>
      <c r="B62" s="79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8"/>
      <c r="AH62" s="78"/>
      <c r="AI62" s="78"/>
      <c r="AJ62" s="78"/>
      <c r="AK62" s="76"/>
      <c r="AL62" s="77"/>
      <c r="AM62" s="75"/>
      <c r="AN62" s="75"/>
      <c r="AO62" s="75"/>
      <c r="AP62" s="75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9"/>
      <c r="B63" s="79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8"/>
      <c r="AH63" s="78"/>
      <c r="AI63" s="78"/>
      <c r="AJ63" s="78"/>
      <c r="AK63" s="76"/>
      <c r="AL63" s="77"/>
      <c r="AM63" s="75"/>
      <c r="AN63" s="75"/>
      <c r="AO63" s="75"/>
      <c r="AP63" s="75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9"/>
      <c r="B64" s="79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8"/>
      <c r="AH64" s="78"/>
      <c r="AI64" s="78"/>
      <c r="AJ64" s="78"/>
      <c r="AK64" s="76"/>
      <c r="AL64" s="77"/>
      <c r="AM64" s="75"/>
      <c r="AN64" s="75"/>
      <c r="AO64" s="75"/>
      <c r="AP64" s="75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9"/>
      <c r="B65" s="79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8"/>
      <c r="AH65" s="78"/>
      <c r="AI65" s="78"/>
      <c r="AJ65" s="78"/>
      <c r="AK65" s="76"/>
      <c r="AL65" s="77"/>
      <c r="AM65" s="75"/>
      <c r="AN65" s="75"/>
      <c r="AO65" s="75"/>
      <c r="AP65" s="75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9"/>
      <c r="B66" s="79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8"/>
      <c r="AH66" s="78"/>
      <c r="AI66" s="78"/>
      <c r="AJ66" s="78"/>
      <c r="AK66" s="76"/>
      <c r="AL66" s="77"/>
      <c r="AM66" s="75"/>
      <c r="AN66" s="75"/>
      <c r="AO66" s="75"/>
      <c r="AP66" s="75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9"/>
      <c r="B67" s="79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8"/>
      <c r="AH67" s="78"/>
      <c r="AI67" s="78"/>
      <c r="AJ67" s="78"/>
      <c r="AK67" s="76"/>
      <c r="AL67" s="77"/>
      <c r="AM67" s="75"/>
      <c r="AN67" s="75"/>
      <c r="AO67" s="75"/>
      <c r="AP67" s="75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9"/>
      <c r="B68" s="79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8"/>
      <c r="AH68" s="78"/>
      <c r="AI68" s="78"/>
      <c r="AJ68" s="78"/>
      <c r="AK68" s="76"/>
      <c r="AL68" s="77"/>
      <c r="AM68" s="75"/>
      <c r="AN68" s="75"/>
      <c r="AO68" s="75"/>
      <c r="AP68" s="75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9"/>
      <c r="B69" s="79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8"/>
      <c r="AH69" s="78"/>
      <c r="AI69" s="78"/>
      <c r="AJ69" s="78"/>
      <c r="AK69" s="76"/>
      <c r="AL69" s="77"/>
      <c r="AM69" s="75"/>
      <c r="AN69" s="75"/>
      <c r="AO69" s="75"/>
      <c r="AP69" s="75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9"/>
      <c r="B70" s="79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8"/>
      <c r="AH70" s="78"/>
      <c r="AI70" s="78"/>
      <c r="AJ70" s="78"/>
      <c r="AK70" s="76"/>
      <c r="AL70" s="77"/>
      <c r="AM70" s="75"/>
      <c r="AN70" s="75"/>
      <c r="AO70" s="75"/>
      <c r="AP70" s="75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9"/>
      <c r="B71" s="79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8"/>
      <c r="AH71" s="78"/>
      <c r="AI71" s="78"/>
      <c r="AJ71" s="78"/>
      <c r="AK71" s="76"/>
      <c r="AL71" s="77"/>
      <c r="AM71" s="75"/>
      <c r="AN71" s="75"/>
      <c r="AO71" s="75"/>
      <c r="AP71" s="75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9"/>
      <c r="B72" s="79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8"/>
      <c r="AH72" s="78"/>
      <c r="AI72" s="78"/>
      <c r="AJ72" s="78"/>
      <c r="AK72" s="76"/>
      <c r="AL72" s="77"/>
      <c r="AM72" s="75"/>
      <c r="AN72" s="75"/>
      <c r="AO72" s="75"/>
      <c r="AP72" s="75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9"/>
      <c r="B73" s="79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8"/>
      <c r="AH73" s="78"/>
      <c r="AI73" s="78"/>
      <c r="AJ73" s="78"/>
      <c r="AK73" s="76"/>
      <c r="AL73" s="77"/>
      <c r="AM73" s="75"/>
      <c r="AN73" s="75"/>
      <c r="AO73" s="75"/>
      <c r="AP73" s="75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9"/>
      <c r="B74" s="79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8"/>
      <c r="AH74" s="78"/>
      <c r="AI74" s="78"/>
      <c r="AJ74" s="78"/>
      <c r="AK74" s="76"/>
      <c r="AL74" s="77"/>
      <c r="AM74" s="75"/>
      <c r="AN74" s="75"/>
      <c r="AO74" s="75"/>
      <c r="AP74" s="75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9"/>
      <c r="B75" s="79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8"/>
      <c r="AH75" s="78"/>
      <c r="AI75" s="78"/>
      <c r="AJ75" s="78"/>
      <c r="AK75" s="76"/>
      <c r="AL75" s="77"/>
      <c r="AM75" s="75"/>
      <c r="AN75" s="75"/>
      <c r="AO75" s="75"/>
      <c r="AP75" s="75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9"/>
      <c r="B76" s="79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8"/>
      <c r="AH76" s="78"/>
      <c r="AI76" s="78"/>
      <c r="AJ76" s="78"/>
      <c r="AK76" s="76"/>
      <c r="AL76" s="77"/>
      <c r="AM76" s="75"/>
      <c r="AN76" s="75"/>
      <c r="AO76" s="75"/>
      <c r="AP76" s="75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9"/>
      <c r="B77" s="79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8"/>
      <c r="AH77" s="78"/>
      <c r="AI77" s="78"/>
      <c r="AJ77" s="78"/>
      <c r="AK77" s="76"/>
      <c r="AL77" s="77"/>
      <c r="AM77" s="75"/>
      <c r="AN77" s="75"/>
      <c r="AO77" s="75"/>
      <c r="AP77" s="75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9"/>
      <c r="B78" s="79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8"/>
      <c r="AH78" s="78"/>
      <c r="AI78" s="78"/>
      <c r="AJ78" s="78"/>
      <c r="AK78" s="76"/>
      <c r="AL78" s="77"/>
      <c r="AM78" s="75"/>
      <c r="AN78" s="75"/>
      <c r="AO78" s="75"/>
      <c r="AP78" s="75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9"/>
      <c r="B79" s="79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8"/>
      <c r="AH79" s="78"/>
      <c r="AI79" s="78"/>
      <c r="AJ79" s="78"/>
      <c r="AK79" s="76"/>
      <c r="AL79" s="77"/>
      <c r="AM79" s="75"/>
      <c r="AN79" s="75"/>
      <c r="AO79" s="75"/>
      <c r="AP79" s="75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9"/>
      <c r="B80" s="79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8"/>
      <c r="AH80" s="78"/>
      <c r="AI80" s="78"/>
      <c r="AJ80" s="78"/>
      <c r="AK80" s="76"/>
      <c r="AL80" s="77"/>
      <c r="AM80" s="75"/>
      <c r="AN80" s="75"/>
      <c r="AO80" s="75"/>
      <c r="AP80" s="75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9"/>
      <c r="B81" s="79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8"/>
      <c r="AH81" s="78"/>
      <c r="AI81" s="78"/>
      <c r="AJ81" s="78"/>
      <c r="AK81" s="76"/>
      <c r="AL81" s="77"/>
      <c r="AM81" s="75"/>
      <c r="AN81" s="75"/>
      <c r="AO81" s="75"/>
      <c r="AP81" s="75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9"/>
      <c r="B82" s="79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8"/>
      <c r="AH82" s="78"/>
      <c r="AI82" s="78"/>
      <c r="AJ82" s="78"/>
      <c r="AK82" s="76"/>
      <c r="AL82" s="77"/>
      <c r="AM82" s="75"/>
      <c r="AN82" s="75"/>
      <c r="AO82" s="75"/>
      <c r="AP82" s="75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9"/>
      <c r="B83" s="79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8"/>
      <c r="AH83" s="78"/>
      <c r="AI83" s="78"/>
      <c r="AJ83" s="78"/>
      <c r="AK83" s="76"/>
      <c r="AL83" s="77"/>
      <c r="AM83" s="75"/>
      <c r="AN83" s="75"/>
      <c r="AO83" s="75"/>
      <c r="AP83" s="75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9"/>
      <c r="B84" s="79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8"/>
      <c r="AH84" s="78"/>
      <c r="AI84" s="78"/>
      <c r="AJ84" s="78"/>
      <c r="AK84" s="76"/>
      <c r="AL84" s="77"/>
      <c r="AM84" s="75"/>
      <c r="AN84" s="75"/>
      <c r="AO84" s="75"/>
      <c r="AP84" s="75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9"/>
      <c r="B85" s="79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8"/>
      <c r="AH85" s="78"/>
      <c r="AI85" s="78"/>
      <c r="AJ85" s="78"/>
      <c r="AK85" s="76"/>
      <c r="AL85" s="77"/>
      <c r="AM85" s="75"/>
      <c r="AN85" s="75"/>
      <c r="AO85" s="75"/>
      <c r="AP85" s="75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9"/>
      <c r="B86" s="79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8"/>
      <c r="AH86" s="78"/>
      <c r="AI86" s="78"/>
      <c r="AJ86" s="78"/>
      <c r="AK86" s="76"/>
      <c r="AL86" s="77"/>
      <c r="AM86" s="75"/>
      <c r="AN86" s="75"/>
      <c r="AO86" s="75"/>
      <c r="AP86" s="75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9"/>
      <c r="B87" s="79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8"/>
      <c r="AH87" s="78"/>
      <c r="AI87" s="78"/>
      <c r="AJ87" s="78"/>
      <c r="AK87" s="76"/>
      <c r="AL87" s="77"/>
      <c r="AM87" s="75"/>
      <c r="AN87" s="75"/>
      <c r="AO87" s="75"/>
      <c r="AP87" s="75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9"/>
      <c r="B88" s="79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8"/>
      <c r="AH88" s="78"/>
      <c r="AI88" s="78"/>
      <c r="AJ88" s="78"/>
      <c r="AK88" s="76"/>
      <c r="AL88" s="77"/>
      <c r="AM88" s="75"/>
      <c r="AN88" s="75"/>
      <c r="AO88" s="75"/>
      <c r="AP88" s="75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9"/>
      <c r="B89" s="79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8"/>
      <c r="AH89" s="78"/>
      <c r="AI89" s="78"/>
      <c r="AJ89" s="78"/>
      <c r="AK89" s="76"/>
      <c r="AL89" s="77"/>
      <c r="AM89" s="75"/>
      <c r="AN89" s="75"/>
      <c r="AO89" s="75"/>
      <c r="AP89" s="75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9"/>
      <c r="B90" s="79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8"/>
      <c r="AH90" s="78"/>
      <c r="AI90" s="78"/>
      <c r="AJ90" s="78"/>
      <c r="AK90" s="76"/>
      <c r="AL90" s="77"/>
      <c r="AM90" s="75"/>
      <c r="AN90" s="75"/>
      <c r="AO90" s="75"/>
      <c r="AP90" s="75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9"/>
      <c r="B91" s="79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8"/>
      <c r="AH91" s="78"/>
      <c r="AI91" s="78"/>
      <c r="AJ91" s="78"/>
      <c r="AK91" s="76"/>
      <c r="AL91" s="77"/>
      <c r="AM91" s="75"/>
      <c r="AN91" s="75"/>
      <c r="AO91" s="75"/>
      <c r="AP91" s="75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9"/>
      <c r="B92" s="79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8"/>
      <c r="AH92" s="78"/>
      <c r="AI92" s="78"/>
      <c r="AJ92" s="78"/>
      <c r="AK92" s="76"/>
      <c r="AL92" s="77"/>
      <c r="AM92" s="75"/>
      <c r="AN92" s="75"/>
      <c r="AO92" s="75"/>
      <c r="AP92" s="75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9"/>
      <c r="B93" s="79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8"/>
      <c r="AH93" s="78"/>
      <c r="AI93" s="78"/>
      <c r="AJ93" s="78"/>
      <c r="AK93" s="76"/>
      <c r="AL93" s="77"/>
      <c r="AM93" s="75"/>
      <c r="AN93" s="75"/>
      <c r="AO93" s="75"/>
      <c r="AP93" s="75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9"/>
      <c r="B94" s="79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8"/>
      <c r="AH94" s="78"/>
      <c r="AI94" s="78"/>
      <c r="AJ94" s="78"/>
      <c r="AK94" s="76"/>
      <c r="AL94" s="77"/>
      <c r="AM94" s="75"/>
      <c r="AN94" s="75"/>
      <c r="AO94" s="75"/>
      <c r="AP94" s="75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9"/>
      <c r="B95" s="79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8"/>
      <c r="AH95" s="78"/>
      <c r="AI95" s="78"/>
      <c r="AJ95" s="78"/>
      <c r="AK95" s="76"/>
      <c r="AL95" s="77"/>
      <c r="AM95" s="75"/>
      <c r="AN95" s="75"/>
      <c r="AO95" s="75"/>
      <c r="AP95" s="75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9"/>
      <c r="B96" s="79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8"/>
      <c r="AH96" s="78"/>
      <c r="AI96" s="78"/>
      <c r="AJ96" s="78"/>
      <c r="AK96" s="76"/>
      <c r="AL96" s="77"/>
      <c r="AM96" s="75"/>
      <c r="AN96" s="75"/>
      <c r="AO96" s="75"/>
      <c r="AP96" s="75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9"/>
      <c r="B97" s="79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8"/>
      <c r="AH97" s="78"/>
      <c r="AI97" s="78"/>
      <c r="AJ97" s="78"/>
      <c r="AK97" s="76"/>
      <c r="AL97" s="77"/>
      <c r="AM97" s="75"/>
      <c r="AN97" s="75"/>
      <c r="AO97" s="75"/>
      <c r="AP97" s="75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9"/>
      <c r="B98" s="79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8"/>
      <c r="AH98" s="78"/>
      <c r="AI98" s="78"/>
      <c r="AJ98" s="78"/>
      <c r="AK98" s="76"/>
      <c r="AL98" s="77"/>
      <c r="AM98" s="75"/>
      <c r="AN98" s="75"/>
      <c r="AO98" s="75"/>
      <c r="AP98" s="75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9"/>
      <c r="B99" s="79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8"/>
      <c r="AH99" s="78"/>
      <c r="AI99" s="78"/>
      <c r="AJ99" s="78"/>
      <c r="AK99" s="76"/>
      <c r="AL99" s="77"/>
      <c r="AM99" s="75"/>
      <c r="AN99" s="75"/>
      <c r="AO99" s="75"/>
      <c r="AP99" s="75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9"/>
      <c r="B100" s="79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8"/>
      <c r="AH100" s="78"/>
      <c r="AI100" s="78"/>
      <c r="AJ100" s="78"/>
      <c r="AK100" s="76"/>
      <c r="AL100" s="77"/>
      <c r="AM100" s="75"/>
      <c r="AN100" s="75"/>
      <c r="AO100" s="75"/>
      <c r="AP100" s="75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9"/>
      <c r="B101" s="79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8"/>
      <c r="AH101" s="78"/>
      <c r="AI101" s="78"/>
      <c r="AJ101" s="78"/>
      <c r="AK101" s="76"/>
      <c r="AL101" s="77"/>
      <c r="AM101" s="75"/>
      <c r="AN101" s="75"/>
      <c r="AO101" s="75"/>
      <c r="AP101" s="75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9"/>
      <c r="B102" s="79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8"/>
      <c r="AH102" s="78"/>
      <c r="AI102" s="78"/>
      <c r="AJ102" s="78"/>
      <c r="AK102" s="76"/>
      <c r="AL102" s="77"/>
      <c r="AM102" s="75"/>
      <c r="AN102" s="75"/>
      <c r="AO102" s="75"/>
      <c r="AP102" s="75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9"/>
      <c r="B103" s="79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8"/>
      <c r="AH103" s="78"/>
      <c r="AI103" s="78"/>
      <c r="AJ103" s="78"/>
      <c r="AK103" s="76"/>
      <c r="AL103" s="77"/>
      <c r="AM103" s="75"/>
      <c r="AN103" s="75"/>
      <c r="AO103" s="75"/>
      <c r="AP103" s="75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9"/>
      <c r="B104" s="79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8"/>
      <c r="AH104" s="78"/>
      <c r="AI104" s="78"/>
      <c r="AJ104" s="78"/>
      <c r="AK104" s="76"/>
      <c r="AL104" s="77"/>
      <c r="AM104" s="75"/>
      <c r="AN104" s="75"/>
      <c r="AO104" s="75"/>
      <c r="AP104" s="75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9"/>
      <c r="B105" s="79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8"/>
      <c r="AH105" s="78"/>
      <c r="AI105" s="78"/>
      <c r="AJ105" s="78"/>
      <c r="AK105" s="76"/>
      <c r="AL105" s="77"/>
      <c r="AM105" s="75"/>
      <c r="AN105" s="75"/>
      <c r="AO105" s="75"/>
      <c r="AP105" s="75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9"/>
      <c r="B106" s="79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8"/>
      <c r="AH106" s="78"/>
      <c r="AI106" s="78"/>
      <c r="AJ106" s="78"/>
      <c r="AK106" s="76"/>
      <c r="AL106" s="77"/>
      <c r="AM106" s="75"/>
      <c r="AN106" s="75"/>
      <c r="AO106" s="75"/>
      <c r="AP106" s="75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9"/>
      <c r="B107" s="79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8"/>
      <c r="AH107" s="78"/>
      <c r="AI107" s="78"/>
      <c r="AJ107" s="78"/>
      <c r="AK107" s="76"/>
      <c r="AL107" s="77"/>
      <c r="AM107" s="75"/>
      <c r="AN107" s="75"/>
      <c r="AO107" s="75"/>
      <c r="AP107" s="75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9"/>
      <c r="B108" s="79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8"/>
      <c r="AH108" s="78"/>
      <c r="AI108" s="78"/>
      <c r="AJ108" s="78"/>
      <c r="AK108" s="76"/>
      <c r="AL108" s="77"/>
      <c r="AM108" s="75"/>
      <c r="AN108" s="75"/>
      <c r="AO108" s="75"/>
      <c r="AP108" s="75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9"/>
      <c r="B109" s="79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8"/>
      <c r="AH109" s="78"/>
      <c r="AI109" s="78"/>
      <c r="AJ109" s="78"/>
      <c r="AK109" s="76"/>
      <c r="AL109" s="77"/>
      <c r="AM109" s="75"/>
      <c r="AN109" s="75"/>
      <c r="AO109" s="75"/>
      <c r="AP109" s="75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9"/>
      <c r="B110" s="79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8"/>
      <c r="AH110" s="78"/>
      <c r="AI110" s="78"/>
      <c r="AJ110" s="78"/>
      <c r="AK110" s="76"/>
      <c r="AL110" s="77"/>
      <c r="AM110" s="75"/>
      <c r="AN110" s="75"/>
      <c r="AO110" s="75"/>
      <c r="AP110" s="75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9"/>
      <c r="B111" s="79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8"/>
      <c r="AH111" s="78"/>
      <c r="AI111" s="78"/>
      <c r="AJ111" s="78"/>
      <c r="AK111" s="76"/>
      <c r="AL111" s="77"/>
      <c r="AM111" s="75"/>
      <c r="AN111" s="75"/>
      <c r="AO111" s="75"/>
      <c r="AP111" s="75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9"/>
      <c r="B112" s="79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8"/>
      <c r="AH112" s="78"/>
      <c r="AI112" s="78"/>
      <c r="AJ112" s="78"/>
      <c r="AK112" s="76"/>
      <c r="AL112" s="77"/>
      <c r="AM112" s="75"/>
      <c r="AN112" s="75"/>
      <c r="AO112" s="75"/>
      <c r="AP112" s="75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9"/>
      <c r="B113" s="79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8"/>
      <c r="AH113" s="78"/>
      <c r="AI113" s="78"/>
      <c r="AJ113" s="78"/>
      <c r="AK113" s="76"/>
      <c r="AL113" s="77"/>
      <c r="AM113" s="75"/>
      <c r="AN113" s="75"/>
      <c r="AO113" s="75"/>
      <c r="AP113" s="75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9"/>
      <c r="B114" s="79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8"/>
      <c r="AH114" s="78"/>
      <c r="AI114" s="78"/>
      <c r="AJ114" s="78"/>
      <c r="AK114" s="76"/>
      <c r="AL114" s="77"/>
      <c r="AM114" s="75"/>
      <c r="AN114" s="75"/>
      <c r="AO114" s="75"/>
      <c r="AP114" s="75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9"/>
      <c r="B115" s="79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8"/>
      <c r="AH115" s="78"/>
      <c r="AI115" s="78"/>
      <c r="AJ115" s="78"/>
      <c r="AK115" s="76"/>
      <c r="AL115" s="77"/>
      <c r="AM115" s="75"/>
      <c r="AN115" s="75"/>
      <c r="AO115" s="75"/>
      <c r="AP115" s="75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9"/>
      <c r="B116" s="79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8"/>
      <c r="AH116" s="78"/>
      <c r="AI116" s="78"/>
      <c r="AJ116" s="78"/>
      <c r="AK116" s="76"/>
      <c r="AL116" s="77"/>
      <c r="AM116" s="75"/>
      <c r="AN116" s="75"/>
      <c r="AO116" s="75"/>
      <c r="AP116" s="75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9"/>
      <c r="B117" s="79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8"/>
      <c r="AH117" s="78"/>
      <c r="AI117" s="78"/>
      <c r="AJ117" s="78"/>
      <c r="AK117" s="76"/>
      <c r="AL117" s="77"/>
      <c r="AM117" s="75"/>
      <c r="AN117" s="75"/>
      <c r="AO117" s="75"/>
      <c r="AP117" s="75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9"/>
      <c r="B118" s="79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8"/>
      <c r="AH118" s="78"/>
      <c r="AI118" s="78"/>
      <c r="AJ118" s="78"/>
      <c r="AK118" s="76"/>
      <c r="AL118" s="77"/>
      <c r="AM118" s="75"/>
      <c r="AN118" s="75"/>
      <c r="AO118" s="75"/>
      <c r="AP118" s="75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9"/>
      <c r="B119" s="79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8"/>
      <c r="AH119" s="78"/>
      <c r="AI119" s="78"/>
      <c r="AJ119" s="78"/>
      <c r="AK119" s="76"/>
      <c r="AL119" s="77"/>
      <c r="AM119" s="75"/>
      <c r="AN119" s="75"/>
      <c r="AO119" s="75"/>
      <c r="AP119" s="75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9"/>
      <c r="B120" s="79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8"/>
      <c r="AH120" s="78"/>
      <c r="AI120" s="78"/>
      <c r="AJ120" s="78"/>
      <c r="AK120" s="76"/>
      <c r="AL120" s="77"/>
      <c r="AM120" s="75"/>
      <c r="AN120" s="75"/>
      <c r="AO120" s="75"/>
      <c r="AP120" s="75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9"/>
      <c r="B121" s="79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8"/>
      <c r="AH121" s="78"/>
      <c r="AI121" s="78"/>
      <c r="AJ121" s="78"/>
      <c r="AK121" s="76"/>
      <c r="AL121" s="77"/>
      <c r="AM121" s="75"/>
      <c r="AN121" s="75"/>
      <c r="AO121" s="75"/>
      <c r="AP121" s="75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9"/>
      <c r="B122" s="79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8"/>
      <c r="AH122" s="78"/>
      <c r="AI122" s="78"/>
      <c r="AJ122" s="78"/>
      <c r="AK122" s="76"/>
      <c r="AL122" s="77"/>
      <c r="AM122" s="75"/>
      <c r="AN122" s="75"/>
      <c r="AO122" s="75"/>
      <c r="AP122" s="75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9"/>
      <c r="B123" s="79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8"/>
      <c r="AH123" s="78"/>
      <c r="AI123" s="78"/>
      <c r="AJ123" s="78"/>
      <c r="AK123" s="76"/>
      <c r="AL123" s="77"/>
      <c r="AM123" s="75"/>
      <c r="AN123" s="75"/>
      <c r="AO123" s="75"/>
      <c r="AP123" s="75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9"/>
      <c r="B124" s="79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8"/>
      <c r="AH124" s="78"/>
      <c r="AI124" s="78"/>
      <c r="AJ124" s="78"/>
      <c r="AK124" s="76"/>
      <c r="AL124" s="77"/>
      <c r="AM124" s="75"/>
      <c r="AN124" s="75"/>
      <c r="AO124" s="75"/>
      <c r="AP124" s="75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9"/>
      <c r="B125" s="79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8"/>
      <c r="AH125" s="78"/>
      <c r="AI125" s="78"/>
      <c r="AJ125" s="78"/>
      <c r="AK125" s="76"/>
      <c r="AL125" s="77"/>
      <c r="AM125" s="75"/>
      <c r="AN125" s="75"/>
      <c r="AO125" s="75"/>
      <c r="AP125" s="75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9"/>
      <c r="B126" s="79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8"/>
      <c r="AH126" s="78"/>
      <c r="AI126" s="78"/>
      <c r="AJ126" s="78"/>
      <c r="AK126" s="76"/>
      <c r="AL126" s="77"/>
      <c r="AM126" s="75"/>
      <c r="AN126" s="75"/>
      <c r="AO126" s="75"/>
      <c r="AP126" s="75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9"/>
      <c r="B127" s="79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8"/>
      <c r="AH127" s="78"/>
      <c r="AI127" s="78"/>
      <c r="AJ127" s="78"/>
      <c r="AK127" s="76"/>
      <c r="AL127" s="77"/>
      <c r="AM127" s="75"/>
      <c r="AN127" s="75"/>
      <c r="AO127" s="75"/>
      <c r="AP127" s="75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9"/>
      <c r="B128" s="79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8"/>
      <c r="AH128" s="78"/>
      <c r="AI128" s="78"/>
      <c r="AJ128" s="78"/>
      <c r="AK128" s="76"/>
      <c r="AL128" s="77"/>
      <c r="AM128" s="75"/>
      <c r="AN128" s="75"/>
      <c r="AO128" s="75"/>
      <c r="AP128" s="75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9"/>
      <c r="B129" s="79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8"/>
      <c r="AH129" s="78"/>
      <c r="AI129" s="78"/>
      <c r="AJ129" s="78"/>
      <c r="AK129" s="76"/>
      <c r="AL129" s="77"/>
      <c r="AM129" s="75"/>
      <c r="AN129" s="75"/>
      <c r="AO129" s="75"/>
      <c r="AP129" s="75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9"/>
      <c r="B130" s="79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8"/>
      <c r="AH130" s="78"/>
      <c r="AI130" s="78"/>
      <c r="AJ130" s="78"/>
      <c r="AK130" s="76"/>
      <c r="AL130" s="77"/>
      <c r="AM130" s="75"/>
      <c r="AN130" s="75"/>
      <c r="AO130" s="75"/>
      <c r="AP130" s="75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9"/>
      <c r="B131" s="79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8"/>
      <c r="AH131" s="78"/>
      <c r="AI131" s="78"/>
      <c r="AJ131" s="78"/>
      <c r="AK131" s="76"/>
      <c r="AL131" s="77"/>
      <c r="AM131" s="75"/>
      <c r="AN131" s="75"/>
      <c r="AO131" s="75"/>
      <c r="AP131" s="75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9"/>
      <c r="B132" s="79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8"/>
      <c r="AH132" s="78"/>
      <c r="AI132" s="78"/>
      <c r="AJ132" s="78"/>
      <c r="AK132" s="76"/>
      <c r="AL132" s="77"/>
      <c r="AM132" s="75"/>
      <c r="AN132" s="75"/>
      <c r="AO132" s="75"/>
      <c r="AP132" s="75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9"/>
      <c r="B133" s="79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8"/>
      <c r="AH133" s="78"/>
      <c r="AI133" s="78"/>
      <c r="AJ133" s="78"/>
      <c r="AK133" s="76"/>
      <c r="AL133" s="77"/>
      <c r="AM133" s="75"/>
      <c r="AN133" s="75"/>
      <c r="AO133" s="75"/>
      <c r="AP133" s="75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9"/>
      <c r="B134" s="79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8"/>
      <c r="AH134" s="78"/>
      <c r="AI134" s="78"/>
      <c r="AJ134" s="78"/>
      <c r="AK134" s="76"/>
      <c r="AL134" s="77"/>
      <c r="AM134" s="75"/>
      <c r="AN134" s="75"/>
      <c r="AO134" s="75"/>
      <c r="AP134" s="75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9"/>
      <c r="B135" s="79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8"/>
      <c r="AH135" s="78"/>
      <c r="AI135" s="78"/>
      <c r="AJ135" s="78"/>
      <c r="AK135" s="76"/>
      <c r="AL135" s="77"/>
      <c r="AM135" s="75"/>
      <c r="AN135" s="75"/>
      <c r="AO135" s="75"/>
      <c r="AP135" s="75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9"/>
      <c r="B136" s="79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8"/>
      <c r="AH136" s="78"/>
      <c r="AI136" s="78"/>
      <c r="AJ136" s="78"/>
      <c r="AK136" s="76"/>
      <c r="AL136" s="77"/>
      <c r="AM136" s="75"/>
      <c r="AN136" s="75"/>
      <c r="AO136" s="75"/>
      <c r="AP136" s="75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9"/>
      <c r="B137" s="79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8"/>
      <c r="AH137" s="78"/>
      <c r="AI137" s="78"/>
      <c r="AJ137" s="78"/>
      <c r="AK137" s="76"/>
      <c r="AL137" s="77"/>
      <c r="AM137" s="75"/>
      <c r="AN137" s="75"/>
      <c r="AO137" s="75"/>
      <c r="AP137" s="75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9"/>
      <c r="B138" s="79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8"/>
      <c r="AH138" s="78"/>
      <c r="AI138" s="78"/>
      <c r="AJ138" s="78"/>
      <c r="AK138" s="76"/>
      <c r="AL138" s="77"/>
      <c r="AM138" s="75"/>
      <c r="AN138" s="75"/>
      <c r="AO138" s="75"/>
      <c r="AP138" s="75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9"/>
      <c r="B139" s="79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8"/>
      <c r="AH139" s="78"/>
      <c r="AI139" s="78"/>
      <c r="AJ139" s="78"/>
      <c r="AK139" s="76"/>
      <c r="AL139" s="77"/>
      <c r="AM139" s="75"/>
      <c r="AN139" s="75"/>
      <c r="AO139" s="75"/>
      <c r="AP139" s="75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9"/>
      <c r="B140" s="79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8"/>
      <c r="AH140" s="78"/>
      <c r="AI140" s="78"/>
      <c r="AJ140" s="78"/>
      <c r="AK140" s="76"/>
      <c r="AL140" s="77"/>
      <c r="AM140" s="75"/>
      <c r="AN140" s="75"/>
      <c r="AO140" s="75"/>
      <c r="AP140" s="75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9"/>
      <c r="B141" s="79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8"/>
      <c r="AH141" s="78"/>
      <c r="AI141" s="78"/>
      <c r="AJ141" s="78"/>
      <c r="AK141" s="76"/>
      <c r="AL141" s="77"/>
      <c r="AM141" s="75"/>
      <c r="AN141" s="75"/>
      <c r="AO141" s="75"/>
      <c r="AP141" s="75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9"/>
      <c r="B142" s="79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8"/>
      <c r="AH142" s="78"/>
      <c r="AI142" s="78"/>
      <c r="AJ142" s="78"/>
      <c r="AK142" s="76"/>
      <c r="AL142" s="77"/>
      <c r="AM142" s="75"/>
      <c r="AN142" s="75"/>
      <c r="AO142" s="75"/>
      <c r="AP142" s="75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9"/>
      <c r="B143" s="79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8"/>
      <c r="AH143" s="78"/>
      <c r="AI143" s="78"/>
      <c r="AJ143" s="78"/>
      <c r="AK143" s="76"/>
      <c r="AL143" s="77"/>
      <c r="AM143" s="75"/>
      <c r="AN143" s="75"/>
      <c r="AO143" s="75"/>
      <c r="AP143" s="75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9"/>
      <c r="B144" s="79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8"/>
      <c r="AH144" s="78"/>
      <c r="AI144" s="78"/>
      <c r="AJ144" s="78"/>
      <c r="AK144" s="76"/>
      <c r="AL144" s="77"/>
      <c r="AM144" s="75"/>
      <c r="AN144" s="75"/>
      <c r="AO144" s="75"/>
      <c r="AP144" s="75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9"/>
      <c r="B145" s="79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8"/>
      <c r="AH145" s="78"/>
      <c r="AI145" s="78"/>
      <c r="AJ145" s="78"/>
      <c r="AK145" s="76"/>
      <c r="AL145" s="77"/>
      <c r="AM145" s="75"/>
      <c r="AN145" s="75"/>
      <c r="AO145" s="75"/>
      <c r="AP145" s="75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9"/>
      <c r="B146" s="79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8"/>
      <c r="AH146" s="78"/>
      <c r="AI146" s="78"/>
      <c r="AJ146" s="78"/>
      <c r="AK146" s="76"/>
      <c r="AL146" s="77"/>
      <c r="AM146" s="75"/>
      <c r="AN146" s="75"/>
      <c r="AO146" s="75"/>
      <c r="AP146" s="75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9"/>
      <c r="B147" s="79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8"/>
      <c r="AH147" s="78"/>
      <c r="AI147" s="78"/>
      <c r="AJ147" s="78"/>
      <c r="AK147" s="76"/>
      <c r="AL147" s="77"/>
      <c r="AM147" s="75"/>
      <c r="AN147" s="75"/>
      <c r="AO147" s="75"/>
      <c r="AP147" s="75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9"/>
      <c r="B148" s="79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8"/>
      <c r="AH148" s="78"/>
      <c r="AI148" s="78"/>
      <c r="AJ148" s="78"/>
      <c r="AK148" s="76"/>
      <c r="AL148" s="77"/>
      <c r="AM148" s="75"/>
      <c r="AN148" s="75"/>
      <c r="AO148" s="75"/>
      <c r="AP148" s="75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9"/>
      <c r="B149" s="79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8"/>
      <c r="AH149" s="78"/>
      <c r="AI149" s="78"/>
      <c r="AJ149" s="78"/>
      <c r="AK149" s="76"/>
      <c r="AL149" s="77"/>
      <c r="AM149" s="75"/>
      <c r="AN149" s="75"/>
      <c r="AO149" s="75"/>
      <c r="AP149" s="75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9"/>
      <c r="B150" s="79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8"/>
      <c r="AH150" s="78"/>
      <c r="AI150" s="78"/>
      <c r="AJ150" s="78"/>
      <c r="AK150" s="76"/>
      <c r="AL150" s="77"/>
      <c r="AM150" s="75"/>
      <c r="AN150" s="75"/>
      <c r="AO150" s="75"/>
      <c r="AP150" s="75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9"/>
      <c r="B151" s="79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8"/>
      <c r="AH151" s="78"/>
      <c r="AI151" s="78"/>
      <c r="AJ151" s="78"/>
      <c r="AK151" s="76"/>
      <c r="AL151" s="77"/>
      <c r="AM151" s="75"/>
      <c r="AN151" s="75"/>
      <c r="AO151" s="75"/>
      <c r="AP151" s="75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9"/>
      <c r="B152" s="79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8"/>
      <c r="AH152" s="78"/>
      <c r="AI152" s="78"/>
      <c r="AJ152" s="78"/>
      <c r="AK152" s="76"/>
      <c r="AL152" s="77"/>
      <c r="AM152" s="75"/>
      <c r="AN152" s="75"/>
      <c r="AO152" s="75"/>
      <c r="AP152" s="75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9"/>
      <c r="B153" s="79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8"/>
      <c r="AH153" s="78"/>
      <c r="AI153" s="78"/>
      <c r="AJ153" s="78"/>
      <c r="AK153" s="76"/>
      <c r="AL153" s="77"/>
      <c r="AM153" s="75"/>
      <c r="AN153" s="75"/>
      <c r="AO153" s="75"/>
      <c r="AP153" s="75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9"/>
      <c r="B154" s="79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8"/>
      <c r="AH154" s="78"/>
      <c r="AI154" s="78"/>
      <c r="AJ154" s="78"/>
      <c r="AK154" s="76"/>
      <c r="AL154" s="77"/>
      <c r="AM154" s="75"/>
      <c r="AN154" s="75"/>
      <c r="AO154" s="75"/>
      <c r="AP154" s="75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9"/>
      <c r="B155" s="79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8"/>
      <c r="AH155" s="78"/>
      <c r="AI155" s="78"/>
      <c r="AJ155" s="78"/>
      <c r="AK155" s="76"/>
      <c r="AL155" s="77"/>
      <c r="AM155" s="75"/>
      <c r="AN155" s="75"/>
      <c r="AO155" s="75"/>
      <c r="AP155" s="75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9"/>
      <c r="B156" s="79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8"/>
      <c r="AH156" s="78"/>
      <c r="AI156" s="78"/>
      <c r="AJ156" s="78"/>
      <c r="AK156" s="76"/>
      <c r="AL156" s="77"/>
      <c r="AM156" s="75"/>
      <c r="AN156" s="75"/>
      <c r="AO156" s="75"/>
      <c r="AP156" s="75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9"/>
      <c r="B157" s="79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8"/>
      <c r="AH157" s="78"/>
      <c r="AI157" s="78"/>
      <c r="AJ157" s="78"/>
      <c r="AK157" s="76"/>
      <c r="AL157" s="77"/>
      <c r="AM157" s="75"/>
      <c r="AN157" s="75"/>
      <c r="AO157" s="75"/>
      <c r="AP157" s="75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9"/>
      <c r="B158" s="79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8"/>
      <c r="AH158" s="78"/>
      <c r="AI158" s="78"/>
      <c r="AJ158" s="78"/>
      <c r="AK158" s="76"/>
      <c r="AL158" s="77"/>
      <c r="AM158" s="75"/>
      <c r="AN158" s="75"/>
      <c r="AO158" s="75"/>
      <c r="AP158" s="75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9"/>
      <c r="B159" s="79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8"/>
      <c r="AH159" s="78"/>
      <c r="AI159" s="78"/>
      <c r="AJ159" s="78"/>
      <c r="AK159" s="76"/>
      <c r="AL159" s="77"/>
      <c r="AM159" s="75"/>
      <c r="AN159" s="75"/>
      <c r="AO159" s="75"/>
      <c r="AP159" s="75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9"/>
      <c r="B160" s="79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8"/>
      <c r="AH160" s="78"/>
      <c r="AI160" s="78"/>
      <c r="AJ160" s="78"/>
      <c r="AK160" s="76"/>
      <c r="AL160" s="77"/>
      <c r="AM160" s="75"/>
      <c r="AN160" s="75"/>
      <c r="AO160" s="75"/>
      <c r="AP160" s="75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9"/>
      <c r="B161" s="79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8"/>
      <c r="AH161" s="78"/>
      <c r="AI161" s="78"/>
      <c r="AJ161" s="78"/>
      <c r="AK161" s="76"/>
      <c r="AL161" s="77"/>
      <c r="AM161" s="75"/>
      <c r="AN161" s="75"/>
      <c r="AO161" s="75"/>
      <c r="AP161" s="75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9"/>
      <c r="B162" s="79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8"/>
      <c r="AH162" s="78"/>
      <c r="AI162" s="78"/>
      <c r="AJ162" s="78"/>
      <c r="AK162" s="76"/>
      <c r="AL162" s="77"/>
      <c r="AM162" s="75"/>
      <c r="AN162" s="75"/>
      <c r="AO162" s="75"/>
      <c r="AP162" s="75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9"/>
      <c r="B163" s="79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8"/>
      <c r="AH163" s="78"/>
      <c r="AI163" s="78"/>
      <c r="AJ163" s="78"/>
      <c r="AK163" s="76"/>
      <c r="AL163" s="77"/>
      <c r="AM163" s="75"/>
      <c r="AN163" s="75"/>
      <c r="AO163" s="75"/>
      <c r="AP163" s="75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9"/>
      <c r="B164" s="79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8"/>
      <c r="AH164" s="78"/>
      <c r="AI164" s="78"/>
      <c r="AJ164" s="78"/>
      <c r="AK164" s="76"/>
      <c r="AL164" s="77"/>
      <c r="AM164" s="75"/>
      <c r="AN164" s="75"/>
      <c r="AO164" s="75"/>
      <c r="AP164" s="75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9"/>
      <c r="B165" s="79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8"/>
      <c r="AH165" s="78"/>
      <c r="AI165" s="78"/>
      <c r="AJ165" s="78"/>
      <c r="AK165" s="76"/>
      <c r="AL165" s="77"/>
      <c r="AM165" s="75"/>
      <c r="AN165" s="75"/>
      <c r="AO165" s="75"/>
      <c r="AP165" s="75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9"/>
      <c r="B166" s="79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8"/>
      <c r="AH166" s="78"/>
      <c r="AI166" s="78"/>
      <c r="AJ166" s="78"/>
      <c r="AK166" s="76"/>
      <c r="AL166" s="77"/>
      <c r="AM166" s="75"/>
      <c r="AN166" s="75"/>
      <c r="AO166" s="75"/>
      <c r="AP166" s="75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9"/>
      <c r="B167" s="79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8"/>
      <c r="AH167" s="78"/>
      <c r="AI167" s="78"/>
      <c r="AJ167" s="78"/>
      <c r="AK167" s="76"/>
      <c r="AL167" s="77"/>
      <c r="AM167" s="75"/>
      <c r="AN167" s="75"/>
      <c r="AO167" s="75"/>
      <c r="AP167" s="75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9"/>
      <c r="B168" s="79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8"/>
      <c r="AH168" s="78"/>
      <c r="AI168" s="78"/>
      <c r="AJ168" s="78"/>
      <c r="AK168" s="76"/>
      <c r="AL168" s="77"/>
      <c r="AM168" s="75"/>
      <c r="AN168" s="75"/>
      <c r="AO168" s="75"/>
      <c r="AP168" s="75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9"/>
      <c r="B169" s="79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8"/>
      <c r="AH169" s="78"/>
      <c r="AI169" s="78"/>
      <c r="AJ169" s="78"/>
      <c r="AK169" s="76"/>
      <c r="AL169" s="77"/>
      <c r="AM169" s="75"/>
      <c r="AN169" s="75"/>
      <c r="AO169" s="75"/>
      <c r="AP169" s="75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9"/>
      <c r="B170" s="79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8"/>
      <c r="AH170" s="78"/>
      <c r="AI170" s="78"/>
      <c r="AJ170" s="78"/>
      <c r="AK170" s="76"/>
      <c r="AL170" s="77"/>
      <c r="AM170" s="75"/>
      <c r="AN170" s="75"/>
      <c r="AO170" s="75"/>
      <c r="AP170" s="75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9"/>
      <c r="B171" s="79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8"/>
      <c r="AH171" s="78"/>
      <c r="AI171" s="78"/>
      <c r="AJ171" s="78"/>
      <c r="AK171" s="76"/>
      <c r="AL171" s="77"/>
      <c r="AM171" s="75"/>
      <c r="AN171" s="75"/>
      <c r="AO171" s="75"/>
      <c r="AP171" s="75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9"/>
      <c r="B172" s="79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8"/>
      <c r="AH172" s="78"/>
      <c r="AI172" s="78"/>
      <c r="AJ172" s="78"/>
      <c r="AK172" s="76"/>
      <c r="AL172" s="77"/>
      <c r="AM172" s="75"/>
      <c r="AN172" s="75"/>
      <c r="AO172" s="75"/>
      <c r="AP172" s="75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9"/>
      <c r="B173" s="79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8"/>
      <c r="AH173" s="78"/>
      <c r="AI173" s="78"/>
      <c r="AJ173" s="78"/>
      <c r="AK173" s="76"/>
      <c r="AL173" s="77"/>
      <c r="AM173" s="75"/>
      <c r="AN173" s="75"/>
      <c r="AO173" s="75"/>
      <c r="AP173" s="75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9"/>
      <c r="B174" s="79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8"/>
      <c r="AH174" s="78"/>
      <c r="AI174" s="78"/>
      <c r="AJ174" s="78"/>
      <c r="AK174" s="76"/>
      <c r="AL174" s="77"/>
      <c r="AM174" s="75"/>
      <c r="AN174" s="75"/>
      <c r="AO174" s="75"/>
      <c r="AP174" s="75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9"/>
      <c r="B175" s="79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8"/>
      <c r="AH175" s="78"/>
      <c r="AI175" s="78"/>
      <c r="AJ175" s="78"/>
      <c r="AK175" s="76"/>
      <c r="AL175" s="77"/>
      <c r="AM175" s="75"/>
      <c r="AN175" s="75"/>
      <c r="AO175" s="75"/>
      <c r="AP175" s="75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9"/>
      <c r="B176" s="79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8"/>
      <c r="AH176" s="78"/>
      <c r="AI176" s="78"/>
      <c r="AJ176" s="78"/>
      <c r="AK176" s="76"/>
      <c r="AL176" s="77"/>
      <c r="AM176" s="75"/>
      <c r="AN176" s="75"/>
      <c r="AO176" s="75"/>
      <c r="AP176" s="75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9"/>
      <c r="B177" s="79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8"/>
      <c r="AH177" s="78"/>
      <c r="AI177" s="78"/>
      <c r="AJ177" s="78"/>
      <c r="AK177" s="76"/>
      <c r="AL177" s="77"/>
      <c r="AM177" s="75"/>
      <c r="AN177" s="75"/>
      <c r="AO177" s="75"/>
      <c r="AP177" s="75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9"/>
      <c r="B178" s="79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8"/>
      <c r="AH178" s="78"/>
      <c r="AI178" s="78"/>
      <c r="AJ178" s="78"/>
      <c r="AK178" s="76"/>
      <c r="AL178" s="77"/>
      <c r="AM178" s="75"/>
      <c r="AN178" s="75"/>
      <c r="AO178" s="75"/>
      <c r="AP178" s="75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9"/>
      <c r="B179" s="79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8"/>
      <c r="AH179" s="78"/>
      <c r="AI179" s="78"/>
      <c r="AJ179" s="78"/>
      <c r="AK179" s="76"/>
      <c r="AL179" s="77"/>
      <c r="AM179" s="75"/>
      <c r="AN179" s="75"/>
      <c r="AO179" s="75"/>
      <c r="AP179" s="75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9"/>
      <c r="B180" s="79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8"/>
      <c r="AH180" s="78"/>
      <c r="AI180" s="78"/>
      <c r="AJ180" s="78"/>
      <c r="AK180" s="76"/>
      <c r="AL180" s="77"/>
      <c r="AM180" s="75"/>
      <c r="AN180" s="75"/>
      <c r="AO180" s="75"/>
      <c r="AP180" s="75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9"/>
      <c r="B181" s="79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8"/>
      <c r="AH181" s="78"/>
      <c r="AI181" s="78"/>
      <c r="AJ181" s="78"/>
      <c r="AK181" s="76"/>
      <c r="AL181" s="77"/>
      <c r="AM181" s="75"/>
      <c r="AN181" s="75"/>
      <c r="AO181" s="75"/>
      <c r="AP181" s="75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9"/>
      <c r="B182" s="79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8"/>
      <c r="AH182" s="78"/>
      <c r="AI182" s="78"/>
      <c r="AJ182" s="78"/>
      <c r="AK182" s="76"/>
      <c r="AL182" s="77"/>
      <c r="AM182" s="75"/>
      <c r="AN182" s="75"/>
      <c r="AO182" s="75"/>
      <c r="AP182" s="75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9"/>
      <c r="B183" s="79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8"/>
      <c r="AH183" s="78"/>
      <c r="AI183" s="78"/>
      <c r="AJ183" s="78"/>
      <c r="AK183" s="76"/>
      <c r="AL183" s="77"/>
      <c r="AM183" s="75"/>
      <c r="AN183" s="75"/>
      <c r="AO183" s="75"/>
      <c r="AP183" s="75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9"/>
      <c r="B184" s="79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8"/>
      <c r="AH184" s="78"/>
      <c r="AI184" s="78"/>
      <c r="AJ184" s="78"/>
      <c r="AK184" s="76"/>
      <c r="AL184" s="77"/>
      <c r="AM184" s="75"/>
      <c r="AN184" s="75"/>
      <c r="AO184" s="75"/>
      <c r="AP184" s="75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9"/>
      <c r="B185" s="79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8"/>
      <c r="AH185" s="78"/>
      <c r="AI185" s="78"/>
      <c r="AJ185" s="78"/>
      <c r="AK185" s="76"/>
      <c r="AL185" s="77"/>
      <c r="AM185" s="75"/>
      <c r="AN185" s="75"/>
      <c r="AO185" s="75"/>
      <c r="AP185" s="75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9"/>
      <c r="B186" s="79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8"/>
      <c r="AH186" s="78"/>
      <c r="AI186" s="78"/>
      <c r="AJ186" s="78"/>
      <c r="AK186" s="76"/>
      <c r="AL186" s="77"/>
      <c r="AM186" s="75"/>
      <c r="AN186" s="75"/>
      <c r="AO186" s="75"/>
      <c r="AP186" s="75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9"/>
      <c r="B187" s="79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8"/>
      <c r="AH187" s="78"/>
      <c r="AI187" s="78"/>
      <c r="AJ187" s="78"/>
      <c r="AK187" s="76"/>
      <c r="AL187" s="77"/>
      <c r="AM187" s="75"/>
      <c r="AN187" s="75"/>
      <c r="AO187" s="75"/>
      <c r="AP187" s="75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9"/>
      <c r="B188" s="79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8"/>
      <c r="AH188" s="78"/>
      <c r="AI188" s="78"/>
      <c r="AJ188" s="78"/>
      <c r="AK188" s="76"/>
      <c r="AL188" s="77"/>
      <c r="AM188" s="75"/>
      <c r="AN188" s="75"/>
      <c r="AO188" s="75"/>
      <c r="AP188" s="75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9"/>
      <c r="B189" s="79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8"/>
      <c r="AH189" s="78"/>
      <c r="AI189" s="78"/>
      <c r="AJ189" s="78"/>
      <c r="AK189" s="76"/>
      <c r="AL189" s="77"/>
      <c r="AM189" s="75"/>
      <c r="AN189" s="75"/>
      <c r="AO189" s="75"/>
      <c r="AP189" s="75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9"/>
      <c r="B190" s="79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8"/>
      <c r="AH190" s="78"/>
      <c r="AI190" s="78"/>
      <c r="AJ190" s="78"/>
      <c r="AK190" s="76"/>
      <c r="AL190" s="77"/>
      <c r="AM190" s="75"/>
      <c r="AN190" s="75"/>
      <c r="AO190" s="75"/>
      <c r="AP190" s="75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9"/>
      <c r="B191" s="79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8"/>
      <c r="AH191" s="78"/>
      <c r="AI191" s="78"/>
      <c r="AJ191" s="78"/>
      <c r="AK191" s="76"/>
      <c r="AL191" s="77"/>
      <c r="AM191" s="75"/>
      <c r="AN191" s="75"/>
      <c r="AO191" s="75"/>
      <c r="AP191" s="75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9"/>
      <c r="B192" s="79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8"/>
      <c r="AH192" s="78"/>
      <c r="AI192" s="78"/>
      <c r="AJ192" s="78"/>
      <c r="AK192" s="76"/>
      <c r="AL192" s="77"/>
      <c r="AM192" s="75"/>
      <c r="AN192" s="75"/>
      <c r="AO192" s="75"/>
      <c r="AP192" s="75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9"/>
      <c r="B193" s="79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8"/>
      <c r="AH193" s="78"/>
      <c r="AI193" s="78"/>
      <c r="AJ193" s="78"/>
      <c r="AK193" s="76"/>
      <c r="AL193" s="77"/>
      <c r="AM193" s="75"/>
      <c r="AN193" s="75"/>
      <c r="AO193" s="75"/>
      <c r="AP193" s="75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9"/>
      <c r="B194" s="79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8"/>
      <c r="AH194" s="78"/>
      <c r="AI194" s="78"/>
      <c r="AJ194" s="78"/>
      <c r="AK194" s="76"/>
      <c r="AL194" s="77"/>
      <c r="AM194" s="75"/>
      <c r="AN194" s="75"/>
      <c r="AO194" s="75"/>
      <c r="AP194" s="75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9"/>
      <c r="B195" s="79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8"/>
      <c r="AH195" s="78"/>
      <c r="AI195" s="78"/>
      <c r="AJ195" s="78"/>
      <c r="AK195" s="76"/>
      <c r="AL195" s="77"/>
      <c r="AM195" s="75"/>
      <c r="AN195" s="75"/>
      <c r="AO195" s="75"/>
      <c r="AP195" s="75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9"/>
      <c r="B196" s="79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8"/>
      <c r="AH196" s="78"/>
      <c r="AI196" s="78"/>
      <c r="AJ196" s="78"/>
      <c r="AK196" s="76"/>
      <c r="AL196" s="77"/>
      <c r="AM196" s="75"/>
      <c r="AN196" s="75"/>
      <c r="AO196" s="75"/>
      <c r="AP196" s="75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9"/>
      <c r="B197" s="79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8"/>
      <c r="AH197" s="78"/>
      <c r="AI197" s="78"/>
      <c r="AJ197" s="78"/>
      <c r="AK197" s="76"/>
      <c r="AL197" s="77"/>
      <c r="AM197" s="75"/>
      <c r="AN197" s="75"/>
      <c r="AO197" s="75"/>
      <c r="AP197" s="75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9"/>
      <c r="B198" s="79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8"/>
      <c r="AH198" s="78"/>
      <c r="AI198" s="78"/>
      <c r="AJ198" s="78"/>
      <c r="AK198" s="76"/>
      <c r="AL198" s="77"/>
      <c r="AM198" s="75"/>
      <c r="AN198" s="75"/>
      <c r="AO198" s="75"/>
      <c r="AP198" s="75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9"/>
      <c r="B199" s="79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8"/>
      <c r="AH199" s="78"/>
      <c r="AI199" s="78"/>
      <c r="AJ199" s="78"/>
      <c r="AK199" s="76"/>
      <c r="AL199" s="77"/>
      <c r="AM199" s="75"/>
      <c r="AN199" s="75"/>
      <c r="AO199" s="75"/>
      <c r="AP199" s="75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9"/>
      <c r="B200" s="79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8"/>
      <c r="AH200" s="78"/>
      <c r="AI200" s="78"/>
      <c r="AJ200" s="78"/>
      <c r="AK200" s="76"/>
      <c r="AL200" s="77"/>
      <c r="AM200" s="75"/>
      <c r="AN200" s="75"/>
      <c r="AO200" s="75"/>
      <c r="AP200" s="75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9"/>
      <c r="B201" s="79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8"/>
      <c r="AH201" s="78"/>
      <c r="AI201" s="78"/>
      <c r="AJ201" s="78"/>
      <c r="AK201" s="76"/>
      <c r="AL201" s="77"/>
      <c r="AM201" s="75"/>
      <c r="AN201" s="75"/>
      <c r="AO201" s="75"/>
      <c r="AP201" s="75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9"/>
      <c r="B202" s="79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8"/>
      <c r="AH202" s="78"/>
      <c r="AI202" s="78"/>
      <c r="AJ202" s="78"/>
      <c r="AK202" s="76"/>
      <c r="AL202" s="77"/>
      <c r="AM202" s="75"/>
      <c r="AN202" s="75"/>
      <c r="AO202" s="75"/>
      <c r="AP202" s="75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9"/>
      <c r="B203" s="79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8"/>
      <c r="AH203" s="78"/>
      <c r="AI203" s="78"/>
      <c r="AJ203" s="78"/>
      <c r="AK203" s="76"/>
      <c r="AL203" s="77"/>
      <c r="AM203" s="75"/>
      <c r="AN203" s="75"/>
      <c r="AO203" s="75"/>
      <c r="AP203" s="75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9"/>
      <c r="B204" s="79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8"/>
      <c r="AH204" s="78"/>
      <c r="AI204" s="78"/>
      <c r="AJ204" s="78"/>
      <c r="AK204" s="76"/>
      <c r="AL204" s="77"/>
      <c r="AM204" s="75"/>
      <c r="AN204" s="75"/>
      <c r="AO204" s="75"/>
      <c r="AP204" s="75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9"/>
      <c r="B205" s="79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8"/>
      <c r="AH205" s="78"/>
      <c r="AI205" s="78"/>
      <c r="AJ205" s="78"/>
      <c r="AK205" s="76"/>
      <c r="AL205" s="77"/>
      <c r="AM205" s="75"/>
      <c r="AN205" s="75"/>
      <c r="AO205" s="75"/>
      <c r="AP205" s="75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9"/>
      <c r="B206" s="79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8"/>
      <c r="AH206" s="78"/>
      <c r="AI206" s="78"/>
      <c r="AJ206" s="78"/>
      <c r="AK206" s="76"/>
      <c r="AL206" s="77"/>
      <c r="AM206" s="75"/>
      <c r="AN206" s="75"/>
      <c r="AO206" s="75"/>
      <c r="AP206" s="75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9"/>
      <c r="B207" s="79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8"/>
      <c r="AH207" s="78"/>
      <c r="AI207" s="78"/>
      <c r="AJ207" s="78"/>
      <c r="AK207" s="76"/>
      <c r="AL207" s="77"/>
      <c r="AM207" s="75"/>
      <c r="AN207" s="75"/>
      <c r="AO207" s="75"/>
      <c r="AP207" s="75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9"/>
      <c r="B208" s="79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8"/>
      <c r="AH208" s="78"/>
      <c r="AI208" s="78"/>
      <c r="AJ208" s="78"/>
      <c r="AK208" s="76"/>
      <c r="AL208" s="77"/>
      <c r="AM208" s="75"/>
      <c r="AN208" s="75"/>
      <c r="AO208" s="75"/>
      <c r="AP208" s="75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9"/>
      <c r="B209" s="79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8"/>
      <c r="AH209" s="78"/>
      <c r="AI209" s="78"/>
      <c r="AJ209" s="78"/>
      <c r="AK209" s="76"/>
      <c r="AL209" s="77"/>
      <c r="AM209" s="75"/>
      <c r="AN209" s="75"/>
      <c r="AO209" s="75"/>
      <c r="AP209" s="75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9"/>
      <c r="B210" s="79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8"/>
      <c r="AH210" s="78"/>
      <c r="AI210" s="78"/>
      <c r="AJ210" s="78"/>
      <c r="AK210" s="76"/>
      <c r="AL210" s="77"/>
      <c r="AM210" s="75"/>
      <c r="AN210" s="75"/>
      <c r="AO210" s="75"/>
      <c r="AP210" s="75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9"/>
      <c r="B211" s="79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8"/>
      <c r="AH211" s="78"/>
      <c r="AI211" s="78"/>
      <c r="AJ211" s="78"/>
      <c r="AK211" s="76"/>
      <c r="AL211" s="77"/>
      <c r="AM211" s="75"/>
      <c r="AN211" s="75"/>
      <c r="AO211" s="75"/>
      <c r="AP211" s="75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9"/>
      <c r="B212" s="79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8"/>
      <c r="AH212" s="78"/>
      <c r="AI212" s="78"/>
      <c r="AJ212" s="78"/>
      <c r="AK212" s="76"/>
      <c r="AL212" s="77"/>
      <c r="AM212" s="75"/>
      <c r="AN212" s="75"/>
      <c r="AO212" s="75"/>
      <c r="AP212" s="75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9"/>
      <c r="B213" s="79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8"/>
      <c r="AH213" s="78"/>
      <c r="AI213" s="78"/>
      <c r="AJ213" s="78"/>
      <c r="AK213" s="76"/>
      <c r="AL213" s="77"/>
      <c r="AM213" s="75"/>
      <c r="AN213" s="75"/>
      <c r="AO213" s="75"/>
      <c r="AP213" s="75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9"/>
      <c r="B214" s="79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8"/>
      <c r="AH214" s="78"/>
      <c r="AI214" s="78"/>
      <c r="AJ214" s="78"/>
      <c r="AK214" s="76"/>
      <c r="AL214" s="77"/>
      <c r="AM214" s="75"/>
      <c r="AN214" s="75"/>
      <c r="AO214" s="75"/>
      <c r="AP214" s="75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9"/>
      <c r="B215" s="79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8"/>
      <c r="AH215" s="78"/>
      <c r="AI215" s="78"/>
      <c r="AJ215" s="78"/>
      <c r="AK215" s="76"/>
      <c r="AL215" s="77"/>
      <c r="AM215" s="75"/>
      <c r="AN215" s="75"/>
      <c r="AO215" s="75"/>
      <c r="AP215" s="75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9"/>
      <c r="B216" s="79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8"/>
      <c r="AH216" s="78"/>
      <c r="AI216" s="78"/>
      <c r="AJ216" s="78"/>
      <c r="AK216" s="76"/>
      <c r="AL216" s="77"/>
      <c r="AM216" s="75"/>
      <c r="AN216" s="75"/>
      <c r="AO216" s="75"/>
      <c r="AP216" s="75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9"/>
      <c r="B217" s="79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8"/>
      <c r="AH217" s="78"/>
      <c r="AI217" s="78"/>
      <c r="AJ217" s="78"/>
      <c r="AK217" s="76"/>
      <c r="AL217" s="77"/>
      <c r="AM217" s="75"/>
      <c r="AN217" s="75"/>
      <c r="AO217" s="75"/>
      <c r="AP217" s="75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9"/>
      <c r="B218" s="79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8"/>
      <c r="AH218" s="78"/>
      <c r="AI218" s="78"/>
      <c r="AJ218" s="78"/>
      <c r="AK218" s="76"/>
      <c r="AL218" s="77"/>
      <c r="AM218" s="75"/>
      <c r="AN218" s="75"/>
      <c r="AO218" s="75"/>
      <c r="AP218" s="75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9"/>
      <c r="B219" s="79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8"/>
      <c r="AH219" s="78"/>
      <c r="AI219" s="78"/>
      <c r="AJ219" s="78"/>
      <c r="AK219" s="76"/>
      <c r="AL219" s="77"/>
      <c r="AM219" s="75"/>
      <c r="AN219" s="75"/>
      <c r="AO219" s="75"/>
      <c r="AP219" s="75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9"/>
      <c r="B220" s="79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8"/>
      <c r="AH220" s="78"/>
      <c r="AI220" s="78"/>
      <c r="AJ220" s="78"/>
      <c r="AK220" s="76"/>
      <c r="AL220" s="77"/>
      <c r="AM220" s="75"/>
      <c r="AN220" s="75"/>
      <c r="AO220" s="75"/>
      <c r="AP220" s="75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9"/>
      <c r="B221" s="79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8"/>
      <c r="AH221" s="78"/>
      <c r="AI221" s="78"/>
      <c r="AJ221" s="78"/>
      <c r="AK221" s="76"/>
      <c r="AL221" s="77"/>
      <c r="AM221" s="75"/>
      <c r="AN221" s="75"/>
      <c r="AO221" s="75"/>
      <c r="AP221" s="75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9"/>
      <c r="B222" s="79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8"/>
      <c r="AH222" s="78"/>
      <c r="AI222" s="78"/>
      <c r="AJ222" s="78"/>
      <c r="AK222" s="76"/>
      <c r="AL222" s="77"/>
      <c r="AM222" s="75"/>
      <c r="AN222" s="75"/>
      <c r="AO222" s="75"/>
      <c r="AP222" s="75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9"/>
      <c r="B223" s="79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8"/>
      <c r="AH223" s="78"/>
      <c r="AI223" s="78"/>
      <c r="AJ223" s="78"/>
      <c r="AK223" s="76"/>
      <c r="AL223" s="77"/>
      <c r="AM223" s="75"/>
      <c r="AN223" s="75"/>
      <c r="AO223" s="75"/>
      <c r="AP223" s="75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9"/>
      <c r="B224" s="79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8"/>
      <c r="AH224" s="78"/>
      <c r="AI224" s="78"/>
      <c r="AJ224" s="78"/>
      <c r="AK224" s="76"/>
      <c r="AL224" s="77"/>
      <c r="AM224" s="75"/>
      <c r="AN224" s="75"/>
      <c r="AO224" s="75"/>
      <c r="AP224" s="75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9"/>
      <c r="B225" s="79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8"/>
      <c r="AH225" s="78"/>
      <c r="AI225" s="78"/>
      <c r="AJ225" s="78"/>
      <c r="AK225" s="76"/>
      <c r="AL225" s="77"/>
      <c r="AM225" s="75"/>
      <c r="AN225" s="75"/>
      <c r="AO225" s="75"/>
      <c r="AP225" s="75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9"/>
      <c r="B226" s="79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8"/>
      <c r="AH226" s="78"/>
      <c r="AI226" s="78"/>
      <c r="AJ226" s="78"/>
      <c r="AK226" s="76"/>
      <c r="AL226" s="77"/>
      <c r="AM226" s="75"/>
      <c r="AN226" s="75"/>
      <c r="AO226" s="75"/>
      <c r="AP226" s="75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9"/>
      <c r="B227" s="79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8"/>
      <c r="AH227" s="78"/>
      <c r="AI227" s="78"/>
      <c r="AJ227" s="78"/>
      <c r="AK227" s="76"/>
      <c r="AL227" s="77"/>
      <c r="AM227" s="75"/>
      <c r="AN227" s="75"/>
      <c r="AO227" s="75"/>
      <c r="AP227" s="75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9"/>
      <c r="B228" s="79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8"/>
      <c r="AH228" s="78"/>
      <c r="AI228" s="78"/>
      <c r="AJ228" s="78"/>
      <c r="AK228" s="76"/>
      <c r="AL228" s="77"/>
      <c r="AM228" s="75"/>
      <c r="AN228" s="75"/>
      <c r="AO228" s="75"/>
      <c r="AP228" s="75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9"/>
      <c r="B229" s="79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8"/>
      <c r="AH229" s="78"/>
      <c r="AI229" s="78"/>
      <c r="AJ229" s="78"/>
      <c r="AK229" s="76"/>
      <c r="AL229" s="77"/>
      <c r="AM229" s="75"/>
      <c r="AN229" s="75"/>
      <c r="AO229" s="75"/>
      <c r="AP229" s="75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9"/>
      <c r="B230" s="79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8"/>
      <c r="AH230" s="78"/>
      <c r="AI230" s="78"/>
      <c r="AJ230" s="78"/>
      <c r="AK230" s="76"/>
      <c r="AL230" s="77"/>
      <c r="AM230" s="75"/>
      <c r="AN230" s="75"/>
      <c r="AO230" s="75"/>
      <c r="AP230" s="75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9"/>
      <c r="B231" s="79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8"/>
      <c r="AH231" s="78"/>
      <c r="AI231" s="78"/>
      <c r="AJ231" s="78"/>
      <c r="AK231" s="76"/>
      <c r="AL231" s="77"/>
      <c r="AM231" s="75"/>
      <c r="AN231" s="75"/>
      <c r="AO231" s="75"/>
      <c r="AP231" s="75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9"/>
      <c r="B232" s="79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8"/>
      <c r="AH232" s="78"/>
      <c r="AI232" s="78"/>
      <c r="AJ232" s="78"/>
      <c r="AK232" s="76"/>
      <c r="AL232" s="77"/>
      <c r="AM232" s="75"/>
      <c r="AN232" s="75"/>
      <c r="AO232" s="75"/>
      <c r="AP232" s="75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9"/>
      <c r="B233" s="79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8"/>
      <c r="AH233" s="78"/>
      <c r="AI233" s="78"/>
      <c r="AJ233" s="78"/>
      <c r="AK233" s="76"/>
      <c r="AL233" s="77"/>
      <c r="AM233" s="75"/>
      <c r="AN233" s="75"/>
      <c r="AO233" s="75"/>
      <c r="AP233" s="75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9"/>
      <c r="B234" s="79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8"/>
      <c r="AH234" s="78"/>
      <c r="AI234" s="78"/>
      <c r="AJ234" s="78"/>
      <c r="AK234" s="76"/>
      <c r="AL234" s="77"/>
      <c r="AM234" s="75"/>
      <c r="AN234" s="75"/>
      <c r="AO234" s="75"/>
      <c r="AP234" s="75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9"/>
      <c r="B235" s="79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8"/>
      <c r="AH235" s="78"/>
      <c r="AI235" s="78"/>
      <c r="AJ235" s="78"/>
      <c r="AK235" s="76"/>
      <c r="AL235" s="77"/>
      <c r="AM235" s="75"/>
      <c r="AN235" s="75"/>
      <c r="AO235" s="75"/>
      <c r="AP235" s="75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9"/>
      <c r="B236" s="79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8"/>
      <c r="AH236" s="78"/>
      <c r="AI236" s="78"/>
      <c r="AJ236" s="78"/>
      <c r="AK236" s="76"/>
      <c r="AL236" s="77"/>
      <c r="AM236" s="75"/>
      <c r="AN236" s="75"/>
      <c r="AO236" s="75"/>
      <c r="AP236" s="75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9"/>
      <c r="B237" s="79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8"/>
      <c r="AH237" s="78"/>
      <c r="AI237" s="78"/>
      <c r="AJ237" s="78"/>
      <c r="AK237" s="76"/>
      <c r="AL237" s="77"/>
      <c r="AM237" s="75"/>
      <c r="AN237" s="75"/>
      <c r="AO237" s="75"/>
      <c r="AP237" s="75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9"/>
      <c r="B238" s="79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8"/>
      <c r="AH238" s="78"/>
      <c r="AI238" s="78"/>
      <c r="AJ238" s="78"/>
      <c r="AK238" s="76"/>
      <c r="AL238" s="77"/>
      <c r="AM238" s="75"/>
      <c r="AN238" s="75"/>
      <c r="AO238" s="75"/>
      <c r="AP238" s="75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9"/>
      <c r="B239" s="79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8"/>
      <c r="AH239" s="78"/>
      <c r="AI239" s="78"/>
      <c r="AJ239" s="78"/>
      <c r="AK239" s="76"/>
      <c r="AL239" s="77"/>
      <c r="AM239" s="75"/>
      <c r="AN239" s="75"/>
      <c r="AO239" s="75"/>
      <c r="AP239" s="75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9"/>
      <c r="B240" s="79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8"/>
      <c r="AH240" s="78"/>
      <c r="AI240" s="78"/>
      <c r="AJ240" s="78"/>
      <c r="AK240" s="76"/>
      <c r="AL240" s="77"/>
      <c r="AM240" s="75"/>
      <c r="AN240" s="75"/>
      <c r="AO240" s="75"/>
      <c r="AP240" s="75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9"/>
      <c r="B241" s="79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8"/>
      <c r="AH241" s="78"/>
      <c r="AI241" s="78"/>
      <c r="AJ241" s="78"/>
      <c r="AK241" s="76"/>
      <c r="AL241" s="77"/>
      <c r="AM241" s="75"/>
      <c r="AN241" s="75"/>
      <c r="AO241" s="75"/>
      <c r="AP241" s="75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9"/>
      <c r="B242" s="79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8"/>
      <c r="AH242" s="78"/>
      <c r="AI242" s="78"/>
      <c r="AJ242" s="78"/>
      <c r="AK242" s="76"/>
      <c r="AL242" s="77"/>
      <c r="AM242" s="75"/>
      <c r="AN242" s="75"/>
      <c r="AO242" s="75"/>
      <c r="AP242" s="75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9"/>
      <c r="B243" s="79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8"/>
      <c r="AH243" s="78"/>
      <c r="AI243" s="78"/>
      <c r="AJ243" s="78"/>
      <c r="AK243" s="76"/>
      <c r="AL243" s="77"/>
      <c r="AM243" s="75"/>
      <c r="AN243" s="75"/>
      <c r="AO243" s="75"/>
      <c r="AP243" s="75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9"/>
      <c r="B244" s="79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8"/>
      <c r="AH244" s="78"/>
      <c r="AI244" s="78"/>
      <c r="AJ244" s="78"/>
      <c r="AK244" s="76"/>
      <c r="AL244" s="77"/>
      <c r="AM244" s="75"/>
      <c r="AN244" s="75"/>
      <c r="AO244" s="75"/>
      <c r="AP244" s="75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9"/>
      <c r="B245" s="79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8"/>
      <c r="AH245" s="78"/>
      <c r="AI245" s="78"/>
      <c r="AJ245" s="78"/>
      <c r="AK245" s="76"/>
      <c r="AL245" s="77"/>
      <c r="AM245" s="75"/>
      <c r="AN245" s="75"/>
      <c r="AO245" s="75"/>
      <c r="AP245" s="75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9"/>
      <c r="B246" s="79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8"/>
      <c r="AH246" s="78"/>
      <c r="AI246" s="78"/>
      <c r="AJ246" s="78"/>
      <c r="AK246" s="76"/>
      <c r="AL246" s="77"/>
      <c r="AM246" s="75"/>
      <c r="AN246" s="75"/>
      <c r="AO246" s="75"/>
      <c r="AP246" s="75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9"/>
      <c r="B247" s="79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8"/>
      <c r="AH247" s="78"/>
      <c r="AI247" s="78"/>
      <c r="AJ247" s="78"/>
      <c r="AK247" s="76"/>
      <c r="AL247" s="77"/>
      <c r="AM247" s="75"/>
      <c r="AN247" s="75"/>
      <c r="AO247" s="75"/>
      <c r="AP247" s="75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9"/>
      <c r="B248" s="79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8"/>
      <c r="AH248" s="78"/>
      <c r="AI248" s="78"/>
      <c r="AJ248" s="78"/>
      <c r="AK248" s="76"/>
      <c r="AL248" s="77"/>
      <c r="AM248" s="75"/>
      <c r="AN248" s="75"/>
      <c r="AO248" s="75"/>
      <c r="AP248" s="75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9"/>
      <c r="B249" s="79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8"/>
      <c r="AH249" s="78"/>
      <c r="AI249" s="78"/>
      <c r="AJ249" s="78"/>
      <c r="AK249" s="76"/>
      <c r="AL249" s="77"/>
      <c r="AM249" s="75"/>
      <c r="AN249" s="75"/>
      <c r="AO249" s="75"/>
      <c r="AP249" s="75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9"/>
      <c r="B250" s="79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8"/>
      <c r="AH250" s="78"/>
      <c r="AI250" s="78"/>
      <c r="AJ250" s="78"/>
      <c r="AK250" s="76"/>
      <c r="AL250" s="77"/>
      <c r="AM250" s="75"/>
      <c r="AN250" s="75"/>
      <c r="AO250" s="75"/>
      <c r="AP250" s="75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9"/>
      <c r="B251" s="79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8"/>
      <c r="AH251" s="78"/>
      <c r="AI251" s="78"/>
      <c r="AJ251" s="78"/>
      <c r="AK251" s="76"/>
      <c r="AL251" s="77"/>
      <c r="AM251" s="75"/>
      <c r="AN251" s="75"/>
      <c r="AO251" s="75"/>
      <c r="AP251" s="75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9"/>
      <c r="B252" s="79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8"/>
      <c r="AH252" s="78"/>
      <c r="AI252" s="78"/>
      <c r="AJ252" s="78"/>
      <c r="AK252" s="76"/>
      <c r="AL252" s="77"/>
      <c r="AM252" s="75"/>
      <c r="AN252" s="75"/>
      <c r="AO252" s="75"/>
      <c r="AP252" s="75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9"/>
      <c r="B253" s="79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8"/>
      <c r="AH253" s="78"/>
      <c r="AI253" s="78"/>
      <c r="AJ253" s="78"/>
      <c r="AK253" s="76"/>
      <c r="AL253" s="77"/>
      <c r="AM253" s="75"/>
      <c r="AN253" s="75"/>
      <c r="AO253" s="75"/>
      <c r="AP253" s="75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9"/>
      <c r="B254" s="79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8"/>
      <c r="AH254" s="78"/>
      <c r="AI254" s="78"/>
      <c r="AJ254" s="78"/>
      <c r="AK254" s="76"/>
      <c r="AL254" s="77"/>
      <c r="AM254" s="75"/>
      <c r="AN254" s="75"/>
      <c r="AO254" s="75"/>
      <c r="AP254" s="75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9"/>
      <c r="B255" s="79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8"/>
      <c r="AH255" s="78"/>
      <c r="AI255" s="78"/>
      <c r="AJ255" s="78"/>
      <c r="AK255" s="76"/>
      <c r="AL255" s="77"/>
      <c r="AM255" s="75"/>
      <c r="AN255" s="75"/>
      <c r="AO255" s="75"/>
      <c r="AP255" s="75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9"/>
      <c r="B256" s="79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8"/>
      <c r="AH256" s="78"/>
      <c r="AI256" s="78"/>
      <c r="AJ256" s="78"/>
      <c r="AK256" s="76"/>
      <c r="AL256" s="77"/>
      <c r="AM256" s="75"/>
      <c r="AN256" s="75"/>
      <c r="AO256" s="75"/>
      <c r="AP256" s="75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9"/>
      <c r="B257" s="79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8"/>
      <c r="AH257" s="78"/>
      <c r="AI257" s="78"/>
      <c r="AJ257" s="78"/>
      <c r="AK257" s="76"/>
      <c r="AL257" s="77"/>
      <c r="AM257" s="75"/>
      <c r="AN257" s="75"/>
      <c r="AO257" s="75"/>
      <c r="AP257" s="75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9"/>
      <c r="B258" s="79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8"/>
      <c r="AH258" s="78"/>
      <c r="AI258" s="78"/>
      <c r="AJ258" s="78"/>
      <c r="AK258" s="76"/>
      <c r="AL258" s="77"/>
      <c r="AM258" s="75"/>
      <c r="AN258" s="75"/>
      <c r="AO258" s="75"/>
      <c r="AP258" s="75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9"/>
      <c r="B259" s="79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8"/>
      <c r="AH259" s="78"/>
      <c r="AI259" s="78"/>
      <c r="AJ259" s="78"/>
      <c r="AK259" s="76"/>
      <c r="AL259" s="77"/>
      <c r="AM259" s="75"/>
      <c r="AN259" s="75"/>
      <c r="AO259" s="75"/>
      <c r="AP259" s="75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9"/>
      <c r="B260" s="79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8"/>
      <c r="AH260" s="78"/>
      <c r="AI260" s="78"/>
      <c r="AJ260" s="78"/>
      <c r="AK260" s="76"/>
      <c r="AL260" s="77"/>
      <c r="AM260" s="75"/>
      <c r="AN260" s="75"/>
      <c r="AO260" s="75"/>
      <c r="AP260" s="75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9"/>
      <c r="B261" s="79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8"/>
      <c r="AH261" s="78"/>
      <c r="AI261" s="78"/>
      <c r="AJ261" s="78"/>
      <c r="AK261" s="76"/>
      <c r="AL261" s="77"/>
      <c r="AM261" s="75"/>
      <c r="AN261" s="75"/>
      <c r="AO261" s="75"/>
      <c r="AP261" s="75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9"/>
      <c r="B262" s="79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8"/>
      <c r="AH262" s="78"/>
      <c r="AI262" s="78"/>
      <c r="AJ262" s="78"/>
      <c r="AK262" s="76"/>
      <c r="AL262" s="77"/>
      <c r="AM262" s="75"/>
      <c r="AN262" s="75"/>
      <c r="AO262" s="75"/>
      <c r="AP262" s="75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9"/>
      <c r="B263" s="79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8"/>
      <c r="AH263" s="78"/>
      <c r="AI263" s="78"/>
      <c r="AJ263" s="78"/>
      <c r="AK263" s="76"/>
      <c r="AL263" s="77"/>
      <c r="AM263" s="75"/>
      <c r="AN263" s="75"/>
      <c r="AO263" s="75"/>
      <c r="AP263" s="75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9"/>
      <c r="B264" s="79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8"/>
      <c r="AH264" s="78"/>
      <c r="AI264" s="78"/>
      <c r="AJ264" s="78"/>
      <c r="AK264" s="76"/>
      <c r="AL264" s="77"/>
      <c r="AM264" s="75"/>
      <c r="AN264" s="75"/>
      <c r="AO264" s="75"/>
      <c r="AP264" s="75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9"/>
      <c r="B265" s="79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8"/>
      <c r="AH265" s="78"/>
      <c r="AI265" s="78"/>
      <c r="AJ265" s="78"/>
      <c r="AK265" s="76"/>
      <c r="AL265" s="77"/>
      <c r="AM265" s="75"/>
      <c r="AN265" s="75"/>
      <c r="AO265" s="75"/>
      <c r="AP265" s="75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9"/>
      <c r="B266" s="79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8"/>
      <c r="AH266" s="78"/>
      <c r="AI266" s="78"/>
      <c r="AJ266" s="78"/>
      <c r="AK266" s="76"/>
      <c r="AL266" s="77"/>
      <c r="AM266" s="75"/>
      <c r="AN266" s="75"/>
      <c r="AO266" s="75"/>
      <c r="AP266" s="75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9"/>
      <c r="B267" s="79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8"/>
      <c r="AH267" s="78"/>
      <c r="AI267" s="78"/>
      <c r="AJ267" s="78"/>
      <c r="AK267" s="76"/>
      <c r="AL267" s="77"/>
      <c r="AM267" s="75"/>
      <c r="AN267" s="75"/>
      <c r="AO267" s="75"/>
      <c r="AP267" s="75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9"/>
      <c r="B268" s="79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8"/>
      <c r="AH268" s="78"/>
      <c r="AI268" s="78"/>
      <c r="AJ268" s="78"/>
      <c r="AK268" s="76"/>
      <c r="AL268" s="77"/>
      <c r="AM268" s="75"/>
      <c r="AN268" s="75"/>
      <c r="AO268" s="75"/>
      <c r="AP268" s="75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9"/>
      <c r="B269" s="79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8"/>
      <c r="AH269" s="78"/>
      <c r="AI269" s="78"/>
      <c r="AJ269" s="78"/>
      <c r="AK269" s="76"/>
      <c r="AL269" s="77"/>
      <c r="AM269" s="75"/>
      <c r="AN269" s="75"/>
      <c r="AO269" s="75"/>
      <c r="AP269" s="75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9"/>
      <c r="B270" s="79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8"/>
      <c r="AH270" s="78"/>
      <c r="AI270" s="78"/>
      <c r="AJ270" s="78"/>
      <c r="AK270" s="76"/>
      <c r="AL270" s="77"/>
      <c r="AM270" s="75"/>
      <c r="AN270" s="75"/>
      <c r="AO270" s="75"/>
      <c r="AP270" s="75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9"/>
      <c r="B271" s="79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8"/>
      <c r="AH271" s="78"/>
      <c r="AI271" s="78"/>
      <c r="AJ271" s="78"/>
      <c r="AK271" s="76"/>
      <c r="AL271" s="77"/>
      <c r="AM271" s="75"/>
      <c r="AN271" s="75"/>
      <c r="AO271" s="75"/>
      <c r="AP271" s="75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9"/>
      <c r="B272" s="79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8"/>
      <c r="AH272" s="78"/>
      <c r="AI272" s="78"/>
      <c r="AJ272" s="78"/>
      <c r="AK272" s="76"/>
      <c r="AL272" s="77"/>
      <c r="AM272" s="75"/>
      <c r="AN272" s="75"/>
      <c r="AO272" s="75"/>
      <c r="AP272" s="75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9"/>
      <c r="B273" s="79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8"/>
      <c r="AH273" s="78"/>
      <c r="AI273" s="78"/>
      <c r="AJ273" s="78"/>
      <c r="AK273" s="76"/>
      <c r="AL273" s="77"/>
      <c r="AM273" s="75"/>
      <c r="AN273" s="75"/>
      <c r="AO273" s="75"/>
      <c r="AP273" s="75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9"/>
      <c r="B274" s="79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8"/>
      <c r="AH274" s="78"/>
      <c r="AI274" s="78"/>
      <c r="AJ274" s="78"/>
      <c r="AK274" s="76"/>
      <c r="AL274" s="77"/>
      <c r="AM274" s="75"/>
      <c r="AN274" s="75"/>
      <c r="AO274" s="75"/>
      <c r="AP274" s="75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9"/>
      <c r="B275" s="79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8"/>
      <c r="AH275" s="78"/>
      <c r="AI275" s="78"/>
      <c r="AJ275" s="78"/>
      <c r="AK275" s="76"/>
      <c r="AL275" s="77"/>
      <c r="AM275" s="75"/>
      <c r="AN275" s="75"/>
      <c r="AO275" s="75"/>
      <c r="AP275" s="75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9"/>
      <c r="B276" s="79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8"/>
      <c r="AH276" s="78"/>
      <c r="AI276" s="78"/>
      <c r="AJ276" s="78"/>
      <c r="AK276" s="76"/>
      <c r="AL276" s="77"/>
      <c r="AM276" s="75"/>
      <c r="AN276" s="75"/>
      <c r="AO276" s="75"/>
      <c r="AP276" s="75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9"/>
      <c r="B277" s="79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8"/>
      <c r="AH277" s="78"/>
      <c r="AI277" s="78"/>
      <c r="AJ277" s="78"/>
      <c r="AK277" s="76"/>
      <c r="AL277" s="77"/>
      <c r="AM277" s="75"/>
      <c r="AN277" s="75"/>
      <c r="AO277" s="75"/>
      <c r="AP277" s="75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9"/>
      <c r="B278" s="79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8"/>
      <c r="AH278" s="78"/>
      <c r="AI278" s="78"/>
      <c r="AJ278" s="78"/>
      <c r="AK278" s="76"/>
      <c r="AL278" s="77"/>
      <c r="AM278" s="75"/>
      <c r="AN278" s="75"/>
      <c r="AO278" s="75"/>
      <c r="AP278" s="75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9"/>
      <c r="B279" s="79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8"/>
      <c r="AH279" s="78"/>
      <c r="AI279" s="78"/>
      <c r="AJ279" s="78"/>
      <c r="AK279" s="76"/>
      <c r="AL279" s="77"/>
      <c r="AM279" s="75"/>
      <c r="AN279" s="75"/>
      <c r="AO279" s="75"/>
      <c r="AP279" s="75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9"/>
      <c r="B280" s="79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8"/>
      <c r="AH280" s="78"/>
      <c r="AI280" s="78"/>
      <c r="AJ280" s="78"/>
      <c r="AK280" s="76"/>
      <c r="AL280" s="77"/>
      <c r="AM280" s="75"/>
      <c r="AN280" s="75"/>
      <c r="AO280" s="75"/>
      <c r="AP280" s="75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9"/>
      <c r="B281" s="79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8"/>
      <c r="AH281" s="78"/>
      <c r="AI281" s="78"/>
      <c r="AJ281" s="78"/>
      <c r="AK281" s="76"/>
      <c r="AL281" s="77"/>
      <c r="AM281" s="75"/>
      <c r="AN281" s="75"/>
      <c r="AO281" s="75"/>
      <c r="AP281" s="75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9"/>
      <c r="B282" s="79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8"/>
      <c r="AH282" s="78"/>
      <c r="AI282" s="78"/>
      <c r="AJ282" s="78"/>
      <c r="AK282" s="76"/>
      <c r="AL282" s="77"/>
      <c r="AM282" s="75"/>
      <c r="AN282" s="75"/>
      <c r="AO282" s="75"/>
      <c r="AP282" s="75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9"/>
      <c r="B283" s="79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8"/>
      <c r="AH283" s="78"/>
      <c r="AI283" s="78"/>
      <c r="AJ283" s="78"/>
      <c r="AK283" s="76"/>
      <c r="AL283" s="77"/>
      <c r="AM283" s="75"/>
      <c r="AN283" s="75"/>
      <c r="AO283" s="75"/>
      <c r="AP283" s="75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9"/>
      <c r="B284" s="79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8"/>
      <c r="AH284" s="78"/>
      <c r="AI284" s="78"/>
      <c r="AJ284" s="78"/>
      <c r="AK284" s="76"/>
      <c r="AL284" s="77"/>
      <c r="AM284" s="75"/>
      <c r="AN284" s="75"/>
      <c r="AO284" s="75"/>
      <c r="AP284" s="75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9"/>
      <c r="B285" s="79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8"/>
      <c r="AH285" s="78"/>
      <c r="AI285" s="78"/>
      <c r="AJ285" s="78"/>
      <c r="AK285" s="76"/>
      <c r="AL285" s="77"/>
      <c r="AM285" s="75"/>
      <c r="AN285" s="75"/>
      <c r="AO285" s="75"/>
      <c r="AP285" s="75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9"/>
      <c r="B286" s="79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8"/>
      <c r="AH286" s="78"/>
      <c r="AI286" s="78"/>
      <c r="AJ286" s="78"/>
      <c r="AK286" s="76"/>
      <c r="AL286" s="77"/>
      <c r="AM286" s="75"/>
      <c r="AN286" s="75"/>
      <c r="AO286" s="75"/>
      <c r="AP286" s="75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9"/>
      <c r="B287" s="79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8"/>
      <c r="AH287" s="78"/>
      <c r="AI287" s="78"/>
      <c r="AJ287" s="78"/>
      <c r="AK287" s="76"/>
      <c r="AL287" s="77"/>
      <c r="AM287" s="75"/>
      <c r="AN287" s="75"/>
      <c r="AO287" s="75"/>
      <c r="AP287" s="75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9"/>
      <c r="B288" s="79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8"/>
      <c r="AH288" s="78"/>
      <c r="AI288" s="78"/>
      <c r="AJ288" s="78"/>
      <c r="AK288" s="76"/>
      <c r="AL288" s="77"/>
      <c r="AM288" s="75"/>
      <c r="AN288" s="75"/>
      <c r="AO288" s="75"/>
      <c r="AP288" s="75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9"/>
      <c r="B289" s="79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8"/>
      <c r="AH289" s="78"/>
      <c r="AI289" s="78"/>
      <c r="AJ289" s="78"/>
      <c r="AK289" s="76"/>
      <c r="AL289" s="77"/>
      <c r="AM289" s="75"/>
      <c r="AN289" s="75"/>
      <c r="AO289" s="75"/>
      <c r="AP289" s="75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9"/>
      <c r="B290" s="79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8"/>
      <c r="AH290" s="78"/>
      <c r="AI290" s="78"/>
      <c r="AJ290" s="78"/>
      <c r="AK290" s="76"/>
      <c r="AL290" s="77"/>
      <c r="AM290" s="75"/>
      <c r="AN290" s="75"/>
      <c r="AO290" s="75"/>
      <c r="AP290" s="75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9"/>
      <c r="B291" s="79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8"/>
      <c r="AH291" s="78"/>
      <c r="AI291" s="78"/>
      <c r="AJ291" s="78"/>
      <c r="AK291" s="76"/>
      <c r="AL291" s="77"/>
      <c r="AM291" s="75"/>
      <c r="AN291" s="75"/>
      <c r="AO291" s="75"/>
      <c r="AP291" s="75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9"/>
      <c r="B292" s="79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8"/>
      <c r="AH292" s="78"/>
      <c r="AI292" s="78"/>
      <c r="AJ292" s="78"/>
      <c r="AK292" s="76"/>
      <c r="AL292" s="77"/>
      <c r="AM292" s="75"/>
      <c r="AN292" s="75"/>
      <c r="AO292" s="75"/>
      <c r="AP292" s="75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9"/>
      <c r="B293" s="79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8"/>
      <c r="AH293" s="78"/>
      <c r="AI293" s="78"/>
      <c r="AJ293" s="78"/>
      <c r="AK293" s="76"/>
      <c r="AL293" s="77"/>
      <c r="AM293" s="75"/>
      <c r="AN293" s="75"/>
      <c r="AO293" s="75"/>
      <c r="AP293" s="75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9"/>
      <c r="B294" s="79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8"/>
      <c r="AH294" s="78"/>
      <c r="AI294" s="78"/>
      <c r="AJ294" s="78"/>
      <c r="AK294" s="76"/>
      <c r="AL294" s="77"/>
      <c r="AM294" s="75"/>
      <c r="AN294" s="75"/>
      <c r="AO294" s="75"/>
      <c r="AP294" s="75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9"/>
      <c r="B295" s="79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8"/>
      <c r="AH295" s="78"/>
      <c r="AI295" s="78"/>
      <c r="AJ295" s="78"/>
      <c r="AK295" s="76"/>
      <c r="AL295" s="77"/>
      <c r="AM295" s="75"/>
      <c r="AN295" s="75"/>
      <c r="AO295" s="75"/>
      <c r="AP295" s="75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9"/>
      <c r="B296" s="79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8"/>
      <c r="AH296" s="78"/>
      <c r="AI296" s="78"/>
      <c r="AJ296" s="78"/>
      <c r="AK296" s="76"/>
      <c r="AL296" s="77"/>
      <c r="AM296" s="75"/>
      <c r="AN296" s="75"/>
      <c r="AO296" s="75"/>
      <c r="AP296" s="75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9"/>
      <c r="B297" s="79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8"/>
      <c r="AH297" s="78"/>
      <c r="AI297" s="78"/>
      <c r="AJ297" s="78"/>
      <c r="AK297" s="76"/>
      <c r="AL297" s="77"/>
      <c r="AM297" s="75"/>
      <c r="AN297" s="75"/>
      <c r="AO297" s="75"/>
      <c r="AP297" s="75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9"/>
      <c r="B298" s="79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8"/>
      <c r="AH298" s="78"/>
      <c r="AI298" s="78"/>
      <c r="AJ298" s="78"/>
      <c r="AK298" s="76"/>
      <c r="AL298" s="77"/>
      <c r="AM298" s="75"/>
      <c r="AN298" s="75"/>
      <c r="AO298" s="75"/>
      <c r="AP298" s="75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9"/>
      <c r="B299" s="79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8"/>
      <c r="AH299" s="78"/>
      <c r="AI299" s="78"/>
      <c r="AJ299" s="78"/>
      <c r="AK299" s="76"/>
      <c r="AL299" s="77"/>
      <c r="AM299" s="75"/>
      <c r="AN299" s="75"/>
      <c r="AO299" s="75"/>
      <c r="AP299" s="75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9"/>
      <c r="B300" s="79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8"/>
      <c r="AH300" s="78"/>
      <c r="AI300" s="78"/>
      <c r="AJ300" s="78"/>
      <c r="AK300" s="76"/>
      <c r="AL300" s="77"/>
      <c r="AM300" s="75"/>
      <c r="AN300" s="75"/>
      <c r="AO300" s="75"/>
      <c r="AP300" s="75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9"/>
      <c r="B301" s="79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8"/>
      <c r="AH301" s="78"/>
      <c r="AI301" s="78"/>
      <c r="AJ301" s="78"/>
      <c r="AK301" s="76"/>
      <c r="AL301" s="77"/>
      <c r="AM301" s="75"/>
      <c r="AN301" s="75"/>
      <c r="AO301" s="75"/>
      <c r="AP301" s="75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9"/>
      <c r="B302" s="79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8"/>
      <c r="AH302" s="78"/>
      <c r="AI302" s="78"/>
      <c r="AJ302" s="78"/>
      <c r="AK302" s="76"/>
      <c r="AL302" s="77"/>
      <c r="AM302" s="75"/>
      <c r="AN302" s="75"/>
      <c r="AO302" s="75"/>
      <c r="AP302" s="75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9"/>
      <c r="B303" s="79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8"/>
      <c r="AH303" s="78"/>
      <c r="AI303" s="78"/>
      <c r="AJ303" s="78"/>
      <c r="AK303" s="76"/>
      <c r="AL303" s="77"/>
      <c r="AM303" s="75"/>
      <c r="AN303" s="75"/>
      <c r="AO303" s="75"/>
      <c r="AP303" s="75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9"/>
      <c r="B304" s="79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8"/>
      <c r="AH304" s="78"/>
      <c r="AI304" s="78"/>
      <c r="AJ304" s="78"/>
      <c r="AK304" s="76"/>
      <c r="AL304" s="77"/>
      <c r="AM304" s="75"/>
      <c r="AN304" s="75"/>
      <c r="AO304" s="75"/>
      <c r="AP304" s="75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9"/>
      <c r="B305" s="79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8"/>
      <c r="AH305" s="78"/>
      <c r="AI305" s="78"/>
      <c r="AJ305" s="78"/>
      <c r="AK305" s="76"/>
      <c r="AL305" s="77"/>
      <c r="AM305" s="75"/>
      <c r="AN305" s="75"/>
      <c r="AO305" s="75"/>
      <c r="AP305" s="75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9"/>
      <c r="B306" s="79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8"/>
      <c r="AH306" s="78"/>
      <c r="AI306" s="78"/>
      <c r="AJ306" s="78"/>
      <c r="AK306" s="76"/>
      <c r="AL306" s="77"/>
      <c r="AM306" s="75"/>
      <c r="AN306" s="75"/>
      <c r="AO306" s="75"/>
      <c r="AP306" s="75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9"/>
      <c r="B307" s="79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8"/>
      <c r="AH307" s="78"/>
      <c r="AI307" s="78"/>
      <c r="AJ307" s="78"/>
      <c r="AK307" s="76"/>
      <c r="AL307" s="77"/>
      <c r="AM307" s="75"/>
      <c r="AN307" s="75"/>
      <c r="AO307" s="75"/>
      <c r="AP307" s="75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9"/>
      <c r="B308" s="79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8"/>
      <c r="AH308" s="78"/>
      <c r="AI308" s="78"/>
      <c r="AJ308" s="78"/>
      <c r="AK308" s="76"/>
      <c r="AL308" s="77"/>
      <c r="AM308" s="75"/>
      <c r="AN308" s="75"/>
      <c r="AO308" s="75"/>
      <c r="AP308" s="75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9"/>
      <c r="B309" s="79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8"/>
      <c r="AH309" s="78"/>
      <c r="AI309" s="78"/>
      <c r="AJ309" s="78"/>
      <c r="AK309" s="76"/>
      <c r="AL309" s="77"/>
      <c r="AM309" s="75"/>
      <c r="AN309" s="75"/>
      <c r="AO309" s="75"/>
      <c r="AP309" s="75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9"/>
      <c r="B310" s="79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8"/>
      <c r="AH310" s="78"/>
      <c r="AI310" s="78"/>
      <c r="AJ310" s="78"/>
      <c r="AK310" s="76"/>
      <c r="AL310" s="77"/>
      <c r="AM310" s="75"/>
      <c r="AN310" s="75"/>
      <c r="AO310" s="75"/>
      <c r="AP310" s="75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9"/>
      <c r="B311" s="79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8"/>
      <c r="AH311" s="78"/>
      <c r="AI311" s="78"/>
      <c r="AJ311" s="78"/>
      <c r="AK311" s="76"/>
      <c r="AL311" s="77"/>
      <c r="AM311" s="75"/>
      <c r="AN311" s="75"/>
      <c r="AO311" s="75"/>
      <c r="AP311" s="75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9"/>
      <c r="B312" s="79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8"/>
      <c r="AH312" s="78"/>
      <c r="AI312" s="78"/>
      <c r="AJ312" s="78"/>
      <c r="AK312" s="76"/>
      <c r="AL312" s="77"/>
      <c r="AM312" s="75"/>
      <c r="AN312" s="75"/>
      <c r="AO312" s="75"/>
      <c r="AP312" s="75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9"/>
      <c r="B313" s="79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8"/>
      <c r="AH313" s="78"/>
      <c r="AI313" s="78"/>
      <c r="AJ313" s="78"/>
      <c r="AK313" s="76"/>
      <c r="AL313" s="77"/>
      <c r="AM313" s="75"/>
      <c r="AN313" s="75"/>
      <c r="AO313" s="75"/>
      <c r="AP313" s="75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9"/>
      <c r="B314" s="79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8"/>
      <c r="AH314" s="78"/>
      <c r="AI314" s="78"/>
      <c r="AJ314" s="78"/>
      <c r="AK314" s="76"/>
      <c r="AL314" s="77"/>
      <c r="AM314" s="75"/>
      <c r="AN314" s="75"/>
      <c r="AO314" s="75"/>
      <c r="AP314" s="75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9"/>
      <c r="B315" s="79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8"/>
      <c r="AH315" s="78"/>
      <c r="AI315" s="78"/>
      <c r="AJ315" s="78"/>
      <c r="AK315" s="76"/>
      <c r="AL315" s="77"/>
      <c r="AM315" s="75"/>
      <c r="AN315" s="75"/>
      <c r="AO315" s="75"/>
      <c r="AP315" s="75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9"/>
      <c r="B316" s="79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8"/>
      <c r="AH316" s="78"/>
      <c r="AI316" s="78"/>
      <c r="AJ316" s="78"/>
      <c r="AK316" s="76"/>
      <c r="AL316" s="77"/>
      <c r="AM316" s="75"/>
      <c r="AN316" s="75"/>
      <c r="AO316" s="75"/>
      <c r="AP316" s="75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9"/>
      <c r="B317" s="79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8"/>
      <c r="AH317" s="78"/>
      <c r="AI317" s="78"/>
      <c r="AJ317" s="78"/>
      <c r="AK317" s="76"/>
      <c r="AL317" s="77"/>
      <c r="AM317" s="75"/>
      <c r="AN317" s="75"/>
      <c r="AO317" s="75"/>
      <c r="AP317" s="75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9"/>
      <c r="B318" s="79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8"/>
      <c r="AH318" s="78"/>
      <c r="AI318" s="78"/>
      <c r="AJ318" s="78"/>
      <c r="AK318" s="76"/>
      <c r="AL318" s="77"/>
      <c r="AM318" s="75"/>
      <c r="AN318" s="75"/>
      <c r="AO318" s="75"/>
      <c r="AP318" s="75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9"/>
      <c r="B319" s="79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8"/>
      <c r="AH319" s="78"/>
      <c r="AI319" s="78"/>
      <c r="AJ319" s="78"/>
      <c r="AK319" s="76"/>
      <c r="AL319" s="77"/>
      <c r="AM319" s="75"/>
      <c r="AN319" s="75"/>
      <c r="AO319" s="75"/>
      <c r="AP319" s="75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9"/>
      <c r="B320" s="79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8"/>
      <c r="AH320" s="78"/>
      <c r="AI320" s="78"/>
      <c r="AJ320" s="78"/>
      <c r="AK320" s="76"/>
      <c r="AL320" s="77"/>
      <c r="AM320" s="75"/>
      <c r="AN320" s="75"/>
      <c r="AO320" s="75"/>
      <c r="AP320" s="75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9"/>
      <c r="B321" s="79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8"/>
      <c r="AH321" s="78"/>
      <c r="AI321" s="78"/>
      <c r="AJ321" s="78"/>
      <c r="AK321" s="76"/>
      <c r="AL321" s="77"/>
      <c r="AM321" s="75"/>
      <c r="AN321" s="75"/>
      <c r="AO321" s="75"/>
      <c r="AP321" s="75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9"/>
      <c r="B322" s="79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8"/>
      <c r="AH322" s="78"/>
      <c r="AI322" s="78"/>
      <c r="AJ322" s="78"/>
      <c r="AK322" s="76"/>
      <c r="AL322" s="77"/>
      <c r="AM322" s="75"/>
      <c r="AN322" s="75"/>
      <c r="AO322" s="75"/>
      <c r="AP322" s="75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9"/>
      <c r="B323" s="79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8"/>
      <c r="AH323" s="78"/>
      <c r="AI323" s="78"/>
      <c r="AJ323" s="78"/>
      <c r="AK323" s="76"/>
      <c r="AL323" s="77"/>
      <c r="AM323" s="75"/>
      <c r="AN323" s="75"/>
      <c r="AO323" s="75"/>
      <c r="AP323" s="75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9"/>
      <c r="B324" s="79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8"/>
      <c r="AH324" s="78"/>
      <c r="AI324" s="78"/>
      <c r="AJ324" s="78"/>
      <c r="AK324" s="76"/>
      <c r="AL324" s="77"/>
      <c r="AM324" s="75"/>
      <c r="AN324" s="75"/>
      <c r="AO324" s="75"/>
      <c r="AP324" s="75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9"/>
      <c r="B325" s="79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8"/>
      <c r="AH325" s="78"/>
      <c r="AI325" s="78"/>
      <c r="AJ325" s="78"/>
      <c r="AK325" s="76"/>
      <c r="AL325" s="77"/>
      <c r="AM325" s="75"/>
      <c r="AN325" s="75"/>
      <c r="AO325" s="75"/>
      <c r="AP325" s="75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9"/>
      <c r="B326" s="79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8"/>
      <c r="AH326" s="78"/>
      <c r="AI326" s="78"/>
      <c r="AJ326" s="78"/>
      <c r="AK326" s="76"/>
      <c r="AL326" s="77"/>
      <c r="AM326" s="75"/>
      <c r="AN326" s="75"/>
      <c r="AO326" s="75"/>
      <c r="AP326" s="75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9"/>
      <c r="B327" s="79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8"/>
      <c r="AH327" s="78"/>
      <c r="AI327" s="78"/>
      <c r="AJ327" s="78"/>
      <c r="AK327" s="76"/>
      <c r="AL327" s="77"/>
      <c r="AM327" s="75"/>
      <c r="AN327" s="75"/>
      <c r="AO327" s="75"/>
      <c r="AP327" s="75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9"/>
      <c r="B328" s="79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8"/>
      <c r="AH328" s="78"/>
      <c r="AI328" s="78"/>
      <c r="AJ328" s="78"/>
      <c r="AK328" s="76"/>
      <c r="AL328" s="77"/>
      <c r="AM328" s="75"/>
      <c r="AN328" s="75"/>
      <c r="AO328" s="75"/>
      <c r="AP328" s="75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9"/>
      <c r="B329" s="79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8"/>
      <c r="AH329" s="78"/>
      <c r="AI329" s="78"/>
      <c r="AJ329" s="78"/>
      <c r="AK329" s="76"/>
      <c r="AL329" s="77"/>
      <c r="AM329" s="75"/>
      <c r="AN329" s="75"/>
      <c r="AO329" s="75"/>
      <c r="AP329" s="75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9"/>
      <c r="B330" s="79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8"/>
      <c r="AH330" s="78"/>
      <c r="AI330" s="78"/>
      <c r="AJ330" s="78"/>
      <c r="AK330" s="76"/>
      <c r="AL330" s="77"/>
      <c r="AM330" s="75"/>
      <c r="AN330" s="75"/>
      <c r="AO330" s="75"/>
      <c r="AP330" s="75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9"/>
      <c r="B331" s="79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8"/>
      <c r="AH331" s="78"/>
      <c r="AI331" s="78"/>
      <c r="AJ331" s="78"/>
      <c r="AK331" s="76"/>
      <c r="AL331" s="77"/>
      <c r="AM331" s="75"/>
      <c r="AN331" s="75"/>
      <c r="AO331" s="75"/>
      <c r="AP331" s="75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9"/>
      <c r="B332" s="79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8"/>
      <c r="AH332" s="78"/>
      <c r="AI332" s="78"/>
      <c r="AJ332" s="78"/>
      <c r="AK332" s="76"/>
      <c r="AL332" s="77"/>
      <c r="AM332" s="75"/>
      <c r="AN332" s="75"/>
      <c r="AO332" s="75"/>
      <c r="AP332" s="75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9"/>
      <c r="B333" s="79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8"/>
      <c r="AH333" s="78"/>
      <c r="AI333" s="78"/>
      <c r="AJ333" s="78"/>
      <c r="AK333" s="76"/>
      <c r="AL333" s="77"/>
      <c r="AM333" s="75"/>
      <c r="AN333" s="75"/>
      <c r="AO333" s="75"/>
      <c r="AP333" s="75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9"/>
      <c r="B334" s="79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8"/>
      <c r="AH334" s="78"/>
      <c r="AI334" s="78"/>
      <c r="AJ334" s="78"/>
      <c r="AK334" s="76"/>
      <c r="AL334" s="77"/>
      <c r="AM334" s="75"/>
      <c r="AN334" s="75"/>
      <c r="AO334" s="75"/>
      <c r="AP334" s="75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9"/>
      <c r="B335" s="79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8"/>
      <c r="AH335" s="78"/>
      <c r="AI335" s="78"/>
      <c r="AJ335" s="78"/>
      <c r="AK335" s="76"/>
      <c r="AL335" s="77"/>
      <c r="AM335" s="75"/>
      <c r="AN335" s="75"/>
      <c r="AO335" s="75"/>
      <c r="AP335" s="75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9"/>
      <c r="B336" s="79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8"/>
      <c r="AH336" s="78"/>
      <c r="AI336" s="78"/>
      <c r="AJ336" s="78"/>
      <c r="AK336" s="76"/>
      <c r="AL336" s="77"/>
      <c r="AM336" s="75"/>
      <c r="AN336" s="75"/>
      <c r="AO336" s="75"/>
      <c r="AP336" s="75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9"/>
      <c r="B337" s="79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8"/>
      <c r="AH337" s="78"/>
      <c r="AI337" s="78"/>
      <c r="AJ337" s="78"/>
      <c r="AK337" s="76"/>
      <c r="AL337" s="77"/>
      <c r="AM337" s="75"/>
      <c r="AN337" s="75"/>
      <c r="AO337" s="75"/>
      <c r="AP337" s="75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9"/>
      <c r="B338" s="79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8"/>
      <c r="AH338" s="78"/>
      <c r="AI338" s="78"/>
      <c r="AJ338" s="78"/>
      <c r="AK338" s="76"/>
      <c r="AL338" s="77"/>
      <c r="AM338" s="75"/>
      <c r="AN338" s="75"/>
      <c r="AO338" s="75"/>
      <c r="AP338" s="75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9"/>
      <c r="B339" s="79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8"/>
      <c r="AH339" s="78"/>
      <c r="AI339" s="78"/>
      <c r="AJ339" s="78"/>
      <c r="AK339" s="76"/>
      <c r="AL339" s="77"/>
      <c r="AM339" s="75"/>
      <c r="AN339" s="75"/>
      <c r="AO339" s="75"/>
      <c r="AP339" s="75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9"/>
      <c r="B340" s="79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8"/>
      <c r="AH340" s="78"/>
      <c r="AI340" s="78"/>
      <c r="AJ340" s="78"/>
      <c r="AK340" s="76"/>
      <c r="AL340" s="77"/>
      <c r="AM340" s="75"/>
      <c r="AN340" s="75"/>
      <c r="AO340" s="75"/>
      <c r="AP340" s="75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9"/>
      <c r="B341" s="79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8"/>
      <c r="AH341" s="78"/>
      <c r="AI341" s="78"/>
      <c r="AJ341" s="78"/>
      <c r="AK341" s="76"/>
      <c r="AL341" s="77"/>
      <c r="AM341" s="75"/>
      <c r="AN341" s="75"/>
      <c r="AO341" s="75"/>
      <c r="AP341" s="75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9"/>
      <c r="B342" s="79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8"/>
      <c r="AH342" s="78"/>
      <c r="AI342" s="78"/>
      <c r="AJ342" s="78"/>
      <c r="AK342" s="76"/>
      <c r="AL342" s="77"/>
      <c r="AM342" s="75"/>
      <c r="AN342" s="75"/>
      <c r="AO342" s="75"/>
      <c r="AP342" s="75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9"/>
      <c r="B343" s="79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8"/>
      <c r="AH343" s="78"/>
      <c r="AI343" s="78"/>
      <c r="AJ343" s="78"/>
      <c r="AK343" s="76"/>
      <c r="AL343" s="77"/>
      <c r="AM343" s="75"/>
      <c r="AN343" s="75"/>
      <c r="AO343" s="75"/>
      <c r="AP343" s="75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9"/>
      <c r="B344" s="79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8"/>
      <c r="AH344" s="78"/>
      <c r="AI344" s="78"/>
      <c r="AJ344" s="78"/>
      <c r="AK344" s="76"/>
      <c r="AL344" s="77"/>
      <c r="AM344" s="75"/>
      <c r="AN344" s="75"/>
      <c r="AO344" s="75"/>
      <c r="AP344" s="75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9"/>
      <c r="B345" s="79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8"/>
      <c r="AH345" s="78"/>
      <c r="AI345" s="78"/>
      <c r="AJ345" s="78"/>
      <c r="AK345" s="76"/>
      <c r="AL345" s="77"/>
      <c r="AM345" s="75"/>
      <c r="AN345" s="75"/>
      <c r="AO345" s="75"/>
      <c r="AP345" s="75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9"/>
      <c r="B346" s="79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8"/>
      <c r="AH346" s="78"/>
      <c r="AI346" s="78"/>
      <c r="AJ346" s="78"/>
      <c r="AK346" s="76"/>
      <c r="AL346" s="77"/>
      <c r="AM346" s="75"/>
      <c r="AN346" s="75"/>
      <c r="AO346" s="75"/>
      <c r="AP346" s="75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9"/>
      <c r="B347" s="79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8"/>
      <c r="AH347" s="78"/>
      <c r="AI347" s="78"/>
      <c r="AJ347" s="78"/>
      <c r="AK347" s="76"/>
      <c r="AL347" s="77"/>
      <c r="AM347" s="75"/>
      <c r="AN347" s="75"/>
      <c r="AO347" s="75"/>
      <c r="AP347" s="75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9"/>
      <c r="B348" s="79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8"/>
      <c r="AH348" s="78"/>
      <c r="AI348" s="78"/>
      <c r="AJ348" s="78"/>
      <c r="AK348" s="76"/>
      <c r="AL348" s="77"/>
      <c r="AM348" s="75"/>
      <c r="AN348" s="75"/>
      <c r="AO348" s="75"/>
      <c r="AP348" s="75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9"/>
      <c r="B349" s="79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8"/>
      <c r="AH349" s="78"/>
      <c r="AI349" s="78"/>
      <c r="AJ349" s="78"/>
      <c r="AK349" s="76"/>
      <c r="AL349" s="77"/>
      <c r="AM349" s="75"/>
      <c r="AN349" s="75"/>
      <c r="AO349" s="75"/>
      <c r="AP349" s="75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9"/>
      <c r="B350" s="79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8"/>
      <c r="AH350" s="78"/>
      <c r="AI350" s="78"/>
      <c r="AJ350" s="78"/>
      <c r="AK350" s="76"/>
      <c r="AL350" s="77"/>
      <c r="AM350" s="75"/>
      <c r="AN350" s="75"/>
      <c r="AO350" s="75"/>
      <c r="AP350" s="75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9"/>
      <c r="B351" s="79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8"/>
      <c r="AH351" s="78"/>
      <c r="AI351" s="78"/>
      <c r="AJ351" s="78"/>
      <c r="AK351" s="76"/>
      <c r="AL351" s="77"/>
      <c r="AM351" s="75"/>
      <c r="AN351" s="75"/>
      <c r="AO351" s="75"/>
      <c r="AP351" s="75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9"/>
      <c r="B352" s="79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8"/>
      <c r="AH352" s="78"/>
      <c r="AI352" s="78"/>
      <c r="AJ352" s="78"/>
      <c r="AK352" s="76"/>
      <c r="AL352" s="77"/>
      <c r="AM352" s="75"/>
      <c r="AN352" s="75"/>
      <c r="AO352" s="75"/>
      <c r="AP352" s="75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9"/>
      <c r="B353" s="79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8"/>
      <c r="AH353" s="78"/>
      <c r="AI353" s="78"/>
      <c r="AJ353" s="78"/>
      <c r="AK353" s="76"/>
      <c r="AL353" s="77"/>
      <c r="AM353" s="75"/>
      <c r="AN353" s="75"/>
      <c r="AO353" s="75"/>
      <c r="AP353" s="75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9"/>
      <c r="B354" s="79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8"/>
      <c r="AH354" s="78"/>
      <c r="AI354" s="78"/>
      <c r="AJ354" s="78"/>
      <c r="AK354" s="76"/>
      <c r="AL354" s="77"/>
      <c r="AM354" s="75"/>
      <c r="AN354" s="75"/>
      <c r="AO354" s="75"/>
      <c r="AP354" s="75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9"/>
      <c r="B355" s="79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8"/>
      <c r="AH355" s="78"/>
      <c r="AI355" s="78"/>
      <c r="AJ355" s="78"/>
      <c r="AK355" s="76"/>
      <c r="AL355" s="77"/>
      <c r="AM355" s="75"/>
      <c r="AN355" s="75"/>
      <c r="AO355" s="75"/>
      <c r="AP355" s="75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9"/>
      <c r="B356" s="79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8"/>
      <c r="AH356" s="78"/>
      <c r="AI356" s="78"/>
      <c r="AJ356" s="78"/>
      <c r="AK356" s="76"/>
      <c r="AL356" s="77"/>
      <c r="AM356" s="75"/>
      <c r="AN356" s="75"/>
      <c r="AO356" s="75"/>
      <c r="AP356" s="75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9"/>
      <c r="B357" s="79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8"/>
      <c r="AH357" s="78"/>
      <c r="AI357" s="78"/>
      <c r="AJ357" s="78"/>
      <c r="AK357" s="76"/>
      <c r="AL357" s="77"/>
      <c r="AM357" s="75"/>
      <c r="AN357" s="75"/>
      <c r="AO357" s="75"/>
      <c r="AP357" s="75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9"/>
      <c r="B358" s="79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8"/>
      <c r="AH358" s="78"/>
      <c r="AI358" s="78"/>
      <c r="AJ358" s="78"/>
      <c r="AK358" s="76"/>
      <c r="AL358" s="77"/>
      <c r="AM358" s="75"/>
      <c r="AN358" s="75"/>
      <c r="AO358" s="75"/>
      <c r="AP358" s="75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9"/>
      <c r="B359" s="79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8"/>
      <c r="AH359" s="78"/>
      <c r="AI359" s="78"/>
      <c r="AJ359" s="78"/>
      <c r="AK359" s="76"/>
      <c r="AL359" s="77"/>
      <c r="AM359" s="75"/>
      <c r="AN359" s="75"/>
      <c r="AO359" s="75"/>
      <c r="AP359" s="75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9"/>
      <c r="B360" s="79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8"/>
      <c r="AH360" s="78"/>
      <c r="AI360" s="78"/>
      <c r="AJ360" s="78"/>
      <c r="AK360" s="76"/>
      <c r="AL360" s="77"/>
      <c r="AM360" s="75"/>
      <c r="AN360" s="75"/>
      <c r="AO360" s="75"/>
      <c r="AP360" s="75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9"/>
      <c r="B361" s="79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8"/>
      <c r="AH361" s="78"/>
      <c r="AI361" s="78"/>
      <c r="AJ361" s="78"/>
      <c r="AK361" s="76"/>
      <c r="AL361" s="77"/>
      <c r="AM361" s="75"/>
      <c r="AN361" s="75"/>
      <c r="AO361" s="75"/>
      <c r="AP361" s="75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9"/>
      <c r="B362" s="79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8"/>
      <c r="AH362" s="78"/>
      <c r="AI362" s="78"/>
      <c r="AJ362" s="78"/>
      <c r="AK362" s="76"/>
      <c r="AL362" s="77"/>
      <c r="AM362" s="75"/>
      <c r="AN362" s="75"/>
      <c r="AO362" s="75"/>
      <c r="AP362" s="75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9"/>
      <c r="B363" s="79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8"/>
      <c r="AH363" s="78"/>
      <c r="AI363" s="78"/>
      <c r="AJ363" s="78"/>
      <c r="AK363" s="76"/>
      <c r="AL363" s="77"/>
      <c r="AM363" s="75"/>
      <c r="AN363" s="75"/>
      <c r="AO363" s="75"/>
      <c r="AP363" s="75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9"/>
      <c r="B364" s="79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8"/>
      <c r="AH364" s="78"/>
      <c r="AI364" s="78"/>
      <c r="AJ364" s="78"/>
      <c r="AK364" s="76"/>
      <c r="AL364" s="77"/>
      <c r="AM364" s="75"/>
      <c r="AN364" s="75"/>
      <c r="AO364" s="75"/>
      <c r="AP364" s="75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9"/>
      <c r="B365" s="79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8"/>
      <c r="AH365" s="78"/>
      <c r="AI365" s="78"/>
      <c r="AJ365" s="78"/>
      <c r="AK365" s="76"/>
      <c r="AL365" s="77"/>
      <c r="AM365" s="75"/>
      <c r="AN365" s="75"/>
      <c r="AO365" s="75"/>
      <c r="AP365" s="75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9"/>
      <c r="B366" s="79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8"/>
      <c r="AH366" s="78"/>
      <c r="AI366" s="78"/>
      <c r="AJ366" s="78"/>
      <c r="AK366" s="76"/>
      <c r="AL366" s="77"/>
      <c r="AM366" s="75"/>
      <c r="AN366" s="75"/>
      <c r="AO366" s="75"/>
      <c r="AP366" s="75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9"/>
      <c r="B367" s="79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8"/>
      <c r="AH367" s="78"/>
      <c r="AI367" s="78"/>
      <c r="AJ367" s="78"/>
      <c r="AK367" s="76"/>
      <c r="AL367" s="77"/>
      <c r="AM367" s="75"/>
      <c r="AN367" s="75"/>
      <c r="AO367" s="75"/>
      <c r="AP367" s="75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9"/>
      <c r="B368" s="79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8"/>
      <c r="AH368" s="78"/>
      <c r="AI368" s="78"/>
      <c r="AJ368" s="78"/>
      <c r="AK368" s="76"/>
      <c r="AL368" s="77"/>
      <c r="AM368" s="75"/>
      <c r="AN368" s="75"/>
      <c r="AO368" s="75"/>
      <c r="AP368" s="75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9"/>
      <c r="B369" s="79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8"/>
      <c r="AH369" s="78"/>
      <c r="AI369" s="78"/>
      <c r="AJ369" s="78"/>
      <c r="AK369" s="76"/>
      <c r="AL369" s="77"/>
      <c r="AM369" s="75"/>
      <c r="AN369" s="75"/>
      <c r="AO369" s="75"/>
      <c r="AP369" s="75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9"/>
      <c r="B370" s="79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8"/>
      <c r="AH370" s="78"/>
      <c r="AI370" s="78"/>
      <c r="AJ370" s="78"/>
      <c r="AK370" s="76"/>
      <c r="AL370" s="77"/>
      <c r="AM370" s="75"/>
      <c r="AN370" s="75"/>
      <c r="AO370" s="75"/>
      <c r="AP370" s="75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9"/>
      <c r="B371" s="79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8"/>
      <c r="AH371" s="78"/>
      <c r="AI371" s="78"/>
      <c r="AJ371" s="78"/>
      <c r="AK371" s="76"/>
      <c r="AL371" s="77"/>
      <c r="AM371" s="75"/>
      <c r="AN371" s="75"/>
      <c r="AO371" s="75"/>
      <c r="AP371" s="75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9"/>
      <c r="B372" s="79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8"/>
      <c r="AH372" s="78"/>
      <c r="AI372" s="78"/>
      <c r="AJ372" s="78"/>
      <c r="AK372" s="76"/>
      <c r="AL372" s="77"/>
      <c r="AM372" s="75"/>
      <c r="AN372" s="75"/>
      <c r="AO372" s="75"/>
      <c r="AP372" s="75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9"/>
      <c r="B373" s="79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8"/>
      <c r="AH373" s="78"/>
      <c r="AI373" s="78"/>
      <c r="AJ373" s="78"/>
      <c r="AK373" s="76"/>
      <c r="AL373" s="77"/>
      <c r="AM373" s="75"/>
      <c r="AN373" s="75"/>
      <c r="AO373" s="75"/>
      <c r="AP373" s="75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9"/>
      <c r="B374" s="79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8"/>
      <c r="AH374" s="78"/>
      <c r="AI374" s="78"/>
      <c r="AJ374" s="78"/>
      <c r="AK374" s="76"/>
      <c r="AL374" s="77"/>
      <c r="AM374" s="75"/>
      <c r="AN374" s="75"/>
      <c r="AO374" s="75"/>
      <c r="AP374" s="75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9"/>
      <c r="B375" s="79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8"/>
      <c r="AH375" s="78"/>
      <c r="AI375" s="78"/>
      <c r="AJ375" s="78"/>
      <c r="AK375" s="76"/>
      <c r="AL375" s="77"/>
      <c r="AM375" s="75"/>
      <c r="AN375" s="75"/>
      <c r="AO375" s="75"/>
      <c r="AP375" s="75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9"/>
      <c r="B376" s="79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8"/>
      <c r="AH376" s="78"/>
      <c r="AI376" s="78"/>
      <c r="AJ376" s="78"/>
      <c r="AK376" s="76"/>
      <c r="AL376" s="77"/>
      <c r="AM376" s="75"/>
      <c r="AN376" s="75"/>
      <c r="AO376" s="75"/>
      <c r="AP376" s="75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9"/>
      <c r="B377" s="79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8"/>
      <c r="AH377" s="78"/>
      <c r="AI377" s="78"/>
      <c r="AJ377" s="78"/>
      <c r="AK377" s="76"/>
      <c r="AL377" s="77"/>
      <c r="AM377" s="75"/>
      <c r="AN377" s="75"/>
      <c r="AO377" s="75"/>
      <c r="AP377" s="75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9"/>
      <c r="B378" s="79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8"/>
      <c r="AH378" s="78"/>
      <c r="AI378" s="78"/>
      <c r="AJ378" s="78"/>
      <c r="AK378" s="76"/>
      <c r="AL378" s="77"/>
      <c r="AM378" s="75"/>
      <c r="AN378" s="75"/>
      <c r="AO378" s="75"/>
      <c r="AP378" s="75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9"/>
      <c r="B379" s="79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8"/>
      <c r="AH379" s="78"/>
      <c r="AI379" s="78"/>
      <c r="AJ379" s="78"/>
      <c r="AK379" s="76"/>
      <c r="AL379" s="77"/>
      <c r="AM379" s="75"/>
      <c r="AN379" s="75"/>
      <c r="AO379" s="75"/>
      <c r="AP379" s="75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9"/>
      <c r="B380" s="79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8"/>
      <c r="AH380" s="78"/>
      <c r="AI380" s="78"/>
      <c r="AJ380" s="78"/>
      <c r="AK380" s="76"/>
      <c r="AL380" s="77"/>
      <c r="AM380" s="75"/>
      <c r="AN380" s="75"/>
      <c r="AO380" s="75"/>
      <c r="AP380" s="75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9"/>
      <c r="B381" s="79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8"/>
      <c r="AH381" s="78"/>
      <c r="AI381" s="78"/>
      <c r="AJ381" s="78"/>
      <c r="AK381" s="76"/>
      <c r="AL381" s="77"/>
      <c r="AM381" s="75"/>
      <c r="AN381" s="75"/>
      <c r="AO381" s="75"/>
      <c r="AP381" s="75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9"/>
      <c r="B382" s="79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8"/>
      <c r="AH382" s="78"/>
      <c r="AI382" s="78"/>
      <c r="AJ382" s="78"/>
      <c r="AK382" s="76"/>
      <c r="AL382" s="77"/>
      <c r="AM382" s="75"/>
      <c r="AN382" s="75"/>
      <c r="AO382" s="75"/>
      <c r="AP382" s="75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9"/>
      <c r="B383" s="79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8"/>
      <c r="AH383" s="78"/>
      <c r="AI383" s="78"/>
      <c r="AJ383" s="78"/>
      <c r="AK383" s="76"/>
      <c r="AL383" s="77"/>
      <c r="AM383" s="75"/>
      <c r="AN383" s="75"/>
      <c r="AO383" s="75"/>
      <c r="AP383" s="75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9"/>
      <c r="B384" s="79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8"/>
      <c r="AH384" s="78"/>
      <c r="AI384" s="78"/>
      <c r="AJ384" s="78"/>
      <c r="AK384" s="76"/>
      <c r="AL384" s="77"/>
      <c r="AM384" s="75"/>
      <c r="AN384" s="75"/>
      <c r="AO384" s="75"/>
      <c r="AP384" s="75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9"/>
      <c r="B385" s="79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8"/>
      <c r="AH385" s="78"/>
      <c r="AI385" s="78"/>
      <c r="AJ385" s="78"/>
      <c r="AK385" s="76"/>
      <c r="AL385" s="77"/>
      <c r="AM385" s="75"/>
      <c r="AN385" s="75"/>
      <c r="AO385" s="75"/>
      <c r="AP385" s="75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9"/>
      <c r="B386" s="79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8"/>
      <c r="AH386" s="78"/>
      <c r="AI386" s="78"/>
      <c r="AJ386" s="78"/>
      <c r="AK386" s="76"/>
      <c r="AL386" s="77"/>
      <c r="AM386" s="75"/>
      <c r="AN386" s="75"/>
      <c r="AO386" s="75"/>
      <c r="AP386" s="75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9"/>
      <c r="B387" s="79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8"/>
      <c r="AH387" s="78"/>
      <c r="AI387" s="78"/>
      <c r="AJ387" s="78"/>
      <c r="AK387" s="76"/>
      <c r="AL387" s="77"/>
      <c r="AM387" s="75"/>
      <c r="AN387" s="75"/>
      <c r="AO387" s="75"/>
      <c r="AP387" s="75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9"/>
      <c r="B388" s="79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8"/>
      <c r="AH388" s="78"/>
      <c r="AI388" s="78"/>
      <c r="AJ388" s="78"/>
      <c r="AK388" s="76"/>
      <c r="AL388" s="77"/>
      <c r="AM388" s="75"/>
      <c r="AN388" s="75"/>
      <c r="AO388" s="75"/>
      <c r="AP388" s="75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9"/>
      <c r="B389" s="79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8"/>
      <c r="AH389" s="78"/>
      <c r="AI389" s="78"/>
      <c r="AJ389" s="78"/>
      <c r="AK389" s="76"/>
      <c r="AL389" s="77"/>
      <c r="AM389" s="75"/>
      <c r="AN389" s="75"/>
      <c r="AO389" s="75"/>
      <c r="AP389" s="75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9"/>
      <c r="B390" s="79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8"/>
      <c r="AH390" s="78"/>
      <c r="AI390" s="78"/>
      <c r="AJ390" s="78"/>
      <c r="AK390" s="76"/>
      <c r="AL390" s="77"/>
      <c r="AM390" s="75"/>
      <c r="AN390" s="75"/>
      <c r="AO390" s="75"/>
      <c r="AP390" s="75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9"/>
      <c r="B391" s="79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8"/>
      <c r="AH391" s="78"/>
      <c r="AI391" s="78"/>
      <c r="AJ391" s="78"/>
      <c r="AK391" s="76"/>
      <c r="AL391" s="77"/>
      <c r="AM391" s="75"/>
      <c r="AN391" s="75"/>
      <c r="AO391" s="75"/>
      <c r="AP391" s="75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9"/>
      <c r="B392" s="79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8"/>
      <c r="AH392" s="78"/>
      <c r="AI392" s="78"/>
      <c r="AJ392" s="78"/>
      <c r="AK392" s="76"/>
      <c r="AL392" s="77"/>
      <c r="AM392" s="75"/>
      <c r="AN392" s="75"/>
      <c r="AO392" s="75"/>
      <c r="AP392" s="75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9"/>
      <c r="B393" s="79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8"/>
      <c r="AH393" s="78"/>
      <c r="AI393" s="78"/>
      <c r="AJ393" s="78"/>
      <c r="AK393" s="76"/>
      <c r="AL393" s="77"/>
      <c r="AM393" s="75"/>
      <c r="AN393" s="75"/>
      <c r="AO393" s="75"/>
      <c r="AP393" s="75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9"/>
      <c r="B394" s="79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8"/>
      <c r="AH394" s="78"/>
      <c r="AI394" s="78"/>
      <c r="AJ394" s="78"/>
      <c r="AK394" s="76"/>
      <c r="AL394" s="77"/>
      <c r="AM394" s="75"/>
      <c r="AN394" s="75"/>
      <c r="AO394" s="75"/>
      <c r="AP394" s="75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9"/>
      <c r="B395" s="79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8"/>
      <c r="AH395" s="78"/>
      <c r="AI395" s="78"/>
      <c r="AJ395" s="78"/>
      <c r="AK395" s="76"/>
      <c r="AL395" s="77"/>
      <c r="AM395" s="75"/>
      <c r="AN395" s="75"/>
      <c r="AO395" s="75"/>
      <c r="AP395" s="75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9"/>
      <c r="B396" s="79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8"/>
      <c r="AH396" s="78"/>
      <c r="AI396" s="78"/>
      <c r="AJ396" s="78"/>
      <c r="AK396" s="76"/>
      <c r="AL396" s="77"/>
      <c r="AM396" s="75"/>
      <c r="AN396" s="75"/>
      <c r="AO396" s="75"/>
      <c r="AP396" s="75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9"/>
      <c r="B397" s="79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8"/>
      <c r="AH397" s="78"/>
      <c r="AI397" s="78"/>
      <c r="AJ397" s="78"/>
      <c r="AK397" s="76"/>
      <c r="AL397" s="77"/>
      <c r="AM397" s="75"/>
      <c r="AN397" s="75"/>
      <c r="AO397" s="75"/>
      <c r="AP397" s="75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9"/>
      <c r="B398" s="79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8"/>
      <c r="AH398" s="78"/>
      <c r="AI398" s="78"/>
      <c r="AJ398" s="78"/>
      <c r="AK398" s="76"/>
      <c r="AL398" s="77"/>
      <c r="AM398" s="75"/>
      <c r="AN398" s="75"/>
      <c r="AO398" s="75"/>
      <c r="AP398" s="75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9"/>
      <c r="B399" s="79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8"/>
      <c r="AH399" s="78"/>
      <c r="AI399" s="78"/>
      <c r="AJ399" s="78"/>
      <c r="AK399" s="76"/>
      <c r="AL399" s="77"/>
      <c r="AM399" s="75"/>
      <c r="AN399" s="75"/>
      <c r="AO399" s="75"/>
      <c r="AP399" s="75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9"/>
      <c r="B400" s="79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8"/>
      <c r="AH400" s="78"/>
      <c r="AI400" s="78"/>
      <c r="AJ400" s="78"/>
      <c r="AK400" s="76"/>
      <c r="AL400" s="77"/>
      <c r="AM400" s="75"/>
      <c r="AN400" s="75"/>
      <c r="AO400" s="75"/>
      <c r="AP400" s="75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9"/>
      <c r="B401" s="79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8"/>
      <c r="AH401" s="78"/>
      <c r="AI401" s="78"/>
      <c r="AJ401" s="78"/>
      <c r="AK401" s="76"/>
      <c r="AL401" s="77"/>
      <c r="AM401" s="75"/>
      <c r="AN401" s="75"/>
      <c r="AO401" s="75"/>
      <c r="AP401" s="75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9"/>
      <c r="B402" s="79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8"/>
      <c r="AH402" s="78"/>
      <c r="AI402" s="78"/>
      <c r="AJ402" s="78"/>
      <c r="AK402" s="76"/>
      <c r="AL402" s="77"/>
      <c r="AM402" s="75"/>
      <c r="AN402" s="75"/>
      <c r="AO402" s="75"/>
      <c r="AP402" s="75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9"/>
      <c r="B403" s="79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8"/>
      <c r="AH403" s="78"/>
      <c r="AI403" s="78"/>
      <c r="AJ403" s="78"/>
      <c r="AK403" s="76"/>
      <c r="AL403" s="77"/>
      <c r="AM403" s="75"/>
      <c r="AN403" s="75"/>
      <c r="AO403" s="75"/>
      <c r="AP403" s="75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9"/>
      <c r="B404" s="79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8"/>
      <c r="AH404" s="78"/>
      <c r="AI404" s="78"/>
      <c r="AJ404" s="78"/>
      <c r="AK404" s="76"/>
      <c r="AL404" s="77"/>
      <c r="AM404" s="75"/>
      <c r="AN404" s="75"/>
      <c r="AO404" s="75"/>
      <c r="AP404" s="75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9"/>
      <c r="B405" s="79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8"/>
      <c r="AH405" s="78"/>
      <c r="AI405" s="78"/>
      <c r="AJ405" s="78"/>
      <c r="AK405" s="76"/>
      <c r="AL405" s="77"/>
      <c r="AM405" s="75"/>
      <c r="AN405" s="75"/>
      <c r="AO405" s="75"/>
      <c r="AP405" s="75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9"/>
      <c r="B406" s="79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8"/>
      <c r="AH406" s="78"/>
      <c r="AI406" s="78"/>
      <c r="AJ406" s="78"/>
      <c r="AK406" s="76"/>
      <c r="AL406" s="77"/>
      <c r="AM406" s="75"/>
      <c r="AN406" s="75"/>
      <c r="AO406" s="75"/>
      <c r="AP406" s="75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9"/>
      <c r="B407" s="79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8"/>
      <c r="AH407" s="78"/>
      <c r="AI407" s="78"/>
      <c r="AJ407" s="78"/>
      <c r="AK407" s="76"/>
      <c r="AL407" s="77"/>
      <c r="AM407" s="75"/>
      <c r="AN407" s="75"/>
      <c r="AO407" s="75"/>
      <c r="AP407" s="75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9"/>
      <c r="B408" s="79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8"/>
      <c r="AH408" s="78"/>
      <c r="AI408" s="78"/>
      <c r="AJ408" s="78"/>
      <c r="AK408" s="76"/>
      <c r="AL408" s="77"/>
      <c r="AM408" s="75"/>
      <c r="AN408" s="75"/>
      <c r="AO408" s="75"/>
      <c r="AP408" s="75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9"/>
      <c r="B409" s="79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8"/>
      <c r="AH409" s="78"/>
      <c r="AI409" s="78"/>
      <c r="AJ409" s="78"/>
      <c r="AK409" s="76"/>
      <c r="AL409" s="77"/>
      <c r="AM409" s="75"/>
      <c r="AN409" s="75"/>
      <c r="AO409" s="75"/>
      <c r="AP409" s="75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9"/>
      <c r="B410" s="79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8"/>
      <c r="AH410" s="78"/>
      <c r="AI410" s="78"/>
      <c r="AJ410" s="78"/>
      <c r="AK410" s="76"/>
      <c r="AL410" s="77"/>
      <c r="AM410" s="75"/>
      <c r="AN410" s="75"/>
      <c r="AO410" s="75"/>
      <c r="AP410" s="75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9"/>
      <c r="B411" s="79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8"/>
      <c r="AH411" s="78"/>
      <c r="AI411" s="78"/>
      <c r="AJ411" s="78"/>
      <c r="AK411" s="76"/>
      <c r="AL411" s="77"/>
      <c r="AM411" s="75"/>
      <c r="AN411" s="75"/>
      <c r="AO411" s="75"/>
      <c r="AP411" s="75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9"/>
      <c r="B412" s="79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8"/>
      <c r="AH412" s="78"/>
      <c r="AI412" s="78"/>
      <c r="AJ412" s="78"/>
      <c r="AK412" s="76"/>
      <c r="AL412" s="77"/>
      <c r="AM412" s="75"/>
      <c r="AN412" s="75"/>
      <c r="AO412" s="75"/>
      <c r="AP412" s="75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9"/>
      <c r="B413" s="79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8"/>
      <c r="AH413" s="78"/>
      <c r="AI413" s="78"/>
      <c r="AJ413" s="78"/>
      <c r="AK413" s="76"/>
      <c r="AL413" s="77"/>
      <c r="AM413" s="75"/>
      <c r="AN413" s="75"/>
      <c r="AO413" s="75"/>
      <c r="AP413" s="75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9"/>
      <c r="B414" s="79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8"/>
      <c r="AH414" s="78"/>
      <c r="AI414" s="78"/>
      <c r="AJ414" s="78"/>
      <c r="AK414" s="76"/>
      <c r="AL414" s="77"/>
      <c r="AM414" s="75"/>
      <c r="AN414" s="75"/>
      <c r="AO414" s="75"/>
      <c r="AP414" s="75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9"/>
      <c r="B415" s="79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8"/>
      <c r="AH415" s="78"/>
      <c r="AI415" s="78"/>
      <c r="AJ415" s="78"/>
      <c r="AK415" s="76"/>
      <c r="AL415" s="77"/>
      <c r="AM415" s="75"/>
      <c r="AN415" s="75"/>
      <c r="AO415" s="75"/>
      <c r="AP415" s="75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9"/>
      <c r="B416" s="79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8"/>
      <c r="AH416" s="78"/>
      <c r="AI416" s="78"/>
      <c r="AJ416" s="78"/>
      <c r="AK416" s="76"/>
      <c r="AL416" s="77"/>
      <c r="AM416" s="75"/>
      <c r="AN416" s="75"/>
      <c r="AO416" s="75"/>
      <c r="AP416" s="75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9"/>
      <c r="B417" s="79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8"/>
      <c r="AH417" s="78"/>
      <c r="AI417" s="78"/>
      <c r="AJ417" s="78"/>
      <c r="AK417" s="76"/>
      <c r="AL417" s="77"/>
      <c r="AM417" s="75"/>
      <c r="AN417" s="75"/>
      <c r="AO417" s="75"/>
      <c r="AP417" s="75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9"/>
      <c r="B418" s="79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8"/>
      <c r="AH418" s="78"/>
      <c r="AI418" s="78"/>
      <c r="AJ418" s="78"/>
      <c r="AK418" s="76"/>
      <c r="AL418" s="77"/>
      <c r="AM418" s="75"/>
      <c r="AN418" s="75"/>
      <c r="AO418" s="75"/>
      <c r="AP418" s="75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9"/>
      <c r="B419" s="79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8"/>
      <c r="AH419" s="78"/>
      <c r="AI419" s="78"/>
      <c r="AJ419" s="78"/>
      <c r="AK419" s="76"/>
      <c r="AL419" s="77"/>
      <c r="AM419" s="75"/>
      <c r="AN419" s="75"/>
      <c r="AO419" s="75"/>
      <c r="AP419" s="75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9"/>
      <c r="B420" s="79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8"/>
      <c r="AH420" s="78"/>
      <c r="AI420" s="78"/>
      <c r="AJ420" s="78"/>
      <c r="AK420" s="76"/>
      <c r="AL420" s="77"/>
      <c r="AM420" s="75"/>
      <c r="AN420" s="75"/>
      <c r="AO420" s="75"/>
      <c r="AP420" s="75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9"/>
      <c r="B421" s="79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8"/>
      <c r="AH421" s="78"/>
      <c r="AI421" s="78"/>
      <c r="AJ421" s="78"/>
      <c r="AK421" s="76"/>
      <c r="AL421" s="77"/>
      <c r="AM421" s="75"/>
      <c r="AN421" s="75"/>
      <c r="AO421" s="75"/>
      <c r="AP421" s="75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9"/>
      <c r="B422" s="79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8"/>
      <c r="AH422" s="78"/>
      <c r="AI422" s="78"/>
      <c r="AJ422" s="78"/>
      <c r="AK422" s="76"/>
      <c r="AL422" s="77"/>
      <c r="AM422" s="75"/>
      <c r="AN422" s="75"/>
      <c r="AO422" s="75"/>
      <c r="AP422" s="75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9"/>
      <c r="B423" s="79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8"/>
      <c r="AH423" s="78"/>
      <c r="AI423" s="78"/>
      <c r="AJ423" s="78"/>
      <c r="AK423" s="76"/>
      <c r="AL423" s="77"/>
      <c r="AM423" s="75"/>
      <c r="AN423" s="75"/>
      <c r="AO423" s="75"/>
      <c r="AP423" s="75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9"/>
      <c r="B424" s="79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8"/>
      <c r="AH424" s="78"/>
      <c r="AI424" s="78"/>
      <c r="AJ424" s="78"/>
      <c r="AK424" s="76"/>
      <c r="AL424" s="77"/>
      <c r="AM424" s="75"/>
      <c r="AN424" s="75"/>
      <c r="AO424" s="75"/>
      <c r="AP424" s="75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9"/>
      <c r="B425" s="79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8"/>
      <c r="AH425" s="78"/>
      <c r="AI425" s="78"/>
      <c r="AJ425" s="78"/>
      <c r="AK425" s="76"/>
      <c r="AL425" s="77"/>
      <c r="AM425" s="75"/>
      <c r="AN425" s="75"/>
      <c r="AO425" s="75"/>
      <c r="AP425" s="75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9"/>
      <c r="B426" s="79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8"/>
      <c r="AH426" s="78"/>
      <c r="AI426" s="78"/>
      <c r="AJ426" s="78"/>
      <c r="AK426" s="76"/>
      <c r="AL426" s="77"/>
      <c r="AM426" s="75"/>
      <c r="AN426" s="75"/>
      <c r="AO426" s="75"/>
      <c r="AP426" s="75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9"/>
      <c r="B427" s="79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8"/>
      <c r="AH427" s="78"/>
      <c r="AI427" s="78"/>
      <c r="AJ427" s="78"/>
      <c r="AK427" s="76"/>
      <c r="AL427" s="77"/>
      <c r="AM427" s="75"/>
      <c r="AN427" s="75"/>
      <c r="AO427" s="75"/>
      <c r="AP427" s="75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9"/>
      <c r="B428" s="79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8"/>
      <c r="AH428" s="78"/>
      <c r="AI428" s="78"/>
      <c r="AJ428" s="78"/>
      <c r="AK428" s="76"/>
      <c r="AL428" s="77"/>
      <c r="AM428" s="75"/>
      <c r="AN428" s="75"/>
      <c r="AO428" s="75"/>
      <c r="AP428" s="75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9"/>
      <c r="B429" s="79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8"/>
      <c r="AH429" s="78"/>
      <c r="AI429" s="78"/>
      <c r="AJ429" s="78"/>
      <c r="AK429" s="76"/>
      <c r="AL429" s="77"/>
      <c r="AM429" s="75"/>
      <c r="AN429" s="75"/>
      <c r="AO429" s="75"/>
      <c r="AP429" s="75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9"/>
      <c r="B430" s="79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8"/>
      <c r="AH430" s="78"/>
      <c r="AI430" s="78"/>
      <c r="AJ430" s="78"/>
      <c r="AK430" s="76"/>
      <c r="AL430" s="77"/>
      <c r="AM430" s="75"/>
      <c r="AN430" s="75"/>
      <c r="AO430" s="75"/>
      <c r="AP430" s="75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9"/>
      <c r="B431" s="79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8"/>
      <c r="AH431" s="78"/>
      <c r="AI431" s="78"/>
      <c r="AJ431" s="78"/>
      <c r="AK431" s="76"/>
      <c r="AL431" s="77"/>
      <c r="AM431" s="75"/>
      <c r="AN431" s="75"/>
      <c r="AO431" s="75"/>
      <c r="AP431" s="75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9"/>
      <c r="B432" s="79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8"/>
      <c r="AH432" s="78"/>
      <c r="AI432" s="78"/>
      <c r="AJ432" s="78"/>
      <c r="AK432" s="76"/>
      <c r="AL432" s="77"/>
      <c r="AM432" s="75"/>
      <c r="AN432" s="75"/>
      <c r="AO432" s="75"/>
      <c r="AP432" s="75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9"/>
      <c r="B433" s="79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8"/>
      <c r="AH433" s="78"/>
      <c r="AI433" s="78"/>
      <c r="AJ433" s="78"/>
      <c r="AK433" s="76"/>
      <c r="AL433" s="77"/>
      <c r="AM433" s="75"/>
      <c r="AN433" s="75"/>
      <c r="AO433" s="75"/>
      <c r="AP433" s="75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9"/>
      <c r="B434" s="79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8"/>
      <c r="AH434" s="78"/>
      <c r="AI434" s="78"/>
      <c r="AJ434" s="78"/>
      <c r="AK434" s="76"/>
      <c r="AL434" s="77"/>
      <c r="AM434" s="75"/>
      <c r="AN434" s="75"/>
      <c r="AO434" s="75"/>
      <c r="AP434" s="75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9"/>
      <c r="B435" s="79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8"/>
      <c r="AH435" s="78"/>
      <c r="AI435" s="78"/>
      <c r="AJ435" s="78"/>
      <c r="AK435" s="76"/>
      <c r="AL435" s="77"/>
      <c r="AM435" s="75"/>
      <c r="AN435" s="75"/>
      <c r="AO435" s="75"/>
      <c r="AP435" s="75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9"/>
      <c r="B436" s="79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8"/>
      <c r="AH436" s="78"/>
      <c r="AI436" s="78"/>
      <c r="AJ436" s="78"/>
      <c r="AK436" s="76"/>
      <c r="AL436" s="77"/>
      <c r="AM436" s="75"/>
      <c r="AN436" s="75"/>
      <c r="AO436" s="75"/>
      <c r="AP436" s="75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9"/>
      <c r="B437" s="79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8"/>
      <c r="AH437" s="78"/>
      <c r="AI437" s="78"/>
      <c r="AJ437" s="78"/>
      <c r="AK437" s="76"/>
      <c r="AL437" s="77"/>
      <c r="AM437" s="75"/>
      <c r="AN437" s="75"/>
      <c r="AO437" s="75"/>
      <c r="AP437" s="75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9"/>
      <c r="B438" s="79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8"/>
      <c r="AH438" s="78"/>
      <c r="AI438" s="78"/>
      <c r="AJ438" s="78"/>
      <c r="AK438" s="76"/>
      <c r="AL438" s="77"/>
      <c r="AM438" s="75"/>
      <c r="AN438" s="75"/>
      <c r="AO438" s="75"/>
      <c r="AP438" s="75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9"/>
      <c r="B439" s="79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8"/>
      <c r="AH439" s="78"/>
      <c r="AI439" s="78"/>
      <c r="AJ439" s="78"/>
      <c r="AK439" s="76"/>
      <c r="AL439" s="77"/>
      <c r="AM439" s="75"/>
      <c r="AN439" s="75"/>
      <c r="AO439" s="75"/>
      <c r="AP439" s="75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9"/>
      <c r="B440" s="79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8"/>
      <c r="AH440" s="78"/>
      <c r="AI440" s="78"/>
      <c r="AJ440" s="78"/>
      <c r="AK440" s="76"/>
      <c r="AL440" s="77"/>
      <c r="AM440" s="75"/>
      <c r="AN440" s="75"/>
      <c r="AO440" s="75"/>
      <c r="AP440" s="75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9"/>
      <c r="B441" s="79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8"/>
      <c r="AH441" s="78"/>
      <c r="AI441" s="78"/>
      <c r="AJ441" s="78"/>
      <c r="AK441" s="76"/>
      <c r="AL441" s="77"/>
      <c r="AM441" s="75"/>
      <c r="AN441" s="75"/>
      <c r="AO441" s="75"/>
      <c r="AP441" s="75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9"/>
      <c r="B442" s="79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8"/>
      <c r="AH442" s="78"/>
      <c r="AI442" s="78"/>
      <c r="AJ442" s="78"/>
      <c r="AK442" s="76"/>
      <c r="AL442" s="77"/>
      <c r="AM442" s="75"/>
      <c r="AN442" s="75"/>
      <c r="AO442" s="75"/>
      <c r="AP442" s="75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9"/>
      <c r="B443" s="79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8"/>
      <c r="AH443" s="78"/>
      <c r="AI443" s="78"/>
      <c r="AJ443" s="78"/>
      <c r="AK443" s="76"/>
      <c r="AL443" s="77"/>
      <c r="AM443" s="75"/>
      <c r="AN443" s="75"/>
      <c r="AO443" s="75"/>
      <c r="AP443" s="75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9"/>
      <c r="B444" s="79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8"/>
      <c r="AH444" s="78"/>
      <c r="AI444" s="78"/>
      <c r="AJ444" s="78"/>
      <c r="AK444" s="76"/>
      <c r="AL444" s="77"/>
      <c r="AM444" s="75"/>
      <c r="AN444" s="75"/>
      <c r="AO444" s="75"/>
      <c r="AP444" s="75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9"/>
      <c r="B445" s="79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8"/>
      <c r="AH445" s="78"/>
      <c r="AI445" s="78"/>
      <c r="AJ445" s="78"/>
      <c r="AK445" s="76"/>
      <c r="AL445" s="77"/>
      <c r="AM445" s="75"/>
      <c r="AN445" s="75"/>
      <c r="AO445" s="75"/>
      <c r="AP445" s="75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9"/>
      <c r="B446" s="79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8"/>
      <c r="AH446" s="78"/>
      <c r="AI446" s="78"/>
      <c r="AJ446" s="78"/>
      <c r="AK446" s="76"/>
      <c r="AL446" s="77"/>
      <c r="AM446" s="75"/>
      <c r="AN446" s="75"/>
      <c r="AO446" s="75"/>
      <c r="AP446" s="75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9"/>
      <c r="B447" s="79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8"/>
      <c r="AH447" s="78"/>
      <c r="AI447" s="78"/>
      <c r="AJ447" s="78"/>
      <c r="AK447" s="76"/>
      <c r="AL447" s="77"/>
      <c r="AM447" s="75"/>
      <c r="AN447" s="75"/>
      <c r="AO447" s="75"/>
      <c r="AP447" s="75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9"/>
      <c r="B448" s="79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8"/>
      <c r="AH448" s="78"/>
      <c r="AI448" s="78"/>
      <c r="AJ448" s="78"/>
      <c r="AK448" s="76"/>
      <c r="AL448" s="77"/>
      <c r="AM448" s="75"/>
      <c r="AN448" s="75"/>
      <c r="AO448" s="75"/>
      <c r="AP448" s="75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9"/>
      <c r="B449" s="79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8"/>
      <c r="AH449" s="78"/>
      <c r="AI449" s="78"/>
      <c r="AJ449" s="78"/>
      <c r="AK449" s="76"/>
      <c r="AL449" s="77"/>
      <c r="AM449" s="75"/>
      <c r="AN449" s="75"/>
      <c r="AO449" s="75"/>
      <c r="AP449" s="75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9"/>
      <c r="B450" s="79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8"/>
      <c r="AH450" s="78"/>
      <c r="AI450" s="78"/>
      <c r="AJ450" s="78"/>
      <c r="AK450" s="76"/>
      <c r="AL450" s="77"/>
      <c r="AM450" s="75"/>
      <c r="AN450" s="75"/>
      <c r="AO450" s="75"/>
      <c r="AP450" s="75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9"/>
      <c r="B451" s="79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8"/>
      <c r="AH451" s="78"/>
      <c r="AI451" s="78"/>
      <c r="AJ451" s="78"/>
      <c r="AK451" s="76"/>
      <c r="AL451" s="77"/>
      <c r="AM451" s="75"/>
      <c r="AN451" s="75"/>
      <c r="AO451" s="75"/>
      <c r="AP451" s="75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9"/>
      <c r="B452" s="79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8"/>
      <c r="AH452" s="78"/>
      <c r="AI452" s="78"/>
      <c r="AJ452" s="78"/>
      <c r="AK452" s="76"/>
      <c r="AL452" s="77"/>
      <c r="AM452" s="75"/>
      <c r="AN452" s="75"/>
      <c r="AO452" s="75"/>
      <c r="AP452" s="75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9"/>
      <c r="B453" s="79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8"/>
      <c r="AH453" s="78"/>
      <c r="AI453" s="78"/>
      <c r="AJ453" s="78"/>
      <c r="AK453" s="76"/>
      <c r="AL453" s="77"/>
      <c r="AM453" s="75"/>
      <c r="AN453" s="75"/>
      <c r="AO453" s="75"/>
      <c r="AP453" s="75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9"/>
      <c r="B454" s="79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8"/>
      <c r="AH454" s="78"/>
      <c r="AI454" s="78"/>
      <c r="AJ454" s="78"/>
      <c r="AK454" s="76"/>
      <c r="AL454" s="77"/>
      <c r="AM454" s="75"/>
      <c r="AN454" s="75"/>
      <c r="AO454" s="75"/>
      <c r="AP454" s="75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9"/>
      <c r="B455" s="79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8"/>
      <c r="AH455" s="78"/>
      <c r="AI455" s="78"/>
      <c r="AJ455" s="78"/>
      <c r="AK455" s="76"/>
      <c r="AL455" s="77"/>
      <c r="AM455" s="75"/>
      <c r="AN455" s="75"/>
      <c r="AO455" s="75"/>
      <c r="AP455" s="75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9"/>
      <c r="B456" s="79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8"/>
      <c r="AH456" s="78"/>
      <c r="AI456" s="78"/>
      <c r="AJ456" s="78"/>
      <c r="AK456" s="76"/>
      <c r="AL456" s="77"/>
      <c r="AM456" s="75"/>
      <c r="AN456" s="75"/>
      <c r="AO456" s="75"/>
      <c r="AP456" s="75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9"/>
      <c r="B457" s="79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8"/>
      <c r="AH457" s="78"/>
      <c r="AI457" s="78"/>
      <c r="AJ457" s="78"/>
      <c r="AK457" s="76"/>
      <c r="AL457" s="77"/>
      <c r="AM457" s="75"/>
      <c r="AN457" s="75"/>
      <c r="AO457" s="75"/>
      <c r="AP457" s="75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9"/>
      <c r="B458" s="79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8"/>
      <c r="AH458" s="78"/>
      <c r="AI458" s="78"/>
      <c r="AJ458" s="78"/>
      <c r="AK458" s="76"/>
      <c r="AL458" s="77"/>
      <c r="AM458" s="75"/>
      <c r="AN458" s="75"/>
      <c r="AO458" s="75"/>
      <c r="AP458" s="75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9"/>
      <c r="B459" s="79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8"/>
      <c r="AH459" s="78"/>
      <c r="AI459" s="78"/>
      <c r="AJ459" s="78"/>
      <c r="AK459" s="76"/>
      <c r="AL459" s="77"/>
      <c r="AM459" s="75"/>
      <c r="AN459" s="75"/>
      <c r="AO459" s="75"/>
      <c r="AP459" s="75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9"/>
      <c r="B460" s="79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8"/>
      <c r="AH460" s="78"/>
      <c r="AI460" s="78"/>
      <c r="AJ460" s="78"/>
      <c r="AK460" s="76"/>
      <c r="AL460" s="77"/>
      <c r="AM460" s="75"/>
      <c r="AN460" s="75"/>
      <c r="AO460" s="75"/>
      <c r="AP460" s="75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9"/>
      <c r="B461" s="79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8"/>
      <c r="AH461" s="78"/>
      <c r="AI461" s="78"/>
      <c r="AJ461" s="78"/>
      <c r="AK461" s="76"/>
      <c r="AL461" s="77"/>
      <c r="AM461" s="75"/>
      <c r="AN461" s="75"/>
      <c r="AO461" s="75"/>
      <c r="AP461" s="75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9"/>
      <c r="B462" s="79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8"/>
      <c r="AH462" s="78"/>
      <c r="AI462" s="78"/>
      <c r="AJ462" s="78"/>
      <c r="AK462" s="76"/>
      <c r="AL462" s="77"/>
      <c r="AM462" s="75"/>
      <c r="AN462" s="75"/>
      <c r="AO462" s="75"/>
      <c r="AP462" s="75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9"/>
      <c r="B463" s="79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8"/>
      <c r="AH463" s="78"/>
      <c r="AI463" s="78"/>
      <c r="AJ463" s="78"/>
      <c r="AK463" s="76"/>
      <c r="AL463" s="77"/>
      <c r="AM463" s="75"/>
      <c r="AN463" s="75"/>
      <c r="AO463" s="75"/>
      <c r="AP463" s="75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9"/>
      <c r="B464" s="79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8"/>
      <c r="AH464" s="78"/>
      <c r="AI464" s="78"/>
      <c r="AJ464" s="78"/>
      <c r="AK464" s="76"/>
      <c r="AL464" s="77"/>
      <c r="AM464" s="75"/>
      <c r="AN464" s="75"/>
      <c r="AO464" s="75"/>
      <c r="AP464" s="75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9"/>
      <c r="B465" s="79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8"/>
      <c r="AH465" s="78"/>
      <c r="AI465" s="78"/>
      <c r="AJ465" s="78"/>
      <c r="AK465" s="76"/>
      <c r="AL465" s="77"/>
      <c r="AM465" s="75"/>
      <c r="AN465" s="75"/>
      <c r="AO465" s="75"/>
      <c r="AP465" s="75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9"/>
      <c r="B466" s="79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8"/>
      <c r="AH466" s="78"/>
      <c r="AI466" s="78"/>
      <c r="AJ466" s="78"/>
      <c r="AK466" s="76"/>
      <c r="AL466" s="77"/>
      <c r="AM466" s="75"/>
      <c r="AN466" s="75"/>
      <c r="AO466" s="75"/>
      <c r="AP466" s="75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9"/>
      <c r="B467" s="79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8"/>
      <c r="AH467" s="78"/>
      <c r="AI467" s="78"/>
      <c r="AJ467" s="78"/>
      <c r="AK467" s="76"/>
      <c r="AL467" s="77"/>
      <c r="AM467" s="75"/>
      <c r="AN467" s="75"/>
      <c r="AO467" s="75"/>
      <c r="AP467" s="75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9"/>
      <c r="B468" s="79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8"/>
      <c r="AH468" s="78"/>
      <c r="AI468" s="78"/>
      <c r="AJ468" s="78"/>
      <c r="AK468" s="76"/>
      <c r="AL468" s="77"/>
      <c r="AM468" s="75"/>
      <c r="AN468" s="75"/>
      <c r="AO468" s="75"/>
      <c r="AP468" s="75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9"/>
      <c r="B469" s="79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8"/>
      <c r="AH469" s="78"/>
      <c r="AI469" s="78"/>
      <c r="AJ469" s="78"/>
      <c r="AK469" s="76"/>
      <c r="AL469" s="77"/>
      <c r="AM469" s="75"/>
      <c r="AN469" s="75"/>
      <c r="AO469" s="75"/>
      <c r="AP469" s="75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9"/>
      <c r="B470" s="79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8"/>
      <c r="AH470" s="78"/>
      <c r="AI470" s="78"/>
      <c r="AJ470" s="78"/>
      <c r="AK470" s="76"/>
      <c r="AL470" s="77"/>
      <c r="AM470" s="75"/>
      <c r="AN470" s="75"/>
      <c r="AO470" s="75"/>
      <c r="AP470" s="75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9"/>
      <c r="B471" s="79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8"/>
      <c r="AH471" s="78"/>
      <c r="AI471" s="78"/>
      <c r="AJ471" s="78"/>
      <c r="AK471" s="76"/>
      <c r="AL471" s="77"/>
      <c r="AM471" s="75"/>
      <c r="AN471" s="75"/>
      <c r="AO471" s="75"/>
      <c r="AP471" s="75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9"/>
      <c r="B472" s="79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8"/>
      <c r="AH472" s="78"/>
      <c r="AI472" s="78"/>
      <c r="AJ472" s="78"/>
      <c r="AK472" s="76"/>
      <c r="AL472" s="77"/>
      <c r="AM472" s="75"/>
      <c r="AN472" s="75"/>
      <c r="AO472" s="75"/>
      <c r="AP472" s="75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9"/>
      <c r="B473" s="79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8"/>
      <c r="AH473" s="78"/>
      <c r="AI473" s="78"/>
      <c r="AJ473" s="78"/>
      <c r="AK473" s="76"/>
      <c r="AL473" s="77"/>
      <c r="AM473" s="75"/>
      <c r="AN473" s="75"/>
      <c r="AO473" s="75"/>
      <c r="AP473" s="75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9"/>
      <c r="B474" s="79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8"/>
      <c r="AH474" s="78"/>
      <c r="AI474" s="78"/>
      <c r="AJ474" s="78"/>
      <c r="AK474" s="76"/>
      <c r="AL474" s="77"/>
      <c r="AM474" s="75"/>
      <c r="AN474" s="75"/>
      <c r="AO474" s="75"/>
      <c r="AP474" s="75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9"/>
      <c r="B475" s="79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8"/>
      <c r="AH475" s="78"/>
      <c r="AI475" s="78"/>
      <c r="AJ475" s="78"/>
      <c r="AK475" s="76"/>
      <c r="AL475" s="77"/>
      <c r="AM475" s="75"/>
      <c r="AN475" s="75"/>
      <c r="AO475" s="75"/>
      <c r="AP475" s="75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9"/>
      <c r="B476" s="79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8"/>
      <c r="AH476" s="78"/>
      <c r="AI476" s="78"/>
      <c r="AJ476" s="78"/>
      <c r="AK476" s="76"/>
      <c r="AL476" s="77"/>
      <c r="AM476" s="75"/>
      <c r="AN476" s="75"/>
      <c r="AO476" s="75"/>
      <c r="AP476" s="75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9"/>
      <c r="B477" s="79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8"/>
      <c r="AH477" s="78"/>
      <c r="AI477" s="78"/>
      <c r="AJ477" s="78"/>
      <c r="AK477" s="76"/>
      <c r="AL477" s="77"/>
      <c r="AM477" s="75"/>
      <c r="AN477" s="75"/>
      <c r="AO477" s="75"/>
      <c r="AP477" s="75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9"/>
      <c r="B478" s="79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8"/>
      <c r="AH478" s="78"/>
      <c r="AI478" s="78"/>
      <c r="AJ478" s="78"/>
      <c r="AK478" s="76"/>
      <c r="AL478" s="77"/>
      <c r="AM478" s="75"/>
      <c r="AN478" s="75"/>
      <c r="AO478" s="75"/>
      <c r="AP478" s="75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9"/>
      <c r="B479" s="79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8"/>
      <c r="AH479" s="78"/>
      <c r="AI479" s="78"/>
      <c r="AJ479" s="78"/>
      <c r="AK479" s="76"/>
      <c r="AL479" s="77"/>
      <c r="AM479" s="75"/>
      <c r="AN479" s="75"/>
      <c r="AO479" s="75"/>
      <c r="AP479" s="75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9"/>
      <c r="B480" s="79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8"/>
      <c r="AH480" s="78"/>
      <c r="AI480" s="78"/>
      <c r="AJ480" s="78"/>
      <c r="AK480" s="76"/>
      <c r="AL480" s="77"/>
      <c r="AM480" s="75"/>
      <c r="AN480" s="75"/>
      <c r="AO480" s="75"/>
      <c r="AP480" s="75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9"/>
      <c r="B481" s="79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8"/>
      <c r="AH481" s="78"/>
      <c r="AI481" s="78"/>
      <c r="AJ481" s="78"/>
      <c r="AK481" s="76"/>
      <c r="AL481" s="77"/>
      <c r="AM481" s="75"/>
      <c r="AN481" s="75"/>
      <c r="AO481" s="75"/>
      <c r="AP481" s="75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9"/>
      <c r="B482" s="79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8"/>
      <c r="AH482" s="78"/>
      <c r="AI482" s="78"/>
      <c r="AJ482" s="78"/>
      <c r="AK482" s="76"/>
      <c r="AL482" s="77"/>
      <c r="AM482" s="75"/>
      <c r="AN482" s="75"/>
      <c r="AO482" s="75"/>
      <c r="AP482" s="75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9"/>
      <c r="B483" s="79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8"/>
      <c r="AH483" s="78"/>
      <c r="AI483" s="78"/>
      <c r="AJ483" s="78"/>
      <c r="AK483" s="76"/>
      <c r="AL483" s="77"/>
      <c r="AM483" s="75"/>
      <c r="AN483" s="75"/>
      <c r="AO483" s="75"/>
      <c r="AP483" s="75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9"/>
      <c r="B484" s="79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8"/>
      <c r="AH484" s="78"/>
      <c r="AI484" s="78"/>
      <c r="AJ484" s="78"/>
      <c r="AK484" s="76"/>
      <c r="AL484" s="77"/>
      <c r="AM484" s="75"/>
      <c r="AN484" s="75"/>
      <c r="AO484" s="75"/>
      <c r="AP484" s="75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9"/>
      <c r="B485" s="79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8"/>
      <c r="AH485" s="78"/>
      <c r="AI485" s="78"/>
      <c r="AJ485" s="78"/>
      <c r="AK485" s="76"/>
      <c r="AL485" s="77"/>
      <c r="AM485" s="75"/>
      <c r="AN485" s="75"/>
      <c r="AO485" s="75"/>
      <c r="AP485" s="75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9"/>
      <c r="B486" s="79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8"/>
      <c r="AH486" s="78"/>
      <c r="AI486" s="78"/>
      <c r="AJ486" s="78"/>
      <c r="AK486" s="76"/>
      <c r="AL486" s="77"/>
      <c r="AM486" s="75"/>
      <c r="AN486" s="75"/>
      <c r="AO486" s="75"/>
      <c r="AP486" s="75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9"/>
      <c r="B487" s="79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8"/>
      <c r="AH487" s="78"/>
      <c r="AI487" s="78"/>
      <c r="AJ487" s="78"/>
      <c r="AK487" s="76"/>
      <c r="AL487" s="77"/>
      <c r="AM487" s="75"/>
      <c r="AN487" s="75"/>
      <c r="AO487" s="75"/>
      <c r="AP487" s="75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9"/>
      <c r="B488" s="79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8"/>
      <c r="AH488" s="78"/>
      <c r="AI488" s="78"/>
      <c r="AJ488" s="78"/>
      <c r="AK488" s="76"/>
      <c r="AL488" s="77"/>
      <c r="AM488" s="75"/>
      <c r="AN488" s="75"/>
      <c r="AO488" s="75"/>
      <c r="AP488" s="75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9"/>
      <c r="B489" s="79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8"/>
      <c r="AH489" s="78"/>
      <c r="AI489" s="78"/>
      <c r="AJ489" s="78"/>
      <c r="AK489" s="76"/>
      <c r="AL489" s="77"/>
      <c r="AM489" s="75"/>
      <c r="AN489" s="75"/>
      <c r="AO489" s="75"/>
      <c r="AP489" s="75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9"/>
      <c r="B490" s="79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8"/>
      <c r="AH490" s="78"/>
      <c r="AI490" s="78"/>
      <c r="AJ490" s="78"/>
      <c r="AK490" s="76"/>
      <c r="AL490" s="77"/>
      <c r="AM490" s="75"/>
      <c r="AN490" s="75"/>
      <c r="AO490" s="75"/>
      <c r="AP490" s="75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9"/>
      <c r="B491" s="79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8"/>
      <c r="AH491" s="78"/>
      <c r="AI491" s="78"/>
      <c r="AJ491" s="78"/>
      <c r="AK491" s="76"/>
      <c r="AL491" s="77"/>
      <c r="AM491" s="75"/>
      <c r="AN491" s="75"/>
      <c r="AO491" s="75"/>
      <c r="AP491" s="75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9"/>
      <c r="B492" s="79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8"/>
      <c r="AH492" s="78"/>
      <c r="AI492" s="78"/>
      <c r="AJ492" s="78"/>
      <c r="AK492" s="76"/>
      <c r="AL492" s="77"/>
      <c r="AM492" s="75"/>
      <c r="AN492" s="75"/>
      <c r="AO492" s="75"/>
      <c r="AP492" s="75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9"/>
      <c r="B493" s="79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8"/>
      <c r="AH493" s="78"/>
      <c r="AI493" s="78"/>
      <c r="AJ493" s="78"/>
      <c r="AK493" s="76"/>
      <c r="AL493" s="77"/>
      <c r="AM493" s="75"/>
      <c r="AN493" s="75"/>
      <c r="AO493" s="75"/>
      <c r="AP493" s="75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9"/>
      <c r="B494" s="79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8"/>
      <c r="AH494" s="78"/>
      <c r="AI494" s="78"/>
      <c r="AJ494" s="78"/>
      <c r="AK494" s="76"/>
      <c r="AL494" s="77"/>
      <c r="AM494" s="75"/>
      <c r="AN494" s="75"/>
      <c r="AO494" s="75"/>
      <c r="AP494" s="75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9"/>
      <c r="B495" s="79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8"/>
      <c r="AH495" s="78"/>
      <c r="AI495" s="78"/>
      <c r="AJ495" s="78"/>
      <c r="AK495" s="76"/>
      <c r="AL495" s="77"/>
      <c r="AM495" s="75"/>
      <c r="AN495" s="75"/>
      <c r="AO495" s="75"/>
      <c r="AP495" s="75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9"/>
      <c r="B496" s="79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8"/>
      <c r="AH496" s="78"/>
      <c r="AI496" s="78"/>
      <c r="AJ496" s="78"/>
      <c r="AK496" s="76"/>
      <c r="AL496" s="77"/>
      <c r="AM496" s="75"/>
      <c r="AN496" s="75"/>
      <c r="AO496" s="75"/>
      <c r="AP496" s="75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9"/>
      <c r="B497" s="79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8"/>
      <c r="AH497" s="78"/>
      <c r="AI497" s="78"/>
      <c r="AJ497" s="78"/>
      <c r="AK497" s="76"/>
      <c r="AL497" s="77"/>
      <c r="AM497" s="75"/>
      <c r="AN497" s="75"/>
      <c r="AO497" s="75"/>
      <c r="AP497" s="75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9"/>
      <c r="B498" s="79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8"/>
      <c r="AH498" s="78"/>
      <c r="AI498" s="78"/>
      <c r="AJ498" s="78"/>
      <c r="AK498" s="76"/>
      <c r="AL498" s="77"/>
      <c r="AM498" s="75"/>
      <c r="AN498" s="75"/>
      <c r="AO498" s="75"/>
      <c r="AP498" s="75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9"/>
      <c r="B499" s="79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8"/>
      <c r="AH499" s="78"/>
      <c r="AI499" s="78"/>
      <c r="AJ499" s="78"/>
      <c r="AK499" s="76"/>
      <c r="AL499" s="77"/>
      <c r="AM499" s="75"/>
      <c r="AN499" s="75"/>
      <c r="AO499" s="75"/>
      <c r="AP499" s="75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9"/>
      <c r="B500" s="79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8"/>
      <c r="AH500" s="78"/>
      <c r="AI500" s="78"/>
      <c r="AJ500" s="78"/>
      <c r="AK500" s="76"/>
      <c r="AL500" s="77"/>
      <c r="AM500" s="75"/>
      <c r="AN500" s="75"/>
      <c r="AO500" s="75"/>
      <c r="AP500" s="75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objects="1" scenarios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36DDC686-BC94-4A97-AF5F-2BA8B449D012}" showAutoFilter="1" hiddenRows="1" hiddenColumns="1" topLeftCell="A16">
      <selection activeCell="H24" sqref="H24:K24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B8FDDB43-D80E-4828-B734-E03E4910A04B}" showAutoFilter="1" hiddenRows="1" hiddenColumns="1" topLeftCell="A16">
      <selection activeCell="D9" sqref="D9:E9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G1:AP2"/>
    <mergeCell ref="Y1:AF2"/>
    <mergeCell ref="A1:F2"/>
    <mergeCell ref="G1:I2"/>
    <mergeCell ref="J1:P2"/>
    <mergeCell ref="Q1:X2"/>
    <mergeCell ref="A4:B4"/>
    <mergeCell ref="C4:G4"/>
    <mergeCell ref="H4:K4"/>
    <mergeCell ref="L4:P4"/>
    <mergeCell ref="AM4:AP4"/>
    <mergeCell ref="AK4:AL4"/>
    <mergeCell ref="AG4:AJ4"/>
    <mergeCell ref="Q4:AF4"/>
    <mergeCell ref="A3:B3"/>
    <mergeCell ref="C3:G3"/>
    <mergeCell ref="H3:K3"/>
    <mergeCell ref="L3:P3"/>
    <mergeCell ref="AM3:AP3"/>
    <mergeCell ref="AK3:AL3"/>
    <mergeCell ref="AG3:AJ3"/>
    <mergeCell ref="Q3:AF3"/>
    <mergeCell ref="AK7:AL7"/>
    <mergeCell ref="AM7:AP7"/>
    <mergeCell ref="A8:B8"/>
    <mergeCell ref="C8:G8"/>
    <mergeCell ref="H8:K8"/>
    <mergeCell ref="L8:P8"/>
    <mergeCell ref="Q8:AF8"/>
    <mergeCell ref="AG8:AJ8"/>
    <mergeCell ref="AK8:AL8"/>
    <mergeCell ref="AM8:AP8"/>
    <mergeCell ref="A7:B7"/>
    <mergeCell ref="C7:G7"/>
    <mergeCell ref="H7:K7"/>
    <mergeCell ref="L7:P7"/>
    <mergeCell ref="Q7:AF7"/>
    <mergeCell ref="AG7:AJ7"/>
    <mergeCell ref="AK5:AL5"/>
    <mergeCell ref="AM5:AP5"/>
    <mergeCell ref="A6:B6"/>
    <mergeCell ref="C6:G6"/>
    <mergeCell ref="H6:K6"/>
    <mergeCell ref="L6:P6"/>
    <mergeCell ref="Q6:AF6"/>
    <mergeCell ref="AG6:AJ6"/>
    <mergeCell ref="AK6:AL6"/>
    <mergeCell ref="AM6:AP6"/>
    <mergeCell ref="A5:B5"/>
    <mergeCell ref="C5:G5"/>
    <mergeCell ref="H5:K5"/>
    <mergeCell ref="L5:P5"/>
    <mergeCell ref="Q5:AF5"/>
    <mergeCell ref="AG5:AJ5"/>
    <mergeCell ref="AK11:AL11"/>
    <mergeCell ref="AM11:AP11"/>
    <mergeCell ref="A12:B12"/>
    <mergeCell ref="C12:G12"/>
    <mergeCell ref="H12:K12"/>
    <mergeCell ref="L12:P12"/>
    <mergeCell ref="Q12:AF12"/>
    <mergeCell ref="AG12:AJ12"/>
    <mergeCell ref="AK12:AL12"/>
    <mergeCell ref="AM12:AP12"/>
    <mergeCell ref="A11:B11"/>
    <mergeCell ref="C11:G11"/>
    <mergeCell ref="H11:K11"/>
    <mergeCell ref="L11:P11"/>
    <mergeCell ref="Q11:AF11"/>
    <mergeCell ref="AG11:AJ11"/>
    <mergeCell ref="AK9:AL9"/>
    <mergeCell ref="AM9:AP9"/>
    <mergeCell ref="A10:B10"/>
    <mergeCell ref="C10:G10"/>
    <mergeCell ref="H10:K10"/>
    <mergeCell ref="L10:P10"/>
    <mergeCell ref="Q10:AF10"/>
    <mergeCell ref="AG10:AJ10"/>
    <mergeCell ref="AK10:AL10"/>
    <mergeCell ref="AM10:AP10"/>
    <mergeCell ref="A9:B9"/>
    <mergeCell ref="C9:G9"/>
    <mergeCell ref="H9:K9"/>
    <mergeCell ref="L9:P9"/>
    <mergeCell ref="Q9:AF9"/>
    <mergeCell ref="AG9:AJ9"/>
    <mergeCell ref="AK15:AL15"/>
    <mergeCell ref="AM15:AP15"/>
    <mergeCell ref="A16:B16"/>
    <mergeCell ref="C16:G16"/>
    <mergeCell ref="H16:K16"/>
    <mergeCell ref="L16:P16"/>
    <mergeCell ref="Q16:AF16"/>
    <mergeCell ref="AG16:AJ16"/>
    <mergeCell ref="AK16:AL16"/>
    <mergeCell ref="AM16:AP16"/>
    <mergeCell ref="A15:B15"/>
    <mergeCell ref="C15:G15"/>
    <mergeCell ref="H15:K15"/>
    <mergeCell ref="L15:P15"/>
    <mergeCell ref="Q15:AF15"/>
    <mergeCell ref="AG15:AJ15"/>
    <mergeCell ref="AK13:AL13"/>
    <mergeCell ref="AM13:AP13"/>
    <mergeCell ref="A14:B14"/>
    <mergeCell ref="C14:G14"/>
    <mergeCell ref="H14:K14"/>
    <mergeCell ref="L14:P14"/>
    <mergeCell ref="Q14:AF14"/>
    <mergeCell ref="AG14:AJ14"/>
    <mergeCell ref="AK14:AL14"/>
    <mergeCell ref="AM14:AP14"/>
    <mergeCell ref="A13:B13"/>
    <mergeCell ref="C13:G13"/>
    <mergeCell ref="H13:K13"/>
    <mergeCell ref="L13:P13"/>
    <mergeCell ref="Q13:AF13"/>
    <mergeCell ref="AG13:AJ13"/>
    <mergeCell ref="AK19:AL19"/>
    <mergeCell ref="AM19:AP19"/>
    <mergeCell ref="A20:B20"/>
    <mergeCell ref="C20:G20"/>
    <mergeCell ref="H20:K20"/>
    <mergeCell ref="L20:P20"/>
    <mergeCell ref="Q20:AF20"/>
    <mergeCell ref="AG20:AJ20"/>
    <mergeCell ref="AK20:AL20"/>
    <mergeCell ref="AM20:AP20"/>
    <mergeCell ref="A19:B19"/>
    <mergeCell ref="C19:G19"/>
    <mergeCell ref="H19:K19"/>
    <mergeCell ref="L19:P19"/>
    <mergeCell ref="Q19:AF19"/>
    <mergeCell ref="AG19:AJ19"/>
    <mergeCell ref="AK17:AL17"/>
    <mergeCell ref="AM17:AP17"/>
    <mergeCell ref="A18:B18"/>
    <mergeCell ref="C18:G18"/>
    <mergeCell ref="H18:K18"/>
    <mergeCell ref="L18:P18"/>
    <mergeCell ref="Q18:AF18"/>
    <mergeCell ref="AG18:AJ18"/>
    <mergeCell ref="AK18:AL18"/>
    <mergeCell ref="AM18:AP18"/>
    <mergeCell ref="A17:B17"/>
    <mergeCell ref="C17:G17"/>
    <mergeCell ref="H17:K17"/>
    <mergeCell ref="L17:P17"/>
    <mergeCell ref="Q17:AF17"/>
    <mergeCell ref="AG17:AJ17"/>
    <mergeCell ref="AK23:AL23"/>
    <mergeCell ref="AM23:AP23"/>
    <mergeCell ref="A24:B24"/>
    <mergeCell ref="C24:G24"/>
    <mergeCell ref="H24:K24"/>
    <mergeCell ref="L24:P24"/>
    <mergeCell ref="Q24:AF24"/>
    <mergeCell ref="AG24:AJ24"/>
    <mergeCell ref="AK24:AL24"/>
    <mergeCell ref="AM24:AP24"/>
    <mergeCell ref="A23:B23"/>
    <mergeCell ref="C23:G23"/>
    <mergeCell ref="H23:K23"/>
    <mergeCell ref="L23:P23"/>
    <mergeCell ref="Q23:AF23"/>
    <mergeCell ref="AG23:AJ23"/>
    <mergeCell ref="AK21:AL21"/>
    <mergeCell ref="AM21:AP21"/>
    <mergeCell ref="A22:B22"/>
    <mergeCell ref="C22:G22"/>
    <mergeCell ref="H22:K22"/>
    <mergeCell ref="L22:P22"/>
    <mergeCell ref="Q22:AF22"/>
    <mergeCell ref="AG22:AJ22"/>
    <mergeCell ref="AK22:AL22"/>
    <mergeCell ref="AM22:AP22"/>
    <mergeCell ref="A21:B21"/>
    <mergeCell ref="C21:G21"/>
    <mergeCell ref="H21:K21"/>
    <mergeCell ref="L21:P21"/>
    <mergeCell ref="Q21:AF21"/>
    <mergeCell ref="AG21:AJ21"/>
    <mergeCell ref="AK27:AL27"/>
    <mergeCell ref="AM27:AP27"/>
    <mergeCell ref="A28:B28"/>
    <mergeCell ref="C28:G28"/>
    <mergeCell ref="H28:K28"/>
    <mergeCell ref="L28:P28"/>
    <mergeCell ref="Q28:AF28"/>
    <mergeCell ref="AG28:AJ28"/>
    <mergeCell ref="AK28:AL28"/>
    <mergeCell ref="AM28:AP28"/>
    <mergeCell ref="A27:B27"/>
    <mergeCell ref="C27:G27"/>
    <mergeCell ref="H27:K27"/>
    <mergeCell ref="L27:P27"/>
    <mergeCell ref="Q27:AF27"/>
    <mergeCell ref="AG27:AJ27"/>
    <mergeCell ref="AK25:AL25"/>
    <mergeCell ref="AM25:AP25"/>
    <mergeCell ref="A26:B26"/>
    <mergeCell ref="C26:G26"/>
    <mergeCell ref="H26:K26"/>
    <mergeCell ref="L26:P26"/>
    <mergeCell ref="Q26:AF26"/>
    <mergeCell ref="AG26:AJ26"/>
    <mergeCell ref="AK26:AL26"/>
    <mergeCell ref="AM26:AP26"/>
    <mergeCell ref="A25:B25"/>
    <mergeCell ref="C25:G25"/>
    <mergeCell ref="H25:K25"/>
    <mergeCell ref="L25:P25"/>
    <mergeCell ref="Q25:AF25"/>
    <mergeCell ref="AG25:AJ25"/>
    <mergeCell ref="AK31:AL31"/>
    <mergeCell ref="AM31:AP31"/>
    <mergeCell ref="A32:B32"/>
    <mergeCell ref="C32:G32"/>
    <mergeCell ref="H32:K32"/>
    <mergeCell ref="L32:P32"/>
    <mergeCell ref="Q32:AF32"/>
    <mergeCell ref="AG32:AJ32"/>
    <mergeCell ref="AK32:AL32"/>
    <mergeCell ref="AM32:AP32"/>
    <mergeCell ref="A31:B31"/>
    <mergeCell ref="C31:G31"/>
    <mergeCell ref="H31:K31"/>
    <mergeCell ref="L31:P31"/>
    <mergeCell ref="Q31:AF31"/>
    <mergeCell ref="AG31:AJ31"/>
    <mergeCell ref="AK29:AL29"/>
    <mergeCell ref="AM29:AP29"/>
    <mergeCell ref="A30:B30"/>
    <mergeCell ref="C30:G30"/>
    <mergeCell ref="H30:K30"/>
    <mergeCell ref="L30:P30"/>
    <mergeCell ref="Q30:AF30"/>
    <mergeCell ref="AG30:AJ30"/>
    <mergeCell ref="AK30:AL30"/>
    <mergeCell ref="AM30:AP30"/>
    <mergeCell ref="A29:B29"/>
    <mergeCell ref="C29:G29"/>
    <mergeCell ref="H29:K29"/>
    <mergeCell ref="L29:P29"/>
    <mergeCell ref="Q29:AF29"/>
    <mergeCell ref="AG29:AJ29"/>
    <mergeCell ref="AK35:AL35"/>
    <mergeCell ref="AM35:AP35"/>
    <mergeCell ref="A36:B36"/>
    <mergeCell ref="C36:G36"/>
    <mergeCell ref="H36:K36"/>
    <mergeCell ref="L36:P36"/>
    <mergeCell ref="Q36:AF36"/>
    <mergeCell ref="AG36:AJ36"/>
    <mergeCell ref="AK36:AL36"/>
    <mergeCell ref="AM36:AP36"/>
    <mergeCell ref="A35:B35"/>
    <mergeCell ref="C35:G35"/>
    <mergeCell ref="H35:K35"/>
    <mergeCell ref="L35:P35"/>
    <mergeCell ref="Q35:AF35"/>
    <mergeCell ref="AG35:AJ35"/>
    <mergeCell ref="AK33:AL33"/>
    <mergeCell ref="AM33:AP33"/>
    <mergeCell ref="A34:B34"/>
    <mergeCell ref="C34:G34"/>
    <mergeCell ref="H34:K34"/>
    <mergeCell ref="L34:P34"/>
    <mergeCell ref="Q34:AF34"/>
    <mergeCell ref="AG34:AJ34"/>
    <mergeCell ref="AK34:AL34"/>
    <mergeCell ref="AM34:AP34"/>
    <mergeCell ref="A33:B33"/>
    <mergeCell ref="C33:G33"/>
    <mergeCell ref="H33:K33"/>
    <mergeCell ref="L33:P33"/>
    <mergeCell ref="Q33:AF33"/>
    <mergeCell ref="AG33:AJ33"/>
    <mergeCell ref="AK39:AL39"/>
    <mergeCell ref="AM39:AP39"/>
    <mergeCell ref="A40:B40"/>
    <mergeCell ref="C40:G40"/>
    <mergeCell ref="H40:K40"/>
    <mergeCell ref="L40:P40"/>
    <mergeCell ref="Q40:AF40"/>
    <mergeCell ref="AG40:AJ40"/>
    <mergeCell ref="AK40:AL40"/>
    <mergeCell ref="AM40:AP40"/>
    <mergeCell ref="A39:B39"/>
    <mergeCell ref="C39:G39"/>
    <mergeCell ref="H39:K39"/>
    <mergeCell ref="L39:P39"/>
    <mergeCell ref="Q39:AF39"/>
    <mergeCell ref="AG39:AJ39"/>
    <mergeCell ref="AK37:AL37"/>
    <mergeCell ref="AM37:AP37"/>
    <mergeCell ref="A38:B38"/>
    <mergeCell ref="C38:G38"/>
    <mergeCell ref="H38:K38"/>
    <mergeCell ref="L38:P38"/>
    <mergeCell ref="Q38:AF38"/>
    <mergeCell ref="AG38:AJ38"/>
    <mergeCell ref="AK38:AL38"/>
    <mergeCell ref="AM38:AP38"/>
    <mergeCell ref="A37:B37"/>
    <mergeCell ref="C37:G37"/>
    <mergeCell ref="H37:K37"/>
    <mergeCell ref="L37:P37"/>
    <mergeCell ref="Q37:AF37"/>
    <mergeCell ref="AG37:AJ37"/>
    <mergeCell ref="AK43:AL43"/>
    <mergeCell ref="AM43:AP43"/>
    <mergeCell ref="A44:B44"/>
    <mergeCell ref="C44:G44"/>
    <mergeCell ref="H44:K44"/>
    <mergeCell ref="L44:P44"/>
    <mergeCell ref="Q44:AF44"/>
    <mergeCell ref="AG44:AJ44"/>
    <mergeCell ref="AK44:AL44"/>
    <mergeCell ref="AM44:AP44"/>
    <mergeCell ref="A43:B43"/>
    <mergeCell ref="C43:G43"/>
    <mergeCell ref="H43:K43"/>
    <mergeCell ref="L43:P43"/>
    <mergeCell ref="Q43:AF43"/>
    <mergeCell ref="AG43:AJ43"/>
    <mergeCell ref="AK41:AL41"/>
    <mergeCell ref="AM41:AP41"/>
    <mergeCell ref="A42:B42"/>
    <mergeCell ref="C42:G42"/>
    <mergeCell ref="H42:K42"/>
    <mergeCell ref="L42:P42"/>
    <mergeCell ref="Q42:AF42"/>
    <mergeCell ref="AG42:AJ42"/>
    <mergeCell ref="AK42:AL42"/>
    <mergeCell ref="AM42:AP42"/>
    <mergeCell ref="A41:B41"/>
    <mergeCell ref="C41:G41"/>
    <mergeCell ref="H41:K41"/>
    <mergeCell ref="L41:P41"/>
    <mergeCell ref="Q41:AF41"/>
    <mergeCell ref="AG41:AJ41"/>
    <mergeCell ref="AK47:AL47"/>
    <mergeCell ref="AM47:AP47"/>
    <mergeCell ref="A48:B48"/>
    <mergeCell ref="C48:G48"/>
    <mergeCell ref="H48:K48"/>
    <mergeCell ref="L48:P48"/>
    <mergeCell ref="Q48:AF48"/>
    <mergeCell ref="AG48:AJ48"/>
    <mergeCell ref="AK48:AL48"/>
    <mergeCell ref="AM48:AP48"/>
    <mergeCell ref="A47:B47"/>
    <mergeCell ref="C47:G47"/>
    <mergeCell ref="H47:K47"/>
    <mergeCell ref="L47:P47"/>
    <mergeCell ref="Q47:AF47"/>
    <mergeCell ref="AG47:AJ47"/>
    <mergeCell ref="AK45:AL45"/>
    <mergeCell ref="AM45:AP45"/>
    <mergeCell ref="A46:B46"/>
    <mergeCell ref="C46:G46"/>
    <mergeCell ref="H46:K46"/>
    <mergeCell ref="L46:P46"/>
    <mergeCell ref="Q46:AF46"/>
    <mergeCell ref="AG46:AJ46"/>
    <mergeCell ref="AK46:AL46"/>
    <mergeCell ref="AM46:AP46"/>
    <mergeCell ref="A45:B45"/>
    <mergeCell ref="C45:G45"/>
    <mergeCell ref="H45:K45"/>
    <mergeCell ref="L45:P45"/>
    <mergeCell ref="Q45:AF45"/>
    <mergeCell ref="AG45:AJ45"/>
    <mergeCell ref="AK51:AL51"/>
    <mergeCell ref="AM51:AP51"/>
    <mergeCell ref="A52:B52"/>
    <mergeCell ref="C52:G52"/>
    <mergeCell ref="H52:K52"/>
    <mergeCell ref="L52:P52"/>
    <mergeCell ref="Q52:AF52"/>
    <mergeCell ref="AG52:AJ52"/>
    <mergeCell ref="AK52:AL52"/>
    <mergeCell ref="AM52:AP52"/>
    <mergeCell ref="A51:B51"/>
    <mergeCell ref="C51:G51"/>
    <mergeCell ref="H51:K51"/>
    <mergeCell ref="L51:P51"/>
    <mergeCell ref="Q51:AF51"/>
    <mergeCell ref="AG51:AJ51"/>
    <mergeCell ref="AK49:AL49"/>
    <mergeCell ref="AM49:AP49"/>
    <mergeCell ref="A50:B50"/>
    <mergeCell ref="C50:G50"/>
    <mergeCell ref="H50:K50"/>
    <mergeCell ref="L50:P50"/>
    <mergeCell ref="Q50:AF50"/>
    <mergeCell ref="AG50:AJ50"/>
    <mergeCell ref="AK50:AL50"/>
    <mergeCell ref="AM50:AP50"/>
    <mergeCell ref="A49:B49"/>
    <mergeCell ref="C49:G49"/>
    <mergeCell ref="H49:K49"/>
    <mergeCell ref="L49:P49"/>
    <mergeCell ref="Q49:AF49"/>
    <mergeCell ref="AG49:AJ49"/>
    <mergeCell ref="AK55:AL55"/>
    <mergeCell ref="AM55:AP55"/>
    <mergeCell ref="A56:B56"/>
    <mergeCell ref="C56:G56"/>
    <mergeCell ref="H56:K56"/>
    <mergeCell ref="L56:P56"/>
    <mergeCell ref="Q56:AF56"/>
    <mergeCell ref="AG56:AJ56"/>
    <mergeCell ref="AK56:AL56"/>
    <mergeCell ref="AM56:AP56"/>
    <mergeCell ref="A55:B55"/>
    <mergeCell ref="C55:G55"/>
    <mergeCell ref="H55:K55"/>
    <mergeCell ref="L55:P55"/>
    <mergeCell ref="Q55:AF55"/>
    <mergeCell ref="AG55:AJ55"/>
    <mergeCell ref="AK53:AL53"/>
    <mergeCell ref="AM53:AP53"/>
    <mergeCell ref="A54:B54"/>
    <mergeCell ref="C54:G54"/>
    <mergeCell ref="H54:K54"/>
    <mergeCell ref="L54:P54"/>
    <mergeCell ref="Q54:AF54"/>
    <mergeCell ref="AG54:AJ54"/>
    <mergeCell ref="AK54:AL54"/>
    <mergeCell ref="AM54:AP54"/>
    <mergeCell ref="A53:B53"/>
    <mergeCell ref="C53:G53"/>
    <mergeCell ref="H53:K53"/>
    <mergeCell ref="L53:P53"/>
    <mergeCell ref="Q53:AF53"/>
    <mergeCell ref="AG53:AJ53"/>
    <mergeCell ref="AK59:AL59"/>
    <mergeCell ref="AM59:AP59"/>
    <mergeCell ref="A60:B60"/>
    <mergeCell ref="C60:G60"/>
    <mergeCell ref="H60:K60"/>
    <mergeCell ref="L60:P60"/>
    <mergeCell ref="Q60:AF60"/>
    <mergeCell ref="AG60:AJ60"/>
    <mergeCell ref="AK60:AL60"/>
    <mergeCell ref="AM60:AP60"/>
    <mergeCell ref="A59:B59"/>
    <mergeCell ref="C59:G59"/>
    <mergeCell ref="H59:K59"/>
    <mergeCell ref="L59:P59"/>
    <mergeCell ref="Q59:AF59"/>
    <mergeCell ref="AG59:AJ59"/>
    <mergeCell ref="AK57:AL57"/>
    <mergeCell ref="AM57:AP57"/>
    <mergeCell ref="A58:B58"/>
    <mergeCell ref="C58:G58"/>
    <mergeCell ref="H58:K58"/>
    <mergeCell ref="L58:P58"/>
    <mergeCell ref="Q58:AF58"/>
    <mergeCell ref="AG58:AJ58"/>
    <mergeCell ref="AK58:AL58"/>
    <mergeCell ref="AM58:AP58"/>
    <mergeCell ref="A57:B57"/>
    <mergeCell ref="C57:G57"/>
    <mergeCell ref="H57:K57"/>
    <mergeCell ref="L57:P57"/>
    <mergeCell ref="Q57:AF57"/>
    <mergeCell ref="AG57:AJ57"/>
    <mergeCell ref="AK63:AL63"/>
    <mergeCell ref="AM63:AP63"/>
    <mergeCell ref="A64:B64"/>
    <mergeCell ref="C64:G64"/>
    <mergeCell ref="H64:K64"/>
    <mergeCell ref="L64:P64"/>
    <mergeCell ref="Q64:AF64"/>
    <mergeCell ref="AG64:AJ64"/>
    <mergeCell ref="AK64:AL64"/>
    <mergeCell ref="AM64:AP64"/>
    <mergeCell ref="A63:B63"/>
    <mergeCell ref="C63:G63"/>
    <mergeCell ref="H63:K63"/>
    <mergeCell ref="L63:P63"/>
    <mergeCell ref="Q63:AF63"/>
    <mergeCell ref="AG63:AJ63"/>
    <mergeCell ref="AK61:AL61"/>
    <mergeCell ref="AM61:AP61"/>
    <mergeCell ref="A62:B62"/>
    <mergeCell ref="C62:G62"/>
    <mergeCell ref="H62:K62"/>
    <mergeCell ref="L62:P62"/>
    <mergeCell ref="Q62:AF62"/>
    <mergeCell ref="AG62:AJ62"/>
    <mergeCell ref="AK62:AL62"/>
    <mergeCell ref="AM62:AP62"/>
    <mergeCell ref="A61:B61"/>
    <mergeCell ref="C61:G61"/>
    <mergeCell ref="H61:K61"/>
    <mergeCell ref="L61:P61"/>
    <mergeCell ref="Q61:AF61"/>
    <mergeCell ref="AG61:AJ61"/>
    <mergeCell ref="AK67:AL67"/>
    <mergeCell ref="AM67:AP67"/>
    <mergeCell ref="A68:B68"/>
    <mergeCell ref="C68:G68"/>
    <mergeCell ref="H68:K68"/>
    <mergeCell ref="L68:P68"/>
    <mergeCell ref="Q68:AF68"/>
    <mergeCell ref="AG68:AJ68"/>
    <mergeCell ref="AK68:AL68"/>
    <mergeCell ref="AM68:AP68"/>
    <mergeCell ref="A67:B67"/>
    <mergeCell ref="C67:G67"/>
    <mergeCell ref="H67:K67"/>
    <mergeCell ref="L67:P67"/>
    <mergeCell ref="Q67:AF67"/>
    <mergeCell ref="AG67:AJ67"/>
    <mergeCell ref="AK65:AL65"/>
    <mergeCell ref="AM65:AP65"/>
    <mergeCell ref="A66:B66"/>
    <mergeCell ref="C66:G66"/>
    <mergeCell ref="H66:K66"/>
    <mergeCell ref="L66:P66"/>
    <mergeCell ref="Q66:AF66"/>
    <mergeCell ref="AG66:AJ66"/>
    <mergeCell ref="AK66:AL66"/>
    <mergeCell ref="AM66:AP66"/>
    <mergeCell ref="A65:B65"/>
    <mergeCell ref="C65:G65"/>
    <mergeCell ref="H65:K65"/>
    <mergeCell ref="L65:P65"/>
    <mergeCell ref="Q65:AF65"/>
    <mergeCell ref="AG65:AJ65"/>
    <mergeCell ref="AK71:AL71"/>
    <mergeCell ref="AM71:AP71"/>
    <mergeCell ref="A72:B72"/>
    <mergeCell ref="C72:G72"/>
    <mergeCell ref="H72:K72"/>
    <mergeCell ref="L72:P72"/>
    <mergeCell ref="Q72:AF72"/>
    <mergeCell ref="AG72:AJ72"/>
    <mergeCell ref="AK72:AL72"/>
    <mergeCell ref="AM72:AP72"/>
    <mergeCell ref="A71:B71"/>
    <mergeCell ref="C71:G71"/>
    <mergeCell ref="H71:K71"/>
    <mergeCell ref="L71:P71"/>
    <mergeCell ref="Q71:AF71"/>
    <mergeCell ref="AG71:AJ71"/>
    <mergeCell ref="AK69:AL69"/>
    <mergeCell ref="AM69:AP69"/>
    <mergeCell ref="A70:B70"/>
    <mergeCell ref="C70:G70"/>
    <mergeCell ref="H70:K70"/>
    <mergeCell ref="L70:P70"/>
    <mergeCell ref="Q70:AF70"/>
    <mergeCell ref="AG70:AJ70"/>
    <mergeCell ref="AK70:AL70"/>
    <mergeCell ref="AM70:AP70"/>
    <mergeCell ref="A69:B69"/>
    <mergeCell ref="C69:G69"/>
    <mergeCell ref="H69:K69"/>
    <mergeCell ref="L69:P69"/>
    <mergeCell ref="Q69:AF69"/>
    <mergeCell ref="AG69:AJ69"/>
    <mergeCell ref="AK75:AL75"/>
    <mergeCell ref="AM75:AP75"/>
    <mergeCell ref="A76:B76"/>
    <mergeCell ref="C76:G76"/>
    <mergeCell ref="H76:K76"/>
    <mergeCell ref="L76:P76"/>
    <mergeCell ref="Q76:AF76"/>
    <mergeCell ref="AG76:AJ76"/>
    <mergeCell ref="AK76:AL76"/>
    <mergeCell ref="AM76:AP76"/>
    <mergeCell ref="A75:B75"/>
    <mergeCell ref="C75:G75"/>
    <mergeCell ref="H75:K75"/>
    <mergeCell ref="L75:P75"/>
    <mergeCell ref="Q75:AF75"/>
    <mergeCell ref="AG75:AJ75"/>
    <mergeCell ref="AK73:AL73"/>
    <mergeCell ref="AM73:AP73"/>
    <mergeCell ref="A74:B74"/>
    <mergeCell ref="C74:G74"/>
    <mergeCell ref="H74:K74"/>
    <mergeCell ref="L74:P74"/>
    <mergeCell ref="Q74:AF74"/>
    <mergeCell ref="AG74:AJ74"/>
    <mergeCell ref="AK74:AL74"/>
    <mergeCell ref="AM74:AP74"/>
    <mergeCell ref="A73:B73"/>
    <mergeCell ref="C73:G73"/>
    <mergeCell ref="H73:K73"/>
    <mergeCell ref="L73:P73"/>
    <mergeCell ref="Q73:AF73"/>
    <mergeCell ref="AG73:AJ73"/>
    <mergeCell ref="AK79:AL79"/>
    <mergeCell ref="AM79:AP79"/>
    <mergeCell ref="A80:B80"/>
    <mergeCell ref="C80:G80"/>
    <mergeCell ref="H80:K80"/>
    <mergeCell ref="L80:P80"/>
    <mergeCell ref="Q80:AF80"/>
    <mergeCell ref="AG80:AJ80"/>
    <mergeCell ref="AK80:AL80"/>
    <mergeCell ref="AM80:AP80"/>
    <mergeCell ref="A79:B79"/>
    <mergeCell ref="C79:G79"/>
    <mergeCell ref="H79:K79"/>
    <mergeCell ref="L79:P79"/>
    <mergeCell ref="Q79:AF79"/>
    <mergeCell ref="AG79:AJ79"/>
    <mergeCell ref="AK77:AL77"/>
    <mergeCell ref="AM77:AP77"/>
    <mergeCell ref="A78:B78"/>
    <mergeCell ref="C78:G78"/>
    <mergeCell ref="H78:K78"/>
    <mergeCell ref="L78:P78"/>
    <mergeCell ref="Q78:AF78"/>
    <mergeCell ref="AG78:AJ78"/>
    <mergeCell ref="AK78:AL78"/>
    <mergeCell ref="AM78:AP78"/>
    <mergeCell ref="A77:B77"/>
    <mergeCell ref="C77:G77"/>
    <mergeCell ref="H77:K77"/>
    <mergeCell ref="L77:P77"/>
    <mergeCell ref="Q77:AF77"/>
    <mergeCell ref="AG77:AJ77"/>
    <mergeCell ref="AK83:AL83"/>
    <mergeCell ref="AM83:AP83"/>
    <mergeCell ref="A84:B84"/>
    <mergeCell ref="C84:G84"/>
    <mergeCell ref="H84:K84"/>
    <mergeCell ref="L84:P84"/>
    <mergeCell ref="Q84:AF84"/>
    <mergeCell ref="AG84:AJ84"/>
    <mergeCell ref="AK84:AL84"/>
    <mergeCell ref="AM84:AP84"/>
    <mergeCell ref="A83:B83"/>
    <mergeCell ref="C83:G83"/>
    <mergeCell ref="H83:K83"/>
    <mergeCell ref="L83:P83"/>
    <mergeCell ref="Q83:AF83"/>
    <mergeCell ref="AG83:AJ83"/>
    <mergeCell ref="AK81:AL81"/>
    <mergeCell ref="AM81:AP81"/>
    <mergeCell ref="A82:B82"/>
    <mergeCell ref="C82:G82"/>
    <mergeCell ref="H82:K82"/>
    <mergeCell ref="L82:P82"/>
    <mergeCell ref="Q82:AF82"/>
    <mergeCell ref="AG82:AJ82"/>
    <mergeCell ref="AK82:AL82"/>
    <mergeCell ref="AM82:AP82"/>
    <mergeCell ref="A81:B81"/>
    <mergeCell ref="C81:G81"/>
    <mergeCell ref="H81:K81"/>
    <mergeCell ref="L81:P81"/>
    <mergeCell ref="Q81:AF81"/>
    <mergeCell ref="AG81:AJ81"/>
    <mergeCell ref="AK87:AL87"/>
    <mergeCell ref="AM87:AP87"/>
    <mergeCell ref="A88:B88"/>
    <mergeCell ref="C88:G88"/>
    <mergeCell ref="H88:K88"/>
    <mergeCell ref="L88:P88"/>
    <mergeCell ref="Q88:AF88"/>
    <mergeCell ref="AG88:AJ88"/>
    <mergeCell ref="AK88:AL88"/>
    <mergeCell ref="AM88:AP88"/>
    <mergeCell ref="A87:B87"/>
    <mergeCell ref="C87:G87"/>
    <mergeCell ref="H87:K87"/>
    <mergeCell ref="L87:P87"/>
    <mergeCell ref="Q87:AF87"/>
    <mergeCell ref="AG87:AJ87"/>
    <mergeCell ref="AK85:AL85"/>
    <mergeCell ref="AM85:AP85"/>
    <mergeCell ref="A86:B86"/>
    <mergeCell ref="C86:G86"/>
    <mergeCell ref="H86:K86"/>
    <mergeCell ref="L86:P86"/>
    <mergeCell ref="Q86:AF86"/>
    <mergeCell ref="AG86:AJ86"/>
    <mergeCell ref="AK86:AL86"/>
    <mergeCell ref="AM86:AP86"/>
    <mergeCell ref="A85:B85"/>
    <mergeCell ref="C85:G85"/>
    <mergeCell ref="H85:K85"/>
    <mergeCell ref="L85:P85"/>
    <mergeCell ref="Q85:AF85"/>
    <mergeCell ref="AG85:AJ85"/>
    <mergeCell ref="AK91:AL91"/>
    <mergeCell ref="AM91:AP91"/>
    <mergeCell ref="A92:B92"/>
    <mergeCell ref="C92:G92"/>
    <mergeCell ref="H92:K92"/>
    <mergeCell ref="L92:P92"/>
    <mergeCell ref="Q92:AF92"/>
    <mergeCell ref="AG92:AJ92"/>
    <mergeCell ref="AK92:AL92"/>
    <mergeCell ref="AM92:AP92"/>
    <mergeCell ref="A91:B91"/>
    <mergeCell ref="C91:G91"/>
    <mergeCell ref="H91:K91"/>
    <mergeCell ref="L91:P91"/>
    <mergeCell ref="Q91:AF91"/>
    <mergeCell ref="AG91:AJ91"/>
    <mergeCell ref="AK89:AL89"/>
    <mergeCell ref="AM89:AP89"/>
    <mergeCell ref="A90:B90"/>
    <mergeCell ref="C90:G90"/>
    <mergeCell ref="H90:K90"/>
    <mergeCell ref="L90:P90"/>
    <mergeCell ref="Q90:AF90"/>
    <mergeCell ref="AG90:AJ90"/>
    <mergeCell ref="AK90:AL90"/>
    <mergeCell ref="AM90:AP90"/>
    <mergeCell ref="A89:B89"/>
    <mergeCell ref="C89:G89"/>
    <mergeCell ref="H89:K89"/>
    <mergeCell ref="L89:P89"/>
    <mergeCell ref="Q89:AF89"/>
    <mergeCell ref="AG89:AJ89"/>
    <mergeCell ref="AK95:AL95"/>
    <mergeCell ref="AM95:AP95"/>
    <mergeCell ref="A96:B96"/>
    <mergeCell ref="C96:G96"/>
    <mergeCell ref="H96:K96"/>
    <mergeCell ref="L96:P96"/>
    <mergeCell ref="Q96:AF96"/>
    <mergeCell ref="AG96:AJ96"/>
    <mergeCell ref="AK96:AL96"/>
    <mergeCell ref="AM96:AP96"/>
    <mergeCell ref="A95:B95"/>
    <mergeCell ref="C95:G95"/>
    <mergeCell ref="H95:K95"/>
    <mergeCell ref="L95:P95"/>
    <mergeCell ref="Q95:AF95"/>
    <mergeCell ref="AG95:AJ95"/>
    <mergeCell ref="AK93:AL93"/>
    <mergeCell ref="AM93:AP93"/>
    <mergeCell ref="A94:B94"/>
    <mergeCell ref="C94:G94"/>
    <mergeCell ref="H94:K94"/>
    <mergeCell ref="L94:P94"/>
    <mergeCell ref="Q94:AF94"/>
    <mergeCell ref="AG94:AJ94"/>
    <mergeCell ref="AK94:AL94"/>
    <mergeCell ref="AM94:AP94"/>
    <mergeCell ref="A93:B93"/>
    <mergeCell ref="C93:G93"/>
    <mergeCell ref="H93:K93"/>
    <mergeCell ref="L93:P93"/>
    <mergeCell ref="Q93:AF93"/>
    <mergeCell ref="AG93:AJ93"/>
    <mergeCell ref="AK99:AL99"/>
    <mergeCell ref="AM99:AP99"/>
    <mergeCell ref="A100:B100"/>
    <mergeCell ref="C100:G100"/>
    <mergeCell ref="H100:K100"/>
    <mergeCell ref="L100:P100"/>
    <mergeCell ref="Q100:AF100"/>
    <mergeCell ref="AG100:AJ100"/>
    <mergeCell ref="AK100:AL100"/>
    <mergeCell ref="AM100:AP100"/>
    <mergeCell ref="A99:B99"/>
    <mergeCell ref="C99:G99"/>
    <mergeCell ref="H99:K99"/>
    <mergeCell ref="L99:P99"/>
    <mergeCell ref="Q99:AF99"/>
    <mergeCell ref="AG99:AJ99"/>
    <mergeCell ref="AK97:AL97"/>
    <mergeCell ref="AM97:AP97"/>
    <mergeCell ref="A98:B98"/>
    <mergeCell ref="C98:G98"/>
    <mergeCell ref="H98:K98"/>
    <mergeCell ref="L98:P98"/>
    <mergeCell ref="Q98:AF98"/>
    <mergeCell ref="AG98:AJ98"/>
    <mergeCell ref="AK98:AL98"/>
    <mergeCell ref="AM98:AP98"/>
    <mergeCell ref="A97:B97"/>
    <mergeCell ref="C97:G97"/>
    <mergeCell ref="H97:K97"/>
    <mergeCell ref="L97:P97"/>
    <mergeCell ref="Q97:AF97"/>
    <mergeCell ref="AG97:AJ97"/>
    <mergeCell ref="AK103:AL103"/>
    <mergeCell ref="AM103:AP103"/>
    <mergeCell ref="A104:B104"/>
    <mergeCell ref="C104:G104"/>
    <mergeCell ref="H104:K104"/>
    <mergeCell ref="L104:P104"/>
    <mergeCell ref="Q104:AF104"/>
    <mergeCell ref="AG104:AJ104"/>
    <mergeCell ref="AK104:AL104"/>
    <mergeCell ref="AM104:AP104"/>
    <mergeCell ref="A103:B103"/>
    <mergeCell ref="C103:G103"/>
    <mergeCell ref="H103:K103"/>
    <mergeCell ref="L103:P103"/>
    <mergeCell ref="Q103:AF103"/>
    <mergeCell ref="AG103:AJ103"/>
    <mergeCell ref="AK101:AL101"/>
    <mergeCell ref="AM101:AP101"/>
    <mergeCell ref="A102:B102"/>
    <mergeCell ref="C102:G102"/>
    <mergeCell ref="H102:K102"/>
    <mergeCell ref="L102:P102"/>
    <mergeCell ref="Q102:AF102"/>
    <mergeCell ref="AG102:AJ102"/>
    <mergeCell ref="AK102:AL102"/>
    <mergeCell ref="AM102:AP102"/>
    <mergeCell ref="A101:B101"/>
    <mergeCell ref="C101:G101"/>
    <mergeCell ref="H101:K101"/>
    <mergeCell ref="L101:P101"/>
    <mergeCell ref="Q101:AF101"/>
    <mergeCell ref="AG101:AJ101"/>
    <mergeCell ref="AK107:AL107"/>
    <mergeCell ref="AM107:AP107"/>
    <mergeCell ref="A108:B108"/>
    <mergeCell ref="C108:G108"/>
    <mergeCell ref="H108:K108"/>
    <mergeCell ref="L108:P108"/>
    <mergeCell ref="Q108:AF108"/>
    <mergeCell ref="AG108:AJ108"/>
    <mergeCell ref="AK108:AL108"/>
    <mergeCell ref="AM108:AP108"/>
    <mergeCell ref="A107:B107"/>
    <mergeCell ref="C107:G107"/>
    <mergeCell ref="H107:K107"/>
    <mergeCell ref="L107:P107"/>
    <mergeCell ref="Q107:AF107"/>
    <mergeCell ref="AG107:AJ107"/>
    <mergeCell ref="AK105:AL105"/>
    <mergeCell ref="AM105:AP105"/>
    <mergeCell ref="A106:B106"/>
    <mergeCell ref="C106:G106"/>
    <mergeCell ref="H106:K106"/>
    <mergeCell ref="L106:P106"/>
    <mergeCell ref="Q106:AF106"/>
    <mergeCell ref="AG106:AJ106"/>
    <mergeCell ref="AK106:AL106"/>
    <mergeCell ref="AM106:AP106"/>
    <mergeCell ref="A105:B105"/>
    <mergeCell ref="C105:G105"/>
    <mergeCell ref="H105:K105"/>
    <mergeCell ref="L105:P105"/>
    <mergeCell ref="Q105:AF105"/>
    <mergeCell ref="AG105:AJ105"/>
    <mergeCell ref="AK111:AL111"/>
    <mergeCell ref="AM111:AP111"/>
    <mergeCell ref="A112:B112"/>
    <mergeCell ref="C112:G112"/>
    <mergeCell ref="H112:K112"/>
    <mergeCell ref="L112:P112"/>
    <mergeCell ref="Q112:AF112"/>
    <mergeCell ref="AG112:AJ112"/>
    <mergeCell ref="AK112:AL112"/>
    <mergeCell ref="AM112:AP112"/>
    <mergeCell ref="A111:B111"/>
    <mergeCell ref="C111:G111"/>
    <mergeCell ref="H111:K111"/>
    <mergeCell ref="L111:P111"/>
    <mergeCell ref="Q111:AF111"/>
    <mergeCell ref="AG111:AJ111"/>
    <mergeCell ref="AK109:AL109"/>
    <mergeCell ref="AM109:AP109"/>
    <mergeCell ref="A110:B110"/>
    <mergeCell ref="C110:G110"/>
    <mergeCell ref="H110:K110"/>
    <mergeCell ref="L110:P110"/>
    <mergeCell ref="Q110:AF110"/>
    <mergeCell ref="AG110:AJ110"/>
    <mergeCell ref="AK110:AL110"/>
    <mergeCell ref="AM110:AP110"/>
    <mergeCell ref="A109:B109"/>
    <mergeCell ref="C109:G109"/>
    <mergeCell ref="H109:K109"/>
    <mergeCell ref="L109:P109"/>
    <mergeCell ref="Q109:AF109"/>
    <mergeCell ref="AG109:AJ109"/>
    <mergeCell ref="AK115:AL115"/>
    <mergeCell ref="AM115:AP115"/>
    <mergeCell ref="A116:B116"/>
    <mergeCell ref="C116:G116"/>
    <mergeCell ref="H116:K116"/>
    <mergeCell ref="L116:P116"/>
    <mergeCell ref="Q116:AF116"/>
    <mergeCell ref="AG116:AJ116"/>
    <mergeCell ref="AK116:AL116"/>
    <mergeCell ref="AM116:AP116"/>
    <mergeCell ref="A115:B115"/>
    <mergeCell ref="C115:G115"/>
    <mergeCell ref="H115:K115"/>
    <mergeCell ref="L115:P115"/>
    <mergeCell ref="Q115:AF115"/>
    <mergeCell ref="AG115:AJ115"/>
    <mergeCell ref="AK113:AL113"/>
    <mergeCell ref="AM113:AP113"/>
    <mergeCell ref="A114:B114"/>
    <mergeCell ref="C114:G114"/>
    <mergeCell ref="H114:K114"/>
    <mergeCell ref="L114:P114"/>
    <mergeCell ref="Q114:AF114"/>
    <mergeCell ref="AG114:AJ114"/>
    <mergeCell ref="AK114:AL114"/>
    <mergeCell ref="AM114:AP114"/>
    <mergeCell ref="A113:B113"/>
    <mergeCell ref="C113:G113"/>
    <mergeCell ref="H113:K113"/>
    <mergeCell ref="L113:P113"/>
    <mergeCell ref="Q113:AF113"/>
    <mergeCell ref="AG113:AJ113"/>
    <mergeCell ref="AK119:AL119"/>
    <mergeCell ref="AM119:AP119"/>
    <mergeCell ref="A120:B120"/>
    <mergeCell ref="C120:G120"/>
    <mergeCell ref="H120:K120"/>
    <mergeCell ref="L120:P120"/>
    <mergeCell ref="Q120:AF120"/>
    <mergeCell ref="AG120:AJ120"/>
    <mergeCell ref="AK120:AL120"/>
    <mergeCell ref="AM120:AP120"/>
    <mergeCell ref="A119:B119"/>
    <mergeCell ref="C119:G119"/>
    <mergeCell ref="H119:K119"/>
    <mergeCell ref="L119:P119"/>
    <mergeCell ref="Q119:AF119"/>
    <mergeCell ref="AG119:AJ119"/>
    <mergeCell ref="AK117:AL117"/>
    <mergeCell ref="AM117:AP117"/>
    <mergeCell ref="A118:B118"/>
    <mergeCell ref="C118:G118"/>
    <mergeCell ref="H118:K118"/>
    <mergeCell ref="L118:P118"/>
    <mergeCell ref="Q118:AF118"/>
    <mergeCell ref="AG118:AJ118"/>
    <mergeCell ref="AK118:AL118"/>
    <mergeCell ref="AM118:AP118"/>
    <mergeCell ref="A117:B117"/>
    <mergeCell ref="C117:G117"/>
    <mergeCell ref="H117:K117"/>
    <mergeCell ref="L117:P117"/>
    <mergeCell ref="Q117:AF117"/>
    <mergeCell ref="AG117:AJ117"/>
    <mergeCell ref="AK123:AL123"/>
    <mergeCell ref="AM123:AP123"/>
    <mergeCell ref="A124:B124"/>
    <mergeCell ref="C124:G124"/>
    <mergeCell ref="H124:K124"/>
    <mergeCell ref="L124:P124"/>
    <mergeCell ref="Q124:AF124"/>
    <mergeCell ref="AG124:AJ124"/>
    <mergeCell ref="AK124:AL124"/>
    <mergeCell ref="AM124:AP124"/>
    <mergeCell ref="A123:B123"/>
    <mergeCell ref="C123:G123"/>
    <mergeCell ref="H123:K123"/>
    <mergeCell ref="L123:P123"/>
    <mergeCell ref="Q123:AF123"/>
    <mergeCell ref="AG123:AJ123"/>
    <mergeCell ref="AK121:AL121"/>
    <mergeCell ref="AM121:AP121"/>
    <mergeCell ref="A122:B122"/>
    <mergeCell ref="C122:G122"/>
    <mergeCell ref="H122:K122"/>
    <mergeCell ref="L122:P122"/>
    <mergeCell ref="Q122:AF122"/>
    <mergeCell ref="AG122:AJ122"/>
    <mergeCell ref="AK122:AL122"/>
    <mergeCell ref="AM122:AP122"/>
    <mergeCell ref="A121:B121"/>
    <mergeCell ref="C121:G121"/>
    <mergeCell ref="H121:K121"/>
    <mergeCell ref="L121:P121"/>
    <mergeCell ref="Q121:AF121"/>
    <mergeCell ref="AG121:AJ121"/>
    <mergeCell ref="AK127:AL127"/>
    <mergeCell ref="AM127:AP127"/>
    <mergeCell ref="A128:B128"/>
    <mergeCell ref="C128:G128"/>
    <mergeCell ref="H128:K128"/>
    <mergeCell ref="L128:P128"/>
    <mergeCell ref="Q128:AF128"/>
    <mergeCell ref="AG128:AJ128"/>
    <mergeCell ref="AK128:AL128"/>
    <mergeCell ref="AM128:AP128"/>
    <mergeCell ref="A127:B127"/>
    <mergeCell ref="C127:G127"/>
    <mergeCell ref="H127:K127"/>
    <mergeCell ref="L127:P127"/>
    <mergeCell ref="Q127:AF127"/>
    <mergeCell ref="AG127:AJ127"/>
    <mergeCell ref="AK125:AL125"/>
    <mergeCell ref="AM125:AP125"/>
    <mergeCell ref="A126:B126"/>
    <mergeCell ref="C126:G126"/>
    <mergeCell ref="H126:K126"/>
    <mergeCell ref="L126:P126"/>
    <mergeCell ref="Q126:AF126"/>
    <mergeCell ref="AG126:AJ126"/>
    <mergeCell ref="AK126:AL126"/>
    <mergeCell ref="AM126:AP126"/>
    <mergeCell ref="A125:B125"/>
    <mergeCell ref="C125:G125"/>
    <mergeCell ref="H125:K125"/>
    <mergeCell ref="L125:P125"/>
    <mergeCell ref="Q125:AF125"/>
    <mergeCell ref="AG125:AJ125"/>
    <mergeCell ref="AK131:AL131"/>
    <mergeCell ref="AM131:AP131"/>
    <mergeCell ref="A132:B132"/>
    <mergeCell ref="C132:G132"/>
    <mergeCell ref="H132:K132"/>
    <mergeCell ref="L132:P132"/>
    <mergeCell ref="Q132:AF132"/>
    <mergeCell ref="AG132:AJ132"/>
    <mergeCell ref="AK132:AL132"/>
    <mergeCell ref="AM132:AP132"/>
    <mergeCell ref="A131:B131"/>
    <mergeCell ref="C131:G131"/>
    <mergeCell ref="H131:K131"/>
    <mergeCell ref="L131:P131"/>
    <mergeCell ref="Q131:AF131"/>
    <mergeCell ref="AG131:AJ131"/>
    <mergeCell ref="AK129:AL129"/>
    <mergeCell ref="AM129:AP129"/>
    <mergeCell ref="A130:B130"/>
    <mergeCell ref="C130:G130"/>
    <mergeCell ref="H130:K130"/>
    <mergeCell ref="L130:P130"/>
    <mergeCell ref="Q130:AF130"/>
    <mergeCell ref="AG130:AJ130"/>
    <mergeCell ref="AK130:AL130"/>
    <mergeCell ref="AM130:AP130"/>
    <mergeCell ref="A129:B129"/>
    <mergeCell ref="C129:G129"/>
    <mergeCell ref="H129:K129"/>
    <mergeCell ref="L129:P129"/>
    <mergeCell ref="Q129:AF129"/>
    <mergeCell ref="AG129:AJ129"/>
    <mergeCell ref="AK135:AL135"/>
    <mergeCell ref="AM135:AP135"/>
    <mergeCell ref="A136:B136"/>
    <mergeCell ref="C136:G136"/>
    <mergeCell ref="H136:K136"/>
    <mergeCell ref="L136:P136"/>
    <mergeCell ref="Q136:AF136"/>
    <mergeCell ref="AG136:AJ136"/>
    <mergeCell ref="AK136:AL136"/>
    <mergeCell ref="AM136:AP136"/>
    <mergeCell ref="A135:B135"/>
    <mergeCell ref="C135:G135"/>
    <mergeCell ref="H135:K135"/>
    <mergeCell ref="L135:P135"/>
    <mergeCell ref="Q135:AF135"/>
    <mergeCell ref="AG135:AJ135"/>
    <mergeCell ref="AK133:AL133"/>
    <mergeCell ref="AM133:AP133"/>
    <mergeCell ref="A134:B134"/>
    <mergeCell ref="C134:G134"/>
    <mergeCell ref="H134:K134"/>
    <mergeCell ref="L134:P134"/>
    <mergeCell ref="Q134:AF134"/>
    <mergeCell ref="AG134:AJ134"/>
    <mergeCell ref="AK134:AL134"/>
    <mergeCell ref="AM134:AP134"/>
    <mergeCell ref="A133:B133"/>
    <mergeCell ref="C133:G133"/>
    <mergeCell ref="H133:K133"/>
    <mergeCell ref="L133:P133"/>
    <mergeCell ref="Q133:AF133"/>
    <mergeCell ref="AG133:AJ133"/>
    <mergeCell ref="AK139:AL139"/>
    <mergeCell ref="AM139:AP139"/>
    <mergeCell ref="A140:B140"/>
    <mergeCell ref="C140:G140"/>
    <mergeCell ref="H140:K140"/>
    <mergeCell ref="L140:P140"/>
    <mergeCell ref="Q140:AF140"/>
    <mergeCell ref="AG140:AJ140"/>
    <mergeCell ref="AK140:AL140"/>
    <mergeCell ref="AM140:AP140"/>
    <mergeCell ref="A139:B139"/>
    <mergeCell ref="C139:G139"/>
    <mergeCell ref="H139:K139"/>
    <mergeCell ref="L139:P139"/>
    <mergeCell ref="Q139:AF139"/>
    <mergeCell ref="AG139:AJ139"/>
    <mergeCell ref="AK137:AL137"/>
    <mergeCell ref="AM137:AP137"/>
    <mergeCell ref="A138:B138"/>
    <mergeCell ref="C138:G138"/>
    <mergeCell ref="H138:K138"/>
    <mergeCell ref="L138:P138"/>
    <mergeCell ref="Q138:AF138"/>
    <mergeCell ref="AG138:AJ138"/>
    <mergeCell ref="AK138:AL138"/>
    <mergeCell ref="AM138:AP138"/>
    <mergeCell ref="A137:B137"/>
    <mergeCell ref="C137:G137"/>
    <mergeCell ref="H137:K137"/>
    <mergeCell ref="L137:P137"/>
    <mergeCell ref="Q137:AF137"/>
    <mergeCell ref="AG137:AJ137"/>
    <mergeCell ref="AK143:AL143"/>
    <mergeCell ref="AM143:AP143"/>
    <mergeCell ref="A144:B144"/>
    <mergeCell ref="C144:G144"/>
    <mergeCell ref="H144:K144"/>
    <mergeCell ref="L144:P144"/>
    <mergeCell ref="Q144:AF144"/>
    <mergeCell ref="AG144:AJ144"/>
    <mergeCell ref="AK144:AL144"/>
    <mergeCell ref="AM144:AP144"/>
    <mergeCell ref="A143:B143"/>
    <mergeCell ref="C143:G143"/>
    <mergeCell ref="H143:K143"/>
    <mergeCell ref="L143:P143"/>
    <mergeCell ref="Q143:AF143"/>
    <mergeCell ref="AG143:AJ143"/>
    <mergeCell ref="AK141:AL141"/>
    <mergeCell ref="AM141:AP141"/>
    <mergeCell ref="A142:B142"/>
    <mergeCell ref="C142:G142"/>
    <mergeCell ref="H142:K142"/>
    <mergeCell ref="L142:P142"/>
    <mergeCell ref="Q142:AF142"/>
    <mergeCell ref="AG142:AJ142"/>
    <mergeCell ref="AK142:AL142"/>
    <mergeCell ref="AM142:AP142"/>
    <mergeCell ref="A141:B141"/>
    <mergeCell ref="C141:G141"/>
    <mergeCell ref="H141:K141"/>
    <mergeCell ref="L141:P141"/>
    <mergeCell ref="Q141:AF141"/>
    <mergeCell ref="AG141:AJ141"/>
    <mergeCell ref="AK147:AL147"/>
    <mergeCell ref="AM147:AP147"/>
    <mergeCell ref="A148:B148"/>
    <mergeCell ref="C148:G148"/>
    <mergeCell ref="H148:K148"/>
    <mergeCell ref="L148:P148"/>
    <mergeCell ref="Q148:AF148"/>
    <mergeCell ref="AG148:AJ148"/>
    <mergeCell ref="AK148:AL148"/>
    <mergeCell ref="AM148:AP148"/>
    <mergeCell ref="A147:B147"/>
    <mergeCell ref="C147:G147"/>
    <mergeCell ref="H147:K147"/>
    <mergeCell ref="L147:P147"/>
    <mergeCell ref="Q147:AF147"/>
    <mergeCell ref="AG147:AJ147"/>
    <mergeCell ref="AK145:AL145"/>
    <mergeCell ref="AM145:AP145"/>
    <mergeCell ref="A146:B146"/>
    <mergeCell ref="C146:G146"/>
    <mergeCell ref="H146:K146"/>
    <mergeCell ref="L146:P146"/>
    <mergeCell ref="Q146:AF146"/>
    <mergeCell ref="AG146:AJ146"/>
    <mergeCell ref="AK146:AL146"/>
    <mergeCell ref="AM146:AP146"/>
    <mergeCell ref="A145:B145"/>
    <mergeCell ref="C145:G145"/>
    <mergeCell ref="H145:K145"/>
    <mergeCell ref="L145:P145"/>
    <mergeCell ref="Q145:AF145"/>
    <mergeCell ref="AG145:AJ145"/>
    <mergeCell ref="AK151:AL151"/>
    <mergeCell ref="AM151:AP151"/>
    <mergeCell ref="A152:B152"/>
    <mergeCell ref="C152:G152"/>
    <mergeCell ref="H152:K152"/>
    <mergeCell ref="L152:P152"/>
    <mergeCell ref="Q152:AF152"/>
    <mergeCell ref="AG152:AJ152"/>
    <mergeCell ref="AK152:AL152"/>
    <mergeCell ref="AM152:AP152"/>
    <mergeCell ref="A151:B151"/>
    <mergeCell ref="C151:G151"/>
    <mergeCell ref="H151:K151"/>
    <mergeCell ref="L151:P151"/>
    <mergeCell ref="Q151:AF151"/>
    <mergeCell ref="AG151:AJ151"/>
    <mergeCell ref="AK149:AL149"/>
    <mergeCell ref="AM149:AP149"/>
    <mergeCell ref="A150:B150"/>
    <mergeCell ref="C150:G150"/>
    <mergeCell ref="H150:K150"/>
    <mergeCell ref="L150:P150"/>
    <mergeCell ref="Q150:AF150"/>
    <mergeCell ref="AG150:AJ150"/>
    <mergeCell ref="AK150:AL150"/>
    <mergeCell ref="AM150:AP150"/>
    <mergeCell ref="A149:B149"/>
    <mergeCell ref="C149:G149"/>
    <mergeCell ref="H149:K149"/>
    <mergeCell ref="L149:P149"/>
    <mergeCell ref="Q149:AF149"/>
    <mergeCell ref="AG149:AJ149"/>
    <mergeCell ref="AK155:AL155"/>
    <mergeCell ref="AM155:AP155"/>
    <mergeCell ref="A156:B156"/>
    <mergeCell ref="C156:G156"/>
    <mergeCell ref="H156:K156"/>
    <mergeCell ref="L156:P156"/>
    <mergeCell ref="Q156:AF156"/>
    <mergeCell ref="AG156:AJ156"/>
    <mergeCell ref="AK156:AL156"/>
    <mergeCell ref="AM156:AP156"/>
    <mergeCell ref="A155:B155"/>
    <mergeCell ref="C155:G155"/>
    <mergeCell ref="H155:K155"/>
    <mergeCell ref="L155:P155"/>
    <mergeCell ref="Q155:AF155"/>
    <mergeCell ref="AG155:AJ155"/>
    <mergeCell ref="AK153:AL153"/>
    <mergeCell ref="AM153:AP153"/>
    <mergeCell ref="A154:B154"/>
    <mergeCell ref="C154:G154"/>
    <mergeCell ref="H154:K154"/>
    <mergeCell ref="L154:P154"/>
    <mergeCell ref="Q154:AF154"/>
    <mergeCell ref="AG154:AJ154"/>
    <mergeCell ref="AK154:AL154"/>
    <mergeCell ref="AM154:AP154"/>
    <mergeCell ref="A153:B153"/>
    <mergeCell ref="C153:G153"/>
    <mergeCell ref="H153:K153"/>
    <mergeCell ref="L153:P153"/>
    <mergeCell ref="Q153:AF153"/>
    <mergeCell ref="AG153:AJ153"/>
    <mergeCell ref="AK159:AL159"/>
    <mergeCell ref="AM159:AP159"/>
    <mergeCell ref="A160:B160"/>
    <mergeCell ref="C160:G160"/>
    <mergeCell ref="H160:K160"/>
    <mergeCell ref="L160:P160"/>
    <mergeCell ref="Q160:AF160"/>
    <mergeCell ref="AG160:AJ160"/>
    <mergeCell ref="AK160:AL160"/>
    <mergeCell ref="AM160:AP160"/>
    <mergeCell ref="A159:B159"/>
    <mergeCell ref="C159:G159"/>
    <mergeCell ref="H159:K159"/>
    <mergeCell ref="L159:P159"/>
    <mergeCell ref="Q159:AF159"/>
    <mergeCell ref="AG159:AJ159"/>
    <mergeCell ref="AK157:AL157"/>
    <mergeCell ref="AM157:AP157"/>
    <mergeCell ref="A158:B158"/>
    <mergeCell ref="C158:G158"/>
    <mergeCell ref="H158:K158"/>
    <mergeCell ref="L158:P158"/>
    <mergeCell ref="Q158:AF158"/>
    <mergeCell ref="AG158:AJ158"/>
    <mergeCell ref="AK158:AL158"/>
    <mergeCell ref="AM158:AP158"/>
    <mergeCell ref="A157:B157"/>
    <mergeCell ref="C157:G157"/>
    <mergeCell ref="H157:K157"/>
    <mergeCell ref="L157:P157"/>
    <mergeCell ref="Q157:AF157"/>
    <mergeCell ref="AG157:AJ157"/>
    <mergeCell ref="AK163:AL163"/>
    <mergeCell ref="AM163:AP163"/>
    <mergeCell ref="A164:B164"/>
    <mergeCell ref="C164:G164"/>
    <mergeCell ref="H164:K164"/>
    <mergeCell ref="L164:P164"/>
    <mergeCell ref="Q164:AF164"/>
    <mergeCell ref="AG164:AJ164"/>
    <mergeCell ref="AK164:AL164"/>
    <mergeCell ref="AM164:AP164"/>
    <mergeCell ref="A163:B163"/>
    <mergeCell ref="C163:G163"/>
    <mergeCell ref="H163:K163"/>
    <mergeCell ref="L163:P163"/>
    <mergeCell ref="Q163:AF163"/>
    <mergeCell ref="AG163:AJ163"/>
    <mergeCell ref="AK161:AL161"/>
    <mergeCell ref="AM161:AP161"/>
    <mergeCell ref="A162:B162"/>
    <mergeCell ref="C162:G162"/>
    <mergeCell ref="H162:K162"/>
    <mergeCell ref="L162:P162"/>
    <mergeCell ref="Q162:AF162"/>
    <mergeCell ref="AG162:AJ162"/>
    <mergeCell ref="AK162:AL162"/>
    <mergeCell ref="AM162:AP162"/>
    <mergeCell ref="A161:B161"/>
    <mergeCell ref="C161:G161"/>
    <mergeCell ref="H161:K161"/>
    <mergeCell ref="L161:P161"/>
    <mergeCell ref="Q161:AF161"/>
    <mergeCell ref="AG161:AJ161"/>
    <mergeCell ref="AK167:AL167"/>
    <mergeCell ref="AM167:AP167"/>
    <mergeCell ref="A168:B168"/>
    <mergeCell ref="C168:G168"/>
    <mergeCell ref="H168:K168"/>
    <mergeCell ref="L168:P168"/>
    <mergeCell ref="Q168:AF168"/>
    <mergeCell ref="AG168:AJ168"/>
    <mergeCell ref="AK168:AL168"/>
    <mergeCell ref="AM168:AP168"/>
    <mergeCell ref="A167:B167"/>
    <mergeCell ref="C167:G167"/>
    <mergeCell ref="H167:K167"/>
    <mergeCell ref="L167:P167"/>
    <mergeCell ref="Q167:AF167"/>
    <mergeCell ref="AG167:AJ167"/>
    <mergeCell ref="AK165:AL165"/>
    <mergeCell ref="AM165:AP165"/>
    <mergeCell ref="A166:B166"/>
    <mergeCell ref="C166:G166"/>
    <mergeCell ref="H166:K166"/>
    <mergeCell ref="L166:P166"/>
    <mergeCell ref="Q166:AF166"/>
    <mergeCell ref="AG166:AJ166"/>
    <mergeCell ref="AK166:AL166"/>
    <mergeCell ref="AM166:AP166"/>
    <mergeCell ref="A165:B165"/>
    <mergeCell ref="C165:G165"/>
    <mergeCell ref="H165:K165"/>
    <mergeCell ref="L165:P165"/>
    <mergeCell ref="Q165:AF165"/>
    <mergeCell ref="AG165:AJ165"/>
    <mergeCell ref="AK171:AL171"/>
    <mergeCell ref="AM171:AP171"/>
    <mergeCell ref="A172:B172"/>
    <mergeCell ref="C172:G172"/>
    <mergeCell ref="H172:K172"/>
    <mergeCell ref="L172:P172"/>
    <mergeCell ref="Q172:AF172"/>
    <mergeCell ref="AG172:AJ172"/>
    <mergeCell ref="AK172:AL172"/>
    <mergeCell ref="AM172:AP172"/>
    <mergeCell ref="A171:B171"/>
    <mergeCell ref="C171:G171"/>
    <mergeCell ref="H171:K171"/>
    <mergeCell ref="L171:P171"/>
    <mergeCell ref="Q171:AF171"/>
    <mergeCell ref="AG171:AJ171"/>
    <mergeCell ref="AK169:AL169"/>
    <mergeCell ref="AM169:AP169"/>
    <mergeCell ref="A170:B170"/>
    <mergeCell ref="C170:G170"/>
    <mergeCell ref="H170:K170"/>
    <mergeCell ref="L170:P170"/>
    <mergeCell ref="Q170:AF170"/>
    <mergeCell ref="AG170:AJ170"/>
    <mergeCell ref="AK170:AL170"/>
    <mergeCell ref="AM170:AP170"/>
    <mergeCell ref="A169:B169"/>
    <mergeCell ref="C169:G169"/>
    <mergeCell ref="H169:K169"/>
    <mergeCell ref="L169:P169"/>
    <mergeCell ref="Q169:AF169"/>
    <mergeCell ref="AG169:AJ169"/>
    <mergeCell ref="AK175:AL175"/>
    <mergeCell ref="AM175:AP175"/>
    <mergeCell ref="A176:B176"/>
    <mergeCell ref="C176:G176"/>
    <mergeCell ref="H176:K176"/>
    <mergeCell ref="L176:P176"/>
    <mergeCell ref="Q176:AF176"/>
    <mergeCell ref="AG176:AJ176"/>
    <mergeCell ref="AK176:AL176"/>
    <mergeCell ref="AM176:AP176"/>
    <mergeCell ref="A175:B175"/>
    <mergeCell ref="C175:G175"/>
    <mergeCell ref="H175:K175"/>
    <mergeCell ref="L175:P175"/>
    <mergeCell ref="Q175:AF175"/>
    <mergeCell ref="AG175:AJ175"/>
    <mergeCell ref="AK173:AL173"/>
    <mergeCell ref="AM173:AP173"/>
    <mergeCell ref="A174:B174"/>
    <mergeCell ref="C174:G174"/>
    <mergeCell ref="H174:K174"/>
    <mergeCell ref="L174:P174"/>
    <mergeCell ref="Q174:AF174"/>
    <mergeCell ref="AG174:AJ174"/>
    <mergeCell ref="AK174:AL174"/>
    <mergeCell ref="AM174:AP174"/>
    <mergeCell ref="A173:B173"/>
    <mergeCell ref="C173:G173"/>
    <mergeCell ref="H173:K173"/>
    <mergeCell ref="L173:P173"/>
    <mergeCell ref="Q173:AF173"/>
    <mergeCell ref="AG173:AJ173"/>
    <mergeCell ref="AK179:AL179"/>
    <mergeCell ref="AM179:AP179"/>
    <mergeCell ref="A180:B180"/>
    <mergeCell ref="C180:G180"/>
    <mergeCell ref="H180:K180"/>
    <mergeCell ref="L180:P180"/>
    <mergeCell ref="Q180:AF180"/>
    <mergeCell ref="AG180:AJ180"/>
    <mergeCell ref="AK180:AL180"/>
    <mergeCell ref="AM180:AP180"/>
    <mergeCell ref="A179:B179"/>
    <mergeCell ref="C179:G179"/>
    <mergeCell ref="H179:K179"/>
    <mergeCell ref="L179:P179"/>
    <mergeCell ref="Q179:AF179"/>
    <mergeCell ref="AG179:AJ179"/>
    <mergeCell ref="AK177:AL177"/>
    <mergeCell ref="AM177:AP177"/>
    <mergeCell ref="A178:B178"/>
    <mergeCell ref="C178:G178"/>
    <mergeCell ref="H178:K178"/>
    <mergeCell ref="L178:P178"/>
    <mergeCell ref="Q178:AF178"/>
    <mergeCell ref="AG178:AJ178"/>
    <mergeCell ref="AK178:AL178"/>
    <mergeCell ref="AM178:AP178"/>
    <mergeCell ref="A177:B177"/>
    <mergeCell ref="C177:G177"/>
    <mergeCell ref="H177:K177"/>
    <mergeCell ref="L177:P177"/>
    <mergeCell ref="Q177:AF177"/>
    <mergeCell ref="AG177:AJ177"/>
    <mergeCell ref="AK183:AL183"/>
    <mergeCell ref="AM183:AP183"/>
    <mergeCell ref="A184:B184"/>
    <mergeCell ref="C184:G184"/>
    <mergeCell ref="H184:K184"/>
    <mergeCell ref="L184:P184"/>
    <mergeCell ref="Q184:AF184"/>
    <mergeCell ref="AG184:AJ184"/>
    <mergeCell ref="AK184:AL184"/>
    <mergeCell ref="AM184:AP184"/>
    <mergeCell ref="A183:B183"/>
    <mergeCell ref="C183:G183"/>
    <mergeCell ref="H183:K183"/>
    <mergeCell ref="L183:P183"/>
    <mergeCell ref="Q183:AF183"/>
    <mergeCell ref="AG183:AJ183"/>
    <mergeCell ref="AK181:AL181"/>
    <mergeCell ref="AM181:AP181"/>
    <mergeCell ref="A182:B182"/>
    <mergeCell ref="C182:G182"/>
    <mergeCell ref="H182:K182"/>
    <mergeCell ref="L182:P182"/>
    <mergeCell ref="Q182:AF182"/>
    <mergeCell ref="AG182:AJ182"/>
    <mergeCell ref="AK182:AL182"/>
    <mergeCell ref="AM182:AP182"/>
    <mergeCell ref="A181:B181"/>
    <mergeCell ref="C181:G181"/>
    <mergeCell ref="H181:K181"/>
    <mergeCell ref="L181:P181"/>
    <mergeCell ref="Q181:AF181"/>
    <mergeCell ref="AG181:AJ181"/>
    <mergeCell ref="AK187:AL187"/>
    <mergeCell ref="AM187:AP187"/>
    <mergeCell ref="A188:B188"/>
    <mergeCell ref="C188:G188"/>
    <mergeCell ref="H188:K188"/>
    <mergeCell ref="L188:P188"/>
    <mergeCell ref="Q188:AF188"/>
    <mergeCell ref="AG188:AJ188"/>
    <mergeCell ref="AK188:AL188"/>
    <mergeCell ref="AM188:AP188"/>
    <mergeCell ref="A187:B187"/>
    <mergeCell ref="C187:G187"/>
    <mergeCell ref="H187:K187"/>
    <mergeCell ref="L187:P187"/>
    <mergeCell ref="Q187:AF187"/>
    <mergeCell ref="AG187:AJ187"/>
    <mergeCell ref="AK185:AL185"/>
    <mergeCell ref="AM185:AP185"/>
    <mergeCell ref="A186:B186"/>
    <mergeCell ref="C186:G186"/>
    <mergeCell ref="H186:K186"/>
    <mergeCell ref="L186:P186"/>
    <mergeCell ref="Q186:AF186"/>
    <mergeCell ref="AG186:AJ186"/>
    <mergeCell ref="AK186:AL186"/>
    <mergeCell ref="AM186:AP186"/>
    <mergeCell ref="A185:B185"/>
    <mergeCell ref="C185:G185"/>
    <mergeCell ref="H185:K185"/>
    <mergeCell ref="L185:P185"/>
    <mergeCell ref="Q185:AF185"/>
    <mergeCell ref="AG185:AJ185"/>
    <mergeCell ref="AK191:AL191"/>
    <mergeCell ref="AM191:AP191"/>
    <mergeCell ref="A192:B192"/>
    <mergeCell ref="C192:G192"/>
    <mergeCell ref="H192:K192"/>
    <mergeCell ref="L192:P192"/>
    <mergeCell ref="Q192:AF192"/>
    <mergeCell ref="AG192:AJ192"/>
    <mergeCell ref="AK192:AL192"/>
    <mergeCell ref="AM192:AP192"/>
    <mergeCell ref="A191:B191"/>
    <mergeCell ref="C191:G191"/>
    <mergeCell ref="H191:K191"/>
    <mergeCell ref="L191:P191"/>
    <mergeCell ref="Q191:AF191"/>
    <mergeCell ref="AG191:AJ191"/>
    <mergeCell ref="AK189:AL189"/>
    <mergeCell ref="AM189:AP189"/>
    <mergeCell ref="A190:B190"/>
    <mergeCell ref="C190:G190"/>
    <mergeCell ref="H190:K190"/>
    <mergeCell ref="L190:P190"/>
    <mergeCell ref="Q190:AF190"/>
    <mergeCell ref="AG190:AJ190"/>
    <mergeCell ref="AK190:AL190"/>
    <mergeCell ref="AM190:AP190"/>
    <mergeCell ref="A189:B189"/>
    <mergeCell ref="C189:G189"/>
    <mergeCell ref="H189:K189"/>
    <mergeCell ref="L189:P189"/>
    <mergeCell ref="Q189:AF189"/>
    <mergeCell ref="AG189:AJ189"/>
    <mergeCell ref="AK195:AL195"/>
    <mergeCell ref="AM195:AP195"/>
    <mergeCell ref="A196:B196"/>
    <mergeCell ref="C196:G196"/>
    <mergeCell ref="H196:K196"/>
    <mergeCell ref="L196:P196"/>
    <mergeCell ref="Q196:AF196"/>
    <mergeCell ref="AG196:AJ196"/>
    <mergeCell ref="AK196:AL196"/>
    <mergeCell ref="AM196:AP196"/>
    <mergeCell ref="A195:B195"/>
    <mergeCell ref="C195:G195"/>
    <mergeCell ref="H195:K195"/>
    <mergeCell ref="L195:P195"/>
    <mergeCell ref="Q195:AF195"/>
    <mergeCell ref="AG195:AJ195"/>
    <mergeCell ref="AK193:AL193"/>
    <mergeCell ref="AM193:AP193"/>
    <mergeCell ref="A194:B194"/>
    <mergeCell ref="C194:G194"/>
    <mergeCell ref="H194:K194"/>
    <mergeCell ref="L194:P194"/>
    <mergeCell ref="Q194:AF194"/>
    <mergeCell ref="AG194:AJ194"/>
    <mergeCell ref="AK194:AL194"/>
    <mergeCell ref="AM194:AP194"/>
    <mergeCell ref="A193:B193"/>
    <mergeCell ref="C193:G193"/>
    <mergeCell ref="H193:K193"/>
    <mergeCell ref="L193:P193"/>
    <mergeCell ref="Q193:AF193"/>
    <mergeCell ref="AG193:AJ193"/>
    <mergeCell ref="AK199:AL199"/>
    <mergeCell ref="AM199:AP199"/>
    <mergeCell ref="A200:B200"/>
    <mergeCell ref="C200:G200"/>
    <mergeCell ref="H200:K200"/>
    <mergeCell ref="L200:P200"/>
    <mergeCell ref="Q200:AF200"/>
    <mergeCell ref="AG200:AJ200"/>
    <mergeCell ref="AK200:AL200"/>
    <mergeCell ref="AM200:AP200"/>
    <mergeCell ref="A199:B199"/>
    <mergeCell ref="C199:G199"/>
    <mergeCell ref="H199:K199"/>
    <mergeCell ref="L199:P199"/>
    <mergeCell ref="Q199:AF199"/>
    <mergeCell ref="AG199:AJ199"/>
    <mergeCell ref="AK197:AL197"/>
    <mergeCell ref="AM197:AP197"/>
    <mergeCell ref="A198:B198"/>
    <mergeCell ref="C198:G198"/>
    <mergeCell ref="H198:K198"/>
    <mergeCell ref="L198:P198"/>
    <mergeCell ref="Q198:AF198"/>
    <mergeCell ref="AG198:AJ198"/>
    <mergeCell ref="AK198:AL198"/>
    <mergeCell ref="AM198:AP198"/>
    <mergeCell ref="A197:B197"/>
    <mergeCell ref="C197:G197"/>
    <mergeCell ref="H197:K197"/>
    <mergeCell ref="L197:P197"/>
    <mergeCell ref="Q197:AF197"/>
    <mergeCell ref="AG197:AJ197"/>
    <mergeCell ref="AK203:AL203"/>
    <mergeCell ref="AM203:AP203"/>
    <mergeCell ref="A204:B204"/>
    <mergeCell ref="C204:G204"/>
    <mergeCell ref="H204:K204"/>
    <mergeCell ref="L204:P204"/>
    <mergeCell ref="Q204:AF204"/>
    <mergeCell ref="AG204:AJ204"/>
    <mergeCell ref="AK204:AL204"/>
    <mergeCell ref="AM204:AP204"/>
    <mergeCell ref="A203:B203"/>
    <mergeCell ref="C203:G203"/>
    <mergeCell ref="H203:K203"/>
    <mergeCell ref="L203:P203"/>
    <mergeCell ref="Q203:AF203"/>
    <mergeCell ref="AG203:AJ203"/>
    <mergeCell ref="AK201:AL201"/>
    <mergeCell ref="AM201:AP201"/>
    <mergeCell ref="A202:B202"/>
    <mergeCell ref="C202:G202"/>
    <mergeCell ref="H202:K202"/>
    <mergeCell ref="L202:P202"/>
    <mergeCell ref="Q202:AF202"/>
    <mergeCell ref="AG202:AJ202"/>
    <mergeCell ref="AK202:AL202"/>
    <mergeCell ref="AM202:AP202"/>
    <mergeCell ref="A201:B201"/>
    <mergeCell ref="C201:G201"/>
    <mergeCell ref="H201:K201"/>
    <mergeCell ref="L201:P201"/>
    <mergeCell ref="Q201:AF201"/>
    <mergeCell ref="AG201:AJ201"/>
    <mergeCell ref="AK207:AL207"/>
    <mergeCell ref="AM207:AP207"/>
    <mergeCell ref="A208:B208"/>
    <mergeCell ref="C208:G208"/>
    <mergeCell ref="H208:K208"/>
    <mergeCell ref="L208:P208"/>
    <mergeCell ref="Q208:AF208"/>
    <mergeCell ref="AG208:AJ208"/>
    <mergeCell ref="AK208:AL208"/>
    <mergeCell ref="AM208:AP208"/>
    <mergeCell ref="A207:B207"/>
    <mergeCell ref="C207:G207"/>
    <mergeCell ref="H207:K207"/>
    <mergeCell ref="L207:P207"/>
    <mergeCell ref="Q207:AF207"/>
    <mergeCell ref="AG207:AJ207"/>
    <mergeCell ref="AK205:AL205"/>
    <mergeCell ref="AM205:AP205"/>
    <mergeCell ref="A206:B206"/>
    <mergeCell ref="C206:G206"/>
    <mergeCell ref="H206:K206"/>
    <mergeCell ref="L206:P206"/>
    <mergeCell ref="Q206:AF206"/>
    <mergeCell ref="AG206:AJ206"/>
    <mergeCell ref="AK206:AL206"/>
    <mergeCell ref="AM206:AP206"/>
    <mergeCell ref="A205:B205"/>
    <mergeCell ref="C205:G205"/>
    <mergeCell ref="H205:K205"/>
    <mergeCell ref="L205:P205"/>
    <mergeCell ref="Q205:AF205"/>
    <mergeCell ref="AG205:AJ205"/>
    <mergeCell ref="AK211:AL211"/>
    <mergeCell ref="AM211:AP211"/>
    <mergeCell ref="A212:B212"/>
    <mergeCell ref="C212:G212"/>
    <mergeCell ref="H212:K212"/>
    <mergeCell ref="L212:P212"/>
    <mergeCell ref="Q212:AF212"/>
    <mergeCell ref="AG212:AJ212"/>
    <mergeCell ref="AK212:AL212"/>
    <mergeCell ref="AM212:AP212"/>
    <mergeCell ref="A211:B211"/>
    <mergeCell ref="C211:G211"/>
    <mergeCell ref="H211:K211"/>
    <mergeCell ref="L211:P211"/>
    <mergeCell ref="Q211:AF211"/>
    <mergeCell ref="AG211:AJ211"/>
    <mergeCell ref="AK209:AL209"/>
    <mergeCell ref="AM209:AP209"/>
    <mergeCell ref="A210:B210"/>
    <mergeCell ref="C210:G210"/>
    <mergeCell ref="H210:K210"/>
    <mergeCell ref="L210:P210"/>
    <mergeCell ref="Q210:AF210"/>
    <mergeCell ref="AG210:AJ210"/>
    <mergeCell ref="AK210:AL210"/>
    <mergeCell ref="AM210:AP210"/>
    <mergeCell ref="A209:B209"/>
    <mergeCell ref="C209:G209"/>
    <mergeCell ref="H209:K209"/>
    <mergeCell ref="L209:P209"/>
    <mergeCell ref="Q209:AF209"/>
    <mergeCell ref="AG209:AJ209"/>
    <mergeCell ref="AK215:AL215"/>
    <mergeCell ref="AM215:AP215"/>
    <mergeCell ref="A216:B216"/>
    <mergeCell ref="C216:G216"/>
    <mergeCell ref="H216:K216"/>
    <mergeCell ref="L216:P216"/>
    <mergeCell ref="Q216:AF216"/>
    <mergeCell ref="AG216:AJ216"/>
    <mergeCell ref="AK216:AL216"/>
    <mergeCell ref="AM216:AP216"/>
    <mergeCell ref="A215:B215"/>
    <mergeCell ref="C215:G215"/>
    <mergeCell ref="H215:K215"/>
    <mergeCell ref="L215:P215"/>
    <mergeCell ref="Q215:AF215"/>
    <mergeCell ref="AG215:AJ215"/>
    <mergeCell ref="AK213:AL213"/>
    <mergeCell ref="AM213:AP213"/>
    <mergeCell ref="A214:B214"/>
    <mergeCell ref="C214:G214"/>
    <mergeCell ref="H214:K214"/>
    <mergeCell ref="L214:P214"/>
    <mergeCell ref="Q214:AF214"/>
    <mergeCell ref="AG214:AJ214"/>
    <mergeCell ref="AK214:AL214"/>
    <mergeCell ref="AM214:AP214"/>
    <mergeCell ref="A213:B213"/>
    <mergeCell ref="C213:G213"/>
    <mergeCell ref="H213:K213"/>
    <mergeCell ref="L213:P213"/>
    <mergeCell ref="Q213:AF213"/>
    <mergeCell ref="AG213:AJ213"/>
    <mergeCell ref="AK219:AL219"/>
    <mergeCell ref="AM219:AP219"/>
    <mergeCell ref="A220:B220"/>
    <mergeCell ref="C220:G220"/>
    <mergeCell ref="H220:K220"/>
    <mergeCell ref="L220:P220"/>
    <mergeCell ref="Q220:AF220"/>
    <mergeCell ref="AG220:AJ220"/>
    <mergeCell ref="AK220:AL220"/>
    <mergeCell ref="AM220:AP220"/>
    <mergeCell ref="A219:B219"/>
    <mergeCell ref="C219:G219"/>
    <mergeCell ref="H219:K219"/>
    <mergeCell ref="L219:P219"/>
    <mergeCell ref="Q219:AF219"/>
    <mergeCell ref="AG219:AJ219"/>
    <mergeCell ref="AK217:AL217"/>
    <mergeCell ref="AM217:AP217"/>
    <mergeCell ref="A218:B218"/>
    <mergeCell ref="C218:G218"/>
    <mergeCell ref="H218:K218"/>
    <mergeCell ref="L218:P218"/>
    <mergeCell ref="Q218:AF218"/>
    <mergeCell ref="AG218:AJ218"/>
    <mergeCell ref="AK218:AL218"/>
    <mergeCell ref="AM218:AP218"/>
    <mergeCell ref="A217:B217"/>
    <mergeCell ref="C217:G217"/>
    <mergeCell ref="H217:K217"/>
    <mergeCell ref="L217:P217"/>
    <mergeCell ref="Q217:AF217"/>
    <mergeCell ref="AG217:AJ217"/>
    <mergeCell ref="AK223:AL223"/>
    <mergeCell ref="AM223:AP223"/>
    <mergeCell ref="A224:B224"/>
    <mergeCell ref="C224:G224"/>
    <mergeCell ref="H224:K224"/>
    <mergeCell ref="L224:P224"/>
    <mergeCell ref="Q224:AF224"/>
    <mergeCell ref="AG224:AJ224"/>
    <mergeCell ref="AK224:AL224"/>
    <mergeCell ref="AM224:AP224"/>
    <mergeCell ref="A223:B223"/>
    <mergeCell ref="C223:G223"/>
    <mergeCell ref="H223:K223"/>
    <mergeCell ref="L223:P223"/>
    <mergeCell ref="Q223:AF223"/>
    <mergeCell ref="AG223:AJ223"/>
    <mergeCell ref="AK221:AL221"/>
    <mergeCell ref="AM221:AP221"/>
    <mergeCell ref="A222:B222"/>
    <mergeCell ref="C222:G222"/>
    <mergeCell ref="H222:K222"/>
    <mergeCell ref="L222:P222"/>
    <mergeCell ref="Q222:AF222"/>
    <mergeCell ref="AG222:AJ222"/>
    <mergeCell ref="AK222:AL222"/>
    <mergeCell ref="AM222:AP222"/>
    <mergeCell ref="A221:B221"/>
    <mergeCell ref="C221:G221"/>
    <mergeCell ref="H221:K221"/>
    <mergeCell ref="L221:P221"/>
    <mergeCell ref="Q221:AF221"/>
    <mergeCell ref="AG221:AJ221"/>
    <mergeCell ref="AK227:AL227"/>
    <mergeCell ref="AM227:AP227"/>
    <mergeCell ref="A228:B228"/>
    <mergeCell ref="C228:G228"/>
    <mergeCell ref="H228:K228"/>
    <mergeCell ref="L228:P228"/>
    <mergeCell ref="Q228:AF228"/>
    <mergeCell ref="AG228:AJ228"/>
    <mergeCell ref="AK228:AL228"/>
    <mergeCell ref="AM228:AP228"/>
    <mergeCell ref="A227:B227"/>
    <mergeCell ref="C227:G227"/>
    <mergeCell ref="H227:K227"/>
    <mergeCell ref="L227:P227"/>
    <mergeCell ref="Q227:AF227"/>
    <mergeCell ref="AG227:AJ227"/>
    <mergeCell ref="AK225:AL225"/>
    <mergeCell ref="AM225:AP225"/>
    <mergeCell ref="A226:B226"/>
    <mergeCell ref="C226:G226"/>
    <mergeCell ref="H226:K226"/>
    <mergeCell ref="L226:P226"/>
    <mergeCell ref="Q226:AF226"/>
    <mergeCell ref="AG226:AJ226"/>
    <mergeCell ref="AK226:AL226"/>
    <mergeCell ref="AM226:AP226"/>
    <mergeCell ref="A225:B225"/>
    <mergeCell ref="C225:G225"/>
    <mergeCell ref="H225:K225"/>
    <mergeCell ref="L225:P225"/>
    <mergeCell ref="Q225:AF225"/>
    <mergeCell ref="AG225:AJ225"/>
    <mergeCell ref="AK231:AL231"/>
    <mergeCell ref="AM231:AP231"/>
    <mergeCell ref="A232:B232"/>
    <mergeCell ref="C232:G232"/>
    <mergeCell ref="H232:K232"/>
    <mergeCell ref="L232:P232"/>
    <mergeCell ref="Q232:AF232"/>
    <mergeCell ref="AG232:AJ232"/>
    <mergeCell ref="AK232:AL232"/>
    <mergeCell ref="AM232:AP232"/>
    <mergeCell ref="A231:B231"/>
    <mergeCell ref="C231:G231"/>
    <mergeCell ref="H231:K231"/>
    <mergeCell ref="L231:P231"/>
    <mergeCell ref="Q231:AF231"/>
    <mergeCell ref="AG231:AJ231"/>
    <mergeCell ref="AK229:AL229"/>
    <mergeCell ref="AM229:AP229"/>
    <mergeCell ref="A230:B230"/>
    <mergeCell ref="C230:G230"/>
    <mergeCell ref="H230:K230"/>
    <mergeCell ref="L230:P230"/>
    <mergeCell ref="Q230:AF230"/>
    <mergeCell ref="AG230:AJ230"/>
    <mergeCell ref="AK230:AL230"/>
    <mergeCell ref="AM230:AP230"/>
    <mergeCell ref="A229:B229"/>
    <mergeCell ref="C229:G229"/>
    <mergeCell ref="H229:K229"/>
    <mergeCell ref="L229:P229"/>
    <mergeCell ref="Q229:AF229"/>
    <mergeCell ref="AG229:AJ229"/>
    <mergeCell ref="AK235:AL235"/>
    <mergeCell ref="AM235:AP235"/>
    <mergeCell ref="A236:B236"/>
    <mergeCell ref="C236:G236"/>
    <mergeCell ref="H236:K236"/>
    <mergeCell ref="L236:P236"/>
    <mergeCell ref="Q236:AF236"/>
    <mergeCell ref="AG236:AJ236"/>
    <mergeCell ref="AK236:AL236"/>
    <mergeCell ref="AM236:AP236"/>
    <mergeCell ref="A235:B235"/>
    <mergeCell ref="C235:G235"/>
    <mergeCell ref="H235:K235"/>
    <mergeCell ref="L235:P235"/>
    <mergeCell ref="Q235:AF235"/>
    <mergeCell ref="AG235:AJ235"/>
    <mergeCell ref="AK233:AL233"/>
    <mergeCell ref="AM233:AP233"/>
    <mergeCell ref="A234:B234"/>
    <mergeCell ref="C234:G234"/>
    <mergeCell ref="H234:K234"/>
    <mergeCell ref="L234:P234"/>
    <mergeCell ref="Q234:AF234"/>
    <mergeCell ref="AG234:AJ234"/>
    <mergeCell ref="AK234:AL234"/>
    <mergeCell ref="AM234:AP234"/>
    <mergeCell ref="A233:B233"/>
    <mergeCell ref="C233:G233"/>
    <mergeCell ref="H233:K233"/>
    <mergeCell ref="L233:P233"/>
    <mergeCell ref="Q233:AF233"/>
    <mergeCell ref="AG233:AJ233"/>
    <mergeCell ref="AK239:AL239"/>
    <mergeCell ref="AM239:AP239"/>
    <mergeCell ref="A240:B240"/>
    <mergeCell ref="C240:G240"/>
    <mergeCell ref="H240:K240"/>
    <mergeCell ref="L240:P240"/>
    <mergeCell ref="Q240:AF240"/>
    <mergeCell ref="AG240:AJ240"/>
    <mergeCell ref="AK240:AL240"/>
    <mergeCell ref="AM240:AP240"/>
    <mergeCell ref="A239:B239"/>
    <mergeCell ref="C239:G239"/>
    <mergeCell ref="H239:K239"/>
    <mergeCell ref="L239:P239"/>
    <mergeCell ref="Q239:AF239"/>
    <mergeCell ref="AG239:AJ239"/>
    <mergeCell ref="AK237:AL237"/>
    <mergeCell ref="AM237:AP237"/>
    <mergeCell ref="A238:B238"/>
    <mergeCell ref="C238:G238"/>
    <mergeCell ref="H238:K238"/>
    <mergeCell ref="L238:P238"/>
    <mergeCell ref="Q238:AF238"/>
    <mergeCell ref="AG238:AJ238"/>
    <mergeCell ref="AK238:AL238"/>
    <mergeCell ref="AM238:AP238"/>
    <mergeCell ref="A237:B237"/>
    <mergeCell ref="C237:G237"/>
    <mergeCell ref="H237:K237"/>
    <mergeCell ref="L237:P237"/>
    <mergeCell ref="Q237:AF237"/>
    <mergeCell ref="AG237:AJ237"/>
    <mergeCell ref="AK243:AL243"/>
    <mergeCell ref="AM243:AP243"/>
    <mergeCell ref="A244:B244"/>
    <mergeCell ref="C244:G244"/>
    <mergeCell ref="H244:K244"/>
    <mergeCell ref="L244:P244"/>
    <mergeCell ref="Q244:AF244"/>
    <mergeCell ref="AG244:AJ244"/>
    <mergeCell ref="AK244:AL244"/>
    <mergeCell ref="AM244:AP244"/>
    <mergeCell ref="A243:B243"/>
    <mergeCell ref="C243:G243"/>
    <mergeCell ref="H243:K243"/>
    <mergeCell ref="L243:P243"/>
    <mergeCell ref="Q243:AF243"/>
    <mergeCell ref="AG243:AJ243"/>
    <mergeCell ref="AK241:AL241"/>
    <mergeCell ref="AM241:AP241"/>
    <mergeCell ref="A242:B242"/>
    <mergeCell ref="C242:G242"/>
    <mergeCell ref="H242:K242"/>
    <mergeCell ref="L242:P242"/>
    <mergeCell ref="Q242:AF242"/>
    <mergeCell ref="AG242:AJ242"/>
    <mergeCell ref="AK242:AL242"/>
    <mergeCell ref="AM242:AP242"/>
    <mergeCell ref="A241:B241"/>
    <mergeCell ref="C241:G241"/>
    <mergeCell ref="H241:K241"/>
    <mergeCell ref="L241:P241"/>
    <mergeCell ref="Q241:AF241"/>
    <mergeCell ref="AG241:AJ241"/>
    <mergeCell ref="AK247:AL247"/>
    <mergeCell ref="AM247:AP247"/>
    <mergeCell ref="A248:B248"/>
    <mergeCell ref="C248:G248"/>
    <mergeCell ref="H248:K248"/>
    <mergeCell ref="L248:P248"/>
    <mergeCell ref="Q248:AF248"/>
    <mergeCell ref="AG248:AJ248"/>
    <mergeCell ref="AK248:AL248"/>
    <mergeCell ref="AM248:AP248"/>
    <mergeCell ref="A247:B247"/>
    <mergeCell ref="C247:G247"/>
    <mergeCell ref="H247:K247"/>
    <mergeCell ref="L247:P247"/>
    <mergeCell ref="Q247:AF247"/>
    <mergeCell ref="AG247:AJ247"/>
    <mergeCell ref="AK245:AL245"/>
    <mergeCell ref="AM245:AP245"/>
    <mergeCell ref="A246:B246"/>
    <mergeCell ref="C246:G246"/>
    <mergeCell ref="H246:K246"/>
    <mergeCell ref="L246:P246"/>
    <mergeCell ref="Q246:AF246"/>
    <mergeCell ref="AG246:AJ246"/>
    <mergeCell ref="AK246:AL246"/>
    <mergeCell ref="AM246:AP246"/>
    <mergeCell ref="A245:B245"/>
    <mergeCell ref="C245:G245"/>
    <mergeCell ref="H245:K245"/>
    <mergeCell ref="L245:P245"/>
    <mergeCell ref="Q245:AF245"/>
    <mergeCell ref="AG245:AJ245"/>
    <mergeCell ref="AK251:AL251"/>
    <mergeCell ref="AM251:AP251"/>
    <mergeCell ref="A252:B252"/>
    <mergeCell ref="C252:G252"/>
    <mergeCell ref="H252:K252"/>
    <mergeCell ref="L252:P252"/>
    <mergeCell ref="Q252:AF252"/>
    <mergeCell ref="AG252:AJ252"/>
    <mergeCell ref="AK252:AL252"/>
    <mergeCell ref="AM252:AP252"/>
    <mergeCell ref="A251:B251"/>
    <mergeCell ref="C251:G251"/>
    <mergeCell ref="H251:K251"/>
    <mergeCell ref="L251:P251"/>
    <mergeCell ref="Q251:AF251"/>
    <mergeCell ref="AG251:AJ251"/>
    <mergeCell ref="AK249:AL249"/>
    <mergeCell ref="AM249:AP249"/>
    <mergeCell ref="A250:B250"/>
    <mergeCell ref="C250:G250"/>
    <mergeCell ref="H250:K250"/>
    <mergeCell ref="L250:P250"/>
    <mergeCell ref="Q250:AF250"/>
    <mergeCell ref="AG250:AJ250"/>
    <mergeCell ref="AK250:AL250"/>
    <mergeCell ref="AM250:AP250"/>
    <mergeCell ref="A249:B249"/>
    <mergeCell ref="C249:G249"/>
    <mergeCell ref="H249:K249"/>
    <mergeCell ref="L249:P249"/>
    <mergeCell ref="Q249:AF249"/>
    <mergeCell ref="AG249:AJ249"/>
    <mergeCell ref="AK255:AL255"/>
    <mergeCell ref="AM255:AP255"/>
    <mergeCell ref="A256:B256"/>
    <mergeCell ref="C256:G256"/>
    <mergeCell ref="H256:K256"/>
    <mergeCell ref="L256:P256"/>
    <mergeCell ref="Q256:AF256"/>
    <mergeCell ref="AG256:AJ256"/>
    <mergeCell ref="AK256:AL256"/>
    <mergeCell ref="AM256:AP256"/>
    <mergeCell ref="A255:B255"/>
    <mergeCell ref="C255:G255"/>
    <mergeCell ref="H255:K255"/>
    <mergeCell ref="L255:P255"/>
    <mergeCell ref="Q255:AF255"/>
    <mergeCell ref="AG255:AJ255"/>
    <mergeCell ref="AK253:AL253"/>
    <mergeCell ref="AM253:AP253"/>
    <mergeCell ref="A254:B254"/>
    <mergeCell ref="C254:G254"/>
    <mergeCell ref="H254:K254"/>
    <mergeCell ref="L254:P254"/>
    <mergeCell ref="Q254:AF254"/>
    <mergeCell ref="AG254:AJ254"/>
    <mergeCell ref="AK254:AL254"/>
    <mergeCell ref="AM254:AP254"/>
    <mergeCell ref="A253:B253"/>
    <mergeCell ref="C253:G253"/>
    <mergeCell ref="H253:K253"/>
    <mergeCell ref="L253:P253"/>
    <mergeCell ref="Q253:AF253"/>
    <mergeCell ref="AG253:AJ253"/>
    <mergeCell ref="AK259:AL259"/>
    <mergeCell ref="AM259:AP259"/>
    <mergeCell ref="A260:B260"/>
    <mergeCell ref="C260:G260"/>
    <mergeCell ref="H260:K260"/>
    <mergeCell ref="L260:P260"/>
    <mergeCell ref="Q260:AF260"/>
    <mergeCell ref="AG260:AJ260"/>
    <mergeCell ref="AK260:AL260"/>
    <mergeCell ref="AM260:AP260"/>
    <mergeCell ref="A259:B259"/>
    <mergeCell ref="C259:G259"/>
    <mergeCell ref="H259:K259"/>
    <mergeCell ref="L259:P259"/>
    <mergeCell ref="Q259:AF259"/>
    <mergeCell ref="AG259:AJ259"/>
    <mergeCell ref="AK257:AL257"/>
    <mergeCell ref="AM257:AP257"/>
    <mergeCell ref="A258:B258"/>
    <mergeCell ref="C258:G258"/>
    <mergeCell ref="H258:K258"/>
    <mergeCell ref="L258:P258"/>
    <mergeCell ref="Q258:AF258"/>
    <mergeCell ref="AG258:AJ258"/>
    <mergeCell ref="AK258:AL258"/>
    <mergeCell ref="AM258:AP258"/>
    <mergeCell ref="A257:B257"/>
    <mergeCell ref="C257:G257"/>
    <mergeCell ref="H257:K257"/>
    <mergeCell ref="L257:P257"/>
    <mergeCell ref="Q257:AF257"/>
    <mergeCell ref="AG257:AJ257"/>
    <mergeCell ref="AK263:AL263"/>
    <mergeCell ref="AM263:AP263"/>
    <mergeCell ref="A264:B264"/>
    <mergeCell ref="C264:G264"/>
    <mergeCell ref="H264:K264"/>
    <mergeCell ref="L264:P264"/>
    <mergeCell ref="Q264:AF264"/>
    <mergeCell ref="AG264:AJ264"/>
    <mergeCell ref="AK264:AL264"/>
    <mergeCell ref="AM264:AP264"/>
    <mergeCell ref="A263:B263"/>
    <mergeCell ref="C263:G263"/>
    <mergeCell ref="H263:K263"/>
    <mergeCell ref="L263:P263"/>
    <mergeCell ref="Q263:AF263"/>
    <mergeCell ref="AG263:AJ263"/>
    <mergeCell ref="AK261:AL261"/>
    <mergeCell ref="AM261:AP261"/>
    <mergeCell ref="A262:B262"/>
    <mergeCell ref="C262:G262"/>
    <mergeCell ref="H262:K262"/>
    <mergeCell ref="L262:P262"/>
    <mergeCell ref="Q262:AF262"/>
    <mergeCell ref="AG262:AJ262"/>
    <mergeCell ref="AK262:AL262"/>
    <mergeCell ref="AM262:AP262"/>
    <mergeCell ref="A261:B261"/>
    <mergeCell ref="C261:G261"/>
    <mergeCell ref="H261:K261"/>
    <mergeCell ref="L261:P261"/>
    <mergeCell ref="Q261:AF261"/>
    <mergeCell ref="AG261:AJ261"/>
    <mergeCell ref="AK267:AL267"/>
    <mergeCell ref="AM267:AP267"/>
    <mergeCell ref="A268:B268"/>
    <mergeCell ref="C268:G268"/>
    <mergeCell ref="H268:K268"/>
    <mergeCell ref="L268:P268"/>
    <mergeCell ref="Q268:AF268"/>
    <mergeCell ref="AG268:AJ268"/>
    <mergeCell ref="AK268:AL268"/>
    <mergeCell ref="AM268:AP268"/>
    <mergeCell ref="A267:B267"/>
    <mergeCell ref="C267:G267"/>
    <mergeCell ref="H267:K267"/>
    <mergeCell ref="L267:P267"/>
    <mergeCell ref="Q267:AF267"/>
    <mergeCell ref="AG267:AJ267"/>
    <mergeCell ref="AK265:AL265"/>
    <mergeCell ref="AM265:AP265"/>
    <mergeCell ref="A266:B266"/>
    <mergeCell ref="C266:G266"/>
    <mergeCell ref="H266:K266"/>
    <mergeCell ref="L266:P266"/>
    <mergeCell ref="Q266:AF266"/>
    <mergeCell ref="AG266:AJ266"/>
    <mergeCell ref="AK266:AL266"/>
    <mergeCell ref="AM266:AP266"/>
    <mergeCell ref="A265:B265"/>
    <mergeCell ref="C265:G265"/>
    <mergeCell ref="H265:K265"/>
    <mergeCell ref="L265:P265"/>
    <mergeCell ref="Q265:AF265"/>
    <mergeCell ref="AG265:AJ265"/>
    <mergeCell ref="AK271:AL271"/>
    <mergeCell ref="AM271:AP271"/>
    <mergeCell ref="A272:B272"/>
    <mergeCell ref="C272:G272"/>
    <mergeCell ref="H272:K272"/>
    <mergeCell ref="L272:P272"/>
    <mergeCell ref="Q272:AF272"/>
    <mergeCell ref="AG272:AJ272"/>
    <mergeCell ref="AK272:AL272"/>
    <mergeCell ref="AM272:AP272"/>
    <mergeCell ref="A271:B271"/>
    <mergeCell ref="C271:G271"/>
    <mergeCell ref="H271:K271"/>
    <mergeCell ref="L271:P271"/>
    <mergeCell ref="Q271:AF271"/>
    <mergeCell ref="AG271:AJ271"/>
    <mergeCell ref="AK269:AL269"/>
    <mergeCell ref="AM269:AP269"/>
    <mergeCell ref="A270:B270"/>
    <mergeCell ref="C270:G270"/>
    <mergeCell ref="H270:K270"/>
    <mergeCell ref="L270:P270"/>
    <mergeCell ref="Q270:AF270"/>
    <mergeCell ref="AG270:AJ270"/>
    <mergeCell ref="AK270:AL270"/>
    <mergeCell ref="AM270:AP270"/>
    <mergeCell ref="A269:B269"/>
    <mergeCell ref="C269:G269"/>
    <mergeCell ref="H269:K269"/>
    <mergeCell ref="L269:P269"/>
    <mergeCell ref="Q269:AF269"/>
    <mergeCell ref="AG269:AJ269"/>
    <mergeCell ref="AK275:AL275"/>
    <mergeCell ref="AM275:AP275"/>
    <mergeCell ref="A276:B276"/>
    <mergeCell ref="C276:G276"/>
    <mergeCell ref="H276:K276"/>
    <mergeCell ref="L276:P276"/>
    <mergeCell ref="Q276:AF276"/>
    <mergeCell ref="AG276:AJ276"/>
    <mergeCell ref="AK276:AL276"/>
    <mergeCell ref="AM276:AP276"/>
    <mergeCell ref="A275:B275"/>
    <mergeCell ref="C275:G275"/>
    <mergeCell ref="H275:K275"/>
    <mergeCell ref="L275:P275"/>
    <mergeCell ref="Q275:AF275"/>
    <mergeCell ref="AG275:AJ275"/>
    <mergeCell ref="AK273:AL273"/>
    <mergeCell ref="AM273:AP273"/>
    <mergeCell ref="A274:B274"/>
    <mergeCell ref="C274:G274"/>
    <mergeCell ref="H274:K274"/>
    <mergeCell ref="L274:P274"/>
    <mergeCell ref="Q274:AF274"/>
    <mergeCell ref="AG274:AJ274"/>
    <mergeCell ref="AK274:AL274"/>
    <mergeCell ref="AM274:AP274"/>
    <mergeCell ref="A273:B273"/>
    <mergeCell ref="C273:G273"/>
    <mergeCell ref="H273:K273"/>
    <mergeCell ref="L273:P273"/>
    <mergeCell ref="Q273:AF273"/>
    <mergeCell ref="AG273:AJ273"/>
    <mergeCell ref="AK279:AL279"/>
    <mergeCell ref="AM279:AP279"/>
    <mergeCell ref="A280:B280"/>
    <mergeCell ref="C280:G280"/>
    <mergeCell ref="H280:K280"/>
    <mergeCell ref="L280:P280"/>
    <mergeCell ref="Q280:AF280"/>
    <mergeCell ref="AG280:AJ280"/>
    <mergeCell ref="AK280:AL280"/>
    <mergeCell ref="AM280:AP280"/>
    <mergeCell ref="A279:B279"/>
    <mergeCell ref="C279:G279"/>
    <mergeCell ref="H279:K279"/>
    <mergeCell ref="L279:P279"/>
    <mergeCell ref="Q279:AF279"/>
    <mergeCell ref="AG279:AJ279"/>
    <mergeCell ref="AK277:AL277"/>
    <mergeCell ref="AM277:AP277"/>
    <mergeCell ref="A278:B278"/>
    <mergeCell ref="C278:G278"/>
    <mergeCell ref="H278:K278"/>
    <mergeCell ref="L278:P278"/>
    <mergeCell ref="Q278:AF278"/>
    <mergeCell ref="AG278:AJ278"/>
    <mergeCell ref="AK278:AL278"/>
    <mergeCell ref="AM278:AP278"/>
    <mergeCell ref="A277:B277"/>
    <mergeCell ref="C277:G277"/>
    <mergeCell ref="H277:K277"/>
    <mergeCell ref="L277:P277"/>
    <mergeCell ref="Q277:AF277"/>
    <mergeCell ref="AG277:AJ277"/>
    <mergeCell ref="AK283:AL283"/>
    <mergeCell ref="AM283:AP283"/>
    <mergeCell ref="A284:B284"/>
    <mergeCell ref="C284:G284"/>
    <mergeCell ref="H284:K284"/>
    <mergeCell ref="L284:P284"/>
    <mergeCell ref="Q284:AF284"/>
    <mergeCell ref="AG284:AJ284"/>
    <mergeCell ref="AK284:AL284"/>
    <mergeCell ref="AM284:AP284"/>
    <mergeCell ref="A283:B283"/>
    <mergeCell ref="C283:G283"/>
    <mergeCell ref="H283:K283"/>
    <mergeCell ref="L283:P283"/>
    <mergeCell ref="Q283:AF283"/>
    <mergeCell ref="AG283:AJ283"/>
    <mergeCell ref="AK281:AL281"/>
    <mergeCell ref="AM281:AP281"/>
    <mergeCell ref="A282:B282"/>
    <mergeCell ref="C282:G282"/>
    <mergeCell ref="H282:K282"/>
    <mergeCell ref="L282:P282"/>
    <mergeCell ref="Q282:AF282"/>
    <mergeCell ref="AG282:AJ282"/>
    <mergeCell ref="AK282:AL282"/>
    <mergeCell ref="AM282:AP282"/>
    <mergeCell ref="A281:B281"/>
    <mergeCell ref="C281:G281"/>
    <mergeCell ref="H281:K281"/>
    <mergeCell ref="L281:P281"/>
    <mergeCell ref="Q281:AF281"/>
    <mergeCell ref="AG281:AJ281"/>
    <mergeCell ref="AK287:AL287"/>
    <mergeCell ref="AM287:AP287"/>
    <mergeCell ref="A288:B288"/>
    <mergeCell ref="C288:G288"/>
    <mergeCell ref="H288:K288"/>
    <mergeCell ref="L288:P288"/>
    <mergeCell ref="Q288:AF288"/>
    <mergeCell ref="AG288:AJ288"/>
    <mergeCell ref="AK288:AL288"/>
    <mergeCell ref="AM288:AP288"/>
    <mergeCell ref="A287:B287"/>
    <mergeCell ref="C287:G287"/>
    <mergeCell ref="H287:K287"/>
    <mergeCell ref="L287:P287"/>
    <mergeCell ref="Q287:AF287"/>
    <mergeCell ref="AG287:AJ287"/>
    <mergeCell ref="AK285:AL285"/>
    <mergeCell ref="AM285:AP285"/>
    <mergeCell ref="A286:B286"/>
    <mergeCell ref="C286:G286"/>
    <mergeCell ref="H286:K286"/>
    <mergeCell ref="L286:P286"/>
    <mergeCell ref="Q286:AF286"/>
    <mergeCell ref="AG286:AJ286"/>
    <mergeCell ref="AK286:AL286"/>
    <mergeCell ref="AM286:AP286"/>
    <mergeCell ref="A285:B285"/>
    <mergeCell ref="C285:G285"/>
    <mergeCell ref="H285:K285"/>
    <mergeCell ref="L285:P285"/>
    <mergeCell ref="Q285:AF285"/>
    <mergeCell ref="AG285:AJ285"/>
    <mergeCell ref="AK291:AL291"/>
    <mergeCell ref="AM291:AP291"/>
    <mergeCell ref="A292:B292"/>
    <mergeCell ref="C292:G292"/>
    <mergeCell ref="H292:K292"/>
    <mergeCell ref="L292:P292"/>
    <mergeCell ref="Q292:AF292"/>
    <mergeCell ref="AG292:AJ292"/>
    <mergeCell ref="AK292:AL292"/>
    <mergeCell ref="AM292:AP292"/>
    <mergeCell ref="A291:B291"/>
    <mergeCell ref="C291:G291"/>
    <mergeCell ref="H291:K291"/>
    <mergeCell ref="L291:P291"/>
    <mergeCell ref="Q291:AF291"/>
    <mergeCell ref="AG291:AJ291"/>
    <mergeCell ref="AK289:AL289"/>
    <mergeCell ref="AM289:AP289"/>
    <mergeCell ref="A290:B290"/>
    <mergeCell ref="C290:G290"/>
    <mergeCell ref="H290:K290"/>
    <mergeCell ref="L290:P290"/>
    <mergeCell ref="Q290:AF290"/>
    <mergeCell ref="AG290:AJ290"/>
    <mergeCell ref="AK290:AL290"/>
    <mergeCell ref="AM290:AP290"/>
    <mergeCell ref="A289:B289"/>
    <mergeCell ref="C289:G289"/>
    <mergeCell ref="H289:K289"/>
    <mergeCell ref="L289:P289"/>
    <mergeCell ref="Q289:AF289"/>
    <mergeCell ref="AG289:AJ289"/>
    <mergeCell ref="AK295:AL295"/>
    <mergeCell ref="AM295:AP295"/>
    <mergeCell ref="A296:B296"/>
    <mergeCell ref="C296:G296"/>
    <mergeCell ref="H296:K296"/>
    <mergeCell ref="L296:P296"/>
    <mergeCell ref="Q296:AF296"/>
    <mergeCell ref="AG296:AJ296"/>
    <mergeCell ref="AK296:AL296"/>
    <mergeCell ref="AM296:AP296"/>
    <mergeCell ref="A295:B295"/>
    <mergeCell ref="C295:G295"/>
    <mergeCell ref="H295:K295"/>
    <mergeCell ref="L295:P295"/>
    <mergeCell ref="Q295:AF295"/>
    <mergeCell ref="AG295:AJ295"/>
    <mergeCell ref="AK293:AL293"/>
    <mergeCell ref="AM293:AP293"/>
    <mergeCell ref="A294:B294"/>
    <mergeCell ref="C294:G294"/>
    <mergeCell ref="H294:K294"/>
    <mergeCell ref="L294:P294"/>
    <mergeCell ref="Q294:AF294"/>
    <mergeCell ref="AG294:AJ294"/>
    <mergeCell ref="AK294:AL294"/>
    <mergeCell ref="AM294:AP294"/>
    <mergeCell ref="A293:B293"/>
    <mergeCell ref="C293:G293"/>
    <mergeCell ref="H293:K293"/>
    <mergeCell ref="L293:P293"/>
    <mergeCell ref="Q293:AF293"/>
    <mergeCell ref="AG293:AJ293"/>
    <mergeCell ref="AK299:AL299"/>
    <mergeCell ref="AM299:AP299"/>
    <mergeCell ref="A300:B300"/>
    <mergeCell ref="C300:G300"/>
    <mergeCell ref="H300:K300"/>
    <mergeCell ref="L300:P300"/>
    <mergeCell ref="Q300:AF300"/>
    <mergeCell ref="AG300:AJ300"/>
    <mergeCell ref="AK300:AL300"/>
    <mergeCell ref="AM300:AP300"/>
    <mergeCell ref="A299:B299"/>
    <mergeCell ref="C299:G299"/>
    <mergeCell ref="H299:K299"/>
    <mergeCell ref="L299:P299"/>
    <mergeCell ref="Q299:AF299"/>
    <mergeCell ref="AG299:AJ299"/>
    <mergeCell ref="AK297:AL297"/>
    <mergeCell ref="AM297:AP297"/>
    <mergeCell ref="A298:B298"/>
    <mergeCell ref="C298:G298"/>
    <mergeCell ref="H298:K298"/>
    <mergeCell ref="L298:P298"/>
    <mergeCell ref="Q298:AF298"/>
    <mergeCell ref="AG298:AJ298"/>
    <mergeCell ref="AK298:AL298"/>
    <mergeCell ref="AM298:AP298"/>
    <mergeCell ref="A297:B297"/>
    <mergeCell ref="C297:G297"/>
    <mergeCell ref="H297:K297"/>
    <mergeCell ref="L297:P297"/>
    <mergeCell ref="Q297:AF297"/>
    <mergeCell ref="AG297:AJ297"/>
    <mergeCell ref="AK303:AL303"/>
    <mergeCell ref="AM303:AP303"/>
    <mergeCell ref="A304:B304"/>
    <mergeCell ref="C304:G304"/>
    <mergeCell ref="H304:K304"/>
    <mergeCell ref="L304:P304"/>
    <mergeCell ref="Q304:AF304"/>
    <mergeCell ref="AG304:AJ304"/>
    <mergeCell ref="AK304:AL304"/>
    <mergeCell ref="AM304:AP304"/>
    <mergeCell ref="A303:B303"/>
    <mergeCell ref="C303:G303"/>
    <mergeCell ref="H303:K303"/>
    <mergeCell ref="L303:P303"/>
    <mergeCell ref="Q303:AF303"/>
    <mergeCell ref="AG303:AJ303"/>
    <mergeCell ref="AK301:AL301"/>
    <mergeCell ref="AM301:AP301"/>
    <mergeCell ref="A302:B302"/>
    <mergeCell ref="C302:G302"/>
    <mergeCell ref="H302:K302"/>
    <mergeCell ref="L302:P302"/>
    <mergeCell ref="Q302:AF302"/>
    <mergeCell ref="AG302:AJ302"/>
    <mergeCell ref="AK302:AL302"/>
    <mergeCell ref="AM302:AP302"/>
    <mergeCell ref="A301:B301"/>
    <mergeCell ref="C301:G301"/>
    <mergeCell ref="H301:K301"/>
    <mergeCell ref="L301:P301"/>
    <mergeCell ref="Q301:AF301"/>
    <mergeCell ref="AG301:AJ301"/>
    <mergeCell ref="AK307:AL307"/>
    <mergeCell ref="AM307:AP307"/>
    <mergeCell ref="A308:B308"/>
    <mergeCell ref="C308:G308"/>
    <mergeCell ref="H308:K308"/>
    <mergeCell ref="L308:P308"/>
    <mergeCell ref="Q308:AF308"/>
    <mergeCell ref="AG308:AJ308"/>
    <mergeCell ref="AK308:AL308"/>
    <mergeCell ref="AM308:AP308"/>
    <mergeCell ref="A307:B307"/>
    <mergeCell ref="C307:G307"/>
    <mergeCell ref="H307:K307"/>
    <mergeCell ref="L307:P307"/>
    <mergeCell ref="Q307:AF307"/>
    <mergeCell ref="AG307:AJ307"/>
    <mergeCell ref="AK305:AL305"/>
    <mergeCell ref="AM305:AP305"/>
    <mergeCell ref="A306:B306"/>
    <mergeCell ref="C306:G306"/>
    <mergeCell ref="H306:K306"/>
    <mergeCell ref="L306:P306"/>
    <mergeCell ref="Q306:AF306"/>
    <mergeCell ref="AG306:AJ306"/>
    <mergeCell ref="AK306:AL306"/>
    <mergeCell ref="AM306:AP306"/>
    <mergeCell ref="A305:B305"/>
    <mergeCell ref="C305:G305"/>
    <mergeCell ref="H305:K305"/>
    <mergeCell ref="L305:P305"/>
    <mergeCell ref="Q305:AF305"/>
    <mergeCell ref="AG305:AJ305"/>
    <mergeCell ref="AK311:AL311"/>
    <mergeCell ref="AM311:AP311"/>
    <mergeCell ref="A312:B312"/>
    <mergeCell ref="C312:G312"/>
    <mergeCell ref="H312:K312"/>
    <mergeCell ref="L312:P312"/>
    <mergeCell ref="Q312:AF312"/>
    <mergeCell ref="AG312:AJ312"/>
    <mergeCell ref="AK312:AL312"/>
    <mergeCell ref="AM312:AP312"/>
    <mergeCell ref="A311:B311"/>
    <mergeCell ref="C311:G311"/>
    <mergeCell ref="H311:K311"/>
    <mergeCell ref="L311:P311"/>
    <mergeCell ref="Q311:AF311"/>
    <mergeCell ref="AG311:AJ311"/>
    <mergeCell ref="AK309:AL309"/>
    <mergeCell ref="AM309:AP309"/>
    <mergeCell ref="A310:B310"/>
    <mergeCell ref="C310:G310"/>
    <mergeCell ref="H310:K310"/>
    <mergeCell ref="L310:P310"/>
    <mergeCell ref="Q310:AF310"/>
    <mergeCell ref="AG310:AJ310"/>
    <mergeCell ref="AK310:AL310"/>
    <mergeCell ref="AM310:AP310"/>
    <mergeCell ref="A309:B309"/>
    <mergeCell ref="C309:G309"/>
    <mergeCell ref="H309:K309"/>
    <mergeCell ref="L309:P309"/>
    <mergeCell ref="Q309:AF309"/>
    <mergeCell ref="AG309:AJ309"/>
    <mergeCell ref="AK315:AL315"/>
    <mergeCell ref="AM315:AP315"/>
    <mergeCell ref="A316:B316"/>
    <mergeCell ref="C316:G316"/>
    <mergeCell ref="H316:K316"/>
    <mergeCell ref="L316:P316"/>
    <mergeCell ref="Q316:AF316"/>
    <mergeCell ref="AG316:AJ316"/>
    <mergeCell ref="AK316:AL316"/>
    <mergeCell ref="AM316:AP316"/>
    <mergeCell ref="A315:B315"/>
    <mergeCell ref="C315:G315"/>
    <mergeCell ref="H315:K315"/>
    <mergeCell ref="L315:P315"/>
    <mergeCell ref="Q315:AF315"/>
    <mergeCell ref="AG315:AJ315"/>
    <mergeCell ref="AK313:AL313"/>
    <mergeCell ref="AM313:AP313"/>
    <mergeCell ref="A314:B314"/>
    <mergeCell ref="C314:G314"/>
    <mergeCell ref="H314:K314"/>
    <mergeCell ref="L314:P314"/>
    <mergeCell ref="Q314:AF314"/>
    <mergeCell ref="AG314:AJ314"/>
    <mergeCell ref="AK314:AL314"/>
    <mergeCell ref="AM314:AP314"/>
    <mergeCell ref="A313:B313"/>
    <mergeCell ref="C313:G313"/>
    <mergeCell ref="H313:K313"/>
    <mergeCell ref="L313:P313"/>
    <mergeCell ref="Q313:AF313"/>
    <mergeCell ref="AG313:AJ313"/>
    <mergeCell ref="AK319:AL319"/>
    <mergeCell ref="AM319:AP319"/>
    <mergeCell ref="A320:B320"/>
    <mergeCell ref="C320:G320"/>
    <mergeCell ref="H320:K320"/>
    <mergeCell ref="L320:P320"/>
    <mergeCell ref="Q320:AF320"/>
    <mergeCell ref="AG320:AJ320"/>
    <mergeCell ref="AK320:AL320"/>
    <mergeCell ref="AM320:AP320"/>
    <mergeCell ref="A319:B319"/>
    <mergeCell ref="C319:G319"/>
    <mergeCell ref="H319:K319"/>
    <mergeCell ref="L319:P319"/>
    <mergeCell ref="Q319:AF319"/>
    <mergeCell ref="AG319:AJ319"/>
    <mergeCell ref="AK317:AL317"/>
    <mergeCell ref="AM317:AP317"/>
    <mergeCell ref="A318:B318"/>
    <mergeCell ref="C318:G318"/>
    <mergeCell ref="H318:K318"/>
    <mergeCell ref="L318:P318"/>
    <mergeCell ref="Q318:AF318"/>
    <mergeCell ref="AG318:AJ318"/>
    <mergeCell ref="AK318:AL318"/>
    <mergeCell ref="AM318:AP318"/>
    <mergeCell ref="A317:B317"/>
    <mergeCell ref="C317:G317"/>
    <mergeCell ref="H317:K317"/>
    <mergeCell ref="L317:P317"/>
    <mergeCell ref="Q317:AF317"/>
    <mergeCell ref="AG317:AJ317"/>
    <mergeCell ref="AK323:AL323"/>
    <mergeCell ref="AM323:AP323"/>
    <mergeCell ref="A324:B324"/>
    <mergeCell ref="C324:G324"/>
    <mergeCell ref="H324:K324"/>
    <mergeCell ref="L324:P324"/>
    <mergeCell ref="Q324:AF324"/>
    <mergeCell ref="AG324:AJ324"/>
    <mergeCell ref="AK324:AL324"/>
    <mergeCell ref="AM324:AP324"/>
    <mergeCell ref="A323:B323"/>
    <mergeCell ref="C323:G323"/>
    <mergeCell ref="H323:K323"/>
    <mergeCell ref="L323:P323"/>
    <mergeCell ref="Q323:AF323"/>
    <mergeCell ref="AG323:AJ323"/>
    <mergeCell ref="AK321:AL321"/>
    <mergeCell ref="AM321:AP321"/>
    <mergeCell ref="A322:B322"/>
    <mergeCell ref="C322:G322"/>
    <mergeCell ref="H322:K322"/>
    <mergeCell ref="L322:P322"/>
    <mergeCell ref="Q322:AF322"/>
    <mergeCell ref="AG322:AJ322"/>
    <mergeCell ref="AK322:AL322"/>
    <mergeCell ref="AM322:AP322"/>
    <mergeCell ref="A321:B321"/>
    <mergeCell ref="C321:G321"/>
    <mergeCell ref="H321:K321"/>
    <mergeCell ref="L321:P321"/>
    <mergeCell ref="Q321:AF321"/>
    <mergeCell ref="AG321:AJ321"/>
    <mergeCell ref="AK327:AL327"/>
    <mergeCell ref="AM327:AP327"/>
    <mergeCell ref="A328:B328"/>
    <mergeCell ref="C328:G328"/>
    <mergeCell ref="H328:K328"/>
    <mergeCell ref="L328:P328"/>
    <mergeCell ref="Q328:AF328"/>
    <mergeCell ref="AG328:AJ328"/>
    <mergeCell ref="AK328:AL328"/>
    <mergeCell ref="AM328:AP328"/>
    <mergeCell ref="A327:B327"/>
    <mergeCell ref="C327:G327"/>
    <mergeCell ref="H327:K327"/>
    <mergeCell ref="L327:P327"/>
    <mergeCell ref="Q327:AF327"/>
    <mergeCell ref="AG327:AJ327"/>
    <mergeCell ref="AK325:AL325"/>
    <mergeCell ref="AM325:AP325"/>
    <mergeCell ref="A326:B326"/>
    <mergeCell ref="C326:G326"/>
    <mergeCell ref="H326:K326"/>
    <mergeCell ref="L326:P326"/>
    <mergeCell ref="Q326:AF326"/>
    <mergeCell ref="AG326:AJ326"/>
    <mergeCell ref="AK326:AL326"/>
    <mergeCell ref="AM326:AP326"/>
    <mergeCell ref="A325:B325"/>
    <mergeCell ref="C325:G325"/>
    <mergeCell ref="H325:K325"/>
    <mergeCell ref="L325:P325"/>
    <mergeCell ref="Q325:AF325"/>
    <mergeCell ref="AG325:AJ325"/>
    <mergeCell ref="AK331:AL331"/>
    <mergeCell ref="AM331:AP331"/>
    <mergeCell ref="A332:B332"/>
    <mergeCell ref="C332:G332"/>
    <mergeCell ref="H332:K332"/>
    <mergeCell ref="L332:P332"/>
    <mergeCell ref="Q332:AF332"/>
    <mergeCell ref="AG332:AJ332"/>
    <mergeCell ref="AK332:AL332"/>
    <mergeCell ref="AM332:AP332"/>
    <mergeCell ref="A331:B331"/>
    <mergeCell ref="C331:G331"/>
    <mergeCell ref="H331:K331"/>
    <mergeCell ref="L331:P331"/>
    <mergeCell ref="Q331:AF331"/>
    <mergeCell ref="AG331:AJ331"/>
    <mergeCell ref="AK329:AL329"/>
    <mergeCell ref="AM329:AP329"/>
    <mergeCell ref="A330:B330"/>
    <mergeCell ref="C330:G330"/>
    <mergeCell ref="H330:K330"/>
    <mergeCell ref="L330:P330"/>
    <mergeCell ref="Q330:AF330"/>
    <mergeCell ref="AG330:AJ330"/>
    <mergeCell ref="AK330:AL330"/>
    <mergeCell ref="AM330:AP330"/>
    <mergeCell ref="A329:B329"/>
    <mergeCell ref="C329:G329"/>
    <mergeCell ref="H329:K329"/>
    <mergeCell ref="L329:P329"/>
    <mergeCell ref="Q329:AF329"/>
    <mergeCell ref="AG329:AJ329"/>
    <mergeCell ref="AK335:AL335"/>
    <mergeCell ref="AM335:AP335"/>
    <mergeCell ref="A336:B336"/>
    <mergeCell ref="C336:G336"/>
    <mergeCell ref="H336:K336"/>
    <mergeCell ref="L336:P336"/>
    <mergeCell ref="Q336:AF336"/>
    <mergeCell ref="AG336:AJ336"/>
    <mergeCell ref="AK336:AL336"/>
    <mergeCell ref="AM336:AP336"/>
    <mergeCell ref="A335:B335"/>
    <mergeCell ref="C335:G335"/>
    <mergeCell ref="H335:K335"/>
    <mergeCell ref="L335:P335"/>
    <mergeCell ref="Q335:AF335"/>
    <mergeCell ref="AG335:AJ335"/>
    <mergeCell ref="AK333:AL333"/>
    <mergeCell ref="AM333:AP333"/>
    <mergeCell ref="A334:B334"/>
    <mergeCell ref="C334:G334"/>
    <mergeCell ref="H334:K334"/>
    <mergeCell ref="L334:P334"/>
    <mergeCell ref="Q334:AF334"/>
    <mergeCell ref="AG334:AJ334"/>
    <mergeCell ref="AK334:AL334"/>
    <mergeCell ref="AM334:AP334"/>
    <mergeCell ref="A333:B333"/>
    <mergeCell ref="C333:G333"/>
    <mergeCell ref="H333:K333"/>
    <mergeCell ref="L333:P333"/>
    <mergeCell ref="Q333:AF333"/>
    <mergeCell ref="AG333:AJ333"/>
    <mergeCell ref="AK339:AL339"/>
    <mergeCell ref="AM339:AP339"/>
    <mergeCell ref="A340:B340"/>
    <mergeCell ref="C340:G340"/>
    <mergeCell ref="H340:K340"/>
    <mergeCell ref="L340:P340"/>
    <mergeCell ref="Q340:AF340"/>
    <mergeCell ref="AG340:AJ340"/>
    <mergeCell ref="AK340:AL340"/>
    <mergeCell ref="AM340:AP340"/>
    <mergeCell ref="A339:B339"/>
    <mergeCell ref="C339:G339"/>
    <mergeCell ref="H339:K339"/>
    <mergeCell ref="L339:P339"/>
    <mergeCell ref="Q339:AF339"/>
    <mergeCell ref="AG339:AJ339"/>
    <mergeCell ref="AK337:AL337"/>
    <mergeCell ref="AM337:AP337"/>
    <mergeCell ref="A338:B338"/>
    <mergeCell ref="C338:G338"/>
    <mergeCell ref="H338:K338"/>
    <mergeCell ref="L338:P338"/>
    <mergeCell ref="Q338:AF338"/>
    <mergeCell ref="AG338:AJ338"/>
    <mergeCell ref="AK338:AL338"/>
    <mergeCell ref="AM338:AP338"/>
    <mergeCell ref="A337:B337"/>
    <mergeCell ref="C337:G337"/>
    <mergeCell ref="H337:K337"/>
    <mergeCell ref="L337:P337"/>
    <mergeCell ref="Q337:AF337"/>
    <mergeCell ref="AG337:AJ337"/>
    <mergeCell ref="AK343:AL343"/>
    <mergeCell ref="AM343:AP343"/>
    <mergeCell ref="A344:B344"/>
    <mergeCell ref="C344:G344"/>
    <mergeCell ref="H344:K344"/>
    <mergeCell ref="L344:P344"/>
    <mergeCell ref="Q344:AF344"/>
    <mergeCell ref="AG344:AJ344"/>
    <mergeCell ref="AK344:AL344"/>
    <mergeCell ref="AM344:AP344"/>
    <mergeCell ref="A343:B343"/>
    <mergeCell ref="C343:G343"/>
    <mergeCell ref="H343:K343"/>
    <mergeCell ref="L343:P343"/>
    <mergeCell ref="Q343:AF343"/>
    <mergeCell ref="AG343:AJ343"/>
    <mergeCell ref="AK341:AL341"/>
    <mergeCell ref="AM341:AP341"/>
    <mergeCell ref="A342:B342"/>
    <mergeCell ref="C342:G342"/>
    <mergeCell ref="H342:K342"/>
    <mergeCell ref="L342:P342"/>
    <mergeCell ref="Q342:AF342"/>
    <mergeCell ref="AG342:AJ342"/>
    <mergeCell ref="AK342:AL342"/>
    <mergeCell ref="AM342:AP342"/>
    <mergeCell ref="A341:B341"/>
    <mergeCell ref="C341:G341"/>
    <mergeCell ref="H341:K341"/>
    <mergeCell ref="L341:P341"/>
    <mergeCell ref="Q341:AF341"/>
    <mergeCell ref="AG341:AJ341"/>
    <mergeCell ref="AK347:AL347"/>
    <mergeCell ref="AM347:AP347"/>
    <mergeCell ref="A348:B348"/>
    <mergeCell ref="C348:G348"/>
    <mergeCell ref="H348:K348"/>
    <mergeCell ref="L348:P348"/>
    <mergeCell ref="Q348:AF348"/>
    <mergeCell ref="AG348:AJ348"/>
    <mergeCell ref="AK348:AL348"/>
    <mergeCell ref="AM348:AP348"/>
    <mergeCell ref="A347:B347"/>
    <mergeCell ref="C347:G347"/>
    <mergeCell ref="H347:K347"/>
    <mergeCell ref="L347:P347"/>
    <mergeCell ref="Q347:AF347"/>
    <mergeCell ref="AG347:AJ347"/>
    <mergeCell ref="AK345:AL345"/>
    <mergeCell ref="AM345:AP345"/>
    <mergeCell ref="A346:B346"/>
    <mergeCell ref="C346:G346"/>
    <mergeCell ref="H346:K346"/>
    <mergeCell ref="L346:P346"/>
    <mergeCell ref="Q346:AF346"/>
    <mergeCell ref="AG346:AJ346"/>
    <mergeCell ref="AK346:AL346"/>
    <mergeCell ref="AM346:AP346"/>
    <mergeCell ref="A345:B345"/>
    <mergeCell ref="C345:G345"/>
    <mergeCell ref="H345:K345"/>
    <mergeCell ref="L345:P345"/>
    <mergeCell ref="Q345:AF345"/>
    <mergeCell ref="AG345:AJ345"/>
    <mergeCell ref="AK351:AL351"/>
    <mergeCell ref="AM351:AP351"/>
    <mergeCell ref="A352:B352"/>
    <mergeCell ref="C352:G352"/>
    <mergeCell ref="H352:K352"/>
    <mergeCell ref="L352:P352"/>
    <mergeCell ref="Q352:AF352"/>
    <mergeCell ref="AG352:AJ352"/>
    <mergeCell ref="AK352:AL352"/>
    <mergeCell ref="AM352:AP352"/>
    <mergeCell ref="A351:B351"/>
    <mergeCell ref="C351:G351"/>
    <mergeCell ref="H351:K351"/>
    <mergeCell ref="L351:P351"/>
    <mergeCell ref="Q351:AF351"/>
    <mergeCell ref="AG351:AJ351"/>
    <mergeCell ref="AK349:AL349"/>
    <mergeCell ref="AM349:AP349"/>
    <mergeCell ref="A350:B350"/>
    <mergeCell ref="C350:G350"/>
    <mergeCell ref="H350:K350"/>
    <mergeCell ref="L350:P350"/>
    <mergeCell ref="Q350:AF350"/>
    <mergeCell ref="AG350:AJ350"/>
    <mergeCell ref="AK350:AL350"/>
    <mergeCell ref="AM350:AP350"/>
    <mergeCell ref="A349:B349"/>
    <mergeCell ref="C349:G349"/>
    <mergeCell ref="H349:K349"/>
    <mergeCell ref="L349:P349"/>
    <mergeCell ref="Q349:AF349"/>
    <mergeCell ref="AG349:AJ349"/>
    <mergeCell ref="AK355:AL355"/>
    <mergeCell ref="AM355:AP355"/>
    <mergeCell ref="A356:B356"/>
    <mergeCell ref="C356:G356"/>
    <mergeCell ref="H356:K356"/>
    <mergeCell ref="L356:P356"/>
    <mergeCell ref="Q356:AF356"/>
    <mergeCell ref="AG356:AJ356"/>
    <mergeCell ref="AK356:AL356"/>
    <mergeCell ref="AM356:AP356"/>
    <mergeCell ref="A355:B355"/>
    <mergeCell ref="C355:G355"/>
    <mergeCell ref="H355:K355"/>
    <mergeCell ref="L355:P355"/>
    <mergeCell ref="Q355:AF355"/>
    <mergeCell ref="AG355:AJ355"/>
    <mergeCell ref="AK353:AL353"/>
    <mergeCell ref="AM353:AP353"/>
    <mergeCell ref="A354:B354"/>
    <mergeCell ref="C354:G354"/>
    <mergeCell ref="H354:K354"/>
    <mergeCell ref="L354:P354"/>
    <mergeCell ref="Q354:AF354"/>
    <mergeCell ref="AG354:AJ354"/>
    <mergeCell ref="AK354:AL354"/>
    <mergeCell ref="AM354:AP354"/>
    <mergeCell ref="A353:B353"/>
    <mergeCell ref="C353:G353"/>
    <mergeCell ref="H353:K353"/>
    <mergeCell ref="L353:P353"/>
    <mergeCell ref="Q353:AF353"/>
    <mergeCell ref="AG353:AJ353"/>
    <mergeCell ref="AK359:AL359"/>
    <mergeCell ref="AM359:AP359"/>
    <mergeCell ref="A360:B360"/>
    <mergeCell ref="C360:G360"/>
    <mergeCell ref="H360:K360"/>
    <mergeCell ref="L360:P360"/>
    <mergeCell ref="Q360:AF360"/>
    <mergeCell ref="AG360:AJ360"/>
    <mergeCell ref="AK360:AL360"/>
    <mergeCell ref="AM360:AP360"/>
    <mergeCell ref="A359:B359"/>
    <mergeCell ref="C359:G359"/>
    <mergeCell ref="H359:K359"/>
    <mergeCell ref="L359:P359"/>
    <mergeCell ref="Q359:AF359"/>
    <mergeCell ref="AG359:AJ359"/>
    <mergeCell ref="AK357:AL357"/>
    <mergeCell ref="AM357:AP357"/>
    <mergeCell ref="A358:B358"/>
    <mergeCell ref="C358:G358"/>
    <mergeCell ref="H358:K358"/>
    <mergeCell ref="L358:P358"/>
    <mergeCell ref="Q358:AF358"/>
    <mergeCell ref="AG358:AJ358"/>
    <mergeCell ref="AK358:AL358"/>
    <mergeCell ref="AM358:AP358"/>
    <mergeCell ref="A357:B357"/>
    <mergeCell ref="C357:G357"/>
    <mergeCell ref="H357:K357"/>
    <mergeCell ref="L357:P357"/>
    <mergeCell ref="Q357:AF357"/>
    <mergeCell ref="AG357:AJ357"/>
    <mergeCell ref="AK363:AL363"/>
    <mergeCell ref="AM363:AP363"/>
    <mergeCell ref="A364:B364"/>
    <mergeCell ref="C364:G364"/>
    <mergeCell ref="H364:K364"/>
    <mergeCell ref="L364:P364"/>
    <mergeCell ref="Q364:AF364"/>
    <mergeCell ref="AG364:AJ364"/>
    <mergeCell ref="AK364:AL364"/>
    <mergeCell ref="AM364:AP364"/>
    <mergeCell ref="A363:B363"/>
    <mergeCell ref="C363:G363"/>
    <mergeCell ref="H363:K363"/>
    <mergeCell ref="L363:P363"/>
    <mergeCell ref="Q363:AF363"/>
    <mergeCell ref="AG363:AJ363"/>
    <mergeCell ref="AK361:AL361"/>
    <mergeCell ref="AM361:AP361"/>
    <mergeCell ref="A362:B362"/>
    <mergeCell ref="C362:G362"/>
    <mergeCell ref="H362:K362"/>
    <mergeCell ref="L362:P362"/>
    <mergeCell ref="Q362:AF362"/>
    <mergeCell ref="AG362:AJ362"/>
    <mergeCell ref="AK362:AL362"/>
    <mergeCell ref="AM362:AP362"/>
    <mergeCell ref="A361:B361"/>
    <mergeCell ref="C361:G361"/>
    <mergeCell ref="H361:K361"/>
    <mergeCell ref="L361:P361"/>
    <mergeCell ref="Q361:AF361"/>
    <mergeCell ref="AG361:AJ361"/>
    <mergeCell ref="AK367:AL367"/>
    <mergeCell ref="AM367:AP367"/>
    <mergeCell ref="A368:B368"/>
    <mergeCell ref="C368:G368"/>
    <mergeCell ref="H368:K368"/>
    <mergeCell ref="L368:P368"/>
    <mergeCell ref="Q368:AF368"/>
    <mergeCell ref="AG368:AJ368"/>
    <mergeCell ref="AK368:AL368"/>
    <mergeCell ref="AM368:AP368"/>
    <mergeCell ref="A367:B367"/>
    <mergeCell ref="C367:G367"/>
    <mergeCell ref="H367:K367"/>
    <mergeCell ref="L367:P367"/>
    <mergeCell ref="Q367:AF367"/>
    <mergeCell ref="AG367:AJ367"/>
    <mergeCell ref="AK365:AL365"/>
    <mergeCell ref="AM365:AP365"/>
    <mergeCell ref="A366:B366"/>
    <mergeCell ref="C366:G366"/>
    <mergeCell ref="H366:K366"/>
    <mergeCell ref="L366:P366"/>
    <mergeCell ref="Q366:AF366"/>
    <mergeCell ref="AG366:AJ366"/>
    <mergeCell ref="AK366:AL366"/>
    <mergeCell ref="AM366:AP366"/>
    <mergeCell ref="A365:B365"/>
    <mergeCell ref="C365:G365"/>
    <mergeCell ref="H365:K365"/>
    <mergeCell ref="L365:P365"/>
    <mergeCell ref="Q365:AF365"/>
    <mergeCell ref="AG365:AJ365"/>
    <mergeCell ref="AK371:AL371"/>
    <mergeCell ref="AM371:AP371"/>
    <mergeCell ref="A372:B372"/>
    <mergeCell ref="C372:G372"/>
    <mergeCell ref="H372:K372"/>
    <mergeCell ref="L372:P372"/>
    <mergeCell ref="Q372:AF372"/>
    <mergeCell ref="AG372:AJ372"/>
    <mergeCell ref="AK372:AL372"/>
    <mergeCell ref="AM372:AP372"/>
    <mergeCell ref="A371:B371"/>
    <mergeCell ref="C371:G371"/>
    <mergeCell ref="H371:K371"/>
    <mergeCell ref="L371:P371"/>
    <mergeCell ref="Q371:AF371"/>
    <mergeCell ref="AG371:AJ371"/>
    <mergeCell ref="AK369:AL369"/>
    <mergeCell ref="AM369:AP369"/>
    <mergeCell ref="A370:B370"/>
    <mergeCell ref="C370:G370"/>
    <mergeCell ref="H370:K370"/>
    <mergeCell ref="L370:P370"/>
    <mergeCell ref="Q370:AF370"/>
    <mergeCell ref="AG370:AJ370"/>
    <mergeCell ref="AK370:AL370"/>
    <mergeCell ref="AM370:AP370"/>
    <mergeCell ref="A369:B369"/>
    <mergeCell ref="C369:G369"/>
    <mergeCell ref="H369:K369"/>
    <mergeCell ref="L369:P369"/>
    <mergeCell ref="Q369:AF369"/>
    <mergeCell ref="AG369:AJ369"/>
    <mergeCell ref="AK375:AL375"/>
    <mergeCell ref="AM375:AP375"/>
    <mergeCell ref="A376:B376"/>
    <mergeCell ref="C376:G376"/>
    <mergeCell ref="H376:K376"/>
    <mergeCell ref="L376:P376"/>
    <mergeCell ref="Q376:AF376"/>
    <mergeCell ref="AG376:AJ376"/>
    <mergeCell ref="AK376:AL376"/>
    <mergeCell ref="AM376:AP376"/>
    <mergeCell ref="A375:B375"/>
    <mergeCell ref="C375:G375"/>
    <mergeCell ref="H375:K375"/>
    <mergeCell ref="L375:P375"/>
    <mergeCell ref="Q375:AF375"/>
    <mergeCell ref="AG375:AJ375"/>
    <mergeCell ref="AK373:AL373"/>
    <mergeCell ref="AM373:AP373"/>
    <mergeCell ref="A374:B374"/>
    <mergeCell ref="C374:G374"/>
    <mergeCell ref="H374:K374"/>
    <mergeCell ref="L374:P374"/>
    <mergeCell ref="Q374:AF374"/>
    <mergeCell ref="AG374:AJ374"/>
    <mergeCell ref="AK374:AL374"/>
    <mergeCell ref="AM374:AP374"/>
    <mergeCell ref="A373:B373"/>
    <mergeCell ref="C373:G373"/>
    <mergeCell ref="H373:K373"/>
    <mergeCell ref="L373:P373"/>
    <mergeCell ref="Q373:AF373"/>
    <mergeCell ref="AG373:AJ373"/>
    <mergeCell ref="AK379:AL379"/>
    <mergeCell ref="AM379:AP379"/>
    <mergeCell ref="A380:B380"/>
    <mergeCell ref="C380:G380"/>
    <mergeCell ref="H380:K380"/>
    <mergeCell ref="L380:P380"/>
    <mergeCell ref="Q380:AF380"/>
    <mergeCell ref="AG380:AJ380"/>
    <mergeCell ref="AK380:AL380"/>
    <mergeCell ref="AM380:AP380"/>
    <mergeCell ref="A379:B379"/>
    <mergeCell ref="C379:G379"/>
    <mergeCell ref="H379:K379"/>
    <mergeCell ref="L379:P379"/>
    <mergeCell ref="Q379:AF379"/>
    <mergeCell ref="AG379:AJ379"/>
    <mergeCell ref="AK377:AL377"/>
    <mergeCell ref="AM377:AP377"/>
    <mergeCell ref="A378:B378"/>
    <mergeCell ref="C378:G378"/>
    <mergeCell ref="H378:K378"/>
    <mergeCell ref="L378:P378"/>
    <mergeCell ref="Q378:AF378"/>
    <mergeCell ref="AG378:AJ378"/>
    <mergeCell ref="AK378:AL378"/>
    <mergeCell ref="AM378:AP378"/>
    <mergeCell ref="A377:B377"/>
    <mergeCell ref="C377:G377"/>
    <mergeCell ref="H377:K377"/>
    <mergeCell ref="L377:P377"/>
    <mergeCell ref="Q377:AF377"/>
    <mergeCell ref="AG377:AJ377"/>
    <mergeCell ref="AK383:AL383"/>
    <mergeCell ref="AM383:AP383"/>
    <mergeCell ref="A384:B384"/>
    <mergeCell ref="C384:G384"/>
    <mergeCell ref="H384:K384"/>
    <mergeCell ref="L384:P384"/>
    <mergeCell ref="Q384:AF384"/>
    <mergeCell ref="AG384:AJ384"/>
    <mergeCell ref="AK384:AL384"/>
    <mergeCell ref="AM384:AP384"/>
    <mergeCell ref="A383:B383"/>
    <mergeCell ref="C383:G383"/>
    <mergeCell ref="H383:K383"/>
    <mergeCell ref="L383:P383"/>
    <mergeCell ref="Q383:AF383"/>
    <mergeCell ref="AG383:AJ383"/>
    <mergeCell ref="AK381:AL381"/>
    <mergeCell ref="AM381:AP381"/>
    <mergeCell ref="A382:B382"/>
    <mergeCell ref="C382:G382"/>
    <mergeCell ref="H382:K382"/>
    <mergeCell ref="L382:P382"/>
    <mergeCell ref="Q382:AF382"/>
    <mergeCell ref="AG382:AJ382"/>
    <mergeCell ref="AK382:AL382"/>
    <mergeCell ref="AM382:AP382"/>
    <mergeCell ref="A381:B381"/>
    <mergeCell ref="C381:G381"/>
    <mergeCell ref="H381:K381"/>
    <mergeCell ref="L381:P381"/>
    <mergeCell ref="Q381:AF381"/>
    <mergeCell ref="AG381:AJ381"/>
    <mergeCell ref="AK387:AL387"/>
    <mergeCell ref="AM387:AP387"/>
    <mergeCell ref="A388:B388"/>
    <mergeCell ref="C388:G388"/>
    <mergeCell ref="H388:K388"/>
    <mergeCell ref="L388:P388"/>
    <mergeCell ref="Q388:AF388"/>
    <mergeCell ref="AG388:AJ388"/>
    <mergeCell ref="AK388:AL388"/>
    <mergeCell ref="AM388:AP388"/>
    <mergeCell ref="A387:B387"/>
    <mergeCell ref="C387:G387"/>
    <mergeCell ref="H387:K387"/>
    <mergeCell ref="L387:P387"/>
    <mergeCell ref="Q387:AF387"/>
    <mergeCell ref="AG387:AJ387"/>
    <mergeCell ref="AK385:AL385"/>
    <mergeCell ref="AM385:AP385"/>
    <mergeCell ref="A386:B386"/>
    <mergeCell ref="C386:G386"/>
    <mergeCell ref="H386:K386"/>
    <mergeCell ref="L386:P386"/>
    <mergeCell ref="Q386:AF386"/>
    <mergeCell ref="AG386:AJ386"/>
    <mergeCell ref="AK386:AL386"/>
    <mergeCell ref="AM386:AP386"/>
    <mergeCell ref="A385:B385"/>
    <mergeCell ref="C385:G385"/>
    <mergeCell ref="H385:K385"/>
    <mergeCell ref="L385:P385"/>
    <mergeCell ref="Q385:AF385"/>
    <mergeCell ref="AG385:AJ385"/>
    <mergeCell ref="AK391:AL391"/>
    <mergeCell ref="AM391:AP391"/>
    <mergeCell ref="A392:B392"/>
    <mergeCell ref="C392:G392"/>
    <mergeCell ref="H392:K392"/>
    <mergeCell ref="L392:P392"/>
    <mergeCell ref="Q392:AF392"/>
    <mergeCell ref="AG392:AJ392"/>
    <mergeCell ref="AK392:AL392"/>
    <mergeCell ref="AM392:AP392"/>
    <mergeCell ref="A391:B391"/>
    <mergeCell ref="C391:G391"/>
    <mergeCell ref="H391:K391"/>
    <mergeCell ref="L391:P391"/>
    <mergeCell ref="Q391:AF391"/>
    <mergeCell ref="AG391:AJ391"/>
    <mergeCell ref="AK389:AL389"/>
    <mergeCell ref="AM389:AP389"/>
    <mergeCell ref="A390:B390"/>
    <mergeCell ref="C390:G390"/>
    <mergeCell ref="H390:K390"/>
    <mergeCell ref="L390:P390"/>
    <mergeCell ref="Q390:AF390"/>
    <mergeCell ref="AG390:AJ390"/>
    <mergeCell ref="AK390:AL390"/>
    <mergeCell ref="AM390:AP390"/>
    <mergeCell ref="A389:B389"/>
    <mergeCell ref="C389:G389"/>
    <mergeCell ref="H389:K389"/>
    <mergeCell ref="L389:P389"/>
    <mergeCell ref="Q389:AF389"/>
    <mergeCell ref="AG389:AJ389"/>
    <mergeCell ref="AK395:AL395"/>
    <mergeCell ref="AM395:AP395"/>
    <mergeCell ref="A396:B396"/>
    <mergeCell ref="C396:G396"/>
    <mergeCell ref="H396:K396"/>
    <mergeCell ref="L396:P396"/>
    <mergeCell ref="Q396:AF396"/>
    <mergeCell ref="AG396:AJ396"/>
    <mergeCell ref="AK396:AL396"/>
    <mergeCell ref="AM396:AP396"/>
    <mergeCell ref="A395:B395"/>
    <mergeCell ref="C395:G395"/>
    <mergeCell ref="H395:K395"/>
    <mergeCell ref="L395:P395"/>
    <mergeCell ref="Q395:AF395"/>
    <mergeCell ref="AG395:AJ395"/>
    <mergeCell ref="AK393:AL393"/>
    <mergeCell ref="AM393:AP393"/>
    <mergeCell ref="A394:B394"/>
    <mergeCell ref="C394:G394"/>
    <mergeCell ref="H394:K394"/>
    <mergeCell ref="L394:P394"/>
    <mergeCell ref="Q394:AF394"/>
    <mergeCell ref="AG394:AJ394"/>
    <mergeCell ref="AK394:AL394"/>
    <mergeCell ref="AM394:AP394"/>
    <mergeCell ref="A393:B393"/>
    <mergeCell ref="C393:G393"/>
    <mergeCell ref="H393:K393"/>
    <mergeCell ref="L393:P393"/>
    <mergeCell ref="Q393:AF393"/>
    <mergeCell ref="AG393:AJ393"/>
    <mergeCell ref="AK399:AL399"/>
    <mergeCell ref="AM399:AP399"/>
    <mergeCell ref="A400:B400"/>
    <mergeCell ref="C400:G400"/>
    <mergeCell ref="H400:K400"/>
    <mergeCell ref="L400:P400"/>
    <mergeCell ref="Q400:AF400"/>
    <mergeCell ref="AG400:AJ400"/>
    <mergeCell ref="AK400:AL400"/>
    <mergeCell ref="AM400:AP400"/>
    <mergeCell ref="A399:B399"/>
    <mergeCell ref="C399:G399"/>
    <mergeCell ref="H399:K399"/>
    <mergeCell ref="L399:P399"/>
    <mergeCell ref="Q399:AF399"/>
    <mergeCell ref="AG399:AJ399"/>
    <mergeCell ref="AK397:AL397"/>
    <mergeCell ref="AM397:AP397"/>
    <mergeCell ref="A398:B398"/>
    <mergeCell ref="C398:G398"/>
    <mergeCell ref="H398:K398"/>
    <mergeCell ref="L398:P398"/>
    <mergeCell ref="Q398:AF398"/>
    <mergeCell ref="AG398:AJ398"/>
    <mergeCell ref="AK398:AL398"/>
    <mergeCell ref="AM398:AP398"/>
    <mergeCell ref="A397:B397"/>
    <mergeCell ref="C397:G397"/>
    <mergeCell ref="H397:K397"/>
    <mergeCell ref="L397:P397"/>
    <mergeCell ref="Q397:AF397"/>
    <mergeCell ref="AG397:AJ397"/>
    <mergeCell ref="AK403:AL403"/>
    <mergeCell ref="AM403:AP403"/>
    <mergeCell ref="A404:B404"/>
    <mergeCell ref="C404:G404"/>
    <mergeCell ref="H404:K404"/>
    <mergeCell ref="L404:P404"/>
    <mergeCell ref="Q404:AF404"/>
    <mergeCell ref="AG404:AJ404"/>
    <mergeCell ref="AK404:AL404"/>
    <mergeCell ref="AM404:AP404"/>
    <mergeCell ref="A403:B403"/>
    <mergeCell ref="C403:G403"/>
    <mergeCell ref="H403:K403"/>
    <mergeCell ref="L403:P403"/>
    <mergeCell ref="Q403:AF403"/>
    <mergeCell ref="AG403:AJ403"/>
    <mergeCell ref="AK401:AL401"/>
    <mergeCell ref="AM401:AP401"/>
    <mergeCell ref="A402:B402"/>
    <mergeCell ref="C402:G402"/>
    <mergeCell ref="H402:K402"/>
    <mergeCell ref="L402:P402"/>
    <mergeCell ref="Q402:AF402"/>
    <mergeCell ref="AG402:AJ402"/>
    <mergeCell ref="AK402:AL402"/>
    <mergeCell ref="AM402:AP402"/>
    <mergeCell ref="A401:B401"/>
    <mergeCell ref="C401:G401"/>
    <mergeCell ref="H401:K401"/>
    <mergeCell ref="L401:P401"/>
    <mergeCell ref="Q401:AF401"/>
    <mergeCell ref="AG401:AJ401"/>
    <mergeCell ref="AK407:AL407"/>
    <mergeCell ref="AM407:AP407"/>
    <mergeCell ref="A408:B408"/>
    <mergeCell ref="C408:G408"/>
    <mergeCell ref="H408:K408"/>
    <mergeCell ref="L408:P408"/>
    <mergeCell ref="Q408:AF408"/>
    <mergeCell ref="AG408:AJ408"/>
    <mergeCell ref="AK408:AL408"/>
    <mergeCell ref="AM408:AP408"/>
    <mergeCell ref="A407:B407"/>
    <mergeCell ref="C407:G407"/>
    <mergeCell ref="H407:K407"/>
    <mergeCell ref="L407:P407"/>
    <mergeCell ref="Q407:AF407"/>
    <mergeCell ref="AG407:AJ407"/>
    <mergeCell ref="AK405:AL405"/>
    <mergeCell ref="AM405:AP405"/>
    <mergeCell ref="A406:B406"/>
    <mergeCell ref="C406:G406"/>
    <mergeCell ref="H406:K406"/>
    <mergeCell ref="L406:P406"/>
    <mergeCell ref="Q406:AF406"/>
    <mergeCell ref="AG406:AJ406"/>
    <mergeCell ref="AK406:AL406"/>
    <mergeCell ref="AM406:AP406"/>
    <mergeCell ref="A405:B405"/>
    <mergeCell ref="C405:G405"/>
    <mergeCell ref="H405:K405"/>
    <mergeCell ref="L405:P405"/>
    <mergeCell ref="Q405:AF405"/>
    <mergeCell ref="AG405:AJ405"/>
    <mergeCell ref="AK411:AL411"/>
    <mergeCell ref="AM411:AP411"/>
    <mergeCell ref="A412:B412"/>
    <mergeCell ref="C412:G412"/>
    <mergeCell ref="H412:K412"/>
    <mergeCell ref="L412:P412"/>
    <mergeCell ref="Q412:AF412"/>
    <mergeCell ref="AG412:AJ412"/>
    <mergeCell ref="AK412:AL412"/>
    <mergeCell ref="AM412:AP412"/>
    <mergeCell ref="A411:B411"/>
    <mergeCell ref="C411:G411"/>
    <mergeCell ref="H411:K411"/>
    <mergeCell ref="L411:P411"/>
    <mergeCell ref="Q411:AF411"/>
    <mergeCell ref="AG411:AJ411"/>
    <mergeCell ref="AK409:AL409"/>
    <mergeCell ref="AM409:AP409"/>
    <mergeCell ref="A410:B410"/>
    <mergeCell ref="C410:G410"/>
    <mergeCell ref="H410:K410"/>
    <mergeCell ref="L410:P410"/>
    <mergeCell ref="Q410:AF410"/>
    <mergeCell ref="AG410:AJ410"/>
    <mergeCell ref="AK410:AL410"/>
    <mergeCell ref="AM410:AP410"/>
    <mergeCell ref="A409:B409"/>
    <mergeCell ref="C409:G409"/>
    <mergeCell ref="H409:K409"/>
    <mergeCell ref="L409:P409"/>
    <mergeCell ref="Q409:AF409"/>
    <mergeCell ref="AG409:AJ409"/>
    <mergeCell ref="AK415:AL415"/>
    <mergeCell ref="AM415:AP415"/>
    <mergeCell ref="A416:B416"/>
    <mergeCell ref="C416:G416"/>
    <mergeCell ref="H416:K416"/>
    <mergeCell ref="L416:P416"/>
    <mergeCell ref="Q416:AF416"/>
    <mergeCell ref="AG416:AJ416"/>
    <mergeCell ref="AK416:AL416"/>
    <mergeCell ref="AM416:AP416"/>
    <mergeCell ref="A415:B415"/>
    <mergeCell ref="C415:G415"/>
    <mergeCell ref="H415:K415"/>
    <mergeCell ref="L415:P415"/>
    <mergeCell ref="Q415:AF415"/>
    <mergeCell ref="AG415:AJ415"/>
    <mergeCell ref="AK413:AL413"/>
    <mergeCell ref="AM413:AP413"/>
    <mergeCell ref="A414:B414"/>
    <mergeCell ref="C414:G414"/>
    <mergeCell ref="H414:K414"/>
    <mergeCell ref="L414:P414"/>
    <mergeCell ref="Q414:AF414"/>
    <mergeCell ref="AG414:AJ414"/>
    <mergeCell ref="AK414:AL414"/>
    <mergeCell ref="AM414:AP414"/>
    <mergeCell ref="A413:B413"/>
    <mergeCell ref="C413:G413"/>
    <mergeCell ref="H413:K413"/>
    <mergeCell ref="L413:P413"/>
    <mergeCell ref="Q413:AF413"/>
    <mergeCell ref="AG413:AJ413"/>
    <mergeCell ref="AK419:AL419"/>
    <mergeCell ref="AM419:AP419"/>
    <mergeCell ref="A420:B420"/>
    <mergeCell ref="C420:G420"/>
    <mergeCell ref="H420:K420"/>
    <mergeCell ref="L420:P420"/>
    <mergeCell ref="Q420:AF420"/>
    <mergeCell ref="AG420:AJ420"/>
    <mergeCell ref="AK420:AL420"/>
    <mergeCell ref="AM420:AP420"/>
    <mergeCell ref="A419:B419"/>
    <mergeCell ref="C419:G419"/>
    <mergeCell ref="H419:K419"/>
    <mergeCell ref="L419:P419"/>
    <mergeCell ref="Q419:AF419"/>
    <mergeCell ref="AG419:AJ419"/>
    <mergeCell ref="AK417:AL417"/>
    <mergeCell ref="AM417:AP417"/>
    <mergeCell ref="A418:B418"/>
    <mergeCell ref="C418:G418"/>
    <mergeCell ref="H418:K418"/>
    <mergeCell ref="L418:P418"/>
    <mergeCell ref="Q418:AF418"/>
    <mergeCell ref="AG418:AJ418"/>
    <mergeCell ref="AK418:AL418"/>
    <mergeCell ref="AM418:AP418"/>
    <mergeCell ref="A417:B417"/>
    <mergeCell ref="C417:G417"/>
    <mergeCell ref="H417:K417"/>
    <mergeCell ref="L417:P417"/>
    <mergeCell ref="Q417:AF417"/>
    <mergeCell ref="AG417:AJ417"/>
    <mergeCell ref="AK423:AL423"/>
    <mergeCell ref="AM423:AP423"/>
    <mergeCell ref="A424:B424"/>
    <mergeCell ref="C424:G424"/>
    <mergeCell ref="H424:K424"/>
    <mergeCell ref="L424:P424"/>
    <mergeCell ref="Q424:AF424"/>
    <mergeCell ref="AG424:AJ424"/>
    <mergeCell ref="AK424:AL424"/>
    <mergeCell ref="AM424:AP424"/>
    <mergeCell ref="A423:B423"/>
    <mergeCell ref="C423:G423"/>
    <mergeCell ref="H423:K423"/>
    <mergeCell ref="L423:P423"/>
    <mergeCell ref="Q423:AF423"/>
    <mergeCell ref="AG423:AJ423"/>
    <mergeCell ref="AK421:AL421"/>
    <mergeCell ref="AM421:AP421"/>
    <mergeCell ref="A422:B422"/>
    <mergeCell ref="C422:G422"/>
    <mergeCell ref="H422:K422"/>
    <mergeCell ref="L422:P422"/>
    <mergeCell ref="Q422:AF422"/>
    <mergeCell ref="AG422:AJ422"/>
    <mergeCell ref="AK422:AL422"/>
    <mergeCell ref="AM422:AP422"/>
    <mergeCell ref="A421:B421"/>
    <mergeCell ref="C421:G421"/>
    <mergeCell ref="H421:K421"/>
    <mergeCell ref="L421:P421"/>
    <mergeCell ref="Q421:AF421"/>
    <mergeCell ref="AG421:AJ421"/>
    <mergeCell ref="AK427:AL427"/>
    <mergeCell ref="AM427:AP427"/>
    <mergeCell ref="A428:B428"/>
    <mergeCell ref="C428:G428"/>
    <mergeCell ref="H428:K428"/>
    <mergeCell ref="L428:P428"/>
    <mergeCell ref="Q428:AF428"/>
    <mergeCell ref="AG428:AJ428"/>
    <mergeCell ref="AK428:AL428"/>
    <mergeCell ref="AM428:AP428"/>
    <mergeCell ref="A427:B427"/>
    <mergeCell ref="C427:G427"/>
    <mergeCell ref="H427:K427"/>
    <mergeCell ref="L427:P427"/>
    <mergeCell ref="Q427:AF427"/>
    <mergeCell ref="AG427:AJ427"/>
    <mergeCell ref="AK425:AL425"/>
    <mergeCell ref="AM425:AP425"/>
    <mergeCell ref="A426:B426"/>
    <mergeCell ref="C426:G426"/>
    <mergeCell ref="H426:K426"/>
    <mergeCell ref="L426:P426"/>
    <mergeCell ref="Q426:AF426"/>
    <mergeCell ref="AG426:AJ426"/>
    <mergeCell ref="AK426:AL426"/>
    <mergeCell ref="AM426:AP426"/>
    <mergeCell ref="A425:B425"/>
    <mergeCell ref="C425:G425"/>
    <mergeCell ref="H425:K425"/>
    <mergeCell ref="L425:P425"/>
    <mergeCell ref="Q425:AF425"/>
    <mergeCell ref="AG425:AJ425"/>
    <mergeCell ref="AK431:AL431"/>
    <mergeCell ref="AM431:AP431"/>
    <mergeCell ref="A432:B432"/>
    <mergeCell ref="C432:G432"/>
    <mergeCell ref="H432:K432"/>
    <mergeCell ref="L432:P432"/>
    <mergeCell ref="Q432:AF432"/>
    <mergeCell ref="AG432:AJ432"/>
    <mergeCell ref="AK432:AL432"/>
    <mergeCell ref="AM432:AP432"/>
    <mergeCell ref="A431:B431"/>
    <mergeCell ref="C431:G431"/>
    <mergeCell ref="H431:K431"/>
    <mergeCell ref="L431:P431"/>
    <mergeCell ref="Q431:AF431"/>
    <mergeCell ref="AG431:AJ431"/>
    <mergeCell ref="AK429:AL429"/>
    <mergeCell ref="AM429:AP429"/>
    <mergeCell ref="A430:B430"/>
    <mergeCell ref="C430:G430"/>
    <mergeCell ref="H430:K430"/>
    <mergeCell ref="L430:P430"/>
    <mergeCell ref="Q430:AF430"/>
    <mergeCell ref="AG430:AJ430"/>
    <mergeCell ref="AK430:AL430"/>
    <mergeCell ref="AM430:AP430"/>
    <mergeCell ref="A429:B429"/>
    <mergeCell ref="C429:G429"/>
    <mergeCell ref="H429:K429"/>
    <mergeCell ref="L429:P429"/>
    <mergeCell ref="Q429:AF429"/>
    <mergeCell ref="AG429:AJ429"/>
    <mergeCell ref="AK435:AL435"/>
    <mergeCell ref="AM435:AP435"/>
    <mergeCell ref="A436:B436"/>
    <mergeCell ref="C436:G436"/>
    <mergeCell ref="H436:K436"/>
    <mergeCell ref="L436:P436"/>
    <mergeCell ref="Q436:AF436"/>
    <mergeCell ref="AG436:AJ436"/>
    <mergeCell ref="AK436:AL436"/>
    <mergeCell ref="AM436:AP436"/>
    <mergeCell ref="A435:B435"/>
    <mergeCell ref="C435:G435"/>
    <mergeCell ref="H435:K435"/>
    <mergeCell ref="L435:P435"/>
    <mergeCell ref="Q435:AF435"/>
    <mergeCell ref="AG435:AJ435"/>
    <mergeCell ref="AK433:AL433"/>
    <mergeCell ref="AM433:AP433"/>
    <mergeCell ref="A434:B434"/>
    <mergeCell ref="C434:G434"/>
    <mergeCell ref="H434:K434"/>
    <mergeCell ref="L434:P434"/>
    <mergeCell ref="Q434:AF434"/>
    <mergeCell ref="AG434:AJ434"/>
    <mergeCell ref="AK434:AL434"/>
    <mergeCell ref="AM434:AP434"/>
    <mergeCell ref="A433:B433"/>
    <mergeCell ref="C433:G433"/>
    <mergeCell ref="H433:K433"/>
    <mergeCell ref="L433:P433"/>
    <mergeCell ref="Q433:AF433"/>
    <mergeCell ref="AG433:AJ433"/>
    <mergeCell ref="AK439:AL439"/>
    <mergeCell ref="AM439:AP439"/>
    <mergeCell ref="A440:B440"/>
    <mergeCell ref="C440:G440"/>
    <mergeCell ref="H440:K440"/>
    <mergeCell ref="L440:P440"/>
    <mergeCell ref="Q440:AF440"/>
    <mergeCell ref="AG440:AJ440"/>
    <mergeCell ref="AK440:AL440"/>
    <mergeCell ref="AM440:AP440"/>
    <mergeCell ref="A439:B439"/>
    <mergeCell ref="C439:G439"/>
    <mergeCell ref="H439:K439"/>
    <mergeCell ref="L439:P439"/>
    <mergeCell ref="Q439:AF439"/>
    <mergeCell ref="AG439:AJ439"/>
    <mergeCell ref="AK437:AL437"/>
    <mergeCell ref="AM437:AP437"/>
    <mergeCell ref="A438:B438"/>
    <mergeCell ref="C438:G438"/>
    <mergeCell ref="H438:K438"/>
    <mergeCell ref="L438:P438"/>
    <mergeCell ref="Q438:AF438"/>
    <mergeCell ref="AG438:AJ438"/>
    <mergeCell ref="AK438:AL438"/>
    <mergeCell ref="AM438:AP438"/>
    <mergeCell ref="A437:B437"/>
    <mergeCell ref="C437:G437"/>
    <mergeCell ref="H437:K437"/>
    <mergeCell ref="L437:P437"/>
    <mergeCell ref="Q437:AF437"/>
    <mergeCell ref="AG437:AJ437"/>
    <mergeCell ref="AK443:AL443"/>
    <mergeCell ref="AM443:AP443"/>
    <mergeCell ref="A444:B444"/>
    <mergeCell ref="C444:G444"/>
    <mergeCell ref="H444:K444"/>
    <mergeCell ref="L444:P444"/>
    <mergeCell ref="Q444:AF444"/>
    <mergeCell ref="AG444:AJ444"/>
    <mergeCell ref="AK444:AL444"/>
    <mergeCell ref="AM444:AP444"/>
    <mergeCell ref="A443:B443"/>
    <mergeCell ref="C443:G443"/>
    <mergeCell ref="H443:K443"/>
    <mergeCell ref="L443:P443"/>
    <mergeCell ref="Q443:AF443"/>
    <mergeCell ref="AG443:AJ443"/>
    <mergeCell ref="AK441:AL441"/>
    <mergeCell ref="AM441:AP441"/>
    <mergeCell ref="A442:B442"/>
    <mergeCell ref="C442:G442"/>
    <mergeCell ref="H442:K442"/>
    <mergeCell ref="L442:P442"/>
    <mergeCell ref="Q442:AF442"/>
    <mergeCell ref="AG442:AJ442"/>
    <mergeCell ref="AK442:AL442"/>
    <mergeCell ref="AM442:AP442"/>
    <mergeCell ref="A441:B441"/>
    <mergeCell ref="C441:G441"/>
    <mergeCell ref="H441:K441"/>
    <mergeCell ref="L441:P441"/>
    <mergeCell ref="Q441:AF441"/>
    <mergeCell ref="AG441:AJ441"/>
    <mergeCell ref="AK447:AL447"/>
    <mergeCell ref="AM447:AP447"/>
    <mergeCell ref="A448:B448"/>
    <mergeCell ref="C448:G448"/>
    <mergeCell ref="H448:K448"/>
    <mergeCell ref="L448:P448"/>
    <mergeCell ref="Q448:AF448"/>
    <mergeCell ref="AG448:AJ448"/>
    <mergeCell ref="AK448:AL448"/>
    <mergeCell ref="AM448:AP448"/>
    <mergeCell ref="A447:B447"/>
    <mergeCell ref="C447:G447"/>
    <mergeCell ref="H447:K447"/>
    <mergeCell ref="L447:P447"/>
    <mergeCell ref="Q447:AF447"/>
    <mergeCell ref="AG447:AJ447"/>
    <mergeCell ref="AK445:AL445"/>
    <mergeCell ref="AM445:AP445"/>
    <mergeCell ref="A446:B446"/>
    <mergeCell ref="C446:G446"/>
    <mergeCell ref="H446:K446"/>
    <mergeCell ref="L446:P446"/>
    <mergeCell ref="Q446:AF446"/>
    <mergeCell ref="AG446:AJ446"/>
    <mergeCell ref="AK446:AL446"/>
    <mergeCell ref="AM446:AP446"/>
    <mergeCell ref="A445:B445"/>
    <mergeCell ref="C445:G445"/>
    <mergeCell ref="H445:K445"/>
    <mergeCell ref="L445:P445"/>
    <mergeCell ref="Q445:AF445"/>
    <mergeCell ref="AG445:AJ445"/>
    <mergeCell ref="AK451:AL451"/>
    <mergeCell ref="AM451:AP451"/>
    <mergeCell ref="A452:B452"/>
    <mergeCell ref="C452:G452"/>
    <mergeCell ref="H452:K452"/>
    <mergeCell ref="L452:P452"/>
    <mergeCell ref="Q452:AF452"/>
    <mergeCell ref="AG452:AJ452"/>
    <mergeCell ref="AK452:AL452"/>
    <mergeCell ref="AM452:AP452"/>
    <mergeCell ref="A451:B451"/>
    <mergeCell ref="C451:G451"/>
    <mergeCell ref="H451:K451"/>
    <mergeCell ref="L451:P451"/>
    <mergeCell ref="Q451:AF451"/>
    <mergeCell ref="AG451:AJ451"/>
    <mergeCell ref="AK449:AL449"/>
    <mergeCell ref="AM449:AP449"/>
    <mergeCell ref="A450:B450"/>
    <mergeCell ref="C450:G450"/>
    <mergeCell ref="H450:K450"/>
    <mergeCell ref="L450:P450"/>
    <mergeCell ref="Q450:AF450"/>
    <mergeCell ref="AG450:AJ450"/>
    <mergeCell ref="AK450:AL450"/>
    <mergeCell ref="AM450:AP450"/>
    <mergeCell ref="A449:B449"/>
    <mergeCell ref="C449:G449"/>
    <mergeCell ref="H449:K449"/>
    <mergeCell ref="L449:P449"/>
    <mergeCell ref="Q449:AF449"/>
    <mergeCell ref="AG449:AJ449"/>
    <mergeCell ref="AK455:AL455"/>
    <mergeCell ref="AM455:AP455"/>
    <mergeCell ref="A456:B456"/>
    <mergeCell ref="C456:G456"/>
    <mergeCell ref="H456:K456"/>
    <mergeCell ref="L456:P456"/>
    <mergeCell ref="Q456:AF456"/>
    <mergeCell ref="AG456:AJ456"/>
    <mergeCell ref="AK456:AL456"/>
    <mergeCell ref="AM456:AP456"/>
    <mergeCell ref="A455:B455"/>
    <mergeCell ref="C455:G455"/>
    <mergeCell ref="H455:K455"/>
    <mergeCell ref="L455:P455"/>
    <mergeCell ref="Q455:AF455"/>
    <mergeCell ref="AG455:AJ455"/>
    <mergeCell ref="AK453:AL453"/>
    <mergeCell ref="AM453:AP453"/>
    <mergeCell ref="A454:B454"/>
    <mergeCell ref="C454:G454"/>
    <mergeCell ref="H454:K454"/>
    <mergeCell ref="L454:P454"/>
    <mergeCell ref="Q454:AF454"/>
    <mergeCell ref="AG454:AJ454"/>
    <mergeCell ref="AK454:AL454"/>
    <mergeCell ref="AM454:AP454"/>
    <mergeCell ref="A453:B453"/>
    <mergeCell ref="C453:G453"/>
    <mergeCell ref="H453:K453"/>
    <mergeCell ref="L453:P453"/>
    <mergeCell ref="Q453:AF453"/>
    <mergeCell ref="AG453:AJ453"/>
    <mergeCell ref="AK459:AL459"/>
    <mergeCell ref="AM459:AP459"/>
    <mergeCell ref="A460:B460"/>
    <mergeCell ref="C460:G460"/>
    <mergeCell ref="H460:K460"/>
    <mergeCell ref="L460:P460"/>
    <mergeCell ref="Q460:AF460"/>
    <mergeCell ref="AG460:AJ460"/>
    <mergeCell ref="AK460:AL460"/>
    <mergeCell ref="AM460:AP460"/>
    <mergeCell ref="A459:B459"/>
    <mergeCell ref="C459:G459"/>
    <mergeCell ref="H459:K459"/>
    <mergeCell ref="L459:P459"/>
    <mergeCell ref="Q459:AF459"/>
    <mergeCell ref="AG459:AJ459"/>
    <mergeCell ref="AK457:AL457"/>
    <mergeCell ref="AM457:AP457"/>
    <mergeCell ref="A458:B458"/>
    <mergeCell ref="C458:G458"/>
    <mergeCell ref="H458:K458"/>
    <mergeCell ref="L458:P458"/>
    <mergeCell ref="Q458:AF458"/>
    <mergeCell ref="AG458:AJ458"/>
    <mergeCell ref="AK458:AL458"/>
    <mergeCell ref="AM458:AP458"/>
    <mergeCell ref="A457:B457"/>
    <mergeCell ref="C457:G457"/>
    <mergeCell ref="H457:K457"/>
    <mergeCell ref="L457:P457"/>
    <mergeCell ref="Q457:AF457"/>
    <mergeCell ref="AG457:AJ457"/>
    <mergeCell ref="AK463:AL463"/>
    <mergeCell ref="AM463:AP463"/>
    <mergeCell ref="A464:B464"/>
    <mergeCell ref="C464:G464"/>
    <mergeCell ref="H464:K464"/>
    <mergeCell ref="L464:P464"/>
    <mergeCell ref="Q464:AF464"/>
    <mergeCell ref="AG464:AJ464"/>
    <mergeCell ref="AK464:AL464"/>
    <mergeCell ref="AM464:AP464"/>
    <mergeCell ref="A463:B463"/>
    <mergeCell ref="C463:G463"/>
    <mergeCell ref="H463:K463"/>
    <mergeCell ref="L463:P463"/>
    <mergeCell ref="Q463:AF463"/>
    <mergeCell ref="AG463:AJ463"/>
    <mergeCell ref="AK461:AL461"/>
    <mergeCell ref="AM461:AP461"/>
    <mergeCell ref="A462:B462"/>
    <mergeCell ref="C462:G462"/>
    <mergeCell ref="H462:K462"/>
    <mergeCell ref="L462:P462"/>
    <mergeCell ref="Q462:AF462"/>
    <mergeCell ref="AG462:AJ462"/>
    <mergeCell ref="AK462:AL462"/>
    <mergeCell ref="AM462:AP462"/>
    <mergeCell ref="A461:B461"/>
    <mergeCell ref="C461:G461"/>
    <mergeCell ref="H461:K461"/>
    <mergeCell ref="L461:P461"/>
    <mergeCell ref="Q461:AF461"/>
    <mergeCell ref="AG461:AJ461"/>
    <mergeCell ref="AK467:AL467"/>
    <mergeCell ref="AM467:AP467"/>
    <mergeCell ref="A468:B468"/>
    <mergeCell ref="C468:G468"/>
    <mergeCell ref="H468:K468"/>
    <mergeCell ref="L468:P468"/>
    <mergeCell ref="Q468:AF468"/>
    <mergeCell ref="AG468:AJ468"/>
    <mergeCell ref="AK468:AL468"/>
    <mergeCell ref="AM468:AP468"/>
    <mergeCell ref="A467:B467"/>
    <mergeCell ref="C467:G467"/>
    <mergeCell ref="H467:K467"/>
    <mergeCell ref="L467:P467"/>
    <mergeCell ref="Q467:AF467"/>
    <mergeCell ref="AG467:AJ467"/>
    <mergeCell ref="AK465:AL465"/>
    <mergeCell ref="AM465:AP465"/>
    <mergeCell ref="A466:B466"/>
    <mergeCell ref="C466:G466"/>
    <mergeCell ref="H466:K466"/>
    <mergeCell ref="L466:P466"/>
    <mergeCell ref="Q466:AF466"/>
    <mergeCell ref="AG466:AJ466"/>
    <mergeCell ref="AK466:AL466"/>
    <mergeCell ref="AM466:AP466"/>
    <mergeCell ref="A465:B465"/>
    <mergeCell ref="C465:G465"/>
    <mergeCell ref="H465:K465"/>
    <mergeCell ref="L465:P465"/>
    <mergeCell ref="Q465:AF465"/>
    <mergeCell ref="AG465:AJ465"/>
    <mergeCell ref="AK471:AL471"/>
    <mergeCell ref="AM471:AP471"/>
    <mergeCell ref="A472:B472"/>
    <mergeCell ref="C472:G472"/>
    <mergeCell ref="H472:K472"/>
    <mergeCell ref="L472:P472"/>
    <mergeCell ref="Q472:AF472"/>
    <mergeCell ref="AG472:AJ472"/>
    <mergeCell ref="AK472:AL472"/>
    <mergeCell ref="AM472:AP472"/>
    <mergeCell ref="A471:B471"/>
    <mergeCell ref="C471:G471"/>
    <mergeCell ref="H471:K471"/>
    <mergeCell ref="L471:P471"/>
    <mergeCell ref="Q471:AF471"/>
    <mergeCell ref="AG471:AJ471"/>
    <mergeCell ref="AK469:AL469"/>
    <mergeCell ref="AM469:AP469"/>
    <mergeCell ref="A470:B470"/>
    <mergeCell ref="C470:G470"/>
    <mergeCell ref="H470:K470"/>
    <mergeCell ref="L470:P470"/>
    <mergeCell ref="Q470:AF470"/>
    <mergeCell ref="AG470:AJ470"/>
    <mergeCell ref="AK470:AL470"/>
    <mergeCell ref="AM470:AP470"/>
    <mergeCell ref="A469:B469"/>
    <mergeCell ref="C469:G469"/>
    <mergeCell ref="H469:K469"/>
    <mergeCell ref="L469:P469"/>
    <mergeCell ref="Q469:AF469"/>
    <mergeCell ref="AG469:AJ469"/>
    <mergeCell ref="AK475:AL475"/>
    <mergeCell ref="AM475:AP475"/>
    <mergeCell ref="A476:B476"/>
    <mergeCell ref="C476:G476"/>
    <mergeCell ref="H476:K476"/>
    <mergeCell ref="L476:P476"/>
    <mergeCell ref="Q476:AF476"/>
    <mergeCell ref="AG476:AJ476"/>
    <mergeCell ref="AK476:AL476"/>
    <mergeCell ref="AM476:AP476"/>
    <mergeCell ref="A475:B475"/>
    <mergeCell ref="C475:G475"/>
    <mergeCell ref="H475:K475"/>
    <mergeCell ref="L475:P475"/>
    <mergeCell ref="Q475:AF475"/>
    <mergeCell ref="AG475:AJ475"/>
    <mergeCell ref="AK473:AL473"/>
    <mergeCell ref="AM473:AP473"/>
    <mergeCell ref="A474:B474"/>
    <mergeCell ref="C474:G474"/>
    <mergeCell ref="H474:K474"/>
    <mergeCell ref="L474:P474"/>
    <mergeCell ref="Q474:AF474"/>
    <mergeCell ref="AG474:AJ474"/>
    <mergeCell ref="AK474:AL474"/>
    <mergeCell ref="AM474:AP474"/>
    <mergeCell ref="A473:B473"/>
    <mergeCell ref="C473:G473"/>
    <mergeCell ref="H473:K473"/>
    <mergeCell ref="L473:P473"/>
    <mergeCell ref="Q473:AF473"/>
    <mergeCell ref="AG473:AJ473"/>
    <mergeCell ref="AK479:AL479"/>
    <mergeCell ref="AM479:AP479"/>
    <mergeCell ref="A480:B480"/>
    <mergeCell ref="C480:G480"/>
    <mergeCell ref="H480:K480"/>
    <mergeCell ref="L480:P480"/>
    <mergeCell ref="Q480:AF480"/>
    <mergeCell ref="AG480:AJ480"/>
    <mergeCell ref="AK480:AL480"/>
    <mergeCell ref="AM480:AP480"/>
    <mergeCell ref="A479:B479"/>
    <mergeCell ref="C479:G479"/>
    <mergeCell ref="H479:K479"/>
    <mergeCell ref="L479:P479"/>
    <mergeCell ref="Q479:AF479"/>
    <mergeCell ref="AG479:AJ479"/>
    <mergeCell ref="AK477:AL477"/>
    <mergeCell ref="AM477:AP477"/>
    <mergeCell ref="A478:B478"/>
    <mergeCell ref="C478:G478"/>
    <mergeCell ref="H478:K478"/>
    <mergeCell ref="L478:P478"/>
    <mergeCell ref="Q478:AF478"/>
    <mergeCell ref="AG478:AJ478"/>
    <mergeCell ref="AK478:AL478"/>
    <mergeCell ref="AM478:AP478"/>
    <mergeCell ref="A477:B477"/>
    <mergeCell ref="C477:G477"/>
    <mergeCell ref="H477:K477"/>
    <mergeCell ref="L477:P477"/>
    <mergeCell ref="Q477:AF477"/>
    <mergeCell ref="AG477:AJ477"/>
    <mergeCell ref="AK483:AL483"/>
    <mergeCell ref="AM483:AP483"/>
    <mergeCell ref="A484:B484"/>
    <mergeCell ref="C484:G484"/>
    <mergeCell ref="H484:K484"/>
    <mergeCell ref="L484:P484"/>
    <mergeCell ref="Q484:AF484"/>
    <mergeCell ref="AG484:AJ484"/>
    <mergeCell ref="AK484:AL484"/>
    <mergeCell ref="AM484:AP484"/>
    <mergeCell ref="A483:B483"/>
    <mergeCell ref="C483:G483"/>
    <mergeCell ref="H483:K483"/>
    <mergeCell ref="L483:P483"/>
    <mergeCell ref="Q483:AF483"/>
    <mergeCell ref="AG483:AJ483"/>
    <mergeCell ref="AK481:AL481"/>
    <mergeCell ref="AM481:AP481"/>
    <mergeCell ref="A482:B482"/>
    <mergeCell ref="C482:G482"/>
    <mergeCell ref="H482:K482"/>
    <mergeCell ref="L482:P482"/>
    <mergeCell ref="Q482:AF482"/>
    <mergeCell ref="AG482:AJ482"/>
    <mergeCell ref="AK482:AL482"/>
    <mergeCell ref="AM482:AP482"/>
    <mergeCell ref="A481:B481"/>
    <mergeCell ref="C481:G481"/>
    <mergeCell ref="H481:K481"/>
    <mergeCell ref="L481:P481"/>
    <mergeCell ref="Q481:AF481"/>
    <mergeCell ref="AG481:AJ481"/>
    <mergeCell ref="AK487:AL487"/>
    <mergeCell ref="AM487:AP487"/>
    <mergeCell ref="A488:B488"/>
    <mergeCell ref="C488:G488"/>
    <mergeCell ref="H488:K488"/>
    <mergeCell ref="L488:P488"/>
    <mergeCell ref="Q488:AF488"/>
    <mergeCell ref="AG488:AJ488"/>
    <mergeCell ref="AK488:AL488"/>
    <mergeCell ref="AM488:AP488"/>
    <mergeCell ref="A487:B487"/>
    <mergeCell ref="C487:G487"/>
    <mergeCell ref="H487:K487"/>
    <mergeCell ref="L487:P487"/>
    <mergeCell ref="Q487:AF487"/>
    <mergeCell ref="AG487:AJ487"/>
    <mergeCell ref="AK485:AL485"/>
    <mergeCell ref="AM485:AP485"/>
    <mergeCell ref="A486:B486"/>
    <mergeCell ref="C486:G486"/>
    <mergeCell ref="H486:K486"/>
    <mergeCell ref="L486:P486"/>
    <mergeCell ref="Q486:AF486"/>
    <mergeCell ref="AG486:AJ486"/>
    <mergeCell ref="AK486:AL486"/>
    <mergeCell ref="AM486:AP486"/>
    <mergeCell ref="A485:B485"/>
    <mergeCell ref="C485:G485"/>
    <mergeCell ref="H485:K485"/>
    <mergeCell ref="L485:P485"/>
    <mergeCell ref="Q485:AF485"/>
    <mergeCell ref="AG485:AJ485"/>
    <mergeCell ref="AK491:AL491"/>
    <mergeCell ref="AM491:AP491"/>
    <mergeCell ref="A492:B492"/>
    <mergeCell ref="C492:G492"/>
    <mergeCell ref="H492:K492"/>
    <mergeCell ref="L492:P492"/>
    <mergeCell ref="Q492:AF492"/>
    <mergeCell ref="AG492:AJ492"/>
    <mergeCell ref="AK492:AL492"/>
    <mergeCell ref="AM492:AP492"/>
    <mergeCell ref="A491:B491"/>
    <mergeCell ref="C491:G491"/>
    <mergeCell ref="H491:K491"/>
    <mergeCell ref="L491:P491"/>
    <mergeCell ref="Q491:AF491"/>
    <mergeCell ref="AG491:AJ491"/>
    <mergeCell ref="AK489:AL489"/>
    <mergeCell ref="AM489:AP489"/>
    <mergeCell ref="A490:B490"/>
    <mergeCell ref="C490:G490"/>
    <mergeCell ref="H490:K490"/>
    <mergeCell ref="L490:P490"/>
    <mergeCell ref="Q490:AF490"/>
    <mergeCell ref="AG490:AJ490"/>
    <mergeCell ref="AK490:AL490"/>
    <mergeCell ref="AM490:AP490"/>
    <mergeCell ref="A489:B489"/>
    <mergeCell ref="C489:G489"/>
    <mergeCell ref="H489:K489"/>
    <mergeCell ref="L489:P489"/>
    <mergeCell ref="Q489:AF489"/>
    <mergeCell ref="AG489:AJ489"/>
    <mergeCell ref="AK495:AL495"/>
    <mergeCell ref="AM495:AP495"/>
    <mergeCell ref="A496:B496"/>
    <mergeCell ref="C496:G496"/>
    <mergeCell ref="H496:K496"/>
    <mergeCell ref="L496:P496"/>
    <mergeCell ref="Q496:AF496"/>
    <mergeCell ref="AG496:AJ496"/>
    <mergeCell ref="AK496:AL496"/>
    <mergeCell ref="AM496:AP496"/>
    <mergeCell ref="A495:B495"/>
    <mergeCell ref="C495:G495"/>
    <mergeCell ref="H495:K495"/>
    <mergeCell ref="L495:P495"/>
    <mergeCell ref="Q495:AF495"/>
    <mergeCell ref="AG495:AJ495"/>
    <mergeCell ref="AK493:AL493"/>
    <mergeCell ref="AM493:AP493"/>
    <mergeCell ref="A494:B494"/>
    <mergeCell ref="C494:G494"/>
    <mergeCell ref="H494:K494"/>
    <mergeCell ref="L494:P494"/>
    <mergeCell ref="Q494:AF494"/>
    <mergeCell ref="AG494:AJ494"/>
    <mergeCell ref="AK494:AL494"/>
    <mergeCell ref="AM494:AP494"/>
    <mergeCell ref="A493:B493"/>
    <mergeCell ref="C493:G493"/>
    <mergeCell ref="H493:K493"/>
    <mergeCell ref="L493:P493"/>
    <mergeCell ref="Q493:AF493"/>
    <mergeCell ref="AG493:AJ493"/>
    <mergeCell ref="AK499:AL499"/>
    <mergeCell ref="AM499:AP499"/>
    <mergeCell ref="A500:B500"/>
    <mergeCell ref="C500:G500"/>
    <mergeCell ref="H500:K500"/>
    <mergeCell ref="L500:P500"/>
    <mergeCell ref="Q500:AF500"/>
    <mergeCell ref="AG500:AJ500"/>
    <mergeCell ref="AK500:AL500"/>
    <mergeCell ref="AM500:AP500"/>
    <mergeCell ref="A499:B499"/>
    <mergeCell ref="C499:G499"/>
    <mergeCell ref="H499:K499"/>
    <mergeCell ref="L499:P499"/>
    <mergeCell ref="Q499:AF499"/>
    <mergeCell ref="AG499:AJ499"/>
    <mergeCell ref="AK497:AL497"/>
    <mergeCell ref="AM497:AP497"/>
    <mergeCell ref="A498:B498"/>
    <mergeCell ref="C498:G498"/>
    <mergeCell ref="H498:K498"/>
    <mergeCell ref="L498:P498"/>
    <mergeCell ref="Q498:AF498"/>
    <mergeCell ref="AG498:AJ498"/>
    <mergeCell ref="AK498:AL498"/>
    <mergeCell ref="AM498:AP498"/>
    <mergeCell ref="A497:B497"/>
    <mergeCell ref="C497:G497"/>
    <mergeCell ref="H497:K497"/>
    <mergeCell ref="L497:P497"/>
    <mergeCell ref="Q497:AF497"/>
    <mergeCell ref="AG497:AJ497"/>
  </mergeCells>
  <phoneticPr fontId="2" type="noConversion"/>
  <conditionalFormatting sqref="AK4:AL500">
    <cfRule type="cellIs" dxfId="7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8"/>
  <dimension ref="A1:BA501"/>
  <sheetViews>
    <sheetView rightToLeft="1" topLeftCell="A10" workbookViewId="0">
      <selection activeCell="D9" sqref="D9:E9"/>
    </sheetView>
  </sheetViews>
  <sheetFormatPr defaultColWidth="0" defaultRowHeight="15.75" zeroHeight="1"/>
  <cols>
    <col min="1" max="1" width="3.140625" style="1" customWidth="1"/>
    <col min="2" max="2" width="4.7109375" style="1" customWidth="1"/>
    <col min="3" max="6" width="3.140625" style="1" customWidth="1"/>
    <col min="7" max="7" width="6.28515625" style="1" customWidth="1"/>
    <col min="8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5" t="s">
        <v>0</v>
      </c>
      <c r="B1" s="85"/>
      <c r="C1" s="85"/>
      <c r="D1" s="85"/>
      <c r="E1" s="85"/>
      <c r="F1" s="86"/>
      <c r="G1" s="87">
        <v>6</v>
      </c>
      <c r="H1" s="85"/>
      <c r="I1" s="86"/>
      <c r="J1" s="88">
        <f ca="1">Q1-1</f>
        <v>41179.093234375003</v>
      </c>
      <c r="K1" s="89"/>
      <c r="L1" s="89"/>
      <c r="M1" s="89"/>
      <c r="N1" s="89"/>
      <c r="O1" s="89"/>
      <c r="P1" s="90"/>
      <c r="Q1" s="91">
        <f ca="1">NOW()</f>
        <v>41180.093234375003</v>
      </c>
      <c r="R1" s="92"/>
      <c r="S1" s="92"/>
      <c r="T1" s="92"/>
      <c r="U1" s="92"/>
      <c r="V1" s="92"/>
      <c r="W1" s="92"/>
      <c r="X1" s="93"/>
      <c r="Y1" s="83" t="s">
        <v>9</v>
      </c>
      <c r="Z1" s="84"/>
      <c r="AA1" s="84"/>
      <c r="AB1" s="84"/>
      <c r="AC1" s="84"/>
      <c r="AD1" s="84"/>
      <c r="AE1" s="84"/>
      <c r="AF1" s="84"/>
      <c r="AG1" s="82">
        <f>SUBTOTAL(109,AG4:AJ500)</f>
        <v>19651975</v>
      </c>
      <c r="AH1" s="82"/>
      <c r="AI1" s="82"/>
      <c r="AJ1" s="82"/>
      <c r="AK1" s="82"/>
      <c r="AL1" s="82"/>
      <c r="AM1" s="82"/>
      <c r="AN1" s="82"/>
      <c r="AO1" s="82"/>
      <c r="AP1" s="82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5"/>
      <c r="B2" s="85"/>
      <c r="C2" s="85"/>
      <c r="D2" s="85"/>
      <c r="E2" s="85"/>
      <c r="F2" s="86"/>
      <c r="G2" s="87"/>
      <c r="H2" s="85"/>
      <c r="I2" s="86"/>
      <c r="J2" s="88"/>
      <c r="K2" s="89"/>
      <c r="L2" s="89"/>
      <c r="M2" s="89"/>
      <c r="N2" s="89"/>
      <c r="O2" s="89"/>
      <c r="P2" s="90"/>
      <c r="Q2" s="91"/>
      <c r="R2" s="92"/>
      <c r="S2" s="92"/>
      <c r="T2" s="92"/>
      <c r="U2" s="92"/>
      <c r="V2" s="92"/>
      <c r="W2" s="92"/>
      <c r="X2" s="93"/>
      <c r="Y2" s="83"/>
      <c r="Z2" s="84"/>
      <c r="AA2" s="84"/>
      <c r="AB2" s="84"/>
      <c r="AC2" s="84"/>
      <c r="AD2" s="84"/>
      <c r="AE2" s="84"/>
      <c r="AF2" s="84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53">
      <c r="A3" s="74" t="s">
        <v>1</v>
      </c>
      <c r="B3" s="74"/>
      <c r="C3" s="74" t="s">
        <v>7</v>
      </c>
      <c r="D3" s="74"/>
      <c r="E3" s="74"/>
      <c r="F3" s="74"/>
      <c r="G3" s="74"/>
      <c r="H3" s="74" t="s">
        <v>2</v>
      </c>
      <c r="I3" s="74"/>
      <c r="J3" s="74"/>
      <c r="K3" s="74"/>
      <c r="L3" s="74" t="s">
        <v>3</v>
      </c>
      <c r="M3" s="74"/>
      <c r="N3" s="74"/>
      <c r="O3" s="74"/>
      <c r="P3" s="74"/>
      <c r="Q3" s="74" t="s">
        <v>4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 t="s">
        <v>8</v>
      </c>
      <c r="AH3" s="74"/>
      <c r="AI3" s="74"/>
      <c r="AJ3" s="74"/>
      <c r="AK3" s="74" t="s">
        <v>5</v>
      </c>
      <c r="AL3" s="74"/>
      <c r="AM3" s="74" t="s">
        <v>6</v>
      </c>
      <c r="AN3" s="74"/>
      <c r="AO3" s="74"/>
      <c r="AP3" s="74"/>
    </row>
    <row r="4" spans="1:53">
      <c r="A4" s="79">
        <v>61126</v>
      </c>
      <c r="B4" s="79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9">
        <v>5752301</v>
      </c>
      <c r="I4" s="79"/>
      <c r="J4" s="79"/>
      <c r="K4" s="79"/>
      <c r="L4" s="79" t="s">
        <v>112</v>
      </c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8">
        <v>1275000</v>
      </c>
      <c r="AH4" s="78"/>
      <c r="AI4" s="78"/>
      <c r="AJ4" s="78"/>
      <c r="AK4" s="76" t="s">
        <v>17</v>
      </c>
      <c r="AL4" s="77"/>
      <c r="AM4" s="75">
        <v>41078</v>
      </c>
      <c r="AN4" s="75"/>
      <c r="AO4" s="75"/>
      <c r="AP4" s="75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9">
        <v>61126</v>
      </c>
      <c r="B5" s="79"/>
      <c r="C5" s="80" t="str">
        <f>IF(ISNA(VLOOKUP(A5,الموظفين!$A$1:$B$500,2,FALSE))=TRUE,"",VLOOKUP(A5,الموظفين!$A$1:$B$500,2,FALSE))</f>
        <v>عبدالرحمن عيد المطيري</v>
      </c>
      <c r="D5" s="80"/>
      <c r="E5" s="80"/>
      <c r="F5" s="80"/>
      <c r="G5" s="80"/>
      <c r="H5" s="79">
        <v>5863083</v>
      </c>
      <c r="I5" s="79"/>
      <c r="J5" s="79"/>
      <c r="K5" s="79"/>
      <c r="L5" s="79" t="s">
        <v>214</v>
      </c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8">
        <v>1480000</v>
      </c>
      <c r="AH5" s="78"/>
      <c r="AI5" s="78"/>
      <c r="AJ5" s="78"/>
      <c r="AK5" s="76" t="s">
        <v>17</v>
      </c>
      <c r="AL5" s="77"/>
      <c r="AM5" s="75">
        <v>41078</v>
      </c>
      <c r="AN5" s="75"/>
      <c r="AO5" s="75"/>
      <c r="AP5" s="75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عبدالرحمن عيد المطيري</v>
      </c>
      <c r="AZ5" s="20" t="str">
        <f t="shared" si="7"/>
        <v>نفذ</v>
      </c>
      <c r="BA5" s="22" t="str">
        <f t="shared" si="8"/>
        <v>عبدالرحمن عيد المطيرينفذ</v>
      </c>
    </row>
    <row r="6" spans="1:53">
      <c r="A6" s="79">
        <v>63046</v>
      </c>
      <c r="B6" s="79"/>
      <c r="C6" s="80" t="str">
        <f>IF(ISNA(VLOOKUP(A6,الموظفين!$A$1:$B$500,2,FALSE))=TRUE,"",VLOOKUP(A6,الموظفين!$A$1:$B$500,2,FALSE))</f>
        <v>حمود يحيى الشريف</v>
      </c>
      <c r="D6" s="80"/>
      <c r="E6" s="80"/>
      <c r="F6" s="80"/>
      <c r="G6" s="80"/>
      <c r="H6" s="79">
        <v>5888665</v>
      </c>
      <c r="I6" s="79"/>
      <c r="J6" s="79"/>
      <c r="K6" s="79"/>
      <c r="L6" s="79" t="s">
        <v>215</v>
      </c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8">
        <v>482500</v>
      </c>
      <c r="AH6" s="78"/>
      <c r="AI6" s="78"/>
      <c r="AJ6" s="78"/>
      <c r="AK6" s="76" t="s">
        <v>17</v>
      </c>
      <c r="AL6" s="77"/>
      <c r="AM6" s="75">
        <v>41077</v>
      </c>
      <c r="AN6" s="75"/>
      <c r="AO6" s="75"/>
      <c r="AP6" s="75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حمود يحيى الشريف</v>
      </c>
      <c r="AZ6" s="20" t="str">
        <f t="shared" si="7"/>
        <v>نفذ</v>
      </c>
      <c r="BA6" s="22" t="str">
        <f t="shared" si="8"/>
        <v>حمود يحيى الشريفنفذ</v>
      </c>
    </row>
    <row r="7" spans="1:53">
      <c r="A7" s="79">
        <v>63046</v>
      </c>
      <c r="B7" s="79"/>
      <c r="C7" s="80" t="str">
        <f>IF(ISNA(VLOOKUP(A7,الموظفين!$A$1:$B$500,2,FALSE))=TRUE,"",VLOOKUP(A7,الموظفين!$A$1:$B$500,2,FALSE))</f>
        <v>حمود يحيى الشريف</v>
      </c>
      <c r="D7" s="80"/>
      <c r="E7" s="80"/>
      <c r="F7" s="80"/>
      <c r="G7" s="80"/>
      <c r="H7" s="79">
        <v>5969041</v>
      </c>
      <c r="I7" s="79"/>
      <c r="J7" s="79"/>
      <c r="K7" s="79"/>
      <c r="L7" s="79" t="s">
        <v>216</v>
      </c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8">
        <v>2300000</v>
      </c>
      <c r="AH7" s="78"/>
      <c r="AI7" s="78"/>
      <c r="AJ7" s="78"/>
      <c r="AK7" s="76" t="s">
        <v>17</v>
      </c>
      <c r="AL7" s="77"/>
      <c r="AM7" s="75">
        <v>41087</v>
      </c>
      <c r="AN7" s="75"/>
      <c r="AO7" s="75"/>
      <c r="AP7" s="75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حمود يحيى الشريف</v>
      </c>
      <c r="AZ7" s="20" t="str">
        <f t="shared" si="7"/>
        <v>نفذ</v>
      </c>
      <c r="BA7" s="22" t="str">
        <f t="shared" si="8"/>
        <v>حمود يحيى الشريفنفذ</v>
      </c>
    </row>
    <row r="8" spans="1:53">
      <c r="A8" s="79">
        <v>62177</v>
      </c>
      <c r="B8" s="79"/>
      <c r="C8" s="80" t="str">
        <f>IF(ISNA(VLOOKUP(A8,الموظفين!$A$1:$B$500,2,FALSE))=TRUE,"",VLOOKUP(A8,الموظفين!$A$1:$B$500,2,FALSE))</f>
        <v>حسين حسن القحطاني</v>
      </c>
      <c r="D8" s="80"/>
      <c r="E8" s="80"/>
      <c r="F8" s="80"/>
      <c r="G8" s="80"/>
      <c r="H8" s="79">
        <v>5886406</v>
      </c>
      <c r="I8" s="79"/>
      <c r="J8" s="79"/>
      <c r="K8" s="79"/>
      <c r="L8" s="79" t="s">
        <v>217</v>
      </c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8">
        <v>800000</v>
      </c>
      <c r="AH8" s="78"/>
      <c r="AI8" s="78"/>
      <c r="AJ8" s="78"/>
      <c r="AK8" s="76" t="s">
        <v>17</v>
      </c>
      <c r="AL8" s="77"/>
      <c r="AM8" s="75">
        <v>41069</v>
      </c>
      <c r="AN8" s="75"/>
      <c r="AO8" s="75"/>
      <c r="AP8" s="75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حسين حسن القحطاني</v>
      </c>
      <c r="AZ8" s="20" t="str">
        <f t="shared" si="7"/>
        <v>نفذ</v>
      </c>
      <c r="BA8" s="22" t="str">
        <f t="shared" si="8"/>
        <v>حسين حسن القحطانينفذ</v>
      </c>
    </row>
    <row r="9" spans="1:53">
      <c r="A9" s="79">
        <v>62848</v>
      </c>
      <c r="B9" s="79"/>
      <c r="C9" s="80" t="str">
        <f>IF(ISNA(VLOOKUP(A9,الموظفين!$A$1:$B$500,2,FALSE))=TRUE,"",VLOOKUP(A9,الموظفين!$A$1:$B$500,2,FALSE))</f>
        <v>عبدالله محمد عواجي</v>
      </c>
      <c r="D9" s="80"/>
      <c r="E9" s="80"/>
      <c r="F9" s="80"/>
      <c r="G9" s="80"/>
      <c r="H9" s="79">
        <v>5908928</v>
      </c>
      <c r="I9" s="79"/>
      <c r="J9" s="79"/>
      <c r="K9" s="79"/>
      <c r="L9" s="79" t="s">
        <v>218</v>
      </c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8">
        <v>1187500</v>
      </c>
      <c r="AH9" s="78"/>
      <c r="AI9" s="78"/>
      <c r="AJ9" s="78"/>
      <c r="AK9" s="76" t="s">
        <v>17</v>
      </c>
      <c r="AL9" s="77"/>
      <c r="AM9" s="75">
        <v>41078</v>
      </c>
      <c r="AN9" s="75"/>
      <c r="AO9" s="75"/>
      <c r="AP9" s="75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عبدالله محمد عواجي</v>
      </c>
      <c r="AZ9" s="20" t="str">
        <f t="shared" si="7"/>
        <v>نفذ</v>
      </c>
      <c r="BA9" s="22" t="str">
        <f t="shared" si="8"/>
        <v>عبدالله محمد عواجينفذ</v>
      </c>
    </row>
    <row r="10" spans="1:53">
      <c r="A10" s="79">
        <v>59821</v>
      </c>
      <c r="B10" s="79"/>
      <c r="C10" s="80" t="str">
        <f>IF(ISNA(VLOOKUP(A10,الموظفين!$A$1:$B$500,2,FALSE))=TRUE,"",VLOOKUP(A10,الموظفين!$A$1:$B$500,2,FALSE))</f>
        <v>محمد صالح عبدالقادر</v>
      </c>
      <c r="D10" s="80"/>
      <c r="E10" s="80"/>
      <c r="F10" s="80"/>
      <c r="G10" s="80"/>
      <c r="H10" s="79">
        <v>5949719</v>
      </c>
      <c r="I10" s="79"/>
      <c r="J10" s="79"/>
      <c r="K10" s="79"/>
      <c r="L10" s="79" t="s">
        <v>219</v>
      </c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8">
        <v>235000</v>
      </c>
      <c r="AH10" s="78"/>
      <c r="AI10" s="78"/>
      <c r="AJ10" s="78"/>
      <c r="AK10" s="76" t="s">
        <v>17</v>
      </c>
      <c r="AL10" s="77"/>
      <c r="AM10" s="75">
        <v>41085</v>
      </c>
      <c r="AN10" s="75"/>
      <c r="AO10" s="75"/>
      <c r="AP10" s="75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محمد صالح عبدالقادر</v>
      </c>
      <c r="AZ10" s="20" t="str">
        <f t="shared" si="7"/>
        <v>نفذ</v>
      </c>
      <c r="BA10" s="22" t="str">
        <f t="shared" si="8"/>
        <v>محمد صالح عبدالقادرنفذ</v>
      </c>
    </row>
    <row r="11" spans="1:53">
      <c r="A11" s="79">
        <v>59821</v>
      </c>
      <c r="B11" s="79"/>
      <c r="C11" s="80" t="str">
        <f>IF(ISNA(VLOOKUP(A11,الموظفين!$A$1:$B$500,2,FALSE))=TRUE,"",VLOOKUP(A11,الموظفين!$A$1:$B$500,2,FALSE))</f>
        <v>محمد صالح عبدالقادر</v>
      </c>
      <c r="D11" s="80"/>
      <c r="E11" s="80"/>
      <c r="F11" s="80"/>
      <c r="G11" s="80"/>
      <c r="H11" s="79">
        <v>5950078</v>
      </c>
      <c r="I11" s="79"/>
      <c r="J11" s="79"/>
      <c r="K11" s="79"/>
      <c r="L11" s="79" t="s">
        <v>220</v>
      </c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>
        <v>475000</v>
      </c>
      <c r="AH11" s="78"/>
      <c r="AI11" s="78"/>
      <c r="AJ11" s="78"/>
      <c r="AK11" s="76" t="s">
        <v>17</v>
      </c>
      <c r="AL11" s="77"/>
      <c r="AM11" s="75">
        <v>41086</v>
      </c>
      <c r="AN11" s="75"/>
      <c r="AO11" s="75"/>
      <c r="AP11" s="75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محمد صالح عبدالقادر</v>
      </c>
      <c r="AZ11" s="20" t="str">
        <f t="shared" si="7"/>
        <v>نفذ</v>
      </c>
      <c r="BA11" s="22" t="str">
        <f t="shared" si="8"/>
        <v>محمد صالح عبدالقادرنفذ</v>
      </c>
    </row>
    <row r="12" spans="1:53">
      <c r="A12" s="79">
        <v>59821</v>
      </c>
      <c r="B12" s="79"/>
      <c r="C12" s="80" t="str">
        <f>IF(ISNA(VLOOKUP(A12,الموظفين!$A$1:$B$500,2,FALSE))=TRUE,"",VLOOKUP(A12,الموظفين!$A$1:$B$500,2,FALSE))</f>
        <v>محمد صالح عبدالقادر</v>
      </c>
      <c r="D12" s="80"/>
      <c r="E12" s="80"/>
      <c r="F12" s="80"/>
      <c r="G12" s="80"/>
      <c r="H12" s="79">
        <v>5874890</v>
      </c>
      <c r="I12" s="79"/>
      <c r="J12" s="79"/>
      <c r="K12" s="79"/>
      <c r="L12" s="79" t="s">
        <v>221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8">
        <v>1268100</v>
      </c>
      <c r="AH12" s="78"/>
      <c r="AI12" s="78"/>
      <c r="AJ12" s="78"/>
      <c r="AK12" s="76" t="s">
        <v>17</v>
      </c>
      <c r="AL12" s="77"/>
      <c r="AM12" s="75">
        <v>41086</v>
      </c>
      <c r="AN12" s="75"/>
      <c r="AO12" s="75"/>
      <c r="AP12" s="75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محمد صالح عبدالقادر</v>
      </c>
      <c r="AZ12" s="20" t="str">
        <f t="shared" si="7"/>
        <v>نفذ</v>
      </c>
      <c r="BA12" s="22" t="str">
        <f t="shared" si="8"/>
        <v>محمد صالح عبدالقادرنفذ</v>
      </c>
    </row>
    <row r="13" spans="1:53">
      <c r="A13" s="79">
        <v>60614</v>
      </c>
      <c r="B13" s="79"/>
      <c r="C13" s="80" t="str">
        <f>IF(ISNA(VLOOKUP(A13,الموظفين!$A$1:$B$500,2,FALSE))=TRUE,"",VLOOKUP(A13,الموظفين!$A$1:$B$500,2,FALSE))</f>
        <v>عبدالله علي المصعبي</v>
      </c>
      <c r="D13" s="80"/>
      <c r="E13" s="80"/>
      <c r="F13" s="80"/>
      <c r="G13" s="80"/>
      <c r="H13" s="79">
        <v>5803963</v>
      </c>
      <c r="I13" s="79"/>
      <c r="J13" s="79"/>
      <c r="K13" s="79"/>
      <c r="L13" s="79" t="s">
        <v>186</v>
      </c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8">
        <v>500000</v>
      </c>
      <c r="AH13" s="78"/>
      <c r="AI13" s="78"/>
      <c r="AJ13" s="78"/>
      <c r="AK13" s="76" t="s">
        <v>17</v>
      </c>
      <c r="AL13" s="77"/>
      <c r="AM13" s="75">
        <v>41087</v>
      </c>
      <c r="AN13" s="75"/>
      <c r="AO13" s="75"/>
      <c r="AP13" s="75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عبدالله علي المصعبي</v>
      </c>
      <c r="AZ13" s="20" t="str">
        <f t="shared" si="7"/>
        <v>نفذ</v>
      </c>
      <c r="BA13" s="22" t="str">
        <f t="shared" si="8"/>
        <v>عبدالله علي المصعبينفذ</v>
      </c>
    </row>
    <row r="14" spans="1:53">
      <c r="A14" s="79">
        <v>60658</v>
      </c>
      <c r="B14" s="79"/>
      <c r="C14" s="80" t="str">
        <f>IF(ISNA(VLOOKUP(A14,الموظفين!$A$1:$B$500,2,FALSE))=TRUE,"",VLOOKUP(A14,الموظفين!$A$1:$B$500,2,FALSE))</f>
        <v>محمد خالد القاضي</v>
      </c>
      <c r="D14" s="80"/>
      <c r="E14" s="80"/>
      <c r="F14" s="80"/>
      <c r="G14" s="80"/>
      <c r="H14" s="79">
        <v>5929914</v>
      </c>
      <c r="I14" s="79"/>
      <c r="J14" s="79"/>
      <c r="K14" s="79"/>
      <c r="L14" s="79" t="s">
        <v>222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>
        <v>874000</v>
      </c>
      <c r="AH14" s="78"/>
      <c r="AI14" s="78"/>
      <c r="AJ14" s="78"/>
      <c r="AK14" s="76" t="s">
        <v>17</v>
      </c>
      <c r="AL14" s="77"/>
      <c r="AM14" s="75">
        <v>41077</v>
      </c>
      <c r="AN14" s="75"/>
      <c r="AO14" s="75"/>
      <c r="AP14" s="75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محمد خالد القاضي</v>
      </c>
      <c r="AZ14" s="20" t="str">
        <f t="shared" si="7"/>
        <v>نفذ</v>
      </c>
      <c r="BA14" s="22" t="str">
        <f t="shared" si="8"/>
        <v>محمد خالد القاضينفذ</v>
      </c>
    </row>
    <row r="15" spans="1:53">
      <c r="A15" s="79">
        <v>60658</v>
      </c>
      <c r="B15" s="79"/>
      <c r="C15" s="80" t="str">
        <f>IF(ISNA(VLOOKUP(A15,الموظفين!$A$1:$B$500,2,FALSE))=TRUE,"",VLOOKUP(A15,الموظفين!$A$1:$B$500,2,FALSE))</f>
        <v>محمد خالد القاضي</v>
      </c>
      <c r="D15" s="80"/>
      <c r="E15" s="80"/>
      <c r="F15" s="80"/>
      <c r="G15" s="80"/>
      <c r="H15" s="79">
        <v>5788008</v>
      </c>
      <c r="I15" s="79"/>
      <c r="J15" s="79"/>
      <c r="K15" s="79"/>
      <c r="L15" s="79" t="s">
        <v>223</v>
      </c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>
        <v>1065375</v>
      </c>
      <c r="AH15" s="78"/>
      <c r="AI15" s="78"/>
      <c r="AJ15" s="78"/>
      <c r="AK15" s="76" t="s">
        <v>17</v>
      </c>
      <c r="AL15" s="77"/>
      <c r="AM15" s="75">
        <v>41079</v>
      </c>
      <c r="AN15" s="75"/>
      <c r="AO15" s="75"/>
      <c r="AP15" s="75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محمد خالد القاضي</v>
      </c>
      <c r="AZ15" s="20" t="str">
        <f t="shared" si="7"/>
        <v>نفذ</v>
      </c>
      <c r="BA15" s="22" t="str">
        <f t="shared" si="8"/>
        <v>محمد خالد القاضينفذ</v>
      </c>
    </row>
    <row r="16" spans="1:53">
      <c r="A16" s="79">
        <v>60658</v>
      </c>
      <c r="B16" s="79"/>
      <c r="C16" s="80" t="str">
        <f>IF(ISNA(VLOOKUP(A16,الموظفين!$A$1:$B$500,2,FALSE))=TRUE,"",VLOOKUP(A16,الموظفين!$A$1:$B$500,2,FALSE))</f>
        <v>محمد خالد القاضي</v>
      </c>
      <c r="D16" s="80"/>
      <c r="E16" s="80"/>
      <c r="F16" s="80"/>
      <c r="G16" s="80"/>
      <c r="H16" s="79">
        <v>5933888</v>
      </c>
      <c r="I16" s="79"/>
      <c r="J16" s="79"/>
      <c r="K16" s="79"/>
      <c r="L16" s="79" t="s">
        <v>224</v>
      </c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8">
        <v>1471800</v>
      </c>
      <c r="AH16" s="78"/>
      <c r="AI16" s="78"/>
      <c r="AJ16" s="78"/>
      <c r="AK16" s="76" t="s">
        <v>17</v>
      </c>
      <c r="AL16" s="77"/>
      <c r="AM16" s="75">
        <v>41084</v>
      </c>
      <c r="AN16" s="75"/>
      <c r="AO16" s="75"/>
      <c r="AP16" s="75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محمد خالد القاضي</v>
      </c>
      <c r="AZ16" s="20" t="str">
        <f t="shared" si="7"/>
        <v>نفذ</v>
      </c>
      <c r="BA16" s="22" t="str">
        <f t="shared" si="8"/>
        <v>محمد خالد القاضينفذ</v>
      </c>
    </row>
    <row r="17" spans="1:53">
      <c r="A17" s="79">
        <v>60658</v>
      </c>
      <c r="B17" s="79"/>
      <c r="C17" s="80" t="str">
        <f>IF(ISNA(VLOOKUP(A17,الموظفين!$A$1:$B$500,2,FALSE))=TRUE,"",VLOOKUP(A17,الموظفين!$A$1:$B$500,2,FALSE))</f>
        <v>محمد خالد القاضي</v>
      </c>
      <c r="D17" s="80"/>
      <c r="E17" s="80"/>
      <c r="F17" s="80"/>
      <c r="G17" s="80"/>
      <c r="H17" s="79">
        <v>5864045</v>
      </c>
      <c r="I17" s="79"/>
      <c r="J17" s="79"/>
      <c r="K17" s="79"/>
      <c r="L17" s="79" t="s">
        <v>225</v>
      </c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8">
        <v>1039400</v>
      </c>
      <c r="AH17" s="78"/>
      <c r="AI17" s="78"/>
      <c r="AJ17" s="78"/>
      <c r="AK17" s="76" t="s">
        <v>17</v>
      </c>
      <c r="AL17" s="77"/>
      <c r="AM17" s="75">
        <v>41066</v>
      </c>
      <c r="AN17" s="75"/>
      <c r="AO17" s="75"/>
      <c r="AP17" s="75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محمد خالد القاضي</v>
      </c>
      <c r="AZ17" s="20" t="str">
        <f t="shared" si="7"/>
        <v>نفذ</v>
      </c>
      <c r="BA17" s="22" t="str">
        <f t="shared" si="8"/>
        <v>محمد خالد القاضينفذ</v>
      </c>
    </row>
    <row r="18" spans="1:53">
      <c r="A18" s="79">
        <v>60658</v>
      </c>
      <c r="B18" s="79"/>
      <c r="C18" s="80" t="str">
        <f>IF(ISNA(VLOOKUP(A18,الموظفين!$A$1:$B$500,2,FALSE))=TRUE,"",VLOOKUP(A18,الموظفين!$A$1:$B$500,2,FALSE))</f>
        <v>محمد خالد القاضي</v>
      </c>
      <c r="D18" s="80"/>
      <c r="E18" s="80"/>
      <c r="F18" s="80"/>
      <c r="G18" s="80"/>
      <c r="H18" s="79">
        <v>5768683</v>
      </c>
      <c r="I18" s="79"/>
      <c r="J18" s="79"/>
      <c r="K18" s="79"/>
      <c r="L18" s="79" t="s">
        <v>226</v>
      </c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8">
        <v>593100</v>
      </c>
      <c r="AH18" s="78"/>
      <c r="AI18" s="78"/>
      <c r="AJ18" s="78"/>
      <c r="AK18" s="76" t="s">
        <v>17</v>
      </c>
      <c r="AL18" s="77"/>
      <c r="AM18" s="75">
        <v>41154</v>
      </c>
      <c r="AN18" s="75"/>
      <c r="AO18" s="75"/>
      <c r="AP18" s="75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محمد خالد القاضي</v>
      </c>
      <c r="AZ18" s="20" t="str">
        <f t="shared" si="7"/>
        <v>نفذ</v>
      </c>
      <c r="BA18" s="22" t="str">
        <f t="shared" si="8"/>
        <v>محمد خالد القاضينفذ</v>
      </c>
    </row>
    <row r="19" spans="1:53">
      <c r="A19" s="79">
        <v>60658</v>
      </c>
      <c r="B19" s="79"/>
      <c r="C19" s="80" t="str">
        <f>IF(ISNA(VLOOKUP(A19,الموظفين!$A$1:$B$500,2,FALSE))=TRUE,"",VLOOKUP(A19,الموظفين!$A$1:$B$500,2,FALSE))</f>
        <v>محمد خالد القاضي</v>
      </c>
      <c r="D19" s="80"/>
      <c r="E19" s="80"/>
      <c r="F19" s="80"/>
      <c r="G19" s="80"/>
      <c r="H19" s="79">
        <v>5782832</v>
      </c>
      <c r="I19" s="79"/>
      <c r="J19" s="79"/>
      <c r="K19" s="79"/>
      <c r="L19" s="79" t="s">
        <v>227</v>
      </c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8">
        <v>809500</v>
      </c>
      <c r="AH19" s="78"/>
      <c r="AI19" s="78"/>
      <c r="AJ19" s="78"/>
      <c r="AK19" s="76" t="s">
        <v>17</v>
      </c>
      <c r="AL19" s="77"/>
      <c r="AM19" s="75">
        <v>41077</v>
      </c>
      <c r="AN19" s="75"/>
      <c r="AO19" s="75"/>
      <c r="AP19" s="75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محمد خالد القاضي</v>
      </c>
      <c r="AZ19" s="20" t="str">
        <f t="shared" si="7"/>
        <v>نفذ</v>
      </c>
      <c r="BA19" s="22" t="str">
        <f t="shared" si="8"/>
        <v>محمد خالد القاضينفذ</v>
      </c>
    </row>
    <row r="20" spans="1:53">
      <c r="A20" s="79">
        <v>60658</v>
      </c>
      <c r="B20" s="79"/>
      <c r="C20" s="80" t="str">
        <f>IF(ISNA(VLOOKUP(A20,الموظفين!$A$1:$B$500,2,FALSE))=TRUE,"",VLOOKUP(A20,الموظفين!$A$1:$B$500,2,FALSE))</f>
        <v>محمد خالد القاضي</v>
      </c>
      <c r="D20" s="80"/>
      <c r="E20" s="80"/>
      <c r="F20" s="80"/>
      <c r="G20" s="80"/>
      <c r="H20" s="79">
        <v>5782826</v>
      </c>
      <c r="I20" s="79"/>
      <c r="J20" s="79"/>
      <c r="K20" s="79"/>
      <c r="L20" s="79" t="s">
        <v>228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8">
        <v>562200</v>
      </c>
      <c r="AH20" s="78"/>
      <c r="AI20" s="78"/>
      <c r="AJ20" s="78"/>
      <c r="AK20" s="76" t="s">
        <v>17</v>
      </c>
      <c r="AL20" s="77"/>
      <c r="AM20" s="75">
        <v>41077</v>
      </c>
      <c r="AN20" s="75"/>
      <c r="AO20" s="75"/>
      <c r="AP20" s="75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محمد خالد القاضي</v>
      </c>
      <c r="AZ20" s="20" t="str">
        <f t="shared" si="7"/>
        <v>نفذ</v>
      </c>
      <c r="BA20" s="22" t="str">
        <f t="shared" si="8"/>
        <v>محمد خالد القاضينفذ</v>
      </c>
    </row>
    <row r="21" spans="1:53">
      <c r="A21" s="79">
        <v>61127</v>
      </c>
      <c r="B21" s="79"/>
      <c r="C21" s="80" t="str">
        <f>IF(ISNA(VLOOKUP(A21,الموظفين!$A$1:$B$500,2,FALSE))=TRUE,"",VLOOKUP(A21,الموظفين!$A$1:$B$500,2,FALSE))</f>
        <v>خالد حسين طالبي</v>
      </c>
      <c r="D21" s="80"/>
      <c r="E21" s="80"/>
      <c r="F21" s="80"/>
      <c r="G21" s="80"/>
      <c r="H21" s="79">
        <v>5953827</v>
      </c>
      <c r="I21" s="79"/>
      <c r="J21" s="79"/>
      <c r="K21" s="79"/>
      <c r="L21" s="79" t="s">
        <v>229</v>
      </c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8">
        <v>570000</v>
      </c>
      <c r="AH21" s="78"/>
      <c r="AI21" s="78"/>
      <c r="AJ21" s="78"/>
      <c r="AK21" s="76" t="s">
        <v>17</v>
      </c>
      <c r="AL21" s="77"/>
      <c r="AM21" s="75">
        <v>41084</v>
      </c>
      <c r="AN21" s="75"/>
      <c r="AO21" s="75"/>
      <c r="AP21" s="75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خالد حسين طالبي</v>
      </c>
      <c r="AZ21" s="20" t="str">
        <f t="shared" si="7"/>
        <v>نفذ</v>
      </c>
      <c r="BA21" s="22" t="str">
        <f t="shared" si="8"/>
        <v>خالد حسين طالبينفذ</v>
      </c>
    </row>
    <row r="22" spans="1:53">
      <c r="A22" s="79">
        <v>61127</v>
      </c>
      <c r="B22" s="79"/>
      <c r="C22" s="80" t="str">
        <f>IF(ISNA(VLOOKUP(A22,الموظفين!$A$1:$B$500,2,FALSE))=TRUE,"",VLOOKUP(A22,الموظفين!$A$1:$B$500,2,FALSE))</f>
        <v>خالد حسين طالبي</v>
      </c>
      <c r="D22" s="80"/>
      <c r="E22" s="80"/>
      <c r="F22" s="80"/>
      <c r="G22" s="80"/>
      <c r="H22" s="79">
        <v>5950703</v>
      </c>
      <c r="I22" s="79"/>
      <c r="J22" s="79"/>
      <c r="K22" s="79"/>
      <c r="L22" s="79" t="s">
        <v>230</v>
      </c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8">
        <v>650000</v>
      </c>
      <c r="AH22" s="78"/>
      <c r="AI22" s="78"/>
      <c r="AJ22" s="78"/>
      <c r="AK22" s="76" t="s">
        <v>17</v>
      </c>
      <c r="AL22" s="77"/>
      <c r="AM22" s="75">
        <v>41085</v>
      </c>
      <c r="AN22" s="75"/>
      <c r="AO22" s="75"/>
      <c r="AP22" s="75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خالد حسين طالبي</v>
      </c>
      <c r="AZ22" s="20" t="str">
        <f t="shared" si="7"/>
        <v>نفذ</v>
      </c>
      <c r="BA22" s="22" t="str">
        <f t="shared" si="8"/>
        <v>خالد حسين طالبينفذ</v>
      </c>
    </row>
    <row r="23" spans="1:53">
      <c r="A23" s="79">
        <v>61127</v>
      </c>
      <c r="B23" s="79"/>
      <c r="C23" s="80" t="str">
        <f>IF(ISNA(VLOOKUP(A23,الموظفين!$A$1:$B$500,2,FALSE))=TRUE,"",VLOOKUP(A23,الموظفين!$A$1:$B$500,2,FALSE))</f>
        <v>خالد حسين طالبي</v>
      </c>
      <c r="D23" s="80"/>
      <c r="E23" s="80"/>
      <c r="F23" s="80"/>
      <c r="G23" s="80"/>
      <c r="H23" s="79">
        <v>5951111</v>
      </c>
      <c r="I23" s="79"/>
      <c r="J23" s="79"/>
      <c r="K23" s="79"/>
      <c r="L23" s="79" t="s">
        <v>231</v>
      </c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8">
        <v>1757500</v>
      </c>
      <c r="AH23" s="78"/>
      <c r="AI23" s="78"/>
      <c r="AJ23" s="78"/>
      <c r="AK23" s="76" t="s">
        <v>17</v>
      </c>
      <c r="AL23" s="77"/>
      <c r="AM23" s="75">
        <v>41086</v>
      </c>
      <c r="AN23" s="75"/>
      <c r="AO23" s="75"/>
      <c r="AP23" s="75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>خالد حسين طالبي</v>
      </c>
      <c r="AZ23" s="20" t="str">
        <f t="shared" si="7"/>
        <v>نفذ</v>
      </c>
      <c r="BA23" s="22" t="str">
        <f t="shared" si="8"/>
        <v>خالد حسين طالبينفذ</v>
      </c>
    </row>
    <row r="24" spans="1:53">
      <c r="A24" s="79">
        <v>61127</v>
      </c>
      <c r="B24" s="79"/>
      <c r="C24" s="80" t="str">
        <f>IF(ISNA(VLOOKUP(A24,الموظفين!$A$1:$B$500,2,FALSE))=TRUE,"",VLOOKUP(A24,الموظفين!$A$1:$B$500,2,FALSE))</f>
        <v>خالد حسين طالبي</v>
      </c>
      <c r="D24" s="80"/>
      <c r="E24" s="80"/>
      <c r="F24" s="80"/>
      <c r="G24" s="80"/>
      <c r="H24" s="79">
        <v>5918670</v>
      </c>
      <c r="I24" s="79"/>
      <c r="J24" s="79"/>
      <c r="K24" s="79"/>
      <c r="L24" s="79" t="s">
        <v>232</v>
      </c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8">
        <v>256000</v>
      </c>
      <c r="AH24" s="78"/>
      <c r="AI24" s="78"/>
      <c r="AJ24" s="78"/>
      <c r="AK24" s="76" t="s">
        <v>17</v>
      </c>
      <c r="AL24" s="77"/>
      <c r="AM24" s="75">
        <v>41090</v>
      </c>
      <c r="AN24" s="75"/>
      <c r="AO24" s="75"/>
      <c r="AP24" s="75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>خالد حسين طالبي</v>
      </c>
      <c r="AZ24" s="20" t="str">
        <f t="shared" si="7"/>
        <v>نفذ</v>
      </c>
      <c r="BA24" s="22" t="str">
        <f t="shared" si="8"/>
        <v>خالد حسين طالبينفذ</v>
      </c>
    </row>
    <row r="25" spans="1:53">
      <c r="A25" s="79"/>
      <c r="B25" s="79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8"/>
      <c r="AH25" s="78"/>
      <c r="AI25" s="78"/>
      <c r="AJ25" s="78"/>
      <c r="AK25" s="76"/>
      <c r="AL25" s="77"/>
      <c r="AM25" s="75"/>
      <c r="AN25" s="75"/>
      <c r="AO25" s="75"/>
      <c r="AP25" s="75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9"/>
      <c r="B26" s="79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8"/>
      <c r="AH26" s="78"/>
      <c r="AI26" s="78"/>
      <c r="AJ26" s="78"/>
      <c r="AK26" s="76"/>
      <c r="AL26" s="77"/>
      <c r="AM26" s="75"/>
      <c r="AN26" s="75"/>
      <c r="AO26" s="75"/>
      <c r="AP26" s="75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9"/>
      <c r="B27" s="79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8"/>
      <c r="AH27" s="78"/>
      <c r="AI27" s="78"/>
      <c r="AJ27" s="78"/>
      <c r="AK27" s="76"/>
      <c r="AL27" s="77"/>
      <c r="AM27" s="75"/>
      <c r="AN27" s="75"/>
      <c r="AO27" s="75"/>
      <c r="AP27" s="75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9"/>
      <c r="B28" s="79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8"/>
      <c r="AH28" s="78"/>
      <c r="AI28" s="78"/>
      <c r="AJ28" s="78"/>
      <c r="AK28" s="76"/>
      <c r="AL28" s="77"/>
      <c r="AM28" s="75"/>
      <c r="AN28" s="75"/>
      <c r="AO28" s="75"/>
      <c r="AP28" s="75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9"/>
      <c r="B29" s="79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8"/>
      <c r="AH29" s="78"/>
      <c r="AI29" s="78"/>
      <c r="AJ29" s="78"/>
      <c r="AK29" s="76"/>
      <c r="AL29" s="77"/>
      <c r="AM29" s="75"/>
      <c r="AN29" s="75"/>
      <c r="AO29" s="75"/>
      <c r="AP29" s="75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9"/>
      <c r="B30" s="79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8"/>
      <c r="AH30" s="78"/>
      <c r="AI30" s="78"/>
      <c r="AJ30" s="78"/>
      <c r="AK30" s="76"/>
      <c r="AL30" s="77"/>
      <c r="AM30" s="75"/>
      <c r="AN30" s="75"/>
      <c r="AO30" s="75"/>
      <c r="AP30" s="75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9"/>
      <c r="B31" s="79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8"/>
      <c r="AH31" s="78"/>
      <c r="AI31" s="78"/>
      <c r="AJ31" s="78"/>
      <c r="AK31" s="76"/>
      <c r="AL31" s="77"/>
      <c r="AM31" s="75"/>
      <c r="AN31" s="75"/>
      <c r="AO31" s="75"/>
      <c r="AP31" s="75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9"/>
      <c r="B32" s="79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8"/>
      <c r="AH32" s="78"/>
      <c r="AI32" s="78"/>
      <c r="AJ32" s="78"/>
      <c r="AK32" s="76"/>
      <c r="AL32" s="77"/>
      <c r="AM32" s="75"/>
      <c r="AN32" s="75"/>
      <c r="AO32" s="75"/>
      <c r="AP32" s="75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9"/>
      <c r="B33" s="79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8"/>
      <c r="AH33" s="78"/>
      <c r="AI33" s="78"/>
      <c r="AJ33" s="78"/>
      <c r="AK33" s="76"/>
      <c r="AL33" s="77"/>
      <c r="AM33" s="75"/>
      <c r="AN33" s="75"/>
      <c r="AO33" s="75"/>
      <c r="AP33" s="75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9"/>
      <c r="B34" s="79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8"/>
      <c r="AH34" s="78"/>
      <c r="AI34" s="78"/>
      <c r="AJ34" s="78"/>
      <c r="AK34" s="76"/>
      <c r="AL34" s="77"/>
      <c r="AM34" s="75"/>
      <c r="AN34" s="75"/>
      <c r="AO34" s="75"/>
      <c r="AP34" s="75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9"/>
      <c r="B35" s="79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8"/>
      <c r="AH35" s="78"/>
      <c r="AI35" s="78"/>
      <c r="AJ35" s="78"/>
      <c r="AK35" s="76"/>
      <c r="AL35" s="77"/>
      <c r="AM35" s="75"/>
      <c r="AN35" s="75"/>
      <c r="AO35" s="75"/>
      <c r="AP35" s="75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9"/>
      <c r="B36" s="79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8"/>
      <c r="AH36" s="78"/>
      <c r="AI36" s="78"/>
      <c r="AJ36" s="78"/>
      <c r="AK36" s="76"/>
      <c r="AL36" s="77"/>
      <c r="AM36" s="75"/>
      <c r="AN36" s="75"/>
      <c r="AO36" s="75"/>
      <c r="AP36" s="75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9"/>
      <c r="B37" s="79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8"/>
      <c r="AH37" s="78"/>
      <c r="AI37" s="78"/>
      <c r="AJ37" s="78"/>
      <c r="AK37" s="76"/>
      <c r="AL37" s="77"/>
      <c r="AM37" s="75"/>
      <c r="AN37" s="75"/>
      <c r="AO37" s="75"/>
      <c r="AP37" s="75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9"/>
      <c r="B38" s="79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8"/>
      <c r="AH38" s="78"/>
      <c r="AI38" s="78"/>
      <c r="AJ38" s="78"/>
      <c r="AK38" s="76"/>
      <c r="AL38" s="77"/>
      <c r="AM38" s="75"/>
      <c r="AN38" s="75"/>
      <c r="AO38" s="75"/>
      <c r="AP38" s="75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9"/>
      <c r="B39" s="79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8"/>
      <c r="AH39" s="78"/>
      <c r="AI39" s="78"/>
      <c r="AJ39" s="78"/>
      <c r="AK39" s="76"/>
      <c r="AL39" s="77"/>
      <c r="AM39" s="75"/>
      <c r="AN39" s="75"/>
      <c r="AO39" s="75"/>
      <c r="AP39" s="75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9"/>
      <c r="B40" s="79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8"/>
      <c r="AH40" s="78"/>
      <c r="AI40" s="78"/>
      <c r="AJ40" s="78"/>
      <c r="AK40" s="76"/>
      <c r="AL40" s="77"/>
      <c r="AM40" s="75"/>
      <c r="AN40" s="75"/>
      <c r="AO40" s="75"/>
      <c r="AP40" s="75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9"/>
      <c r="B41" s="79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8"/>
      <c r="AH41" s="78"/>
      <c r="AI41" s="78"/>
      <c r="AJ41" s="78"/>
      <c r="AK41" s="76"/>
      <c r="AL41" s="77"/>
      <c r="AM41" s="75"/>
      <c r="AN41" s="75"/>
      <c r="AO41" s="75"/>
      <c r="AP41" s="75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9"/>
      <c r="B42" s="79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8"/>
      <c r="AH42" s="78"/>
      <c r="AI42" s="78"/>
      <c r="AJ42" s="78"/>
      <c r="AK42" s="76"/>
      <c r="AL42" s="77"/>
      <c r="AM42" s="75"/>
      <c r="AN42" s="75"/>
      <c r="AO42" s="75"/>
      <c r="AP42" s="75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9"/>
      <c r="B43" s="79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8"/>
      <c r="AH43" s="78"/>
      <c r="AI43" s="78"/>
      <c r="AJ43" s="78"/>
      <c r="AK43" s="76"/>
      <c r="AL43" s="77"/>
      <c r="AM43" s="75"/>
      <c r="AN43" s="75"/>
      <c r="AO43" s="75"/>
      <c r="AP43" s="75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9"/>
      <c r="B44" s="79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8"/>
      <c r="AH44" s="78"/>
      <c r="AI44" s="78"/>
      <c r="AJ44" s="78"/>
      <c r="AK44" s="76"/>
      <c r="AL44" s="77"/>
      <c r="AM44" s="75"/>
      <c r="AN44" s="75"/>
      <c r="AO44" s="75"/>
      <c r="AP44" s="75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9"/>
      <c r="B45" s="79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8"/>
      <c r="AH45" s="78"/>
      <c r="AI45" s="78"/>
      <c r="AJ45" s="78"/>
      <c r="AK45" s="76"/>
      <c r="AL45" s="77"/>
      <c r="AM45" s="75"/>
      <c r="AN45" s="75"/>
      <c r="AO45" s="75"/>
      <c r="AP45" s="75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9"/>
      <c r="B46" s="79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8"/>
      <c r="AH46" s="78"/>
      <c r="AI46" s="78"/>
      <c r="AJ46" s="78"/>
      <c r="AK46" s="76"/>
      <c r="AL46" s="77"/>
      <c r="AM46" s="75"/>
      <c r="AN46" s="75"/>
      <c r="AO46" s="75"/>
      <c r="AP46" s="75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9"/>
      <c r="B47" s="79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8"/>
      <c r="AH47" s="78"/>
      <c r="AI47" s="78"/>
      <c r="AJ47" s="78"/>
      <c r="AK47" s="76"/>
      <c r="AL47" s="77"/>
      <c r="AM47" s="75"/>
      <c r="AN47" s="75"/>
      <c r="AO47" s="75"/>
      <c r="AP47" s="75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9"/>
      <c r="B48" s="79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8"/>
      <c r="AH48" s="78"/>
      <c r="AI48" s="78"/>
      <c r="AJ48" s="78"/>
      <c r="AK48" s="76"/>
      <c r="AL48" s="77"/>
      <c r="AM48" s="75"/>
      <c r="AN48" s="75"/>
      <c r="AO48" s="75"/>
      <c r="AP48" s="75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9"/>
      <c r="B49" s="79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8"/>
      <c r="AH49" s="78"/>
      <c r="AI49" s="78"/>
      <c r="AJ49" s="78"/>
      <c r="AK49" s="76"/>
      <c r="AL49" s="77"/>
      <c r="AM49" s="75"/>
      <c r="AN49" s="75"/>
      <c r="AO49" s="75"/>
      <c r="AP49" s="75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9"/>
      <c r="B50" s="79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8"/>
      <c r="AH50" s="78"/>
      <c r="AI50" s="78"/>
      <c r="AJ50" s="78"/>
      <c r="AK50" s="76"/>
      <c r="AL50" s="77"/>
      <c r="AM50" s="75"/>
      <c r="AN50" s="75"/>
      <c r="AO50" s="75"/>
      <c r="AP50" s="75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9"/>
      <c r="B51" s="79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8"/>
      <c r="AH51" s="78"/>
      <c r="AI51" s="78"/>
      <c r="AJ51" s="78"/>
      <c r="AK51" s="76"/>
      <c r="AL51" s="77"/>
      <c r="AM51" s="75"/>
      <c r="AN51" s="75"/>
      <c r="AO51" s="75"/>
      <c r="AP51" s="75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9"/>
      <c r="B52" s="79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8"/>
      <c r="AH52" s="78"/>
      <c r="AI52" s="78"/>
      <c r="AJ52" s="78"/>
      <c r="AK52" s="76"/>
      <c r="AL52" s="77"/>
      <c r="AM52" s="75"/>
      <c r="AN52" s="75"/>
      <c r="AO52" s="75"/>
      <c r="AP52" s="75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9"/>
      <c r="B53" s="79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8"/>
      <c r="AH53" s="78"/>
      <c r="AI53" s="78"/>
      <c r="AJ53" s="78"/>
      <c r="AK53" s="76"/>
      <c r="AL53" s="77"/>
      <c r="AM53" s="75"/>
      <c r="AN53" s="75"/>
      <c r="AO53" s="75"/>
      <c r="AP53" s="75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9"/>
      <c r="B54" s="79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8"/>
      <c r="AH54" s="78"/>
      <c r="AI54" s="78"/>
      <c r="AJ54" s="78"/>
      <c r="AK54" s="76"/>
      <c r="AL54" s="77"/>
      <c r="AM54" s="75"/>
      <c r="AN54" s="75"/>
      <c r="AO54" s="75"/>
      <c r="AP54" s="75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9"/>
      <c r="B55" s="79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8"/>
      <c r="AH55" s="78"/>
      <c r="AI55" s="78"/>
      <c r="AJ55" s="78"/>
      <c r="AK55" s="76"/>
      <c r="AL55" s="77"/>
      <c r="AM55" s="75"/>
      <c r="AN55" s="75"/>
      <c r="AO55" s="75"/>
      <c r="AP55" s="75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9"/>
      <c r="B56" s="79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8"/>
      <c r="AH56" s="78"/>
      <c r="AI56" s="78"/>
      <c r="AJ56" s="78"/>
      <c r="AK56" s="76"/>
      <c r="AL56" s="77"/>
      <c r="AM56" s="75"/>
      <c r="AN56" s="75"/>
      <c r="AO56" s="75"/>
      <c r="AP56" s="75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9"/>
      <c r="B57" s="79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8"/>
      <c r="AH57" s="78"/>
      <c r="AI57" s="78"/>
      <c r="AJ57" s="78"/>
      <c r="AK57" s="76"/>
      <c r="AL57" s="77"/>
      <c r="AM57" s="75"/>
      <c r="AN57" s="75"/>
      <c r="AO57" s="75"/>
      <c r="AP57" s="75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9"/>
      <c r="B58" s="79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8"/>
      <c r="AH58" s="78"/>
      <c r="AI58" s="78"/>
      <c r="AJ58" s="78"/>
      <c r="AK58" s="76"/>
      <c r="AL58" s="77"/>
      <c r="AM58" s="75"/>
      <c r="AN58" s="75"/>
      <c r="AO58" s="75"/>
      <c r="AP58" s="75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9"/>
      <c r="B59" s="79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8"/>
      <c r="AH59" s="78"/>
      <c r="AI59" s="78"/>
      <c r="AJ59" s="78"/>
      <c r="AK59" s="76"/>
      <c r="AL59" s="77"/>
      <c r="AM59" s="75"/>
      <c r="AN59" s="75"/>
      <c r="AO59" s="75"/>
      <c r="AP59" s="75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9"/>
      <c r="B60" s="79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8"/>
      <c r="AH60" s="78"/>
      <c r="AI60" s="78"/>
      <c r="AJ60" s="78"/>
      <c r="AK60" s="76"/>
      <c r="AL60" s="77"/>
      <c r="AM60" s="75"/>
      <c r="AN60" s="75"/>
      <c r="AO60" s="75"/>
      <c r="AP60" s="75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9"/>
      <c r="B61" s="79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8"/>
      <c r="AH61" s="78"/>
      <c r="AI61" s="78"/>
      <c r="AJ61" s="78"/>
      <c r="AK61" s="76"/>
      <c r="AL61" s="77"/>
      <c r="AM61" s="75"/>
      <c r="AN61" s="75"/>
      <c r="AO61" s="75"/>
      <c r="AP61" s="75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9"/>
      <c r="B62" s="79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8"/>
      <c r="AH62" s="78"/>
      <c r="AI62" s="78"/>
      <c r="AJ62" s="78"/>
      <c r="AK62" s="76"/>
      <c r="AL62" s="77"/>
      <c r="AM62" s="75"/>
      <c r="AN62" s="75"/>
      <c r="AO62" s="75"/>
      <c r="AP62" s="75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9"/>
      <c r="B63" s="79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8"/>
      <c r="AH63" s="78"/>
      <c r="AI63" s="78"/>
      <c r="AJ63" s="78"/>
      <c r="AK63" s="76"/>
      <c r="AL63" s="77"/>
      <c r="AM63" s="75"/>
      <c r="AN63" s="75"/>
      <c r="AO63" s="75"/>
      <c r="AP63" s="75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9"/>
      <c r="B64" s="79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8"/>
      <c r="AH64" s="78"/>
      <c r="AI64" s="78"/>
      <c r="AJ64" s="78"/>
      <c r="AK64" s="76"/>
      <c r="AL64" s="77"/>
      <c r="AM64" s="75"/>
      <c r="AN64" s="75"/>
      <c r="AO64" s="75"/>
      <c r="AP64" s="75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9"/>
      <c r="B65" s="79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8"/>
      <c r="AH65" s="78"/>
      <c r="AI65" s="78"/>
      <c r="AJ65" s="78"/>
      <c r="AK65" s="76"/>
      <c r="AL65" s="77"/>
      <c r="AM65" s="75"/>
      <c r="AN65" s="75"/>
      <c r="AO65" s="75"/>
      <c r="AP65" s="75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9"/>
      <c r="B66" s="79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8"/>
      <c r="AH66" s="78"/>
      <c r="AI66" s="78"/>
      <c r="AJ66" s="78"/>
      <c r="AK66" s="76"/>
      <c r="AL66" s="77"/>
      <c r="AM66" s="75"/>
      <c r="AN66" s="75"/>
      <c r="AO66" s="75"/>
      <c r="AP66" s="75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9"/>
      <c r="B67" s="79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8"/>
      <c r="AH67" s="78"/>
      <c r="AI67" s="78"/>
      <c r="AJ67" s="78"/>
      <c r="AK67" s="76"/>
      <c r="AL67" s="77"/>
      <c r="AM67" s="75"/>
      <c r="AN67" s="75"/>
      <c r="AO67" s="75"/>
      <c r="AP67" s="75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9"/>
      <c r="B68" s="79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8"/>
      <c r="AH68" s="78"/>
      <c r="AI68" s="78"/>
      <c r="AJ68" s="78"/>
      <c r="AK68" s="76"/>
      <c r="AL68" s="77"/>
      <c r="AM68" s="75"/>
      <c r="AN68" s="75"/>
      <c r="AO68" s="75"/>
      <c r="AP68" s="75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9"/>
      <c r="B69" s="79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8"/>
      <c r="AH69" s="78"/>
      <c r="AI69" s="78"/>
      <c r="AJ69" s="78"/>
      <c r="AK69" s="76"/>
      <c r="AL69" s="77"/>
      <c r="AM69" s="75"/>
      <c r="AN69" s="75"/>
      <c r="AO69" s="75"/>
      <c r="AP69" s="75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9"/>
      <c r="B70" s="79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8"/>
      <c r="AH70" s="78"/>
      <c r="AI70" s="78"/>
      <c r="AJ70" s="78"/>
      <c r="AK70" s="76"/>
      <c r="AL70" s="77"/>
      <c r="AM70" s="75"/>
      <c r="AN70" s="75"/>
      <c r="AO70" s="75"/>
      <c r="AP70" s="75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9"/>
      <c r="B71" s="79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8"/>
      <c r="AH71" s="78"/>
      <c r="AI71" s="78"/>
      <c r="AJ71" s="78"/>
      <c r="AK71" s="76"/>
      <c r="AL71" s="77"/>
      <c r="AM71" s="75"/>
      <c r="AN71" s="75"/>
      <c r="AO71" s="75"/>
      <c r="AP71" s="75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9"/>
      <c r="B72" s="79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8"/>
      <c r="AH72" s="78"/>
      <c r="AI72" s="78"/>
      <c r="AJ72" s="78"/>
      <c r="AK72" s="76"/>
      <c r="AL72" s="77"/>
      <c r="AM72" s="75"/>
      <c r="AN72" s="75"/>
      <c r="AO72" s="75"/>
      <c r="AP72" s="75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9"/>
      <c r="B73" s="79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8"/>
      <c r="AH73" s="78"/>
      <c r="AI73" s="78"/>
      <c r="AJ73" s="78"/>
      <c r="AK73" s="76"/>
      <c r="AL73" s="77"/>
      <c r="AM73" s="75"/>
      <c r="AN73" s="75"/>
      <c r="AO73" s="75"/>
      <c r="AP73" s="75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9"/>
      <c r="B74" s="79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8"/>
      <c r="AH74" s="78"/>
      <c r="AI74" s="78"/>
      <c r="AJ74" s="78"/>
      <c r="AK74" s="76"/>
      <c r="AL74" s="77"/>
      <c r="AM74" s="75"/>
      <c r="AN74" s="75"/>
      <c r="AO74" s="75"/>
      <c r="AP74" s="75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9"/>
      <c r="B75" s="79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8"/>
      <c r="AH75" s="78"/>
      <c r="AI75" s="78"/>
      <c r="AJ75" s="78"/>
      <c r="AK75" s="76"/>
      <c r="AL75" s="77"/>
      <c r="AM75" s="75"/>
      <c r="AN75" s="75"/>
      <c r="AO75" s="75"/>
      <c r="AP75" s="75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9"/>
      <c r="B76" s="79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8"/>
      <c r="AH76" s="78"/>
      <c r="AI76" s="78"/>
      <c r="AJ76" s="78"/>
      <c r="AK76" s="76"/>
      <c r="AL76" s="77"/>
      <c r="AM76" s="75"/>
      <c r="AN76" s="75"/>
      <c r="AO76" s="75"/>
      <c r="AP76" s="75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9"/>
      <c r="B77" s="79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8"/>
      <c r="AH77" s="78"/>
      <c r="AI77" s="78"/>
      <c r="AJ77" s="78"/>
      <c r="AK77" s="76"/>
      <c r="AL77" s="77"/>
      <c r="AM77" s="75"/>
      <c r="AN77" s="75"/>
      <c r="AO77" s="75"/>
      <c r="AP77" s="75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9"/>
      <c r="B78" s="79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8"/>
      <c r="AH78" s="78"/>
      <c r="AI78" s="78"/>
      <c r="AJ78" s="78"/>
      <c r="AK78" s="76"/>
      <c r="AL78" s="77"/>
      <c r="AM78" s="75"/>
      <c r="AN78" s="75"/>
      <c r="AO78" s="75"/>
      <c r="AP78" s="75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9"/>
      <c r="B79" s="79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8"/>
      <c r="AH79" s="78"/>
      <c r="AI79" s="78"/>
      <c r="AJ79" s="78"/>
      <c r="AK79" s="76"/>
      <c r="AL79" s="77"/>
      <c r="AM79" s="75"/>
      <c r="AN79" s="75"/>
      <c r="AO79" s="75"/>
      <c r="AP79" s="75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9"/>
      <c r="B80" s="79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8"/>
      <c r="AH80" s="78"/>
      <c r="AI80" s="78"/>
      <c r="AJ80" s="78"/>
      <c r="AK80" s="76"/>
      <c r="AL80" s="77"/>
      <c r="AM80" s="75"/>
      <c r="AN80" s="75"/>
      <c r="AO80" s="75"/>
      <c r="AP80" s="75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9"/>
      <c r="B81" s="79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8"/>
      <c r="AH81" s="78"/>
      <c r="AI81" s="78"/>
      <c r="AJ81" s="78"/>
      <c r="AK81" s="76"/>
      <c r="AL81" s="77"/>
      <c r="AM81" s="75"/>
      <c r="AN81" s="75"/>
      <c r="AO81" s="75"/>
      <c r="AP81" s="75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9"/>
      <c r="B82" s="79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8"/>
      <c r="AH82" s="78"/>
      <c r="AI82" s="78"/>
      <c r="AJ82" s="78"/>
      <c r="AK82" s="76"/>
      <c r="AL82" s="77"/>
      <c r="AM82" s="75"/>
      <c r="AN82" s="75"/>
      <c r="AO82" s="75"/>
      <c r="AP82" s="75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9"/>
      <c r="B83" s="79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8"/>
      <c r="AH83" s="78"/>
      <c r="AI83" s="78"/>
      <c r="AJ83" s="78"/>
      <c r="AK83" s="76"/>
      <c r="AL83" s="77"/>
      <c r="AM83" s="75"/>
      <c r="AN83" s="75"/>
      <c r="AO83" s="75"/>
      <c r="AP83" s="75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9"/>
      <c r="B84" s="79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8"/>
      <c r="AH84" s="78"/>
      <c r="AI84" s="78"/>
      <c r="AJ84" s="78"/>
      <c r="AK84" s="76"/>
      <c r="AL84" s="77"/>
      <c r="AM84" s="75"/>
      <c r="AN84" s="75"/>
      <c r="AO84" s="75"/>
      <c r="AP84" s="75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9"/>
      <c r="B85" s="79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8"/>
      <c r="AH85" s="78"/>
      <c r="AI85" s="78"/>
      <c r="AJ85" s="78"/>
      <c r="AK85" s="76"/>
      <c r="AL85" s="77"/>
      <c r="AM85" s="75"/>
      <c r="AN85" s="75"/>
      <c r="AO85" s="75"/>
      <c r="AP85" s="75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9"/>
      <c r="B86" s="79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8"/>
      <c r="AH86" s="78"/>
      <c r="AI86" s="78"/>
      <c r="AJ86" s="78"/>
      <c r="AK86" s="76"/>
      <c r="AL86" s="77"/>
      <c r="AM86" s="75"/>
      <c r="AN86" s="75"/>
      <c r="AO86" s="75"/>
      <c r="AP86" s="75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9"/>
      <c r="B87" s="79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8"/>
      <c r="AH87" s="78"/>
      <c r="AI87" s="78"/>
      <c r="AJ87" s="78"/>
      <c r="AK87" s="76"/>
      <c r="AL87" s="77"/>
      <c r="AM87" s="75"/>
      <c r="AN87" s="75"/>
      <c r="AO87" s="75"/>
      <c r="AP87" s="75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9"/>
      <c r="B88" s="79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8"/>
      <c r="AH88" s="78"/>
      <c r="AI88" s="78"/>
      <c r="AJ88" s="78"/>
      <c r="AK88" s="76"/>
      <c r="AL88" s="77"/>
      <c r="AM88" s="75"/>
      <c r="AN88" s="75"/>
      <c r="AO88" s="75"/>
      <c r="AP88" s="75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9"/>
      <c r="B89" s="79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8"/>
      <c r="AH89" s="78"/>
      <c r="AI89" s="78"/>
      <c r="AJ89" s="78"/>
      <c r="AK89" s="76"/>
      <c r="AL89" s="77"/>
      <c r="AM89" s="75"/>
      <c r="AN89" s="75"/>
      <c r="AO89" s="75"/>
      <c r="AP89" s="75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9"/>
      <c r="B90" s="79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8"/>
      <c r="AH90" s="78"/>
      <c r="AI90" s="78"/>
      <c r="AJ90" s="78"/>
      <c r="AK90" s="76"/>
      <c r="AL90" s="77"/>
      <c r="AM90" s="75"/>
      <c r="AN90" s="75"/>
      <c r="AO90" s="75"/>
      <c r="AP90" s="75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9"/>
      <c r="B91" s="79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8"/>
      <c r="AH91" s="78"/>
      <c r="AI91" s="78"/>
      <c r="AJ91" s="78"/>
      <c r="AK91" s="76"/>
      <c r="AL91" s="77"/>
      <c r="AM91" s="75"/>
      <c r="AN91" s="75"/>
      <c r="AO91" s="75"/>
      <c r="AP91" s="75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9"/>
      <c r="B92" s="79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8"/>
      <c r="AH92" s="78"/>
      <c r="AI92" s="78"/>
      <c r="AJ92" s="78"/>
      <c r="AK92" s="76"/>
      <c r="AL92" s="77"/>
      <c r="AM92" s="75"/>
      <c r="AN92" s="75"/>
      <c r="AO92" s="75"/>
      <c r="AP92" s="75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9"/>
      <c r="B93" s="79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8"/>
      <c r="AH93" s="78"/>
      <c r="AI93" s="78"/>
      <c r="AJ93" s="78"/>
      <c r="AK93" s="76"/>
      <c r="AL93" s="77"/>
      <c r="AM93" s="75"/>
      <c r="AN93" s="75"/>
      <c r="AO93" s="75"/>
      <c r="AP93" s="75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9"/>
      <c r="B94" s="79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8"/>
      <c r="AH94" s="78"/>
      <c r="AI94" s="78"/>
      <c r="AJ94" s="78"/>
      <c r="AK94" s="76"/>
      <c r="AL94" s="77"/>
      <c r="AM94" s="75"/>
      <c r="AN94" s="75"/>
      <c r="AO94" s="75"/>
      <c r="AP94" s="75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9"/>
      <c r="B95" s="79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8"/>
      <c r="AH95" s="78"/>
      <c r="AI95" s="78"/>
      <c r="AJ95" s="78"/>
      <c r="AK95" s="76"/>
      <c r="AL95" s="77"/>
      <c r="AM95" s="75"/>
      <c r="AN95" s="75"/>
      <c r="AO95" s="75"/>
      <c r="AP95" s="75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9"/>
      <c r="B96" s="79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8"/>
      <c r="AH96" s="78"/>
      <c r="AI96" s="78"/>
      <c r="AJ96" s="78"/>
      <c r="AK96" s="76"/>
      <c r="AL96" s="77"/>
      <c r="AM96" s="75"/>
      <c r="AN96" s="75"/>
      <c r="AO96" s="75"/>
      <c r="AP96" s="75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9"/>
      <c r="B97" s="79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8"/>
      <c r="AH97" s="78"/>
      <c r="AI97" s="78"/>
      <c r="AJ97" s="78"/>
      <c r="AK97" s="76"/>
      <c r="AL97" s="77"/>
      <c r="AM97" s="75"/>
      <c r="AN97" s="75"/>
      <c r="AO97" s="75"/>
      <c r="AP97" s="75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9"/>
      <c r="B98" s="79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8"/>
      <c r="AH98" s="78"/>
      <c r="AI98" s="78"/>
      <c r="AJ98" s="78"/>
      <c r="AK98" s="76"/>
      <c r="AL98" s="77"/>
      <c r="AM98" s="75"/>
      <c r="AN98" s="75"/>
      <c r="AO98" s="75"/>
      <c r="AP98" s="75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9"/>
      <c r="B99" s="79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8"/>
      <c r="AH99" s="78"/>
      <c r="AI99" s="78"/>
      <c r="AJ99" s="78"/>
      <c r="AK99" s="76"/>
      <c r="AL99" s="77"/>
      <c r="AM99" s="75"/>
      <c r="AN99" s="75"/>
      <c r="AO99" s="75"/>
      <c r="AP99" s="75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9"/>
      <c r="B100" s="79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8"/>
      <c r="AH100" s="78"/>
      <c r="AI100" s="78"/>
      <c r="AJ100" s="78"/>
      <c r="AK100" s="76"/>
      <c r="AL100" s="77"/>
      <c r="AM100" s="75"/>
      <c r="AN100" s="75"/>
      <c r="AO100" s="75"/>
      <c r="AP100" s="75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9"/>
      <c r="B101" s="79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8"/>
      <c r="AH101" s="78"/>
      <c r="AI101" s="78"/>
      <c r="AJ101" s="78"/>
      <c r="AK101" s="76"/>
      <c r="AL101" s="77"/>
      <c r="AM101" s="75"/>
      <c r="AN101" s="75"/>
      <c r="AO101" s="75"/>
      <c r="AP101" s="75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9"/>
      <c r="B102" s="79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8"/>
      <c r="AH102" s="78"/>
      <c r="AI102" s="78"/>
      <c r="AJ102" s="78"/>
      <c r="AK102" s="76"/>
      <c r="AL102" s="77"/>
      <c r="AM102" s="75"/>
      <c r="AN102" s="75"/>
      <c r="AO102" s="75"/>
      <c r="AP102" s="75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9"/>
      <c r="B103" s="79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8"/>
      <c r="AH103" s="78"/>
      <c r="AI103" s="78"/>
      <c r="AJ103" s="78"/>
      <c r="AK103" s="76"/>
      <c r="AL103" s="77"/>
      <c r="AM103" s="75"/>
      <c r="AN103" s="75"/>
      <c r="AO103" s="75"/>
      <c r="AP103" s="75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9"/>
      <c r="B104" s="79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8"/>
      <c r="AH104" s="78"/>
      <c r="AI104" s="78"/>
      <c r="AJ104" s="78"/>
      <c r="AK104" s="76"/>
      <c r="AL104" s="77"/>
      <c r="AM104" s="75"/>
      <c r="AN104" s="75"/>
      <c r="AO104" s="75"/>
      <c r="AP104" s="75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9"/>
      <c r="B105" s="79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8"/>
      <c r="AH105" s="78"/>
      <c r="AI105" s="78"/>
      <c r="AJ105" s="78"/>
      <c r="AK105" s="76"/>
      <c r="AL105" s="77"/>
      <c r="AM105" s="75"/>
      <c r="AN105" s="75"/>
      <c r="AO105" s="75"/>
      <c r="AP105" s="75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9"/>
      <c r="B106" s="79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8"/>
      <c r="AH106" s="78"/>
      <c r="AI106" s="78"/>
      <c r="AJ106" s="78"/>
      <c r="AK106" s="76"/>
      <c r="AL106" s="77"/>
      <c r="AM106" s="75"/>
      <c r="AN106" s="75"/>
      <c r="AO106" s="75"/>
      <c r="AP106" s="75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9"/>
      <c r="B107" s="79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8"/>
      <c r="AH107" s="78"/>
      <c r="AI107" s="78"/>
      <c r="AJ107" s="78"/>
      <c r="AK107" s="76"/>
      <c r="AL107" s="77"/>
      <c r="AM107" s="75"/>
      <c r="AN107" s="75"/>
      <c r="AO107" s="75"/>
      <c r="AP107" s="75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9"/>
      <c r="B108" s="79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8"/>
      <c r="AH108" s="78"/>
      <c r="AI108" s="78"/>
      <c r="AJ108" s="78"/>
      <c r="AK108" s="76"/>
      <c r="AL108" s="77"/>
      <c r="AM108" s="75"/>
      <c r="AN108" s="75"/>
      <c r="AO108" s="75"/>
      <c r="AP108" s="75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9"/>
      <c r="B109" s="79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8"/>
      <c r="AH109" s="78"/>
      <c r="AI109" s="78"/>
      <c r="AJ109" s="78"/>
      <c r="AK109" s="76"/>
      <c r="AL109" s="77"/>
      <c r="AM109" s="75"/>
      <c r="AN109" s="75"/>
      <c r="AO109" s="75"/>
      <c r="AP109" s="75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9"/>
      <c r="B110" s="79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8"/>
      <c r="AH110" s="78"/>
      <c r="AI110" s="78"/>
      <c r="AJ110" s="78"/>
      <c r="AK110" s="76"/>
      <c r="AL110" s="77"/>
      <c r="AM110" s="75"/>
      <c r="AN110" s="75"/>
      <c r="AO110" s="75"/>
      <c r="AP110" s="75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9"/>
      <c r="B111" s="79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8"/>
      <c r="AH111" s="78"/>
      <c r="AI111" s="78"/>
      <c r="AJ111" s="78"/>
      <c r="AK111" s="76"/>
      <c r="AL111" s="77"/>
      <c r="AM111" s="75"/>
      <c r="AN111" s="75"/>
      <c r="AO111" s="75"/>
      <c r="AP111" s="75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9"/>
      <c r="B112" s="79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8"/>
      <c r="AH112" s="78"/>
      <c r="AI112" s="78"/>
      <c r="AJ112" s="78"/>
      <c r="AK112" s="76"/>
      <c r="AL112" s="77"/>
      <c r="AM112" s="75"/>
      <c r="AN112" s="75"/>
      <c r="AO112" s="75"/>
      <c r="AP112" s="75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9"/>
      <c r="B113" s="79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8"/>
      <c r="AH113" s="78"/>
      <c r="AI113" s="78"/>
      <c r="AJ113" s="78"/>
      <c r="AK113" s="76"/>
      <c r="AL113" s="77"/>
      <c r="AM113" s="75"/>
      <c r="AN113" s="75"/>
      <c r="AO113" s="75"/>
      <c r="AP113" s="75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9"/>
      <c r="B114" s="79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8"/>
      <c r="AH114" s="78"/>
      <c r="AI114" s="78"/>
      <c r="AJ114" s="78"/>
      <c r="AK114" s="76"/>
      <c r="AL114" s="77"/>
      <c r="AM114" s="75"/>
      <c r="AN114" s="75"/>
      <c r="AO114" s="75"/>
      <c r="AP114" s="75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9"/>
      <c r="B115" s="79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8"/>
      <c r="AH115" s="78"/>
      <c r="AI115" s="78"/>
      <c r="AJ115" s="78"/>
      <c r="AK115" s="76"/>
      <c r="AL115" s="77"/>
      <c r="AM115" s="75"/>
      <c r="AN115" s="75"/>
      <c r="AO115" s="75"/>
      <c r="AP115" s="75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9"/>
      <c r="B116" s="79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8"/>
      <c r="AH116" s="78"/>
      <c r="AI116" s="78"/>
      <c r="AJ116" s="78"/>
      <c r="AK116" s="76"/>
      <c r="AL116" s="77"/>
      <c r="AM116" s="75"/>
      <c r="AN116" s="75"/>
      <c r="AO116" s="75"/>
      <c r="AP116" s="75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9"/>
      <c r="B117" s="79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8"/>
      <c r="AH117" s="78"/>
      <c r="AI117" s="78"/>
      <c r="AJ117" s="78"/>
      <c r="AK117" s="76"/>
      <c r="AL117" s="77"/>
      <c r="AM117" s="75"/>
      <c r="AN117" s="75"/>
      <c r="AO117" s="75"/>
      <c r="AP117" s="75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9"/>
      <c r="B118" s="79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8"/>
      <c r="AH118" s="78"/>
      <c r="AI118" s="78"/>
      <c r="AJ118" s="78"/>
      <c r="AK118" s="76"/>
      <c r="AL118" s="77"/>
      <c r="AM118" s="75"/>
      <c r="AN118" s="75"/>
      <c r="AO118" s="75"/>
      <c r="AP118" s="75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9"/>
      <c r="B119" s="79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8"/>
      <c r="AH119" s="78"/>
      <c r="AI119" s="78"/>
      <c r="AJ119" s="78"/>
      <c r="AK119" s="76"/>
      <c r="AL119" s="77"/>
      <c r="AM119" s="75"/>
      <c r="AN119" s="75"/>
      <c r="AO119" s="75"/>
      <c r="AP119" s="75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9"/>
      <c r="B120" s="79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8"/>
      <c r="AH120" s="78"/>
      <c r="AI120" s="78"/>
      <c r="AJ120" s="78"/>
      <c r="AK120" s="76"/>
      <c r="AL120" s="77"/>
      <c r="AM120" s="75"/>
      <c r="AN120" s="75"/>
      <c r="AO120" s="75"/>
      <c r="AP120" s="75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9"/>
      <c r="B121" s="79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8"/>
      <c r="AH121" s="78"/>
      <c r="AI121" s="78"/>
      <c r="AJ121" s="78"/>
      <c r="AK121" s="76"/>
      <c r="AL121" s="77"/>
      <c r="AM121" s="75"/>
      <c r="AN121" s="75"/>
      <c r="AO121" s="75"/>
      <c r="AP121" s="75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9"/>
      <c r="B122" s="79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8"/>
      <c r="AH122" s="78"/>
      <c r="AI122" s="78"/>
      <c r="AJ122" s="78"/>
      <c r="AK122" s="76"/>
      <c r="AL122" s="77"/>
      <c r="AM122" s="75"/>
      <c r="AN122" s="75"/>
      <c r="AO122" s="75"/>
      <c r="AP122" s="75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9"/>
      <c r="B123" s="79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8"/>
      <c r="AH123" s="78"/>
      <c r="AI123" s="78"/>
      <c r="AJ123" s="78"/>
      <c r="AK123" s="76"/>
      <c r="AL123" s="77"/>
      <c r="AM123" s="75"/>
      <c r="AN123" s="75"/>
      <c r="AO123" s="75"/>
      <c r="AP123" s="75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9"/>
      <c r="B124" s="79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8"/>
      <c r="AH124" s="78"/>
      <c r="AI124" s="78"/>
      <c r="AJ124" s="78"/>
      <c r="AK124" s="76"/>
      <c r="AL124" s="77"/>
      <c r="AM124" s="75"/>
      <c r="AN124" s="75"/>
      <c r="AO124" s="75"/>
      <c r="AP124" s="75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9"/>
      <c r="B125" s="79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8"/>
      <c r="AH125" s="78"/>
      <c r="AI125" s="78"/>
      <c r="AJ125" s="78"/>
      <c r="AK125" s="76"/>
      <c r="AL125" s="77"/>
      <c r="AM125" s="75"/>
      <c r="AN125" s="75"/>
      <c r="AO125" s="75"/>
      <c r="AP125" s="75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9"/>
      <c r="B126" s="79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8"/>
      <c r="AH126" s="78"/>
      <c r="AI126" s="78"/>
      <c r="AJ126" s="78"/>
      <c r="AK126" s="76"/>
      <c r="AL126" s="77"/>
      <c r="AM126" s="75"/>
      <c r="AN126" s="75"/>
      <c r="AO126" s="75"/>
      <c r="AP126" s="75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9"/>
      <c r="B127" s="79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8"/>
      <c r="AH127" s="78"/>
      <c r="AI127" s="78"/>
      <c r="AJ127" s="78"/>
      <c r="AK127" s="76"/>
      <c r="AL127" s="77"/>
      <c r="AM127" s="75"/>
      <c r="AN127" s="75"/>
      <c r="AO127" s="75"/>
      <c r="AP127" s="75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9"/>
      <c r="B128" s="79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8"/>
      <c r="AH128" s="78"/>
      <c r="AI128" s="78"/>
      <c r="AJ128" s="78"/>
      <c r="AK128" s="76"/>
      <c r="AL128" s="77"/>
      <c r="AM128" s="75"/>
      <c r="AN128" s="75"/>
      <c r="AO128" s="75"/>
      <c r="AP128" s="75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9"/>
      <c r="B129" s="79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8"/>
      <c r="AH129" s="78"/>
      <c r="AI129" s="78"/>
      <c r="AJ129" s="78"/>
      <c r="AK129" s="76"/>
      <c r="AL129" s="77"/>
      <c r="AM129" s="75"/>
      <c r="AN129" s="75"/>
      <c r="AO129" s="75"/>
      <c r="AP129" s="75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9"/>
      <c r="B130" s="79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8"/>
      <c r="AH130" s="78"/>
      <c r="AI130" s="78"/>
      <c r="AJ130" s="78"/>
      <c r="AK130" s="76"/>
      <c r="AL130" s="77"/>
      <c r="AM130" s="75"/>
      <c r="AN130" s="75"/>
      <c r="AO130" s="75"/>
      <c r="AP130" s="75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9"/>
      <c r="B131" s="79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8"/>
      <c r="AH131" s="78"/>
      <c r="AI131" s="78"/>
      <c r="AJ131" s="78"/>
      <c r="AK131" s="76"/>
      <c r="AL131" s="77"/>
      <c r="AM131" s="75"/>
      <c r="AN131" s="75"/>
      <c r="AO131" s="75"/>
      <c r="AP131" s="75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9"/>
      <c r="B132" s="79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8"/>
      <c r="AH132" s="78"/>
      <c r="AI132" s="78"/>
      <c r="AJ132" s="78"/>
      <c r="AK132" s="76"/>
      <c r="AL132" s="77"/>
      <c r="AM132" s="75"/>
      <c r="AN132" s="75"/>
      <c r="AO132" s="75"/>
      <c r="AP132" s="75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9"/>
      <c r="B133" s="79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8"/>
      <c r="AH133" s="78"/>
      <c r="AI133" s="78"/>
      <c r="AJ133" s="78"/>
      <c r="AK133" s="76"/>
      <c r="AL133" s="77"/>
      <c r="AM133" s="75"/>
      <c r="AN133" s="75"/>
      <c r="AO133" s="75"/>
      <c r="AP133" s="75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9"/>
      <c r="B134" s="79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8"/>
      <c r="AH134" s="78"/>
      <c r="AI134" s="78"/>
      <c r="AJ134" s="78"/>
      <c r="AK134" s="76"/>
      <c r="AL134" s="77"/>
      <c r="AM134" s="75"/>
      <c r="AN134" s="75"/>
      <c r="AO134" s="75"/>
      <c r="AP134" s="75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9"/>
      <c r="B135" s="79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8"/>
      <c r="AH135" s="78"/>
      <c r="AI135" s="78"/>
      <c r="AJ135" s="78"/>
      <c r="AK135" s="76"/>
      <c r="AL135" s="77"/>
      <c r="AM135" s="75"/>
      <c r="AN135" s="75"/>
      <c r="AO135" s="75"/>
      <c r="AP135" s="75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9"/>
      <c r="B136" s="79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8"/>
      <c r="AH136" s="78"/>
      <c r="AI136" s="78"/>
      <c r="AJ136" s="78"/>
      <c r="AK136" s="76"/>
      <c r="AL136" s="77"/>
      <c r="AM136" s="75"/>
      <c r="AN136" s="75"/>
      <c r="AO136" s="75"/>
      <c r="AP136" s="75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9"/>
      <c r="B137" s="79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8"/>
      <c r="AH137" s="78"/>
      <c r="AI137" s="78"/>
      <c r="AJ137" s="78"/>
      <c r="AK137" s="76"/>
      <c r="AL137" s="77"/>
      <c r="AM137" s="75"/>
      <c r="AN137" s="75"/>
      <c r="AO137" s="75"/>
      <c r="AP137" s="75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9"/>
      <c r="B138" s="79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8"/>
      <c r="AH138" s="78"/>
      <c r="AI138" s="78"/>
      <c r="AJ138" s="78"/>
      <c r="AK138" s="76"/>
      <c r="AL138" s="77"/>
      <c r="AM138" s="75"/>
      <c r="AN138" s="75"/>
      <c r="AO138" s="75"/>
      <c r="AP138" s="75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9"/>
      <c r="B139" s="79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8"/>
      <c r="AH139" s="78"/>
      <c r="AI139" s="78"/>
      <c r="AJ139" s="78"/>
      <c r="AK139" s="76"/>
      <c r="AL139" s="77"/>
      <c r="AM139" s="75"/>
      <c r="AN139" s="75"/>
      <c r="AO139" s="75"/>
      <c r="AP139" s="75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9"/>
      <c r="B140" s="79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8"/>
      <c r="AH140" s="78"/>
      <c r="AI140" s="78"/>
      <c r="AJ140" s="78"/>
      <c r="AK140" s="76"/>
      <c r="AL140" s="77"/>
      <c r="AM140" s="75"/>
      <c r="AN140" s="75"/>
      <c r="AO140" s="75"/>
      <c r="AP140" s="75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9"/>
      <c r="B141" s="79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8"/>
      <c r="AH141" s="78"/>
      <c r="AI141" s="78"/>
      <c r="AJ141" s="78"/>
      <c r="AK141" s="76"/>
      <c r="AL141" s="77"/>
      <c r="AM141" s="75"/>
      <c r="AN141" s="75"/>
      <c r="AO141" s="75"/>
      <c r="AP141" s="75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9"/>
      <c r="B142" s="79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8"/>
      <c r="AH142" s="78"/>
      <c r="AI142" s="78"/>
      <c r="AJ142" s="78"/>
      <c r="AK142" s="76"/>
      <c r="AL142" s="77"/>
      <c r="AM142" s="75"/>
      <c r="AN142" s="75"/>
      <c r="AO142" s="75"/>
      <c r="AP142" s="75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9"/>
      <c r="B143" s="79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8"/>
      <c r="AH143" s="78"/>
      <c r="AI143" s="78"/>
      <c r="AJ143" s="78"/>
      <c r="AK143" s="76"/>
      <c r="AL143" s="77"/>
      <c r="AM143" s="75"/>
      <c r="AN143" s="75"/>
      <c r="AO143" s="75"/>
      <c r="AP143" s="75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9"/>
      <c r="B144" s="79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8"/>
      <c r="AH144" s="78"/>
      <c r="AI144" s="78"/>
      <c r="AJ144" s="78"/>
      <c r="AK144" s="76"/>
      <c r="AL144" s="77"/>
      <c r="AM144" s="75"/>
      <c r="AN144" s="75"/>
      <c r="AO144" s="75"/>
      <c r="AP144" s="75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9"/>
      <c r="B145" s="79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8"/>
      <c r="AH145" s="78"/>
      <c r="AI145" s="78"/>
      <c r="AJ145" s="78"/>
      <c r="AK145" s="76"/>
      <c r="AL145" s="77"/>
      <c r="AM145" s="75"/>
      <c r="AN145" s="75"/>
      <c r="AO145" s="75"/>
      <c r="AP145" s="75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9"/>
      <c r="B146" s="79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8"/>
      <c r="AH146" s="78"/>
      <c r="AI146" s="78"/>
      <c r="AJ146" s="78"/>
      <c r="AK146" s="76"/>
      <c r="AL146" s="77"/>
      <c r="AM146" s="75"/>
      <c r="AN146" s="75"/>
      <c r="AO146" s="75"/>
      <c r="AP146" s="75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9"/>
      <c r="B147" s="79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8"/>
      <c r="AH147" s="78"/>
      <c r="AI147" s="78"/>
      <c r="AJ147" s="78"/>
      <c r="AK147" s="76"/>
      <c r="AL147" s="77"/>
      <c r="AM147" s="75"/>
      <c r="AN147" s="75"/>
      <c r="AO147" s="75"/>
      <c r="AP147" s="75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9"/>
      <c r="B148" s="79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8"/>
      <c r="AH148" s="78"/>
      <c r="AI148" s="78"/>
      <c r="AJ148" s="78"/>
      <c r="AK148" s="76"/>
      <c r="AL148" s="77"/>
      <c r="AM148" s="75"/>
      <c r="AN148" s="75"/>
      <c r="AO148" s="75"/>
      <c r="AP148" s="75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9"/>
      <c r="B149" s="79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8"/>
      <c r="AH149" s="78"/>
      <c r="AI149" s="78"/>
      <c r="AJ149" s="78"/>
      <c r="AK149" s="76"/>
      <c r="AL149" s="77"/>
      <c r="AM149" s="75"/>
      <c r="AN149" s="75"/>
      <c r="AO149" s="75"/>
      <c r="AP149" s="75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9"/>
      <c r="B150" s="79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8"/>
      <c r="AH150" s="78"/>
      <c r="AI150" s="78"/>
      <c r="AJ150" s="78"/>
      <c r="AK150" s="76"/>
      <c r="AL150" s="77"/>
      <c r="AM150" s="75"/>
      <c r="AN150" s="75"/>
      <c r="AO150" s="75"/>
      <c r="AP150" s="75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9"/>
      <c r="B151" s="79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8"/>
      <c r="AH151" s="78"/>
      <c r="AI151" s="78"/>
      <c r="AJ151" s="78"/>
      <c r="AK151" s="76"/>
      <c r="AL151" s="77"/>
      <c r="AM151" s="75"/>
      <c r="AN151" s="75"/>
      <c r="AO151" s="75"/>
      <c r="AP151" s="75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9"/>
      <c r="B152" s="79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8"/>
      <c r="AH152" s="78"/>
      <c r="AI152" s="78"/>
      <c r="AJ152" s="78"/>
      <c r="AK152" s="76"/>
      <c r="AL152" s="77"/>
      <c r="AM152" s="75"/>
      <c r="AN152" s="75"/>
      <c r="AO152" s="75"/>
      <c r="AP152" s="75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9"/>
      <c r="B153" s="79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8"/>
      <c r="AH153" s="78"/>
      <c r="AI153" s="78"/>
      <c r="AJ153" s="78"/>
      <c r="AK153" s="76"/>
      <c r="AL153" s="77"/>
      <c r="AM153" s="75"/>
      <c r="AN153" s="75"/>
      <c r="AO153" s="75"/>
      <c r="AP153" s="75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9"/>
      <c r="B154" s="79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8"/>
      <c r="AH154" s="78"/>
      <c r="AI154" s="78"/>
      <c r="AJ154" s="78"/>
      <c r="AK154" s="76"/>
      <c r="AL154" s="77"/>
      <c r="AM154" s="75"/>
      <c r="AN154" s="75"/>
      <c r="AO154" s="75"/>
      <c r="AP154" s="75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9"/>
      <c r="B155" s="79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8"/>
      <c r="AH155" s="78"/>
      <c r="AI155" s="78"/>
      <c r="AJ155" s="78"/>
      <c r="AK155" s="76"/>
      <c r="AL155" s="77"/>
      <c r="AM155" s="75"/>
      <c r="AN155" s="75"/>
      <c r="AO155" s="75"/>
      <c r="AP155" s="75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9"/>
      <c r="B156" s="79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8"/>
      <c r="AH156" s="78"/>
      <c r="AI156" s="78"/>
      <c r="AJ156" s="78"/>
      <c r="AK156" s="76"/>
      <c r="AL156" s="77"/>
      <c r="AM156" s="75"/>
      <c r="AN156" s="75"/>
      <c r="AO156" s="75"/>
      <c r="AP156" s="75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9"/>
      <c r="B157" s="79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8"/>
      <c r="AH157" s="78"/>
      <c r="AI157" s="78"/>
      <c r="AJ157" s="78"/>
      <c r="AK157" s="76"/>
      <c r="AL157" s="77"/>
      <c r="AM157" s="75"/>
      <c r="AN157" s="75"/>
      <c r="AO157" s="75"/>
      <c r="AP157" s="75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9"/>
      <c r="B158" s="79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8"/>
      <c r="AH158" s="78"/>
      <c r="AI158" s="78"/>
      <c r="AJ158" s="78"/>
      <c r="AK158" s="76"/>
      <c r="AL158" s="77"/>
      <c r="AM158" s="75"/>
      <c r="AN158" s="75"/>
      <c r="AO158" s="75"/>
      <c r="AP158" s="75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9"/>
      <c r="B159" s="79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8"/>
      <c r="AH159" s="78"/>
      <c r="AI159" s="78"/>
      <c r="AJ159" s="78"/>
      <c r="AK159" s="76"/>
      <c r="AL159" s="77"/>
      <c r="AM159" s="75"/>
      <c r="AN159" s="75"/>
      <c r="AO159" s="75"/>
      <c r="AP159" s="75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9"/>
      <c r="B160" s="79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8"/>
      <c r="AH160" s="78"/>
      <c r="AI160" s="78"/>
      <c r="AJ160" s="78"/>
      <c r="AK160" s="76"/>
      <c r="AL160" s="77"/>
      <c r="AM160" s="75"/>
      <c r="AN160" s="75"/>
      <c r="AO160" s="75"/>
      <c r="AP160" s="75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9"/>
      <c r="B161" s="79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8"/>
      <c r="AH161" s="78"/>
      <c r="AI161" s="78"/>
      <c r="AJ161" s="78"/>
      <c r="AK161" s="76"/>
      <c r="AL161" s="77"/>
      <c r="AM161" s="75"/>
      <c r="AN161" s="75"/>
      <c r="AO161" s="75"/>
      <c r="AP161" s="75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9"/>
      <c r="B162" s="79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8"/>
      <c r="AH162" s="78"/>
      <c r="AI162" s="78"/>
      <c r="AJ162" s="78"/>
      <c r="AK162" s="76"/>
      <c r="AL162" s="77"/>
      <c r="AM162" s="75"/>
      <c r="AN162" s="75"/>
      <c r="AO162" s="75"/>
      <c r="AP162" s="75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9"/>
      <c r="B163" s="79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8"/>
      <c r="AH163" s="78"/>
      <c r="AI163" s="78"/>
      <c r="AJ163" s="78"/>
      <c r="AK163" s="76"/>
      <c r="AL163" s="77"/>
      <c r="AM163" s="75"/>
      <c r="AN163" s="75"/>
      <c r="AO163" s="75"/>
      <c r="AP163" s="75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9"/>
      <c r="B164" s="79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8"/>
      <c r="AH164" s="78"/>
      <c r="AI164" s="78"/>
      <c r="AJ164" s="78"/>
      <c r="AK164" s="76"/>
      <c r="AL164" s="77"/>
      <c r="AM164" s="75"/>
      <c r="AN164" s="75"/>
      <c r="AO164" s="75"/>
      <c r="AP164" s="75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9"/>
      <c r="B165" s="79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8"/>
      <c r="AH165" s="78"/>
      <c r="AI165" s="78"/>
      <c r="AJ165" s="78"/>
      <c r="AK165" s="76"/>
      <c r="AL165" s="77"/>
      <c r="AM165" s="75"/>
      <c r="AN165" s="75"/>
      <c r="AO165" s="75"/>
      <c r="AP165" s="75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9"/>
      <c r="B166" s="79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8"/>
      <c r="AH166" s="78"/>
      <c r="AI166" s="78"/>
      <c r="AJ166" s="78"/>
      <c r="AK166" s="76"/>
      <c r="AL166" s="77"/>
      <c r="AM166" s="75"/>
      <c r="AN166" s="75"/>
      <c r="AO166" s="75"/>
      <c r="AP166" s="75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9"/>
      <c r="B167" s="79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8"/>
      <c r="AH167" s="78"/>
      <c r="AI167" s="78"/>
      <c r="AJ167" s="78"/>
      <c r="AK167" s="76"/>
      <c r="AL167" s="77"/>
      <c r="AM167" s="75"/>
      <c r="AN167" s="75"/>
      <c r="AO167" s="75"/>
      <c r="AP167" s="75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9"/>
      <c r="B168" s="79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8"/>
      <c r="AH168" s="78"/>
      <c r="AI168" s="78"/>
      <c r="AJ168" s="78"/>
      <c r="AK168" s="76"/>
      <c r="AL168" s="77"/>
      <c r="AM168" s="75"/>
      <c r="AN168" s="75"/>
      <c r="AO168" s="75"/>
      <c r="AP168" s="75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9"/>
      <c r="B169" s="79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8"/>
      <c r="AH169" s="78"/>
      <c r="AI169" s="78"/>
      <c r="AJ169" s="78"/>
      <c r="AK169" s="76"/>
      <c r="AL169" s="77"/>
      <c r="AM169" s="75"/>
      <c r="AN169" s="75"/>
      <c r="AO169" s="75"/>
      <c r="AP169" s="75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9"/>
      <c r="B170" s="79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8"/>
      <c r="AH170" s="78"/>
      <c r="AI170" s="78"/>
      <c r="AJ170" s="78"/>
      <c r="AK170" s="76"/>
      <c r="AL170" s="77"/>
      <c r="AM170" s="75"/>
      <c r="AN170" s="75"/>
      <c r="AO170" s="75"/>
      <c r="AP170" s="75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9"/>
      <c r="B171" s="79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8"/>
      <c r="AH171" s="78"/>
      <c r="AI171" s="78"/>
      <c r="AJ171" s="78"/>
      <c r="AK171" s="76"/>
      <c r="AL171" s="77"/>
      <c r="AM171" s="75"/>
      <c r="AN171" s="75"/>
      <c r="AO171" s="75"/>
      <c r="AP171" s="75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9"/>
      <c r="B172" s="79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8"/>
      <c r="AH172" s="78"/>
      <c r="AI172" s="78"/>
      <c r="AJ172" s="78"/>
      <c r="AK172" s="76"/>
      <c r="AL172" s="77"/>
      <c r="AM172" s="75"/>
      <c r="AN172" s="75"/>
      <c r="AO172" s="75"/>
      <c r="AP172" s="75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9"/>
      <c r="B173" s="79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8"/>
      <c r="AH173" s="78"/>
      <c r="AI173" s="78"/>
      <c r="AJ173" s="78"/>
      <c r="AK173" s="76"/>
      <c r="AL173" s="77"/>
      <c r="AM173" s="75"/>
      <c r="AN173" s="75"/>
      <c r="AO173" s="75"/>
      <c r="AP173" s="75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9"/>
      <c r="B174" s="79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8"/>
      <c r="AH174" s="78"/>
      <c r="AI174" s="78"/>
      <c r="AJ174" s="78"/>
      <c r="AK174" s="76"/>
      <c r="AL174" s="77"/>
      <c r="AM174" s="75"/>
      <c r="AN174" s="75"/>
      <c r="AO174" s="75"/>
      <c r="AP174" s="75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9"/>
      <c r="B175" s="79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8"/>
      <c r="AH175" s="78"/>
      <c r="AI175" s="78"/>
      <c r="AJ175" s="78"/>
      <c r="AK175" s="76"/>
      <c r="AL175" s="77"/>
      <c r="AM175" s="75"/>
      <c r="AN175" s="75"/>
      <c r="AO175" s="75"/>
      <c r="AP175" s="75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9"/>
      <c r="B176" s="79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8"/>
      <c r="AH176" s="78"/>
      <c r="AI176" s="78"/>
      <c r="AJ176" s="78"/>
      <c r="AK176" s="76"/>
      <c r="AL176" s="77"/>
      <c r="AM176" s="75"/>
      <c r="AN176" s="75"/>
      <c r="AO176" s="75"/>
      <c r="AP176" s="75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9"/>
      <c r="B177" s="79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8"/>
      <c r="AH177" s="78"/>
      <c r="AI177" s="78"/>
      <c r="AJ177" s="78"/>
      <c r="AK177" s="76"/>
      <c r="AL177" s="77"/>
      <c r="AM177" s="75"/>
      <c r="AN177" s="75"/>
      <c r="AO177" s="75"/>
      <c r="AP177" s="75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9"/>
      <c r="B178" s="79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8"/>
      <c r="AH178" s="78"/>
      <c r="AI178" s="78"/>
      <c r="AJ178" s="78"/>
      <c r="AK178" s="76"/>
      <c r="AL178" s="77"/>
      <c r="AM178" s="75"/>
      <c r="AN178" s="75"/>
      <c r="AO178" s="75"/>
      <c r="AP178" s="75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9"/>
      <c r="B179" s="79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8"/>
      <c r="AH179" s="78"/>
      <c r="AI179" s="78"/>
      <c r="AJ179" s="78"/>
      <c r="AK179" s="76"/>
      <c r="AL179" s="77"/>
      <c r="AM179" s="75"/>
      <c r="AN179" s="75"/>
      <c r="AO179" s="75"/>
      <c r="AP179" s="75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9"/>
      <c r="B180" s="79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8"/>
      <c r="AH180" s="78"/>
      <c r="AI180" s="78"/>
      <c r="AJ180" s="78"/>
      <c r="AK180" s="76"/>
      <c r="AL180" s="77"/>
      <c r="AM180" s="75"/>
      <c r="AN180" s="75"/>
      <c r="AO180" s="75"/>
      <c r="AP180" s="75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9"/>
      <c r="B181" s="79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8"/>
      <c r="AH181" s="78"/>
      <c r="AI181" s="78"/>
      <c r="AJ181" s="78"/>
      <c r="AK181" s="76"/>
      <c r="AL181" s="77"/>
      <c r="AM181" s="75"/>
      <c r="AN181" s="75"/>
      <c r="AO181" s="75"/>
      <c r="AP181" s="75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9"/>
      <c r="B182" s="79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8"/>
      <c r="AH182" s="78"/>
      <c r="AI182" s="78"/>
      <c r="AJ182" s="78"/>
      <c r="AK182" s="76"/>
      <c r="AL182" s="77"/>
      <c r="AM182" s="75"/>
      <c r="AN182" s="75"/>
      <c r="AO182" s="75"/>
      <c r="AP182" s="75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9"/>
      <c r="B183" s="79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8"/>
      <c r="AH183" s="78"/>
      <c r="AI183" s="78"/>
      <c r="AJ183" s="78"/>
      <c r="AK183" s="76"/>
      <c r="AL183" s="77"/>
      <c r="AM183" s="75"/>
      <c r="AN183" s="75"/>
      <c r="AO183" s="75"/>
      <c r="AP183" s="75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9"/>
      <c r="B184" s="79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8"/>
      <c r="AH184" s="78"/>
      <c r="AI184" s="78"/>
      <c r="AJ184" s="78"/>
      <c r="AK184" s="76"/>
      <c r="AL184" s="77"/>
      <c r="AM184" s="75"/>
      <c r="AN184" s="75"/>
      <c r="AO184" s="75"/>
      <c r="AP184" s="75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9"/>
      <c r="B185" s="79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8"/>
      <c r="AH185" s="78"/>
      <c r="AI185" s="78"/>
      <c r="AJ185" s="78"/>
      <c r="AK185" s="76"/>
      <c r="AL185" s="77"/>
      <c r="AM185" s="75"/>
      <c r="AN185" s="75"/>
      <c r="AO185" s="75"/>
      <c r="AP185" s="75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9"/>
      <c r="B186" s="79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8"/>
      <c r="AH186" s="78"/>
      <c r="AI186" s="78"/>
      <c r="AJ186" s="78"/>
      <c r="AK186" s="76"/>
      <c r="AL186" s="77"/>
      <c r="AM186" s="75"/>
      <c r="AN186" s="75"/>
      <c r="AO186" s="75"/>
      <c r="AP186" s="75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9"/>
      <c r="B187" s="79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8"/>
      <c r="AH187" s="78"/>
      <c r="AI187" s="78"/>
      <c r="AJ187" s="78"/>
      <c r="AK187" s="76"/>
      <c r="AL187" s="77"/>
      <c r="AM187" s="75"/>
      <c r="AN187" s="75"/>
      <c r="AO187" s="75"/>
      <c r="AP187" s="75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9"/>
      <c r="B188" s="79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8"/>
      <c r="AH188" s="78"/>
      <c r="AI188" s="78"/>
      <c r="AJ188" s="78"/>
      <c r="AK188" s="76"/>
      <c r="AL188" s="77"/>
      <c r="AM188" s="75"/>
      <c r="AN188" s="75"/>
      <c r="AO188" s="75"/>
      <c r="AP188" s="75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9"/>
      <c r="B189" s="79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8"/>
      <c r="AH189" s="78"/>
      <c r="AI189" s="78"/>
      <c r="AJ189" s="78"/>
      <c r="AK189" s="76"/>
      <c r="AL189" s="77"/>
      <c r="AM189" s="75"/>
      <c r="AN189" s="75"/>
      <c r="AO189" s="75"/>
      <c r="AP189" s="75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9"/>
      <c r="B190" s="79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8"/>
      <c r="AH190" s="78"/>
      <c r="AI190" s="78"/>
      <c r="AJ190" s="78"/>
      <c r="AK190" s="76"/>
      <c r="AL190" s="77"/>
      <c r="AM190" s="75"/>
      <c r="AN190" s="75"/>
      <c r="AO190" s="75"/>
      <c r="AP190" s="75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9"/>
      <c r="B191" s="79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8"/>
      <c r="AH191" s="78"/>
      <c r="AI191" s="78"/>
      <c r="AJ191" s="78"/>
      <c r="AK191" s="76"/>
      <c r="AL191" s="77"/>
      <c r="AM191" s="75"/>
      <c r="AN191" s="75"/>
      <c r="AO191" s="75"/>
      <c r="AP191" s="75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9"/>
      <c r="B192" s="79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8"/>
      <c r="AH192" s="78"/>
      <c r="AI192" s="78"/>
      <c r="AJ192" s="78"/>
      <c r="AK192" s="76"/>
      <c r="AL192" s="77"/>
      <c r="AM192" s="75"/>
      <c r="AN192" s="75"/>
      <c r="AO192" s="75"/>
      <c r="AP192" s="75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9"/>
      <c r="B193" s="79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8"/>
      <c r="AH193" s="78"/>
      <c r="AI193" s="78"/>
      <c r="AJ193" s="78"/>
      <c r="AK193" s="76"/>
      <c r="AL193" s="77"/>
      <c r="AM193" s="75"/>
      <c r="AN193" s="75"/>
      <c r="AO193" s="75"/>
      <c r="AP193" s="75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9"/>
      <c r="B194" s="79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8"/>
      <c r="AH194" s="78"/>
      <c r="AI194" s="78"/>
      <c r="AJ194" s="78"/>
      <c r="AK194" s="76"/>
      <c r="AL194" s="77"/>
      <c r="AM194" s="75"/>
      <c r="AN194" s="75"/>
      <c r="AO194" s="75"/>
      <c r="AP194" s="75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9"/>
      <c r="B195" s="79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8"/>
      <c r="AH195" s="78"/>
      <c r="AI195" s="78"/>
      <c r="AJ195" s="78"/>
      <c r="AK195" s="76"/>
      <c r="AL195" s="77"/>
      <c r="AM195" s="75"/>
      <c r="AN195" s="75"/>
      <c r="AO195" s="75"/>
      <c r="AP195" s="75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9"/>
      <c r="B196" s="79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8"/>
      <c r="AH196" s="78"/>
      <c r="AI196" s="78"/>
      <c r="AJ196" s="78"/>
      <c r="AK196" s="76"/>
      <c r="AL196" s="77"/>
      <c r="AM196" s="75"/>
      <c r="AN196" s="75"/>
      <c r="AO196" s="75"/>
      <c r="AP196" s="75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9"/>
      <c r="B197" s="79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8"/>
      <c r="AH197" s="78"/>
      <c r="AI197" s="78"/>
      <c r="AJ197" s="78"/>
      <c r="AK197" s="76"/>
      <c r="AL197" s="77"/>
      <c r="AM197" s="75"/>
      <c r="AN197" s="75"/>
      <c r="AO197" s="75"/>
      <c r="AP197" s="75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9"/>
      <c r="B198" s="79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8"/>
      <c r="AH198" s="78"/>
      <c r="AI198" s="78"/>
      <c r="AJ198" s="78"/>
      <c r="AK198" s="76"/>
      <c r="AL198" s="77"/>
      <c r="AM198" s="75"/>
      <c r="AN198" s="75"/>
      <c r="AO198" s="75"/>
      <c r="AP198" s="75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9"/>
      <c r="B199" s="79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8"/>
      <c r="AH199" s="78"/>
      <c r="AI199" s="78"/>
      <c r="AJ199" s="78"/>
      <c r="AK199" s="76"/>
      <c r="AL199" s="77"/>
      <c r="AM199" s="75"/>
      <c r="AN199" s="75"/>
      <c r="AO199" s="75"/>
      <c r="AP199" s="75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9"/>
      <c r="B200" s="79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8"/>
      <c r="AH200" s="78"/>
      <c r="AI200" s="78"/>
      <c r="AJ200" s="78"/>
      <c r="AK200" s="76"/>
      <c r="AL200" s="77"/>
      <c r="AM200" s="75"/>
      <c r="AN200" s="75"/>
      <c r="AO200" s="75"/>
      <c r="AP200" s="75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9"/>
      <c r="B201" s="79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8"/>
      <c r="AH201" s="78"/>
      <c r="AI201" s="78"/>
      <c r="AJ201" s="78"/>
      <c r="AK201" s="76"/>
      <c r="AL201" s="77"/>
      <c r="AM201" s="75"/>
      <c r="AN201" s="75"/>
      <c r="AO201" s="75"/>
      <c r="AP201" s="75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9"/>
      <c r="B202" s="79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8"/>
      <c r="AH202" s="78"/>
      <c r="AI202" s="78"/>
      <c r="AJ202" s="78"/>
      <c r="AK202" s="76"/>
      <c r="AL202" s="77"/>
      <c r="AM202" s="75"/>
      <c r="AN202" s="75"/>
      <c r="AO202" s="75"/>
      <c r="AP202" s="75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9"/>
      <c r="B203" s="79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8"/>
      <c r="AH203" s="78"/>
      <c r="AI203" s="78"/>
      <c r="AJ203" s="78"/>
      <c r="AK203" s="76"/>
      <c r="AL203" s="77"/>
      <c r="AM203" s="75"/>
      <c r="AN203" s="75"/>
      <c r="AO203" s="75"/>
      <c r="AP203" s="75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9"/>
      <c r="B204" s="79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8"/>
      <c r="AH204" s="78"/>
      <c r="AI204" s="78"/>
      <c r="AJ204" s="78"/>
      <c r="AK204" s="76"/>
      <c r="AL204" s="77"/>
      <c r="AM204" s="75"/>
      <c r="AN204" s="75"/>
      <c r="AO204" s="75"/>
      <c r="AP204" s="75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9"/>
      <c r="B205" s="79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8"/>
      <c r="AH205" s="78"/>
      <c r="AI205" s="78"/>
      <c r="AJ205" s="78"/>
      <c r="AK205" s="76"/>
      <c r="AL205" s="77"/>
      <c r="AM205" s="75"/>
      <c r="AN205" s="75"/>
      <c r="AO205" s="75"/>
      <c r="AP205" s="75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9"/>
      <c r="B206" s="79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8"/>
      <c r="AH206" s="78"/>
      <c r="AI206" s="78"/>
      <c r="AJ206" s="78"/>
      <c r="AK206" s="76"/>
      <c r="AL206" s="77"/>
      <c r="AM206" s="75"/>
      <c r="AN206" s="75"/>
      <c r="AO206" s="75"/>
      <c r="AP206" s="75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9"/>
      <c r="B207" s="79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8"/>
      <c r="AH207" s="78"/>
      <c r="AI207" s="78"/>
      <c r="AJ207" s="78"/>
      <c r="AK207" s="76"/>
      <c r="AL207" s="77"/>
      <c r="AM207" s="75"/>
      <c r="AN207" s="75"/>
      <c r="AO207" s="75"/>
      <c r="AP207" s="75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9"/>
      <c r="B208" s="79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8"/>
      <c r="AH208" s="78"/>
      <c r="AI208" s="78"/>
      <c r="AJ208" s="78"/>
      <c r="AK208" s="76"/>
      <c r="AL208" s="77"/>
      <c r="AM208" s="75"/>
      <c r="AN208" s="75"/>
      <c r="AO208" s="75"/>
      <c r="AP208" s="75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9"/>
      <c r="B209" s="79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8"/>
      <c r="AH209" s="78"/>
      <c r="AI209" s="78"/>
      <c r="AJ209" s="78"/>
      <c r="AK209" s="76"/>
      <c r="AL209" s="77"/>
      <c r="AM209" s="75"/>
      <c r="AN209" s="75"/>
      <c r="AO209" s="75"/>
      <c r="AP209" s="75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9"/>
      <c r="B210" s="79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8"/>
      <c r="AH210" s="78"/>
      <c r="AI210" s="78"/>
      <c r="AJ210" s="78"/>
      <c r="AK210" s="76"/>
      <c r="AL210" s="77"/>
      <c r="AM210" s="75"/>
      <c r="AN210" s="75"/>
      <c r="AO210" s="75"/>
      <c r="AP210" s="75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9"/>
      <c r="B211" s="79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8"/>
      <c r="AH211" s="78"/>
      <c r="AI211" s="78"/>
      <c r="AJ211" s="78"/>
      <c r="AK211" s="76"/>
      <c r="AL211" s="77"/>
      <c r="AM211" s="75"/>
      <c r="AN211" s="75"/>
      <c r="AO211" s="75"/>
      <c r="AP211" s="75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9"/>
      <c r="B212" s="79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8"/>
      <c r="AH212" s="78"/>
      <c r="AI212" s="78"/>
      <c r="AJ212" s="78"/>
      <c r="AK212" s="76"/>
      <c r="AL212" s="77"/>
      <c r="AM212" s="75"/>
      <c r="AN212" s="75"/>
      <c r="AO212" s="75"/>
      <c r="AP212" s="75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9"/>
      <c r="B213" s="79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8"/>
      <c r="AH213" s="78"/>
      <c r="AI213" s="78"/>
      <c r="AJ213" s="78"/>
      <c r="AK213" s="76"/>
      <c r="AL213" s="77"/>
      <c r="AM213" s="75"/>
      <c r="AN213" s="75"/>
      <c r="AO213" s="75"/>
      <c r="AP213" s="75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9"/>
      <c r="B214" s="79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8"/>
      <c r="AH214" s="78"/>
      <c r="AI214" s="78"/>
      <c r="AJ214" s="78"/>
      <c r="AK214" s="76"/>
      <c r="AL214" s="77"/>
      <c r="AM214" s="75"/>
      <c r="AN214" s="75"/>
      <c r="AO214" s="75"/>
      <c r="AP214" s="75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9"/>
      <c r="B215" s="79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8"/>
      <c r="AH215" s="78"/>
      <c r="AI215" s="78"/>
      <c r="AJ215" s="78"/>
      <c r="AK215" s="76"/>
      <c r="AL215" s="77"/>
      <c r="AM215" s="75"/>
      <c r="AN215" s="75"/>
      <c r="AO215" s="75"/>
      <c r="AP215" s="75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9"/>
      <c r="B216" s="79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8"/>
      <c r="AH216" s="78"/>
      <c r="AI216" s="78"/>
      <c r="AJ216" s="78"/>
      <c r="AK216" s="76"/>
      <c r="AL216" s="77"/>
      <c r="AM216" s="75"/>
      <c r="AN216" s="75"/>
      <c r="AO216" s="75"/>
      <c r="AP216" s="75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9"/>
      <c r="B217" s="79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8"/>
      <c r="AH217" s="78"/>
      <c r="AI217" s="78"/>
      <c r="AJ217" s="78"/>
      <c r="AK217" s="76"/>
      <c r="AL217" s="77"/>
      <c r="AM217" s="75"/>
      <c r="AN217" s="75"/>
      <c r="AO217" s="75"/>
      <c r="AP217" s="75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9"/>
      <c r="B218" s="79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8"/>
      <c r="AH218" s="78"/>
      <c r="AI218" s="78"/>
      <c r="AJ218" s="78"/>
      <c r="AK218" s="76"/>
      <c r="AL218" s="77"/>
      <c r="AM218" s="75"/>
      <c r="AN218" s="75"/>
      <c r="AO218" s="75"/>
      <c r="AP218" s="75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9"/>
      <c r="B219" s="79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8"/>
      <c r="AH219" s="78"/>
      <c r="AI219" s="78"/>
      <c r="AJ219" s="78"/>
      <c r="AK219" s="76"/>
      <c r="AL219" s="77"/>
      <c r="AM219" s="75"/>
      <c r="AN219" s="75"/>
      <c r="AO219" s="75"/>
      <c r="AP219" s="75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9"/>
      <c r="B220" s="79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8"/>
      <c r="AH220" s="78"/>
      <c r="AI220" s="78"/>
      <c r="AJ220" s="78"/>
      <c r="AK220" s="76"/>
      <c r="AL220" s="77"/>
      <c r="AM220" s="75"/>
      <c r="AN220" s="75"/>
      <c r="AO220" s="75"/>
      <c r="AP220" s="75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9"/>
      <c r="B221" s="79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8"/>
      <c r="AH221" s="78"/>
      <c r="AI221" s="78"/>
      <c r="AJ221" s="78"/>
      <c r="AK221" s="76"/>
      <c r="AL221" s="77"/>
      <c r="AM221" s="75"/>
      <c r="AN221" s="75"/>
      <c r="AO221" s="75"/>
      <c r="AP221" s="75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9"/>
      <c r="B222" s="79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8"/>
      <c r="AH222" s="78"/>
      <c r="AI222" s="78"/>
      <c r="AJ222" s="78"/>
      <c r="AK222" s="76"/>
      <c r="AL222" s="77"/>
      <c r="AM222" s="75"/>
      <c r="AN222" s="75"/>
      <c r="AO222" s="75"/>
      <c r="AP222" s="75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9"/>
      <c r="B223" s="79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8"/>
      <c r="AH223" s="78"/>
      <c r="AI223" s="78"/>
      <c r="AJ223" s="78"/>
      <c r="AK223" s="76"/>
      <c r="AL223" s="77"/>
      <c r="AM223" s="75"/>
      <c r="AN223" s="75"/>
      <c r="AO223" s="75"/>
      <c r="AP223" s="75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9"/>
      <c r="B224" s="79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8"/>
      <c r="AH224" s="78"/>
      <c r="AI224" s="78"/>
      <c r="AJ224" s="78"/>
      <c r="AK224" s="76"/>
      <c r="AL224" s="77"/>
      <c r="AM224" s="75"/>
      <c r="AN224" s="75"/>
      <c r="AO224" s="75"/>
      <c r="AP224" s="75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9"/>
      <c r="B225" s="79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8"/>
      <c r="AH225" s="78"/>
      <c r="AI225" s="78"/>
      <c r="AJ225" s="78"/>
      <c r="AK225" s="76"/>
      <c r="AL225" s="77"/>
      <c r="AM225" s="75"/>
      <c r="AN225" s="75"/>
      <c r="AO225" s="75"/>
      <c r="AP225" s="75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9"/>
      <c r="B226" s="79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8"/>
      <c r="AH226" s="78"/>
      <c r="AI226" s="78"/>
      <c r="AJ226" s="78"/>
      <c r="AK226" s="76"/>
      <c r="AL226" s="77"/>
      <c r="AM226" s="75"/>
      <c r="AN226" s="75"/>
      <c r="AO226" s="75"/>
      <c r="AP226" s="75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9"/>
      <c r="B227" s="79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8"/>
      <c r="AH227" s="78"/>
      <c r="AI227" s="78"/>
      <c r="AJ227" s="78"/>
      <c r="AK227" s="76"/>
      <c r="AL227" s="77"/>
      <c r="AM227" s="75"/>
      <c r="AN227" s="75"/>
      <c r="AO227" s="75"/>
      <c r="AP227" s="75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9"/>
      <c r="B228" s="79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8"/>
      <c r="AH228" s="78"/>
      <c r="AI228" s="78"/>
      <c r="AJ228" s="78"/>
      <c r="AK228" s="76"/>
      <c r="AL228" s="77"/>
      <c r="AM228" s="75"/>
      <c r="AN228" s="75"/>
      <c r="AO228" s="75"/>
      <c r="AP228" s="75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9"/>
      <c r="B229" s="79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8"/>
      <c r="AH229" s="78"/>
      <c r="AI229" s="78"/>
      <c r="AJ229" s="78"/>
      <c r="AK229" s="76"/>
      <c r="AL229" s="77"/>
      <c r="AM229" s="75"/>
      <c r="AN229" s="75"/>
      <c r="AO229" s="75"/>
      <c r="AP229" s="75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9"/>
      <c r="B230" s="79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8"/>
      <c r="AH230" s="78"/>
      <c r="AI230" s="78"/>
      <c r="AJ230" s="78"/>
      <c r="AK230" s="76"/>
      <c r="AL230" s="77"/>
      <c r="AM230" s="75"/>
      <c r="AN230" s="75"/>
      <c r="AO230" s="75"/>
      <c r="AP230" s="75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9"/>
      <c r="B231" s="79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8"/>
      <c r="AH231" s="78"/>
      <c r="AI231" s="78"/>
      <c r="AJ231" s="78"/>
      <c r="AK231" s="76"/>
      <c r="AL231" s="77"/>
      <c r="AM231" s="75"/>
      <c r="AN231" s="75"/>
      <c r="AO231" s="75"/>
      <c r="AP231" s="75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9"/>
      <c r="B232" s="79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8"/>
      <c r="AH232" s="78"/>
      <c r="AI232" s="78"/>
      <c r="AJ232" s="78"/>
      <c r="AK232" s="76"/>
      <c r="AL232" s="77"/>
      <c r="AM232" s="75"/>
      <c r="AN232" s="75"/>
      <c r="AO232" s="75"/>
      <c r="AP232" s="75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9"/>
      <c r="B233" s="79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8"/>
      <c r="AH233" s="78"/>
      <c r="AI233" s="78"/>
      <c r="AJ233" s="78"/>
      <c r="AK233" s="76"/>
      <c r="AL233" s="77"/>
      <c r="AM233" s="75"/>
      <c r="AN233" s="75"/>
      <c r="AO233" s="75"/>
      <c r="AP233" s="75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9"/>
      <c r="B234" s="79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8"/>
      <c r="AH234" s="78"/>
      <c r="AI234" s="78"/>
      <c r="AJ234" s="78"/>
      <c r="AK234" s="76"/>
      <c r="AL234" s="77"/>
      <c r="AM234" s="75"/>
      <c r="AN234" s="75"/>
      <c r="AO234" s="75"/>
      <c r="AP234" s="75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9"/>
      <c r="B235" s="79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8"/>
      <c r="AH235" s="78"/>
      <c r="AI235" s="78"/>
      <c r="AJ235" s="78"/>
      <c r="AK235" s="76"/>
      <c r="AL235" s="77"/>
      <c r="AM235" s="75"/>
      <c r="AN235" s="75"/>
      <c r="AO235" s="75"/>
      <c r="AP235" s="75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9"/>
      <c r="B236" s="79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8"/>
      <c r="AH236" s="78"/>
      <c r="AI236" s="78"/>
      <c r="AJ236" s="78"/>
      <c r="AK236" s="76"/>
      <c r="AL236" s="77"/>
      <c r="AM236" s="75"/>
      <c r="AN236" s="75"/>
      <c r="AO236" s="75"/>
      <c r="AP236" s="75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9"/>
      <c r="B237" s="79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8"/>
      <c r="AH237" s="78"/>
      <c r="AI237" s="78"/>
      <c r="AJ237" s="78"/>
      <c r="AK237" s="76"/>
      <c r="AL237" s="77"/>
      <c r="AM237" s="75"/>
      <c r="AN237" s="75"/>
      <c r="AO237" s="75"/>
      <c r="AP237" s="75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9"/>
      <c r="B238" s="79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8"/>
      <c r="AH238" s="78"/>
      <c r="AI238" s="78"/>
      <c r="AJ238" s="78"/>
      <c r="AK238" s="76"/>
      <c r="AL238" s="77"/>
      <c r="AM238" s="75"/>
      <c r="AN238" s="75"/>
      <c r="AO238" s="75"/>
      <c r="AP238" s="75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9"/>
      <c r="B239" s="79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8"/>
      <c r="AH239" s="78"/>
      <c r="AI239" s="78"/>
      <c r="AJ239" s="78"/>
      <c r="AK239" s="76"/>
      <c r="AL239" s="77"/>
      <c r="AM239" s="75"/>
      <c r="AN239" s="75"/>
      <c r="AO239" s="75"/>
      <c r="AP239" s="75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9"/>
      <c r="B240" s="79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8"/>
      <c r="AH240" s="78"/>
      <c r="AI240" s="78"/>
      <c r="AJ240" s="78"/>
      <c r="AK240" s="76"/>
      <c r="AL240" s="77"/>
      <c r="AM240" s="75"/>
      <c r="AN240" s="75"/>
      <c r="AO240" s="75"/>
      <c r="AP240" s="75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9"/>
      <c r="B241" s="79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8"/>
      <c r="AH241" s="78"/>
      <c r="AI241" s="78"/>
      <c r="AJ241" s="78"/>
      <c r="AK241" s="76"/>
      <c r="AL241" s="77"/>
      <c r="AM241" s="75"/>
      <c r="AN241" s="75"/>
      <c r="AO241" s="75"/>
      <c r="AP241" s="75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9"/>
      <c r="B242" s="79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8"/>
      <c r="AH242" s="78"/>
      <c r="AI242" s="78"/>
      <c r="AJ242" s="78"/>
      <c r="AK242" s="76"/>
      <c r="AL242" s="77"/>
      <c r="AM242" s="75"/>
      <c r="AN242" s="75"/>
      <c r="AO242" s="75"/>
      <c r="AP242" s="75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9"/>
      <c r="B243" s="79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8"/>
      <c r="AH243" s="78"/>
      <c r="AI243" s="78"/>
      <c r="AJ243" s="78"/>
      <c r="AK243" s="76"/>
      <c r="AL243" s="77"/>
      <c r="AM243" s="75"/>
      <c r="AN243" s="75"/>
      <c r="AO243" s="75"/>
      <c r="AP243" s="75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9"/>
      <c r="B244" s="79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8"/>
      <c r="AH244" s="78"/>
      <c r="AI244" s="78"/>
      <c r="AJ244" s="78"/>
      <c r="AK244" s="76"/>
      <c r="AL244" s="77"/>
      <c r="AM244" s="75"/>
      <c r="AN244" s="75"/>
      <c r="AO244" s="75"/>
      <c r="AP244" s="75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9"/>
      <c r="B245" s="79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8"/>
      <c r="AH245" s="78"/>
      <c r="AI245" s="78"/>
      <c r="AJ245" s="78"/>
      <c r="AK245" s="76"/>
      <c r="AL245" s="77"/>
      <c r="AM245" s="75"/>
      <c r="AN245" s="75"/>
      <c r="AO245" s="75"/>
      <c r="AP245" s="75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9"/>
      <c r="B246" s="79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8"/>
      <c r="AH246" s="78"/>
      <c r="AI246" s="78"/>
      <c r="AJ246" s="78"/>
      <c r="AK246" s="76"/>
      <c r="AL246" s="77"/>
      <c r="AM246" s="75"/>
      <c r="AN246" s="75"/>
      <c r="AO246" s="75"/>
      <c r="AP246" s="75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9"/>
      <c r="B247" s="79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8"/>
      <c r="AH247" s="78"/>
      <c r="AI247" s="78"/>
      <c r="AJ247" s="78"/>
      <c r="AK247" s="76"/>
      <c r="AL247" s="77"/>
      <c r="AM247" s="75"/>
      <c r="AN247" s="75"/>
      <c r="AO247" s="75"/>
      <c r="AP247" s="75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9"/>
      <c r="B248" s="79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8"/>
      <c r="AH248" s="78"/>
      <c r="AI248" s="78"/>
      <c r="AJ248" s="78"/>
      <c r="AK248" s="76"/>
      <c r="AL248" s="77"/>
      <c r="AM248" s="75"/>
      <c r="AN248" s="75"/>
      <c r="AO248" s="75"/>
      <c r="AP248" s="75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9"/>
      <c r="B249" s="79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8"/>
      <c r="AH249" s="78"/>
      <c r="AI249" s="78"/>
      <c r="AJ249" s="78"/>
      <c r="AK249" s="76"/>
      <c r="AL249" s="77"/>
      <c r="AM249" s="75"/>
      <c r="AN249" s="75"/>
      <c r="AO249" s="75"/>
      <c r="AP249" s="75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9"/>
      <c r="B250" s="79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8"/>
      <c r="AH250" s="78"/>
      <c r="AI250" s="78"/>
      <c r="AJ250" s="78"/>
      <c r="AK250" s="76"/>
      <c r="AL250" s="77"/>
      <c r="AM250" s="75"/>
      <c r="AN250" s="75"/>
      <c r="AO250" s="75"/>
      <c r="AP250" s="75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9"/>
      <c r="B251" s="79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8"/>
      <c r="AH251" s="78"/>
      <c r="AI251" s="78"/>
      <c r="AJ251" s="78"/>
      <c r="AK251" s="76"/>
      <c r="AL251" s="77"/>
      <c r="AM251" s="75"/>
      <c r="AN251" s="75"/>
      <c r="AO251" s="75"/>
      <c r="AP251" s="75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9"/>
      <c r="B252" s="79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8"/>
      <c r="AH252" s="78"/>
      <c r="AI252" s="78"/>
      <c r="AJ252" s="78"/>
      <c r="AK252" s="76"/>
      <c r="AL252" s="77"/>
      <c r="AM252" s="75"/>
      <c r="AN252" s="75"/>
      <c r="AO252" s="75"/>
      <c r="AP252" s="75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9"/>
      <c r="B253" s="79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8"/>
      <c r="AH253" s="78"/>
      <c r="AI253" s="78"/>
      <c r="AJ253" s="78"/>
      <c r="AK253" s="76"/>
      <c r="AL253" s="77"/>
      <c r="AM253" s="75"/>
      <c r="AN253" s="75"/>
      <c r="AO253" s="75"/>
      <c r="AP253" s="75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9"/>
      <c r="B254" s="79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8"/>
      <c r="AH254" s="78"/>
      <c r="AI254" s="78"/>
      <c r="AJ254" s="78"/>
      <c r="AK254" s="76"/>
      <c r="AL254" s="77"/>
      <c r="AM254" s="75"/>
      <c r="AN254" s="75"/>
      <c r="AO254" s="75"/>
      <c r="AP254" s="75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9"/>
      <c r="B255" s="79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8"/>
      <c r="AH255" s="78"/>
      <c r="AI255" s="78"/>
      <c r="AJ255" s="78"/>
      <c r="AK255" s="76"/>
      <c r="AL255" s="77"/>
      <c r="AM255" s="75"/>
      <c r="AN255" s="75"/>
      <c r="AO255" s="75"/>
      <c r="AP255" s="75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9"/>
      <c r="B256" s="79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8"/>
      <c r="AH256" s="78"/>
      <c r="AI256" s="78"/>
      <c r="AJ256" s="78"/>
      <c r="AK256" s="76"/>
      <c r="AL256" s="77"/>
      <c r="AM256" s="75"/>
      <c r="AN256" s="75"/>
      <c r="AO256" s="75"/>
      <c r="AP256" s="75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9"/>
      <c r="B257" s="79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8"/>
      <c r="AH257" s="78"/>
      <c r="AI257" s="78"/>
      <c r="AJ257" s="78"/>
      <c r="AK257" s="76"/>
      <c r="AL257" s="77"/>
      <c r="AM257" s="75"/>
      <c r="AN257" s="75"/>
      <c r="AO257" s="75"/>
      <c r="AP257" s="75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9"/>
      <c r="B258" s="79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8"/>
      <c r="AH258" s="78"/>
      <c r="AI258" s="78"/>
      <c r="AJ258" s="78"/>
      <c r="AK258" s="76"/>
      <c r="AL258" s="77"/>
      <c r="AM258" s="75"/>
      <c r="AN258" s="75"/>
      <c r="AO258" s="75"/>
      <c r="AP258" s="75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9"/>
      <c r="B259" s="79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8"/>
      <c r="AH259" s="78"/>
      <c r="AI259" s="78"/>
      <c r="AJ259" s="78"/>
      <c r="AK259" s="76"/>
      <c r="AL259" s="77"/>
      <c r="AM259" s="75"/>
      <c r="AN259" s="75"/>
      <c r="AO259" s="75"/>
      <c r="AP259" s="75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9"/>
      <c r="B260" s="79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8"/>
      <c r="AH260" s="78"/>
      <c r="AI260" s="78"/>
      <c r="AJ260" s="78"/>
      <c r="AK260" s="76"/>
      <c r="AL260" s="77"/>
      <c r="AM260" s="75"/>
      <c r="AN260" s="75"/>
      <c r="AO260" s="75"/>
      <c r="AP260" s="75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9"/>
      <c r="B261" s="79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8"/>
      <c r="AH261" s="78"/>
      <c r="AI261" s="78"/>
      <c r="AJ261" s="78"/>
      <c r="AK261" s="76"/>
      <c r="AL261" s="77"/>
      <c r="AM261" s="75"/>
      <c r="AN261" s="75"/>
      <c r="AO261" s="75"/>
      <c r="AP261" s="75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9"/>
      <c r="B262" s="79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8"/>
      <c r="AH262" s="78"/>
      <c r="AI262" s="78"/>
      <c r="AJ262" s="78"/>
      <c r="AK262" s="76"/>
      <c r="AL262" s="77"/>
      <c r="AM262" s="75"/>
      <c r="AN262" s="75"/>
      <c r="AO262" s="75"/>
      <c r="AP262" s="75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9"/>
      <c r="B263" s="79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8"/>
      <c r="AH263" s="78"/>
      <c r="AI263" s="78"/>
      <c r="AJ263" s="78"/>
      <c r="AK263" s="76"/>
      <c r="AL263" s="77"/>
      <c r="AM263" s="75"/>
      <c r="AN263" s="75"/>
      <c r="AO263" s="75"/>
      <c r="AP263" s="75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9"/>
      <c r="B264" s="79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8"/>
      <c r="AH264" s="78"/>
      <c r="AI264" s="78"/>
      <c r="AJ264" s="78"/>
      <c r="AK264" s="76"/>
      <c r="AL264" s="77"/>
      <c r="AM264" s="75"/>
      <c r="AN264" s="75"/>
      <c r="AO264" s="75"/>
      <c r="AP264" s="75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9"/>
      <c r="B265" s="79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8"/>
      <c r="AH265" s="78"/>
      <c r="AI265" s="78"/>
      <c r="AJ265" s="78"/>
      <c r="AK265" s="76"/>
      <c r="AL265" s="77"/>
      <c r="AM265" s="75"/>
      <c r="AN265" s="75"/>
      <c r="AO265" s="75"/>
      <c r="AP265" s="75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9"/>
      <c r="B266" s="79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8"/>
      <c r="AH266" s="78"/>
      <c r="AI266" s="78"/>
      <c r="AJ266" s="78"/>
      <c r="AK266" s="76"/>
      <c r="AL266" s="77"/>
      <c r="AM266" s="75"/>
      <c r="AN266" s="75"/>
      <c r="AO266" s="75"/>
      <c r="AP266" s="75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9"/>
      <c r="B267" s="79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8"/>
      <c r="AH267" s="78"/>
      <c r="AI267" s="78"/>
      <c r="AJ267" s="78"/>
      <c r="AK267" s="76"/>
      <c r="AL267" s="77"/>
      <c r="AM267" s="75"/>
      <c r="AN267" s="75"/>
      <c r="AO267" s="75"/>
      <c r="AP267" s="75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9"/>
      <c r="B268" s="79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8"/>
      <c r="AH268" s="78"/>
      <c r="AI268" s="78"/>
      <c r="AJ268" s="78"/>
      <c r="AK268" s="76"/>
      <c r="AL268" s="77"/>
      <c r="AM268" s="75"/>
      <c r="AN268" s="75"/>
      <c r="AO268" s="75"/>
      <c r="AP268" s="75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9"/>
      <c r="B269" s="79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8"/>
      <c r="AH269" s="78"/>
      <c r="AI269" s="78"/>
      <c r="AJ269" s="78"/>
      <c r="AK269" s="76"/>
      <c r="AL269" s="77"/>
      <c r="AM269" s="75"/>
      <c r="AN269" s="75"/>
      <c r="AO269" s="75"/>
      <c r="AP269" s="75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9"/>
      <c r="B270" s="79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8"/>
      <c r="AH270" s="78"/>
      <c r="AI270" s="78"/>
      <c r="AJ270" s="78"/>
      <c r="AK270" s="76"/>
      <c r="AL270" s="77"/>
      <c r="AM270" s="75"/>
      <c r="AN270" s="75"/>
      <c r="AO270" s="75"/>
      <c r="AP270" s="75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9"/>
      <c r="B271" s="79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8"/>
      <c r="AH271" s="78"/>
      <c r="AI271" s="78"/>
      <c r="AJ271" s="78"/>
      <c r="AK271" s="76"/>
      <c r="AL271" s="77"/>
      <c r="AM271" s="75"/>
      <c r="AN271" s="75"/>
      <c r="AO271" s="75"/>
      <c r="AP271" s="75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9"/>
      <c r="B272" s="79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8"/>
      <c r="AH272" s="78"/>
      <c r="AI272" s="78"/>
      <c r="AJ272" s="78"/>
      <c r="AK272" s="76"/>
      <c r="AL272" s="77"/>
      <c r="AM272" s="75"/>
      <c r="AN272" s="75"/>
      <c r="AO272" s="75"/>
      <c r="AP272" s="75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9"/>
      <c r="B273" s="79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8"/>
      <c r="AH273" s="78"/>
      <c r="AI273" s="78"/>
      <c r="AJ273" s="78"/>
      <c r="AK273" s="76"/>
      <c r="AL273" s="77"/>
      <c r="AM273" s="75"/>
      <c r="AN273" s="75"/>
      <c r="AO273" s="75"/>
      <c r="AP273" s="75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9"/>
      <c r="B274" s="79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8"/>
      <c r="AH274" s="78"/>
      <c r="AI274" s="78"/>
      <c r="AJ274" s="78"/>
      <c r="AK274" s="76"/>
      <c r="AL274" s="77"/>
      <c r="AM274" s="75"/>
      <c r="AN274" s="75"/>
      <c r="AO274" s="75"/>
      <c r="AP274" s="75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9"/>
      <c r="B275" s="79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8"/>
      <c r="AH275" s="78"/>
      <c r="AI275" s="78"/>
      <c r="AJ275" s="78"/>
      <c r="AK275" s="76"/>
      <c r="AL275" s="77"/>
      <c r="AM275" s="75"/>
      <c r="AN275" s="75"/>
      <c r="AO275" s="75"/>
      <c r="AP275" s="75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9"/>
      <c r="B276" s="79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8"/>
      <c r="AH276" s="78"/>
      <c r="AI276" s="78"/>
      <c r="AJ276" s="78"/>
      <c r="AK276" s="76"/>
      <c r="AL276" s="77"/>
      <c r="AM276" s="75"/>
      <c r="AN276" s="75"/>
      <c r="AO276" s="75"/>
      <c r="AP276" s="75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9"/>
      <c r="B277" s="79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8"/>
      <c r="AH277" s="78"/>
      <c r="AI277" s="78"/>
      <c r="AJ277" s="78"/>
      <c r="AK277" s="76"/>
      <c r="AL277" s="77"/>
      <c r="AM277" s="75"/>
      <c r="AN277" s="75"/>
      <c r="AO277" s="75"/>
      <c r="AP277" s="75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9"/>
      <c r="B278" s="79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8"/>
      <c r="AH278" s="78"/>
      <c r="AI278" s="78"/>
      <c r="AJ278" s="78"/>
      <c r="AK278" s="76"/>
      <c r="AL278" s="77"/>
      <c r="AM278" s="75"/>
      <c r="AN278" s="75"/>
      <c r="AO278" s="75"/>
      <c r="AP278" s="75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9"/>
      <c r="B279" s="79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8"/>
      <c r="AH279" s="78"/>
      <c r="AI279" s="78"/>
      <c r="AJ279" s="78"/>
      <c r="AK279" s="76"/>
      <c r="AL279" s="77"/>
      <c r="AM279" s="75"/>
      <c r="AN279" s="75"/>
      <c r="AO279" s="75"/>
      <c r="AP279" s="75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9"/>
      <c r="B280" s="79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8"/>
      <c r="AH280" s="78"/>
      <c r="AI280" s="78"/>
      <c r="AJ280" s="78"/>
      <c r="AK280" s="76"/>
      <c r="AL280" s="77"/>
      <c r="AM280" s="75"/>
      <c r="AN280" s="75"/>
      <c r="AO280" s="75"/>
      <c r="AP280" s="75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9"/>
      <c r="B281" s="79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8"/>
      <c r="AH281" s="78"/>
      <c r="AI281" s="78"/>
      <c r="AJ281" s="78"/>
      <c r="AK281" s="76"/>
      <c r="AL281" s="77"/>
      <c r="AM281" s="75"/>
      <c r="AN281" s="75"/>
      <c r="AO281" s="75"/>
      <c r="AP281" s="75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9"/>
      <c r="B282" s="79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8"/>
      <c r="AH282" s="78"/>
      <c r="AI282" s="78"/>
      <c r="AJ282" s="78"/>
      <c r="AK282" s="76"/>
      <c r="AL282" s="77"/>
      <c r="AM282" s="75"/>
      <c r="AN282" s="75"/>
      <c r="AO282" s="75"/>
      <c r="AP282" s="75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9"/>
      <c r="B283" s="79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8"/>
      <c r="AH283" s="78"/>
      <c r="AI283" s="78"/>
      <c r="AJ283" s="78"/>
      <c r="AK283" s="76"/>
      <c r="AL283" s="77"/>
      <c r="AM283" s="75"/>
      <c r="AN283" s="75"/>
      <c r="AO283" s="75"/>
      <c r="AP283" s="75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9"/>
      <c r="B284" s="79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8"/>
      <c r="AH284" s="78"/>
      <c r="AI284" s="78"/>
      <c r="AJ284" s="78"/>
      <c r="AK284" s="76"/>
      <c r="AL284" s="77"/>
      <c r="AM284" s="75"/>
      <c r="AN284" s="75"/>
      <c r="AO284" s="75"/>
      <c r="AP284" s="75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9"/>
      <c r="B285" s="79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8"/>
      <c r="AH285" s="78"/>
      <c r="AI285" s="78"/>
      <c r="AJ285" s="78"/>
      <c r="AK285" s="76"/>
      <c r="AL285" s="77"/>
      <c r="AM285" s="75"/>
      <c r="AN285" s="75"/>
      <c r="AO285" s="75"/>
      <c r="AP285" s="75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9"/>
      <c r="B286" s="79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8"/>
      <c r="AH286" s="78"/>
      <c r="AI286" s="78"/>
      <c r="AJ286" s="78"/>
      <c r="AK286" s="76"/>
      <c r="AL286" s="77"/>
      <c r="AM286" s="75"/>
      <c r="AN286" s="75"/>
      <c r="AO286" s="75"/>
      <c r="AP286" s="75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9"/>
      <c r="B287" s="79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8"/>
      <c r="AH287" s="78"/>
      <c r="AI287" s="78"/>
      <c r="AJ287" s="78"/>
      <c r="AK287" s="76"/>
      <c r="AL287" s="77"/>
      <c r="AM287" s="75"/>
      <c r="AN287" s="75"/>
      <c r="AO287" s="75"/>
      <c r="AP287" s="75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9"/>
      <c r="B288" s="79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8"/>
      <c r="AH288" s="78"/>
      <c r="AI288" s="78"/>
      <c r="AJ288" s="78"/>
      <c r="AK288" s="76"/>
      <c r="AL288" s="77"/>
      <c r="AM288" s="75"/>
      <c r="AN288" s="75"/>
      <c r="AO288" s="75"/>
      <c r="AP288" s="75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9"/>
      <c r="B289" s="79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8"/>
      <c r="AH289" s="78"/>
      <c r="AI289" s="78"/>
      <c r="AJ289" s="78"/>
      <c r="AK289" s="76"/>
      <c r="AL289" s="77"/>
      <c r="AM289" s="75"/>
      <c r="AN289" s="75"/>
      <c r="AO289" s="75"/>
      <c r="AP289" s="75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9"/>
      <c r="B290" s="79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8"/>
      <c r="AH290" s="78"/>
      <c r="AI290" s="78"/>
      <c r="AJ290" s="78"/>
      <c r="AK290" s="76"/>
      <c r="AL290" s="77"/>
      <c r="AM290" s="75"/>
      <c r="AN290" s="75"/>
      <c r="AO290" s="75"/>
      <c r="AP290" s="75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9"/>
      <c r="B291" s="79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8"/>
      <c r="AH291" s="78"/>
      <c r="AI291" s="78"/>
      <c r="AJ291" s="78"/>
      <c r="AK291" s="76"/>
      <c r="AL291" s="77"/>
      <c r="AM291" s="75"/>
      <c r="AN291" s="75"/>
      <c r="AO291" s="75"/>
      <c r="AP291" s="75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9"/>
      <c r="B292" s="79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8"/>
      <c r="AH292" s="78"/>
      <c r="AI292" s="78"/>
      <c r="AJ292" s="78"/>
      <c r="AK292" s="76"/>
      <c r="AL292" s="77"/>
      <c r="AM292" s="75"/>
      <c r="AN292" s="75"/>
      <c r="AO292" s="75"/>
      <c r="AP292" s="75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9"/>
      <c r="B293" s="79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8"/>
      <c r="AH293" s="78"/>
      <c r="AI293" s="78"/>
      <c r="AJ293" s="78"/>
      <c r="AK293" s="76"/>
      <c r="AL293" s="77"/>
      <c r="AM293" s="75"/>
      <c r="AN293" s="75"/>
      <c r="AO293" s="75"/>
      <c r="AP293" s="75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9"/>
      <c r="B294" s="79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8"/>
      <c r="AH294" s="78"/>
      <c r="AI294" s="78"/>
      <c r="AJ294" s="78"/>
      <c r="AK294" s="76"/>
      <c r="AL294" s="77"/>
      <c r="AM294" s="75"/>
      <c r="AN294" s="75"/>
      <c r="AO294" s="75"/>
      <c r="AP294" s="75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9"/>
      <c r="B295" s="79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8"/>
      <c r="AH295" s="78"/>
      <c r="AI295" s="78"/>
      <c r="AJ295" s="78"/>
      <c r="AK295" s="76"/>
      <c r="AL295" s="77"/>
      <c r="AM295" s="75"/>
      <c r="AN295" s="75"/>
      <c r="AO295" s="75"/>
      <c r="AP295" s="75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9"/>
      <c r="B296" s="79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8"/>
      <c r="AH296" s="78"/>
      <c r="AI296" s="78"/>
      <c r="AJ296" s="78"/>
      <c r="AK296" s="76"/>
      <c r="AL296" s="77"/>
      <c r="AM296" s="75"/>
      <c r="AN296" s="75"/>
      <c r="AO296" s="75"/>
      <c r="AP296" s="75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9"/>
      <c r="B297" s="79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8"/>
      <c r="AH297" s="78"/>
      <c r="AI297" s="78"/>
      <c r="AJ297" s="78"/>
      <c r="AK297" s="76"/>
      <c r="AL297" s="77"/>
      <c r="AM297" s="75"/>
      <c r="AN297" s="75"/>
      <c r="AO297" s="75"/>
      <c r="AP297" s="75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9"/>
      <c r="B298" s="79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8"/>
      <c r="AH298" s="78"/>
      <c r="AI298" s="78"/>
      <c r="AJ298" s="78"/>
      <c r="AK298" s="76"/>
      <c r="AL298" s="77"/>
      <c r="AM298" s="75"/>
      <c r="AN298" s="75"/>
      <c r="AO298" s="75"/>
      <c r="AP298" s="75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9"/>
      <c r="B299" s="79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8"/>
      <c r="AH299" s="78"/>
      <c r="AI299" s="78"/>
      <c r="AJ299" s="78"/>
      <c r="AK299" s="76"/>
      <c r="AL299" s="77"/>
      <c r="AM299" s="75"/>
      <c r="AN299" s="75"/>
      <c r="AO299" s="75"/>
      <c r="AP299" s="75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9"/>
      <c r="B300" s="79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8"/>
      <c r="AH300" s="78"/>
      <c r="AI300" s="78"/>
      <c r="AJ300" s="78"/>
      <c r="AK300" s="76"/>
      <c r="AL300" s="77"/>
      <c r="AM300" s="75"/>
      <c r="AN300" s="75"/>
      <c r="AO300" s="75"/>
      <c r="AP300" s="75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9"/>
      <c r="B301" s="79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8"/>
      <c r="AH301" s="78"/>
      <c r="AI301" s="78"/>
      <c r="AJ301" s="78"/>
      <c r="AK301" s="76"/>
      <c r="AL301" s="77"/>
      <c r="AM301" s="75"/>
      <c r="AN301" s="75"/>
      <c r="AO301" s="75"/>
      <c r="AP301" s="75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9"/>
      <c r="B302" s="79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8"/>
      <c r="AH302" s="78"/>
      <c r="AI302" s="78"/>
      <c r="AJ302" s="78"/>
      <c r="AK302" s="76"/>
      <c r="AL302" s="77"/>
      <c r="AM302" s="75"/>
      <c r="AN302" s="75"/>
      <c r="AO302" s="75"/>
      <c r="AP302" s="75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9"/>
      <c r="B303" s="79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8"/>
      <c r="AH303" s="78"/>
      <c r="AI303" s="78"/>
      <c r="AJ303" s="78"/>
      <c r="AK303" s="76"/>
      <c r="AL303" s="77"/>
      <c r="AM303" s="75"/>
      <c r="AN303" s="75"/>
      <c r="AO303" s="75"/>
      <c r="AP303" s="75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9"/>
      <c r="B304" s="79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8"/>
      <c r="AH304" s="78"/>
      <c r="AI304" s="78"/>
      <c r="AJ304" s="78"/>
      <c r="AK304" s="76"/>
      <c r="AL304" s="77"/>
      <c r="AM304" s="75"/>
      <c r="AN304" s="75"/>
      <c r="AO304" s="75"/>
      <c r="AP304" s="75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9"/>
      <c r="B305" s="79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8"/>
      <c r="AH305" s="78"/>
      <c r="AI305" s="78"/>
      <c r="AJ305" s="78"/>
      <c r="AK305" s="76"/>
      <c r="AL305" s="77"/>
      <c r="AM305" s="75"/>
      <c r="AN305" s="75"/>
      <c r="AO305" s="75"/>
      <c r="AP305" s="75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9"/>
      <c r="B306" s="79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8"/>
      <c r="AH306" s="78"/>
      <c r="AI306" s="78"/>
      <c r="AJ306" s="78"/>
      <c r="AK306" s="76"/>
      <c r="AL306" s="77"/>
      <c r="AM306" s="75"/>
      <c r="AN306" s="75"/>
      <c r="AO306" s="75"/>
      <c r="AP306" s="75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9"/>
      <c r="B307" s="79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8"/>
      <c r="AH307" s="78"/>
      <c r="AI307" s="78"/>
      <c r="AJ307" s="78"/>
      <c r="AK307" s="76"/>
      <c r="AL307" s="77"/>
      <c r="AM307" s="75"/>
      <c r="AN307" s="75"/>
      <c r="AO307" s="75"/>
      <c r="AP307" s="75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9"/>
      <c r="B308" s="79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8"/>
      <c r="AH308" s="78"/>
      <c r="AI308" s="78"/>
      <c r="AJ308" s="78"/>
      <c r="AK308" s="76"/>
      <c r="AL308" s="77"/>
      <c r="AM308" s="75"/>
      <c r="AN308" s="75"/>
      <c r="AO308" s="75"/>
      <c r="AP308" s="75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9"/>
      <c r="B309" s="79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8"/>
      <c r="AH309" s="78"/>
      <c r="AI309" s="78"/>
      <c r="AJ309" s="78"/>
      <c r="AK309" s="76"/>
      <c r="AL309" s="77"/>
      <c r="AM309" s="75"/>
      <c r="AN309" s="75"/>
      <c r="AO309" s="75"/>
      <c r="AP309" s="75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9"/>
      <c r="B310" s="79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8"/>
      <c r="AH310" s="78"/>
      <c r="AI310" s="78"/>
      <c r="AJ310" s="78"/>
      <c r="AK310" s="76"/>
      <c r="AL310" s="77"/>
      <c r="AM310" s="75"/>
      <c r="AN310" s="75"/>
      <c r="AO310" s="75"/>
      <c r="AP310" s="75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9"/>
      <c r="B311" s="79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8"/>
      <c r="AH311" s="78"/>
      <c r="AI311" s="78"/>
      <c r="AJ311" s="78"/>
      <c r="AK311" s="76"/>
      <c r="AL311" s="77"/>
      <c r="AM311" s="75"/>
      <c r="AN311" s="75"/>
      <c r="AO311" s="75"/>
      <c r="AP311" s="75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9"/>
      <c r="B312" s="79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8"/>
      <c r="AH312" s="78"/>
      <c r="AI312" s="78"/>
      <c r="AJ312" s="78"/>
      <c r="AK312" s="76"/>
      <c r="AL312" s="77"/>
      <c r="AM312" s="75"/>
      <c r="AN312" s="75"/>
      <c r="AO312" s="75"/>
      <c r="AP312" s="75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9"/>
      <c r="B313" s="79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8"/>
      <c r="AH313" s="78"/>
      <c r="AI313" s="78"/>
      <c r="AJ313" s="78"/>
      <c r="AK313" s="76"/>
      <c r="AL313" s="77"/>
      <c r="AM313" s="75"/>
      <c r="AN313" s="75"/>
      <c r="AO313" s="75"/>
      <c r="AP313" s="75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9"/>
      <c r="B314" s="79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8"/>
      <c r="AH314" s="78"/>
      <c r="AI314" s="78"/>
      <c r="AJ314" s="78"/>
      <c r="AK314" s="76"/>
      <c r="AL314" s="77"/>
      <c r="AM314" s="75"/>
      <c r="AN314" s="75"/>
      <c r="AO314" s="75"/>
      <c r="AP314" s="75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9"/>
      <c r="B315" s="79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8"/>
      <c r="AH315" s="78"/>
      <c r="AI315" s="78"/>
      <c r="AJ315" s="78"/>
      <c r="AK315" s="76"/>
      <c r="AL315" s="77"/>
      <c r="AM315" s="75"/>
      <c r="AN315" s="75"/>
      <c r="AO315" s="75"/>
      <c r="AP315" s="75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9"/>
      <c r="B316" s="79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8"/>
      <c r="AH316" s="78"/>
      <c r="AI316" s="78"/>
      <c r="AJ316" s="78"/>
      <c r="AK316" s="76"/>
      <c r="AL316" s="77"/>
      <c r="AM316" s="75"/>
      <c r="AN316" s="75"/>
      <c r="AO316" s="75"/>
      <c r="AP316" s="75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9"/>
      <c r="B317" s="79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8"/>
      <c r="AH317" s="78"/>
      <c r="AI317" s="78"/>
      <c r="AJ317" s="78"/>
      <c r="AK317" s="76"/>
      <c r="AL317" s="77"/>
      <c r="AM317" s="75"/>
      <c r="AN317" s="75"/>
      <c r="AO317" s="75"/>
      <c r="AP317" s="75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9"/>
      <c r="B318" s="79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8"/>
      <c r="AH318" s="78"/>
      <c r="AI318" s="78"/>
      <c r="AJ318" s="78"/>
      <c r="AK318" s="76"/>
      <c r="AL318" s="77"/>
      <c r="AM318" s="75"/>
      <c r="AN318" s="75"/>
      <c r="AO318" s="75"/>
      <c r="AP318" s="75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9"/>
      <c r="B319" s="79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8"/>
      <c r="AH319" s="78"/>
      <c r="AI319" s="78"/>
      <c r="AJ319" s="78"/>
      <c r="AK319" s="76"/>
      <c r="AL319" s="77"/>
      <c r="AM319" s="75"/>
      <c r="AN319" s="75"/>
      <c r="AO319" s="75"/>
      <c r="AP319" s="75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9"/>
      <c r="B320" s="79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8"/>
      <c r="AH320" s="78"/>
      <c r="AI320" s="78"/>
      <c r="AJ320" s="78"/>
      <c r="AK320" s="76"/>
      <c r="AL320" s="77"/>
      <c r="AM320" s="75"/>
      <c r="AN320" s="75"/>
      <c r="AO320" s="75"/>
      <c r="AP320" s="75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9"/>
      <c r="B321" s="79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8"/>
      <c r="AH321" s="78"/>
      <c r="AI321" s="78"/>
      <c r="AJ321" s="78"/>
      <c r="AK321" s="76"/>
      <c r="AL321" s="77"/>
      <c r="AM321" s="75"/>
      <c r="AN321" s="75"/>
      <c r="AO321" s="75"/>
      <c r="AP321" s="75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9"/>
      <c r="B322" s="79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8"/>
      <c r="AH322" s="78"/>
      <c r="AI322" s="78"/>
      <c r="AJ322" s="78"/>
      <c r="AK322" s="76"/>
      <c r="AL322" s="77"/>
      <c r="AM322" s="75"/>
      <c r="AN322" s="75"/>
      <c r="AO322" s="75"/>
      <c r="AP322" s="75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9"/>
      <c r="B323" s="79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8"/>
      <c r="AH323" s="78"/>
      <c r="AI323" s="78"/>
      <c r="AJ323" s="78"/>
      <c r="AK323" s="76"/>
      <c r="AL323" s="77"/>
      <c r="AM323" s="75"/>
      <c r="AN323" s="75"/>
      <c r="AO323" s="75"/>
      <c r="AP323" s="75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9"/>
      <c r="B324" s="79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8"/>
      <c r="AH324" s="78"/>
      <c r="AI324" s="78"/>
      <c r="AJ324" s="78"/>
      <c r="AK324" s="76"/>
      <c r="AL324" s="77"/>
      <c r="AM324" s="75"/>
      <c r="AN324" s="75"/>
      <c r="AO324" s="75"/>
      <c r="AP324" s="75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9"/>
      <c r="B325" s="79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8"/>
      <c r="AH325" s="78"/>
      <c r="AI325" s="78"/>
      <c r="AJ325" s="78"/>
      <c r="AK325" s="76"/>
      <c r="AL325" s="77"/>
      <c r="AM325" s="75"/>
      <c r="AN325" s="75"/>
      <c r="AO325" s="75"/>
      <c r="AP325" s="75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9"/>
      <c r="B326" s="79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8"/>
      <c r="AH326" s="78"/>
      <c r="AI326" s="78"/>
      <c r="AJ326" s="78"/>
      <c r="AK326" s="76"/>
      <c r="AL326" s="77"/>
      <c r="AM326" s="75"/>
      <c r="AN326" s="75"/>
      <c r="AO326" s="75"/>
      <c r="AP326" s="75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9"/>
      <c r="B327" s="79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8"/>
      <c r="AH327" s="78"/>
      <c r="AI327" s="78"/>
      <c r="AJ327" s="78"/>
      <c r="AK327" s="76"/>
      <c r="AL327" s="77"/>
      <c r="AM327" s="75"/>
      <c r="AN327" s="75"/>
      <c r="AO327" s="75"/>
      <c r="AP327" s="75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9"/>
      <c r="B328" s="79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8"/>
      <c r="AH328" s="78"/>
      <c r="AI328" s="78"/>
      <c r="AJ328" s="78"/>
      <c r="AK328" s="76"/>
      <c r="AL328" s="77"/>
      <c r="AM328" s="75"/>
      <c r="AN328" s="75"/>
      <c r="AO328" s="75"/>
      <c r="AP328" s="75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9"/>
      <c r="B329" s="79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8"/>
      <c r="AH329" s="78"/>
      <c r="AI329" s="78"/>
      <c r="AJ329" s="78"/>
      <c r="AK329" s="76"/>
      <c r="AL329" s="77"/>
      <c r="AM329" s="75"/>
      <c r="AN329" s="75"/>
      <c r="AO329" s="75"/>
      <c r="AP329" s="75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9"/>
      <c r="B330" s="79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8"/>
      <c r="AH330" s="78"/>
      <c r="AI330" s="78"/>
      <c r="AJ330" s="78"/>
      <c r="AK330" s="76"/>
      <c r="AL330" s="77"/>
      <c r="AM330" s="75"/>
      <c r="AN330" s="75"/>
      <c r="AO330" s="75"/>
      <c r="AP330" s="75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9"/>
      <c r="B331" s="79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8"/>
      <c r="AH331" s="78"/>
      <c r="AI331" s="78"/>
      <c r="AJ331" s="78"/>
      <c r="AK331" s="76"/>
      <c r="AL331" s="77"/>
      <c r="AM331" s="75"/>
      <c r="AN331" s="75"/>
      <c r="AO331" s="75"/>
      <c r="AP331" s="75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9"/>
      <c r="B332" s="79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8"/>
      <c r="AH332" s="78"/>
      <c r="AI332" s="78"/>
      <c r="AJ332" s="78"/>
      <c r="AK332" s="76"/>
      <c r="AL332" s="77"/>
      <c r="AM332" s="75"/>
      <c r="AN332" s="75"/>
      <c r="AO332" s="75"/>
      <c r="AP332" s="75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9"/>
      <c r="B333" s="79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8"/>
      <c r="AH333" s="78"/>
      <c r="AI333" s="78"/>
      <c r="AJ333" s="78"/>
      <c r="AK333" s="76"/>
      <c r="AL333" s="77"/>
      <c r="AM333" s="75"/>
      <c r="AN333" s="75"/>
      <c r="AO333" s="75"/>
      <c r="AP333" s="75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9"/>
      <c r="B334" s="79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8"/>
      <c r="AH334" s="78"/>
      <c r="AI334" s="78"/>
      <c r="AJ334" s="78"/>
      <c r="AK334" s="76"/>
      <c r="AL334" s="77"/>
      <c r="AM334" s="75"/>
      <c r="AN334" s="75"/>
      <c r="AO334" s="75"/>
      <c r="AP334" s="75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9"/>
      <c r="B335" s="79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8"/>
      <c r="AH335" s="78"/>
      <c r="AI335" s="78"/>
      <c r="AJ335" s="78"/>
      <c r="AK335" s="76"/>
      <c r="AL335" s="77"/>
      <c r="AM335" s="75"/>
      <c r="AN335" s="75"/>
      <c r="AO335" s="75"/>
      <c r="AP335" s="75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9"/>
      <c r="B336" s="79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8"/>
      <c r="AH336" s="78"/>
      <c r="AI336" s="78"/>
      <c r="AJ336" s="78"/>
      <c r="AK336" s="76"/>
      <c r="AL336" s="77"/>
      <c r="AM336" s="75"/>
      <c r="AN336" s="75"/>
      <c r="AO336" s="75"/>
      <c r="AP336" s="75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9"/>
      <c r="B337" s="79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8"/>
      <c r="AH337" s="78"/>
      <c r="AI337" s="78"/>
      <c r="AJ337" s="78"/>
      <c r="AK337" s="76"/>
      <c r="AL337" s="77"/>
      <c r="AM337" s="75"/>
      <c r="AN337" s="75"/>
      <c r="AO337" s="75"/>
      <c r="AP337" s="75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9"/>
      <c r="B338" s="79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8"/>
      <c r="AH338" s="78"/>
      <c r="AI338" s="78"/>
      <c r="AJ338" s="78"/>
      <c r="AK338" s="76"/>
      <c r="AL338" s="77"/>
      <c r="AM338" s="75"/>
      <c r="AN338" s="75"/>
      <c r="AO338" s="75"/>
      <c r="AP338" s="75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9"/>
      <c r="B339" s="79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8"/>
      <c r="AH339" s="78"/>
      <c r="AI339" s="78"/>
      <c r="AJ339" s="78"/>
      <c r="AK339" s="76"/>
      <c r="AL339" s="77"/>
      <c r="AM339" s="75"/>
      <c r="AN339" s="75"/>
      <c r="AO339" s="75"/>
      <c r="AP339" s="75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9"/>
      <c r="B340" s="79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8"/>
      <c r="AH340" s="78"/>
      <c r="AI340" s="78"/>
      <c r="AJ340" s="78"/>
      <c r="AK340" s="76"/>
      <c r="AL340" s="77"/>
      <c r="AM340" s="75"/>
      <c r="AN340" s="75"/>
      <c r="AO340" s="75"/>
      <c r="AP340" s="75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9"/>
      <c r="B341" s="79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8"/>
      <c r="AH341" s="78"/>
      <c r="AI341" s="78"/>
      <c r="AJ341" s="78"/>
      <c r="AK341" s="76"/>
      <c r="AL341" s="77"/>
      <c r="AM341" s="75"/>
      <c r="AN341" s="75"/>
      <c r="AO341" s="75"/>
      <c r="AP341" s="75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9"/>
      <c r="B342" s="79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8"/>
      <c r="AH342" s="78"/>
      <c r="AI342" s="78"/>
      <c r="AJ342" s="78"/>
      <c r="AK342" s="76"/>
      <c r="AL342" s="77"/>
      <c r="AM342" s="75"/>
      <c r="AN342" s="75"/>
      <c r="AO342" s="75"/>
      <c r="AP342" s="75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9"/>
      <c r="B343" s="79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8"/>
      <c r="AH343" s="78"/>
      <c r="AI343" s="78"/>
      <c r="AJ343" s="78"/>
      <c r="AK343" s="76"/>
      <c r="AL343" s="77"/>
      <c r="AM343" s="75"/>
      <c r="AN343" s="75"/>
      <c r="AO343" s="75"/>
      <c r="AP343" s="75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9"/>
      <c r="B344" s="79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8"/>
      <c r="AH344" s="78"/>
      <c r="AI344" s="78"/>
      <c r="AJ344" s="78"/>
      <c r="AK344" s="76"/>
      <c r="AL344" s="77"/>
      <c r="AM344" s="75"/>
      <c r="AN344" s="75"/>
      <c r="AO344" s="75"/>
      <c r="AP344" s="75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9"/>
      <c r="B345" s="79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8"/>
      <c r="AH345" s="78"/>
      <c r="AI345" s="78"/>
      <c r="AJ345" s="78"/>
      <c r="AK345" s="76"/>
      <c r="AL345" s="77"/>
      <c r="AM345" s="75"/>
      <c r="AN345" s="75"/>
      <c r="AO345" s="75"/>
      <c r="AP345" s="75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9"/>
      <c r="B346" s="79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8"/>
      <c r="AH346" s="78"/>
      <c r="AI346" s="78"/>
      <c r="AJ346" s="78"/>
      <c r="AK346" s="76"/>
      <c r="AL346" s="77"/>
      <c r="AM346" s="75"/>
      <c r="AN346" s="75"/>
      <c r="AO346" s="75"/>
      <c r="AP346" s="75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9"/>
      <c r="B347" s="79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8"/>
      <c r="AH347" s="78"/>
      <c r="AI347" s="78"/>
      <c r="AJ347" s="78"/>
      <c r="AK347" s="76"/>
      <c r="AL347" s="77"/>
      <c r="AM347" s="75"/>
      <c r="AN347" s="75"/>
      <c r="AO347" s="75"/>
      <c r="AP347" s="75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9"/>
      <c r="B348" s="79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8"/>
      <c r="AH348" s="78"/>
      <c r="AI348" s="78"/>
      <c r="AJ348" s="78"/>
      <c r="AK348" s="76"/>
      <c r="AL348" s="77"/>
      <c r="AM348" s="75"/>
      <c r="AN348" s="75"/>
      <c r="AO348" s="75"/>
      <c r="AP348" s="75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9"/>
      <c r="B349" s="79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8"/>
      <c r="AH349" s="78"/>
      <c r="AI349" s="78"/>
      <c r="AJ349" s="78"/>
      <c r="AK349" s="76"/>
      <c r="AL349" s="77"/>
      <c r="AM349" s="75"/>
      <c r="AN349" s="75"/>
      <c r="AO349" s="75"/>
      <c r="AP349" s="75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9"/>
      <c r="B350" s="79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8"/>
      <c r="AH350" s="78"/>
      <c r="AI350" s="78"/>
      <c r="AJ350" s="78"/>
      <c r="AK350" s="76"/>
      <c r="AL350" s="77"/>
      <c r="AM350" s="75"/>
      <c r="AN350" s="75"/>
      <c r="AO350" s="75"/>
      <c r="AP350" s="75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9"/>
      <c r="B351" s="79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8"/>
      <c r="AH351" s="78"/>
      <c r="AI351" s="78"/>
      <c r="AJ351" s="78"/>
      <c r="AK351" s="76"/>
      <c r="AL351" s="77"/>
      <c r="AM351" s="75"/>
      <c r="AN351" s="75"/>
      <c r="AO351" s="75"/>
      <c r="AP351" s="75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9"/>
      <c r="B352" s="79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8"/>
      <c r="AH352" s="78"/>
      <c r="AI352" s="78"/>
      <c r="AJ352" s="78"/>
      <c r="AK352" s="76"/>
      <c r="AL352" s="77"/>
      <c r="AM352" s="75"/>
      <c r="AN352" s="75"/>
      <c r="AO352" s="75"/>
      <c r="AP352" s="75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9"/>
      <c r="B353" s="79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8"/>
      <c r="AH353" s="78"/>
      <c r="AI353" s="78"/>
      <c r="AJ353" s="78"/>
      <c r="AK353" s="76"/>
      <c r="AL353" s="77"/>
      <c r="AM353" s="75"/>
      <c r="AN353" s="75"/>
      <c r="AO353" s="75"/>
      <c r="AP353" s="75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9"/>
      <c r="B354" s="79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8"/>
      <c r="AH354" s="78"/>
      <c r="AI354" s="78"/>
      <c r="AJ354" s="78"/>
      <c r="AK354" s="76"/>
      <c r="AL354" s="77"/>
      <c r="AM354" s="75"/>
      <c r="AN354" s="75"/>
      <c r="AO354" s="75"/>
      <c r="AP354" s="75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9"/>
      <c r="B355" s="79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8"/>
      <c r="AH355" s="78"/>
      <c r="AI355" s="78"/>
      <c r="AJ355" s="78"/>
      <c r="AK355" s="76"/>
      <c r="AL355" s="77"/>
      <c r="AM355" s="75"/>
      <c r="AN355" s="75"/>
      <c r="AO355" s="75"/>
      <c r="AP355" s="75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9"/>
      <c r="B356" s="79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8"/>
      <c r="AH356" s="78"/>
      <c r="AI356" s="78"/>
      <c r="AJ356" s="78"/>
      <c r="AK356" s="76"/>
      <c r="AL356" s="77"/>
      <c r="AM356" s="75"/>
      <c r="AN356" s="75"/>
      <c r="AO356" s="75"/>
      <c r="AP356" s="75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9"/>
      <c r="B357" s="79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8"/>
      <c r="AH357" s="78"/>
      <c r="AI357" s="78"/>
      <c r="AJ357" s="78"/>
      <c r="AK357" s="76"/>
      <c r="AL357" s="77"/>
      <c r="AM357" s="75"/>
      <c r="AN357" s="75"/>
      <c r="AO357" s="75"/>
      <c r="AP357" s="75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9"/>
      <c r="B358" s="79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8"/>
      <c r="AH358" s="78"/>
      <c r="AI358" s="78"/>
      <c r="AJ358" s="78"/>
      <c r="AK358" s="76"/>
      <c r="AL358" s="77"/>
      <c r="AM358" s="75"/>
      <c r="AN358" s="75"/>
      <c r="AO358" s="75"/>
      <c r="AP358" s="75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9"/>
      <c r="B359" s="79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8"/>
      <c r="AH359" s="78"/>
      <c r="AI359" s="78"/>
      <c r="AJ359" s="78"/>
      <c r="AK359" s="76"/>
      <c r="AL359" s="77"/>
      <c r="AM359" s="75"/>
      <c r="AN359" s="75"/>
      <c r="AO359" s="75"/>
      <c r="AP359" s="75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9"/>
      <c r="B360" s="79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8"/>
      <c r="AH360" s="78"/>
      <c r="AI360" s="78"/>
      <c r="AJ360" s="78"/>
      <c r="AK360" s="76"/>
      <c r="AL360" s="77"/>
      <c r="AM360" s="75"/>
      <c r="AN360" s="75"/>
      <c r="AO360" s="75"/>
      <c r="AP360" s="75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9"/>
      <c r="B361" s="79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8"/>
      <c r="AH361" s="78"/>
      <c r="AI361" s="78"/>
      <c r="AJ361" s="78"/>
      <c r="AK361" s="76"/>
      <c r="AL361" s="77"/>
      <c r="AM361" s="75"/>
      <c r="AN361" s="75"/>
      <c r="AO361" s="75"/>
      <c r="AP361" s="75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9"/>
      <c r="B362" s="79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8"/>
      <c r="AH362" s="78"/>
      <c r="AI362" s="78"/>
      <c r="AJ362" s="78"/>
      <c r="AK362" s="76"/>
      <c r="AL362" s="77"/>
      <c r="AM362" s="75"/>
      <c r="AN362" s="75"/>
      <c r="AO362" s="75"/>
      <c r="AP362" s="75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9"/>
      <c r="B363" s="79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8"/>
      <c r="AH363" s="78"/>
      <c r="AI363" s="78"/>
      <c r="AJ363" s="78"/>
      <c r="AK363" s="76"/>
      <c r="AL363" s="77"/>
      <c r="AM363" s="75"/>
      <c r="AN363" s="75"/>
      <c r="AO363" s="75"/>
      <c r="AP363" s="75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9"/>
      <c r="B364" s="79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8"/>
      <c r="AH364" s="78"/>
      <c r="AI364" s="78"/>
      <c r="AJ364" s="78"/>
      <c r="AK364" s="76"/>
      <c r="AL364" s="77"/>
      <c r="AM364" s="75"/>
      <c r="AN364" s="75"/>
      <c r="AO364" s="75"/>
      <c r="AP364" s="75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9"/>
      <c r="B365" s="79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8"/>
      <c r="AH365" s="78"/>
      <c r="AI365" s="78"/>
      <c r="AJ365" s="78"/>
      <c r="AK365" s="76"/>
      <c r="AL365" s="77"/>
      <c r="AM365" s="75"/>
      <c r="AN365" s="75"/>
      <c r="AO365" s="75"/>
      <c r="AP365" s="75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9"/>
      <c r="B366" s="79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8"/>
      <c r="AH366" s="78"/>
      <c r="AI366" s="78"/>
      <c r="AJ366" s="78"/>
      <c r="AK366" s="76"/>
      <c r="AL366" s="77"/>
      <c r="AM366" s="75"/>
      <c r="AN366" s="75"/>
      <c r="AO366" s="75"/>
      <c r="AP366" s="75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9"/>
      <c r="B367" s="79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8"/>
      <c r="AH367" s="78"/>
      <c r="AI367" s="78"/>
      <c r="AJ367" s="78"/>
      <c r="AK367" s="76"/>
      <c r="AL367" s="77"/>
      <c r="AM367" s="75"/>
      <c r="AN367" s="75"/>
      <c r="AO367" s="75"/>
      <c r="AP367" s="75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9"/>
      <c r="B368" s="79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8"/>
      <c r="AH368" s="78"/>
      <c r="AI368" s="78"/>
      <c r="AJ368" s="78"/>
      <c r="AK368" s="76"/>
      <c r="AL368" s="77"/>
      <c r="AM368" s="75"/>
      <c r="AN368" s="75"/>
      <c r="AO368" s="75"/>
      <c r="AP368" s="75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9"/>
      <c r="B369" s="79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8"/>
      <c r="AH369" s="78"/>
      <c r="AI369" s="78"/>
      <c r="AJ369" s="78"/>
      <c r="AK369" s="76"/>
      <c r="AL369" s="77"/>
      <c r="AM369" s="75"/>
      <c r="AN369" s="75"/>
      <c r="AO369" s="75"/>
      <c r="AP369" s="75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9"/>
      <c r="B370" s="79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8"/>
      <c r="AH370" s="78"/>
      <c r="AI370" s="78"/>
      <c r="AJ370" s="78"/>
      <c r="AK370" s="76"/>
      <c r="AL370" s="77"/>
      <c r="AM370" s="75"/>
      <c r="AN370" s="75"/>
      <c r="AO370" s="75"/>
      <c r="AP370" s="75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9"/>
      <c r="B371" s="79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8"/>
      <c r="AH371" s="78"/>
      <c r="AI371" s="78"/>
      <c r="AJ371" s="78"/>
      <c r="AK371" s="76"/>
      <c r="AL371" s="77"/>
      <c r="AM371" s="75"/>
      <c r="AN371" s="75"/>
      <c r="AO371" s="75"/>
      <c r="AP371" s="75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9"/>
      <c r="B372" s="79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8"/>
      <c r="AH372" s="78"/>
      <c r="AI372" s="78"/>
      <c r="AJ372" s="78"/>
      <c r="AK372" s="76"/>
      <c r="AL372" s="77"/>
      <c r="AM372" s="75"/>
      <c r="AN372" s="75"/>
      <c r="AO372" s="75"/>
      <c r="AP372" s="75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9"/>
      <c r="B373" s="79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8"/>
      <c r="AH373" s="78"/>
      <c r="AI373" s="78"/>
      <c r="AJ373" s="78"/>
      <c r="AK373" s="76"/>
      <c r="AL373" s="77"/>
      <c r="AM373" s="75"/>
      <c r="AN373" s="75"/>
      <c r="AO373" s="75"/>
      <c r="AP373" s="75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9"/>
      <c r="B374" s="79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8"/>
      <c r="AH374" s="78"/>
      <c r="AI374" s="78"/>
      <c r="AJ374" s="78"/>
      <c r="AK374" s="76"/>
      <c r="AL374" s="77"/>
      <c r="AM374" s="75"/>
      <c r="AN374" s="75"/>
      <c r="AO374" s="75"/>
      <c r="AP374" s="75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9"/>
      <c r="B375" s="79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8"/>
      <c r="AH375" s="78"/>
      <c r="AI375" s="78"/>
      <c r="AJ375" s="78"/>
      <c r="AK375" s="76"/>
      <c r="AL375" s="77"/>
      <c r="AM375" s="75"/>
      <c r="AN375" s="75"/>
      <c r="AO375" s="75"/>
      <c r="AP375" s="75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9"/>
      <c r="B376" s="79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8"/>
      <c r="AH376" s="78"/>
      <c r="AI376" s="78"/>
      <c r="AJ376" s="78"/>
      <c r="AK376" s="76"/>
      <c r="AL376" s="77"/>
      <c r="AM376" s="75"/>
      <c r="AN376" s="75"/>
      <c r="AO376" s="75"/>
      <c r="AP376" s="75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9"/>
      <c r="B377" s="79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8"/>
      <c r="AH377" s="78"/>
      <c r="AI377" s="78"/>
      <c r="AJ377" s="78"/>
      <c r="AK377" s="76"/>
      <c r="AL377" s="77"/>
      <c r="AM377" s="75"/>
      <c r="AN377" s="75"/>
      <c r="AO377" s="75"/>
      <c r="AP377" s="75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9"/>
      <c r="B378" s="79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8"/>
      <c r="AH378" s="78"/>
      <c r="AI378" s="78"/>
      <c r="AJ378" s="78"/>
      <c r="AK378" s="76"/>
      <c r="AL378" s="77"/>
      <c r="AM378" s="75"/>
      <c r="AN378" s="75"/>
      <c r="AO378" s="75"/>
      <c r="AP378" s="75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9"/>
      <c r="B379" s="79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8"/>
      <c r="AH379" s="78"/>
      <c r="AI379" s="78"/>
      <c r="AJ379" s="78"/>
      <c r="AK379" s="76"/>
      <c r="AL379" s="77"/>
      <c r="AM379" s="75"/>
      <c r="AN379" s="75"/>
      <c r="AO379" s="75"/>
      <c r="AP379" s="75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9"/>
      <c r="B380" s="79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8"/>
      <c r="AH380" s="78"/>
      <c r="AI380" s="78"/>
      <c r="AJ380" s="78"/>
      <c r="AK380" s="76"/>
      <c r="AL380" s="77"/>
      <c r="AM380" s="75"/>
      <c r="AN380" s="75"/>
      <c r="AO380" s="75"/>
      <c r="AP380" s="75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9"/>
      <c r="B381" s="79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8"/>
      <c r="AH381" s="78"/>
      <c r="AI381" s="78"/>
      <c r="AJ381" s="78"/>
      <c r="AK381" s="76"/>
      <c r="AL381" s="77"/>
      <c r="AM381" s="75"/>
      <c r="AN381" s="75"/>
      <c r="AO381" s="75"/>
      <c r="AP381" s="75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9"/>
      <c r="B382" s="79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8"/>
      <c r="AH382" s="78"/>
      <c r="AI382" s="78"/>
      <c r="AJ382" s="78"/>
      <c r="AK382" s="76"/>
      <c r="AL382" s="77"/>
      <c r="AM382" s="75"/>
      <c r="AN382" s="75"/>
      <c r="AO382" s="75"/>
      <c r="AP382" s="75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9"/>
      <c r="B383" s="79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8"/>
      <c r="AH383" s="78"/>
      <c r="AI383" s="78"/>
      <c r="AJ383" s="78"/>
      <c r="AK383" s="76"/>
      <c r="AL383" s="77"/>
      <c r="AM383" s="75"/>
      <c r="AN383" s="75"/>
      <c r="AO383" s="75"/>
      <c r="AP383" s="75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9"/>
      <c r="B384" s="79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8"/>
      <c r="AH384" s="78"/>
      <c r="AI384" s="78"/>
      <c r="AJ384" s="78"/>
      <c r="AK384" s="76"/>
      <c r="AL384" s="77"/>
      <c r="AM384" s="75"/>
      <c r="AN384" s="75"/>
      <c r="AO384" s="75"/>
      <c r="AP384" s="75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9"/>
      <c r="B385" s="79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8"/>
      <c r="AH385" s="78"/>
      <c r="AI385" s="78"/>
      <c r="AJ385" s="78"/>
      <c r="AK385" s="76"/>
      <c r="AL385" s="77"/>
      <c r="AM385" s="75"/>
      <c r="AN385" s="75"/>
      <c r="AO385" s="75"/>
      <c r="AP385" s="75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9"/>
      <c r="B386" s="79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8"/>
      <c r="AH386" s="78"/>
      <c r="AI386" s="78"/>
      <c r="AJ386" s="78"/>
      <c r="AK386" s="76"/>
      <c r="AL386" s="77"/>
      <c r="AM386" s="75"/>
      <c r="AN386" s="75"/>
      <c r="AO386" s="75"/>
      <c r="AP386" s="75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9"/>
      <c r="B387" s="79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8"/>
      <c r="AH387" s="78"/>
      <c r="AI387" s="78"/>
      <c r="AJ387" s="78"/>
      <c r="AK387" s="76"/>
      <c r="AL387" s="77"/>
      <c r="AM387" s="75"/>
      <c r="AN387" s="75"/>
      <c r="AO387" s="75"/>
      <c r="AP387" s="75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9"/>
      <c r="B388" s="79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8"/>
      <c r="AH388" s="78"/>
      <c r="AI388" s="78"/>
      <c r="AJ388" s="78"/>
      <c r="AK388" s="76"/>
      <c r="AL388" s="77"/>
      <c r="AM388" s="75"/>
      <c r="AN388" s="75"/>
      <c r="AO388" s="75"/>
      <c r="AP388" s="75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9"/>
      <c r="B389" s="79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8"/>
      <c r="AH389" s="78"/>
      <c r="AI389" s="78"/>
      <c r="AJ389" s="78"/>
      <c r="AK389" s="76"/>
      <c r="AL389" s="77"/>
      <c r="AM389" s="75"/>
      <c r="AN389" s="75"/>
      <c r="AO389" s="75"/>
      <c r="AP389" s="75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9"/>
      <c r="B390" s="79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8"/>
      <c r="AH390" s="78"/>
      <c r="AI390" s="78"/>
      <c r="AJ390" s="78"/>
      <c r="AK390" s="76"/>
      <c r="AL390" s="77"/>
      <c r="AM390" s="75"/>
      <c r="AN390" s="75"/>
      <c r="AO390" s="75"/>
      <c r="AP390" s="75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9"/>
      <c r="B391" s="79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8"/>
      <c r="AH391" s="78"/>
      <c r="AI391" s="78"/>
      <c r="AJ391" s="78"/>
      <c r="AK391" s="76"/>
      <c r="AL391" s="77"/>
      <c r="AM391" s="75"/>
      <c r="AN391" s="75"/>
      <c r="AO391" s="75"/>
      <c r="AP391" s="75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9"/>
      <c r="B392" s="79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8"/>
      <c r="AH392" s="78"/>
      <c r="AI392" s="78"/>
      <c r="AJ392" s="78"/>
      <c r="AK392" s="76"/>
      <c r="AL392" s="77"/>
      <c r="AM392" s="75"/>
      <c r="AN392" s="75"/>
      <c r="AO392" s="75"/>
      <c r="AP392" s="75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9"/>
      <c r="B393" s="79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8"/>
      <c r="AH393" s="78"/>
      <c r="AI393" s="78"/>
      <c r="AJ393" s="78"/>
      <c r="AK393" s="76"/>
      <c r="AL393" s="77"/>
      <c r="AM393" s="75"/>
      <c r="AN393" s="75"/>
      <c r="AO393" s="75"/>
      <c r="AP393" s="75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9"/>
      <c r="B394" s="79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8"/>
      <c r="AH394" s="78"/>
      <c r="AI394" s="78"/>
      <c r="AJ394" s="78"/>
      <c r="AK394" s="76"/>
      <c r="AL394" s="77"/>
      <c r="AM394" s="75"/>
      <c r="AN394" s="75"/>
      <c r="AO394" s="75"/>
      <c r="AP394" s="75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9"/>
      <c r="B395" s="79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8"/>
      <c r="AH395" s="78"/>
      <c r="AI395" s="78"/>
      <c r="AJ395" s="78"/>
      <c r="AK395" s="76"/>
      <c r="AL395" s="77"/>
      <c r="AM395" s="75"/>
      <c r="AN395" s="75"/>
      <c r="AO395" s="75"/>
      <c r="AP395" s="75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9"/>
      <c r="B396" s="79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8"/>
      <c r="AH396" s="78"/>
      <c r="AI396" s="78"/>
      <c r="AJ396" s="78"/>
      <c r="AK396" s="76"/>
      <c r="AL396" s="77"/>
      <c r="AM396" s="75"/>
      <c r="AN396" s="75"/>
      <c r="AO396" s="75"/>
      <c r="AP396" s="75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9"/>
      <c r="B397" s="79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8"/>
      <c r="AH397" s="78"/>
      <c r="AI397" s="78"/>
      <c r="AJ397" s="78"/>
      <c r="AK397" s="76"/>
      <c r="AL397" s="77"/>
      <c r="AM397" s="75"/>
      <c r="AN397" s="75"/>
      <c r="AO397" s="75"/>
      <c r="AP397" s="75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9"/>
      <c r="B398" s="79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8"/>
      <c r="AH398" s="78"/>
      <c r="AI398" s="78"/>
      <c r="AJ398" s="78"/>
      <c r="AK398" s="76"/>
      <c r="AL398" s="77"/>
      <c r="AM398" s="75"/>
      <c r="AN398" s="75"/>
      <c r="AO398" s="75"/>
      <c r="AP398" s="75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9"/>
      <c r="B399" s="79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8"/>
      <c r="AH399" s="78"/>
      <c r="AI399" s="78"/>
      <c r="AJ399" s="78"/>
      <c r="AK399" s="76"/>
      <c r="AL399" s="77"/>
      <c r="AM399" s="75"/>
      <c r="AN399" s="75"/>
      <c r="AO399" s="75"/>
      <c r="AP399" s="75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9"/>
      <c r="B400" s="79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8"/>
      <c r="AH400" s="78"/>
      <c r="AI400" s="78"/>
      <c r="AJ400" s="78"/>
      <c r="AK400" s="76"/>
      <c r="AL400" s="77"/>
      <c r="AM400" s="75"/>
      <c r="AN400" s="75"/>
      <c r="AO400" s="75"/>
      <c r="AP400" s="75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9"/>
      <c r="B401" s="79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8"/>
      <c r="AH401" s="78"/>
      <c r="AI401" s="78"/>
      <c r="AJ401" s="78"/>
      <c r="AK401" s="76"/>
      <c r="AL401" s="77"/>
      <c r="AM401" s="75"/>
      <c r="AN401" s="75"/>
      <c r="AO401" s="75"/>
      <c r="AP401" s="75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9"/>
      <c r="B402" s="79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8"/>
      <c r="AH402" s="78"/>
      <c r="AI402" s="78"/>
      <c r="AJ402" s="78"/>
      <c r="AK402" s="76"/>
      <c r="AL402" s="77"/>
      <c r="AM402" s="75"/>
      <c r="AN402" s="75"/>
      <c r="AO402" s="75"/>
      <c r="AP402" s="75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9"/>
      <c r="B403" s="79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8"/>
      <c r="AH403" s="78"/>
      <c r="AI403" s="78"/>
      <c r="AJ403" s="78"/>
      <c r="AK403" s="76"/>
      <c r="AL403" s="77"/>
      <c r="AM403" s="75"/>
      <c r="AN403" s="75"/>
      <c r="AO403" s="75"/>
      <c r="AP403" s="75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9"/>
      <c r="B404" s="79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8"/>
      <c r="AH404" s="78"/>
      <c r="AI404" s="78"/>
      <c r="AJ404" s="78"/>
      <c r="AK404" s="76"/>
      <c r="AL404" s="77"/>
      <c r="AM404" s="75"/>
      <c r="AN404" s="75"/>
      <c r="AO404" s="75"/>
      <c r="AP404" s="75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9"/>
      <c r="B405" s="79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8"/>
      <c r="AH405" s="78"/>
      <c r="AI405" s="78"/>
      <c r="AJ405" s="78"/>
      <c r="AK405" s="76"/>
      <c r="AL405" s="77"/>
      <c r="AM405" s="75"/>
      <c r="AN405" s="75"/>
      <c r="AO405" s="75"/>
      <c r="AP405" s="75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9"/>
      <c r="B406" s="79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8"/>
      <c r="AH406" s="78"/>
      <c r="AI406" s="78"/>
      <c r="AJ406" s="78"/>
      <c r="AK406" s="76"/>
      <c r="AL406" s="77"/>
      <c r="AM406" s="75"/>
      <c r="AN406" s="75"/>
      <c r="AO406" s="75"/>
      <c r="AP406" s="75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9"/>
      <c r="B407" s="79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8"/>
      <c r="AH407" s="78"/>
      <c r="AI407" s="78"/>
      <c r="AJ407" s="78"/>
      <c r="AK407" s="76"/>
      <c r="AL407" s="77"/>
      <c r="AM407" s="75"/>
      <c r="AN407" s="75"/>
      <c r="AO407" s="75"/>
      <c r="AP407" s="75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9"/>
      <c r="B408" s="79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8"/>
      <c r="AH408" s="78"/>
      <c r="AI408" s="78"/>
      <c r="AJ408" s="78"/>
      <c r="AK408" s="76"/>
      <c r="AL408" s="77"/>
      <c r="AM408" s="75"/>
      <c r="AN408" s="75"/>
      <c r="AO408" s="75"/>
      <c r="AP408" s="75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9"/>
      <c r="B409" s="79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8"/>
      <c r="AH409" s="78"/>
      <c r="AI409" s="78"/>
      <c r="AJ409" s="78"/>
      <c r="AK409" s="76"/>
      <c r="AL409" s="77"/>
      <c r="AM409" s="75"/>
      <c r="AN409" s="75"/>
      <c r="AO409" s="75"/>
      <c r="AP409" s="75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9"/>
      <c r="B410" s="79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8"/>
      <c r="AH410" s="78"/>
      <c r="AI410" s="78"/>
      <c r="AJ410" s="78"/>
      <c r="AK410" s="76"/>
      <c r="AL410" s="77"/>
      <c r="AM410" s="75"/>
      <c r="AN410" s="75"/>
      <c r="AO410" s="75"/>
      <c r="AP410" s="75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9"/>
      <c r="B411" s="79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8"/>
      <c r="AH411" s="78"/>
      <c r="AI411" s="78"/>
      <c r="AJ411" s="78"/>
      <c r="AK411" s="76"/>
      <c r="AL411" s="77"/>
      <c r="AM411" s="75"/>
      <c r="AN411" s="75"/>
      <c r="AO411" s="75"/>
      <c r="AP411" s="75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9"/>
      <c r="B412" s="79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8"/>
      <c r="AH412" s="78"/>
      <c r="AI412" s="78"/>
      <c r="AJ412" s="78"/>
      <c r="AK412" s="76"/>
      <c r="AL412" s="77"/>
      <c r="AM412" s="75"/>
      <c r="AN412" s="75"/>
      <c r="AO412" s="75"/>
      <c r="AP412" s="75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9"/>
      <c r="B413" s="79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8"/>
      <c r="AH413" s="78"/>
      <c r="AI413" s="78"/>
      <c r="AJ413" s="78"/>
      <c r="AK413" s="76"/>
      <c r="AL413" s="77"/>
      <c r="AM413" s="75"/>
      <c r="AN413" s="75"/>
      <c r="AO413" s="75"/>
      <c r="AP413" s="75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9"/>
      <c r="B414" s="79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8"/>
      <c r="AH414" s="78"/>
      <c r="AI414" s="78"/>
      <c r="AJ414" s="78"/>
      <c r="AK414" s="76"/>
      <c r="AL414" s="77"/>
      <c r="AM414" s="75"/>
      <c r="AN414" s="75"/>
      <c r="AO414" s="75"/>
      <c r="AP414" s="75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9"/>
      <c r="B415" s="79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8"/>
      <c r="AH415" s="78"/>
      <c r="AI415" s="78"/>
      <c r="AJ415" s="78"/>
      <c r="AK415" s="76"/>
      <c r="AL415" s="77"/>
      <c r="AM415" s="75"/>
      <c r="AN415" s="75"/>
      <c r="AO415" s="75"/>
      <c r="AP415" s="75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9"/>
      <c r="B416" s="79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8"/>
      <c r="AH416" s="78"/>
      <c r="AI416" s="78"/>
      <c r="AJ416" s="78"/>
      <c r="AK416" s="76"/>
      <c r="AL416" s="77"/>
      <c r="AM416" s="75"/>
      <c r="AN416" s="75"/>
      <c r="AO416" s="75"/>
      <c r="AP416" s="75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9"/>
      <c r="B417" s="79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8"/>
      <c r="AH417" s="78"/>
      <c r="AI417" s="78"/>
      <c r="AJ417" s="78"/>
      <c r="AK417" s="76"/>
      <c r="AL417" s="77"/>
      <c r="AM417" s="75"/>
      <c r="AN417" s="75"/>
      <c r="AO417" s="75"/>
      <c r="AP417" s="75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9"/>
      <c r="B418" s="79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8"/>
      <c r="AH418" s="78"/>
      <c r="AI418" s="78"/>
      <c r="AJ418" s="78"/>
      <c r="AK418" s="76"/>
      <c r="AL418" s="77"/>
      <c r="AM418" s="75"/>
      <c r="AN418" s="75"/>
      <c r="AO418" s="75"/>
      <c r="AP418" s="75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9"/>
      <c r="B419" s="79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8"/>
      <c r="AH419" s="78"/>
      <c r="AI419" s="78"/>
      <c r="AJ419" s="78"/>
      <c r="AK419" s="76"/>
      <c r="AL419" s="77"/>
      <c r="AM419" s="75"/>
      <c r="AN419" s="75"/>
      <c r="AO419" s="75"/>
      <c r="AP419" s="75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9"/>
      <c r="B420" s="79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8"/>
      <c r="AH420" s="78"/>
      <c r="AI420" s="78"/>
      <c r="AJ420" s="78"/>
      <c r="AK420" s="76"/>
      <c r="AL420" s="77"/>
      <c r="AM420" s="75"/>
      <c r="AN420" s="75"/>
      <c r="AO420" s="75"/>
      <c r="AP420" s="75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9"/>
      <c r="B421" s="79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8"/>
      <c r="AH421" s="78"/>
      <c r="AI421" s="78"/>
      <c r="AJ421" s="78"/>
      <c r="AK421" s="76"/>
      <c r="AL421" s="77"/>
      <c r="AM421" s="75"/>
      <c r="AN421" s="75"/>
      <c r="AO421" s="75"/>
      <c r="AP421" s="75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9"/>
      <c r="B422" s="79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8"/>
      <c r="AH422" s="78"/>
      <c r="AI422" s="78"/>
      <c r="AJ422" s="78"/>
      <c r="AK422" s="76"/>
      <c r="AL422" s="77"/>
      <c r="AM422" s="75"/>
      <c r="AN422" s="75"/>
      <c r="AO422" s="75"/>
      <c r="AP422" s="75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9"/>
      <c r="B423" s="79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8"/>
      <c r="AH423" s="78"/>
      <c r="AI423" s="78"/>
      <c r="AJ423" s="78"/>
      <c r="AK423" s="76"/>
      <c r="AL423" s="77"/>
      <c r="AM423" s="75"/>
      <c r="AN423" s="75"/>
      <c r="AO423" s="75"/>
      <c r="AP423" s="75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9"/>
      <c r="B424" s="79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8"/>
      <c r="AH424" s="78"/>
      <c r="AI424" s="78"/>
      <c r="AJ424" s="78"/>
      <c r="AK424" s="76"/>
      <c r="AL424" s="77"/>
      <c r="AM424" s="75"/>
      <c r="AN424" s="75"/>
      <c r="AO424" s="75"/>
      <c r="AP424" s="75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9"/>
      <c r="B425" s="79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8"/>
      <c r="AH425" s="78"/>
      <c r="AI425" s="78"/>
      <c r="AJ425" s="78"/>
      <c r="AK425" s="76"/>
      <c r="AL425" s="77"/>
      <c r="AM425" s="75"/>
      <c r="AN425" s="75"/>
      <c r="AO425" s="75"/>
      <c r="AP425" s="75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9"/>
      <c r="B426" s="79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8"/>
      <c r="AH426" s="78"/>
      <c r="AI426" s="78"/>
      <c r="AJ426" s="78"/>
      <c r="AK426" s="76"/>
      <c r="AL426" s="77"/>
      <c r="AM426" s="75"/>
      <c r="AN426" s="75"/>
      <c r="AO426" s="75"/>
      <c r="AP426" s="75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9"/>
      <c r="B427" s="79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8"/>
      <c r="AH427" s="78"/>
      <c r="AI427" s="78"/>
      <c r="AJ427" s="78"/>
      <c r="AK427" s="76"/>
      <c r="AL427" s="77"/>
      <c r="AM427" s="75"/>
      <c r="AN427" s="75"/>
      <c r="AO427" s="75"/>
      <c r="AP427" s="75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9"/>
      <c r="B428" s="79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8"/>
      <c r="AH428" s="78"/>
      <c r="AI428" s="78"/>
      <c r="AJ428" s="78"/>
      <c r="AK428" s="76"/>
      <c r="AL428" s="77"/>
      <c r="AM428" s="75"/>
      <c r="AN428" s="75"/>
      <c r="AO428" s="75"/>
      <c r="AP428" s="75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9"/>
      <c r="B429" s="79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8"/>
      <c r="AH429" s="78"/>
      <c r="AI429" s="78"/>
      <c r="AJ429" s="78"/>
      <c r="AK429" s="76"/>
      <c r="AL429" s="77"/>
      <c r="AM429" s="75"/>
      <c r="AN429" s="75"/>
      <c r="AO429" s="75"/>
      <c r="AP429" s="75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9"/>
      <c r="B430" s="79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8"/>
      <c r="AH430" s="78"/>
      <c r="AI430" s="78"/>
      <c r="AJ430" s="78"/>
      <c r="AK430" s="76"/>
      <c r="AL430" s="77"/>
      <c r="AM430" s="75"/>
      <c r="AN430" s="75"/>
      <c r="AO430" s="75"/>
      <c r="AP430" s="75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9"/>
      <c r="B431" s="79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8"/>
      <c r="AH431" s="78"/>
      <c r="AI431" s="78"/>
      <c r="AJ431" s="78"/>
      <c r="AK431" s="76"/>
      <c r="AL431" s="77"/>
      <c r="AM431" s="75"/>
      <c r="AN431" s="75"/>
      <c r="AO431" s="75"/>
      <c r="AP431" s="75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9"/>
      <c r="B432" s="79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8"/>
      <c r="AH432" s="78"/>
      <c r="AI432" s="78"/>
      <c r="AJ432" s="78"/>
      <c r="AK432" s="76"/>
      <c r="AL432" s="77"/>
      <c r="AM432" s="75"/>
      <c r="AN432" s="75"/>
      <c r="AO432" s="75"/>
      <c r="AP432" s="75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9"/>
      <c r="B433" s="79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8"/>
      <c r="AH433" s="78"/>
      <c r="AI433" s="78"/>
      <c r="AJ433" s="78"/>
      <c r="AK433" s="76"/>
      <c r="AL433" s="77"/>
      <c r="AM433" s="75"/>
      <c r="AN433" s="75"/>
      <c r="AO433" s="75"/>
      <c r="AP433" s="75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9"/>
      <c r="B434" s="79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8"/>
      <c r="AH434" s="78"/>
      <c r="AI434" s="78"/>
      <c r="AJ434" s="78"/>
      <c r="AK434" s="76"/>
      <c r="AL434" s="77"/>
      <c r="AM434" s="75"/>
      <c r="AN434" s="75"/>
      <c r="AO434" s="75"/>
      <c r="AP434" s="75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9"/>
      <c r="B435" s="79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8"/>
      <c r="AH435" s="78"/>
      <c r="AI435" s="78"/>
      <c r="AJ435" s="78"/>
      <c r="AK435" s="76"/>
      <c r="AL435" s="77"/>
      <c r="AM435" s="75"/>
      <c r="AN435" s="75"/>
      <c r="AO435" s="75"/>
      <c r="AP435" s="75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9"/>
      <c r="B436" s="79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8"/>
      <c r="AH436" s="78"/>
      <c r="AI436" s="78"/>
      <c r="AJ436" s="78"/>
      <c r="AK436" s="76"/>
      <c r="AL436" s="77"/>
      <c r="AM436" s="75"/>
      <c r="AN436" s="75"/>
      <c r="AO436" s="75"/>
      <c r="AP436" s="75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9"/>
      <c r="B437" s="79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8"/>
      <c r="AH437" s="78"/>
      <c r="AI437" s="78"/>
      <c r="AJ437" s="78"/>
      <c r="AK437" s="76"/>
      <c r="AL437" s="77"/>
      <c r="AM437" s="75"/>
      <c r="AN437" s="75"/>
      <c r="AO437" s="75"/>
      <c r="AP437" s="75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9"/>
      <c r="B438" s="79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8"/>
      <c r="AH438" s="78"/>
      <c r="AI438" s="78"/>
      <c r="AJ438" s="78"/>
      <c r="AK438" s="76"/>
      <c r="AL438" s="77"/>
      <c r="AM438" s="75"/>
      <c r="AN438" s="75"/>
      <c r="AO438" s="75"/>
      <c r="AP438" s="75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9"/>
      <c r="B439" s="79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8"/>
      <c r="AH439" s="78"/>
      <c r="AI439" s="78"/>
      <c r="AJ439" s="78"/>
      <c r="AK439" s="76"/>
      <c r="AL439" s="77"/>
      <c r="AM439" s="75"/>
      <c r="AN439" s="75"/>
      <c r="AO439" s="75"/>
      <c r="AP439" s="75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9"/>
      <c r="B440" s="79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8"/>
      <c r="AH440" s="78"/>
      <c r="AI440" s="78"/>
      <c r="AJ440" s="78"/>
      <c r="AK440" s="76"/>
      <c r="AL440" s="77"/>
      <c r="AM440" s="75"/>
      <c r="AN440" s="75"/>
      <c r="AO440" s="75"/>
      <c r="AP440" s="75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9"/>
      <c r="B441" s="79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8"/>
      <c r="AH441" s="78"/>
      <c r="AI441" s="78"/>
      <c r="AJ441" s="78"/>
      <c r="AK441" s="76"/>
      <c r="AL441" s="77"/>
      <c r="AM441" s="75"/>
      <c r="AN441" s="75"/>
      <c r="AO441" s="75"/>
      <c r="AP441" s="75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9"/>
      <c r="B442" s="79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8"/>
      <c r="AH442" s="78"/>
      <c r="AI442" s="78"/>
      <c r="AJ442" s="78"/>
      <c r="AK442" s="76"/>
      <c r="AL442" s="77"/>
      <c r="AM442" s="75"/>
      <c r="AN442" s="75"/>
      <c r="AO442" s="75"/>
      <c r="AP442" s="75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9"/>
      <c r="B443" s="79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8"/>
      <c r="AH443" s="78"/>
      <c r="AI443" s="78"/>
      <c r="AJ443" s="78"/>
      <c r="AK443" s="76"/>
      <c r="AL443" s="77"/>
      <c r="AM443" s="75"/>
      <c r="AN443" s="75"/>
      <c r="AO443" s="75"/>
      <c r="AP443" s="75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9"/>
      <c r="B444" s="79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8"/>
      <c r="AH444" s="78"/>
      <c r="AI444" s="78"/>
      <c r="AJ444" s="78"/>
      <c r="AK444" s="76"/>
      <c r="AL444" s="77"/>
      <c r="AM444" s="75"/>
      <c r="AN444" s="75"/>
      <c r="AO444" s="75"/>
      <c r="AP444" s="75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9"/>
      <c r="B445" s="79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8"/>
      <c r="AH445" s="78"/>
      <c r="AI445" s="78"/>
      <c r="AJ445" s="78"/>
      <c r="AK445" s="76"/>
      <c r="AL445" s="77"/>
      <c r="AM445" s="75"/>
      <c r="AN445" s="75"/>
      <c r="AO445" s="75"/>
      <c r="AP445" s="75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9"/>
      <c r="B446" s="79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8"/>
      <c r="AH446" s="78"/>
      <c r="AI446" s="78"/>
      <c r="AJ446" s="78"/>
      <c r="AK446" s="76"/>
      <c r="AL446" s="77"/>
      <c r="AM446" s="75"/>
      <c r="AN446" s="75"/>
      <c r="AO446" s="75"/>
      <c r="AP446" s="75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9"/>
      <c r="B447" s="79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8"/>
      <c r="AH447" s="78"/>
      <c r="AI447" s="78"/>
      <c r="AJ447" s="78"/>
      <c r="AK447" s="76"/>
      <c r="AL447" s="77"/>
      <c r="AM447" s="75"/>
      <c r="AN447" s="75"/>
      <c r="AO447" s="75"/>
      <c r="AP447" s="75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9"/>
      <c r="B448" s="79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8"/>
      <c r="AH448" s="78"/>
      <c r="AI448" s="78"/>
      <c r="AJ448" s="78"/>
      <c r="AK448" s="76"/>
      <c r="AL448" s="77"/>
      <c r="AM448" s="75"/>
      <c r="AN448" s="75"/>
      <c r="AO448" s="75"/>
      <c r="AP448" s="75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9"/>
      <c r="B449" s="79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8"/>
      <c r="AH449" s="78"/>
      <c r="AI449" s="78"/>
      <c r="AJ449" s="78"/>
      <c r="AK449" s="76"/>
      <c r="AL449" s="77"/>
      <c r="AM449" s="75"/>
      <c r="AN449" s="75"/>
      <c r="AO449" s="75"/>
      <c r="AP449" s="75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9"/>
      <c r="B450" s="79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8"/>
      <c r="AH450" s="78"/>
      <c r="AI450" s="78"/>
      <c r="AJ450" s="78"/>
      <c r="AK450" s="76"/>
      <c r="AL450" s="77"/>
      <c r="AM450" s="75"/>
      <c r="AN450" s="75"/>
      <c r="AO450" s="75"/>
      <c r="AP450" s="75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9"/>
      <c r="B451" s="79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8"/>
      <c r="AH451" s="78"/>
      <c r="AI451" s="78"/>
      <c r="AJ451" s="78"/>
      <c r="AK451" s="76"/>
      <c r="AL451" s="77"/>
      <c r="AM451" s="75"/>
      <c r="AN451" s="75"/>
      <c r="AO451" s="75"/>
      <c r="AP451" s="75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9"/>
      <c r="B452" s="79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8"/>
      <c r="AH452" s="78"/>
      <c r="AI452" s="78"/>
      <c r="AJ452" s="78"/>
      <c r="AK452" s="76"/>
      <c r="AL452" s="77"/>
      <c r="AM452" s="75"/>
      <c r="AN452" s="75"/>
      <c r="AO452" s="75"/>
      <c r="AP452" s="75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9"/>
      <c r="B453" s="79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8"/>
      <c r="AH453" s="78"/>
      <c r="AI453" s="78"/>
      <c r="AJ453" s="78"/>
      <c r="AK453" s="76"/>
      <c r="AL453" s="77"/>
      <c r="AM453" s="75"/>
      <c r="AN453" s="75"/>
      <c r="AO453" s="75"/>
      <c r="AP453" s="75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9"/>
      <c r="B454" s="79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8"/>
      <c r="AH454" s="78"/>
      <c r="AI454" s="78"/>
      <c r="AJ454" s="78"/>
      <c r="AK454" s="76"/>
      <c r="AL454" s="77"/>
      <c r="AM454" s="75"/>
      <c r="AN454" s="75"/>
      <c r="AO454" s="75"/>
      <c r="AP454" s="75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9"/>
      <c r="B455" s="79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8"/>
      <c r="AH455" s="78"/>
      <c r="AI455" s="78"/>
      <c r="AJ455" s="78"/>
      <c r="AK455" s="76"/>
      <c r="AL455" s="77"/>
      <c r="AM455" s="75"/>
      <c r="AN455" s="75"/>
      <c r="AO455" s="75"/>
      <c r="AP455" s="75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9"/>
      <c r="B456" s="79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8"/>
      <c r="AH456" s="78"/>
      <c r="AI456" s="78"/>
      <c r="AJ456" s="78"/>
      <c r="AK456" s="76"/>
      <c r="AL456" s="77"/>
      <c r="AM456" s="75"/>
      <c r="AN456" s="75"/>
      <c r="AO456" s="75"/>
      <c r="AP456" s="75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9"/>
      <c r="B457" s="79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8"/>
      <c r="AH457" s="78"/>
      <c r="AI457" s="78"/>
      <c r="AJ457" s="78"/>
      <c r="AK457" s="76"/>
      <c r="AL457" s="77"/>
      <c r="AM457" s="75"/>
      <c r="AN457" s="75"/>
      <c r="AO457" s="75"/>
      <c r="AP457" s="75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9"/>
      <c r="B458" s="79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8"/>
      <c r="AH458" s="78"/>
      <c r="AI458" s="78"/>
      <c r="AJ458" s="78"/>
      <c r="AK458" s="76"/>
      <c r="AL458" s="77"/>
      <c r="AM458" s="75"/>
      <c r="AN458" s="75"/>
      <c r="AO458" s="75"/>
      <c r="AP458" s="75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9"/>
      <c r="B459" s="79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8"/>
      <c r="AH459" s="78"/>
      <c r="AI459" s="78"/>
      <c r="AJ459" s="78"/>
      <c r="AK459" s="76"/>
      <c r="AL459" s="77"/>
      <c r="AM459" s="75"/>
      <c r="AN459" s="75"/>
      <c r="AO459" s="75"/>
      <c r="AP459" s="75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9"/>
      <c r="B460" s="79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8"/>
      <c r="AH460" s="78"/>
      <c r="AI460" s="78"/>
      <c r="AJ460" s="78"/>
      <c r="AK460" s="76"/>
      <c r="AL460" s="77"/>
      <c r="AM460" s="75"/>
      <c r="AN460" s="75"/>
      <c r="AO460" s="75"/>
      <c r="AP460" s="75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9"/>
      <c r="B461" s="79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8"/>
      <c r="AH461" s="78"/>
      <c r="AI461" s="78"/>
      <c r="AJ461" s="78"/>
      <c r="AK461" s="76"/>
      <c r="AL461" s="77"/>
      <c r="AM461" s="75"/>
      <c r="AN461" s="75"/>
      <c r="AO461" s="75"/>
      <c r="AP461" s="75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9"/>
      <c r="B462" s="79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8"/>
      <c r="AH462" s="78"/>
      <c r="AI462" s="78"/>
      <c r="AJ462" s="78"/>
      <c r="AK462" s="76"/>
      <c r="AL462" s="77"/>
      <c r="AM462" s="75"/>
      <c r="AN462" s="75"/>
      <c r="AO462" s="75"/>
      <c r="AP462" s="75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9"/>
      <c r="B463" s="79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8"/>
      <c r="AH463" s="78"/>
      <c r="AI463" s="78"/>
      <c r="AJ463" s="78"/>
      <c r="AK463" s="76"/>
      <c r="AL463" s="77"/>
      <c r="AM463" s="75"/>
      <c r="AN463" s="75"/>
      <c r="AO463" s="75"/>
      <c r="AP463" s="75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9"/>
      <c r="B464" s="79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8"/>
      <c r="AH464" s="78"/>
      <c r="AI464" s="78"/>
      <c r="AJ464" s="78"/>
      <c r="AK464" s="76"/>
      <c r="AL464" s="77"/>
      <c r="AM464" s="75"/>
      <c r="AN464" s="75"/>
      <c r="AO464" s="75"/>
      <c r="AP464" s="75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9"/>
      <c r="B465" s="79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8"/>
      <c r="AH465" s="78"/>
      <c r="AI465" s="78"/>
      <c r="AJ465" s="78"/>
      <c r="AK465" s="76"/>
      <c r="AL465" s="77"/>
      <c r="AM465" s="75"/>
      <c r="AN465" s="75"/>
      <c r="AO465" s="75"/>
      <c r="AP465" s="75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9"/>
      <c r="B466" s="79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8"/>
      <c r="AH466" s="78"/>
      <c r="AI466" s="78"/>
      <c r="AJ466" s="78"/>
      <c r="AK466" s="76"/>
      <c r="AL466" s="77"/>
      <c r="AM466" s="75"/>
      <c r="AN466" s="75"/>
      <c r="AO466" s="75"/>
      <c r="AP466" s="75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9"/>
      <c r="B467" s="79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8"/>
      <c r="AH467" s="78"/>
      <c r="AI467" s="78"/>
      <c r="AJ467" s="78"/>
      <c r="AK467" s="76"/>
      <c r="AL467" s="77"/>
      <c r="AM467" s="75"/>
      <c r="AN467" s="75"/>
      <c r="AO467" s="75"/>
      <c r="AP467" s="75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9"/>
      <c r="B468" s="79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8"/>
      <c r="AH468" s="78"/>
      <c r="AI468" s="78"/>
      <c r="AJ468" s="78"/>
      <c r="AK468" s="76"/>
      <c r="AL468" s="77"/>
      <c r="AM468" s="75"/>
      <c r="AN468" s="75"/>
      <c r="AO468" s="75"/>
      <c r="AP468" s="75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9"/>
      <c r="B469" s="79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8"/>
      <c r="AH469" s="78"/>
      <c r="AI469" s="78"/>
      <c r="AJ469" s="78"/>
      <c r="AK469" s="76"/>
      <c r="AL469" s="77"/>
      <c r="AM469" s="75"/>
      <c r="AN469" s="75"/>
      <c r="AO469" s="75"/>
      <c r="AP469" s="75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9"/>
      <c r="B470" s="79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8"/>
      <c r="AH470" s="78"/>
      <c r="AI470" s="78"/>
      <c r="AJ470" s="78"/>
      <c r="AK470" s="76"/>
      <c r="AL470" s="77"/>
      <c r="AM470" s="75"/>
      <c r="AN470" s="75"/>
      <c r="AO470" s="75"/>
      <c r="AP470" s="75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9"/>
      <c r="B471" s="79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8"/>
      <c r="AH471" s="78"/>
      <c r="AI471" s="78"/>
      <c r="AJ471" s="78"/>
      <c r="AK471" s="76"/>
      <c r="AL471" s="77"/>
      <c r="AM471" s="75"/>
      <c r="AN471" s="75"/>
      <c r="AO471" s="75"/>
      <c r="AP471" s="75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9"/>
      <c r="B472" s="79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8"/>
      <c r="AH472" s="78"/>
      <c r="AI472" s="78"/>
      <c r="AJ472" s="78"/>
      <c r="AK472" s="76"/>
      <c r="AL472" s="77"/>
      <c r="AM472" s="75"/>
      <c r="AN472" s="75"/>
      <c r="AO472" s="75"/>
      <c r="AP472" s="75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9"/>
      <c r="B473" s="79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8"/>
      <c r="AH473" s="78"/>
      <c r="AI473" s="78"/>
      <c r="AJ473" s="78"/>
      <c r="AK473" s="76"/>
      <c r="AL473" s="77"/>
      <c r="AM473" s="75"/>
      <c r="AN473" s="75"/>
      <c r="AO473" s="75"/>
      <c r="AP473" s="75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9"/>
      <c r="B474" s="79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8"/>
      <c r="AH474" s="78"/>
      <c r="AI474" s="78"/>
      <c r="AJ474" s="78"/>
      <c r="AK474" s="76"/>
      <c r="AL474" s="77"/>
      <c r="AM474" s="75"/>
      <c r="AN474" s="75"/>
      <c r="AO474" s="75"/>
      <c r="AP474" s="75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9"/>
      <c r="B475" s="79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8"/>
      <c r="AH475" s="78"/>
      <c r="AI475" s="78"/>
      <c r="AJ475" s="78"/>
      <c r="AK475" s="76"/>
      <c r="AL475" s="77"/>
      <c r="AM475" s="75"/>
      <c r="AN475" s="75"/>
      <c r="AO475" s="75"/>
      <c r="AP475" s="75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9"/>
      <c r="B476" s="79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8"/>
      <c r="AH476" s="78"/>
      <c r="AI476" s="78"/>
      <c r="AJ476" s="78"/>
      <c r="AK476" s="76"/>
      <c r="AL476" s="77"/>
      <c r="AM476" s="75"/>
      <c r="AN476" s="75"/>
      <c r="AO476" s="75"/>
      <c r="AP476" s="75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9"/>
      <c r="B477" s="79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8"/>
      <c r="AH477" s="78"/>
      <c r="AI477" s="78"/>
      <c r="AJ477" s="78"/>
      <c r="AK477" s="76"/>
      <c r="AL477" s="77"/>
      <c r="AM477" s="75"/>
      <c r="AN477" s="75"/>
      <c r="AO477" s="75"/>
      <c r="AP477" s="75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9"/>
      <c r="B478" s="79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8"/>
      <c r="AH478" s="78"/>
      <c r="AI478" s="78"/>
      <c r="AJ478" s="78"/>
      <c r="AK478" s="76"/>
      <c r="AL478" s="77"/>
      <c r="AM478" s="75"/>
      <c r="AN478" s="75"/>
      <c r="AO478" s="75"/>
      <c r="AP478" s="75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9"/>
      <c r="B479" s="79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8"/>
      <c r="AH479" s="78"/>
      <c r="AI479" s="78"/>
      <c r="AJ479" s="78"/>
      <c r="AK479" s="76"/>
      <c r="AL479" s="77"/>
      <c r="AM479" s="75"/>
      <c r="AN479" s="75"/>
      <c r="AO479" s="75"/>
      <c r="AP479" s="75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9"/>
      <c r="B480" s="79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8"/>
      <c r="AH480" s="78"/>
      <c r="AI480" s="78"/>
      <c r="AJ480" s="78"/>
      <c r="AK480" s="76"/>
      <c r="AL480" s="77"/>
      <c r="AM480" s="75"/>
      <c r="AN480" s="75"/>
      <c r="AO480" s="75"/>
      <c r="AP480" s="75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9"/>
      <c r="B481" s="79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8"/>
      <c r="AH481" s="78"/>
      <c r="AI481" s="78"/>
      <c r="AJ481" s="78"/>
      <c r="AK481" s="76"/>
      <c r="AL481" s="77"/>
      <c r="AM481" s="75"/>
      <c r="AN481" s="75"/>
      <c r="AO481" s="75"/>
      <c r="AP481" s="75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9"/>
      <c r="B482" s="79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8"/>
      <c r="AH482" s="78"/>
      <c r="AI482" s="78"/>
      <c r="AJ482" s="78"/>
      <c r="AK482" s="76"/>
      <c r="AL482" s="77"/>
      <c r="AM482" s="75"/>
      <c r="AN482" s="75"/>
      <c r="AO482" s="75"/>
      <c r="AP482" s="75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9"/>
      <c r="B483" s="79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8"/>
      <c r="AH483" s="78"/>
      <c r="AI483" s="78"/>
      <c r="AJ483" s="78"/>
      <c r="AK483" s="76"/>
      <c r="AL483" s="77"/>
      <c r="AM483" s="75"/>
      <c r="AN483" s="75"/>
      <c r="AO483" s="75"/>
      <c r="AP483" s="75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9"/>
      <c r="B484" s="79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8"/>
      <c r="AH484" s="78"/>
      <c r="AI484" s="78"/>
      <c r="AJ484" s="78"/>
      <c r="AK484" s="76"/>
      <c r="AL484" s="77"/>
      <c r="AM484" s="75"/>
      <c r="AN484" s="75"/>
      <c r="AO484" s="75"/>
      <c r="AP484" s="75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9"/>
      <c r="B485" s="79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8"/>
      <c r="AH485" s="78"/>
      <c r="AI485" s="78"/>
      <c r="AJ485" s="78"/>
      <c r="AK485" s="76"/>
      <c r="AL485" s="77"/>
      <c r="AM485" s="75"/>
      <c r="AN485" s="75"/>
      <c r="AO485" s="75"/>
      <c r="AP485" s="75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9"/>
      <c r="B486" s="79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8"/>
      <c r="AH486" s="78"/>
      <c r="AI486" s="78"/>
      <c r="AJ486" s="78"/>
      <c r="AK486" s="76"/>
      <c r="AL486" s="77"/>
      <c r="AM486" s="75"/>
      <c r="AN486" s="75"/>
      <c r="AO486" s="75"/>
      <c r="AP486" s="75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9"/>
      <c r="B487" s="79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8"/>
      <c r="AH487" s="78"/>
      <c r="AI487" s="78"/>
      <c r="AJ487" s="78"/>
      <c r="AK487" s="76"/>
      <c r="AL487" s="77"/>
      <c r="AM487" s="75"/>
      <c r="AN487" s="75"/>
      <c r="AO487" s="75"/>
      <c r="AP487" s="75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9"/>
      <c r="B488" s="79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8"/>
      <c r="AH488" s="78"/>
      <c r="AI488" s="78"/>
      <c r="AJ488" s="78"/>
      <c r="AK488" s="76"/>
      <c r="AL488" s="77"/>
      <c r="AM488" s="75"/>
      <c r="AN488" s="75"/>
      <c r="AO488" s="75"/>
      <c r="AP488" s="75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9"/>
      <c r="B489" s="79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8"/>
      <c r="AH489" s="78"/>
      <c r="AI489" s="78"/>
      <c r="AJ489" s="78"/>
      <c r="AK489" s="76"/>
      <c r="AL489" s="77"/>
      <c r="AM489" s="75"/>
      <c r="AN489" s="75"/>
      <c r="AO489" s="75"/>
      <c r="AP489" s="75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9"/>
      <c r="B490" s="79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8"/>
      <c r="AH490" s="78"/>
      <c r="AI490" s="78"/>
      <c r="AJ490" s="78"/>
      <c r="AK490" s="76"/>
      <c r="AL490" s="77"/>
      <c r="AM490" s="75"/>
      <c r="AN490" s="75"/>
      <c r="AO490" s="75"/>
      <c r="AP490" s="75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9"/>
      <c r="B491" s="79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8"/>
      <c r="AH491" s="78"/>
      <c r="AI491" s="78"/>
      <c r="AJ491" s="78"/>
      <c r="AK491" s="76"/>
      <c r="AL491" s="77"/>
      <c r="AM491" s="75"/>
      <c r="AN491" s="75"/>
      <c r="AO491" s="75"/>
      <c r="AP491" s="75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9"/>
      <c r="B492" s="79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8"/>
      <c r="AH492" s="78"/>
      <c r="AI492" s="78"/>
      <c r="AJ492" s="78"/>
      <c r="AK492" s="76"/>
      <c r="AL492" s="77"/>
      <c r="AM492" s="75"/>
      <c r="AN492" s="75"/>
      <c r="AO492" s="75"/>
      <c r="AP492" s="75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9"/>
      <c r="B493" s="79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8"/>
      <c r="AH493" s="78"/>
      <c r="AI493" s="78"/>
      <c r="AJ493" s="78"/>
      <c r="AK493" s="76"/>
      <c r="AL493" s="77"/>
      <c r="AM493" s="75"/>
      <c r="AN493" s="75"/>
      <c r="AO493" s="75"/>
      <c r="AP493" s="75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9"/>
      <c r="B494" s="79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8"/>
      <c r="AH494" s="78"/>
      <c r="AI494" s="78"/>
      <c r="AJ494" s="78"/>
      <c r="AK494" s="76"/>
      <c r="AL494" s="77"/>
      <c r="AM494" s="75"/>
      <c r="AN494" s="75"/>
      <c r="AO494" s="75"/>
      <c r="AP494" s="75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9"/>
      <c r="B495" s="79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8"/>
      <c r="AH495" s="78"/>
      <c r="AI495" s="78"/>
      <c r="AJ495" s="78"/>
      <c r="AK495" s="76"/>
      <c r="AL495" s="77"/>
      <c r="AM495" s="75"/>
      <c r="AN495" s="75"/>
      <c r="AO495" s="75"/>
      <c r="AP495" s="75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9"/>
      <c r="B496" s="79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8"/>
      <c r="AH496" s="78"/>
      <c r="AI496" s="78"/>
      <c r="AJ496" s="78"/>
      <c r="AK496" s="76"/>
      <c r="AL496" s="77"/>
      <c r="AM496" s="75"/>
      <c r="AN496" s="75"/>
      <c r="AO496" s="75"/>
      <c r="AP496" s="75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9"/>
      <c r="B497" s="79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8"/>
      <c r="AH497" s="78"/>
      <c r="AI497" s="78"/>
      <c r="AJ497" s="78"/>
      <c r="AK497" s="76"/>
      <c r="AL497" s="77"/>
      <c r="AM497" s="75"/>
      <c r="AN497" s="75"/>
      <c r="AO497" s="75"/>
      <c r="AP497" s="75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9"/>
      <c r="B498" s="79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8"/>
      <c r="AH498" s="78"/>
      <c r="AI498" s="78"/>
      <c r="AJ498" s="78"/>
      <c r="AK498" s="76"/>
      <c r="AL498" s="77"/>
      <c r="AM498" s="75"/>
      <c r="AN498" s="75"/>
      <c r="AO498" s="75"/>
      <c r="AP498" s="75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9"/>
      <c r="B499" s="79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8"/>
      <c r="AH499" s="78"/>
      <c r="AI499" s="78"/>
      <c r="AJ499" s="78"/>
      <c r="AK499" s="76"/>
      <c r="AL499" s="77"/>
      <c r="AM499" s="75"/>
      <c r="AN499" s="75"/>
      <c r="AO499" s="75"/>
      <c r="AP499" s="75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9"/>
      <c r="B500" s="79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8"/>
      <c r="AH500" s="78"/>
      <c r="AI500" s="78"/>
      <c r="AJ500" s="78"/>
      <c r="AK500" s="76"/>
      <c r="AL500" s="77"/>
      <c r="AM500" s="75"/>
      <c r="AN500" s="75"/>
      <c r="AO500" s="75"/>
      <c r="AP500" s="75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objects="1" scenarios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36DDC686-BC94-4A97-AF5F-2BA8B449D012}" showAutoFilter="1" hiddenRows="1" hiddenColumns="1" topLeftCell="A10">
      <selection activeCell="H22" sqref="H22:K22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B8FDDB43-D80E-4828-B734-E03E4910A04B}" showAutoFilter="1" hiddenRows="1" hiddenColumns="1" topLeftCell="A10">
      <selection activeCell="D9" sqref="D9:E9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Q500:AF500"/>
    <mergeCell ref="AG500:AJ500"/>
    <mergeCell ref="AK500:AL500"/>
    <mergeCell ref="AM500:AP500"/>
    <mergeCell ref="A500:B500"/>
    <mergeCell ref="C500:G500"/>
    <mergeCell ref="H500:K500"/>
    <mergeCell ref="L500:P500"/>
    <mergeCell ref="Q497:AF497"/>
    <mergeCell ref="AG497:AJ497"/>
    <mergeCell ref="AK497:AL497"/>
    <mergeCell ref="AM497:AP497"/>
    <mergeCell ref="A497:B497"/>
    <mergeCell ref="C497:G497"/>
    <mergeCell ref="H497:K497"/>
    <mergeCell ref="L497:P497"/>
    <mergeCell ref="Q498:AF498"/>
    <mergeCell ref="AG498:AJ498"/>
    <mergeCell ref="AK498:AL498"/>
    <mergeCell ref="AM498:AP498"/>
    <mergeCell ref="A498:B498"/>
    <mergeCell ref="C498:G498"/>
    <mergeCell ref="H498:K498"/>
    <mergeCell ref="L498:P498"/>
    <mergeCell ref="Q499:AF499"/>
    <mergeCell ref="AG499:AJ499"/>
    <mergeCell ref="AK499:AL499"/>
    <mergeCell ref="AM499:AP499"/>
    <mergeCell ref="A499:B499"/>
    <mergeCell ref="C499:G499"/>
    <mergeCell ref="H499:K499"/>
    <mergeCell ref="L499:P499"/>
    <mergeCell ref="Q494:AF494"/>
    <mergeCell ref="AG494:AJ494"/>
    <mergeCell ref="AK494:AL494"/>
    <mergeCell ref="AM494:AP494"/>
    <mergeCell ref="A494:B494"/>
    <mergeCell ref="C494:G494"/>
    <mergeCell ref="H494:K494"/>
    <mergeCell ref="L494:P494"/>
    <mergeCell ref="Q495:AF495"/>
    <mergeCell ref="AG495:AJ495"/>
    <mergeCell ref="AK495:AL495"/>
    <mergeCell ref="AM495:AP495"/>
    <mergeCell ref="A495:B495"/>
    <mergeCell ref="C495:G495"/>
    <mergeCell ref="H495:K495"/>
    <mergeCell ref="L495:P495"/>
    <mergeCell ref="Q496:AF496"/>
    <mergeCell ref="AG496:AJ496"/>
    <mergeCell ref="AK496:AL496"/>
    <mergeCell ref="AM496:AP496"/>
    <mergeCell ref="A496:B496"/>
    <mergeCell ref="C496:G496"/>
    <mergeCell ref="H496:K496"/>
    <mergeCell ref="L496:P496"/>
    <mergeCell ref="Q491:AF491"/>
    <mergeCell ref="AG491:AJ491"/>
    <mergeCell ref="AK491:AL491"/>
    <mergeCell ref="AM491:AP491"/>
    <mergeCell ref="A491:B491"/>
    <mergeCell ref="C491:G491"/>
    <mergeCell ref="H491:K491"/>
    <mergeCell ref="L491:P491"/>
    <mergeCell ref="Q492:AF492"/>
    <mergeCell ref="AG492:AJ492"/>
    <mergeCell ref="AK492:AL492"/>
    <mergeCell ref="AM492:AP492"/>
    <mergeCell ref="A492:B492"/>
    <mergeCell ref="C492:G492"/>
    <mergeCell ref="H492:K492"/>
    <mergeCell ref="L492:P492"/>
    <mergeCell ref="Q493:AF493"/>
    <mergeCell ref="AG493:AJ493"/>
    <mergeCell ref="AK493:AL493"/>
    <mergeCell ref="AM493:AP493"/>
    <mergeCell ref="A493:B493"/>
    <mergeCell ref="C493:G493"/>
    <mergeCell ref="H493:K493"/>
    <mergeCell ref="L493:P493"/>
    <mergeCell ref="Q488:AF488"/>
    <mergeCell ref="AG488:AJ488"/>
    <mergeCell ref="AK488:AL488"/>
    <mergeCell ref="AM488:AP488"/>
    <mergeCell ref="A488:B488"/>
    <mergeCell ref="C488:G488"/>
    <mergeCell ref="H488:K488"/>
    <mergeCell ref="L488:P488"/>
    <mergeCell ref="Q489:AF489"/>
    <mergeCell ref="AG489:AJ489"/>
    <mergeCell ref="AK489:AL489"/>
    <mergeCell ref="AM489:AP489"/>
    <mergeCell ref="A489:B489"/>
    <mergeCell ref="C489:G489"/>
    <mergeCell ref="H489:K489"/>
    <mergeCell ref="L489:P489"/>
    <mergeCell ref="Q490:AF490"/>
    <mergeCell ref="AG490:AJ490"/>
    <mergeCell ref="AK490:AL490"/>
    <mergeCell ref="AM490:AP490"/>
    <mergeCell ref="A490:B490"/>
    <mergeCell ref="C490:G490"/>
    <mergeCell ref="H490:K490"/>
    <mergeCell ref="L490:P490"/>
    <mergeCell ref="Q485:AF485"/>
    <mergeCell ref="AG485:AJ485"/>
    <mergeCell ref="AK485:AL485"/>
    <mergeCell ref="AM485:AP485"/>
    <mergeCell ref="A485:B485"/>
    <mergeCell ref="C485:G485"/>
    <mergeCell ref="H485:K485"/>
    <mergeCell ref="L485:P485"/>
    <mergeCell ref="Q486:AF486"/>
    <mergeCell ref="AG486:AJ486"/>
    <mergeCell ref="AK486:AL486"/>
    <mergeCell ref="AM486:AP486"/>
    <mergeCell ref="A486:B486"/>
    <mergeCell ref="C486:G486"/>
    <mergeCell ref="H486:K486"/>
    <mergeCell ref="L486:P486"/>
    <mergeCell ref="Q487:AF487"/>
    <mergeCell ref="AG487:AJ487"/>
    <mergeCell ref="AK487:AL487"/>
    <mergeCell ref="AM487:AP487"/>
    <mergeCell ref="A487:B487"/>
    <mergeCell ref="C487:G487"/>
    <mergeCell ref="H487:K487"/>
    <mergeCell ref="L487:P487"/>
    <mergeCell ref="Q482:AF482"/>
    <mergeCell ref="AG482:AJ482"/>
    <mergeCell ref="AK482:AL482"/>
    <mergeCell ref="AM482:AP482"/>
    <mergeCell ref="A482:B482"/>
    <mergeCell ref="C482:G482"/>
    <mergeCell ref="H482:K482"/>
    <mergeCell ref="L482:P482"/>
    <mergeCell ref="Q483:AF483"/>
    <mergeCell ref="AG483:AJ483"/>
    <mergeCell ref="AK483:AL483"/>
    <mergeCell ref="AM483:AP483"/>
    <mergeCell ref="A483:B483"/>
    <mergeCell ref="C483:G483"/>
    <mergeCell ref="H483:K483"/>
    <mergeCell ref="L483:P483"/>
    <mergeCell ref="Q484:AF484"/>
    <mergeCell ref="AG484:AJ484"/>
    <mergeCell ref="AK484:AL484"/>
    <mergeCell ref="AM484:AP484"/>
    <mergeCell ref="A484:B484"/>
    <mergeCell ref="C484:G484"/>
    <mergeCell ref="H484:K484"/>
    <mergeCell ref="L484:P484"/>
    <mergeCell ref="Q479:AF479"/>
    <mergeCell ref="AG479:AJ479"/>
    <mergeCell ref="AK479:AL479"/>
    <mergeCell ref="AM479:AP479"/>
    <mergeCell ref="A479:B479"/>
    <mergeCell ref="C479:G479"/>
    <mergeCell ref="H479:K479"/>
    <mergeCell ref="L479:P479"/>
    <mergeCell ref="Q480:AF480"/>
    <mergeCell ref="AG480:AJ480"/>
    <mergeCell ref="AK480:AL480"/>
    <mergeCell ref="AM480:AP480"/>
    <mergeCell ref="A480:B480"/>
    <mergeCell ref="C480:G480"/>
    <mergeCell ref="H480:K480"/>
    <mergeCell ref="L480:P480"/>
    <mergeCell ref="Q481:AF481"/>
    <mergeCell ref="AG481:AJ481"/>
    <mergeCell ref="AK481:AL481"/>
    <mergeCell ref="AM481:AP481"/>
    <mergeCell ref="A481:B481"/>
    <mergeCell ref="C481:G481"/>
    <mergeCell ref="H481:K481"/>
    <mergeCell ref="L481:P481"/>
    <mergeCell ref="Q476:AF476"/>
    <mergeCell ref="AG476:AJ476"/>
    <mergeCell ref="AK476:AL476"/>
    <mergeCell ref="AM476:AP476"/>
    <mergeCell ref="A476:B476"/>
    <mergeCell ref="C476:G476"/>
    <mergeCell ref="H476:K476"/>
    <mergeCell ref="L476:P476"/>
    <mergeCell ref="Q477:AF477"/>
    <mergeCell ref="AG477:AJ477"/>
    <mergeCell ref="AK477:AL477"/>
    <mergeCell ref="AM477:AP477"/>
    <mergeCell ref="A477:B477"/>
    <mergeCell ref="C477:G477"/>
    <mergeCell ref="H477:K477"/>
    <mergeCell ref="L477:P477"/>
    <mergeCell ref="Q478:AF478"/>
    <mergeCell ref="AG478:AJ478"/>
    <mergeCell ref="AK478:AL478"/>
    <mergeCell ref="AM478:AP478"/>
    <mergeCell ref="A478:B478"/>
    <mergeCell ref="C478:G478"/>
    <mergeCell ref="H478:K478"/>
    <mergeCell ref="L478:P478"/>
    <mergeCell ref="Q473:AF473"/>
    <mergeCell ref="AG473:AJ473"/>
    <mergeCell ref="AK473:AL473"/>
    <mergeCell ref="AM473:AP473"/>
    <mergeCell ref="A473:B473"/>
    <mergeCell ref="C473:G473"/>
    <mergeCell ref="H473:K473"/>
    <mergeCell ref="L473:P473"/>
    <mergeCell ref="Q474:AF474"/>
    <mergeCell ref="AG474:AJ474"/>
    <mergeCell ref="AK474:AL474"/>
    <mergeCell ref="AM474:AP474"/>
    <mergeCell ref="A474:B474"/>
    <mergeCell ref="C474:G474"/>
    <mergeCell ref="H474:K474"/>
    <mergeCell ref="L474:P474"/>
    <mergeCell ref="Q475:AF475"/>
    <mergeCell ref="AG475:AJ475"/>
    <mergeCell ref="AK475:AL475"/>
    <mergeCell ref="AM475:AP475"/>
    <mergeCell ref="A475:B475"/>
    <mergeCell ref="C475:G475"/>
    <mergeCell ref="H475:K475"/>
    <mergeCell ref="L475:P475"/>
    <mergeCell ref="Q470:AF470"/>
    <mergeCell ref="AG470:AJ470"/>
    <mergeCell ref="AK470:AL470"/>
    <mergeCell ref="AM470:AP470"/>
    <mergeCell ref="A470:B470"/>
    <mergeCell ref="C470:G470"/>
    <mergeCell ref="H470:K470"/>
    <mergeCell ref="L470:P470"/>
    <mergeCell ref="Q471:AF471"/>
    <mergeCell ref="AG471:AJ471"/>
    <mergeCell ref="AK471:AL471"/>
    <mergeCell ref="AM471:AP471"/>
    <mergeCell ref="A471:B471"/>
    <mergeCell ref="C471:G471"/>
    <mergeCell ref="H471:K471"/>
    <mergeCell ref="L471:P471"/>
    <mergeCell ref="Q472:AF472"/>
    <mergeCell ref="AG472:AJ472"/>
    <mergeCell ref="AK472:AL472"/>
    <mergeCell ref="AM472:AP472"/>
    <mergeCell ref="A472:B472"/>
    <mergeCell ref="C472:G472"/>
    <mergeCell ref="H472:K472"/>
    <mergeCell ref="L472:P472"/>
    <mergeCell ref="Q467:AF467"/>
    <mergeCell ref="AG467:AJ467"/>
    <mergeCell ref="AK467:AL467"/>
    <mergeCell ref="AM467:AP467"/>
    <mergeCell ref="A467:B467"/>
    <mergeCell ref="C467:G467"/>
    <mergeCell ref="H467:K467"/>
    <mergeCell ref="L467:P467"/>
    <mergeCell ref="Q468:AF468"/>
    <mergeCell ref="AG468:AJ468"/>
    <mergeCell ref="AK468:AL468"/>
    <mergeCell ref="AM468:AP468"/>
    <mergeCell ref="A468:B468"/>
    <mergeCell ref="C468:G468"/>
    <mergeCell ref="H468:K468"/>
    <mergeCell ref="L468:P468"/>
    <mergeCell ref="Q469:AF469"/>
    <mergeCell ref="AG469:AJ469"/>
    <mergeCell ref="AK469:AL469"/>
    <mergeCell ref="AM469:AP469"/>
    <mergeCell ref="A469:B469"/>
    <mergeCell ref="C469:G469"/>
    <mergeCell ref="H469:K469"/>
    <mergeCell ref="L469:P469"/>
    <mergeCell ref="Q464:AF464"/>
    <mergeCell ref="AG464:AJ464"/>
    <mergeCell ref="AK464:AL464"/>
    <mergeCell ref="AM464:AP464"/>
    <mergeCell ref="A464:B464"/>
    <mergeCell ref="C464:G464"/>
    <mergeCell ref="H464:K464"/>
    <mergeCell ref="L464:P464"/>
    <mergeCell ref="Q465:AF465"/>
    <mergeCell ref="AG465:AJ465"/>
    <mergeCell ref="AK465:AL465"/>
    <mergeCell ref="AM465:AP465"/>
    <mergeCell ref="A465:B465"/>
    <mergeCell ref="C465:G465"/>
    <mergeCell ref="H465:K465"/>
    <mergeCell ref="L465:P465"/>
    <mergeCell ref="Q466:AF466"/>
    <mergeCell ref="AG466:AJ466"/>
    <mergeCell ref="AK466:AL466"/>
    <mergeCell ref="AM466:AP466"/>
    <mergeCell ref="A466:B466"/>
    <mergeCell ref="C466:G466"/>
    <mergeCell ref="H466:K466"/>
    <mergeCell ref="L466:P466"/>
    <mergeCell ref="Q461:AF461"/>
    <mergeCell ref="AG461:AJ461"/>
    <mergeCell ref="AK461:AL461"/>
    <mergeCell ref="AM461:AP461"/>
    <mergeCell ref="A461:B461"/>
    <mergeCell ref="C461:G461"/>
    <mergeCell ref="H461:K461"/>
    <mergeCell ref="L461:P461"/>
    <mergeCell ref="Q462:AF462"/>
    <mergeCell ref="AG462:AJ462"/>
    <mergeCell ref="AK462:AL462"/>
    <mergeCell ref="AM462:AP462"/>
    <mergeCell ref="A462:B462"/>
    <mergeCell ref="C462:G462"/>
    <mergeCell ref="H462:K462"/>
    <mergeCell ref="L462:P462"/>
    <mergeCell ref="Q463:AF463"/>
    <mergeCell ref="AG463:AJ463"/>
    <mergeCell ref="AK463:AL463"/>
    <mergeCell ref="AM463:AP463"/>
    <mergeCell ref="A463:B463"/>
    <mergeCell ref="C463:G463"/>
    <mergeCell ref="H463:K463"/>
    <mergeCell ref="L463:P463"/>
    <mergeCell ref="Q458:AF458"/>
    <mergeCell ref="AG458:AJ458"/>
    <mergeCell ref="AK458:AL458"/>
    <mergeCell ref="AM458:AP458"/>
    <mergeCell ref="A458:B458"/>
    <mergeCell ref="C458:G458"/>
    <mergeCell ref="H458:K458"/>
    <mergeCell ref="L458:P458"/>
    <mergeCell ref="Q459:AF459"/>
    <mergeCell ref="AG459:AJ459"/>
    <mergeCell ref="AK459:AL459"/>
    <mergeCell ref="AM459:AP459"/>
    <mergeCell ref="A459:B459"/>
    <mergeCell ref="C459:G459"/>
    <mergeCell ref="H459:K459"/>
    <mergeCell ref="L459:P459"/>
    <mergeCell ref="Q460:AF460"/>
    <mergeCell ref="AG460:AJ460"/>
    <mergeCell ref="AK460:AL460"/>
    <mergeCell ref="AM460:AP460"/>
    <mergeCell ref="A460:B460"/>
    <mergeCell ref="C460:G460"/>
    <mergeCell ref="H460:K460"/>
    <mergeCell ref="L460:P460"/>
    <mergeCell ref="Q455:AF455"/>
    <mergeCell ref="AG455:AJ455"/>
    <mergeCell ref="AK455:AL455"/>
    <mergeCell ref="AM455:AP455"/>
    <mergeCell ref="A455:B455"/>
    <mergeCell ref="C455:G455"/>
    <mergeCell ref="H455:K455"/>
    <mergeCell ref="L455:P455"/>
    <mergeCell ref="Q456:AF456"/>
    <mergeCell ref="AG456:AJ456"/>
    <mergeCell ref="AK456:AL456"/>
    <mergeCell ref="AM456:AP456"/>
    <mergeCell ref="A456:B456"/>
    <mergeCell ref="C456:G456"/>
    <mergeCell ref="H456:K456"/>
    <mergeCell ref="L456:P456"/>
    <mergeCell ref="Q457:AF457"/>
    <mergeCell ref="AG457:AJ457"/>
    <mergeCell ref="AK457:AL457"/>
    <mergeCell ref="AM457:AP457"/>
    <mergeCell ref="A457:B457"/>
    <mergeCell ref="C457:G457"/>
    <mergeCell ref="H457:K457"/>
    <mergeCell ref="L457:P457"/>
    <mergeCell ref="Q452:AF452"/>
    <mergeCell ref="AG452:AJ452"/>
    <mergeCell ref="AK452:AL452"/>
    <mergeCell ref="AM452:AP452"/>
    <mergeCell ref="A452:B452"/>
    <mergeCell ref="C452:G452"/>
    <mergeCell ref="H452:K452"/>
    <mergeCell ref="L452:P452"/>
    <mergeCell ref="Q453:AF453"/>
    <mergeCell ref="AG453:AJ453"/>
    <mergeCell ref="AK453:AL453"/>
    <mergeCell ref="AM453:AP453"/>
    <mergeCell ref="A453:B453"/>
    <mergeCell ref="C453:G453"/>
    <mergeCell ref="H453:K453"/>
    <mergeCell ref="L453:P453"/>
    <mergeCell ref="Q454:AF454"/>
    <mergeCell ref="AG454:AJ454"/>
    <mergeCell ref="AK454:AL454"/>
    <mergeCell ref="AM454:AP454"/>
    <mergeCell ref="A454:B454"/>
    <mergeCell ref="C454:G454"/>
    <mergeCell ref="H454:K454"/>
    <mergeCell ref="L454:P454"/>
    <mergeCell ref="Q449:AF449"/>
    <mergeCell ref="AG449:AJ449"/>
    <mergeCell ref="AK449:AL449"/>
    <mergeCell ref="AM449:AP449"/>
    <mergeCell ref="A449:B449"/>
    <mergeCell ref="C449:G449"/>
    <mergeCell ref="H449:K449"/>
    <mergeCell ref="L449:P449"/>
    <mergeCell ref="Q450:AF450"/>
    <mergeCell ref="AG450:AJ450"/>
    <mergeCell ref="AK450:AL450"/>
    <mergeCell ref="AM450:AP450"/>
    <mergeCell ref="A450:B450"/>
    <mergeCell ref="C450:G450"/>
    <mergeCell ref="H450:K450"/>
    <mergeCell ref="L450:P450"/>
    <mergeCell ref="Q451:AF451"/>
    <mergeCell ref="AG451:AJ451"/>
    <mergeCell ref="AK451:AL451"/>
    <mergeCell ref="AM451:AP451"/>
    <mergeCell ref="A451:B451"/>
    <mergeCell ref="C451:G451"/>
    <mergeCell ref="H451:K451"/>
    <mergeCell ref="L451:P451"/>
    <mergeCell ref="Q446:AF446"/>
    <mergeCell ref="AG446:AJ446"/>
    <mergeCell ref="AK446:AL446"/>
    <mergeCell ref="AM446:AP446"/>
    <mergeCell ref="A446:B446"/>
    <mergeCell ref="C446:G446"/>
    <mergeCell ref="H446:K446"/>
    <mergeCell ref="L446:P446"/>
    <mergeCell ref="Q447:AF447"/>
    <mergeCell ref="AG447:AJ447"/>
    <mergeCell ref="AK447:AL447"/>
    <mergeCell ref="AM447:AP447"/>
    <mergeCell ref="A447:B447"/>
    <mergeCell ref="C447:G447"/>
    <mergeCell ref="H447:K447"/>
    <mergeCell ref="L447:P447"/>
    <mergeCell ref="Q448:AF448"/>
    <mergeCell ref="AG448:AJ448"/>
    <mergeCell ref="AK448:AL448"/>
    <mergeCell ref="AM448:AP448"/>
    <mergeCell ref="A448:B448"/>
    <mergeCell ref="C448:G448"/>
    <mergeCell ref="H448:K448"/>
    <mergeCell ref="L448:P448"/>
    <mergeCell ref="Q443:AF443"/>
    <mergeCell ref="AG443:AJ443"/>
    <mergeCell ref="AK443:AL443"/>
    <mergeCell ref="AM443:AP443"/>
    <mergeCell ref="A443:B443"/>
    <mergeCell ref="C443:G443"/>
    <mergeCell ref="H443:K443"/>
    <mergeCell ref="L443:P443"/>
    <mergeCell ref="Q444:AF444"/>
    <mergeCell ref="AG444:AJ444"/>
    <mergeCell ref="AK444:AL444"/>
    <mergeCell ref="AM444:AP444"/>
    <mergeCell ref="A444:B444"/>
    <mergeCell ref="C444:G444"/>
    <mergeCell ref="H444:K444"/>
    <mergeCell ref="L444:P444"/>
    <mergeCell ref="Q445:AF445"/>
    <mergeCell ref="AG445:AJ445"/>
    <mergeCell ref="AK445:AL445"/>
    <mergeCell ref="AM445:AP445"/>
    <mergeCell ref="A445:B445"/>
    <mergeCell ref="C445:G445"/>
    <mergeCell ref="H445:K445"/>
    <mergeCell ref="L445:P445"/>
    <mergeCell ref="Q440:AF440"/>
    <mergeCell ref="AG440:AJ440"/>
    <mergeCell ref="AK440:AL440"/>
    <mergeCell ref="AM440:AP440"/>
    <mergeCell ref="A440:B440"/>
    <mergeCell ref="C440:G440"/>
    <mergeCell ref="H440:K440"/>
    <mergeCell ref="L440:P440"/>
    <mergeCell ref="Q441:AF441"/>
    <mergeCell ref="AG441:AJ441"/>
    <mergeCell ref="AK441:AL441"/>
    <mergeCell ref="AM441:AP441"/>
    <mergeCell ref="A441:B441"/>
    <mergeCell ref="C441:G441"/>
    <mergeCell ref="H441:K441"/>
    <mergeCell ref="L441:P441"/>
    <mergeCell ref="Q442:AF442"/>
    <mergeCell ref="AG442:AJ442"/>
    <mergeCell ref="AK442:AL442"/>
    <mergeCell ref="AM442:AP442"/>
    <mergeCell ref="A442:B442"/>
    <mergeCell ref="C442:G442"/>
    <mergeCell ref="H442:K442"/>
    <mergeCell ref="L442:P442"/>
    <mergeCell ref="Q437:AF437"/>
    <mergeCell ref="AG437:AJ437"/>
    <mergeCell ref="AK437:AL437"/>
    <mergeCell ref="AM437:AP437"/>
    <mergeCell ref="A437:B437"/>
    <mergeCell ref="C437:G437"/>
    <mergeCell ref="H437:K437"/>
    <mergeCell ref="L437:P437"/>
    <mergeCell ref="Q438:AF438"/>
    <mergeCell ref="AG438:AJ438"/>
    <mergeCell ref="AK438:AL438"/>
    <mergeCell ref="AM438:AP438"/>
    <mergeCell ref="A438:B438"/>
    <mergeCell ref="C438:G438"/>
    <mergeCell ref="H438:K438"/>
    <mergeCell ref="L438:P438"/>
    <mergeCell ref="Q439:AF439"/>
    <mergeCell ref="AG439:AJ439"/>
    <mergeCell ref="AK439:AL439"/>
    <mergeCell ref="AM439:AP439"/>
    <mergeCell ref="A439:B439"/>
    <mergeCell ref="C439:G439"/>
    <mergeCell ref="H439:K439"/>
    <mergeCell ref="L439:P439"/>
    <mergeCell ref="Q434:AF434"/>
    <mergeCell ref="AG434:AJ434"/>
    <mergeCell ref="AK434:AL434"/>
    <mergeCell ref="AM434:AP434"/>
    <mergeCell ref="A434:B434"/>
    <mergeCell ref="C434:G434"/>
    <mergeCell ref="H434:K434"/>
    <mergeCell ref="L434:P434"/>
    <mergeCell ref="Q435:AF435"/>
    <mergeCell ref="AG435:AJ435"/>
    <mergeCell ref="AK435:AL435"/>
    <mergeCell ref="AM435:AP435"/>
    <mergeCell ref="A435:B435"/>
    <mergeCell ref="C435:G435"/>
    <mergeCell ref="H435:K435"/>
    <mergeCell ref="L435:P435"/>
    <mergeCell ref="Q436:AF436"/>
    <mergeCell ref="AG436:AJ436"/>
    <mergeCell ref="AK436:AL436"/>
    <mergeCell ref="AM436:AP436"/>
    <mergeCell ref="A436:B436"/>
    <mergeCell ref="C436:G436"/>
    <mergeCell ref="H436:K436"/>
    <mergeCell ref="L436:P436"/>
    <mergeCell ref="Q431:AF431"/>
    <mergeCell ref="AG431:AJ431"/>
    <mergeCell ref="AK431:AL431"/>
    <mergeCell ref="AM431:AP431"/>
    <mergeCell ref="A431:B431"/>
    <mergeCell ref="C431:G431"/>
    <mergeCell ref="H431:K431"/>
    <mergeCell ref="L431:P431"/>
    <mergeCell ref="Q432:AF432"/>
    <mergeCell ref="AG432:AJ432"/>
    <mergeCell ref="AK432:AL432"/>
    <mergeCell ref="AM432:AP432"/>
    <mergeCell ref="A432:B432"/>
    <mergeCell ref="C432:G432"/>
    <mergeCell ref="H432:K432"/>
    <mergeCell ref="L432:P432"/>
    <mergeCell ref="Q433:AF433"/>
    <mergeCell ref="AG433:AJ433"/>
    <mergeCell ref="AK433:AL433"/>
    <mergeCell ref="AM433:AP433"/>
    <mergeCell ref="A433:B433"/>
    <mergeCell ref="C433:G433"/>
    <mergeCell ref="H433:K433"/>
    <mergeCell ref="L433:P433"/>
    <mergeCell ref="Q428:AF428"/>
    <mergeCell ref="AG428:AJ428"/>
    <mergeCell ref="AK428:AL428"/>
    <mergeCell ref="AM428:AP428"/>
    <mergeCell ref="A428:B428"/>
    <mergeCell ref="C428:G428"/>
    <mergeCell ref="H428:K428"/>
    <mergeCell ref="L428:P428"/>
    <mergeCell ref="Q429:AF429"/>
    <mergeCell ref="AG429:AJ429"/>
    <mergeCell ref="AK429:AL429"/>
    <mergeCell ref="AM429:AP429"/>
    <mergeCell ref="A429:B429"/>
    <mergeCell ref="C429:G429"/>
    <mergeCell ref="H429:K429"/>
    <mergeCell ref="L429:P429"/>
    <mergeCell ref="Q430:AF430"/>
    <mergeCell ref="AG430:AJ430"/>
    <mergeCell ref="AK430:AL430"/>
    <mergeCell ref="AM430:AP430"/>
    <mergeCell ref="A430:B430"/>
    <mergeCell ref="C430:G430"/>
    <mergeCell ref="H430:K430"/>
    <mergeCell ref="L430:P430"/>
    <mergeCell ref="Q425:AF425"/>
    <mergeCell ref="AG425:AJ425"/>
    <mergeCell ref="AK425:AL425"/>
    <mergeCell ref="AM425:AP425"/>
    <mergeCell ref="A425:B425"/>
    <mergeCell ref="C425:G425"/>
    <mergeCell ref="H425:K425"/>
    <mergeCell ref="L425:P425"/>
    <mergeCell ref="Q426:AF426"/>
    <mergeCell ref="AG426:AJ426"/>
    <mergeCell ref="AK426:AL426"/>
    <mergeCell ref="AM426:AP426"/>
    <mergeCell ref="A426:B426"/>
    <mergeCell ref="C426:G426"/>
    <mergeCell ref="H426:K426"/>
    <mergeCell ref="L426:P426"/>
    <mergeCell ref="Q427:AF427"/>
    <mergeCell ref="AG427:AJ427"/>
    <mergeCell ref="AK427:AL427"/>
    <mergeCell ref="AM427:AP427"/>
    <mergeCell ref="A427:B427"/>
    <mergeCell ref="C427:G427"/>
    <mergeCell ref="H427:K427"/>
    <mergeCell ref="L427:P427"/>
    <mergeCell ref="Q422:AF422"/>
    <mergeCell ref="AG422:AJ422"/>
    <mergeCell ref="AK422:AL422"/>
    <mergeCell ref="AM422:AP422"/>
    <mergeCell ref="A422:B422"/>
    <mergeCell ref="C422:G422"/>
    <mergeCell ref="H422:K422"/>
    <mergeCell ref="L422:P422"/>
    <mergeCell ref="Q423:AF423"/>
    <mergeCell ref="AG423:AJ423"/>
    <mergeCell ref="AK423:AL423"/>
    <mergeCell ref="AM423:AP423"/>
    <mergeCell ref="A423:B423"/>
    <mergeCell ref="C423:G423"/>
    <mergeCell ref="H423:K423"/>
    <mergeCell ref="L423:P423"/>
    <mergeCell ref="Q424:AF424"/>
    <mergeCell ref="AG424:AJ424"/>
    <mergeCell ref="AK424:AL424"/>
    <mergeCell ref="AM424:AP424"/>
    <mergeCell ref="A424:B424"/>
    <mergeCell ref="C424:G424"/>
    <mergeCell ref="H424:K424"/>
    <mergeCell ref="L424:P424"/>
    <mergeCell ref="Q419:AF419"/>
    <mergeCell ref="AG419:AJ419"/>
    <mergeCell ref="AK419:AL419"/>
    <mergeCell ref="AM419:AP419"/>
    <mergeCell ref="A419:B419"/>
    <mergeCell ref="C419:G419"/>
    <mergeCell ref="H419:K419"/>
    <mergeCell ref="L419:P419"/>
    <mergeCell ref="Q420:AF420"/>
    <mergeCell ref="AG420:AJ420"/>
    <mergeCell ref="AK420:AL420"/>
    <mergeCell ref="AM420:AP420"/>
    <mergeCell ref="A420:B420"/>
    <mergeCell ref="C420:G420"/>
    <mergeCell ref="H420:K420"/>
    <mergeCell ref="L420:P420"/>
    <mergeCell ref="Q421:AF421"/>
    <mergeCell ref="AG421:AJ421"/>
    <mergeCell ref="AK421:AL421"/>
    <mergeCell ref="AM421:AP421"/>
    <mergeCell ref="A421:B421"/>
    <mergeCell ref="C421:G421"/>
    <mergeCell ref="H421:K421"/>
    <mergeCell ref="L421:P421"/>
    <mergeCell ref="Q416:AF416"/>
    <mergeCell ref="AG416:AJ416"/>
    <mergeCell ref="AK416:AL416"/>
    <mergeCell ref="AM416:AP416"/>
    <mergeCell ref="A416:B416"/>
    <mergeCell ref="C416:G416"/>
    <mergeCell ref="H416:K416"/>
    <mergeCell ref="L416:P416"/>
    <mergeCell ref="Q417:AF417"/>
    <mergeCell ref="AG417:AJ417"/>
    <mergeCell ref="AK417:AL417"/>
    <mergeCell ref="AM417:AP417"/>
    <mergeCell ref="A417:B417"/>
    <mergeCell ref="C417:G417"/>
    <mergeCell ref="H417:K417"/>
    <mergeCell ref="L417:P417"/>
    <mergeCell ref="Q418:AF418"/>
    <mergeCell ref="AG418:AJ418"/>
    <mergeCell ref="AK418:AL418"/>
    <mergeCell ref="AM418:AP418"/>
    <mergeCell ref="A418:B418"/>
    <mergeCell ref="C418:G418"/>
    <mergeCell ref="H418:K418"/>
    <mergeCell ref="L418:P418"/>
    <mergeCell ref="Q413:AF413"/>
    <mergeCell ref="AG413:AJ413"/>
    <mergeCell ref="AK413:AL413"/>
    <mergeCell ref="AM413:AP413"/>
    <mergeCell ref="A413:B413"/>
    <mergeCell ref="C413:G413"/>
    <mergeCell ref="H413:K413"/>
    <mergeCell ref="L413:P413"/>
    <mergeCell ref="Q414:AF414"/>
    <mergeCell ref="AG414:AJ414"/>
    <mergeCell ref="AK414:AL414"/>
    <mergeCell ref="AM414:AP414"/>
    <mergeCell ref="A414:B414"/>
    <mergeCell ref="C414:G414"/>
    <mergeCell ref="H414:K414"/>
    <mergeCell ref="L414:P414"/>
    <mergeCell ref="Q415:AF415"/>
    <mergeCell ref="AG415:AJ415"/>
    <mergeCell ref="AK415:AL415"/>
    <mergeCell ref="AM415:AP415"/>
    <mergeCell ref="A415:B415"/>
    <mergeCell ref="C415:G415"/>
    <mergeCell ref="H415:K415"/>
    <mergeCell ref="L415:P415"/>
    <mergeCell ref="Q410:AF410"/>
    <mergeCell ref="AG410:AJ410"/>
    <mergeCell ref="AK410:AL410"/>
    <mergeCell ref="AM410:AP410"/>
    <mergeCell ref="A410:B410"/>
    <mergeCell ref="C410:G410"/>
    <mergeCell ref="H410:K410"/>
    <mergeCell ref="L410:P410"/>
    <mergeCell ref="Q411:AF411"/>
    <mergeCell ref="AG411:AJ411"/>
    <mergeCell ref="AK411:AL411"/>
    <mergeCell ref="AM411:AP411"/>
    <mergeCell ref="A411:B411"/>
    <mergeCell ref="C411:G411"/>
    <mergeCell ref="H411:K411"/>
    <mergeCell ref="L411:P411"/>
    <mergeCell ref="Q412:AF412"/>
    <mergeCell ref="AG412:AJ412"/>
    <mergeCell ref="AK412:AL412"/>
    <mergeCell ref="AM412:AP412"/>
    <mergeCell ref="A412:B412"/>
    <mergeCell ref="C412:G412"/>
    <mergeCell ref="H412:K412"/>
    <mergeCell ref="L412:P412"/>
    <mergeCell ref="Q407:AF407"/>
    <mergeCell ref="AG407:AJ407"/>
    <mergeCell ref="AK407:AL407"/>
    <mergeCell ref="AM407:AP407"/>
    <mergeCell ref="A407:B407"/>
    <mergeCell ref="C407:G407"/>
    <mergeCell ref="H407:K407"/>
    <mergeCell ref="L407:P407"/>
    <mergeCell ref="Q408:AF408"/>
    <mergeCell ref="AG408:AJ408"/>
    <mergeCell ref="AK408:AL408"/>
    <mergeCell ref="AM408:AP408"/>
    <mergeCell ref="A408:B408"/>
    <mergeCell ref="C408:G408"/>
    <mergeCell ref="H408:K408"/>
    <mergeCell ref="L408:P408"/>
    <mergeCell ref="Q409:AF409"/>
    <mergeCell ref="AG409:AJ409"/>
    <mergeCell ref="AK409:AL409"/>
    <mergeCell ref="AM409:AP409"/>
    <mergeCell ref="A409:B409"/>
    <mergeCell ref="C409:G409"/>
    <mergeCell ref="H409:K409"/>
    <mergeCell ref="L409:P409"/>
    <mergeCell ref="Q404:AF404"/>
    <mergeCell ref="AG404:AJ404"/>
    <mergeCell ref="AK404:AL404"/>
    <mergeCell ref="AM404:AP404"/>
    <mergeCell ref="A404:B404"/>
    <mergeCell ref="C404:G404"/>
    <mergeCell ref="H404:K404"/>
    <mergeCell ref="L404:P404"/>
    <mergeCell ref="Q405:AF405"/>
    <mergeCell ref="AG405:AJ405"/>
    <mergeCell ref="AK405:AL405"/>
    <mergeCell ref="AM405:AP405"/>
    <mergeCell ref="A405:B405"/>
    <mergeCell ref="C405:G405"/>
    <mergeCell ref="H405:K405"/>
    <mergeCell ref="L405:P405"/>
    <mergeCell ref="Q406:AF406"/>
    <mergeCell ref="AG406:AJ406"/>
    <mergeCell ref="AK406:AL406"/>
    <mergeCell ref="AM406:AP406"/>
    <mergeCell ref="A406:B406"/>
    <mergeCell ref="C406:G406"/>
    <mergeCell ref="H406:K406"/>
    <mergeCell ref="L406:P406"/>
    <mergeCell ref="Q401:AF401"/>
    <mergeCell ref="AG401:AJ401"/>
    <mergeCell ref="AK401:AL401"/>
    <mergeCell ref="AM401:AP401"/>
    <mergeCell ref="A401:B401"/>
    <mergeCell ref="C401:G401"/>
    <mergeCell ref="H401:K401"/>
    <mergeCell ref="L401:P401"/>
    <mergeCell ref="Q402:AF402"/>
    <mergeCell ref="AG402:AJ402"/>
    <mergeCell ref="AK402:AL402"/>
    <mergeCell ref="AM402:AP402"/>
    <mergeCell ref="A402:B402"/>
    <mergeCell ref="C402:G402"/>
    <mergeCell ref="H402:K402"/>
    <mergeCell ref="L402:P402"/>
    <mergeCell ref="Q403:AF403"/>
    <mergeCell ref="AG403:AJ403"/>
    <mergeCell ref="AK403:AL403"/>
    <mergeCell ref="AM403:AP403"/>
    <mergeCell ref="A403:B403"/>
    <mergeCell ref="C403:G403"/>
    <mergeCell ref="H403:K403"/>
    <mergeCell ref="L403:P403"/>
    <mergeCell ref="Q398:AF398"/>
    <mergeCell ref="AG398:AJ398"/>
    <mergeCell ref="AK398:AL398"/>
    <mergeCell ref="AM398:AP398"/>
    <mergeCell ref="A398:B398"/>
    <mergeCell ref="C398:G398"/>
    <mergeCell ref="H398:K398"/>
    <mergeCell ref="L398:P398"/>
    <mergeCell ref="Q399:AF399"/>
    <mergeCell ref="AG399:AJ399"/>
    <mergeCell ref="AK399:AL399"/>
    <mergeCell ref="AM399:AP399"/>
    <mergeCell ref="A399:B399"/>
    <mergeCell ref="C399:G399"/>
    <mergeCell ref="H399:K399"/>
    <mergeCell ref="L399:P399"/>
    <mergeCell ref="Q400:AF400"/>
    <mergeCell ref="AG400:AJ400"/>
    <mergeCell ref="AK400:AL400"/>
    <mergeCell ref="AM400:AP400"/>
    <mergeCell ref="A400:B400"/>
    <mergeCell ref="C400:G400"/>
    <mergeCell ref="H400:K400"/>
    <mergeCell ref="L400:P400"/>
    <mergeCell ref="Q395:AF395"/>
    <mergeCell ref="AG395:AJ395"/>
    <mergeCell ref="AK395:AL395"/>
    <mergeCell ref="AM395:AP395"/>
    <mergeCell ref="A395:B395"/>
    <mergeCell ref="C395:G395"/>
    <mergeCell ref="H395:K395"/>
    <mergeCell ref="L395:P395"/>
    <mergeCell ref="Q396:AF396"/>
    <mergeCell ref="AG396:AJ396"/>
    <mergeCell ref="AK396:AL396"/>
    <mergeCell ref="AM396:AP396"/>
    <mergeCell ref="A396:B396"/>
    <mergeCell ref="C396:G396"/>
    <mergeCell ref="H396:K396"/>
    <mergeCell ref="L396:P396"/>
    <mergeCell ref="Q397:AF397"/>
    <mergeCell ref="AG397:AJ397"/>
    <mergeCell ref="AK397:AL397"/>
    <mergeCell ref="AM397:AP397"/>
    <mergeCell ref="A397:B397"/>
    <mergeCell ref="C397:G397"/>
    <mergeCell ref="H397:K397"/>
    <mergeCell ref="L397:P397"/>
    <mergeCell ref="Q392:AF392"/>
    <mergeCell ref="AG392:AJ392"/>
    <mergeCell ref="AK392:AL392"/>
    <mergeCell ref="AM392:AP392"/>
    <mergeCell ref="A392:B392"/>
    <mergeCell ref="C392:G392"/>
    <mergeCell ref="H392:K392"/>
    <mergeCell ref="L392:P392"/>
    <mergeCell ref="Q393:AF393"/>
    <mergeCell ref="AG393:AJ393"/>
    <mergeCell ref="AK393:AL393"/>
    <mergeCell ref="AM393:AP393"/>
    <mergeCell ref="A393:B393"/>
    <mergeCell ref="C393:G393"/>
    <mergeCell ref="H393:K393"/>
    <mergeCell ref="L393:P393"/>
    <mergeCell ref="Q394:AF394"/>
    <mergeCell ref="AG394:AJ394"/>
    <mergeCell ref="AK394:AL394"/>
    <mergeCell ref="AM394:AP394"/>
    <mergeCell ref="A394:B394"/>
    <mergeCell ref="C394:G394"/>
    <mergeCell ref="H394:K394"/>
    <mergeCell ref="L394:P394"/>
    <mergeCell ref="Q389:AF389"/>
    <mergeCell ref="AG389:AJ389"/>
    <mergeCell ref="AK389:AL389"/>
    <mergeCell ref="AM389:AP389"/>
    <mergeCell ref="A389:B389"/>
    <mergeCell ref="C389:G389"/>
    <mergeCell ref="H389:K389"/>
    <mergeCell ref="L389:P389"/>
    <mergeCell ref="Q390:AF390"/>
    <mergeCell ref="AG390:AJ390"/>
    <mergeCell ref="AK390:AL390"/>
    <mergeCell ref="AM390:AP390"/>
    <mergeCell ref="A390:B390"/>
    <mergeCell ref="C390:G390"/>
    <mergeCell ref="H390:K390"/>
    <mergeCell ref="L390:P390"/>
    <mergeCell ref="Q391:AF391"/>
    <mergeCell ref="AG391:AJ391"/>
    <mergeCell ref="AK391:AL391"/>
    <mergeCell ref="AM391:AP391"/>
    <mergeCell ref="A391:B391"/>
    <mergeCell ref="C391:G391"/>
    <mergeCell ref="H391:K391"/>
    <mergeCell ref="L391:P391"/>
    <mergeCell ref="Q386:AF386"/>
    <mergeCell ref="AG386:AJ386"/>
    <mergeCell ref="AK386:AL386"/>
    <mergeCell ref="AM386:AP386"/>
    <mergeCell ref="A386:B386"/>
    <mergeCell ref="C386:G386"/>
    <mergeCell ref="H386:K386"/>
    <mergeCell ref="L386:P386"/>
    <mergeCell ref="Q387:AF387"/>
    <mergeCell ref="AG387:AJ387"/>
    <mergeCell ref="AK387:AL387"/>
    <mergeCell ref="AM387:AP387"/>
    <mergeCell ref="A387:B387"/>
    <mergeCell ref="C387:G387"/>
    <mergeCell ref="H387:K387"/>
    <mergeCell ref="L387:P387"/>
    <mergeCell ref="Q388:AF388"/>
    <mergeCell ref="AG388:AJ388"/>
    <mergeCell ref="AK388:AL388"/>
    <mergeCell ref="AM388:AP388"/>
    <mergeCell ref="A388:B388"/>
    <mergeCell ref="C388:G388"/>
    <mergeCell ref="H388:K388"/>
    <mergeCell ref="L388:P388"/>
    <mergeCell ref="Q383:AF383"/>
    <mergeCell ref="AG383:AJ383"/>
    <mergeCell ref="AK383:AL383"/>
    <mergeCell ref="AM383:AP383"/>
    <mergeCell ref="A383:B383"/>
    <mergeCell ref="C383:G383"/>
    <mergeCell ref="H383:K383"/>
    <mergeCell ref="L383:P383"/>
    <mergeCell ref="Q384:AF384"/>
    <mergeCell ref="AG384:AJ384"/>
    <mergeCell ref="AK384:AL384"/>
    <mergeCell ref="AM384:AP384"/>
    <mergeCell ref="A384:B384"/>
    <mergeCell ref="C384:G384"/>
    <mergeCell ref="H384:K384"/>
    <mergeCell ref="L384:P384"/>
    <mergeCell ref="Q385:AF385"/>
    <mergeCell ref="AG385:AJ385"/>
    <mergeCell ref="AK385:AL385"/>
    <mergeCell ref="AM385:AP385"/>
    <mergeCell ref="A385:B385"/>
    <mergeCell ref="C385:G385"/>
    <mergeCell ref="H385:K385"/>
    <mergeCell ref="L385:P385"/>
    <mergeCell ref="Q380:AF380"/>
    <mergeCell ref="AG380:AJ380"/>
    <mergeCell ref="AK380:AL380"/>
    <mergeCell ref="AM380:AP380"/>
    <mergeCell ref="A380:B380"/>
    <mergeCell ref="C380:G380"/>
    <mergeCell ref="H380:K380"/>
    <mergeCell ref="L380:P380"/>
    <mergeCell ref="Q381:AF381"/>
    <mergeCell ref="AG381:AJ381"/>
    <mergeCell ref="AK381:AL381"/>
    <mergeCell ref="AM381:AP381"/>
    <mergeCell ref="A381:B381"/>
    <mergeCell ref="C381:G381"/>
    <mergeCell ref="H381:K381"/>
    <mergeCell ref="L381:P381"/>
    <mergeCell ref="Q382:AF382"/>
    <mergeCell ref="AG382:AJ382"/>
    <mergeCell ref="AK382:AL382"/>
    <mergeCell ref="AM382:AP382"/>
    <mergeCell ref="A382:B382"/>
    <mergeCell ref="C382:G382"/>
    <mergeCell ref="H382:K382"/>
    <mergeCell ref="L382:P382"/>
    <mergeCell ref="Q377:AF377"/>
    <mergeCell ref="AG377:AJ377"/>
    <mergeCell ref="AK377:AL377"/>
    <mergeCell ref="AM377:AP377"/>
    <mergeCell ref="A377:B377"/>
    <mergeCell ref="C377:G377"/>
    <mergeCell ref="H377:K377"/>
    <mergeCell ref="L377:P377"/>
    <mergeCell ref="Q378:AF378"/>
    <mergeCell ref="AG378:AJ378"/>
    <mergeCell ref="AK378:AL378"/>
    <mergeCell ref="AM378:AP378"/>
    <mergeCell ref="A378:B378"/>
    <mergeCell ref="C378:G378"/>
    <mergeCell ref="H378:K378"/>
    <mergeCell ref="L378:P378"/>
    <mergeCell ref="Q379:AF379"/>
    <mergeCell ref="AG379:AJ379"/>
    <mergeCell ref="AK379:AL379"/>
    <mergeCell ref="AM379:AP379"/>
    <mergeCell ref="A379:B379"/>
    <mergeCell ref="C379:G379"/>
    <mergeCell ref="H379:K379"/>
    <mergeCell ref="L379:P379"/>
    <mergeCell ref="Q374:AF374"/>
    <mergeCell ref="AG374:AJ374"/>
    <mergeCell ref="AK374:AL374"/>
    <mergeCell ref="AM374:AP374"/>
    <mergeCell ref="A374:B374"/>
    <mergeCell ref="C374:G374"/>
    <mergeCell ref="H374:K374"/>
    <mergeCell ref="L374:P374"/>
    <mergeCell ref="Q375:AF375"/>
    <mergeCell ref="AG375:AJ375"/>
    <mergeCell ref="AK375:AL375"/>
    <mergeCell ref="AM375:AP375"/>
    <mergeCell ref="A375:B375"/>
    <mergeCell ref="C375:G375"/>
    <mergeCell ref="H375:K375"/>
    <mergeCell ref="L375:P375"/>
    <mergeCell ref="Q376:AF376"/>
    <mergeCell ref="AG376:AJ376"/>
    <mergeCell ref="AK376:AL376"/>
    <mergeCell ref="AM376:AP376"/>
    <mergeCell ref="A376:B376"/>
    <mergeCell ref="C376:G376"/>
    <mergeCell ref="H376:K376"/>
    <mergeCell ref="L376:P376"/>
    <mergeCell ref="Q371:AF371"/>
    <mergeCell ref="AG371:AJ371"/>
    <mergeCell ref="AK371:AL371"/>
    <mergeCell ref="AM371:AP371"/>
    <mergeCell ref="A371:B371"/>
    <mergeCell ref="C371:G371"/>
    <mergeCell ref="H371:K371"/>
    <mergeCell ref="L371:P371"/>
    <mergeCell ref="Q372:AF372"/>
    <mergeCell ref="AG372:AJ372"/>
    <mergeCell ref="AK372:AL372"/>
    <mergeCell ref="AM372:AP372"/>
    <mergeCell ref="A372:B372"/>
    <mergeCell ref="C372:G372"/>
    <mergeCell ref="H372:K372"/>
    <mergeCell ref="L372:P372"/>
    <mergeCell ref="Q373:AF373"/>
    <mergeCell ref="AG373:AJ373"/>
    <mergeCell ref="AK373:AL373"/>
    <mergeCell ref="AM373:AP373"/>
    <mergeCell ref="A373:B373"/>
    <mergeCell ref="C373:G373"/>
    <mergeCell ref="H373:K373"/>
    <mergeCell ref="L373:P373"/>
    <mergeCell ref="Q368:AF368"/>
    <mergeCell ref="AG368:AJ368"/>
    <mergeCell ref="AK368:AL368"/>
    <mergeCell ref="AM368:AP368"/>
    <mergeCell ref="A368:B368"/>
    <mergeCell ref="C368:G368"/>
    <mergeCell ref="H368:K368"/>
    <mergeCell ref="L368:P368"/>
    <mergeCell ref="Q369:AF369"/>
    <mergeCell ref="AG369:AJ369"/>
    <mergeCell ref="AK369:AL369"/>
    <mergeCell ref="AM369:AP369"/>
    <mergeCell ref="A369:B369"/>
    <mergeCell ref="C369:G369"/>
    <mergeCell ref="H369:K369"/>
    <mergeCell ref="L369:P369"/>
    <mergeCell ref="Q370:AF370"/>
    <mergeCell ref="AG370:AJ370"/>
    <mergeCell ref="AK370:AL370"/>
    <mergeCell ref="AM370:AP370"/>
    <mergeCell ref="A370:B370"/>
    <mergeCell ref="C370:G370"/>
    <mergeCell ref="H370:K370"/>
    <mergeCell ref="L370:P370"/>
    <mergeCell ref="Q365:AF365"/>
    <mergeCell ref="AG365:AJ365"/>
    <mergeCell ref="AK365:AL365"/>
    <mergeCell ref="AM365:AP365"/>
    <mergeCell ref="A365:B365"/>
    <mergeCell ref="C365:G365"/>
    <mergeCell ref="H365:K365"/>
    <mergeCell ref="L365:P365"/>
    <mergeCell ref="Q366:AF366"/>
    <mergeCell ref="AG366:AJ366"/>
    <mergeCell ref="AK366:AL366"/>
    <mergeCell ref="AM366:AP366"/>
    <mergeCell ref="A366:B366"/>
    <mergeCell ref="C366:G366"/>
    <mergeCell ref="H366:K366"/>
    <mergeCell ref="L366:P366"/>
    <mergeCell ref="Q367:AF367"/>
    <mergeCell ref="AG367:AJ367"/>
    <mergeCell ref="AK367:AL367"/>
    <mergeCell ref="AM367:AP367"/>
    <mergeCell ref="A367:B367"/>
    <mergeCell ref="C367:G367"/>
    <mergeCell ref="H367:K367"/>
    <mergeCell ref="L367:P367"/>
    <mergeCell ref="Q362:AF362"/>
    <mergeCell ref="AG362:AJ362"/>
    <mergeCell ref="AK362:AL362"/>
    <mergeCell ref="AM362:AP362"/>
    <mergeCell ref="A362:B362"/>
    <mergeCell ref="C362:G362"/>
    <mergeCell ref="H362:K362"/>
    <mergeCell ref="L362:P362"/>
    <mergeCell ref="Q363:AF363"/>
    <mergeCell ref="AG363:AJ363"/>
    <mergeCell ref="AK363:AL363"/>
    <mergeCell ref="AM363:AP363"/>
    <mergeCell ref="A363:B363"/>
    <mergeCell ref="C363:G363"/>
    <mergeCell ref="H363:K363"/>
    <mergeCell ref="L363:P363"/>
    <mergeCell ref="Q364:AF364"/>
    <mergeCell ref="AG364:AJ364"/>
    <mergeCell ref="AK364:AL364"/>
    <mergeCell ref="AM364:AP364"/>
    <mergeCell ref="A364:B364"/>
    <mergeCell ref="C364:G364"/>
    <mergeCell ref="H364:K364"/>
    <mergeCell ref="L364:P364"/>
    <mergeCell ref="Q359:AF359"/>
    <mergeCell ref="AG359:AJ359"/>
    <mergeCell ref="AK359:AL359"/>
    <mergeCell ref="AM359:AP359"/>
    <mergeCell ref="A359:B359"/>
    <mergeCell ref="C359:G359"/>
    <mergeCell ref="H359:K359"/>
    <mergeCell ref="L359:P359"/>
    <mergeCell ref="Q360:AF360"/>
    <mergeCell ref="AG360:AJ360"/>
    <mergeCell ref="AK360:AL360"/>
    <mergeCell ref="AM360:AP360"/>
    <mergeCell ref="A360:B360"/>
    <mergeCell ref="C360:G360"/>
    <mergeCell ref="H360:K360"/>
    <mergeCell ref="L360:P360"/>
    <mergeCell ref="Q361:AF361"/>
    <mergeCell ref="AG361:AJ361"/>
    <mergeCell ref="AK361:AL361"/>
    <mergeCell ref="AM361:AP361"/>
    <mergeCell ref="A361:B361"/>
    <mergeCell ref="C361:G361"/>
    <mergeCell ref="H361:K361"/>
    <mergeCell ref="L361:P361"/>
    <mergeCell ref="Q356:AF356"/>
    <mergeCell ref="AG356:AJ356"/>
    <mergeCell ref="AK356:AL356"/>
    <mergeCell ref="AM356:AP356"/>
    <mergeCell ref="A356:B356"/>
    <mergeCell ref="C356:G356"/>
    <mergeCell ref="H356:K356"/>
    <mergeCell ref="L356:P356"/>
    <mergeCell ref="Q357:AF357"/>
    <mergeCell ref="AG357:AJ357"/>
    <mergeCell ref="AK357:AL357"/>
    <mergeCell ref="AM357:AP357"/>
    <mergeCell ref="A357:B357"/>
    <mergeCell ref="C357:G357"/>
    <mergeCell ref="H357:K357"/>
    <mergeCell ref="L357:P357"/>
    <mergeCell ref="Q358:AF358"/>
    <mergeCell ref="AG358:AJ358"/>
    <mergeCell ref="AK358:AL358"/>
    <mergeCell ref="AM358:AP358"/>
    <mergeCell ref="A358:B358"/>
    <mergeCell ref="C358:G358"/>
    <mergeCell ref="H358:K358"/>
    <mergeCell ref="L358:P358"/>
    <mergeCell ref="Q353:AF353"/>
    <mergeCell ref="AG353:AJ353"/>
    <mergeCell ref="AK353:AL353"/>
    <mergeCell ref="AM353:AP353"/>
    <mergeCell ref="A353:B353"/>
    <mergeCell ref="C353:G353"/>
    <mergeCell ref="H353:K353"/>
    <mergeCell ref="L353:P353"/>
    <mergeCell ref="Q354:AF354"/>
    <mergeCell ref="AG354:AJ354"/>
    <mergeCell ref="AK354:AL354"/>
    <mergeCell ref="AM354:AP354"/>
    <mergeCell ref="A354:B354"/>
    <mergeCell ref="C354:G354"/>
    <mergeCell ref="H354:K354"/>
    <mergeCell ref="L354:P354"/>
    <mergeCell ref="Q355:AF355"/>
    <mergeCell ref="AG355:AJ355"/>
    <mergeCell ref="AK355:AL355"/>
    <mergeCell ref="AM355:AP355"/>
    <mergeCell ref="A355:B355"/>
    <mergeCell ref="C355:G355"/>
    <mergeCell ref="H355:K355"/>
    <mergeCell ref="L355:P355"/>
    <mergeCell ref="Q350:AF350"/>
    <mergeCell ref="AG350:AJ350"/>
    <mergeCell ref="AK350:AL350"/>
    <mergeCell ref="AM350:AP350"/>
    <mergeCell ref="A350:B350"/>
    <mergeCell ref="C350:G350"/>
    <mergeCell ref="H350:K350"/>
    <mergeCell ref="L350:P350"/>
    <mergeCell ref="Q351:AF351"/>
    <mergeCell ref="AG351:AJ351"/>
    <mergeCell ref="AK351:AL351"/>
    <mergeCell ref="AM351:AP351"/>
    <mergeCell ref="A351:B351"/>
    <mergeCell ref="C351:G351"/>
    <mergeCell ref="H351:K351"/>
    <mergeCell ref="L351:P351"/>
    <mergeCell ref="Q352:AF352"/>
    <mergeCell ref="AG352:AJ352"/>
    <mergeCell ref="AK352:AL352"/>
    <mergeCell ref="AM352:AP352"/>
    <mergeCell ref="A352:B352"/>
    <mergeCell ref="C352:G352"/>
    <mergeCell ref="H352:K352"/>
    <mergeCell ref="L352:P352"/>
    <mergeCell ref="Q347:AF347"/>
    <mergeCell ref="AG347:AJ347"/>
    <mergeCell ref="AK347:AL347"/>
    <mergeCell ref="AM347:AP347"/>
    <mergeCell ref="A347:B347"/>
    <mergeCell ref="C347:G347"/>
    <mergeCell ref="H347:K347"/>
    <mergeCell ref="L347:P347"/>
    <mergeCell ref="Q348:AF348"/>
    <mergeCell ref="AG348:AJ348"/>
    <mergeCell ref="AK348:AL348"/>
    <mergeCell ref="AM348:AP348"/>
    <mergeCell ref="A348:B348"/>
    <mergeCell ref="C348:G348"/>
    <mergeCell ref="H348:K348"/>
    <mergeCell ref="L348:P348"/>
    <mergeCell ref="Q349:AF349"/>
    <mergeCell ref="AG349:AJ349"/>
    <mergeCell ref="AK349:AL349"/>
    <mergeCell ref="AM349:AP349"/>
    <mergeCell ref="A349:B349"/>
    <mergeCell ref="C349:G349"/>
    <mergeCell ref="H349:K349"/>
    <mergeCell ref="L349:P349"/>
    <mergeCell ref="Q344:AF344"/>
    <mergeCell ref="AG344:AJ344"/>
    <mergeCell ref="AK344:AL344"/>
    <mergeCell ref="AM344:AP344"/>
    <mergeCell ref="A344:B344"/>
    <mergeCell ref="C344:G344"/>
    <mergeCell ref="H344:K344"/>
    <mergeCell ref="L344:P344"/>
    <mergeCell ref="Q345:AF345"/>
    <mergeCell ref="AG345:AJ345"/>
    <mergeCell ref="AK345:AL345"/>
    <mergeCell ref="AM345:AP345"/>
    <mergeCell ref="A345:B345"/>
    <mergeCell ref="C345:G345"/>
    <mergeCell ref="H345:K345"/>
    <mergeCell ref="L345:P345"/>
    <mergeCell ref="Q346:AF346"/>
    <mergeCell ref="AG346:AJ346"/>
    <mergeCell ref="AK346:AL346"/>
    <mergeCell ref="AM346:AP346"/>
    <mergeCell ref="A346:B346"/>
    <mergeCell ref="C346:G346"/>
    <mergeCell ref="H346:K346"/>
    <mergeCell ref="L346:P346"/>
    <mergeCell ref="Q341:AF341"/>
    <mergeCell ref="AG341:AJ341"/>
    <mergeCell ref="AK341:AL341"/>
    <mergeCell ref="AM341:AP341"/>
    <mergeCell ref="A341:B341"/>
    <mergeCell ref="C341:G341"/>
    <mergeCell ref="H341:K341"/>
    <mergeCell ref="L341:P341"/>
    <mergeCell ref="Q342:AF342"/>
    <mergeCell ref="AG342:AJ342"/>
    <mergeCell ref="AK342:AL342"/>
    <mergeCell ref="AM342:AP342"/>
    <mergeCell ref="A342:B342"/>
    <mergeCell ref="C342:G342"/>
    <mergeCell ref="H342:K342"/>
    <mergeCell ref="L342:P342"/>
    <mergeCell ref="Q343:AF343"/>
    <mergeCell ref="AG343:AJ343"/>
    <mergeCell ref="AK343:AL343"/>
    <mergeCell ref="AM343:AP343"/>
    <mergeCell ref="A343:B343"/>
    <mergeCell ref="C343:G343"/>
    <mergeCell ref="H343:K343"/>
    <mergeCell ref="L343:P343"/>
    <mergeCell ref="Q338:AF338"/>
    <mergeCell ref="AG338:AJ338"/>
    <mergeCell ref="AK338:AL338"/>
    <mergeCell ref="AM338:AP338"/>
    <mergeCell ref="A338:B338"/>
    <mergeCell ref="C338:G338"/>
    <mergeCell ref="H338:K338"/>
    <mergeCell ref="L338:P338"/>
    <mergeCell ref="Q339:AF339"/>
    <mergeCell ref="AG339:AJ339"/>
    <mergeCell ref="AK339:AL339"/>
    <mergeCell ref="AM339:AP339"/>
    <mergeCell ref="A339:B339"/>
    <mergeCell ref="C339:G339"/>
    <mergeCell ref="H339:K339"/>
    <mergeCell ref="L339:P339"/>
    <mergeCell ref="Q340:AF340"/>
    <mergeCell ref="AG340:AJ340"/>
    <mergeCell ref="AK340:AL340"/>
    <mergeCell ref="AM340:AP340"/>
    <mergeCell ref="A340:B340"/>
    <mergeCell ref="C340:G340"/>
    <mergeCell ref="H340:K340"/>
    <mergeCell ref="L340:P340"/>
    <mergeCell ref="Q335:AF335"/>
    <mergeCell ref="AG335:AJ335"/>
    <mergeCell ref="AK335:AL335"/>
    <mergeCell ref="AM335:AP335"/>
    <mergeCell ref="A335:B335"/>
    <mergeCell ref="C335:G335"/>
    <mergeCell ref="H335:K335"/>
    <mergeCell ref="L335:P335"/>
    <mergeCell ref="Q336:AF336"/>
    <mergeCell ref="AG336:AJ336"/>
    <mergeCell ref="AK336:AL336"/>
    <mergeCell ref="AM336:AP336"/>
    <mergeCell ref="A336:B336"/>
    <mergeCell ref="C336:G336"/>
    <mergeCell ref="H336:K336"/>
    <mergeCell ref="L336:P336"/>
    <mergeCell ref="Q337:AF337"/>
    <mergeCell ref="AG337:AJ337"/>
    <mergeCell ref="AK337:AL337"/>
    <mergeCell ref="AM337:AP337"/>
    <mergeCell ref="A337:B337"/>
    <mergeCell ref="C337:G337"/>
    <mergeCell ref="H337:K337"/>
    <mergeCell ref="L337:P337"/>
    <mergeCell ref="Q332:AF332"/>
    <mergeCell ref="AG332:AJ332"/>
    <mergeCell ref="AK332:AL332"/>
    <mergeCell ref="AM332:AP332"/>
    <mergeCell ref="A332:B332"/>
    <mergeCell ref="C332:G332"/>
    <mergeCell ref="H332:K332"/>
    <mergeCell ref="L332:P332"/>
    <mergeCell ref="Q333:AF333"/>
    <mergeCell ref="AG333:AJ333"/>
    <mergeCell ref="AK333:AL333"/>
    <mergeCell ref="AM333:AP333"/>
    <mergeCell ref="A333:B333"/>
    <mergeCell ref="C333:G333"/>
    <mergeCell ref="H333:K333"/>
    <mergeCell ref="L333:P333"/>
    <mergeCell ref="Q334:AF334"/>
    <mergeCell ref="AG334:AJ334"/>
    <mergeCell ref="AK334:AL334"/>
    <mergeCell ref="AM334:AP334"/>
    <mergeCell ref="A334:B334"/>
    <mergeCell ref="C334:G334"/>
    <mergeCell ref="H334:K334"/>
    <mergeCell ref="L334:P334"/>
    <mergeCell ref="Q329:AF329"/>
    <mergeCell ref="AG329:AJ329"/>
    <mergeCell ref="AK329:AL329"/>
    <mergeCell ref="AM329:AP329"/>
    <mergeCell ref="A329:B329"/>
    <mergeCell ref="C329:G329"/>
    <mergeCell ref="H329:K329"/>
    <mergeCell ref="L329:P329"/>
    <mergeCell ref="Q330:AF330"/>
    <mergeCell ref="AG330:AJ330"/>
    <mergeCell ref="AK330:AL330"/>
    <mergeCell ref="AM330:AP330"/>
    <mergeCell ref="A330:B330"/>
    <mergeCell ref="C330:G330"/>
    <mergeCell ref="H330:K330"/>
    <mergeCell ref="L330:P330"/>
    <mergeCell ref="Q331:AF331"/>
    <mergeCell ref="AG331:AJ331"/>
    <mergeCell ref="AK331:AL331"/>
    <mergeCell ref="AM331:AP331"/>
    <mergeCell ref="A331:B331"/>
    <mergeCell ref="C331:G331"/>
    <mergeCell ref="H331:K331"/>
    <mergeCell ref="L331:P331"/>
    <mergeCell ref="Q326:AF326"/>
    <mergeCell ref="AG326:AJ326"/>
    <mergeCell ref="AK326:AL326"/>
    <mergeCell ref="AM326:AP326"/>
    <mergeCell ref="A326:B326"/>
    <mergeCell ref="C326:G326"/>
    <mergeCell ref="H326:K326"/>
    <mergeCell ref="L326:P326"/>
    <mergeCell ref="Q327:AF327"/>
    <mergeCell ref="AG327:AJ327"/>
    <mergeCell ref="AK327:AL327"/>
    <mergeCell ref="AM327:AP327"/>
    <mergeCell ref="A327:B327"/>
    <mergeCell ref="C327:G327"/>
    <mergeCell ref="H327:K327"/>
    <mergeCell ref="L327:P327"/>
    <mergeCell ref="Q328:AF328"/>
    <mergeCell ref="AG328:AJ328"/>
    <mergeCell ref="AK328:AL328"/>
    <mergeCell ref="AM328:AP328"/>
    <mergeCell ref="A328:B328"/>
    <mergeCell ref="C328:G328"/>
    <mergeCell ref="H328:K328"/>
    <mergeCell ref="L328:P328"/>
    <mergeCell ref="Q323:AF323"/>
    <mergeCell ref="AG323:AJ323"/>
    <mergeCell ref="AK323:AL323"/>
    <mergeCell ref="AM323:AP323"/>
    <mergeCell ref="A323:B323"/>
    <mergeCell ref="C323:G323"/>
    <mergeCell ref="H323:K323"/>
    <mergeCell ref="L323:P323"/>
    <mergeCell ref="Q324:AF324"/>
    <mergeCell ref="AG324:AJ324"/>
    <mergeCell ref="AK324:AL324"/>
    <mergeCell ref="AM324:AP324"/>
    <mergeCell ref="A324:B324"/>
    <mergeCell ref="C324:G324"/>
    <mergeCell ref="H324:K324"/>
    <mergeCell ref="L324:P324"/>
    <mergeCell ref="Q325:AF325"/>
    <mergeCell ref="AG325:AJ325"/>
    <mergeCell ref="AK325:AL325"/>
    <mergeCell ref="AM325:AP325"/>
    <mergeCell ref="A325:B325"/>
    <mergeCell ref="C325:G325"/>
    <mergeCell ref="H325:K325"/>
    <mergeCell ref="L325:P325"/>
    <mergeCell ref="Q320:AF320"/>
    <mergeCell ref="AG320:AJ320"/>
    <mergeCell ref="AK320:AL320"/>
    <mergeCell ref="AM320:AP320"/>
    <mergeCell ref="A320:B320"/>
    <mergeCell ref="C320:G320"/>
    <mergeCell ref="H320:K320"/>
    <mergeCell ref="L320:P320"/>
    <mergeCell ref="Q321:AF321"/>
    <mergeCell ref="AG321:AJ321"/>
    <mergeCell ref="AK321:AL321"/>
    <mergeCell ref="AM321:AP321"/>
    <mergeCell ref="A321:B321"/>
    <mergeCell ref="C321:G321"/>
    <mergeCell ref="H321:K321"/>
    <mergeCell ref="L321:P321"/>
    <mergeCell ref="Q322:AF322"/>
    <mergeCell ref="AG322:AJ322"/>
    <mergeCell ref="AK322:AL322"/>
    <mergeCell ref="AM322:AP322"/>
    <mergeCell ref="A322:B322"/>
    <mergeCell ref="C322:G322"/>
    <mergeCell ref="H322:K322"/>
    <mergeCell ref="L322:P322"/>
    <mergeCell ref="Q317:AF317"/>
    <mergeCell ref="AG317:AJ317"/>
    <mergeCell ref="AK317:AL317"/>
    <mergeCell ref="AM317:AP317"/>
    <mergeCell ref="A317:B317"/>
    <mergeCell ref="C317:G317"/>
    <mergeCell ref="H317:K317"/>
    <mergeCell ref="L317:P317"/>
    <mergeCell ref="Q318:AF318"/>
    <mergeCell ref="AG318:AJ318"/>
    <mergeCell ref="AK318:AL318"/>
    <mergeCell ref="AM318:AP318"/>
    <mergeCell ref="A318:B318"/>
    <mergeCell ref="C318:G318"/>
    <mergeCell ref="H318:K318"/>
    <mergeCell ref="L318:P318"/>
    <mergeCell ref="Q319:AF319"/>
    <mergeCell ref="AG319:AJ319"/>
    <mergeCell ref="AK319:AL319"/>
    <mergeCell ref="AM319:AP319"/>
    <mergeCell ref="A319:B319"/>
    <mergeCell ref="C319:G319"/>
    <mergeCell ref="H319:K319"/>
    <mergeCell ref="L319:P319"/>
    <mergeCell ref="Q314:AF314"/>
    <mergeCell ref="AG314:AJ314"/>
    <mergeCell ref="AK314:AL314"/>
    <mergeCell ref="AM314:AP314"/>
    <mergeCell ref="A314:B314"/>
    <mergeCell ref="C314:G314"/>
    <mergeCell ref="H314:K314"/>
    <mergeCell ref="L314:P314"/>
    <mergeCell ref="Q315:AF315"/>
    <mergeCell ref="AG315:AJ315"/>
    <mergeCell ref="AK315:AL315"/>
    <mergeCell ref="AM315:AP315"/>
    <mergeCell ref="A315:B315"/>
    <mergeCell ref="C315:G315"/>
    <mergeCell ref="H315:K315"/>
    <mergeCell ref="L315:P315"/>
    <mergeCell ref="Q316:AF316"/>
    <mergeCell ref="AG316:AJ316"/>
    <mergeCell ref="AK316:AL316"/>
    <mergeCell ref="AM316:AP316"/>
    <mergeCell ref="A316:B316"/>
    <mergeCell ref="C316:G316"/>
    <mergeCell ref="H316:K316"/>
    <mergeCell ref="L316:P316"/>
    <mergeCell ref="Q311:AF311"/>
    <mergeCell ref="AG311:AJ311"/>
    <mergeCell ref="AK311:AL311"/>
    <mergeCell ref="AM311:AP311"/>
    <mergeCell ref="A311:B311"/>
    <mergeCell ref="C311:G311"/>
    <mergeCell ref="H311:K311"/>
    <mergeCell ref="L311:P311"/>
    <mergeCell ref="Q312:AF312"/>
    <mergeCell ref="AG312:AJ312"/>
    <mergeCell ref="AK312:AL312"/>
    <mergeCell ref="AM312:AP312"/>
    <mergeCell ref="A312:B312"/>
    <mergeCell ref="C312:G312"/>
    <mergeCell ref="H312:K312"/>
    <mergeCell ref="L312:P312"/>
    <mergeCell ref="Q313:AF313"/>
    <mergeCell ref="AG313:AJ313"/>
    <mergeCell ref="AK313:AL313"/>
    <mergeCell ref="AM313:AP313"/>
    <mergeCell ref="A313:B313"/>
    <mergeCell ref="C313:G313"/>
    <mergeCell ref="H313:K313"/>
    <mergeCell ref="L313:P313"/>
    <mergeCell ref="Q308:AF308"/>
    <mergeCell ref="AG308:AJ308"/>
    <mergeCell ref="AK308:AL308"/>
    <mergeCell ref="AM308:AP308"/>
    <mergeCell ref="A308:B308"/>
    <mergeCell ref="C308:G308"/>
    <mergeCell ref="H308:K308"/>
    <mergeCell ref="L308:P308"/>
    <mergeCell ref="Q309:AF309"/>
    <mergeCell ref="AG309:AJ309"/>
    <mergeCell ref="AK309:AL309"/>
    <mergeCell ref="AM309:AP309"/>
    <mergeCell ref="A309:B309"/>
    <mergeCell ref="C309:G309"/>
    <mergeCell ref="H309:K309"/>
    <mergeCell ref="L309:P309"/>
    <mergeCell ref="Q310:AF310"/>
    <mergeCell ref="AG310:AJ310"/>
    <mergeCell ref="AK310:AL310"/>
    <mergeCell ref="AM310:AP310"/>
    <mergeCell ref="A310:B310"/>
    <mergeCell ref="C310:G310"/>
    <mergeCell ref="H310:K310"/>
    <mergeCell ref="L310:P310"/>
    <mergeCell ref="Q305:AF305"/>
    <mergeCell ref="AG305:AJ305"/>
    <mergeCell ref="AK305:AL305"/>
    <mergeCell ref="AM305:AP305"/>
    <mergeCell ref="A305:B305"/>
    <mergeCell ref="C305:G305"/>
    <mergeCell ref="H305:K305"/>
    <mergeCell ref="L305:P305"/>
    <mergeCell ref="Q306:AF306"/>
    <mergeCell ref="AG306:AJ306"/>
    <mergeCell ref="AK306:AL306"/>
    <mergeCell ref="AM306:AP306"/>
    <mergeCell ref="A306:B306"/>
    <mergeCell ref="C306:G306"/>
    <mergeCell ref="H306:K306"/>
    <mergeCell ref="L306:P306"/>
    <mergeCell ref="Q307:AF307"/>
    <mergeCell ref="AG307:AJ307"/>
    <mergeCell ref="AK307:AL307"/>
    <mergeCell ref="AM307:AP307"/>
    <mergeCell ref="A307:B307"/>
    <mergeCell ref="C307:G307"/>
    <mergeCell ref="H307:K307"/>
    <mergeCell ref="L307:P307"/>
    <mergeCell ref="Q302:AF302"/>
    <mergeCell ref="AG302:AJ302"/>
    <mergeCell ref="AK302:AL302"/>
    <mergeCell ref="AM302:AP302"/>
    <mergeCell ref="A302:B302"/>
    <mergeCell ref="C302:G302"/>
    <mergeCell ref="H302:K302"/>
    <mergeCell ref="L302:P302"/>
    <mergeCell ref="Q303:AF303"/>
    <mergeCell ref="AG303:AJ303"/>
    <mergeCell ref="AK303:AL303"/>
    <mergeCell ref="AM303:AP303"/>
    <mergeCell ref="A303:B303"/>
    <mergeCell ref="C303:G303"/>
    <mergeCell ref="H303:K303"/>
    <mergeCell ref="L303:P303"/>
    <mergeCell ref="Q304:AF304"/>
    <mergeCell ref="AG304:AJ304"/>
    <mergeCell ref="AK304:AL304"/>
    <mergeCell ref="AM304:AP304"/>
    <mergeCell ref="A304:B304"/>
    <mergeCell ref="C304:G304"/>
    <mergeCell ref="H304:K304"/>
    <mergeCell ref="L304:P304"/>
    <mergeCell ref="Q299:AF299"/>
    <mergeCell ref="AG299:AJ299"/>
    <mergeCell ref="AK299:AL299"/>
    <mergeCell ref="AM299:AP299"/>
    <mergeCell ref="A299:B299"/>
    <mergeCell ref="C299:G299"/>
    <mergeCell ref="H299:K299"/>
    <mergeCell ref="L299:P299"/>
    <mergeCell ref="Q300:AF300"/>
    <mergeCell ref="AG300:AJ300"/>
    <mergeCell ref="AK300:AL300"/>
    <mergeCell ref="AM300:AP300"/>
    <mergeCell ref="A300:B300"/>
    <mergeCell ref="C300:G300"/>
    <mergeCell ref="H300:K300"/>
    <mergeCell ref="L300:P300"/>
    <mergeCell ref="Q301:AF301"/>
    <mergeCell ref="AG301:AJ301"/>
    <mergeCell ref="AK301:AL301"/>
    <mergeCell ref="AM301:AP301"/>
    <mergeCell ref="A301:B301"/>
    <mergeCell ref="C301:G301"/>
    <mergeCell ref="H301:K301"/>
    <mergeCell ref="L301:P301"/>
    <mergeCell ref="Q296:AF296"/>
    <mergeCell ref="AG296:AJ296"/>
    <mergeCell ref="AK296:AL296"/>
    <mergeCell ref="AM296:AP296"/>
    <mergeCell ref="A296:B296"/>
    <mergeCell ref="C296:G296"/>
    <mergeCell ref="H296:K296"/>
    <mergeCell ref="L296:P296"/>
    <mergeCell ref="Q297:AF297"/>
    <mergeCell ref="AG297:AJ297"/>
    <mergeCell ref="AK297:AL297"/>
    <mergeCell ref="AM297:AP297"/>
    <mergeCell ref="A297:B297"/>
    <mergeCell ref="C297:G297"/>
    <mergeCell ref="H297:K297"/>
    <mergeCell ref="L297:P297"/>
    <mergeCell ref="Q298:AF298"/>
    <mergeCell ref="AG298:AJ298"/>
    <mergeCell ref="AK298:AL298"/>
    <mergeCell ref="AM298:AP298"/>
    <mergeCell ref="A298:B298"/>
    <mergeCell ref="C298:G298"/>
    <mergeCell ref="H298:K298"/>
    <mergeCell ref="L298:P298"/>
    <mergeCell ref="Q293:AF293"/>
    <mergeCell ref="AG293:AJ293"/>
    <mergeCell ref="AK293:AL293"/>
    <mergeCell ref="AM293:AP293"/>
    <mergeCell ref="A293:B293"/>
    <mergeCell ref="C293:G293"/>
    <mergeCell ref="H293:K293"/>
    <mergeCell ref="L293:P293"/>
    <mergeCell ref="Q294:AF294"/>
    <mergeCell ref="AG294:AJ294"/>
    <mergeCell ref="AK294:AL294"/>
    <mergeCell ref="AM294:AP294"/>
    <mergeCell ref="A294:B294"/>
    <mergeCell ref="C294:G294"/>
    <mergeCell ref="H294:K294"/>
    <mergeCell ref="L294:P294"/>
    <mergeCell ref="Q295:AF295"/>
    <mergeCell ref="AG295:AJ295"/>
    <mergeCell ref="AK295:AL295"/>
    <mergeCell ref="AM295:AP295"/>
    <mergeCell ref="A295:B295"/>
    <mergeCell ref="C295:G295"/>
    <mergeCell ref="H295:K295"/>
    <mergeCell ref="L295:P295"/>
    <mergeCell ref="Q290:AF290"/>
    <mergeCell ref="AG290:AJ290"/>
    <mergeCell ref="AK290:AL290"/>
    <mergeCell ref="AM290:AP290"/>
    <mergeCell ref="A290:B290"/>
    <mergeCell ref="C290:G290"/>
    <mergeCell ref="H290:K290"/>
    <mergeCell ref="L290:P290"/>
    <mergeCell ref="Q291:AF291"/>
    <mergeCell ref="AG291:AJ291"/>
    <mergeCell ref="AK291:AL291"/>
    <mergeCell ref="AM291:AP291"/>
    <mergeCell ref="A291:B291"/>
    <mergeCell ref="C291:G291"/>
    <mergeCell ref="H291:K291"/>
    <mergeCell ref="L291:P291"/>
    <mergeCell ref="Q292:AF292"/>
    <mergeCell ref="AG292:AJ292"/>
    <mergeCell ref="AK292:AL292"/>
    <mergeCell ref="AM292:AP292"/>
    <mergeCell ref="A292:B292"/>
    <mergeCell ref="C292:G292"/>
    <mergeCell ref="H292:K292"/>
    <mergeCell ref="L292:P292"/>
    <mergeCell ref="Q287:AF287"/>
    <mergeCell ref="AG287:AJ287"/>
    <mergeCell ref="AK287:AL287"/>
    <mergeCell ref="AM287:AP287"/>
    <mergeCell ref="A287:B287"/>
    <mergeCell ref="C287:G287"/>
    <mergeCell ref="H287:K287"/>
    <mergeCell ref="L287:P287"/>
    <mergeCell ref="Q288:AF288"/>
    <mergeCell ref="AG288:AJ288"/>
    <mergeCell ref="AK288:AL288"/>
    <mergeCell ref="AM288:AP288"/>
    <mergeCell ref="A288:B288"/>
    <mergeCell ref="C288:G288"/>
    <mergeCell ref="H288:K288"/>
    <mergeCell ref="L288:P288"/>
    <mergeCell ref="Q289:AF289"/>
    <mergeCell ref="AG289:AJ289"/>
    <mergeCell ref="AK289:AL289"/>
    <mergeCell ref="AM289:AP289"/>
    <mergeCell ref="A289:B289"/>
    <mergeCell ref="C289:G289"/>
    <mergeCell ref="H289:K289"/>
    <mergeCell ref="L289:P289"/>
    <mergeCell ref="Q284:AF284"/>
    <mergeCell ref="AG284:AJ284"/>
    <mergeCell ref="AK284:AL284"/>
    <mergeCell ref="AM284:AP284"/>
    <mergeCell ref="A284:B284"/>
    <mergeCell ref="C284:G284"/>
    <mergeCell ref="H284:K284"/>
    <mergeCell ref="L284:P284"/>
    <mergeCell ref="Q285:AF285"/>
    <mergeCell ref="AG285:AJ285"/>
    <mergeCell ref="AK285:AL285"/>
    <mergeCell ref="AM285:AP285"/>
    <mergeCell ref="A285:B285"/>
    <mergeCell ref="C285:G285"/>
    <mergeCell ref="H285:K285"/>
    <mergeCell ref="L285:P285"/>
    <mergeCell ref="Q286:AF286"/>
    <mergeCell ref="AG286:AJ286"/>
    <mergeCell ref="AK286:AL286"/>
    <mergeCell ref="AM286:AP286"/>
    <mergeCell ref="A286:B286"/>
    <mergeCell ref="C286:G286"/>
    <mergeCell ref="H286:K286"/>
    <mergeCell ref="L286:P286"/>
    <mergeCell ref="Q281:AF281"/>
    <mergeCell ref="AG281:AJ281"/>
    <mergeCell ref="AK281:AL281"/>
    <mergeCell ref="AM281:AP281"/>
    <mergeCell ref="A281:B281"/>
    <mergeCell ref="C281:G281"/>
    <mergeCell ref="H281:K281"/>
    <mergeCell ref="L281:P281"/>
    <mergeCell ref="Q282:AF282"/>
    <mergeCell ref="AG282:AJ282"/>
    <mergeCell ref="AK282:AL282"/>
    <mergeCell ref="AM282:AP282"/>
    <mergeCell ref="A282:B282"/>
    <mergeCell ref="C282:G282"/>
    <mergeCell ref="H282:K282"/>
    <mergeCell ref="L282:P282"/>
    <mergeCell ref="Q283:AF283"/>
    <mergeCell ref="AG283:AJ283"/>
    <mergeCell ref="AK283:AL283"/>
    <mergeCell ref="AM283:AP283"/>
    <mergeCell ref="A283:B283"/>
    <mergeCell ref="C283:G283"/>
    <mergeCell ref="H283:K283"/>
    <mergeCell ref="L283:P283"/>
    <mergeCell ref="Q278:AF278"/>
    <mergeCell ref="AG278:AJ278"/>
    <mergeCell ref="AK278:AL278"/>
    <mergeCell ref="AM278:AP278"/>
    <mergeCell ref="A278:B278"/>
    <mergeCell ref="C278:G278"/>
    <mergeCell ref="H278:K278"/>
    <mergeCell ref="L278:P278"/>
    <mergeCell ref="Q279:AF279"/>
    <mergeCell ref="AG279:AJ279"/>
    <mergeCell ref="AK279:AL279"/>
    <mergeCell ref="AM279:AP279"/>
    <mergeCell ref="A279:B279"/>
    <mergeCell ref="C279:G279"/>
    <mergeCell ref="H279:K279"/>
    <mergeCell ref="L279:P279"/>
    <mergeCell ref="Q280:AF280"/>
    <mergeCell ref="AG280:AJ280"/>
    <mergeCell ref="AK280:AL280"/>
    <mergeCell ref="AM280:AP280"/>
    <mergeCell ref="A280:B280"/>
    <mergeCell ref="C280:G280"/>
    <mergeCell ref="H280:K280"/>
    <mergeCell ref="L280:P280"/>
    <mergeCell ref="Q275:AF275"/>
    <mergeCell ref="AG275:AJ275"/>
    <mergeCell ref="AK275:AL275"/>
    <mergeCell ref="AM275:AP275"/>
    <mergeCell ref="A275:B275"/>
    <mergeCell ref="C275:G275"/>
    <mergeCell ref="H275:K275"/>
    <mergeCell ref="L275:P275"/>
    <mergeCell ref="Q276:AF276"/>
    <mergeCell ref="AG276:AJ276"/>
    <mergeCell ref="AK276:AL276"/>
    <mergeCell ref="AM276:AP276"/>
    <mergeCell ref="A276:B276"/>
    <mergeCell ref="C276:G276"/>
    <mergeCell ref="H276:K276"/>
    <mergeCell ref="L276:P276"/>
    <mergeCell ref="Q277:AF277"/>
    <mergeCell ref="AG277:AJ277"/>
    <mergeCell ref="AK277:AL277"/>
    <mergeCell ref="AM277:AP277"/>
    <mergeCell ref="A277:B277"/>
    <mergeCell ref="C277:G277"/>
    <mergeCell ref="H277:K277"/>
    <mergeCell ref="L277:P277"/>
    <mergeCell ref="Q272:AF272"/>
    <mergeCell ref="AG272:AJ272"/>
    <mergeCell ref="AK272:AL272"/>
    <mergeCell ref="AM272:AP272"/>
    <mergeCell ref="A272:B272"/>
    <mergeCell ref="C272:G272"/>
    <mergeCell ref="H272:K272"/>
    <mergeCell ref="L272:P272"/>
    <mergeCell ref="Q273:AF273"/>
    <mergeCell ref="AG273:AJ273"/>
    <mergeCell ref="AK273:AL273"/>
    <mergeCell ref="AM273:AP273"/>
    <mergeCell ref="A273:B273"/>
    <mergeCell ref="C273:G273"/>
    <mergeCell ref="H273:K273"/>
    <mergeCell ref="L273:P273"/>
    <mergeCell ref="Q274:AF274"/>
    <mergeCell ref="AG274:AJ274"/>
    <mergeCell ref="AK274:AL274"/>
    <mergeCell ref="AM274:AP274"/>
    <mergeCell ref="A274:B274"/>
    <mergeCell ref="C274:G274"/>
    <mergeCell ref="H274:K274"/>
    <mergeCell ref="L274:P274"/>
    <mergeCell ref="Q269:AF269"/>
    <mergeCell ref="AG269:AJ269"/>
    <mergeCell ref="AK269:AL269"/>
    <mergeCell ref="AM269:AP269"/>
    <mergeCell ref="A269:B269"/>
    <mergeCell ref="C269:G269"/>
    <mergeCell ref="H269:K269"/>
    <mergeCell ref="L269:P269"/>
    <mergeCell ref="Q270:AF270"/>
    <mergeCell ref="AG270:AJ270"/>
    <mergeCell ref="AK270:AL270"/>
    <mergeCell ref="AM270:AP270"/>
    <mergeCell ref="A270:B270"/>
    <mergeCell ref="C270:G270"/>
    <mergeCell ref="H270:K270"/>
    <mergeCell ref="L270:P270"/>
    <mergeCell ref="Q271:AF271"/>
    <mergeCell ref="AG271:AJ271"/>
    <mergeCell ref="AK271:AL271"/>
    <mergeCell ref="AM271:AP271"/>
    <mergeCell ref="A271:B271"/>
    <mergeCell ref="C271:G271"/>
    <mergeCell ref="H271:K271"/>
    <mergeCell ref="L271:P271"/>
    <mergeCell ref="Q266:AF266"/>
    <mergeCell ref="AG266:AJ266"/>
    <mergeCell ref="AK266:AL266"/>
    <mergeCell ref="AM266:AP266"/>
    <mergeCell ref="A266:B266"/>
    <mergeCell ref="C266:G266"/>
    <mergeCell ref="H266:K266"/>
    <mergeCell ref="L266:P266"/>
    <mergeCell ref="Q267:AF267"/>
    <mergeCell ref="AG267:AJ267"/>
    <mergeCell ref="AK267:AL267"/>
    <mergeCell ref="AM267:AP267"/>
    <mergeCell ref="A267:B267"/>
    <mergeCell ref="C267:G267"/>
    <mergeCell ref="H267:K267"/>
    <mergeCell ref="L267:P267"/>
    <mergeCell ref="Q268:AF268"/>
    <mergeCell ref="AG268:AJ268"/>
    <mergeCell ref="AK268:AL268"/>
    <mergeCell ref="AM268:AP268"/>
    <mergeCell ref="A268:B268"/>
    <mergeCell ref="C268:G268"/>
    <mergeCell ref="H268:K268"/>
    <mergeCell ref="L268:P268"/>
    <mergeCell ref="Q263:AF263"/>
    <mergeCell ref="AG263:AJ263"/>
    <mergeCell ref="AK263:AL263"/>
    <mergeCell ref="AM263:AP263"/>
    <mergeCell ref="A263:B263"/>
    <mergeCell ref="C263:G263"/>
    <mergeCell ref="H263:K263"/>
    <mergeCell ref="L263:P263"/>
    <mergeCell ref="Q264:AF264"/>
    <mergeCell ref="AG264:AJ264"/>
    <mergeCell ref="AK264:AL264"/>
    <mergeCell ref="AM264:AP264"/>
    <mergeCell ref="A264:B264"/>
    <mergeCell ref="C264:G264"/>
    <mergeCell ref="H264:K264"/>
    <mergeCell ref="L264:P264"/>
    <mergeCell ref="Q265:AF265"/>
    <mergeCell ref="AG265:AJ265"/>
    <mergeCell ref="AK265:AL265"/>
    <mergeCell ref="AM265:AP265"/>
    <mergeCell ref="A265:B265"/>
    <mergeCell ref="C265:G265"/>
    <mergeCell ref="H265:K265"/>
    <mergeCell ref="L265:P265"/>
    <mergeCell ref="Q260:AF260"/>
    <mergeCell ref="AG260:AJ260"/>
    <mergeCell ref="AK260:AL260"/>
    <mergeCell ref="AM260:AP260"/>
    <mergeCell ref="A260:B260"/>
    <mergeCell ref="C260:G260"/>
    <mergeCell ref="H260:K260"/>
    <mergeCell ref="L260:P260"/>
    <mergeCell ref="Q261:AF261"/>
    <mergeCell ref="AG261:AJ261"/>
    <mergeCell ref="AK261:AL261"/>
    <mergeCell ref="AM261:AP261"/>
    <mergeCell ref="A261:B261"/>
    <mergeCell ref="C261:G261"/>
    <mergeCell ref="H261:K261"/>
    <mergeCell ref="L261:P261"/>
    <mergeCell ref="Q262:AF262"/>
    <mergeCell ref="AG262:AJ262"/>
    <mergeCell ref="AK262:AL262"/>
    <mergeCell ref="AM262:AP262"/>
    <mergeCell ref="A262:B262"/>
    <mergeCell ref="C262:G262"/>
    <mergeCell ref="H262:K262"/>
    <mergeCell ref="L262:P262"/>
    <mergeCell ref="Q257:AF257"/>
    <mergeCell ref="AG257:AJ257"/>
    <mergeCell ref="AK257:AL257"/>
    <mergeCell ref="AM257:AP257"/>
    <mergeCell ref="A257:B257"/>
    <mergeCell ref="C257:G257"/>
    <mergeCell ref="H257:K257"/>
    <mergeCell ref="L257:P257"/>
    <mergeCell ref="Q258:AF258"/>
    <mergeCell ref="AG258:AJ258"/>
    <mergeCell ref="AK258:AL258"/>
    <mergeCell ref="AM258:AP258"/>
    <mergeCell ref="A258:B258"/>
    <mergeCell ref="C258:G258"/>
    <mergeCell ref="H258:K258"/>
    <mergeCell ref="L258:P258"/>
    <mergeCell ref="Q259:AF259"/>
    <mergeCell ref="AG259:AJ259"/>
    <mergeCell ref="AK259:AL259"/>
    <mergeCell ref="AM259:AP259"/>
    <mergeCell ref="A259:B259"/>
    <mergeCell ref="C259:G259"/>
    <mergeCell ref="H259:K259"/>
    <mergeCell ref="L259:P259"/>
    <mergeCell ref="Q254:AF254"/>
    <mergeCell ref="AG254:AJ254"/>
    <mergeCell ref="AK254:AL254"/>
    <mergeCell ref="AM254:AP254"/>
    <mergeCell ref="A254:B254"/>
    <mergeCell ref="C254:G254"/>
    <mergeCell ref="H254:K254"/>
    <mergeCell ref="L254:P254"/>
    <mergeCell ref="Q255:AF255"/>
    <mergeCell ref="AG255:AJ255"/>
    <mergeCell ref="AK255:AL255"/>
    <mergeCell ref="AM255:AP255"/>
    <mergeCell ref="A255:B255"/>
    <mergeCell ref="C255:G255"/>
    <mergeCell ref="H255:K255"/>
    <mergeCell ref="L255:P255"/>
    <mergeCell ref="Q256:AF256"/>
    <mergeCell ref="AG256:AJ256"/>
    <mergeCell ref="AK256:AL256"/>
    <mergeCell ref="AM256:AP256"/>
    <mergeCell ref="A256:B256"/>
    <mergeCell ref="C256:G256"/>
    <mergeCell ref="H256:K256"/>
    <mergeCell ref="L256:P256"/>
    <mergeCell ref="Q251:AF251"/>
    <mergeCell ref="AG251:AJ251"/>
    <mergeCell ref="AK251:AL251"/>
    <mergeCell ref="AM251:AP251"/>
    <mergeCell ref="A251:B251"/>
    <mergeCell ref="C251:G251"/>
    <mergeCell ref="H251:K251"/>
    <mergeCell ref="L251:P251"/>
    <mergeCell ref="Q252:AF252"/>
    <mergeCell ref="AG252:AJ252"/>
    <mergeCell ref="AK252:AL252"/>
    <mergeCell ref="AM252:AP252"/>
    <mergeCell ref="A252:B252"/>
    <mergeCell ref="C252:G252"/>
    <mergeCell ref="H252:K252"/>
    <mergeCell ref="L252:P252"/>
    <mergeCell ref="Q253:AF253"/>
    <mergeCell ref="AG253:AJ253"/>
    <mergeCell ref="AK253:AL253"/>
    <mergeCell ref="AM253:AP253"/>
    <mergeCell ref="A253:B253"/>
    <mergeCell ref="C253:G253"/>
    <mergeCell ref="H253:K253"/>
    <mergeCell ref="L253:P253"/>
    <mergeCell ref="Q248:AF248"/>
    <mergeCell ref="AG248:AJ248"/>
    <mergeCell ref="AK248:AL248"/>
    <mergeCell ref="AM248:AP248"/>
    <mergeCell ref="A248:B248"/>
    <mergeCell ref="C248:G248"/>
    <mergeCell ref="H248:K248"/>
    <mergeCell ref="L248:P248"/>
    <mergeCell ref="Q249:AF249"/>
    <mergeCell ref="AG249:AJ249"/>
    <mergeCell ref="AK249:AL249"/>
    <mergeCell ref="AM249:AP249"/>
    <mergeCell ref="A249:B249"/>
    <mergeCell ref="C249:G249"/>
    <mergeCell ref="H249:K249"/>
    <mergeCell ref="L249:P249"/>
    <mergeCell ref="Q250:AF250"/>
    <mergeCell ref="AG250:AJ250"/>
    <mergeCell ref="AK250:AL250"/>
    <mergeCell ref="AM250:AP250"/>
    <mergeCell ref="A250:B250"/>
    <mergeCell ref="C250:G250"/>
    <mergeCell ref="H250:K250"/>
    <mergeCell ref="L250:P250"/>
    <mergeCell ref="Q245:AF245"/>
    <mergeCell ref="AG245:AJ245"/>
    <mergeCell ref="AK245:AL245"/>
    <mergeCell ref="AM245:AP245"/>
    <mergeCell ref="A245:B245"/>
    <mergeCell ref="C245:G245"/>
    <mergeCell ref="H245:K245"/>
    <mergeCell ref="L245:P245"/>
    <mergeCell ref="Q246:AF246"/>
    <mergeCell ref="AG246:AJ246"/>
    <mergeCell ref="AK246:AL246"/>
    <mergeCell ref="AM246:AP246"/>
    <mergeCell ref="A246:B246"/>
    <mergeCell ref="C246:G246"/>
    <mergeCell ref="H246:K246"/>
    <mergeCell ref="L246:P246"/>
    <mergeCell ref="Q247:AF247"/>
    <mergeCell ref="AG247:AJ247"/>
    <mergeCell ref="AK247:AL247"/>
    <mergeCell ref="AM247:AP247"/>
    <mergeCell ref="A247:B247"/>
    <mergeCell ref="C247:G247"/>
    <mergeCell ref="H247:K247"/>
    <mergeCell ref="L247:P247"/>
    <mergeCell ref="Q242:AF242"/>
    <mergeCell ref="AG242:AJ242"/>
    <mergeCell ref="AK242:AL242"/>
    <mergeCell ref="AM242:AP242"/>
    <mergeCell ref="A242:B242"/>
    <mergeCell ref="C242:G242"/>
    <mergeCell ref="H242:K242"/>
    <mergeCell ref="L242:P242"/>
    <mergeCell ref="Q243:AF243"/>
    <mergeCell ref="AG243:AJ243"/>
    <mergeCell ref="AK243:AL243"/>
    <mergeCell ref="AM243:AP243"/>
    <mergeCell ref="A243:B243"/>
    <mergeCell ref="C243:G243"/>
    <mergeCell ref="H243:K243"/>
    <mergeCell ref="L243:P243"/>
    <mergeCell ref="Q244:AF244"/>
    <mergeCell ref="AG244:AJ244"/>
    <mergeCell ref="AK244:AL244"/>
    <mergeCell ref="AM244:AP244"/>
    <mergeCell ref="A244:B244"/>
    <mergeCell ref="C244:G244"/>
    <mergeCell ref="H244:K244"/>
    <mergeCell ref="L244:P244"/>
    <mergeCell ref="Q239:AF239"/>
    <mergeCell ref="AG239:AJ239"/>
    <mergeCell ref="AK239:AL239"/>
    <mergeCell ref="AM239:AP239"/>
    <mergeCell ref="A239:B239"/>
    <mergeCell ref="C239:G239"/>
    <mergeCell ref="H239:K239"/>
    <mergeCell ref="L239:P239"/>
    <mergeCell ref="Q240:AF240"/>
    <mergeCell ref="AG240:AJ240"/>
    <mergeCell ref="AK240:AL240"/>
    <mergeCell ref="AM240:AP240"/>
    <mergeCell ref="A240:B240"/>
    <mergeCell ref="C240:G240"/>
    <mergeCell ref="H240:K240"/>
    <mergeCell ref="L240:P240"/>
    <mergeCell ref="Q241:AF241"/>
    <mergeCell ref="AG241:AJ241"/>
    <mergeCell ref="AK241:AL241"/>
    <mergeCell ref="AM241:AP241"/>
    <mergeCell ref="A241:B241"/>
    <mergeCell ref="C241:G241"/>
    <mergeCell ref="H241:K241"/>
    <mergeCell ref="L241:P241"/>
    <mergeCell ref="Q236:AF236"/>
    <mergeCell ref="AG236:AJ236"/>
    <mergeCell ref="AK236:AL236"/>
    <mergeCell ref="AM236:AP236"/>
    <mergeCell ref="A236:B236"/>
    <mergeCell ref="C236:G236"/>
    <mergeCell ref="H236:K236"/>
    <mergeCell ref="L236:P236"/>
    <mergeCell ref="Q237:AF237"/>
    <mergeCell ref="AG237:AJ237"/>
    <mergeCell ref="AK237:AL237"/>
    <mergeCell ref="AM237:AP237"/>
    <mergeCell ref="A237:B237"/>
    <mergeCell ref="C237:G237"/>
    <mergeCell ref="H237:K237"/>
    <mergeCell ref="L237:P237"/>
    <mergeCell ref="Q238:AF238"/>
    <mergeCell ref="AG238:AJ238"/>
    <mergeCell ref="AK238:AL238"/>
    <mergeCell ref="AM238:AP238"/>
    <mergeCell ref="A238:B238"/>
    <mergeCell ref="C238:G238"/>
    <mergeCell ref="H238:K238"/>
    <mergeCell ref="L238:P238"/>
    <mergeCell ref="Q233:AF233"/>
    <mergeCell ref="AG233:AJ233"/>
    <mergeCell ref="AK233:AL233"/>
    <mergeCell ref="AM233:AP233"/>
    <mergeCell ref="A233:B233"/>
    <mergeCell ref="C233:G233"/>
    <mergeCell ref="H233:K233"/>
    <mergeCell ref="L233:P233"/>
    <mergeCell ref="Q234:AF234"/>
    <mergeCell ref="AG234:AJ234"/>
    <mergeCell ref="AK234:AL234"/>
    <mergeCell ref="AM234:AP234"/>
    <mergeCell ref="A234:B234"/>
    <mergeCell ref="C234:G234"/>
    <mergeCell ref="H234:K234"/>
    <mergeCell ref="L234:P234"/>
    <mergeCell ref="Q235:AF235"/>
    <mergeCell ref="AG235:AJ235"/>
    <mergeCell ref="AK235:AL235"/>
    <mergeCell ref="AM235:AP235"/>
    <mergeCell ref="A235:B235"/>
    <mergeCell ref="C235:G235"/>
    <mergeCell ref="H235:K235"/>
    <mergeCell ref="L235:P235"/>
    <mergeCell ref="Q230:AF230"/>
    <mergeCell ref="AG230:AJ230"/>
    <mergeCell ref="AK230:AL230"/>
    <mergeCell ref="AM230:AP230"/>
    <mergeCell ref="A230:B230"/>
    <mergeCell ref="C230:G230"/>
    <mergeCell ref="H230:K230"/>
    <mergeCell ref="L230:P230"/>
    <mergeCell ref="Q231:AF231"/>
    <mergeCell ref="AG231:AJ231"/>
    <mergeCell ref="AK231:AL231"/>
    <mergeCell ref="AM231:AP231"/>
    <mergeCell ref="A231:B231"/>
    <mergeCell ref="C231:G231"/>
    <mergeCell ref="H231:K231"/>
    <mergeCell ref="L231:P231"/>
    <mergeCell ref="Q232:AF232"/>
    <mergeCell ref="AG232:AJ232"/>
    <mergeCell ref="AK232:AL232"/>
    <mergeCell ref="AM232:AP232"/>
    <mergeCell ref="A232:B232"/>
    <mergeCell ref="C232:G232"/>
    <mergeCell ref="H232:K232"/>
    <mergeCell ref="L232:P232"/>
    <mergeCell ref="Q227:AF227"/>
    <mergeCell ref="AG227:AJ227"/>
    <mergeCell ref="AK227:AL227"/>
    <mergeCell ref="AM227:AP227"/>
    <mergeCell ref="A227:B227"/>
    <mergeCell ref="C227:G227"/>
    <mergeCell ref="H227:K227"/>
    <mergeCell ref="L227:P227"/>
    <mergeCell ref="Q228:AF228"/>
    <mergeCell ref="AG228:AJ228"/>
    <mergeCell ref="AK228:AL228"/>
    <mergeCell ref="AM228:AP228"/>
    <mergeCell ref="A228:B228"/>
    <mergeCell ref="C228:G228"/>
    <mergeCell ref="H228:K228"/>
    <mergeCell ref="L228:P228"/>
    <mergeCell ref="Q229:AF229"/>
    <mergeCell ref="AG229:AJ229"/>
    <mergeCell ref="AK229:AL229"/>
    <mergeCell ref="AM229:AP229"/>
    <mergeCell ref="A229:B229"/>
    <mergeCell ref="C229:G229"/>
    <mergeCell ref="H229:K229"/>
    <mergeCell ref="L229:P229"/>
    <mergeCell ref="Q224:AF224"/>
    <mergeCell ref="AG224:AJ224"/>
    <mergeCell ref="AK224:AL224"/>
    <mergeCell ref="AM224:AP224"/>
    <mergeCell ref="A224:B224"/>
    <mergeCell ref="C224:G224"/>
    <mergeCell ref="H224:K224"/>
    <mergeCell ref="L224:P224"/>
    <mergeCell ref="Q225:AF225"/>
    <mergeCell ref="AG225:AJ225"/>
    <mergeCell ref="AK225:AL225"/>
    <mergeCell ref="AM225:AP225"/>
    <mergeCell ref="A225:B225"/>
    <mergeCell ref="C225:G225"/>
    <mergeCell ref="H225:K225"/>
    <mergeCell ref="L225:P225"/>
    <mergeCell ref="Q226:AF226"/>
    <mergeCell ref="AG226:AJ226"/>
    <mergeCell ref="AK226:AL226"/>
    <mergeCell ref="AM226:AP226"/>
    <mergeCell ref="A226:B226"/>
    <mergeCell ref="C226:G226"/>
    <mergeCell ref="H226:K226"/>
    <mergeCell ref="L226:P226"/>
    <mergeCell ref="Q221:AF221"/>
    <mergeCell ref="AG221:AJ221"/>
    <mergeCell ref="AK221:AL221"/>
    <mergeCell ref="AM221:AP221"/>
    <mergeCell ref="A221:B221"/>
    <mergeCell ref="C221:G221"/>
    <mergeCell ref="H221:K221"/>
    <mergeCell ref="L221:P221"/>
    <mergeCell ref="Q222:AF222"/>
    <mergeCell ref="AG222:AJ222"/>
    <mergeCell ref="AK222:AL222"/>
    <mergeCell ref="AM222:AP222"/>
    <mergeCell ref="A222:B222"/>
    <mergeCell ref="C222:G222"/>
    <mergeCell ref="H222:K222"/>
    <mergeCell ref="L222:P222"/>
    <mergeCell ref="Q223:AF223"/>
    <mergeCell ref="AG223:AJ223"/>
    <mergeCell ref="AK223:AL223"/>
    <mergeCell ref="AM223:AP223"/>
    <mergeCell ref="A223:B223"/>
    <mergeCell ref="C223:G223"/>
    <mergeCell ref="H223:K223"/>
    <mergeCell ref="L223:P223"/>
    <mergeCell ref="Q218:AF218"/>
    <mergeCell ref="AG218:AJ218"/>
    <mergeCell ref="AK218:AL218"/>
    <mergeCell ref="AM218:AP218"/>
    <mergeCell ref="A218:B218"/>
    <mergeCell ref="C218:G218"/>
    <mergeCell ref="H218:K218"/>
    <mergeCell ref="L218:P218"/>
    <mergeCell ref="Q219:AF219"/>
    <mergeCell ref="AG219:AJ219"/>
    <mergeCell ref="AK219:AL219"/>
    <mergeCell ref="AM219:AP219"/>
    <mergeCell ref="A219:B219"/>
    <mergeCell ref="C219:G219"/>
    <mergeCell ref="H219:K219"/>
    <mergeCell ref="L219:P219"/>
    <mergeCell ref="Q220:AF220"/>
    <mergeCell ref="AG220:AJ220"/>
    <mergeCell ref="AK220:AL220"/>
    <mergeCell ref="AM220:AP220"/>
    <mergeCell ref="A220:B220"/>
    <mergeCell ref="C220:G220"/>
    <mergeCell ref="H220:K220"/>
    <mergeCell ref="L220:P220"/>
    <mergeCell ref="Q215:AF215"/>
    <mergeCell ref="AG215:AJ215"/>
    <mergeCell ref="AK215:AL215"/>
    <mergeCell ref="AM215:AP215"/>
    <mergeCell ref="A215:B215"/>
    <mergeCell ref="C215:G215"/>
    <mergeCell ref="H215:K215"/>
    <mergeCell ref="L215:P215"/>
    <mergeCell ref="Q216:AF216"/>
    <mergeCell ref="AG216:AJ216"/>
    <mergeCell ref="AK216:AL216"/>
    <mergeCell ref="AM216:AP216"/>
    <mergeCell ref="A216:B216"/>
    <mergeCell ref="C216:G216"/>
    <mergeCell ref="H216:K216"/>
    <mergeCell ref="L216:P216"/>
    <mergeCell ref="Q217:AF217"/>
    <mergeCell ref="AG217:AJ217"/>
    <mergeCell ref="AK217:AL217"/>
    <mergeCell ref="AM217:AP217"/>
    <mergeCell ref="A217:B217"/>
    <mergeCell ref="C217:G217"/>
    <mergeCell ref="H217:K217"/>
    <mergeCell ref="L217:P217"/>
    <mergeCell ref="Q212:AF212"/>
    <mergeCell ref="AG212:AJ212"/>
    <mergeCell ref="AK212:AL212"/>
    <mergeCell ref="AM212:AP212"/>
    <mergeCell ref="A212:B212"/>
    <mergeCell ref="C212:G212"/>
    <mergeCell ref="H212:K212"/>
    <mergeCell ref="L212:P212"/>
    <mergeCell ref="Q213:AF213"/>
    <mergeCell ref="AG213:AJ213"/>
    <mergeCell ref="AK213:AL213"/>
    <mergeCell ref="AM213:AP213"/>
    <mergeCell ref="A213:B213"/>
    <mergeCell ref="C213:G213"/>
    <mergeCell ref="H213:K213"/>
    <mergeCell ref="L213:P213"/>
    <mergeCell ref="Q214:AF214"/>
    <mergeCell ref="AG214:AJ214"/>
    <mergeCell ref="AK214:AL214"/>
    <mergeCell ref="AM214:AP214"/>
    <mergeCell ref="A214:B214"/>
    <mergeCell ref="C214:G214"/>
    <mergeCell ref="H214:K214"/>
    <mergeCell ref="L214:P214"/>
    <mergeCell ref="Q209:AF209"/>
    <mergeCell ref="AG209:AJ209"/>
    <mergeCell ref="AK209:AL209"/>
    <mergeCell ref="AM209:AP209"/>
    <mergeCell ref="A209:B209"/>
    <mergeCell ref="C209:G209"/>
    <mergeCell ref="H209:K209"/>
    <mergeCell ref="L209:P209"/>
    <mergeCell ref="Q210:AF210"/>
    <mergeCell ref="AG210:AJ210"/>
    <mergeCell ref="AK210:AL210"/>
    <mergeCell ref="AM210:AP210"/>
    <mergeCell ref="A210:B210"/>
    <mergeCell ref="C210:G210"/>
    <mergeCell ref="H210:K210"/>
    <mergeCell ref="L210:P210"/>
    <mergeCell ref="Q211:AF211"/>
    <mergeCell ref="AG211:AJ211"/>
    <mergeCell ref="AK211:AL211"/>
    <mergeCell ref="AM211:AP211"/>
    <mergeCell ref="A211:B211"/>
    <mergeCell ref="C211:G211"/>
    <mergeCell ref="H211:K211"/>
    <mergeCell ref="L211:P211"/>
    <mergeCell ref="Q206:AF206"/>
    <mergeCell ref="AG206:AJ206"/>
    <mergeCell ref="AK206:AL206"/>
    <mergeCell ref="AM206:AP206"/>
    <mergeCell ref="A206:B206"/>
    <mergeCell ref="C206:G206"/>
    <mergeCell ref="H206:K206"/>
    <mergeCell ref="L206:P206"/>
    <mergeCell ref="Q207:AF207"/>
    <mergeCell ref="AG207:AJ207"/>
    <mergeCell ref="AK207:AL207"/>
    <mergeCell ref="AM207:AP207"/>
    <mergeCell ref="A207:B207"/>
    <mergeCell ref="C207:G207"/>
    <mergeCell ref="H207:K207"/>
    <mergeCell ref="L207:P207"/>
    <mergeCell ref="Q208:AF208"/>
    <mergeCell ref="AG208:AJ208"/>
    <mergeCell ref="AK208:AL208"/>
    <mergeCell ref="AM208:AP208"/>
    <mergeCell ref="A208:B208"/>
    <mergeCell ref="C208:G208"/>
    <mergeCell ref="H208:K208"/>
    <mergeCell ref="L208:P208"/>
    <mergeCell ref="Q203:AF203"/>
    <mergeCell ref="AG203:AJ203"/>
    <mergeCell ref="AK203:AL203"/>
    <mergeCell ref="AM203:AP203"/>
    <mergeCell ref="A203:B203"/>
    <mergeCell ref="C203:G203"/>
    <mergeCell ref="H203:K203"/>
    <mergeCell ref="L203:P203"/>
    <mergeCell ref="Q204:AF204"/>
    <mergeCell ref="AG204:AJ204"/>
    <mergeCell ref="AK204:AL204"/>
    <mergeCell ref="AM204:AP204"/>
    <mergeCell ref="A204:B204"/>
    <mergeCell ref="C204:G204"/>
    <mergeCell ref="H204:K204"/>
    <mergeCell ref="L204:P204"/>
    <mergeCell ref="Q205:AF205"/>
    <mergeCell ref="AG205:AJ205"/>
    <mergeCell ref="AK205:AL205"/>
    <mergeCell ref="AM205:AP205"/>
    <mergeCell ref="A205:B205"/>
    <mergeCell ref="C205:G205"/>
    <mergeCell ref="H205:K205"/>
    <mergeCell ref="L205:P205"/>
    <mergeCell ref="Q200:AF200"/>
    <mergeCell ref="AG200:AJ200"/>
    <mergeCell ref="AK200:AL200"/>
    <mergeCell ref="AM200:AP200"/>
    <mergeCell ref="A200:B200"/>
    <mergeCell ref="C200:G200"/>
    <mergeCell ref="H200:K200"/>
    <mergeCell ref="L200:P200"/>
    <mergeCell ref="Q201:AF201"/>
    <mergeCell ref="AG201:AJ201"/>
    <mergeCell ref="AK201:AL201"/>
    <mergeCell ref="AM201:AP201"/>
    <mergeCell ref="A201:B201"/>
    <mergeCell ref="C201:G201"/>
    <mergeCell ref="H201:K201"/>
    <mergeCell ref="L201:P201"/>
    <mergeCell ref="Q202:AF202"/>
    <mergeCell ref="AG202:AJ202"/>
    <mergeCell ref="AK202:AL202"/>
    <mergeCell ref="AM202:AP202"/>
    <mergeCell ref="A202:B202"/>
    <mergeCell ref="C202:G202"/>
    <mergeCell ref="H202:K202"/>
    <mergeCell ref="L202:P202"/>
    <mergeCell ref="Q197:AF197"/>
    <mergeCell ref="AG197:AJ197"/>
    <mergeCell ref="AK197:AL197"/>
    <mergeCell ref="AM197:AP197"/>
    <mergeCell ref="A197:B197"/>
    <mergeCell ref="C197:G197"/>
    <mergeCell ref="H197:K197"/>
    <mergeCell ref="L197:P197"/>
    <mergeCell ref="Q198:AF198"/>
    <mergeCell ref="AG198:AJ198"/>
    <mergeCell ref="AK198:AL198"/>
    <mergeCell ref="AM198:AP198"/>
    <mergeCell ref="A198:B198"/>
    <mergeCell ref="C198:G198"/>
    <mergeCell ref="H198:K198"/>
    <mergeCell ref="L198:P198"/>
    <mergeCell ref="Q199:AF199"/>
    <mergeCell ref="AG199:AJ199"/>
    <mergeCell ref="AK199:AL199"/>
    <mergeCell ref="AM199:AP199"/>
    <mergeCell ref="A199:B199"/>
    <mergeCell ref="C199:G199"/>
    <mergeCell ref="H199:K199"/>
    <mergeCell ref="L199:P199"/>
    <mergeCell ref="Q194:AF194"/>
    <mergeCell ref="AG194:AJ194"/>
    <mergeCell ref="AK194:AL194"/>
    <mergeCell ref="AM194:AP194"/>
    <mergeCell ref="A194:B194"/>
    <mergeCell ref="C194:G194"/>
    <mergeCell ref="H194:K194"/>
    <mergeCell ref="L194:P194"/>
    <mergeCell ref="Q195:AF195"/>
    <mergeCell ref="AG195:AJ195"/>
    <mergeCell ref="AK195:AL195"/>
    <mergeCell ref="AM195:AP195"/>
    <mergeCell ref="A195:B195"/>
    <mergeCell ref="C195:G195"/>
    <mergeCell ref="H195:K195"/>
    <mergeCell ref="L195:P195"/>
    <mergeCell ref="Q196:AF196"/>
    <mergeCell ref="AG196:AJ196"/>
    <mergeCell ref="AK196:AL196"/>
    <mergeCell ref="AM196:AP196"/>
    <mergeCell ref="A196:B196"/>
    <mergeCell ref="C196:G196"/>
    <mergeCell ref="H196:K196"/>
    <mergeCell ref="L196:P196"/>
    <mergeCell ref="Q191:AF191"/>
    <mergeCell ref="AG191:AJ191"/>
    <mergeCell ref="AK191:AL191"/>
    <mergeCell ref="AM191:AP191"/>
    <mergeCell ref="A191:B191"/>
    <mergeCell ref="C191:G191"/>
    <mergeCell ref="H191:K191"/>
    <mergeCell ref="L191:P191"/>
    <mergeCell ref="Q192:AF192"/>
    <mergeCell ref="AG192:AJ192"/>
    <mergeCell ref="AK192:AL192"/>
    <mergeCell ref="AM192:AP192"/>
    <mergeCell ref="A192:B192"/>
    <mergeCell ref="C192:G192"/>
    <mergeCell ref="H192:K192"/>
    <mergeCell ref="L192:P192"/>
    <mergeCell ref="Q193:AF193"/>
    <mergeCell ref="AG193:AJ193"/>
    <mergeCell ref="AK193:AL193"/>
    <mergeCell ref="AM193:AP193"/>
    <mergeCell ref="A193:B193"/>
    <mergeCell ref="C193:G193"/>
    <mergeCell ref="H193:K193"/>
    <mergeCell ref="L193:P193"/>
    <mergeCell ref="Q188:AF188"/>
    <mergeCell ref="AG188:AJ188"/>
    <mergeCell ref="AK188:AL188"/>
    <mergeCell ref="AM188:AP188"/>
    <mergeCell ref="A188:B188"/>
    <mergeCell ref="C188:G188"/>
    <mergeCell ref="H188:K188"/>
    <mergeCell ref="L188:P188"/>
    <mergeCell ref="Q189:AF189"/>
    <mergeCell ref="AG189:AJ189"/>
    <mergeCell ref="AK189:AL189"/>
    <mergeCell ref="AM189:AP189"/>
    <mergeCell ref="A189:B189"/>
    <mergeCell ref="C189:G189"/>
    <mergeCell ref="H189:K189"/>
    <mergeCell ref="L189:P189"/>
    <mergeCell ref="Q190:AF190"/>
    <mergeCell ref="AG190:AJ190"/>
    <mergeCell ref="AK190:AL190"/>
    <mergeCell ref="AM190:AP190"/>
    <mergeCell ref="A190:B190"/>
    <mergeCell ref="C190:G190"/>
    <mergeCell ref="H190:K190"/>
    <mergeCell ref="L190:P190"/>
    <mergeCell ref="Q185:AF185"/>
    <mergeCell ref="AG185:AJ185"/>
    <mergeCell ref="AK185:AL185"/>
    <mergeCell ref="AM185:AP185"/>
    <mergeCell ref="A185:B185"/>
    <mergeCell ref="C185:G185"/>
    <mergeCell ref="H185:K185"/>
    <mergeCell ref="L185:P185"/>
    <mergeCell ref="Q186:AF186"/>
    <mergeCell ref="AG186:AJ186"/>
    <mergeCell ref="AK186:AL186"/>
    <mergeCell ref="AM186:AP186"/>
    <mergeCell ref="A186:B186"/>
    <mergeCell ref="C186:G186"/>
    <mergeCell ref="H186:K186"/>
    <mergeCell ref="L186:P186"/>
    <mergeCell ref="Q187:AF187"/>
    <mergeCell ref="AG187:AJ187"/>
    <mergeCell ref="AK187:AL187"/>
    <mergeCell ref="AM187:AP187"/>
    <mergeCell ref="A187:B187"/>
    <mergeCell ref="C187:G187"/>
    <mergeCell ref="H187:K187"/>
    <mergeCell ref="L187:P187"/>
    <mergeCell ref="Q182:AF182"/>
    <mergeCell ref="AG182:AJ182"/>
    <mergeCell ref="AK182:AL182"/>
    <mergeCell ref="AM182:AP182"/>
    <mergeCell ref="A182:B182"/>
    <mergeCell ref="C182:G182"/>
    <mergeCell ref="H182:K182"/>
    <mergeCell ref="L182:P182"/>
    <mergeCell ref="Q183:AF183"/>
    <mergeCell ref="AG183:AJ183"/>
    <mergeCell ref="AK183:AL183"/>
    <mergeCell ref="AM183:AP183"/>
    <mergeCell ref="A183:B183"/>
    <mergeCell ref="C183:G183"/>
    <mergeCell ref="H183:K183"/>
    <mergeCell ref="L183:P183"/>
    <mergeCell ref="Q184:AF184"/>
    <mergeCell ref="AG184:AJ184"/>
    <mergeCell ref="AK184:AL184"/>
    <mergeCell ref="AM184:AP184"/>
    <mergeCell ref="A184:B184"/>
    <mergeCell ref="C184:G184"/>
    <mergeCell ref="H184:K184"/>
    <mergeCell ref="L184:P184"/>
    <mergeCell ref="Q179:AF179"/>
    <mergeCell ref="AG179:AJ179"/>
    <mergeCell ref="AK179:AL179"/>
    <mergeCell ref="AM179:AP179"/>
    <mergeCell ref="A179:B179"/>
    <mergeCell ref="C179:G179"/>
    <mergeCell ref="H179:K179"/>
    <mergeCell ref="L179:P179"/>
    <mergeCell ref="Q180:AF180"/>
    <mergeCell ref="AG180:AJ180"/>
    <mergeCell ref="AK180:AL180"/>
    <mergeCell ref="AM180:AP180"/>
    <mergeCell ref="A180:B180"/>
    <mergeCell ref="C180:G180"/>
    <mergeCell ref="H180:K180"/>
    <mergeCell ref="L180:P180"/>
    <mergeCell ref="Q181:AF181"/>
    <mergeCell ref="AG181:AJ181"/>
    <mergeCell ref="AK181:AL181"/>
    <mergeCell ref="AM181:AP181"/>
    <mergeCell ref="A181:B181"/>
    <mergeCell ref="C181:G181"/>
    <mergeCell ref="H181:K181"/>
    <mergeCell ref="L181:P181"/>
    <mergeCell ref="Q176:AF176"/>
    <mergeCell ref="AG176:AJ176"/>
    <mergeCell ref="AK176:AL176"/>
    <mergeCell ref="AM176:AP176"/>
    <mergeCell ref="A176:B176"/>
    <mergeCell ref="C176:G176"/>
    <mergeCell ref="H176:K176"/>
    <mergeCell ref="L176:P176"/>
    <mergeCell ref="Q177:AF177"/>
    <mergeCell ref="AG177:AJ177"/>
    <mergeCell ref="AK177:AL177"/>
    <mergeCell ref="AM177:AP177"/>
    <mergeCell ref="A177:B177"/>
    <mergeCell ref="C177:G177"/>
    <mergeCell ref="H177:K177"/>
    <mergeCell ref="L177:P177"/>
    <mergeCell ref="Q178:AF178"/>
    <mergeCell ref="AG178:AJ178"/>
    <mergeCell ref="AK178:AL178"/>
    <mergeCell ref="AM178:AP178"/>
    <mergeCell ref="A178:B178"/>
    <mergeCell ref="C178:G178"/>
    <mergeCell ref="H178:K178"/>
    <mergeCell ref="L178:P178"/>
    <mergeCell ref="Q173:AF173"/>
    <mergeCell ref="AG173:AJ173"/>
    <mergeCell ref="AK173:AL173"/>
    <mergeCell ref="AM173:AP173"/>
    <mergeCell ref="A173:B173"/>
    <mergeCell ref="C173:G173"/>
    <mergeCell ref="H173:K173"/>
    <mergeCell ref="L173:P173"/>
    <mergeCell ref="Q174:AF174"/>
    <mergeCell ref="AG174:AJ174"/>
    <mergeCell ref="AK174:AL174"/>
    <mergeCell ref="AM174:AP174"/>
    <mergeCell ref="A174:B174"/>
    <mergeCell ref="C174:G174"/>
    <mergeCell ref="H174:K174"/>
    <mergeCell ref="L174:P174"/>
    <mergeCell ref="Q175:AF175"/>
    <mergeCell ref="AG175:AJ175"/>
    <mergeCell ref="AK175:AL175"/>
    <mergeCell ref="AM175:AP175"/>
    <mergeCell ref="A175:B175"/>
    <mergeCell ref="C175:G175"/>
    <mergeCell ref="H175:K175"/>
    <mergeCell ref="L175:P175"/>
    <mergeCell ref="Q170:AF170"/>
    <mergeCell ref="AG170:AJ170"/>
    <mergeCell ref="AK170:AL170"/>
    <mergeCell ref="AM170:AP170"/>
    <mergeCell ref="A170:B170"/>
    <mergeCell ref="C170:G170"/>
    <mergeCell ref="H170:K170"/>
    <mergeCell ref="L170:P170"/>
    <mergeCell ref="Q171:AF171"/>
    <mergeCell ref="AG171:AJ171"/>
    <mergeCell ref="AK171:AL171"/>
    <mergeCell ref="AM171:AP171"/>
    <mergeCell ref="A171:B171"/>
    <mergeCell ref="C171:G171"/>
    <mergeCell ref="H171:K171"/>
    <mergeCell ref="L171:P171"/>
    <mergeCell ref="Q172:AF172"/>
    <mergeCell ref="AG172:AJ172"/>
    <mergeCell ref="AK172:AL172"/>
    <mergeCell ref="AM172:AP172"/>
    <mergeCell ref="A172:B172"/>
    <mergeCell ref="C172:G172"/>
    <mergeCell ref="H172:K172"/>
    <mergeCell ref="L172:P172"/>
    <mergeCell ref="Q167:AF167"/>
    <mergeCell ref="AG167:AJ167"/>
    <mergeCell ref="AK167:AL167"/>
    <mergeCell ref="AM167:AP167"/>
    <mergeCell ref="A167:B167"/>
    <mergeCell ref="C167:G167"/>
    <mergeCell ref="H167:K167"/>
    <mergeCell ref="L167:P167"/>
    <mergeCell ref="Q168:AF168"/>
    <mergeCell ref="AG168:AJ168"/>
    <mergeCell ref="AK168:AL168"/>
    <mergeCell ref="AM168:AP168"/>
    <mergeCell ref="A168:B168"/>
    <mergeCell ref="C168:G168"/>
    <mergeCell ref="H168:K168"/>
    <mergeCell ref="L168:P168"/>
    <mergeCell ref="Q169:AF169"/>
    <mergeCell ref="AG169:AJ169"/>
    <mergeCell ref="AK169:AL169"/>
    <mergeCell ref="AM169:AP169"/>
    <mergeCell ref="A169:B169"/>
    <mergeCell ref="C169:G169"/>
    <mergeCell ref="H169:K169"/>
    <mergeCell ref="L169:P169"/>
    <mergeCell ref="Q164:AF164"/>
    <mergeCell ref="AG164:AJ164"/>
    <mergeCell ref="AK164:AL164"/>
    <mergeCell ref="AM164:AP164"/>
    <mergeCell ref="A164:B164"/>
    <mergeCell ref="C164:G164"/>
    <mergeCell ref="H164:K164"/>
    <mergeCell ref="L164:P164"/>
    <mergeCell ref="Q165:AF165"/>
    <mergeCell ref="AG165:AJ165"/>
    <mergeCell ref="AK165:AL165"/>
    <mergeCell ref="AM165:AP165"/>
    <mergeCell ref="A165:B165"/>
    <mergeCell ref="C165:G165"/>
    <mergeCell ref="H165:K165"/>
    <mergeCell ref="L165:P165"/>
    <mergeCell ref="Q166:AF166"/>
    <mergeCell ref="AG166:AJ166"/>
    <mergeCell ref="AK166:AL166"/>
    <mergeCell ref="AM166:AP166"/>
    <mergeCell ref="A166:B166"/>
    <mergeCell ref="C166:G166"/>
    <mergeCell ref="H166:K166"/>
    <mergeCell ref="L166:P166"/>
    <mergeCell ref="Q161:AF161"/>
    <mergeCell ref="AG161:AJ161"/>
    <mergeCell ref="AK161:AL161"/>
    <mergeCell ref="AM161:AP161"/>
    <mergeCell ref="A161:B161"/>
    <mergeCell ref="C161:G161"/>
    <mergeCell ref="H161:K161"/>
    <mergeCell ref="L161:P161"/>
    <mergeCell ref="Q162:AF162"/>
    <mergeCell ref="AG162:AJ162"/>
    <mergeCell ref="AK162:AL162"/>
    <mergeCell ref="AM162:AP162"/>
    <mergeCell ref="A162:B162"/>
    <mergeCell ref="C162:G162"/>
    <mergeCell ref="H162:K162"/>
    <mergeCell ref="L162:P162"/>
    <mergeCell ref="Q163:AF163"/>
    <mergeCell ref="AG163:AJ163"/>
    <mergeCell ref="AK163:AL163"/>
    <mergeCell ref="AM163:AP163"/>
    <mergeCell ref="A163:B163"/>
    <mergeCell ref="C163:G163"/>
    <mergeCell ref="H163:K163"/>
    <mergeCell ref="L163:P163"/>
    <mergeCell ref="Q158:AF158"/>
    <mergeCell ref="AG158:AJ158"/>
    <mergeCell ref="AK158:AL158"/>
    <mergeCell ref="AM158:AP158"/>
    <mergeCell ref="A158:B158"/>
    <mergeCell ref="C158:G158"/>
    <mergeCell ref="H158:K158"/>
    <mergeCell ref="L158:P158"/>
    <mergeCell ref="Q159:AF159"/>
    <mergeCell ref="AG159:AJ159"/>
    <mergeCell ref="AK159:AL159"/>
    <mergeCell ref="AM159:AP159"/>
    <mergeCell ref="A159:B159"/>
    <mergeCell ref="C159:G159"/>
    <mergeCell ref="H159:K159"/>
    <mergeCell ref="L159:P159"/>
    <mergeCell ref="Q160:AF160"/>
    <mergeCell ref="AG160:AJ160"/>
    <mergeCell ref="AK160:AL160"/>
    <mergeCell ref="AM160:AP160"/>
    <mergeCell ref="A160:B160"/>
    <mergeCell ref="C160:G160"/>
    <mergeCell ref="H160:K160"/>
    <mergeCell ref="L160:P160"/>
    <mergeCell ref="Q155:AF155"/>
    <mergeCell ref="AG155:AJ155"/>
    <mergeCell ref="AK155:AL155"/>
    <mergeCell ref="AM155:AP155"/>
    <mergeCell ref="A155:B155"/>
    <mergeCell ref="C155:G155"/>
    <mergeCell ref="H155:K155"/>
    <mergeCell ref="L155:P155"/>
    <mergeCell ref="Q156:AF156"/>
    <mergeCell ref="AG156:AJ156"/>
    <mergeCell ref="AK156:AL156"/>
    <mergeCell ref="AM156:AP156"/>
    <mergeCell ref="A156:B156"/>
    <mergeCell ref="C156:G156"/>
    <mergeCell ref="H156:K156"/>
    <mergeCell ref="L156:P156"/>
    <mergeCell ref="Q157:AF157"/>
    <mergeCell ref="AG157:AJ157"/>
    <mergeCell ref="AK157:AL157"/>
    <mergeCell ref="AM157:AP157"/>
    <mergeCell ref="A157:B157"/>
    <mergeCell ref="C157:G157"/>
    <mergeCell ref="H157:K157"/>
    <mergeCell ref="L157:P157"/>
    <mergeCell ref="Q152:AF152"/>
    <mergeCell ref="AG152:AJ152"/>
    <mergeCell ref="AK152:AL152"/>
    <mergeCell ref="AM152:AP152"/>
    <mergeCell ref="A152:B152"/>
    <mergeCell ref="C152:G152"/>
    <mergeCell ref="H152:K152"/>
    <mergeCell ref="L152:P152"/>
    <mergeCell ref="Q153:AF153"/>
    <mergeCell ref="AG153:AJ153"/>
    <mergeCell ref="AK153:AL153"/>
    <mergeCell ref="AM153:AP153"/>
    <mergeCell ref="A153:B153"/>
    <mergeCell ref="C153:G153"/>
    <mergeCell ref="H153:K153"/>
    <mergeCell ref="L153:P153"/>
    <mergeCell ref="Q154:AF154"/>
    <mergeCell ref="AG154:AJ154"/>
    <mergeCell ref="AK154:AL154"/>
    <mergeCell ref="AM154:AP154"/>
    <mergeCell ref="A154:B154"/>
    <mergeCell ref="C154:G154"/>
    <mergeCell ref="H154:K154"/>
    <mergeCell ref="L154:P154"/>
    <mergeCell ref="Q149:AF149"/>
    <mergeCell ref="AG149:AJ149"/>
    <mergeCell ref="AK149:AL149"/>
    <mergeCell ref="AM149:AP149"/>
    <mergeCell ref="A149:B149"/>
    <mergeCell ref="C149:G149"/>
    <mergeCell ref="H149:K149"/>
    <mergeCell ref="L149:P149"/>
    <mergeCell ref="Q150:AF150"/>
    <mergeCell ref="AG150:AJ150"/>
    <mergeCell ref="AK150:AL150"/>
    <mergeCell ref="AM150:AP150"/>
    <mergeCell ref="A150:B150"/>
    <mergeCell ref="C150:G150"/>
    <mergeCell ref="H150:K150"/>
    <mergeCell ref="L150:P150"/>
    <mergeCell ref="Q151:AF151"/>
    <mergeCell ref="AG151:AJ151"/>
    <mergeCell ref="AK151:AL151"/>
    <mergeCell ref="AM151:AP151"/>
    <mergeCell ref="A151:B151"/>
    <mergeCell ref="C151:G151"/>
    <mergeCell ref="H151:K151"/>
    <mergeCell ref="L151:P151"/>
    <mergeCell ref="Q146:AF146"/>
    <mergeCell ref="AG146:AJ146"/>
    <mergeCell ref="AK146:AL146"/>
    <mergeCell ref="AM146:AP146"/>
    <mergeCell ref="A146:B146"/>
    <mergeCell ref="C146:G146"/>
    <mergeCell ref="H146:K146"/>
    <mergeCell ref="L146:P146"/>
    <mergeCell ref="Q147:AF147"/>
    <mergeCell ref="AG147:AJ147"/>
    <mergeCell ref="AK147:AL147"/>
    <mergeCell ref="AM147:AP147"/>
    <mergeCell ref="A147:B147"/>
    <mergeCell ref="C147:G147"/>
    <mergeCell ref="H147:K147"/>
    <mergeCell ref="L147:P147"/>
    <mergeCell ref="Q148:AF148"/>
    <mergeCell ref="AG148:AJ148"/>
    <mergeCell ref="AK148:AL148"/>
    <mergeCell ref="AM148:AP148"/>
    <mergeCell ref="A148:B148"/>
    <mergeCell ref="C148:G148"/>
    <mergeCell ref="H148:K148"/>
    <mergeCell ref="L148:P148"/>
    <mergeCell ref="Q143:AF143"/>
    <mergeCell ref="AG143:AJ143"/>
    <mergeCell ref="AK143:AL143"/>
    <mergeCell ref="AM143:AP143"/>
    <mergeCell ref="A143:B143"/>
    <mergeCell ref="C143:G143"/>
    <mergeCell ref="H143:K143"/>
    <mergeCell ref="L143:P143"/>
    <mergeCell ref="Q144:AF144"/>
    <mergeCell ref="AG144:AJ144"/>
    <mergeCell ref="AK144:AL144"/>
    <mergeCell ref="AM144:AP144"/>
    <mergeCell ref="A144:B144"/>
    <mergeCell ref="C144:G144"/>
    <mergeCell ref="H144:K144"/>
    <mergeCell ref="L144:P144"/>
    <mergeCell ref="Q145:AF145"/>
    <mergeCell ref="AG145:AJ145"/>
    <mergeCell ref="AK145:AL145"/>
    <mergeCell ref="AM145:AP145"/>
    <mergeCell ref="A145:B145"/>
    <mergeCell ref="C145:G145"/>
    <mergeCell ref="H145:K145"/>
    <mergeCell ref="L145:P145"/>
    <mergeCell ref="Q140:AF140"/>
    <mergeCell ref="AG140:AJ140"/>
    <mergeCell ref="AK140:AL140"/>
    <mergeCell ref="AM140:AP140"/>
    <mergeCell ref="A140:B140"/>
    <mergeCell ref="C140:G140"/>
    <mergeCell ref="H140:K140"/>
    <mergeCell ref="L140:P140"/>
    <mergeCell ref="Q141:AF141"/>
    <mergeCell ref="AG141:AJ141"/>
    <mergeCell ref="AK141:AL141"/>
    <mergeCell ref="AM141:AP141"/>
    <mergeCell ref="A141:B141"/>
    <mergeCell ref="C141:G141"/>
    <mergeCell ref="H141:K141"/>
    <mergeCell ref="L141:P141"/>
    <mergeCell ref="Q142:AF142"/>
    <mergeCell ref="AG142:AJ142"/>
    <mergeCell ref="AK142:AL142"/>
    <mergeCell ref="AM142:AP142"/>
    <mergeCell ref="A142:B142"/>
    <mergeCell ref="C142:G142"/>
    <mergeCell ref="H142:K142"/>
    <mergeCell ref="L142:P142"/>
    <mergeCell ref="Q137:AF137"/>
    <mergeCell ref="AG137:AJ137"/>
    <mergeCell ref="AK137:AL137"/>
    <mergeCell ref="AM137:AP137"/>
    <mergeCell ref="A137:B137"/>
    <mergeCell ref="C137:G137"/>
    <mergeCell ref="H137:K137"/>
    <mergeCell ref="L137:P137"/>
    <mergeCell ref="Q138:AF138"/>
    <mergeCell ref="AG138:AJ138"/>
    <mergeCell ref="AK138:AL138"/>
    <mergeCell ref="AM138:AP138"/>
    <mergeCell ref="A138:B138"/>
    <mergeCell ref="C138:G138"/>
    <mergeCell ref="H138:K138"/>
    <mergeCell ref="L138:P138"/>
    <mergeCell ref="Q139:AF139"/>
    <mergeCell ref="AG139:AJ139"/>
    <mergeCell ref="AK139:AL139"/>
    <mergeCell ref="AM139:AP139"/>
    <mergeCell ref="A139:B139"/>
    <mergeCell ref="C139:G139"/>
    <mergeCell ref="H139:K139"/>
    <mergeCell ref="L139:P139"/>
    <mergeCell ref="Q134:AF134"/>
    <mergeCell ref="AG134:AJ134"/>
    <mergeCell ref="AK134:AL134"/>
    <mergeCell ref="AM134:AP134"/>
    <mergeCell ref="A134:B134"/>
    <mergeCell ref="C134:G134"/>
    <mergeCell ref="H134:K134"/>
    <mergeCell ref="L134:P134"/>
    <mergeCell ref="Q135:AF135"/>
    <mergeCell ref="AG135:AJ135"/>
    <mergeCell ref="AK135:AL135"/>
    <mergeCell ref="AM135:AP135"/>
    <mergeCell ref="A135:B135"/>
    <mergeCell ref="C135:G135"/>
    <mergeCell ref="H135:K135"/>
    <mergeCell ref="L135:P135"/>
    <mergeCell ref="Q136:AF136"/>
    <mergeCell ref="AG136:AJ136"/>
    <mergeCell ref="AK136:AL136"/>
    <mergeCell ref="AM136:AP136"/>
    <mergeCell ref="A136:B136"/>
    <mergeCell ref="C136:G136"/>
    <mergeCell ref="H136:K136"/>
    <mergeCell ref="L136:P136"/>
    <mergeCell ref="Q131:AF131"/>
    <mergeCell ref="AG131:AJ131"/>
    <mergeCell ref="AK131:AL131"/>
    <mergeCell ref="AM131:AP131"/>
    <mergeCell ref="A131:B131"/>
    <mergeCell ref="C131:G131"/>
    <mergeCell ref="H131:K131"/>
    <mergeCell ref="L131:P131"/>
    <mergeCell ref="Q132:AF132"/>
    <mergeCell ref="AG132:AJ132"/>
    <mergeCell ref="AK132:AL132"/>
    <mergeCell ref="AM132:AP132"/>
    <mergeCell ref="A132:B132"/>
    <mergeCell ref="C132:G132"/>
    <mergeCell ref="H132:K132"/>
    <mergeCell ref="L132:P132"/>
    <mergeCell ref="Q133:AF133"/>
    <mergeCell ref="AG133:AJ133"/>
    <mergeCell ref="AK133:AL133"/>
    <mergeCell ref="AM133:AP133"/>
    <mergeCell ref="A133:B133"/>
    <mergeCell ref="C133:G133"/>
    <mergeCell ref="H133:K133"/>
    <mergeCell ref="L133:P133"/>
    <mergeCell ref="Q128:AF128"/>
    <mergeCell ref="AG128:AJ128"/>
    <mergeCell ref="AK128:AL128"/>
    <mergeCell ref="AM128:AP128"/>
    <mergeCell ref="A128:B128"/>
    <mergeCell ref="C128:G128"/>
    <mergeCell ref="H128:K128"/>
    <mergeCell ref="L128:P128"/>
    <mergeCell ref="Q129:AF129"/>
    <mergeCell ref="AG129:AJ129"/>
    <mergeCell ref="AK129:AL129"/>
    <mergeCell ref="AM129:AP129"/>
    <mergeCell ref="A129:B129"/>
    <mergeCell ref="C129:G129"/>
    <mergeCell ref="H129:K129"/>
    <mergeCell ref="L129:P129"/>
    <mergeCell ref="Q130:AF130"/>
    <mergeCell ref="AG130:AJ130"/>
    <mergeCell ref="AK130:AL130"/>
    <mergeCell ref="AM130:AP130"/>
    <mergeCell ref="A130:B130"/>
    <mergeCell ref="C130:G130"/>
    <mergeCell ref="H130:K130"/>
    <mergeCell ref="L130:P130"/>
    <mergeCell ref="Q125:AF125"/>
    <mergeCell ref="AG125:AJ125"/>
    <mergeCell ref="AK125:AL125"/>
    <mergeCell ref="AM125:AP125"/>
    <mergeCell ref="A125:B125"/>
    <mergeCell ref="C125:G125"/>
    <mergeCell ref="H125:K125"/>
    <mergeCell ref="L125:P125"/>
    <mergeCell ref="Q126:AF126"/>
    <mergeCell ref="AG126:AJ126"/>
    <mergeCell ref="AK126:AL126"/>
    <mergeCell ref="AM126:AP126"/>
    <mergeCell ref="A126:B126"/>
    <mergeCell ref="C126:G126"/>
    <mergeCell ref="H126:K126"/>
    <mergeCell ref="L126:P126"/>
    <mergeCell ref="Q127:AF127"/>
    <mergeCell ref="AG127:AJ127"/>
    <mergeCell ref="AK127:AL127"/>
    <mergeCell ref="AM127:AP127"/>
    <mergeCell ref="A127:B127"/>
    <mergeCell ref="C127:G127"/>
    <mergeCell ref="H127:K127"/>
    <mergeCell ref="L127:P127"/>
    <mergeCell ref="Q122:AF122"/>
    <mergeCell ref="AG122:AJ122"/>
    <mergeCell ref="AK122:AL122"/>
    <mergeCell ref="AM122:AP122"/>
    <mergeCell ref="A122:B122"/>
    <mergeCell ref="C122:G122"/>
    <mergeCell ref="H122:K122"/>
    <mergeCell ref="L122:P122"/>
    <mergeCell ref="Q123:AF123"/>
    <mergeCell ref="AG123:AJ123"/>
    <mergeCell ref="AK123:AL123"/>
    <mergeCell ref="AM123:AP123"/>
    <mergeCell ref="A123:B123"/>
    <mergeCell ref="C123:G123"/>
    <mergeCell ref="H123:K123"/>
    <mergeCell ref="L123:P123"/>
    <mergeCell ref="Q124:AF124"/>
    <mergeCell ref="AG124:AJ124"/>
    <mergeCell ref="AK124:AL124"/>
    <mergeCell ref="AM124:AP124"/>
    <mergeCell ref="A124:B124"/>
    <mergeCell ref="C124:G124"/>
    <mergeCell ref="H124:K124"/>
    <mergeCell ref="L124:P124"/>
    <mergeCell ref="Q119:AF119"/>
    <mergeCell ref="AG119:AJ119"/>
    <mergeCell ref="AK119:AL119"/>
    <mergeCell ref="AM119:AP119"/>
    <mergeCell ref="A119:B119"/>
    <mergeCell ref="C119:G119"/>
    <mergeCell ref="H119:K119"/>
    <mergeCell ref="L119:P119"/>
    <mergeCell ref="Q120:AF120"/>
    <mergeCell ref="AG120:AJ120"/>
    <mergeCell ref="AK120:AL120"/>
    <mergeCell ref="AM120:AP120"/>
    <mergeCell ref="A120:B120"/>
    <mergeCell ref="C120:G120"/>
    <mergeCell ref="H120:K120"/>
    <mergeCell ref="L120:P120"/>
    <mergeCell ref="Q121:AF121"/>
    <mergeCell ref="AG121:AJ121"/>
    <mergeCell ref="AK121:AL121"/>
    <mergeCell ref="AM121:AP121"/>
    <mergeCell ref="A121:B121"/>
    <mergeCell ref="C121:G121"/>
    <mergeCell ref="H121:K121"/>
    <mergeCell ref="L121:P121"/>
    <mergeCell ref="Q116:AF116"/>
    <mergeCell ref="AG116:AJ116"/>
    <mergeCell ref="AK116:AL116"/>
    <mergeCell ref="AM116:AP116"/>
    <mergeCell ref="A116:B116"/>
    <mergeCell ref="C116:G116"/>
    <mergeCell ref="H116:K116"/>
    <mergeCell ref="L116:P116"/>
    <mergeCell ref="Q117:AF117"/>
    <mergeCell ref="AG117:AJ117"/>
    <mergeCell ref="AK117:AL117"/>
    <mergeCell ref="AM117:AP117"/>
    <mergeCell ref="A117:B117"/>
    <mergeCell ref="C117:G117"/>
    <mergeCell ref="H117:K117"/>
    <mergeCell ref="L117:P117"/>
    <mergeCell ref="Q118:AF118"/>
    <mergeCell ref="AG118:AJ118"/>
    <mergeCell ref="AK118:AL118"/>
    <mergeCell ref="AM118:AP118"/>
    <mergeCell ref="A118:B118"/>
    <mergeCell ref="C118:G118"/>
    <mergeCell ref="H118:K118"/>
    <mergeCell ref="L118:P118"/>
    <mergeCell ref="Q113:AF113"/>
    <mergeCell ref="AG113:AJ113"/>
    <mergeCell ref="AK113:AL113"/>
    <mergeCell ref="AM113:AP113"/>
    <mergeCell ref="A113:B113"/>
    <mergeCell ref="C113:G113"/>
    <mergeCell ref="H113:K113"/>
    <mergeCell ref="L113:P113"/>
    <mergeCell ref="Q114:AF114"/>
    <mergeCell ref="AG114:AJ114"/>
    <mergeCell ref="AK114:AL114"/>
    <mergeCell ref="AM114:AP114"/>
    <mergeCell ref="A114:B114"/>
    <mergeCell ref="C114:G114"/>
    <mergeCell ref="H114:K114"/>
    <mergeCell ref="L114:P114"/>
    <mergeCell ref="Q115:AF115"/>
    <mergeCell ref="AG115:AJ115"/>
    <mergeCell ref="AK115:AL115"/>
    <mergeCell ref="AM115:AP115"/>
    <mergeCell ref="A115:B115"/>
    <mergeCell ref="C115:G115"/>
    <mergeCell ref="H115:K115"/>
    <mergeCell ref="L115:P115"/>
    <mergeCell ref="Q110:AF110"/>
    <mergeCell ref="AG110:AJ110"/>
    <mergeCell ref="AK110:AL110"/>
    <mergeCell ref="AM110:AP110"/>
    <mergeCell ref="A110:B110"/>
    <mergeCell ref="C110:G110"/>
    <mergeCell ref="H110:K110"/>
    <mergeCell ref="L110:P110"/>
    <mergeCell ref="Q111:AF111"/>
    <mergeCell ref="AG111:AJ111"/>
    <mergeCell ref="AK111:AL111"/>
    <mergeCell ref="AM111:AP111"/>
    <mergeCell ref="A111:B111"/>
    <mergeCell ref="C111:G111"/>
    <mergeCell ref="H111:K111"/>
    <mergeCell ref="L111:P111"/>
    <mergeCell ref="Q112:AF112"/>
    <mergeCell ref="AG112:AJ112"/>
    <mergeCell ref="AK112:AL112"/>
    <mergeCell ref="AM112:AP112"/>
    <mergeCell ref="A112:B112"/>
    <mergeCell ref="C112:G112"/>
    <mergeCell ref="H112:K112"/>
    <mergeCell ref="L112:P112"/>
    <mergeCell ref="Q107:AF107"/>
    <mergeCell ref="AG107:AJ107"/>
    <mergeCell ref="AK107:AL107"/>
    <mergeCell ref="AM107:AP107"/>
    <mergeCell ref="A107:B107"/>
    <mergeCell ref="C107:G107"/>
    <mergeCell ref="H107:K107"/>
    <mergeCell ref="L107:P107"/>
    <mergeCell ref="Q108:AF108"/>
    <mergeCell ref="AG108:AJ108"/>
    <mergeCell ref="AK108:AL108"/>
    <mergeCell ref="AM108:AP108"/>
    <mergeCell ref="A108:B108"/>
    <mergeCell ref="C108:G108"/>
    <mergeCell ref="H108:K108"/>
    <mergeCell ref="L108:P108"/>
    <mergeCell ref="Q109:AF109"/>
    <mergeCell ref="AG109:AJ109"/>
    <mergeCell ref="AK109:AL109"/>
    <mergeCell ref="AM109:AP109"/>
    <mergeCell ref="A109:B109"/>
    <mergeCell ref="C109:G109"/>
    <mergeCell ref="H109:K109"/>
    <mergeCell ref="L109:P109"/>
    <mergeCell ref="Q104:AF104"/>
    <mergeCell ref="AG104:AJ104"/>
    <mergeCell ref="AK104:AL104"/>
    <mergeCell ref="AM104:AP104"/>
    <mergeCell ref="A104:B104"/>
    <mergeCell ref="C104:G104"/>
    <mergeCell ref="H104:K104"/>
    <mergeCell ref="L104:P104"/>
    <mergeCell ref="Q105:AF105"/>
    <mergeCell ref="AG105:AJ105"/>
    <mergeCell ref="AK105:AL105"/>
    <mergeCell ref="AM105:AP105"/>
    <mergeCell ref="A105:B105"/>
    <mergeCell ref="C105:G105"/>
    <mergeCell ref="H105:K105"/>
    <mergeCell ref="L105:P105"/>
    <mergeCell ref="Q106:AF106"/>
    <mergeCell ref="AG106:AJ106"/>
    <mergeCell ref="AK106:AL106"/>
    <mergeCell ref="AM106:AP106"/>
    <mergeCell ref="A106:B106"/>
    <mergeCell ref="C106:G106"/>
    <mergeCell ref="H106:K106"/>
    <mergeCell ref="L106:P106"/>
    <mergeCell ref="Q101:AF101"/>
    <mergeCell ref="AG101:AJ101"/>
    <mergeCell ref="AK101:AL101"/>
    <mergeCell ref="AM101:AP101"/>
    <mergeCell ref="A101:B101"/>
    <mergeCell ref="C101:G101"/>
    <mergeCell ref="H101:K101"/>
    <mergeCell ref="L101:P101"/>
    <mergeCell ref="Q102:AF102"/>
    <mergeCell ref="AG102:AJ102"/>
    <mergeCell ref="AK102:AL102"/>
    <mergeCell ref="AM102:AP102"/>
    <mergeCell ref="A102:B102"/>
    <mergeCell ref="C102:G102"/>
    <mergeCell ref="H102:K102"/>
    <mergeCell ref="L102:P102"/>
    <mergeCell ref="Q103:AF103"/>
    <mergeCell ref="AG103:AJ103"/>
    <mergeCell ref="AK103:AL103"/>
    <mergeCell ref="AM103:AP103"/>
    <mergeCell ref="A103:B103"/>
    <mergeCell ref="C103:G103"/>
    <mergeCell ref="H103:K103"/>
    <mergeCell ref="L103:P103"/>
    <mergeCell ref="Q98:AF98"/>
    <mergeCell ref="AG98:AJ98"/>
    <mergeCell ref="AK98:AL98"/>
    <mergeCell ref="AM98:AP98"/>
    <mergeCell ref="A98:B98"/>
    <mergeCell ref="C98:G98"/>
    <mergeCell ref="H98:K98"/>
    <mergeCell ref="L98:P98"/>
    <mergeCell ref="Q99:AF99"/>
    <mergeCell ref="AG99:AJ99"/>
    <mergeCell ref="AK99:AL99"/>
    <mergeCell ref="AM99:AP99"/>
    <mergeCell ref="A99:B99"/>
    <mergeCell ref="C99:G99"/>
    <mergeCell ref="H99:K99"/>
    <mergeCell ref="L99:P99"/>
    <mergeCell ref="Q100:AF100"/>
    <mergeCell ref="AG100:AJ100"/>
    <mergeCell ref="AK100:AL100"/>
    <mergeCell ref="AM100:AP100"/>
    <mergeCell ref="A100:B100"/>
    <mergeCell ref="C100:G100"/>
    <mergeCell ref="H100:K100"/>
    <mergeCell ref="L100:P100"/>
    <mergeCell ref="Q95:AF95"/>
    <mergeCell ref="AG95:AJ95"/>
    <mergeCell ref="AK95:AL95"/>
    <mergeCell ref="AM95:AP95"/>
    <mergeCell ref="A95:B95"/>
    <mergeCell ref="C95:G95"/>
    <mergeCell ref="H95:K95"/>
    <mergeCell ref="L95:P95"/>
    <mergeCell ref="Q96:AF96"/>
    <mergeCell ref="AG96:AJ96"/>
    <mergeCell ref="AK96:AL96"/>
    <mergeCell ref="AM96:AP96"/>
    <mergeCell ref="A96:B96"/>
    <mergeCell ref="C96:G96"/>
    <mergeCell ref="H96:K96"/>
    <mergeCell ref="L96:P96"/>
    <mergeCell ref="Q97:AF97"/>
    <mergeCell ref="AG97:AJ97"/>
    <mergeCell ref="AK97:AL97"/>
    <mergeCell ref="AM97:AP97"/>
    <mergeCell ref="A97:B97"/>
    <mergeCell ref="C97:G97"/>
    <mergeCell ref="H97:K97"/>
    <mergeCell ref="L97:P97"/>
    <mergeCell ref="Q92:AF92"/>
    <mergeCell ref="AG92:AJ92"/>
    <mergeCell ref="AK92:AL92"/>
    <mergeCell ref="AM92:AP92"/>
    <mergeCell ref="A92:B92"/>
    <mergeCell ref="C92:G92"/>
    <mergeCell ref="H92:K92"/>
    <mergeCell ref="L92:P92"/>
    <mergeCell ref="Q93:AF93"/>
    <mergeCell ref="AG93:AJ93"/>
    <mergeCell ref="AK93:AL93"/>
    <mergeCell ref="AM93:AP93"/>
    <mergeCell ref="A93:B93"/>
    <mergeCell ref="C93:G93"/>
    <mergeCell ref="H93:K93"/>
    <mergeCell ref="L93:P93"/>
    <mergeCell ref="Q94:AF94"/>
    <mergeCell ref="AG94:AJ94"/>
    <mergeCell ref="AK94:AL94"/>
    <mergeCell ref="AM94:AP94"/>
    <mergeCell ref="A94:B94"/>
    <mergeCell ref="C94:G94"/>
    <mergeCell ref="H94:K94"/>
    <mergeCell ref="L94:P94"/>
    <mergeCell ref="Q89:AF89"/>
    <mergeCell ref="AG89:AJ89"/>
    <mergeCell ref="AK89:AL89"/>
    <mergeCell ref="AM89:AP89"/>
    <mergeCell ref="A89:B89"/>
    <mergeCell ref="C89:G89"/>
    <mergeCell ref="H89:K89"/>
    <mergeCell ref="L89:P89"/>
    <mergeCell ref="Q90:AF90"/>
    <mergeCell ref="AG90:AJ90"/>
    <mergeCell ref="AK90:AL90"/>
    <mergeCell ref="AM90:AP90"/>
    <mergeCell ref="A90:B90"/>
    <mergeCell ref="C90:G90"/>
    <mergeCell ref="H90:K90"/>
    <mergeCell ref="L90:P90"/>
    <mergeCell ref="Q91:AF91"/>
    <mergeCell ref="AG91:AJ91"/>
    <mergeCell ref="AK91:AL91"/>
    <mergeCell ref="AM91:AP91"/>
    <mergeCell ref="A91:B91"/>
    <mergeCell ref="C91:G91"/>
    <mergeCell ref="H91:K91"/>
    <mergeCell ref="L91:P91"/>
    <mergeCell ref="Q86:AF86"/>
    <mergeCell ref="AG86:AJ86"/>
    <mergeCell ref="AK86:AL86"/>
    <mergeCell ref="AM86:AP86"/>
    <mergeCell ref="A86:B86"/>
    <mergeCell ref="C86:G86"/>
    <mergeCell ref="H86:K86"/>
    <mergeCell ref="L86:P86"/>
    <mergeCell ref="Q87:AF87"/>
    <mergeCell ref="AG87:AJ87"/>
    <mergeCell ref="AK87:AL87"/>
    <mergeCell ref="AM87:AP87"/>
    <mergeCell ref="A87:B87"/>
    <mergeCell ref="C87:G87"/>
    <mergeCell ref="H87:K87"/>
    <mergeCell ref="L87:P87"/>
    <mergeCell ref="Q88:AF88"/>
    <mergeCell ref="AG88:AJ88"/>
    <mergeCell ref="AK88:AL88"/>
    <mergeCell ref="AM88:AP88"/>
    <mergeCell ref="A88:B88"/>
    <mergeCell ref="C88:G88"/>
    <mergeCell ref="H88:K88"/>
    <mergeCell ref="L88:P88"/>
    <mergeCell ref="Q83:AF83"/>
    <mergeCell ref="AG83:AJ83"/>
    <mergeCell ref="AK83:AL83"/>
    <mergeCell ref="AM83:AP83"/>
    <mergeCell ref="A83:B83"/>
    <mergeCell ref="C83:G83"/>
    <mergeCell ref="H83:K83"/>
    <mergeCell ref="L83:P83"/>
    <mergeCell ref="Q84:AF84"/>
    <mergeCell ref="AG84:AJ84"/>
    <mergeCell ref="AK84:AL84"/>
    <mergeCell ref="AM84:AP84"/>
    <mergeCell ref="A84:B84"/>
    <mergeCell ref="C84:G84"/>
    <mergeCell ref="H84:K84"/>
    <mergeCell ref="L84:P84"/>
    <mergeCell ref="Q85:AF85"/>
    <mergeCell ref="AG85:AJ85"/>
    <mergeCell ref="AK85:AL85"/>
    <mergeCell ref="AM85:AP85"/>
    <mergeCell ref="A85:B85"/>
    <mergeCell ref="C85:G85"/>
    <mergeCell ref="H85:K85"/>
    <mergeCell ref="L85:P85"/>
    <mergeCell ref="Q80:AF80"/>
    <mergeCell ref="AG80:AJ80"/>
    <mergeCell ref="AK80:AL80"/>
    <mergeCell ref="AM80:AP80"/>
    <mergeCell ref="A80:B80"/>
    <mergeCell ref="C80:G80"/>
    <mergeCell ref="H80:K80"/>
    <mergeCell ref="L80:P80"/>
    <mergeCell ref="Q81:AF81"/>
    <mergeCell ref="AG81:AJ81"/>
    <mergeCell ref="AK81:AL81"/>
    <mergeCell ref="AM81:AP81"/>
    <mergeCell ref="A81:B81"/>
    <mergeCell ref="C81:G81"/>
    <mergeCell ref="H81:K81"/>
    <mergeCell ref="L81:P81"/>
    <mergeCell ref="Q82:AF82"/>
    <mergeCell ref="AG82:AJ82"/>
    <mergeCell ref="AK82:AL82"/>
    <mergeCell ref="AM82:AP82"/>
    <mergeCell ref="A82:B82"/>
    <mergeCell ref="C82:G82"/>
    <mergeCell ref="H82:K82"/>
    <mergeCell ref="L82:P82"/>
    <mergeCell ref="Q77:AF77"/>
    <mergeCell ref="AG77:AJ77"/>
    <mergeCell ref="AK77:AL77"/>
    <mergeCell ref="AM77:AP77"/>
    <mergeCell ref="A77:B77"/>
    <mergeCell ref="C77:G77"/>
    <mergeCell ref="H77:K77"/>
    <mergeCell ref="L77:P77"/>
    <mergeCell ref="Q78:AF78"/>
    <mergeCell ref="AG78:AJ78"/>
    <mergeCell ref="AK78:AL78"/>
    <mergeCell ref="AM78:AP78"/>
    <mergeCell ref="A78:B78"/>
    <mergeCell ref="C78:G78"/>
    <mergeCell ref="H78:K78"/>
    <mergeCell ref="L78:P78"/>
    <mergeCell ref="Q79:AF79"/>
    <mergeCell ref="AG79:AJ79"/>
    <mergeCell ref="AK79:AL79"/>
    <mergeCell ref="AM79:AP79"/>
    <mergeCell ref="A79:B79"/>
    <mergeCell ref="C79:G79"/>
    <mergeCell ref="H79:K79"/>
    <mergeCell ref="L79:P79"/>
    <mergeCell ref="Q74:AF74"/>
    <mergeCell ref="AG74:AJ74"/>
    <mergeCell ref="AK74:AL74"/>
    <mergeCell ref="AM74:AP74"/>
    <mergeCell ref="A74:B74"/>
    <mergeCell ref="C74:G74"/>
    <mergeCell ref="H74:K74"/>
    <mergeCell ref="L74:P74"/>
    <mergeCell ref="Q75:AF75"/>
    <mergeCell ref="AG75:AJ75"/>
    <mergeCell ref="AK75:AL75"/>
    <mergeCell ref="AM75:AP75"/>
    <mergeCell ref="A75:B75"/>
    <mergeCell ref="C75:G75"/>
    <mergeCell ref="H75:K75"/>
    <mergeCell ref="L75:P75"/>
    <mergeCell ref="Q76:AF76"/>
    <mergeCell ref="AG76:AJ76"/>
    <mergeCell ref="AK76:AL76"/>
    <mergeCell ref="AM76:AP76"/>
    <mergeCell ref="A76:B76"/>
    <mergeCell ref="C76:G76"/>
    <mergeCell ref="H76:K76"/>
    <mergeCell ref="L76:P76"/>
    <mergeCell ref="Q71:AF71"/>
    <mergeCell ref="AG71:AJ71"/>
    <mergeCell ref="AK71:AL71"/>
    <mergeCell ref="AM71:AP71"/>
    <mergeCell ref="A71:B71"/>
    <mergeCell ref="C71:G71"/>
    <mergeCell ref="H71:K71"/>
    <mergeCell ref="L71:P71"/>
    <mergeCell ref="Q72:AF72"/>
    <mergeCell ref="AG72:AJ72"/>
    <mergeCell ref="AK72:AL72"/>
    <mergeCell ref="AM72:AP72"/>
    <mergeCell ref="A72:B72"/>
    <mergeCell ref="C72:G72"/>
    <mergeCell ref="H72:K72"/>
    <mergeCell ref="L72:P72"/>
    <mergeCell ref="Q73:AF73"/>
    <mergeCell ref="AG73:AJ73"/>
    <mergeCell ref="AK73:AL73"/>
    <mergeCell ref="AM73:AP73"/>
    <mergeCell ref="A73:B73"/>
    <mergeCell ref="C73:G73"/>
    <mergeCell ref="H73:K73"/>
    <mergeCell ref="L73:P73"/>
    <mergeCell ref="Q68:AF68"/>
    <mergeCell ref="AG68:AJ68"/>
    <mergeCell ref="AK68:AL68"/>
    <mergeCell ref="AM68:AP68"/>
    <mergeCell ref="A68:B68"/>
    <mergeCell ref="C68:G68"/>
    <mergeCell ref="H68:K68"/>
    <mergeCell ref="L68:P68"/>
    <mergeCell ref="Q69:AF69"/>
    <mergeCell ref="AG69:AJ69"/>
    <mergeCell ref="AK69:AL69"/>
    <mergeCell ref="AM69:AP69"/>
    <mergeCell ref="A69:B69"/>
    <mergeCell ref="C69:G69"/>
    <mergeCell ref="H69:K69"/>
    <mergeCell ref="L69:P69"/>
    <mergeCell ref="Q70:AF70"/>
    <mergeCell ref="AG70:AJ70"/>
    <mergeCell ref="AK70:AL70"/>
    <mergeCell ref="AM70:AP70"/>
    <mergeCell ref="A70:B70"/>
    <mergeCell ref="C70:G70"/>
    <mergeCell ref="H70:K70"/>
    <mergeCell ref="L70:P70"/>
    <mergeCell ref="Q65:AF65"/>
    <mergeCell ref="AG65:AJ65"/>
    <mergeCell ref="AK65:AL65"/>
    <mergeCell ref="AM65:AP65"/>
    <mergeCell ref="A65:B65"/>
    <mergeCell ref="C65:G65"/>
    <mergeCell ref="H65:K65"/>
    <mergeCell ref="L65:P65"/>
    <mergeCell ref="Q66:AF66"/>
    <mergeCell ref="AG66:AJ66"/>
    <mergeCell ref="AK66:AL66"/>
    <mergeCell ref="AM66:AP66"/>
    <mergeCell ref="A66:B66"/>
    <mergeCell ref="C66:G66"/>
    <mergeCell ref="H66:K66"/>
    <mergeCell ref="L66:P66"/>
    <mergeCell ref="Q67:AF67"/>
    <mergeCell ref="AG67:AJ67"/>
    <mergeCell ref="AK67:AL67"/>
    <mergeCell ref="AM67:AP67"/>
    <mergeCell ref="A67:B67"/>
    <mergeCell ref="C67:G67"/>
    <mergeCell ref="H67:K67"/>
    <mergeCell ref="L67:P67"/>
    <mergeCell ref="Q62:AF62"/>
    <mergeCell ref="AG62:AJ62"/>
    <mergeCell ref="AK62:AL62"/>
    <mergeCell ref="AM62:AP62"/>
    <mergeCell ref="A62:B62"/>
    <mergeCell ref="C62:G62"/>
    <mergeCell ref="H62:K62"/>
    <mergeCell ref="L62:P62"/>
    <mergeCell ref="Q63:AF63"/>
    <mergeCell ref="AG63:AJ63"/>
    <mergeCell ref="AK63:AL63"/>
    <mergeCell ref="AM63:AP63"/>
    <mergeCell ref="A63:B63"/>
    <mergeCell ref="C63:G63"/>
    <mergeCell ref="H63:K63"/>
    <mergeCell ref="L63:P63"/>
    <mergeCell ref="Q64:AF64"/>
    <mergeCell ref="AG64:AJ64"/>
    <mergeCell ref="AK64:AL64"/>
    <mergeCell ref="AM64:AP64"/>
    <mergeCell ref="A64:B64"/>
    <mergeCell ref="C64:G64"/>
    <mergeCell ref="H64:K64"/>
    <mergeCell ref="L64:P64"/>
    <mergeCell ref="Q59:AF59"/>
    <mergeCell ref="AG59:AJ59"/>
    <mergeCell ref="AK59:AL59"/>
    <mergeCell ref="AM59:AP59"/>
    <mergeCell ref="A59:B59"/>
    <mergeCell ref="C59:G59"/>
    <mergeCell ref="H59:K59"/>
    <mergeCell ref="L59:P59"/>
    <mergeCell ref="Q60:AF60"/>
    <mergeCell ref="AG60:AJ60"/>
    <mergeCell ref="AK60:AL60"/>
    <mergeCell ref="AM60:AP60"/>
    <mergeCell ref="A60:B60"/>
    <mergeCell ref="C60:G60"/>
    <mergeCell ref="H60:K60"/>
    <mergeCell ref="L60:P60"/>
    <mergeCell ref="Q61:AF61"/>
    <mergeCell ref="AG61:AJ61"/>
    <mergeCell ref="AK61:AL61"/>
    <mergeCell ref="AM61:AP61"/>
    <mergeCell ref="A61:B61"/>
    <mergeCell ref="C61:G61"/>
    <mergeCell ref="H61:K61"/>
    <mergeCell ref="L61:P61"/>
    <mergeCell ref="Q56:AF56"/>
    <mergeCell ref="AG56:AJ56"/>
    <mergeCell ref="AK56:AL56"/>
    <mergeCell ref="AM56:AP56"/>
    <mergeCell ref="A56:B56"/>
    <mergeCell ref="C56:G56"/>
    <mergeCell ref="H56:K56"/>
    <mergeCell ref="L56:P56"/>
    <mergeCell ref="Q57:AF57"/>
    <mergeCell ref="AG57:AJ57"/>
    <mergeCell ref="AK57:AL57"/>
    <mergeCell ref="AM57:AP57"/>
    <mergeCell ref="A57:B57"/>
    <mergeCell ref="C57:G57"/>
    <mergeCell ref="H57:K57"/>
    <mergeCell ref="L57:P57"/>
    <mergeCell ref="Q58:AF58"/>
    <mergeCell ref="AG58:AJ58"/>
    <mergeCell ref="AK58:AL58"/>
    <mergeCell ref="AM58:AP58"/>
    <mergeCell ref="A58:B58"/>
    <mergeCell ref="C58:G58"/>
    <mergeCell ref="H58:K58"/>
    <mergeCell ref="L58:P58"/>
    <mergeCell ref="Q53:AF53"/>
    <mergeCell ref="AG53:AJ53"/>
    <mergeCell ref="AK53:AL53"/>
    <mergeCell ref="AM53:AP53"/>
    <mergeCell ref="A53:B53"/>
    <mergeCell ref="C53:G53"/>
    <mergeCell ref="H53:K53"/>
    <mergeCell ref="L53:P53"/>
    <mergeCell ref="Q54:AF54"/>
    <mergeCell ref="AG54:AJ54"/>
    <mergeCell ref="AK54:AL54"/>
    <mergeCell ref="AM54:AP54"/>
    <mergeCell ref="A54:B54"/>
    <mergeCell ref="C54:G54"/>
    <mergeCell ref="H54:K54"/>
    <mergeCell ref="L54:P54"/>
    <mergeCell ref="Q55:AF55"/>
    <mergeCell ref="AG55:AJ55"/>
    <mergeCell ref="AK55:AL55"/>
    <mergeCell ref="AM55:AP55"/>
    <mergeCell ref="A55:B55"/>
    <mergeCell ref="C55:G55"/>
    <mergeCell ref="H55:K55"/>
    <mergeCell ref="L55:P55"/>
    <mergeCell ref="Q50:AF50"/>
    <mergeCell ref="AG50:AJ50"/>
    <mergeCell ref="AK50:AL50"/>
    <mergeCell ref="AM50:AP50"/>
    <mergeCell ref="A50:B50"/>
    <mergeCell ref="C50:G50"/>
    <mergeCell ref="H50:K50"/>
    <mergeCell ref="L50:P50"/>
    <mergeCell ref="Q51:AF51"/>
    <mergeCell ref="AG51:AJ51"/>
    <mergeCell ref="AK51:AL51"/>
    <mergeCell ref="AM51:AP51"/>
    <mergeCell ref="A51:B51"/>
    <mergeCell ref="C51:G51"/>
    <mergeCell ref="H51:K51"/>
    <mergeCell ref="L51:P51"/>
    <mergeCell ref="Q52:AF52"/>
    <mergeCell ref="AG52:AJ52"/>
    <mergeCell ref="AK52:AL52"/>
    <mergeCell ref="AM52:AP52"/>
    <mergeCell ref="A52:B52"/>
    <mergeCell ref="C52:G52"/>
    <mergeCell ref="H52:K52"/>
    <mergeCell ref="L52:P52"/>
    <mergeCell ref="Q47:AF47"/>
    <mergeCell ref="AG47:AJ47"/>
    <mergeCell ref="AK47:AL47"/>
    <mergeCell ref="AM47:AP47"/>
    <mergeCell ref="A47:B47"/>
    <mergeCell ref="C47:G47"/>
    <mergeCell ref="H47:K47"/>
    <mergeCell ref="L47:P47"/>
    <mergeCell ref="Q48:AF48"/>
    <mergeCell ref="AG48:AJ48"/>
    <mergeCell ref="AK48:AL48"/>
    <mergeCell ref="AM48:AP48"/>
    <mergeCell ref="A48:B48"/>
    <mergeCell ref="C48:G48"/>
    <mergeCell ref="H48:K48"/>
    <mergeCell ref="L48:P48"/>
    <mergeCell ref="Q49:AF49"/>
    <mergeCell ref="AG49:AJ49"/>
    <mergeCell ref="AK49:AL49"/>
    <mergeCell ref="AM49:AP49"/>
    <mergeCell ref="A49:B49"/>
    <mergeCell ref="C49:G49"/>
    <mergeCell ref="H49:K49"/>
    <mergeCell ref="L49:P49"/>
    <mergeCell ref="Q44:AF44"/>
    <mergeCell ref="AG44:AJ44"/>
    <mergeCell ref="AK44:AL44"/>
    <mergeCell ref="AM44:AP44"/>
    <mergeCell ref="A44:B44"/>
    <mergeCell ref="C44:G44"/>
    <mergeCell ref="H44:K44"/>
    <mergeCell ref="L44:P44"/>
    <mergeCell ref="Q45:AF45"/>
    <mergeCell ref="AG45:AJ45"/>
    <mergeCell ref="AK45:AL45"/>
    <mergeCell ref="AM45:AP45"/>
    <mergeCell ref="A45:B45"/>
    <mergeCell ref="C45:G45"/>
    <mergeCell ref="H45:K45"/>
    <mergeCell ref="L45:P45"/>
    <mergeCell ref="Q46:AF46"/>
    <mergeCell ref="AG46:AJ46"/>
    <mergeCell ref="AK46:AL46"/>
    <mergeCell ref="AM46:AP46"/>
    <mergeCell ref="A46:B46"/>
    <mergeCell ref="C46:G46"/>
    <mergeCell ref="H46:K46"/>
    <mergeCell ref="L46:P46"/>
    <mergeCell ref="Q41:AF41"/>
    <mergeCell ref="AG41:AJ41"/>
    <mergeCell ref="AK41:AL41"/>
    <mergeCell ref="AM41:AP41"/>
    <mergeCell ref="A41:B41"/>
    <mergeCell ref="C41:G41"/>
    <mergeCell ref="H41:K41"/>
    <mergeCell ref="L41:P41"/>
    <mergeCell ref="Q42:AF42"/>
    <mergeCell ref="AG42:AJ42"/>
    <mergeCell ref="AK42:AL42"/>
    <mergeCell ref="AM42:AP42"/>
    <mergeCell ref="A42:B42"/>
    <mergeCell ref="C42:G42"/>
    <mergeCell ref="H42:K42"/>
    <mergeCell ref="L42:P42"/>
    <mergeCell ref="Q43:AF43"/>
    <mergeCell ref="AG43:AJ43"/>
    <mergeCell ref="AK43:AL43"/>
    <mergeCell ref="AM43:AP43"/>
    <mergeCell ref="A43:B43"/>
    <mergeCell ref="C43:G43"/>
    <mergeCell ref="H43:K43"/>
    <mergeCell ref="L43:P43"/>
    <mergeCell ref="Q38:AF38"/>
    <mergeCell ref="AG38:AJ38"/>
    <mergeCell ref="AK38:AL38"/>
    <mergeCell ref="AM38:AP38"/>
    <mergeCell ref="A38:B38"/>
    <mergeCell ref="C38:G38"/>
    <mergeCell ref="H38:K38"/>
    <mergeCell ref="L38:P38"/>
    <mergeCell ref="Q39:AF39"/>
    <mergeCell ref="AG39:AJ39"/>
    <mergeCell ref="AK39:AL39"/>
    <mergeCell ref="AM39:AP39"/>
    <mergeCell ref="A39:B39"/>
    <mergeCell ref="C39:G39"/>
    <mergeCell ref="H39:K39"/>
    <mergeCell ref="L39:P39"/>
    <mergeCell ref="Q40:AF40"/>
    <mergeCell ref="AG40:AJ40"/>
    <mergeCell ref="AK40:AL40"/>
    <mergeCell ref="AM40:AP40"/>
    <mergeCell ref="A40:B40"/>
    <mergeCell ref="C40:G40"/>
    <mergeCell ref="H40:K40"/>
    <mergeCell ref="L40:P40"/>
    <mergeCell ref="Q35:AF35"/>
    <mergeCell ref="AG35:AJ35"/>
    <mergeCell ref="AK35:AL35"/>
    <mergeCell ref="AM35:AP35"/>
    <mergeCell ref="A35:B35"/>
    <mergeCell ref="C35:G35"/>
    <mergeCell ref="H35:K35"/>
    <mergeCell ref="L35:P35"/>
    <mergeCell ref="Q36:AF36"/>
    <mergeCell ref="AG36:AJ36"/>
    <mergeCell ref="AK36:AL36"/>
    <mergeCell ref="AM36:AP36"/>
    <mergeCell ref="A36:B36"/>
    <mergeCell ref="C36:G36"/>
    <mergeCell ref="H36:K36"/>
    <mergeCell ref="L36:P36"/>
    <mergeCell ref="Q37:AF37"/>
    <mergeCell ref="AG37:AJ37"/>
    <mergeCell ref="AK37:AL37"/>
    <mergeCell ref="AM37:AP37"/>
    <mergeCell ref="A37:B37"/>
    <mergeCell ref="C37:G37"/>
    <mergeCell ref="H37:K37"/>
    <mergeCell ref="L37:P37"/>
    <mergeCell ref="Q32:AF32"/>
    <mergeCell ref="AG32:AJ32"/>
    <mergeCell ref="AK32:AL32"/>
    <mergeCell ref="AM32:AP32"/>
    <mergeCell ref="A32:B32"/>
    <mergeCell ref="C32:G32"/>
    <mergeCell ref="H32:K32"/>
    <mergeCell ref="L32:P32"/>
    <mergeCell ref="Q33:AF33"/>
    <mergeCell ref="AG33:AJ33"/>
    <mergeCell ref="AK33:AL33"/>
    <mergeCell ref="AM33:AP33"/>
    <mergeCell ref="A33:B33"/>
    <mergeCell ref="C33:G33"/>
    <mergeCell ref="H33:K33"/>
    <mergeCell ref="L33:P33"/>
    <mergeCell ref="Q34:AF34"/>
    <mergeCell ref="AG34:AJ34"/>
    <mergeCell ref="AK34:AL34"/>
    <mergeCell ref="AM34:AP34"/>
    <mergeCell ref="A34:B34"/>
    <mergeCell ref="C34:G34"/>
    <mergeCell ref="H34:K34"/>
    <mergeCell ref="L34:P34"/>
    <mergeCell ref="Q29:AF29"/>
    <mergeCell ref="AG29:AJ29"/>
    <mergeCell ref="AK29:AL29"/>
    <mergeCell ref="AM29:AP29"/>
    <mergeCell ref="A29:B29"/>
    <mergeCell ref="C29:G29"/>
    <mergeCell ref="H29:K29"/>
    <mergeCell ref="L29:P29"/>
    <mergeCell ref="Q30:AF30"/>
    <mergeCell ref="AG30:AJ30"/>
    <mergeCell ref="AK30:AL30"/>
    <mergeCell ref="AM30:AP30"/>
    <mergeCell ref="A30:B30"/>
    <mergeCell ref="C30:G30"/>
    <mergeCell ref="H30:K30"/>
    <mergeCell ref="L30:P30"/>
    <mergeCell ref="Q31:AF31"/>
    <mergeCell ref="AG31:AJ31"/>
    <mergeCell ref="AK31:AL31"/>
    <mergeCell ref="AM31:AP31"/>
    <mergeCell ref="A31:B31"/>
    <mergeCell ref="C31:G31"/>
    <mergeCell ref="H31:K31"/>
    <mergeCell ref="L31:P31"/>
    <mergeCell ref="Q26:AF26"/>
    <mergeCell ref="AG26:AJ26"/>
    <mergeCell ref="AK26:AL26"/>
    <mergeCell ref="AM26:AP26"/>
    <mergeCell ref="A26:B26"/>
    <mergeCell ref="C26:G26"/>
    <mergeCell ref="H26:K26"/>
    <mergeCell ref="L26:P26"/>
    <mergeCell ref="Q27:AF27"/>
    <mergeCell ref="AG27:AJ27"/>
    <mergeCell ref="AK27:AL27"/>
    <mergeCell ref="AM27:AP27"/>
    <mergeCell ref="A27:B27"/>
    <mergeCell ref="C27:G27"/>
    <mergeCell ref="H27:K27"/>
    <mergeCell ref="L27:P27"/>
    <mergeCell ref="Q28:AF28"/>
    <mergeCell ref="AG28:AJ28"/>
    <mergeCell ref="AK28:AL28"/>
    <mergeCell ref="AM28:AP28"/>
    <mergeCell ref="A28:B28"/>
    <mergeCell ref="C28:G28"/>
    <mergeCell ref="H28:K28"/>
    <mergeCell ref="L28:P28"/>
    <mergeCell ref="Q23:AF23"/>
    <mergeCell ref="AG23:AJ23"/>
    <mergeCell ref="AK23:AL23"/>
    <mergeCell ref="AM23:AP23"/>
    <mergeCell ref="A23:B23"/>
    <mergeCell ref="C23:G23"/>
    <mergeCell ref="H23:K23"/>
    <mergeCell ref="L23:P23"/>
    <mergeCell ref="Q24:AF24"/>
    <mergeCell ref="AG24:AJ24"/>
    <mergeCell ref="AK24:AL24"/>
    <mergeCell ref="AM24:AP24"/>
    <mergeCell ref="A24:B24"/>
    <mergeCell ref="C24:G24"/>
    <mergeCell ref="H24:K24"/>
    <mergeCell ref="L24:P24"/>
    <mergeCell ref="Q25:AF25"/>
    <mergeCell ref="AG25:AJ25"/>
    <mergeCell ref="AK25:AL25"/>
    <mergeCell ref="AM25:AP25"/>
    <mergeCell ref="A25:B25"/>
    <mergeCell ref="C25:G25"/>
    <mergeCell ref="H25:K25"/>
    <mergeCell ref="L25:P25"/>
    <mergeCell ref="Q20:AF20"/>
    <mergeCell ref="AG20:AJ20"/>
    <mergeCell ref="AK20:AL20"/>
    <mergeCell ref="AM20:AP20"/>
    <mergeCell ref="A20:B20"/>
    <mergeCell ref="C20:G20"/>
    <mergeCell ref="H20:K20"/>
    <mergeCell ref="L20:P20"/>
    <mergeCell ref="Q21:AF21"/>
    <mergeCell ref="AG21:AJ21"/>
    <mergeCell ref="AK21:AL21"/>
    <mergeCell ref="AM21:AP21"/>
    <mergeCell ref="A21:B21"/>
    <mergeCell ref="C21:G21"/>
    <mergeCell ref="H21:K21"/>
    <mergeCell ref="L21:P21"/>
    <mergeCell ref="Q22:AF22"/>
    <mergeCell ref="AG22:AJ22"/>
    <mergeCell ref="AK22:AL22"/>
    <mergeCell ref="AM22:AP22"/>
    <mergeCell ref="A22:B22"/>
    <mergeCell ref="C22:G22"/>
    <mergeCell ref="H22:K22"/>
    <mergeCell ref="L22:P22"/>
    <mergeCell ref="Q17:AF17"/>
    <mergeCell ref="AG17:AJ17"/>
    <mergeCell ref="AK17:AL17"/>
    <mergeCell ref="AM17:AP17"/>
    <mergeCell ref="A17:B17"/>
    <mergeCell ref="C17:G17"/>
    <mergeCell ref="H17:K17"/>
    <mergeCell ref="L17:P17"/>
    <mergeCell ref="Q18:AF18"/>
    <mergeCell ref="AG18:AJ18"/>
    <mergeCell ref="AK18:AL18"/>
    <mergeCell ref="AM18:AP18"/>
    <mergeCell ref="A18:B18"/>
    <mergeCell ref="C18:G18"/>
    <mergeCell ref="H18:K18"/>
    <mergeCell ref="L18:P18"/>
    <mergeCell ref="Q19:AF19"/>
    <mergeCell ref="AG19:AJ19"/>
    <mergeCell ref="AK19:AL19"/>
    <mergeCell ref="AM19:AP19"/>
    <mergeCell ref="A19:B19"/>
    <mergeCell ref="C19:G19"/>
    <mergeCell ref="H19:K19"/>
    <mergeCell ref="L19:P19"/>
    <mergeCell ref="Q14:AF14"/>
    <mergeCell ref="AG14:AJ14"/>
    <mergeCell ref="AK14:AL14"/>
    <mergeCell ref="AM14:AP14"/>
    <mergeCell ref="A14:B14"/>
    <mergeCell ref="C14:G14"/>
    <mergeCell ref="H14:K14"/>
    <mergeCell ref="L14:P14"/>
    <mergeCell ref="Q15:AF15"/>
    <mergeCell ref="AG15:AJ15"/>
    <mergeCell ref="AK15:AL15"/>
    <mergeCell ref="AM15:AP15"/>
    <mergeCell ref="A15:B15"/>
    <mergeCell ref="C15:G15"/>
    <mergeCell ref="H15:K15"/>
    <mergeCell ref="L15:P15"/>
    <mergeCell ref="Q16:AF16"/>
    <mergeCell ref="AG16:AJ16"/>
    <mergeCell ref="AK16:AL16"/>
    <mergeCell ref="AM16:AP16"/>
    <mergeCell ref="A16:B16"/>
    <mergeCell ref="C16:G16"/>
    <mergeCell ref="H16:K16"/>
    <mergeCell ref="L16:P16"/>
    <mergeCell ref="Q11:AF11"/>
    <mergeCell ref="AG11:AJ11"/>
    <mergeCell ref="AK11:AL11"/>
    <mergeCell ref="AM11:AP11"/>
    <mergeCell ref="A11:B11"/>
    <mergeCell ref="C11:G11"/>
    <mergeCell ref="H11:K11"/>
    <mergeCell ref="L11:P11"/>
    <mergeCell ref="Q12:AF12"/>
    <mergeCell ref="AG12:AJ12"/>
    <mergeCell ref="AK12:AL12"/>
    <mergeCell ref="AM12:AP12"/>
    <mergeCell ref="A12:B12"/>
    <mergeCell ref="C12:G12"/>
    <mergeCell ref="H12:K12"/>
    <mergeCell ref="L12:P12"/>
    <mergeCell ref="Q13:AF13"/>
    <mergeCell ref="AG13:AJ13"/>
    <mergeCell ref="AK13:AL13"/>
    <mergeCell ref="AM13:AP13"/>
    <mergeCell ref="A13:B13"/>
    <mergeCell ref="C13:G13"/>
    <mergeCell ref="H13:K13"/>
    <mergeCell ref="L13:P13"/>
    <mergeCell ref="Q8:AF8"/>
    <mergeCell ref="AG8:AJ8"/>
    <mergeCell ref="AK8:AL8"/>
    <mergeCell ref="AM8:AP8"/>
    <mergeCell ref="A8:B8"/>
    <mergeCell ref="C8:G8"/>
    <mergeCell ref="H8:K8"/>
    <mergeCell ref="L8:P8"/>
    <mergeCell ref="Q9:AF9"/>
    <mergeCell ref="AG9:AJ9"/>
    <mergeCell ref="AK9:AL9"/>
    <mergeCell ref="AM9:AP9"/>
    <mergeCell ref="A9:B9"/>
    <mergeCell ref="C9:G9"/>
    <mergeCell ref="H9:K9"/>
    <mergeCell ref="L9:P9"/>
    <mergeCell ref="Q10:AF10"/>
    <mergeCell ref="AG10:AJ10"/>
    <mergeCell ref="AK10:AL10"/>
    <mergeCell ref="AM10:AP10"/>
    <mergeCell ref="A10:B10"/>
    <mergeCell ref="C10:G10"/>
    <mergeCell ref="H10:K10"/>
    <mergeCell ref="L10:P10"/>
    <mergeCell ref="Q5:AF5"/>
    <mergeCell ref="AG5:AJ5"/>
    <mergeCell ref="AK5:AL5"/>
    <mergeCell ref="AM5:AP5"/>
    <mergeCell ref="A5:B5"/>
    <mergeCell ref="C5:G5"/>
    <mergeCell ref="H5:K5"/>
    <mergeCell ref="L5:P5"/>
    <mergeCell ref="Q6:AF6"/>
    <mergeCell ref="AG6:AJ6"/>
    <mergeCell ref="AK6:AL6"/>
    <mergeCell ref="AM6:AP6"/>
    <mergeCell ref="A6:B6"/>
    <mergeCell ref="C6:G6"/>
    <mergeCell ref="H6:K6"/>
    <mergeCell ref="L6:P6"/>
    <mergeCell ref="Q7:AF7"/>
    <mergeCell ref="AG7:AJ7"/>
    <mergeCell ref="AK7:AL7"/>
    <mergeCell ref="AM7:AP7"/>
    <mergeCell ref="A7:B7"/>
    <mergeCell ref="C7:G7"/>
    <mergeCell ref="H7:K7"/>
    <mergeCell ref="L7:P7"/>
    <mergeCell ref="AM3:AP3"/>
    <mergeCell ref="AK3:AL3"/>
    <mergeCell ref="AG3:AJ3"/>
    <mergeCell ref="Q3:AF3"/>
    <mergeCell ref="A3:B3"/>
    <mergeCell ref="C3:G3"/>
    <mergeCell ref="H3:K3"/>
    <mergeCell ref="L3:P3"/>
    <mergeCell ref="AM4:AP4"/>
    <mergeCell ref="AK4:AL4"/>
    <mergeCell ref="AG4:AJ4"/>
    <mergeCell ref="Q4:AF4"/>
    <mergeCell ref="A4:B4"/>
    <mergeCell ref="C4:G4"/>
    <mergeCell ref="H4:K4"/>
    <mergeCell ref="L4:P4"/>
    <mergeCell ref="AG1:AP2"/>
    <mergeCell ref="Y1:AF2"/>
    <mergeCell ref="A1:F2"/>
    <mergeCell ref="G1:I2"/>
    <mergeCell ref="J1:P2"/>
    <mergeCell ref="Q1:X2"/>
  </mergeCells>
  <phoneticPr fontId="2" type="noConversion"/>
  <conditionalFormatting sqref="AK4:AL500">
    <cfRule type="cellIs" dxfId="6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9"/>
  <dimension ref="A1:BA501"/>
  <sheetViews>
    <sheetView rightToLeft="1" workbookViewId="0">
      <selection activeCell="D9" sqref="D9:E9"/>
    </sheetView>
  </sheetViews>
  <sheetFormatPr defaultColWidth="0" defaultRowHeight="15.75" zeroHeight="1"/>
  <cols>
    <col min="1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5" t="s">
        <v>0</v>
      </c>
      <c r="B1" s="85"/>
      <c r="C1" s="85"/>
      <c r="D1" s="85"/>
      <c r="E1" s="85"/>
      <c r="F1" s="86"/>
      <c r="G1" s="87">
        <v>7</v>
      </c>
      <c r="H1" s="85"/>
      <c r="I1" s="86"/>
      <c r="J1" s="88">
        <f ca="1">Q1-1</f>
        <v>41179.093234375003</v>
      </c>
      <c r="K1" s="89"/>
      <c r="L1" s="89"/>
      <c r="M1" s="89"/>
      <c r="N1" s="89"/>
      <c r="O1" s="89"/>
      <c r="P1" s="90"/>
      <c r="Q1" s="91">
        <f ca="1">NOW()</f>
        <v>41180.093234375003</v>
      </c>
      <c r="R1" s="92"/>
      <c r="S1" s="92"/>
      <c r="T1" s="92"/>
      <c r="U1" s="92"/>
      <c r="V1" s="92"/>
      <c r="W1" s="92"/>
      <c r="X1" s="93"/>
      <c r="Y1" s="83" t="s">
        <v>9</v>
      </c>
      <c r="Z1" s="84"/>
      <c r="AA1" s="84"/>
      <c r="AB1" s="84"/>
      <c r="AC1" s="84"/>
      <c r="AD1" s="84"/>
      <c r="AE1" s="84"/>
      <c r="AF1" s="84"/>
      <c r="AG1" s="82">
        <f>SUBTOTAL(109,AG4:AJ500)</f>
        <v>10726184</v>
      </c>
      <c r="AH1" s="82"/>
      <c r="AI1" s="82"/>
      <c r="AJ1" s="82"/>
      <c r="AK1" s="82"/>
      <c r="AL1" s="82"/>
      <c r="AM1" s="82"/>
      <c r="AN1" s="82"/>
      <c r="AO1" s="82"/>
      <c r="AP1" s="82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5"/>
      <c r="B2" s="85"/>
      <c r="C2" s="85"/>
      <c r="D2" s="85"/>
      <c r="E2" s="85"/>
      <c r="F2" s="86"/>
      <c r="G2" s="87"/>
      <c r="H2" s="85"/>
      <c r="I2" s="86"/>
      <c r="J2" s="88"/>
      <c r="K2" s="89"/>
      <c r="L2" s="89"/>
      <c r="M2" s="89"/>
      <c r="N2" s="89"/>
      <c r="O2" s="89"/>
      <c r="P2" s="90"/>
      <c r="Q2" s="91"/>
      <c r="R2" s="92"/>
      <c r="S2" s="92"/>
      <c r="T2" s="92"/>
      <c r="U2" s="92"/>
      <c r="V2" s="92"/>
      <c r="W2" s="92"/>
      <c r="X2" s="93"/>
      <c r="Y2" s="83"/>
      <c r="Z2" s="84"/>
      <c r="AA2" s="84"/>
      <c r="AB2" s="84"/>
      <c r="AC2" s="84"/>
      <c r="AD2" s="84"/>
      <c r="AE2" s="84"/>
      <c r="AF2" s="84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53">
      <c r="A3" s="74" t="s">
        <v>1</v>
      </c>
      <c r="B3" s="74"/>
      <c r="C3" s="74" t="s">
        <v>7</v>
      </c>
      <c r="D3" s="74"/>
      <c r="E3" s="74"/>
      <c r="F3" s="74"/>
      <c r="G3" s="74"/>
      <c r="H3" s="74" t="s">
        <v>2</v>
      </c>
      <c r="I3" s="74"/>
      <c r="J3" s="74"/>
      <c r="K3" s="74"/>
      <c r="L3" s="74" t="s">
        <v>3</v>
      </c>
      <c r="M3" s="74"/>
      <c r="N3" s="74"/>
      <c r="O3" s="74"/>
      <c r="P3" s="74"/>
      <c r="Q3" s="74" t="s">
        <v>4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 t="s">
        <v>8</v>
      </c>
      <c r="AH3" s="74"/>
      <c r="AI3" s="74"/>
      <c r="AJ3" s="74"/>
      <c r="AK3" s="74" t="s">
        <v>5</v>
      </c>
      <c r="AL3" s="74"/>
      <c r="AM3" s="74" t="s">
        <v>6</v>
      </c>
      <c r="AN3" s="74"/>
      <c r="AO3" s="74"/>
      <c r="AP3" s="74"/>
    </row>
    <row r="4" spans="1:53">
      <c r="A4" s="79">
        <v>62177</v>
      </c>
      <c r="B4" s="79"/>
      <c r="C4" s="80" t="str">
        <f>IF(ISNA(VLOOKUP(A4,الموظفين!$A$1:$B$500,2,FALSE))=TRUE,"",VLOOKUP(A4,الموظفين!$A$1:$B$500,2,FALSE))</f>
        <v>حسين حسن القحطاني</v>
      </c>
      <c r="D4" s="80"/>
      <c r="E4" s="80"/>
      <c r="F4" s="80"/>
      <c r="G4" s="80"/>
      <c r="H4" s="79">
        <v>6033750</v>
      </c>
      <c r="I4" s="79"/>
      <c r="J4" s="79"/>
      <c r="K4" s="79"/>
      <c r="L4" s="79" t="s">
        <v>233</v>
      </c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8">
        <v>280000</v>
      </c>
      <c r="AH4" s="78"/>
      <c r="AI4" s="78"/>
      <c r="AJ4" s="78"/>
      <c r="AK4" s="76" t="s">
        <v>17</v>
      </c>
      <c r="AL4" s="77"/>
      <c r="AM4" s="75">
        <v>41108</v>
      </c>
      <c r="AN4" s="75"/>
      <c r="AO4" s="75"/>
      <c r="AP4" s="75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حسين حسن القحطاني</v>
      </c>
      <c r="AZ4" s="20" t="str">
        <f t="shared" ref="AZ4:AZ67" si="7">AK4</f>
        <v>نفذ</v>
      </c>
      <c r="BA4" s="22" t="str">
        <f t="shared" ref="BA4:BA67" si="8">AY4&amp;AZ4</f>
        <v>حسين حسن القحطانينفذ</v>
      </c>
    </row>
    <row r="5" spans="1:53">
      <c r="A5" s="79">
        <v>62848</v>
      </c>
      <c r="B5" s="79"/>
      <c r="C5" s="80" t="str">
        <f>IF(ISNA(VLOOKUP(A5,الموظفين!$A$1:$B$500,2,FALSE))=TRUE,"",VLOOKUP(A5,الموظفين!$A$1:$B$500,2,FALSE))</f>
        <v>عبدالله محمد عواجي</v>
      </c>
      <c r="D5" s="80"/>
      <c r="E5" s="80"/>
      <c r="F5" s="80"/>
      <c r="G5" s="80"/>
      <c r="H5" s="79">
        <v>6109510</v>
      </c>
      <c r="I5" s="79"/>
      <c r="J5" s="79"/>
      <c r="K5" s="79"/>
      <c r="L5" s="79" t="s">
        <v>234</v>
      </c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8">
        <v>430000</v>
      </c>
      <c r="AH5" s="78"/>
      <c r="AI5" s="78"/>
      <c r="AJ5" s="78"/>
      <c r="AK5" s="76" t="s">
        <v>17</v>
      </c>
      <c r="AL5" s="77"/>
      <c r="AM5" s="75">
        <v>41121</v>
      </c>
      <c r="AN5" s="75"/>
      <c r="AO5" s="75"/>
      <c r="AP5" s="75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عبدالله محمد عواجي</v>
      </c>
      <c r="AZ5" s="20" t="str">
        <f t="shared" si="7"/>
        <v>نفذ</v>
      </c>
      <c r="BA5" s="22" t="str">
        <f t="shared" si="8"/>
        <v>عبدالله محمد عواجينفذ</v>
      </c>
    </row>
    <row r="6" spans="1:53">
      <c r="A6" s="79">
        <v>59821</v>
      </c>
      <c r="B6" s="79"/>
      <c r="C6" s="80" t="str">
        <f>IF(ISNA(VLOOKUP(A6,الموظفين!$A$1:$B$500,2,FALSE))=TRUE,"",VLOOKUP(A6,الموظفين!$A$1:$B$500,2,FALSE))</f>
        <v>محمد صالح عبدالقادر</v>
      </c>
      <c r="D6" s="80"/>
      <c r="E6" s="80"/>
      <c r="F6" s="80"/>
      <c r="G6" s="80"/>
      <c r="H6" s="79">
        <v>6086918</v>
      </c>
      <c r="I6" s="79"/>
      <c r="J6" s="79"/>
      <c r="K6" s="79"/>
      <c r="L6" s="79" t="s">
        <v>235</v>
      </c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8">
        <v>784134</v>
      </c>
      <c r="AH6" s="78"/>
      <c r="AI6" s="78"/>
      <c r="AJ6" s="78"/>
      <c r="AK6" s="76" t="s">
        <v>17</v>
      </c>
      <c r="AL6" s="77"/>
      <c r="AM6" s="75">
        <v>41121</v>
      </c>
      <c r="AN6" s="75"/>
      <c r="AO6" s="75"/>
      <c r="AP6" s="75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محمد صالح عبدالقادر</v>
      </c>
      <c r="AZ6" s="20" t="str">
        <f t="shared" si="7"/>
        <v>نفذ</v>
      </c>
      <c r="BA6" s="22" t="str">
        <f t="shared" si="8"/>
        <v>محمد صالح عبدالقادرنفذ</v>
      </c>
    </row>
    <row r="7" spans="1:53">
      <c r="A7" s="79">
        <v>59821</v>
      </c>
      <c r="B7" s="79"/>
      <c r="C7" s="80" t="str">
        <f>IF(ISNA(VLOOKUP(A7,الموظفين!$A$1:$B$500,2,FALSE))=TRUE,"",VLOOKUP(A7,الموظفين!$A$1:$B$500,2,FALSE))</f>
        <v>محمد صالح عبدالقادر</v>
      </c>
      <c r="D7" s="80"/>
      <c r="E7" s="80"/>
      <c r="F7" s="80"/>
      <c r="G7" s="80"/>
      <c r="H7" s="79">
        <v>6096189</v>
      </c>
      <c r="I7" s="79"/>
      <c r="J7" s="79"/>
      <c r="K7" s="79"/>
      <c r="L7" s="79" t="s">
        <v>236</v>
      </c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8">
        <v>1028500</v>
      </c>
      <c r="AH7" s="78"/>
      <c r="AI7" s="78"/>
      <c r="AJ7" s="78"/>
      <c r="AK7" s="76" t="s">
        <v>17</v>
      </c>
      <c r="AL7" s="77"/>
      <c r="AM7" s="75">
        <v>41085</v>
      </c>
      <c r="AN7" s="75"/>
      <c r="AO7" s="75"/>
      <c r="AP7" s="75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محمد صالح عبدالقادر</v>
      </c>
      <c r="AZ7" s="20" t="str">
        <f t="shared" si="7"/>
        <v>نفذ</v>
      </c>
      <c r="BA7" s="22" t="str">
        <f t="shared" si="8"/>
        <v>محمد صالح عبدالقادرنفذ</v>
      </c>
    </row>
    <row r="8" spans="1:53">
      <c r="A8" s="79">
        <v>60658</v>
      </c>
      <c r="B8" s="79"/>
      <c r="C8" s="80" t="str">
        <f>IF(ISNA(VLOOKUP(A8,الموظفين!$A$1:$B$500,2,FALSE))=TRUE,"",VLOOKUP(A8,الموظفين!$A$1:$B$500,2,FALSE))</f>
        <v>محمد خالد القاضي</v>
      </c>
      <c r="D8" s="80"/>
      <c r="E8" s="80"/>
      <c r="F8" s="80"/>
      <c r="G8" s="80"/>
      <c r="H8" s="79">
        <v>6066827</v>
      </c>
      <c r="I8" s="79"/>
      <c r="J8" s="79"/>
      <c r="K8" s="79"/>
      <c r="L8" s="79" t="s">
        <v>237</v>
      </c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8">
        <v>1767000</v>
      </c>
      <c r="AH8" s="78"/>
      <c r="AI8" s="78"/>
      <c r="AJ8" s="78"/>
      <c r="AK8" s="76" t="s">
        <v>17</v>
      </c>
      <c r="AL8" s="77"/>
      <c r="AM8" s="75">
        <v>41115</v>
      </c>
      <c r="AN8" s="75"/>
      <c r="AO8" s="75"/>
      <c r="AP8" s="75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محمد خالد القاضي</v>
      </c>
      <c r="AZ8" s="20" t="str">
        <f t="shared" si="7"/>
        <v>نفذ</v>
      </c>
      <c r="BA8" s="22" t="str">
        <f t="shared" si="8"/>
        <v>محمد خالد القاضينفذ</v>
      </c>
    </row>
    <row r="9" spans="1:53">
      <c r="A9" s="79">
        <v>60658</v>
      </c>
      <c r="B9" s="79"/>
      <c r="C9" s="80" t="str">
        <f>IF(ISNA(VLOOKUP(A9,الموظفين!$A$1:$B$500,2,FALSE))=TRUE,"",VLOOKUP(A9,الموظفين!$A$1:$B$500,2,FALSE))</f>
        <v>محمد خالد القاضي</v>
      </c>
      <c r="D9" s="80"/>
      <c r="E9" s="80"/>
      <c r="F9" s="80"/>
      <c r="G9" s="80"/>
      <c r="H9" s="79">
        <v>6026329</v>
      </c>
      <c r="I9" s="79"/>
      <c r="J9" s="79"/>
      <c r="K9" s="79"/>
      <c r="L9" s="79" t="s">
        <v>238</v>
      </c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8">
        <v>1235000</v>
      </c>
      <c r="AH9" s="78"/>
      <c r="AI9" s="78"/>
      <c r="AJ9" s="78"/>
      <c r="AK9" s="76" t="s">
        <v>17</v>
      </c>
      <c r="AL9" s="77"/>
      <c r="AM9" s="75">
        <v>41108</v>
      </c>
      <c r="AN9" s="75"/>
      <c r="AO9" s="75"/>
      <c r="AP9" s="75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محمد خالد القاضي</v>
      </c>
      <c r="AZ9" s="20" t="str">
        <f t="shared" si="7"/>
        <v>نفذ</v>
      </c>
      <c r="BA9" s="22" t="str">
        <f t="shared" si="8"/>
        <v>محمد خالد القاضينفذ</v>
      </c>
    </row>
    <row r="10" spans="1:53">
      <c r="A10" s="79">
        <v>60658</v>
      </c>
      <c r="B10" s="79"/>
      <c r="C10" s="80" t="str">
        <f>IF(ISNA(VLOOKUP(A10,الموظفين!$A$1:$B$500,2,FALSE))=TRUE,"",VLOOKUP(A10,الموظفين!$A$1:$B$500,2,FALSE))</f>
        <v>محمد خالد القاضي</v>
      </c>
      <c r="D10" s="80"/>
      <c r="E10" s="80"/>
      <c r="F10" s="80"/>
      <c r="G10" s="80"/>
      <c r="H10" s="79">
        <v>6027007</v>
      </c>
      <c r="I10" s="79"/>
      <c r="J10" s="79"/>
      <c r="K10" s="79"/>
      <c r="L10" s="79" t="s">
        <v>239</v>
      </c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8">
        <v>886550</v>
      </c>
      <c r="AH10" s="78"/>
      <c r="AI10" s="78"/>
      <c r="AJ10" s="78"/>
      <c r="AK10" s="76" t="s">
        <v>17</v>
      </c>
      <c r="AL10" s="77"/>
      <c r="AM10" s="75">
        <v>41112</v>
      </c>
      <c r="AN10" s="75"/>
      <c r="AO10" s="75"/>
      <c r="AP10" s="75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محمد خالد القاضي</v>
      </c>
      <c r="AZ10" s="20" t="str">
        <f t="shared" si="7"/>
        <v>نفذ</v>
      </c>
      <c r="BA10" s="22" t="str">
        <f t="shared" si="8"/>
        <v>محمد خالد القاضينفذ</v>
      </c>
    </row>
    <row r="11" spans="1:53">
      <c r="A11" s="79">
        <v>60658</v>
      </c>
      <c r="B11" s="79"/>
      <c r="C11" s="80" t="str">
        <f>IF(ISNA(VLOOKUP(A11,الموظفين!$A$1:$B$500,2,FALSE))=TRUE,"",VLOOKUP(A11,الموظفين!$A$1:$B$500,2,FALSE))</f>
        <v>محمد خالد القاضي</v>
      </c>
      <c r="D11" s="80"/>
      <c r="E11" s="80"/>
      <c r="F11" s="80"/>
      <c r="G11" s="80"/>
      <c r="H11" s="79">
        <v>6102497</v>
      </c>
      <c r="I11" s="79"/>
      <c r="J11" s="79"/>
      <c r="K11" s="79"/>
      <c r="L11" s="79" t="s">
        <v>240</v>
      </c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>
        <v>540000</v>
      </c>
      <c r="AH11" s="78"/>
      <c r="AI11" s="78"/>
      <c r="AJ11" s="78"/>
      <c r="AK11" s="76" t="s">
        <v>17</v>
      </c>
      <c r="AL11" s="77"/>
      <c r="AM11" s="75">
        <v>41121</v>
      </c>
      <c r="AN11" s="75"/>
      <c r="AO11" s="75"/>
      <c r="AP11" s="75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محمد خالد القاضي</v>
      </c>
      <c r="AZ11" s="20" t="str">
        <f t="shared" si="7"/>
        <v>نفذ</v>
      </c>
      <c r="BA11" s="22" t="str">
        <f t="shared" si="8"/>
        <v>محمد خالد القاضينفذ</v>
      </c>
    </row>
    <row r="12" spans="1:53">
      <c r="A12" s="79">
        <v>60658</v>
      </c>
      <c r="B12" s="79"/>
      <c r="C12" s="80" t="str">
        <f>IF(ISNA(VLOOKUP(A12,الموظفين!$A$1:$B$500,2,FALSE))=TRUE,"",VLOOKUP(A12,الموظفين!$A$1:$B$500,2,FALSE))</f>
        <v>محمد خالد القاضي</v>
      </c>
      <c r="D12" s="80"/>
      <c r="E12" s="80"/>
      <c r="F12" s="80"/>
      <c r="G12" s="80"/>
      <c r="H12" s="79">
        <v>5782844</v>
      </c>
      <c r="I12" s="79"/>
      <c r="J12" s="79"/>
      <c r="K12" s="79"/>
      <c r="L12" s="79" t="s">
        <v>241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8">
        <v>1400000</v>
      </c>
      <c r="AH12" s="78"/>
      <c r="AI12" s="78"/>
      <c r="AJ12" s="78"/>
      <c r="AK12" s="76" t="s">
        <v>17</v>
      </c>
      <c r="AL12" s="77"/>
      <c r="AM12" s="75">
        <v>41081</v>
      </c>
      <c r="AN12" s="75"/>
      <c r="AO12" s="75"/>
      <c r="AP12" s="75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محمد خالد القاضي</v>
      </c>
      <c r="AZ12" s="20" t="str">
        <f t="shared" si="7"/>
        <v>نفذ</v>
      </c>
      <c r="BA12" s="22" t="str">
        <f t="shared" si="8"/>
        <v>محمد خالد القاضينفذ</v>
      </c>
    </row>
    <row r="13" spans="1:53">
      <c r="A13" s="79">
        <v>61127</v>
      </c>
      <c r="B13" s="79"/>
      <c r="C13" s="80" t="str">
        <f>IF(ISNA(VLOOKUP(A13,الموظفين!$A$1:$B$500,2,FALSE))=TRUE,"",VLOOKUP(A13,الموظفين!$A$1:$B$500,2,FALSE))</f>
        <v>خالد حسين طالبي</v>
      </c>
      <c r="D13" s="80"/>
      <c r="E13" s="80"/>
      <c r="F13" s="80"/>
      <c r="G13" s="80"/>
      <c r="H13" s="79">
        <v>6083324</v>
      </c>
      <c r="I13" s="79"/>
      <c r="J13" s="79"/>
      <c r="K13" s="79"/>
      <c r="L13" s="79" t="s">
        <v>242</v>
      </c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8">
        <v>210000</v>
      </c>
      <c r="AH13" s="78"/>
      <c r="AI13" s="78"/>
      <c r="AJ13" s="78"/>
      <c r="AK13" s="76" t="s">
        <v>17</v>
      </c>
      <c r="AL13" s="77"/>
      <c r="AM13" s="75">
        <v>41083</v>
      </c>
      <c r="AN13" s="75"/>
      <c r="AO13" s="75"/>
      <c r="AP13" s="75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خالد حسين طالبي</v>
      </c>
      <c r="AZ13" s="20" t="str">
        <f t="shared" si="7"/>
        <v>نفذ</v>
      </c>
      <c r="BA13" s="22" t="str">
        <f t="shared" si="8"/>
        <v>خالد حسين طالبينفذ</v>
      </c>
    </row>
    <row r="14" spans="1:53">
      <c r="A14" s="79">
        <v>61127</v>
      </c>
      <c r="B14" s="79"/>
      <c r="C14" s="80" t="str">
        <f>IF(ISNA(VLOOKUP(A14,الموظفين!$A$1:$B$500,2,FALSE))=TRUE,"",VLOOKUP(A14,الموظفين!$A$1:$B$500,2,FALSE))</f>
        <v>خالد حسين طالبي</v>
      </c>
      <c r="D14" s="80"/>
      <c r="E14" s="80"/>
      <c r="F14" s="80"/>
      <c r="G14" s="80"/>
      <c r="H14" s="79">
        <v>5769935</v>
      </c>
      <c r="I14" s="79"/>
      <c r="J14" s="79"/>
      <c r="K14" s="79"/>
      <c r="L14" s="79" t="s">
        <v>243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>
        <v>870000</v>
      </c>
      <c r="AH14" s="78"/>
      <c r="AI14" s="78"/>
      <c r="AJ14" s="78"/>
      <c r="AK14" s="76" t="s">
        <v>17</v>
      </c>
      <c r="AL14" s="77"/>
      <c r="AM14" s="75">
        <v>41090</v>
      </c>
      <c r="AN14" s="75"/>
      <c r="AO14" s="75"/>
      <c r="AP14" s="75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خالد حسين طالبي</v>
      </c>
      <c r="AZ14" s="20" t="str">
        <f t="shared" si="7"/>
        <v>نفذ</v>
      </c>
      <c r="BA14" s="22" t="str">
        <f t="shared" si="8"/>
        <v>خالد حسين طالبينفذ</v>
      </c>
    </row>
    <row r="15" spans="1:53">
      <c r="A15" s="79">
        <v>61127</v>
      </c>
      <c r="B15" s="79"/>
      <c r="C15" s="80" t="str">
        <f>IF(ISNA(VLOOKUP(A15,الموظفين!$A$1:$B$500,2,FALSE))=TRUE,"",VLOOKUP(A15,الموظفين!$A$1:$B$500,2,FALSE))</f>
        <v>خالد حسين طالبي</v>
      </c>
      <c r="D15" s="80"/>
      <c r="E15" s="80"/>
      <c r="F15" s="80"/>
      <c r="G15" s="80"/>
      <c r="H15" s="79">
        <v>5981953</v>
      </c>
      <c r="I15" s="79"/>
      <c r="J15" s="79"/>
      <c r="K15" s="79"/>
      <c r="L15" s="79" t="s">
        <v>244</v>
      </c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>
        <v>425000</v>
      </c>
      <c r="AH15" s="78"/>
      <c r="AI15" s="78"/>
      <c r="AJ15" s="78"/>
      <c r="AK15" s="76" t="s">
        <v>17</v>
      </c>
      <c r="AL15" s="77"/>
      <c r="AM15" s="75">
        <v>41083</v>
      </c>
      <c r="AN15" s="75"/>
      <c r="AO15" s="75"/>
      <c r="AP15" s="75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خالد حسين طالبي</v>
      </c>
      <c r="AZ15" s="20" t="str">
        <f t="shared" si="7"/>
        <v>نفذ</v>
      </c>
      <c r="BA15" s="22" t="str">
        <f t="shared" si="8"/>
        <v>خالد حسين طالبينفذ</v>
      </c>
    </row>
    <row r="16" spans="1:53">
      <c r="A16" s="79">
        <v>61127</v>
      </c>
      <c r="B16" s="79"/>
      <c r="C16" s="80" t="str">
        <f>IF(ISNA(VLOOKUP(A16,الموظفين!$A$1:$B$500,2,FALSE))=TRUE,"",VLOOKUP(A16,الموظفين!$A$1:$B$500,2,FALSE))</f>
        <v>خالد حسين طالبي</v>
      </c>
      <c r="D16" s="80"/>
      <c r="E16" s="80"/>
      <c r="F16" s="80"/>
      <c r="G16" s="80"/>
      <c r="H16" s="79">
        <v>5764411</v>
      </c>
      <c r="I16" s="79"/>
      <c r="J16" s="79"/>
      <c r="K16" s="79"/>
      <c r="L16" s="79" t="s">
        <v>245</v>
      </c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8">
        <v>870000</v>
      </c>
      <c r="AH16" s="78"/>
      <c r="AI16" s="78"/>
      <c r="AJ16" s="78"/>
      <c r="AK16" s="76" t="s">
        <v>17</v>
      </c>
      <c r="AL16" s="77"/>
      <c r="AM16" s="75">
        <v>41108</v>
      </c>
      <c r="AN16" s="75"/>
      <c r="AO16" s="75"/>
      <c r="AP16" s="75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خالد حسين طالبي</v>
      </c>
      <c r="AZ16" s="20" t="str">
        <f t="shared" si="7"/>
        <v>نفذ</v>
      </c>
      <c r="BA16" s="22" t="str">
        <f t="shared" si="8"/>
        <v>خالد حسين طالبينفذ</v>
      </c>
    </row>
    <row r="17" spans="1:53">
      <c r="A17" s="79"/>
      <c r="B17" s="79"/>
      <c r="C17" s="80" t="str">
        <f>IF(ISNA(VLOOKUP(A17,الموظفين!$A$1:$B$500,2,FALSE))=TRUE,"",VLOOKUP(A17,الموظفين!$A$1:$B$500,2,FALSE))</f>
        <v/>
      </c>
      <c r="D17" s="80"/>
      <c r="E17" s="80"/>
      <c r="F17" s="80"/>
      <c r="G17" s="80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8"/>
      <c r="AH17" s="78"/>
      <c r="AI17" s="78"/>
      <c r="AJ17" s="78"/>
      <c r="AK17" s="76"/>
      <c r="AL17" s="77"/>
      <c r="AM17" s="75"/>
      <c r="AN17" s="75"/>
      <c r="AO17" s="75"/>
      <c r="AP17" s="75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/>
      </c>
      <c r="AZ17" s="20">
        <f t="shared" si="7"/>
        <v>0</v>
      </c>
      <c r="BA17" s="22" t="str">
        <f t="shared" si="8"/>
        <v>0</v>
      </c>
    </row>
    <row r="18" spans="1:53">
      <c r="A18" s="79"/>
      <c r="B18" s="79"/>
      <c r="C18" s="80" t="str">
        <f>IF(ISNA(VLOOKUP(A18,الموظفين!$A$1:$B$500,2,FALSE))=TRUE,"",VLOOKUP(A18,الموظفين!$A$1:$B$500,2,FALSE))</f>
        <v/>
      </c>
      <c r="D18" s="80"/>
      <c r="E18" s="80"/>
      <c r="F18" s="80"/>
      <c r="G18" s="80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8"/>
      <c r="AH18" s="78"/>
      <c r="AI18" s="78"/>
      <c r="AJ18" s="78"/>
      <c r="AK18" s="76"/>
      <c r="AL18" s="77"/>
      <c r="AM18" s="75"/>
      <c r="AN18" s="75"/>
      <c r="AO18" s="75"/>
      <c r="AP18" s="75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/>
      </c>
      <c r="AZ18" s="20">
        <f t="shared" si="7"/>
        <v>0</v>
      </c>
      <c r="BA18" s="22" t="str">
        <f t="shared" si="8"/>
        <v>0</v>
      </c>
    </row>
    <row r="19" spans="1:53">
      <c r="A19" s="79"/>
      <c r="B19" s="79"/>
      <c r="C19" s="80" t="str">
        <f>IF(ISNA(VLOOKUP(A19,الموظفين!$A$1:$B$500,2,FALSE))=TRUE,"",VLOOKUP(A19,الموظفين!$A$1:$B$500,2,FALSE))</f>
        <v/>
      </c>
      <c r="D19" s="80"/>
      <c r="E19" s="80"/>
      <c r="F19" s="80"/>
      <c r="G19" s="80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8"/>
      <c r="AH19" s="78"/>
      <c r="AI19" s="78"/>
      <c r="AJ19" s="78"/>
      <c r="AK19" s="76"/>
      <c r="AL19" s="77"/>
      <c r="AM19" s="75"/>
      <c r="AN19" s="75"/>
      <c r="AO19" s="75"/>
      <c r="AP19" s="75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/>
      </c>
      <c r="AZ19" s="20">
        <f t="shared" si="7"/>
        <v>0</v>
      </c>
      <c r="BA19" s="22" t="str">
        <f t="shared" si="8"/>
        <v>0</v>
      </c>
    </row>
    <row r="20" spans="1:53">
      <c r="A20" s="79"/>
      <c r="B20" s="79"/>
      <c r="C20" s="80" t="str">
        <f>IF(ISNA(VLOOKUP(A20,الموظفين!$A$1:$B$500,2,FALSE))=TRUE,"",VLOOKUP(A20,الموظفين!$A$1:$B$500,2,FALSE))</f>
        <v/>
      </c>
      <c r="D20" s="80"/>
      <c r="E20" s="80"/>
      <c r="F20" s="80"/>
      <c r="G20" s="80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8"/>
      <c r="AH20" s="78"/>
      <c r="AI20" s="78"/>
      <c r="AJ20" s="78"/>
      <c r="AK20" s="76"/>
      <c r="AL20" s="77"/>
      <c r="AM20" s="75"/>
      <c r="AN20" s="75"/>
      <c r="AO20" s="75"/>
      <c r="AP20" s="75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/>
      </c>
      <c r="AZ20" s="20">
        <f t="shared" si="7"/>
        <v>0</v>
      </c>
      <c r="BA20" s="22" t="str">
        <f t="shared" si="8"/>
        <v>0</v>
      </c>
    </row>
    <row r="21" spans="1:53">
      <c r="A21" s="79"/>
      <c r="B21" s="79"/>
      <c r="C21" s="80" t="str">
        <f>IF(ISNA(VLOOKUP(A21,الموظفين!$A$1:$B$500,2,FALSE))=TRUE,"",VLOOKUP(A21,الموظفين!$A$1:$B$500,2,FALSE))</f>
        <v/>
      </c>
      <c r="D21" s="80"/>
      <c r="E21" s="80"/>
      <c r="F21" s="80"/>
      <c r="G21" s="80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8"/>
      <c r="AH21" s="78"/>
      <c r="AI21" s="78"/>
      <c r="AJ21" s="78"/>
      <c r="AK21" s="76"/>
      <c r="AL21" s="77"/>
      <c r="AM21" s="75"/>
      <c r="AN21" s="75"/>
      <c r="AO21" s="75"/>
      <c r="AP21" s="75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/>
      </c>
      <c r="AZ21" s="20">
        <f t="shared" si="7"/>
        <v>0</v>
      </c>
      <c r="BA21" s="22" t="str">
        <f t="shared" si="8"/>
        <v>0</v>
      </c>
    </row>
    <row r="22" spans="1:53">
      <c r="A22" s="79"/>
      <c r="B22" s="79"/>
      <c r="C22" s="80" t="str">
        <f>IF(ISNA(VLOOKUP(A22,الموظفين!$A$1:$B$500,2,FALSE))=TRUE,"",VLOOKUP(A22,الموظفين!$A$1:$B$500,2,FALSE))</f>
        <v/>
      </c>
      <c r="D22" s="80"/>
      <c r="E22" s="80"/>
      <c r="F22" s="80"/>
      <c r="G22" s="80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8"/>
      <c r="AH22" s="78"/>
      <c r="AI22" s="78"/>
      <c r="AJ22" s="78"/>
      <c r="AK22" s="76"/>
      <c r="AL22" s="77"/>
      <c r="AM22" s="75"/>
      <c r="AN22" s="75"/>
      <c r="AO22" s="75"/>
      <c r="AP22" s="75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/>
      </c>
      <c r="AZ22" s="20">
        <f t="shared" si="7"/>
        <v>0</v>
      </c>
      <c r="BA22" s="22" t="str">
        <f t="shared" si="8"/>
        <v>0</v>
      </c>
    </row>
    <row r="23" spans="1:53">
      <c r="A23" s="79"/>
      <c r="B23" s="79"/>
      <c r="C23" s="80" t="str">
        <f>IF(ISNA(VLOOKUP(A23,الموظفين!$A$1:$B$500,2,FALSE))=TRUE,"",VLOOKUP(A23,الموظفين!$A$1:$B$500,2,FALSE))</f>
        <v/>
      </c>
      <c r="D23" s="80"/>
      <c r="E23" s="80"/>
      <c r="F23" s="80"/>
      <c r="G23" s="80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8"/>
      <c r="AH23" s="78"/>
      <c r="AI23" s="78"/>
      <c r="AJ23" s="78"/>
      <c r="AK23" s="76"/>
      <c r="AL23" s="77"/>
      <c r="AM23" s="75"/>
      <c r="AN23" s="75"/>
      <c r="AO23" s="75"/>
      <c r="AP23" s="75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/>
      </c>
      <c r="AZ23" s="20">
        <f t="shared" si="7"/>
        <v>0</v>
      </c>
      <c r="BA23" s="22" t="str">
        <f t="shared" si="8"/>
        <v>0</v>
      </c>
    </row>
    <row r="24" spans="1:53">
      <c r="A24" s="79"/>
      <c r="B24" s="79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8"/>
      <c r="AH24" s="78"/>
      <c r="AI24" s="78"/>
      <c r="AJ24" s="78"/>
      <c r="AK24" s="76"/>
      <c r="AL24" s="77"/>
      <c r="AM24" s="75"/>
      <c r="AN24" s="75"/>
      <c r="AO24" s="75"/>
      <c r="AP24" s="75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9"/>
      <c r="B25" s="79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8"/>
      <c r="AH25" s="78"/>
      <c r="AI25" s="78"/>
      <c r="AJ25" s="78"/>
      <c r="AK25" s="76"/>
      <c r="AL25" s="77"/>
      <c r="AM25" s="75"/>
      <c r="AN25" s="75"/>
      <c r="AO25" s="75"/>
      <c r="AP25" s="75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9"/>
      <c r="B26" s="79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8"/>
      <c r="AH26" s="78"/>
      <c r="AI26" s="78"/>
      <c r="AJ26" s="78"/>
      <c r="AK26" s="76"/>
      <c r="AL26" s="77"/>
      <c r="AM26" s="75"/>
      <c r="AN26" s="75"/>
      <c r="AO26" s="75"/>
      <c r="AP26" s="75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9"/>
      <c r="B27" s="79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8"/>
      <c r="AH27" s="78"/>
      <c r="AI27" s="78"/>
      <c r="AJ27" s="78"/>
      <c r="AK27" s="76"/>
      <c r="AL27" s="77"/>
      <c r="AM27" s="75"/>
      <c r="AN27" s="75"/>
      <c r="AO27" s="75"/>
      <c r="AP27" s="75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9"/>
      <c r="B28" s="79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8"/>
      <c r="AH28" s="78"/>
      <c r="AI28" s="78"/>
      <c r="AJ28" s="78"/>
      <c r="AK28" s="76"/>
      <c r="AL28" s="77"/>
      <c r="AM28" s="75"/>
      <c r="AN28" s="75"/>
      <c r="AO28" s="75"/>
      <c r="AP28" s="75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9"/>
      <c r="B29" s="79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8"/>
      <c r="AH29" s="78"/>
      <c r="AI29" s="78"/>
      <c r="AJ29" s="78"/>
      <c r="AK29" s="76"/>
      <c r="AL29" s="77"/>
      <c r="AM29" s="75"/>
      <c r="AN29" s="75"/>
      <c r="AO29" s="75"/>
      <c r="AP29" s="75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9"/>
      <c r="B30" s="79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8"/>
      <c r="AH30" s="78"/>
      <c r="AI30" s="78"/>
      <c r="AJ30" s="78"/>
      <c r="AK30" s="76"/>
      <c r="AL30" s="77"/>
      <c r="AM30" s="75"/>
      <c r="AN30" s="75"/>
      <c r="AO30" s="75"/>
      <c r="AP30" s="75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9"/>
      <c r="B31" s="79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8"/>
      <c r="AH31" s="78"/>
      <c r="AI31" s="78"/>
      <c r="AJ31" s="78"/>
      <c r="AK31" s="76"/>
      <c r="AL31" s="77"/>
      <c r="AM31" s="75"/>
      <c r="AN31" s="75"/>
      <c r="AO31" s="75"/>
      <c r="AP31" s="75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9"/>
      <c r="B32" s="79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8"/>
      <c r="AH32" s="78"/>
      <c r="AI32" s="78"/>
      <c r="AJ32" s="78"/>
      <c r="AK32" s="76"/>
      <c r="AL32" s="77"/>
      <c r="AM32" s="75"/>
      <c r="AN32" s="75"/>
      <c r="AO32" s="75"/>
      <c r="AP32" s="75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9"/>
      <c r="B33" s="79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8"/>
      <c r="AH33" s="78"/>
      <c r="AI33" s="78"/>
      <c r="AJ33" s="78"/>
      <c r="AK33" s="76"/>
      <c r="AL33" s="77"/>
      <c r="AM33" s="75"/>
      <c r="AN33" s="75"/>
      <c r="AO33" s="75"/>
      <c r="AP33" s="75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9"/>
      <c r="B34" s="79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8"/>
      <c r="AH34" s="78"/>
      <c r="AI34" s="78"/>
      <c r="AJ34" s="78"/>
      <c r="AK34" s="76"/>
      <c r="AL34" s="77"/>
      <c r="AM34" s="75"/>
      <c r="AN34" s="75"/>
      <c r="AO34" s="75"/>
      <c r="AP34" s="75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9"/>
      <c r="B35" s="79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8"/>
      <c r="AH35" s="78"/>
      <c r="AI35" s="78"/>
      <c r="AJ35" s="78"/>
      <c r="AK35" s="76"/>
      <c r="AL35" s="77"/>
      <c r="AM35" s="75"/>
      <c r="AN35" s="75"/>
      <c r="AO35" s="75"/>
      <c r="AP35" s="75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9"/>
      <c r="B36" s="79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8"/>
      <c r="AH36" s="78"/>
      <c r="AI36" s="78"/>
      <c r="AJ36" s="78"/>
      <c r="AK36" s="76"/>
      <c r="AL36" s="77"/>
      <c r="AM36" s="75"/>
      <c r="AN36" s="75"/>
      <c r="AO36" s="75"/>
      <c r="AP36" s="75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9"/>
      <c r="B37" s="79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8"/>
      <c r="AH37" s="78"/>
      <c r="AI37" s="78"/>
      <c r="AJ37" s="78"/>
      <c r="AK37" s="76"/>
      <c r="AL37" s="77"/>
      <c r="AM37" s="75"/>
      <c r="AN37" s="75"/>
      <c r="AO37" s="75"/>
      <c r="AP37" s="75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9"/>
      <c r="B38" s="79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8"/>
      <c r="AH38" s="78"/>
      <c r="AI38" s="78"/>
      <c r="AJ38" s="78"/>
      <c r="AK38" s="76"/>
      <c r="AL38" s="77"/>
      <c r="AM38" s="75"/>
      <c r="AN38" s="75"/>
      <c r="AO38" s="75"/>
      <c r="AP38" s="75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9"/>
      <c r="B39" s="79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8"/>
      <c r="AH39" s="78"/>
      <c r="AI39" s="78"/>
      <c r="AJ39" s="78"/>
      <c r="AK39" s="76"/>
      <c r="AL39" s="77"/>
      <c r="AM39" s="75"/>
      <c r="AN39" s="75"/>
      <c r="AO39" s="75"/>
      <c r="AP39" s="75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9"/>
      <c r="B40" s="79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8"/>
      <c r="AH40" s="78"/>
      <c r="AI40" s="78"/>
      <c r="AJ40" s="78"/>
      <c r="AK40" s="76"/>
      <c r="AL40" s="77"/>
      <c r="AM40" s="75"/>
      <c r="AN40" s="75"/>
      <c r="AO40" s="75"/>
      <c r="AP40" s="75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9"/>
      <c r="B41" s="79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8"/>
      <c r="AH41" s="78"/>
      <c r="AI41" s="78"/>
      <c r="AJ41" s="78"/>
      <c r="AK41" s="76"/>
      <c r="AL41" s="77"/>
      <c r="AM41" s="75"/>
      <c r="AN41" s="75"/>
      <c r="AO41" s="75"/>
      <c r="AP41" s="75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9"/>
      <c r="B42" s="79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8"/>
      <c r="AH42" s="78"/>
      <c r="AI42" s="78"/>
      <c r="AJ42" s="78"/>
      <c r="AK42" s="76"/>
      <c r="AL42" s="77"/>
      <c r="AM42" s="75"/>
      <c r="AN42" s="75"/>
      <c r="AO42" s="75"/>
      <c r="AP42" s="75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9"/>
      <c r="B43" s="79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8"/>
      <c r="AH43" s="78"/>
      <c r="AI43" s="78"/>
      <c r="AJ43" s="78"/>
      <c r="AK43" s="76"/>
      <c r="AL43" s="77"/>
      <c r="AM43" s="75"/>
      <c r="AN43" s="75"/>
      <c r="AO43" s="75"/>
      <c r="AP43" s="75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9"/>
      <c r="B44" s="79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8"/>
      <c r="AH44" s="78"/>
      <c r="AI44" s="78"/>
      <c r="AJ44" s="78"/>
      <c r="AK44" s="76"/>
      <c r="AL44" s="77"/>
      <c r="AM44" s="75"/>
      <c r="AN44" s="75"/>
      <c r="AO44" s="75"/>
      <c r="AP44" s="75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9"/>
      <c r="B45" s="79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8"/>
      <c r="AH45" s="78"/>
      <c r="AI45" s="78"/>
      <c r="AJ45" s="78"/>
      <c r="AK45" s="76"/>
      <c r="AL45" s="77"/>
      <c r="AM45" s="75"/>
      <c r="AN45" s="75"/>
      <c r="AO45" s="75"/>
      <c r="AP45" s="75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9"/>
      <c r="B46" s="79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8"/>
      <c r="AH46" s="78"/>
      <c r="AI46" s="78"/>
      <c r="AJ46" s="78"/>
      <c r="AK46" s="76"/>
      <c r="AL46" s="77"/>
      <c r="AM46" s="75"/>
      <c r="AN46" s="75"/>
      <c r="AO46" s="75"/>
      <c r="AP46" s="75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9"/>
      <c r="B47" s="79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8"/>
      <c r="AH47" s="78"/>
      <c r="AI47" s="78"/>
      <c r="AJ47" s="78"/>
      <c r="AK47" s="76"/>
      <c r="AL47" s="77"/>
      <c r="AM47" s="75"/>
      <c r="AN47" s="75"/>
      <c r="AO47" s="75"/>
      <c r="AP47" s="75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9"/>
      <c r="B48" s="79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8"/>
      <c r="AH48" s="78"/>
      <c r="AI48" s="78"/>
      <c r="AJ48" s="78"/>
      <c r="AK48" s="76"/>
      <c r="AL48" s="77"/>
      <c r="AM48" s="75"/>
      <c r="AN48" s="75"/>
      <c r="AO48" s="75"/>
      <c r="AP48" s="75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9"/>
      <c r="B49" s="79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8"/>
      <c r="AH49" s="78"/>
      <c r="AI49" s="78"/>
      <c r="AJ49" s="78"/>
      <c r="AK49" s="76"/>
      <c r="AL49" s="77"/>
      <c r="AM49" s="75"/>
      <c r="AN49" s="75"/>
      <c r="AO49" s="75"/>
      <c r="AP49" s="75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9"/>
      <c r="B50" s="79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8"/>
      <c r="AH50" s="78"/>
      <c r="AI50" s="78"/>
      <c r="AJ50" s="78"/>
      <c r="AK50" s="76"/>
      <c r="AL50" s="77"/>
      <c r="AM50" s="75"/>
      <c r="AN50" s="75"/>
      <c r="AO50" s="75"/>
      <c r="AP50" s="75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9"/>
      <c r="B51" s="79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8"/>
      <c r="AH51" s="78"/>
      <c r="AI51" s="78"/>
      <c r="AJ51" s="78"/>
      <c r="AK51" s="76"/>
      <c r="AL51" s="77"/>
      <c r="AM51" s="75"/>
      <c r="AN51" s="75"/>
      <c r="AO51" s="75"/>
      <c r="AP51" s="75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9"/>
      <c r="B52" s="79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8"/>
      <c r="AH52" s="78"/>
      <c r="AI52" s="78"/>
      <c r="AJ52" s="78"/>
      <c r="AK52" s="76"/>
      <c r="AL52" s="77"/>
      <c r="AM52" s="75"/>
      <c r="AN52" s="75"/>
      <c r="AO52" s="75"/>
      <c r="AP52" s="75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9"/>
      <c r="B53" s="79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8"/>
      <c r="AH53" s="78"/>
      <c r="AI53" s="78"/>
      <c r="AJ53" s="78"/>
      <c r="AK53" s="76"/>
      <c r="AL53" s="77"/>
      <c r="AM53" s="75"/>
      <c r="AN53" s="75"/>
      <c r="AO53" s="75"/>
      <c r="AP53" s="75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9"/>
      <c r="B54" s="79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8"/>
      <c r="AH54" s="78"/>
      <c r="AI54" s="78"/>
      <c r="AJ54" s="78"/>
      <c r="AK54" s="76"/>
      <c r="AL54" s="77"/>
      <c r="AM54" s="75"/>
      <c r="AN54" s="75"/>
      <c r="AO54" s="75"/>
      <c r="AP54" s="75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9"/>
      <c r="B55" s="79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8"/>
      <c r="AH55" s="78"/>
      <c r="AI55" s="78"/>
      <c r="AJ55" s="78"/>
      <c r="AK55" s="76"/>
      <c r="AL55" s="77"/>
      <c r="AM55" s="75"/>
      <c r="AN55" s="75"/>
      <c r="AO55" s="75"/>
      <c r="AP55" s="75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9"/>
      <c r="B56" s="79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8"/>
      <c r="AH56" s="78"/>
      <c r="AI56" s="78"/>
      <c r="AJ56" s="78"/>
      <c r="AK56" s="76"/>
      <c r="AL56" s="77"/>
      <c r="AM56" s="75"/>
      <c r="AN56" s="75"/>
      <c r="AO56" s="75"/>
      <c r="AP56" s="75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9"/>
      <c r="B57" s="79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8"/>
      <c r="AH57" s="78"/>
      <c r="AI57" s="78"/>
      <c r="AJ57" s="78"/>
      <c r="AK57" s="76"/>
      <c r="AL57" s="77"/>
      <c r="AM57" s="75"/>
      <c r="AN57" s="75"/>
      <c r="AO57" s="75"/>
      <c r="AP57" s="75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9"/>
      <c r="B58" s="79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8"/>
      <c r="AH58" s="78"/>
      <c r="AI58" s="78"/>
      <c r="AJ58" s="78"/>
      <c r="AK58" s="76"/>
      <c r="AL58" s="77"/>
      <c r="AM58" s="75"/>
      <c r="AN58" s="75"/>
      <c r="AO58" s="75"/>
      <c r="AP58" s="75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9"/>
      <c r="B59" s="79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8"/>
      <c r="AH59" s="78"/>
      <c r="AI59" s="78"/>
      <c r="AJ59" s="78"/>
      <c r="AK59" s="76"/>
      <c r="AL59" s="77"/>
      <c r="AM59" s="75"/>
      <c r="AN59" s="75"/>
      <c r="AO59" s="75"/>
      <c r="AP59" s="75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9"/>
      <c r="B60" s="79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8"/>
      <c r="AH60" s="78"/>
      <c r="AI60" s="78"/>
      <c r="AJ60" s="78"/>
      <c r="AK60" s="76"/>
      <c r="AL60" s="77"/>
      <c r="AM60" s="75"/>
      <c r="AN60" s="75"/>
      <c r="AO60" s="75"/>
      <c r="AP60" s="75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9"/>
      <c r="B61" s="79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8"/>
      <c r="AH61" s="78"/>
      <c r="AI61" s="78"/>
      <c r="AJ61" s="78"/>
      <c r="AK61" s="76"/>
      <c r="AL61" s="77"/>
      <c r="AM61" s="75"/>
      <c r="AN61" s="75"/>
      <c r="AO61" s="75"/>
      <c r="AP61" s="75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9"/>
      <c r="B62" s="79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8"/>
      <c r="AH62" s="78"/>
      <c r="AI62" s="78"/>
      <c r="AJ62" s="78"/>
      <c r="AK62" s="76"/>
      <c r="AL62" s="77"/>
      <c r="AM62" s="75"/>
      <c r="AN62" s="75"/>
      <c r="AO62" s="75"/>
      <c r="AP62" s="75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9"/>
      <c r="B63" s="79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8"/>
      <c r="AH63" s="78"/>
      <c r="AI63" s="78"/>
      <c r="AJ63" s="78"/>
      <c r="AK63" s="76"/>
      <c r="AL63" s="77"/>
      <c r="AM63" s="75"/>
      <c r="AN63" s="75"/>
      <c r="AO63" s="75"/>
      <c r="AP63" s="75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9"/>
      <c r="B64" s="79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8"/>
      <c r="AH64" s="78"/>
      <c r="AI64" s="78"/>
      <c r="AJ64" s="78"/>
      <c r="AK64" s="76"/>
      <c r="AL64" s="77"/>
      <c r="AM64" s="75"/>
      <c r="AN64" s="75"/>
      <c r="AO64" s="75"/>
      <c r="AP64" s="75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9"/>
      <c r="B65" s="79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8"/>
      <c r="AH65" s="78"/>
      <c r="AI65" s="78"/>
      <c r="AJ65" s="78"/>
      <c r="AK65" s="76"/>
      <c r="AL65" s="77"/>
      <c r="AM65" s="75"/>
      <c r="AN65" s="75"/>
      <c r="AO65" s="75"/>
      <c r="AP65" s="75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9"/>
      <c r="B66" s="79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8"/>
      <c r="AH66" s="78"/>
      <c r="AI66" s="78"/>
      <c r="AJ66" s="78"/>
      <c r="AK66" s="76"/>
      <c r="AL66" s="77"/>
      <c r="AM66" s="75"/>
      <c r="AN66" s="75"/>
      <c r="AO66" s="75"/>
      <c r="AP66" s="75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9"/>
      <c r="B67" s="79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8"/>
      <c r="AH67" s="78"/>
      <c r="AI67" s="78"/>
      <c r="AJ67" s="78"/>
      <c r="AK67" s="76"/>
      <c r="AL67" s="77"/>
      <c r="AM67" s="75"/>
      <c r="AN67" s="75"/>
      <c r="AO67" s="75"/>
      <c r="AP67" s="75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9"/>
      <c r="B68" s="79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8"/>
      <c r="AH68" s="78"/>
      <c r="AI68" s="78"/>
      <c r="AJ68" s="78"/>
      <c r="AK68" s="76"/>
      <c r="AL68" s="77"/>
      <c r="AM68" s="75"/>
      <c r="AN68" s="75"/>
      <c r="AO68" s="75"/>
      <c r="AP68" s="75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9"/>
      <c r="B69" s="79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8"/>
      <c r="AH69" s="78"/>
      <c r="AI69" s="78"/>
      <c r="AJ69" s="78"/>
      <c r="AK69" s="76"/>
      <c r="AL69" s="77"/>
      <c r="AM69" s="75"/>
      <c r="AN69" s="75"/>
      <c r="AO69" s="75"/>
      <c r="AP69" s="75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9"/>
      <c r="B70" s="79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8"/>
      <c r="AH70" s="78"/>
      <c r="AI70" s="78"/>
      <c r="AJ70" s="78"/>
      <c r="AK70" s="76"/>
      <c r="AL70" s="77"/>
      <c r="AM70" s="75"/>
      <c r="AN70" s="75"/>
      <c r="AO70" s="75"/>
      <c r="AP70" s="75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9"/>
      <c r="B71" s="79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8"/>
      <c r="AH71" s="78"/>
      <c r="AI71" s="78"/>
      <c r="AJ71" s="78"/>
      <c r="AK71" s="76"/>
      <c r="AL71" s="77"/>
      <c r="AM71" s="75"/>
      <c r="AN71" s="75"/>
      <c r="AO71" s="75"/>
      <c r="AP71" s="75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9"/>
      <c r="B72" s="79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8"/>
      <c r="AH72" s="78"/>
      <c r="AI72" s="78"/>
      <c r="AJ72" s="78"/>
      <c r="AK72" s="76"/>
      <c r="AL72" s="77"/>
      <c r="AM72" s="75"/>
      <c r="AN72" s="75"/>
      <c r="AO72" s="75"/>
      <c r="AP72" s="75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9"/>
      <c r="B73" s="79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8"/>
      <c r="AH73" s="78"/>
      <c r="AI73" s="78"/>
      <c r="AJ73" s="78"/>
      <c r="AK73" s="76"/>
      <c r="AL73" s="77"/>
      <c r="AM73" s="75"/>
      <c r="AN73" s="75"/>
      <c r="AO73" s="75"/>
      <c r="AP73" s="75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9"/>
      <c r="B74" s="79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8"/>
      <c r="AH74" s="78"/>
      <c r="AI74" s="78"/>
      <c r="AJ74" s="78"/>
      <c r="AK74" s="76"/>
      <c r="AL74" s="77"/>
      <c r="AM74" s="75"/>
      <c r="AN74" s="75"/>
      <c r="AO74" s="75"/>
      <c r="AP74" s="75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9"/>
      <c r="B75" s="79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8"/>
      <c r="AH75" s="78"/>
      <c r="AI75" s="78"/>
      <c r="AJ75" s="78"/>
      <c r="AK75" s="76"/>
      <c r="AL75" s="77"/>
      <c r="AM75" s="75"/>
      <c r="AN75" s="75"/>
      <c r="AO75" s="75"/>
      <c r="AP75" s="75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9"/>
      <c r="B76" s="79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8"/>
      <c r="AH76" s="78"/>
      <c r="AI76" s="78"/>
      <c r="AJ76" s="78"/>
      <c r="AK76" s="76"/>
      <c r="AL76" s="77"/>
      <c r="AM76" s="75"/>
      <c r="AN76" s="75"/>
      <c r="AO76" s="75"/>
      <c r="AP76" s="75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9"/>
      <c r="B77" s="79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8"/>
      <c r="AH77" s="78"/>
      <c r="AI77" s="78"/>
      <c r="AJ77" s="78"/>
      <c r="AK77" s="76"/>
      <c r="AL77" s="77"/>
      <c r="AM77" s="75"/>
      <c r="AN77" s="75"/>
      <c r="AO77" s="75"/>
      <c r="AP77" s="75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9"/>
      <c r="B78" s="79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8"/>
      <c r="AH78" s="78"/>
      <c r="AI78" s="78"/>
      <c r="AJ78" s="78"/>
      <c r="AK78" s="76"/>
      <c r="AL78" s="77"/>
      <c r="AM78" s="75"/>
      <c r="AN78" s="75"/>
      <c r="AO78" s="75"/>
      <c r="AP78" s="75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9"/>
      <c r="B79" s="79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8"/>
      <c r="AH79" s="78"/>
      <c r="AI79" s="78"/>
      <c r="AJ79" s="78"/>
      <c r="AK79" s="76"/>
      <c r="AL79" s="77"/>
      <c r="AM79" s="75"/>
      <c r="AN79" s="75"/>
      <c r="AO79" s="75"/>
      <c r="AP79" s="75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9"/>
      <c r="B80" s="79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8"/>
      <c r="AH80" s="78"/>
      <c r="AI80" s="78"/>
      <c r="AJ80" s="78"/>
      <c r="AK80" s="76"/>
      <c r="AL80" s="77"/>
      <c r="AM80" s="75"/>
      <c r="AN80" s="75"/>
      <c r="AO80" s="75"/>
      <c r="AP80" s="75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9"/>
      <c r="B81" s="79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8"/>
      <c r="AH81" s="78"/>
      <c r="AI81" s="78"/>
      <c r="AJ81" s="78"/>
      <c r="AK81" s="76"/>
      <c r="AL81" s="77"/>
      <c r="AM81" s="75"/>
      <c r="AN81" s="75"/>
      <c r="AO81" s="75"/>
      <c r="AP81" s="75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9"/>
      <c r="B82" s="79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8"/>
      <c r="AH82" s="78"/>
      <c r="AI82" s="78"/>
      <c r="AJ82" s="78"/>
      <c r="AK82" s="76"/>
      <c r="AL82" s="77"/>
      <c r="AM82" s="75"/>
      <c r="AN82" s="75"/>
      <c r="AO82" s="75"/>
      <c r="AP82" s="75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9"/>
      <c r="B83" s="79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8"/>
      <c r="AH83" s="78"/>
      <c r="AI83" s="78"/>
      <c r="AJ83" s="78"/>
      <c r="AK83" s="76"/>
      <c r="AL83" s="77"/>
      <c r="AM83" s="75"/>
      <c r="AN83" s="75"/>
      <c r="AO83" s="75"/>
      <c r="AP83" s="75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9"/>
      <c r="B84" s="79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8"/>
      <c r="AH84" s="78"/>
      <c r="AI84" s="78"/>
      <c r="AJ84" s="78"/>
      <c r="AK84" s="76"/>
      <c r="AL84" s="77"/>
      <c r="AM84" s="75"/>
      <c r="AN84" s="75"/>
      <c r="AO84" s="75"/>
      <c r="AP84" s="75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9"/>
      <c r="B85" s="79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8"/>
      <c r="AH85" s="78"/>
      <c r="AI85" s="78"/>
      <c r="AJ85" s="78"/>
      <c r="AK85" s="76"/>
      <c r="AL85" s="77"/>
      <c r="AM85" s="75"/>
      <c r="AN85" s="75"/>
      <c r="AO85" s="75"/>
      <c r="AP85" s="75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9"/>
      <c r="B86" s="79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8"/>
      <c r="AH86" s="78"/>
      <c r="AI86" s="78"/>
      <c r="AJ86" s="78"/>
      <c r="AK86" s="76"/>
      <c r="AL86" s="77"/>
      <c r="AM86" s="75"/>
      <c r="AN86" s="75"/>
      <c r="AO86" s="75"/>
      <c r="AP86" s="75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9"/>
      <c r="B87" s="79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8"/>
      <c r="AH87" s="78"/>
      <c r="AI87" s="78"/>
      <c r="AJ87" s="78"/>
      <c r="AK87" s="76"/>
      <c r="AL87" s="77"/>
      <c r="AM87" s="75"/>
      <c r="AN87" s="75"/>
      <c r="AO87" s="75"/>
      <c r="AP87" s="75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9"/>
      <c r="B88" s="79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8"/>
      <c r="AH88" s="78"/>
      <c r="AI88" s="78"/>
      <c r="AJ88" s="78"/>
      <c r="AK88" s="76"/>
      <c r="AL88" s="77"/>
      <c r="AM88" s="75"/>
      <c r="AN88" s="75"/>
      <c r="AO88" s="75"/>
      <c r="AP88" s="75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9"/>
      <c r="B89" s="79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8"/>
      <c r="AH89" s="78"/>
      <c r="AI89" s="78"/>
      <c r="AJ89" s="78"/>
      <c r="AK89" s="76"/>
      <c r="AL89" s="77"/>
      <c r="AM89" s="75"/>
      <c r="AN89" s="75"/>
      <c r="AO89" s="75"/>
      <c r="AP89" s="75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9"/>
      <c r="B90" s="79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8"/>
      <c r="AH90" s="78"/>
      <c r="AI90" s="78"/>
      <c r="AJ90" s="78"/>
      <c r="AK90" s="76"/>
      <c r="AL90" s="77"/>
      <c r="AM90" s="75"/>
      <c r="AN90" s="75"/>
      <c r="AO90" s="75"/>
      <c r="AP90" s="75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9"/>
      <c r="B91" s="79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8"/>
      <c r="AH91" s="78"/>
      <c r="AI91" s="78"/>
      <c r="AJ91" s="78"/>
      <c r="AK91" s="76"/>
      <c r="AL91" s="77"/>
      <c r="AM91" s="75"/>
      <c r="AN91" s="75"/>
      <c r="AO91" s="75"/>
      <c r="AP91" s="75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9"/>
      <c r="B92" s="79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8"/>
      <c r="AH92" s="78"/>
      <c r="AI92" s="78"/>
      <c r="AJ92" s="78"/>
      <c r="AK92" s="76"/>
      <c r="AL92" s="77"/>
      <c r="AM92" s="75"/>
      <c r="AN92" s="75"/>
      <c r="AO92" s="75"/>
      <c r="AP92" s="75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9"/>
      <c r="B93" s="79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8"/>
      <c r="AH93" s="78"/>
      <c r="AI93" s="78"/>
      <c r="AJ93" s="78"/>
      <c r="AK93" s="76"/>
      <c r="AL93" s="77"/>
      <c r="AM93" s="75"/>
      <c r="AN93" s="75"/>
      <c r="AO93" s="75"/>
      <c r="AP93" s="75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9"/>
      <c r="B94" s="79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8"/>
      <c r="AH94" s="78"/>
      <c r="AI94" s="78"/>
      <c r="AJ94" s="78"/>
      <c r="AK94" s="76"/>
      <c r="AL94" s="77"/>
      <c r="AM94" s="75"/>
      <c r="AN94" s="75"/>
      <c r="AO94" s="75"/>
      <c r="AP94" s="75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9"/>
      <c r="B95" s="79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8"/>
      <c r="AH95" s="78"/>
      <c r="AI95" s="78"/>
      <c r="AJ95" s="78"/>
      <c r="AK95" s="76"/>
      <c r="AL95" s="77"/>
      <c r="AM95" s="75"/>
      <c r="AN95" s="75"/>
      <c r="AO95" s="75"/>
      <c r="AP95" s="75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9"/>
      <c r="B96" s="79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8"/>
      <c r="AH96" s="78"/>
      <c r="AI96" s="78"/>
      <c r="AJ96" s="78"/>
      <c r="AK96" s="76"/>
      <c r="AL96" s="77"/>
      <c r="AM96" s="75"/>
      <c r="AN96" s="75"/>
      <c r="AO96" s="75"/>
      <c r="AP96" s="75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9"/>
      <c r="B97" s="79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8"/>
      <c r="AH97" s="78"/>
      <c r="AI97" s="78"/>
      <c r="AJ97" s="78"/>
      <c r="AK97" s="76"/>
      <c r="AL97" s="77"/>
      <c r="AM97" s="75"/>
      <c r="AN97" s="75"/>
      <c r="AO97" s="75"/>
      <c r="AP97" s="75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9"/>
      <c r="B98" s="79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8"/>
      <c r="AH98" s="78"/>
      <c r="AI98" s="78"/>
      <c r="AJ98" s="78"/>
      <c r="AK98" s="76"/>
      <c r="AL98" s="77"/>
      <c r="AM98" s="75"/>
      <c r="AN98" s="75"/>
      <c r="AO98" s="75"/>
      <c r="AP98" s="75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9"/>
      <c r="B99" s="79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8"/>
      <c r="AH99" s="78"/>
      <c r="AI99" s="78"/>
      <c r="AJ99" s="78"/>
      <c r="AK99" s="76"/>
      <c r="AL99" s="77"/>
      <c r="AM99" s="75"/>
      <c r="AN99" s="75"/>
      <c r="AO99" s="75"/>
      <c r="AP99" s="75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9"/>
      <c r="B100" s="79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8"/>
      <c r="AH100" s="78"/>
      <c r="AI100" s="78"/>
      <c r="AJ100" s="78"/>
      <c r="AK100" s="76"/>
      <c r="AL100" s="77"/>
      <c r="AM100" s="75"/>
      <c r="AN100" s="75"/>
      <c r="AO100" s="75"/>
      <c r="AP100" s="75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9"/>
      <c r="B101" s="79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8"/>
      <c r="AH101" s="78"/>
      <c r="AI101" s="78"/>
      <c r="AJ101" s="78"/>
      <c r="AK101" s="76"/>
      <c r="AL101" s="77"/>
      <c r="AM101" s="75"/>
      <c r="AN101" s="75"/>
      <c r="AO101" s="75"/>
      <c r="AP101" s="75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9"/>
      <c r="B102" s="79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8"/>
      <c r="AH102" s="78"/>
      <c r="AI102" s="78"/>
      <c r="AJ102" s="78"/>
      <c r="AK102" s="76"/>
      <c r="AL102" s="77"/>
      <c r="AM102" s="75"/>
      <c r="AN102" s="75"/>
      <c r="AO102" s="75"/>
      <c r="AP102" s="75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9"/>
      <c r="B103" s="79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8"/>
      <c r="AH103" s="78"/>
      <c r="AI103" s="78"/>
      <c r="AJ103" s="78"/>
      <c r="AK103" s="76"/>
      <c r="AL103" s="77"/>
      <c r="AM103" s="75"/>
      <c r="AN103" s="75"/>
      <c r="AO103" s="75"/>
      <c r="AP103" s="75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9"/>
      <c r="B104" s="79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8"/>
      <c r="AH104" s="78"/>
      <c r="AI104" s="78"/>
      <c r="AJ104" s="78"/>
      <c r="AK104" s="76"/>
      <c r="AL104" s="77"/>
      <c r="AM104" s="75"/>
      <c r="AN104" s="75"/>
      <c r="AO104" s="75"/>
      <c r="AP104" s="75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9"/>
      <c r="B105" s="79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8"/>
      <c r="AH105" s="78"/>
      <c r="AI105" s="78"/>
      <c r="AJ105" s="78"/>
      <c r="AK105" s="76"/>
      <c r="AL105" s="77"/>
      <c r="AM105" s="75"/>
      <c r="AN105" s="75"/>
      <c r="AO105" s="75"/>
      <c r="AP105" s="75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9"/>
      <c r="B106" s="79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8"/>
      <c r="AH106" s="78"/>
      <c r="AI106" s="78"/>
      <c r="AJ106" s="78"/>
      <c r="AK106" s="76"/>
      <c r="AL106" s="77"/>
      <c r="AM106" s="75"/>
      <c r="AN106" s="75"/>
      <c r="AO106" s="75"/>
      <c r="AP106" s="75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9"/>
      <c r="B107" s="79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8"/>
      <c r="AH107" s="78"/>
      <c r="AI107" s="78"/>
      <c r="AJ107" s="78"/>
      <c r="AK107" s="76"/>
      <c r="AL107" s="77"/>
      <c r="AM107" s="75"/>
      <c r="AN107" s="75"/>
      <c r="AO107" s="75"/>
      <c r="AP107" s="75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9"/>
      <c r="B108" s="79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8"/>
      <c r="AH108" s="78"/>
      <c r="AI108" s="78"/>
      <c r="AJ108" s="78"/>
      <c r="AK108" s="76"/>
      <c r="AL108" s="77"/>
      <c r="AM108" s="75"/>
      <c r="AN108" s="75"/>
      <c r="AO108" s="75"/>
      <c r="AP108" s="75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9"/>
      <c r="B109" s="79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8"/>
      <c r="AH109" s="78"/>
      <c r="AI109" s="78"/>
      <c r="AJ109" s="78"/>
      <c r="AK109" s="76"/>
      <c r="AL109" s="77"/>
      <c r="AM109" s="75"/>
      <c r="AN109" s="75"/>
      <c r="AO109" s="75"/>
      <c r="AP109" s="75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9"/>
      <c r="B110" s="79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8"/>
      <c r="AH110" s="78"/>
      <c r="AI110" s="78"/>
      <c r="AJ110" s="78"/>
      <c r="AK110" s="76"/>
      <c r="AL110" s="77"/>
      <c r="AM110" s="75"/>
      <c r="AN110" s="75"/>
      <c r="AO110" s="75"/>
      <c r="AP110" s="75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9"/>
      <c r="B111" s="79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8"/>
      <c r="AH111" s="78"/>
      <c r="AI111" s="78"/>
      <c r="AJ111" s="78"/>
      <c r="AK111" s="76"/>
      <c r="AL111" s="77"/>
      <c r="AM111" s="75"/>
      <c r="AN111" s="75"/>
      <c r="AO111" s="75"/>
      <c r="AP111" s="75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9"/>
      <c r="B112" s="79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8"/>
      <c r="AH112" s="78"/>
      <c r="AI112" s="78"/>
      <c r="AJ112" s="78"/>
      <c r="AK112" s="76"/>
      <c r="AL112" s="77"/>
      <c r="AM112" s="75"/>
      <c r="AN112" s="75"/>
      <c r="AO112" s="75"/>
      <c r="AP112" s="75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9"/>
      <c r="B113" s="79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8"/>
      <c r="AH113" s="78"/>
      <c r="AI113" s="78"/>
      <c r="AJ113" s="78"/>
      <c r="AK113" s="76"/>
      <c r="AL113" s="77"/>
      <c r="AM113" s="75"/>
      <c r="AN113" s="75"/>
      <c r="AO113" s="75"/>
      <c r="AP113" s="75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9"/>
      <c r="B114" s="79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8"/>
      <c r="AH114" s="78"/>
      <c r="AI114" s="78"/>
      <c r="AJ114" s="78"/>
      <c r="AK114" s="76"/>
      <c r="AL114" s="77"/>
      <c r="AM114" s="75"/>
      <c r="AN114" s="75"/>
      <c r="AO114" s="75"/>
      <c r="AP114" s="75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9"/>
      <c r="B115" s="79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8"/>
      <c r="AH115" s="78"/>
      <c r="AI115" s="78"/>
      <c r="AJ115" s="78"/>
      <c r="AK115" s="76"/>
      <c r="AL115" s="77"/>
      <c r="AM115" s="75"/>
      <c r="AN115" s="75"/>
      <c r="AO115" s="75"/>
      <c r="AP115" s="75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9"/>
      <c r="B116" s="79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8"/>
      <c r="AH116" s="78"/>
      <c r="AI116" s="78"/>
      <c r="AJ116" s="78"/>
      <c r="AK116" s="76"/>
      <c r="AL116" s="77"/>
      <c r="AM116" s="75"/>
      <c r="AN116" s="75"/>
      <c r="AO116" s="75"/>
      <c r="AP116" s="75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9"/>
      <c r="B117" s="79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8"/>
      <c r="AH117" s="78"/>
      <c r="AI117" s="78"/>
      <c r="AJ117" s="78"/>
      <c r="AK117" s="76"/>
      <c r="AL117" s="77"/>
      <c r="AM117" s="75"/>
      <c r="AN117" s="75"/>
      <c r="AO117" s="75"/>
      <c r="AP117" s="75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9"/>
      <c r="B118" s="79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8"/>
      <c r="AH118" s="78"/>
      <c r="AI118" s="78"/>
      <c r="AJ118" s="78"/>
      <c r="AK118" s="76"/>
      <c r="AL118" s="77"/>
      <c r="AM118" s="75"/>
      <c r="AN118" s="75"/>
      <c r="AO118" s="75"/>
      <c r="AP118" s="75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9"/>
      <c r="B119" s="79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8"/>
      <c r="AH119" s="78"/>
      <c r="AI119" s="78"/>
      <c r="AJ119" s="78"/>
      <c r="AK119" s="76"/>
      <c r="AL119" s="77"/>
      <c r="AM119" s="75"/>
      <c r="AN119" s="75"/>
      <c r="AO119" s="75"/>
      <c r="AP119" s="75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9"/>
      <c r="B120" s="79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8"/>
      <c r="AH120" s="78"/>
      <c r="AI120" s="78"/>
      <c r="AJ120" s="78"/>
      <c r="AK120" s="76"/>
      <c r="AL120" s="77"/>
      <c r="AM120" s="75"/>
      <c r="AN120" s="75"/>
      <c r="AO120" s="75"/>
      <c r="AP120" s="75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9"/>
      <c r="B121" s="79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8"/>
      <c r="AH121" s="78"/>
      <c r="AI121" s="78"/>
      <c r="AJ121" s="78"/>
      <c r="AK121" s="76"/>
      <c r="AL121" s="77"/>
      <c r="AM121" s="75"/>
      <c r="AN121" s="75"/>
      <c r="AO121" s="75"/>
      <c r="AP121" s="75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9"/>
      <c r="B122" s="79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8"/>
      <c r="AH122" s="78"/>
      <c r="AI122" s="78"/>
      <c r="AJ122" s="78"/>
      <c r="AK122" s="76"/>
      <c r="AL122" s="77"/>
      <c r="AM122" s="75"/>
      <c r="AN122" s="75"/>
      <c r="AO122" s="75"/>
      <c r="AP122" s="75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9"/>
      <c r="B123" s="79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8"/>
      <c r="AH123" s="78"/>
      <c r="AI123" s="78"/>
      <c r="AJ123" s="78"/>
      <c r="AK123" s="76"/>
      <c r="AL123" s="77"/>
      <c r="AM123" s="75"/>
      <c r="AN123" s="75"/>
      <c r="AO123" s="75"/>
      <c r="AP123" s="75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9"/>
      <c r="B124" s="79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8"/>
      <c r="AH124" s="78"/>
      <c r="AI124" s="78"/>
      <c r="AJ124" s="78"/>
      <c r="AK124" s="76"/>
      <c r="AL124" s="77"/>
      <c r="AM124" s="75"/>
      <c r="AN124" s="75"/>
      <c r="AO124" s="75"/>
      <c r="AP124" s="75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9"/>
      <c r="B125" s="79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8"/>
      <c r="AH125" s="78"/>
      <c r="AI125" s="78"/>
      <c r="AJ125" s="78"/>
      <c r="AK125" s="76"/>
      <c r="AL125" s="77"/>
      <c r="AM125" s="75"/>
      <c r="AN125" s="75"/>
      <c r="AO125" s="75"/>
      <c r="AP125" s="75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9"/>
      <c r="B126" s="79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8"/>
      <c r="AH126" s="78"/>
      <c r="AI126" s="78"/>
      <c r="AJ126" s="78"/>
      <c r="AK126" s="76"/>
      <c r="AL126" s="77"/>
      <c r="AM126" s="75"/>
      <c r="AN126" s="75"/>
      <c r="AO126" s="75"/>
      <c r="AP126" s="75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9"/>
      <c r="B127" s="79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8"/>
      <c r="AH127" s="78"/>
      <c r="AI127" s="78"/>
      <c r="AJ127" s="78"/>
      <c r="AK127" s="76"/>
      <c r="AL127" s="77"/>
      <c r="AM127" s="75"/>
      <c r="AN127" s="75"/>
      <c r="AO127" s="75"/>
      <c r="AP127" s="75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9"/>
      <c r="B128" s="79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8"/>
      <c r="AH128" s="78"/>
      <c r="AI128" s="78"/>
      <c r="AJ128" s="78"/>
      <c r="AK128" s="76"/>
      <c r="AL128" s="77"/>
      <c r="AM128" s="75"/>
      <c r="AN128" s="75"/>
      <c r="AO128" s="75"/>
      <c r="AP128" s="75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9"/>
      <c r="B129" s="79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8"/>
      <c r="AH129" s="78"/>
      <c r="AI129" s="78"/>
      <c r="AJ129" s="78"/>
      <c r="AK129" s="76"/>
      <c r="AL129" s="77"/>
      <c r="AM129" s="75"/>
      <c r="AN129" s="75"/>
      <c r="AO129" s="75"/>
      <c r="AP129" s="75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9"/>
      <c r="B130" s="79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8"/>
      <c r="AH130" s="78"/>
      <c r="AI130" s="78"/>
      <c r="AJ130" s="78"/>
      <c r="AK130" s="76"/>
      <c r="AL130" s="77"/>
      <c r="AM130" s="75"/>
      <c r="AN130" s="75"/>
      <c r="AO130" s="75"/>
      <c r="AP130" s="75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9"/>
      <c r="B131" s="79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8"/>
      <c r="AH131" s="78"/>
      <c r="AI131" s="78"/>
      <c r="AJ131" s="78"/>
      <c r="AK131" s="76"/>
      <c r="AL131" s="77"/>
      <c r="AM131" s="75"/>
      <c r="AN131" s="75"/>
      <c r="AO131" s="75"/>
      <c r="AP131" s="75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9"/>
      <c r="B132" s="79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8"/>
      <c r="AH132" s="78"/>
      <c r="AI132" s="78"/>
      <c r="AJ132" s="78"/>
      <c r="AK132" s="76"/>
      <c r="AL132" s="77"/>
      <c r="AM132" s="75"/>
      <c r="AN132" s="75"/>
      <c r="AO132" s="75"/>
      <c r="AP132" s="75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9"/>
      <c r="B133" s="79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8"/>
      <c r="AH133" s="78"/>
      <c r="AI133" s="78"/>
      <c r="AJ133" s="78"/>
      <c r="AK133" s="76"/>
      <c r="AL133" s="77"/>
      <c r="AM133" s="75"/>
      <c r="AN133" s="75"/>
      <c r="AO133" s="75"/>
      <c r="AP133" s="75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9"/>
      <c r="B134" s="79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8"/>
      <c r="AH134" s="78"/>
      <c r="AI134" s="78"/>
      <c r="AJ134" s="78"/>
      <c r="AK134" s="76"/>
      <c r="AL134" s="77"/>
      <c r="AM134" s="75"/>
      <c r="AN134" s="75"/>
      <c r="AO134" s="75"/>
      <c r="AP134" s="75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9"/>
      <c r="B135" s="79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8"/>
      <c r="AH135" s="78"/>
      <c r="AI135" s="78"/>
      <c r="AJ135" s="78"/>
      <c r="AK135" s="76"/>
      <c r="AL135" s="77"/>
      <c r="AM135" s="75"/>
      <c r="AN135" s="75"/>
      <c r="AO135" s="75"/>
      <c r="AP135" s="75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9"/>
      <c r="B136" s="79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8"/>
      <c r="AH136" s="78"/>
      <c r="AI136" s="78"/>
      <c r="AJ136" s="78"/>
      <c r="AK136" s="76"/>
      <c r="AL136" s="77"/>
      <c r="AM136" s="75"/>
      <c r="AN136" s="75"/>
      <c r="AO136" s="75"/>
      <c r="AP136" s="75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9"/>
      <c r="B137" s="79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8"/>
      <c r="AH137" s="78"/>
      <c r="AI137" s="78"/>
      <c r="AJ137" s="78"/>
      <c r="AK137" s="76"/>
      <c r="AL137" s="77"/>
      <c r="AM137" s="75"/>
      <c r="AN137" s="75"/>
      <c r="AO137" s="75"/>
      <c r="AP137" s="75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9"/>
      <c r="B138" s="79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8"/>
      <c r="AH138" s="78"/>
      <c r="AI138" s="78"/>
      <c r="AJ138" s="78"/>
      <c r="AK138" s="76"/>
      <c r="AL138" s="77"/>
      <c r="AM138" s="75"/>
      <c r="AN138" s="75"/>
      <c r="AO138" s="75"/>
      <c r="AP138" s="75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9"/>
      <c r="B139" s="79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8"/>
      <c r="AH139" s="78"/>
      <c r="AI139" s="78"/>
      <c r="AJ139" s="78"/>
      <c r="AK139" s="76"/>
      <c r="AL139" s="77"/>
      <c r="AM139" s="75"/>
      <c r="AN139" s="75"/>
      <c r="AO139" s="75"/>
      <c r="AP139" s="75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9"/>
      <c r="B140" s="79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8"/>
      <c r="AH140" s="78"/>
      <c r="AI140" s="78"/>
      <c r="AJ140" s="78"/>
      <c r="AK140" s="76"/>
      <c r="AL140" s="77"/>
      <c r="AM140" s="75"/>
      <c r="AN140" s="75"/>
      <c r="AO140" s="75"/>
      <c r="AP140" s="75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9"/>
      <c r="B141" s="79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8"/>
      <c r="AH141" s="78"/>
      <c r="AI141" s="78"/>
      <c r="AJ141" s="78"/>
      <c r="AK141" s="76"/>
      <c r="AL141" s="77"/>
      <c r="AM141" s="75"/>
      <c r="AN141" s="75"/>
      <c r="AO141" s="75"/>
      <c r="AP141" s="75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9"/>
      <c r="B142" s="79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8"/>
      <c r="AH142" s="78"/>
      <c r="AI142" s="78"/>
      <c r="AJ142" s="78"/>
      <c r="AK142" s="76"/>
      <c r="AL142" s="77"/>
      <c r="AM142" s="75"/>
      <c r="AN142" s="75"/>
      <c r="AO142" s="75"/>
      <c r="AP142" s="75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9"/>
      <c r="B143" s="79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8"/>
      <c r="AH143" s="78"/>
      <c r="AI143" s="78"/>
      <c r="AJ143" s="78"/>
      <c r="AK143" s="76"/>
      <c r="AL143" s="77"/>
      <c r="AM143" s="75"/>
      <c r="AN143" s="75"/>
      <c r="AO143" s="75"/>
      <c r="AP143" s="75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9"/>
      <c r="B144" s="79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8"/>
      <c r="AH144" s="78"/>
      <c r="AI144" s="78"/>
      <c r="AJ144" s="78"/>
      <c r="AK144" s="76"/>
      <c r="AL144" s="77"/>
      <c r="AM144" s="75"/>
      <c r="AN144" s="75"/>
      <c r="AO144" s="75"/>
      <c r="AP144" s="75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9"/>
      <c r="B145" s="79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8"/>
      <c r="AH145" s="78"/>
      <c r="AI145" s="78"/>
      <c r="AJ145" s="78"/>
      <c r="AK145" s="76"/>
      <c r="AL145" s="77"/>
      <c r="AM145" s="75"/>
      <c r="AN145" s="75"/>
      <c r="AO145" s="75"/>
      <c r="AP145" s="75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9"/>
      <c r="B146" s="79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8"/>
      <c r="AH146" s="78"/>
      <c r="AI146" s="78"/>
      <c r="AJ146" s="78"/>
      <c r="AK146" s="76"/>
      <c r="AL146" s="77"/>
      <c r="AM146" s="75"/>
      <c r="AN146" s="75"/>
      <c r="AO146" s="75"/>
      <c r="AP146" s="75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9"/>
      <c r="B147" s="79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8"/>
      <c r="AH147" s="78"/>
      <c r="AI147" s="78"/>
      <c r="AJ147" s="78"/>
      <c r="AK147" s="76"/>
      <c r="AL147" s="77"/>
      <c r="AM147" s="75"/>
      <c r="AN147" s="75"/>
      <c r="AO147" s="75"/>
      <c r="AP147" s="75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9"/>
      <c r="B148" s="79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8"/>
      <c r="AH148" s="78"/>
      <c r="AI148" s="78"/>
      <c r="AJ148" s="78"/>
      <c r="AK148" s="76"/>
      <c r="AL148" s="77"/>
      <c r="AM148" s="75"/>
      <c r="AN148" s="75"/>
      <c r="AO148" s="75"/>
      <c r="AP148" s="75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9"/>
      <c r="B149" s="79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8"/>
      <c r="AH149" s="78"/>
      <c r="AI149" s="78"/>
      <c r="AJ149" s="78"/>
      <c r="AK149" s="76"/>
      <c r="AL149" s="77"/>
      <c r="AM149" s="75"/>
      <c r="AN149" s="75"/>
      <c r="AO149" s="75"/>
      <c r="AP149" s="75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9"/>
      <c r="B150" s="79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8"/>
      <c r="AH150" s="78"/>
      <c r="AI150" s="78"/>
      <c r="AJ150" s="78"/>
      <c r="AK150" s="76"/>
      <c r="AL150" s="77"/>
      <c r="AM150" s="75"/>
      <c r="AN150" s="75"/>
      <c r="AO150" s="75"/>
      <c r="AP150" s="75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9"/>
      <c r="B151" s="79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8"/>
      <c r="AH151" s="78"/>
      <c r="AI151" s="78"/>
      <c r="AJ151" s="78"/>
      <c r="AK151" s="76"/>
      <c r="AL151" s="77"/>
      <c r="AM151" s="75"/>
      <c r="AN151" s="75"/>
      <c r="AO151" s="75"/>
      <c r="AP151" s="75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9"/>
      <c r="B152" s="79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8"/>
      <c r="AH152" s="78"/>
      <c r="AI152" s="78"/>
      <c r="AJ152" s="78"/>
      <c r="AK152" s="76"/>
      <c r="AL152" s="77"/>
      <c r="AM152" s="75"/>
      <c r="AN152" s="75"/>
      <c r="AO152" s="75"/>
      <c r="AP152" s="75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9"/>
      <c r="B153" s="79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8"/>
      <c r="AH153" s="78"/>
      <c r="AI153" s="78"/>
      <c r="AJ153" s="78"/>
      <c r="AK153" s="76"/>
      <c r="AL153" s="77"/>
      <c r="AM153" s="75"/>
      <c r="AN153" s="75"/>
      <c r="AO153" s="75"/>
      <c r="AP153" s="75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9"/>
      <c r="B154" s="79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8"/>
      <c r="AH154" s="78"/>
      <c r="AI154" s="78"/>
      <c r="AJ154" s="78"/>
      <c r="AK154" s="76"/>
      <c r="AL154" s="77"/>
      <c r="AM154" s="75"/>
      <c r="AN154" s="75"/>
      <c r="AO154" s="75"/>
      <c r="AP154" s="75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9"/>
      <c r="B155" s="79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8"/>
      <c r="AH155" s="78"/>
      <c r="AI155" s="78"/>
      <c r="AJ155" s="78"/>
      <c r="AK155" s="76"/>
      <c r="AL155" s="77"/>
      <c r="AM155" s="75"/>
      <c r="AN155" s="75"/>
      <c r="AO155" s="75"/>
      <c r="AP155" s="75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9"/>
      <c r="B156" s="79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8"/>
      <c r="AH156" s="78"/>
      <c r="AI156" s="78"/>
      <c r="AJ156" s="78"/>
      <c r="AK156" s="76"/>
      <c r="AL156" s="77"/>
      <c r="AM156" s="75"/>
      <c r="AN156" s="75"/>
      <c r="AO156" s="75"/>
      <c r="AP156" s="75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9"/>
      <c r="B157" s="79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8"/>
      <c r="AH157" s="78"/>
      <c r="AI157" s="78"/>
      <c r="AJ157" s="78"/>
      <c r="AK157" s="76"/>
      <c r="AL157" s="77"/>
      <c r="AM157" s="75"/>
      <c r="AN157" s="75"/>
      <c r="AO157" s="75"/>
      <c r="AP157" s="75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9"/>
      <c r="B158" s="79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8"/>
      <c r="AH158" s="78"/>
      <c r="AI158" s="78"/>
      <c r="AJ158" s="78"/>
      <c r="AK158" s="76"/>
      <c r="AL158" s="77"/>
      <c r="AM158" s="75"/>
      <c r="AN158" s="75"/>
      <c r="AO158" s="75"/>
      <c r="AP158" s="75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9"/>
      <c r="B159" s="79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8"/>
      <c r="AH159" s="78"/>
      <c r="AI159" s="78"/>
      <c r="AJ159" s="78"/>
      <c r="AK159" s="76"/>
      <c r="AL159" s="77"/>
      <c r="AM159" s="75"/>
      <c r="AN159" s="75"/>
      <c r="AO159" s="75"/>
      <c r="AP159" s="75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9"/>
      <c r="B160" s="79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8"/>
      <c r="AH160" s="78"/>
      <c r="AI160" s="78"/>
      <c r="AJ160" s="78"/>
      <c r="AK160" s="76"/>
      <c r="AL160" s="77"/>
      <c r="AM160" s="75"/>
      <c r="AN160" s="75"/>
      <c r="AO160" s="75"/>
      <c r="AP160" s="75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9"/>
      <c r="B161" s="79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8"/>
      <c r="AH161" s="78"/>
      <c r="AI161" s="78"/>
      <c r="AJ161" s="78"/>
      <c r="AK161" s="76"/>
      <c r="AL161" s="77"/>
      <c r="AM161" s="75"/>
      <c r="AN161" s="75"/>
      <c r="AO161" s="75"/>
      <c r="AP161" s="75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9"/>
      <c r="B162" s="79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8"/>
      <c r="AH162" s="78"/>
      <c r="AI162" s="78"/>
      <c r="AJ162" s="78"/>
      <c r="AK162" s="76"/>
      <c r="AL162" s="77"/>
      <c r="AM162" s="75"/>
      <c r="AN162" s="75"/>
      <c r="AO162" s="75"/>
      <c r="AP162" s="75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9"/>
      <c r="B163" s="79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8"/>
      <c r="AH163" s="78"/>
      <c r="AI163" s="78"/>
      <c r="AJ163" s="78"/>
      <c r="AK163" s="76"/>
      <c r="AL163" s="77"/>
      <c r="AM163" s="75"/>
      <c r="AN163" s="75"/>
      <c r="AO163" s="75"/>
      <c r="AP163" s="75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9"/>
      <c r="B164" s="79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8"/>
      <c r="AH164" s="78"/>
      <c r="AI164" s="78"/>
      <c r="AJ164" s="78"/>
      <c r="AK164" s="76"/>
      <c r="AL164" s="77"/>
      <c r="AM164" s="75"/>
      <c r="AN164" s="75"/>
      <c r="AO164" s="75"/>
      <c r="AP164" s="75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9"/>
      <c r="B165" s="79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8"/>
      <c r="AH165" s="78"/>
      <c r="AI165" s="78"/>
      <c r="AJ165" s="78"/>
      <c r="AK165" s="76"/>
      <c r="AL165" s="77"/>
      <c r="AM165" s="75"/>
      <c r="AN165" s="75"/>
      <c r="AO165" s="75"/>
      <c r="AP165" s="75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9"/>
      <c r="B166" s="79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8"/>
      <c r="AH166" s="78"/>
      <c r="AI166" s="78"/>
      <c r="AJ166" s="78"/>
      <c r="AK166" s="76"/>
      <c r="AL166" s="77"/>
      <c r="AM166" s="75"/>
      <c r="AN166" s="75"/>
      <c r="AO166" s="75"/>
      <c r="AP166" s="75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9"/>
      <c r="B167" s="79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8"/>
      <c r="AH167" s="78"/>
      <c r="AI167" s="78"/>
      <c r="AJ167" s="78"/>
      <c r="AK167" s="76"/>
      <c r="AL167" s="77"/>
      <c r="AM167" s="75"/>
      <c r="AN167" s="75"/>
      <c r="AO167" s="75"/>
      <c r="AP167" s="75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9"/>
      <c r="B168" s="79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8"/>
      <c r="AH168" s="78"/>
      <c r="AI168" s="78"/>
      <c r="AJ168" s="78"/>
      <c r="AK168" s="76"/>
      <c r="AL168" s="77"/>
      <c r="AM168" s="75"/>
      <c r="AN168" s="75"/>
      <c r="AO168" s="75"/>
      <c r="AP168" s="75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9"/>
      <c r="B169" s="79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8"/>
      <c r="AH169" s="78"/>
      <c r="AI169" s="78"/>
      <c r="AJ169" s="78"/>
      <c r="AK169" s="76"/>
      <c r="AL169" s="77"/>
      <c r="AM169" s="75"/>
      <c r="AN169" s="75"/>
      <c r="AO169" s="75"/>
      <c r="AP169" s="75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9"/>
      <c r="B170" s="79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8"/>
      <c r="AH170" s="78"/>
      <c r="AI170" s="78"/>
      <c r="AJ170" s="78"/>
      <c r="AK170" s="76"/>
      <c r="AL170" s="77"/>
      <c r="AM170" s="75"/>
      <c r="AN170" s="75"/>
      <c r="AO170" s="75"/>
      <c r="AP170" s="75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9"/>
      <c r="B171" s="79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8"/>
      <c r="AH171" s="78"/>
      <c r="AI171" s="78"/>
      <c r="AJ171" s="78"/>
      <c r="AK171" s="76"/>
      <c r="AL171" s="77"/>
      <c r="AM171" s="75"/>
      <c r="AN171" s="75"/>
      <c r="AO171" s="75"/>
      <c r="AP171" s="75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9"/>
      <c r="B172" s="79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8"/>
      <c r="AH172" s="78"/>
      <c r="AI172" s="78"/>
      <c r="AJ172" s="78"/>
      <c r="AK172" s="76"/>
      <c r="AL172" s="77"/>
      <c r="AM172" s="75"/>
      <c r="AN172" s="75"/>
      <c r="AO172" s="75"/>
      <c r="AP172" s="75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9"/>
      <c r="B173" s="79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8"/>
      <c r="AH173" s="78"/>
      <c r="AI173" s="78"/>
      <c r="AJ173" s="78"/>
      <c r="AK173" s="76"/>
      <c r="AL173" s="77"/>
      <c r="AM173" s="75"/>
      <c r="AN173" s="75"/>
      <c r="AO173" s="75"/>
      <c r="AP173" s="75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9"/>
      <c r="B174" s="79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8"/>
      <c r="AH174" s="78"/>
      <c r="AI174" s="78"/>
      <c r="AJ174" s="78"/>
      <c r="AK174" s="76"/>
      <c r="AL174" s="77"/>
      <c r="AM174" s="75"/>
      <c r="AN174" s="75"/>
      <c r="AO174" s="75"/>
      <c r="AP174" s="75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9"/>
      <c r="B175" s="79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8"/>
      <c r="AH175" s="78"/>
      <c r="AI175" s="78"/>
      <c r="AJ175" s="78"/>
      <c r="AK175" s="76"/>
      <c r="AL175" s="77"/>
      <c r="AM175" s="75"/>
      <c r="AN175" s="75"/>
      <c r="AO175" s="75"/>
      <c r="AP175" s="75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9"/>
      <c r="B176" s="79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8"/>
      <c r="AH176" s="78"/>
      <c r="AI176" s="78"/>
      <c r="AJ176" s="78"/>
      <c r="AK176" s="76"/>
      <c r="AL176" s="77"/>
      <c r="AM176" s="75"/>
      <c r="AN176" s="75"/>
      <c r="AO176" s="75"/>
      <c r="AP176" s="75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9"/>
      <c r="B177" s="79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8"/>
      <c r="AH177" s="78"/>
      <c r="AI177" s="78"/>
      <c r="AJ177" s="78"/>
      <c r="AK177" s="76"/>
      <c r="AL177" s="77"/>
      <c r="AM177" s="75"/>
      <c r="AN177" s="75"/>
      <c r="AO177" s="75"/>
      <c r="AP177" s="75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9"/>
      <c r="B178" s="79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8"/>
      <c r="AH178" s="78"/>
      <c r="AI178" s="78"/>
      <c r="AJ178" s="78"/>
      <c r="AK178" s="76"/>
      <c r="AL178" s="77"/>
      <c r="AM178" s="75"/>
      <c r="AN178" s="75"/>
      <c r="AO178" s="75"/>
      <c r="AP178" s="75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9"/>
      <c r="B179" s="79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8"/>
      <c r="AH179" s="78"/>
      <c r="AI179" s="78"/>
      <c r="AJ179" s="78"/>
      <c r="AK179" s="76"/>
      <c r="AL179" s="77"/>
      <c r="AM179" s="75"/>
      <c r="AN179" s="75"/>
      <c r="AO179" s="75"/>
      <c r="AP179" s="75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9"/>
      <c r="B180" s="79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8"/>
      <c r="AH180" s="78"/>
      <c r="AI180" s="78"/>
      <c r="AJ180" s="78"/>
      <c r="AK180" s="76"/>
      <c r="AL180" s="77"/>
      <c r="AM180" s="75"/>
      <c r="AN180" s="75"/>
      <c r="AO180" s="75"/>
      <c r="AP180" s="75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9"/>
      <c r="B181" s="79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8"/>
      <c r="AH181" s="78"/>
      <c r="AI181" s="78"/>
      <c r="AJ181" s="78"/>
      <c r="AK181" s="76"/>
      <c r="AL181" s="77"/>
      <c r="AM181" s="75"/>
      <c r="AN181" s="75"/>
      <c r="AO181" s="75"/>
      <c r="AP181" s="75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9"/>
      <c r="B182" s="79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8"/>
      <c r="AH182" s="78"/>
      <c r="AI182" s="78"/>
      <c r="AJ182" s="78"/>
      <c r="AK182" s="76"/>
      <c r="AL182" s="77"/>
      <c r="AM182" s="75"/>
      <c r="AN182" s="75"/>
      <c r="AO182" s="75"/>
      <c r="AP182" s="75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9"/>
      <c r="B183" s="79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8"/>
      <c r="AH183" s="78"/>
      <c r="AI183" s="78"/>
      <c r="AJ183" s="78"/>
      <c r="AK183" s="76"/>
      <c r="AL183" s="77"/>
      <c r="AM183" s="75"/>
      <c r="AN183" s="75"/>
      <c r="AO183" s="75"/>
      <c r="AP183" s="75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9"/>
      <c r="B184" s="79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8"/>
      <c r="AH184" s="78"/>
      <c r="AI184" s="78"/>
      <c r="AJ184" s="78"/>
      <c r="AK184" s="76"/>
      <c r="AL184" s="77"/>
      <c r="AM184" s="75"/>
      <c r="AN184" s="75"/>
      <c r="AO184" s="75"/>
      <c r="AP184" s="75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9"/>
      <c r="B185" s="79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8"/>
      <c r="AH185" s="78"/>
      <c r="AI185" s="78"/>
      <c r="AJ185" s="78"/>
      <c r="AK185" s="76"/>
      <c r="AL185" s="77"/>
      <c r="AM185" s="75"/>
      <c r="AN185" s="75"/>
      <c r="AO185" s="75"/>
      <c r="AP185" s="75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9"/>
      <c r="B186" s="79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8"/>
      <c r="AH186" s="78"/>
      <c r="AI186" s="78"/>
      <c r="AJ186" s="78"/>
      <c r="AK186" s="76"/>
      <c r="AL186" s="77"/>
      <c r="AM186" s="75"/>
      <c r="AN186" s="75"/>
      <c r="AO186" s="75"/>
      <c r="AP186" s="75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9"/>
      <c r="B187" s="79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8"/>
      <c r="AH187" s="78"/>
      <c r="AI187" s="78"/>
      <c r="AJ187" s="78"/>
      <c r="AK187" s="76"/>
      <c r="AL187" s="77"/>
      <c r="AM187" s="75"/>
      <c r="AN187" s="75"/>
      <c r="AO187" s="75"/>
      <c r="AP187" s="75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9"/>
      <c r="B188" s="79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8"/>
      <c r="AH188" s="78"/>
      <c r="AI188" s="78"/>
      <c r="AJ188" s="78"/>
      <c r="AK188" s="76"/>
      <c r="AL188" s="77"/>
      <c r="AM188" s="75"/>
      <c r="AN188" s="75"/>
      <c r="AO188" s="75"/>
      <c r="AP188" s="75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9"/>
      <c r="B189" s="79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8"/>
      <c r="AH189" s="78"/>
      <c r="AI189" s="78"/>
      <c r="AJ189" s="78"/>
      <c r="AK189" s="76"/>
      <c r="AL189" s="77"/>
      <c r="AM189" s="75"/>
      <c r="AN189" s="75"/>
      <c r="AO189" s="75"/>
      <c r="AP189" s="75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9"/>
      <c r="B190" s="79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8"/>
      <c r="AH190" s="78"/>
      <c r="AI190" s="78"/>
      <c r="AJ190" s="78"/>
      <c r="AK190" s="76"/>
      <c r="AL190" s="77"/>
      <c r="AM190" s="75"/>
      <c r="AN190" s="75"/>
      <c r="AO190" s="75"/>
      <c r="AP190" s="75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9"/>
      <c r="B191" s="79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8"/>
      <c r="AH191" s="78"/>
      <c r="AI191" s="78"/>
      <c r="AJ191" s="78"/>
      <c r="AK191" s="76"/>
      <c r="AL191" s="77"/>
      <c r="AM191" s="75"/>
      <c r="AN191" s="75"/>
      <c r="AO191" s="75"/>
      <c r="AP191" s="75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9"/>
      <c r="B192" s="79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8"/>
      <c r="AH192" s="78"/>
      <c r="AI192" s="78"/>
      <c r="AJ192" s="78"/>
      <c r="AK192" s="76"/>
      <c r="AL192" s="77"/>
      <c r="AM192" s="75"/>
      <c r="AN192" s="75"/>
      <c r="AO192" s="75"/>
      <c r="AP192" s="75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9"/>
      <c r="B193" s="79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8"/>
      <c r="AH193" s="78"/>
      <c r="AI193" s="78"/>
      <c r="AJ193" s="78"/>
      <c r="AK193" s="76"/>
      <c r="AL193" s="77"/>
      <c r="AM193" s="75"/>
      <c r="AN193" s="75"/>
      <c r="AO193" s="75"/>
      <c r="AP193" s="75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9"/>
      <c r="B194" s="79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8"/>
      <c r="AH194" s="78"/>
      <c r="AI194" s="78"/>
      <c r="AJ194" s="78"/>
      <c r="AK194" s="76"/>
      <c r="AL194" s="77"/>
      <c r="AM194" s="75"/>
      <c r="AN194" s="75"/>
      <c r="AO194" s="75"/>
      <c r="AP194" s="75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9"/>
      <c r="B195" s="79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8"/>
      <c r="AH195" s="78"/>
      <c r="AI195" s="78"/>
      <c r="AJ195" s="78"/>
      <c r="AK195" s="76"/>
      <c r="AL195" s="77"/>
      <c r="AM195" s="75"/>
      <c r="AN195" s="75"/>
      <c r="AO195" s="75"/>
      <c r="AP195" s="75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9"/>
      <c r="B196" s="79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8"/>
      <c r="AH196" s="78"/>
      <c r="AI196" s="78"/>
      <c r="AJ196" s="78"/>
      <c r="AK196" s="76"/>
      <c r="AL196" s="77"/>
      <c r="AM196" s="75"/>
      <c r="AN196" s="75"/>
      <c r="AO196" s="75"/>
      <c r="AP196" s="75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9"/>
      <c r="B197" s="79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8"/>
      <c r="AH197" s="78"/>
      <c r="AI197" s="78"/>
      <c r="AJ197" s="78"/>
      <c r="AK197" s="76"/>
      <c r="AL197" s="77"/>
      <c r="AM197" s="75"/>
      <c r="AN197" s="75"/>
      <c r="AO197" s="75"/>
      <c r="AP197" s="75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9"/>
      <c r="B198" s="79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8"/>
      <c r="AH198" s="78"/>
      <c r="AI198" s="78"/>
      <c r="AJ198" s="78"/>
      <c r="AK198" s="76"/>
      <c r="AL198" s="77"/>
      <c r="AM198" s="75"/>
      <c r="AN198" s="75"/>
      <c r="AO198" s="75"/>
      <c r="AP198" s="75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9"/>
      <c r="B199" s="79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8"/>
      <c r="AH199" s="78"/>
      <c r="AI199" s="78"/>
      <c r="AJ199" s="78"/>
      <c r="AK199" s="76"/>
      <c r="AL199" s="77"/>
      <c r="AM199" s="75"/>
      <c r="AN199" s="75"/>
      <c r="AO199" s="75"/>
      <c r="AP199" s="75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9"/>
      <c r="B200" s="79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8"/>
      <c r="AH200" s="78"/>
      <c r="AI200" s="78"/>
      <c r="AJ200" s="78"/>
      <c r="AK200" s="76"/>
      <c r="AL200" s="77"/>
      <c r="AM200" s="75"/>
      <c r="AN200" s="75"/>
      <c r="AO200" s="75"/>
      <c r="AP200" s="75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9"/>
      <c r="B201" s="79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8"/>
      <c r="AH201" s="78"/>
      <c r="AI201" s="78"/>
      <c r="AJ201" s="78"/>
      <c r="AK201" s="76"/>
      <c r="AL201" s="77"/>
      <c r="AM201" s="75"/>
      <c r="AN201" s="75"/>
      <c r="AO201" s="75"/>
      <c r="AP201" s="75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9"/>
      <c r="B202" s="79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8"/>
      <c r="AH202" s="78"/>
      <c r="AI202" s="78"/>
      <c r="AJ202" s="78"/>
      <c r="AK202" s="76"/>
      <c r="AL202" s="77"/>
      <c r="AM202" s="75"/>
      <c r="AN202" s="75"/>
      <c r="AO202" s="75"/>
      <c r="AP202" s="75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9"/>
      <c r="B203" s="79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8"/>
      <c r="AH203" s="78"/>
      <c r="AI203" s="78"/>
      <c r="AJ203" s="78"/>
      <c r="AK203" s="76"/>
      <c r="AL203" s="77"/>
      <c r="AM203" s="75"/>
      <c r="AN203" s="75"/>
      <c r="AO203" s="75"/>
      <c r="AP203" s="75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9"/>
      <c r="B204" s="79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8"/>
      <c r="AH204" s="78"/>
      <c r="AI204" s="78"/>
      <c r="AJ204" s="78"/>
      <c r="AK204" s="76"/>
      <c r="AL204" s="77"/>
      <c r="AM204" s="75"/>
      <c r="AN204" s="75"/>
      <c r="AO204" s="75"/>
      <c r="AP204" s="75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9"/>
      <c r="B205" s="79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8"/>
      <c r="AH205" s="78"/>
      <c r="AI205" s="78"/>
      <c r="AJ205" s="78"/>
      <c r="AK205" s="76"/>
      <c r="AL205" s="77"/>
      <c r="AM205" s="75"/>
      <c r="AN205" s="75"/>
      <c r="AO205" s="75"/>
      <c r="AP205" s="75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9"/>
      <c r="B206" s="79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8"/>
      <c r="AH206" s="78"/>
      <c r="AI206" s="78"/>
      <c r="AJ206" s="78"/>
      <c r="AK206" s="76"/>
      <c r="AL206" s="77"/>
      <c r="AM206" s="75"/>
      <c r="AN206" s="75"/>
      <c r="AO206" s="75"/>
      <c r="AP206" s="75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9"/>
      <c r="B207" s="79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8"/>
      <c r="AH207" s="78"/>
      <c r="AI207" s="78"/>
      <c r="AJ207" s="78"/>
      <c r="AK207" s="76"/>
      <c r="AL207" s="77"/>
      <c r="AM207" s="75"/>
      <c r="AN207" s="75"/>
      <c r="AO207" s="75"/>
      <c r="AP207" s="75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9"/>
      <c r="B208" s="79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8"/>
      <c r="AH208" s="78"/>
      <c r="AI208" s="78"/>
      <c r="AJ208" s="78"/>
      <c r="AK208" s="76"/>
      <c r="AL208" s="77"/>
      <c r="AM208" s="75"/>
      <c r="AN208" s="75"/>
      <c r="AO208" s="75"/>
      <c r="AP208" s="75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9"/>
      <c r="B209" s="79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8"/>
      <c r="AH209" s="78"/>
      <c r="AI209" s="78"/>
      <c r="AJ209" s="78"/>
      <c r="AK209" s="76"/>
      <c r="AL209" s="77"/>
      <c r="AM209" s="75"/>
      <c r="AN209" s="75"/>
      <c r="AO209" s="75"/>
      <c r="AP209" s="75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9"/>
      <c r="B210" s="79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8"/>
      <c r="AH210" s="78"/>
      <c r="AI210" s="78"/>
      <c r="AJ210" s="78"/>
      <c r="AK210" s="76"/>
      <c r="AL210" s="77"/>
      <c r="AM210" s="75"/>
      <c r="AN210" s="75"/>
      <c r="AO210" s="75"/>
      <c r="AP210" s="75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9"/>
      <c r="B211" s="79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8"/>
      <c r="AH211" s="78"/>
      <c r="AI211" s="78"/>
      <c r="AJ211" s="78"/>
      <c r="AK211" s="76"/>
      <c r="AL211" s="77"/>
      <c r="AM211" s="75"/>
      <c r="AN211" s="75"/>
      <c r="AO211" s="75"/>
      <c r="AP211" s="75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9"/>
      <c r="B212" s="79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8"/>
      <c r="AH212" s="78"/>
      <c r="AI212" s="78"/>
      <c r="AJ212" s="78"/>
      <c r="AK212" s="76"/>
      <c r="AL212" s="77"/>
      <c r="AM212" s="75"/>
      <c r="AN212" s="75"/>
      <c r="AO212" s="75"/>
      <c r="AP212" s="75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9"/>
      <c r="B213" s="79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8"/>
      <c r="AH213" s="78"/>
      <c r="AI213" s="78"/>
      <c r="AJ213" s="78"/>
      <c r="AK213" s="76"/>
      <c r="AL213" s="77"/>
      <c r="AM213" s="75"/>
      <c r="AN213" s="75"/>
      <c r="AO213" s="75"/>
      <c r="AP213" s="75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9"/>
      <c r="B214" s="79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8"/>
      <c r="AH214" s="78"/>
      <c r="AI214" s="78"/>
      <c r="AJ214" s="78"/>
      <c r="AK214" s="76"/>
      <c r="AL214" s="77"/>
      <c r="AM214" s="75"/>
      <c r="AN214" s="75"/>
      <c r="AO214" s="75"/>
      <c r="AP214" s="75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9"/>
      <c r="B215" s="79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8"/>
      <c r="AH215" s="78"/>
      <c r="AI215" s="78"/>
      <c r="AJ215" s="78"/>
      <c r="AK215" s="76"/>
      <c r="AL215" s="77"/>
      <c r="AM215" s="75"/>
      <c r="AN215" s="75"/>
      <c r="AO215" s="75"/>
      <c r="AP215" s="75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9"/>
      <c r="B216" s="79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8"/>
      <c r="AH216" s="78"/>
      <c r="AI216" s="78"/>
      <c r="AJ216" s="78"/>
      <c r="AK216" s="76"/>
      <c r="AL216" s="77"/>
      <c r="AM216" s="75"/>
      <c r="AN216" s="75"/>
      <c r="AO216" s="75"/>
      <c r="AP216" s="75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9"/>
      <c r="B217" s="79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8"/>
      <c r="AH217" s="78"/>
      <c r="AI217" s="78"/>
      <c r="AJ217" s="78"/>
      <c r="AK217" s="76"/>
      <c r="AL217" s="77"/>
      <c r="AM217" s="75"/>
      <c r="AN217" s="75"/>
      <c r="AO217" s="75"/>
      <c r="AP217" s="75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9"/>
      <c r="B218" s="79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8"/>
      <c r="AH218" s="78"/>
      <c r="AI218" s="78"/>
      <c r="AJ218" s="78"/>
      <c r="AK218" s="76"/>
      <c r="AL218" s="77"/>
      <c r="AM218" s="75"/>
      <c r="AN218" s="75"/>
      <c r="AO218" s="75"/>
      <c r="AP218" s="75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9"/>
      <c r="B219" s="79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8"/>
      <c r="AH219" s="78"/>
      <c r="AI219" s="78"/>
      <c r="AJ219" s="78"/>
      <c r="AK219" s="76"/>
      <c r="AL219" s="77"/>
      <c r="AM219" s="75"/>
      <c r="AN219" s="75"/>
      <c r="AO219" s="75"/>
      <c r="AP219" s="75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9"/>
      <c r="B220" s="79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8"/>
      <c r="AH220" s="78"/>
      <c r="AI220" s="78"/>
      <c r="AJ220" s="78"/>
      <c r="AK220" s="76"/>
      <c r="AL220" s="77"/>
      <c r="AM220" s="75"/>
      <c r="AN220" s="75"/>
      <c r="AO220" s="75"/>
      <c r="AP220" s="75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9"/>
      <c r="B221" s="79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8"/>
      <c r="AH221" s="78"/>
      <c r="AI221" s="78"/>
      <c r="AJ221" s="78"/>
      <c r="AK221" s="76"/>
      <c r="AL221" s="77"/>
      <c r="AM221" s="75"/>
      <c r="AN221" s="75"/>
      <c r="AO221" s="75"/>
      <c r="AP221" s="75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9"/>
      <c r="B222" s="79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8"/>
      <c r="AH222" s="78"/>
      <c r="AI222" s="78"/>
      <c r="AJ222" s="78"/>
      <c r="AK222" s="76"/>
      <c r="AL222" s="77"/>
      <c r="AM222" s="75"/>
      <c r="AN222" s="75"/>
      <c r="AO222" s="75"/>
      <c r="AP222" s="75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9"/>
      <c r="B223" s="79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8"/>
      <c r="AH223" s="78"/>
      <c r="AI223" s="78"/>
      <c r="AJ223" s="78"/>
      <c r="AK223" s="76"/>
      <c r="AL223" s="77"/>
      <c r="AM223" s="75"/>
      <c r="AN223" s="75"/>
      <c r="AO223" s="75"/>
      <c r="AP223" s="75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9"/>
      <c r="B224" s="79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8"/>
      <c r="AH224" s="78"/>
      <c r="AI224" s="78"/>
      <c r="AJ224" s="78"/>
      <c r="AK224" s="76"/>
      <c r="AL224" s="77"/>
      <c r="AM224" s="75"/>
      <c r="AN224" s="75"/>
      <c r="AO224" s="75"/>
      <c r="AP224" s="75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9"/>
      <c r="B225" s="79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8"/>
      <c r="AH225" s="78"/>
      <c r="AI225" s="78"/>
      <c r="AJ225" s="78"/>
      <c r="AK225" s="76"/>
      <c r="AL225" s="77"/>
      <c r="AM225" s="75"/>
      <c r="AN225" s="75"/>
      <c r="AO225" s="75"/>
      <c r="AP225" s="75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9"/>
      <c r="B226" s="79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8"/>
      <c r="AH226" s="78"/>
      <c r="AI226" s="78"/>
      <c r="AJ226" s="78"/>
      <c r="AK226" s="76"/>
      <c r="AL226" s="77"/>
      <c r="AM226" s="75"/>
      <c r="AN226" s="75"/>
      <c r="AO226" s="75"/>
      <c r="AP226" s="75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9"/>
      <c r="B227" s="79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8"/>
      <c r="AH227" s="78"/>
      <c r="AI227" s="78"/>
      <c r="AJ227" s="78"/>
      <c r="AK227" s="76"/>
      <c r="AL227" s="77"/>
      <c r="AM227" s="75"/>
      <c r="AN227" s="75"/>
      <c r="AO227" s="75"/>
      <c r="AP227" s="75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9"/>
      <c r="B228" s="79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8"/>
      <c r="AH228" s="78"/>
      <c r="AI228" s="78"/>
      <c r="AJ228" s="78"/>
      <c r="AK228" s="76"/>
      <c r="AL228" s="77"/>
      <c r="AM228" s="75"/>
      <c r="AN228" s="75"/>
      <c r="AO228" s="75"/>
      <c r="AP228" s="75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9"/>
      <c r="B229" s="79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8"/>
      <c r="AH229" s="78"/>
      <c r="AI229" s="78"/>
      <c r="AJ229" s="78"/>
      <c r="AK229" s="76"/>
      <c r="AL229" s="77"/>
      <c r="AM229" s="75"/>
      <c r="AN229" s="75"/>
      <c r="AO229" s="75"/>
      <c r="AP229" s="75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9"/>
      <c r="B230" s="79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8"/>
      <c r="AH230" s="78"/>
      <c r="AI230" s="78"/>
      <c r="AJ230" s="78"/>
      <c r="AK230" s="76"/>
      <c r="AL230" s="77"/>
      <c r="AM230" s="75"/>
      <c r="AN230" s="75"/>
      <c r="AO230" s="75"/>
      <c r="AP230" s="75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9"/>
      <c r="B231" s="79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8"/>
      <c r="AH231" s="78"/>
      <c r="AI231" s="78"/>
      <c r="AJ231" s="78"/>
      <c r="AK231" s="76"/>
      <c r="AL231" s="77"/>
      <c r="AM231" s="75"/>
      <c r="AN231" s="75"/>
      <c r="AO231" s="75"/>
      <c r="AP231" s="75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9"/>
      <c r="B232" s="79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8"/>
      <c r="AH232" s="78"/>
      <c r="AI232" s="78"/>
      <c r="AJ232" s="78"/>
      <c r="AK232" s="76"/>
      <c r="AL232" s="77"/>
      <c r="AM232" s="75"/>
      <c r="AN232" s="75"/>
      <c r="AO232" s="75"/>
      <c r="AP232" s="75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9"/>
      <c r="B233" s="79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8"/>
      <c r="AH233" s="78"/>
      <c r="AI233" s="78"/>
      <c r="AJ233" s="78"/>
      <c r="AK233" s="76"/>
      <c r="AL233" s="77"/>
      <c r="AM233" s="75"/>
      <c r="AN233" s="75"/>
      <c r="AO233" s="75"/>
      <c r="AP233" s="75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9"/>
      <c r="B234" s="79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8"/>
      <c r="AH234" s="78"/>
      <c r="AI234" s="78"/>
      <c r="AJ234" s="78"/>
      <c r="AK234" s="76"/>
      <c r="AL234" s="77"/>
      <c r="AM234" s="75"/>
      <c r="AN234" s="75"/>
      <c r="AO234" s="75"/>
      <c r="AP234" s="75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9"/>
      <c r="B235" s="79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8"/>
      <c r="AH235" s="78"/>
      <c r="AI235" s="78"/>
      <c r="AJ235" s="78"/>
      <c r="AK235" s="76"/>
      <c r="AL235" s="77"/>
      <c r="AM235" s="75"/>
      <c r="AN235" s="75"/>
      <c r="AO235" s="75"/>
      <c r="AP235" s="75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9"/>
      <c r="B236" s="79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8"/>
      <c r="AH236" s="78"/>
      <c r="AI236" s="78"/>
      <c r="AJ236" s="78"/>
      <c r="AK236" s="76"/>
      <c r="AL236" s="77"/>
      <c r="AM236" s="75"/>
      <c r="AN236" s="75"/>
      <c r="AO236" s="75"/>
      <c r="AP236" s="75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9"/>
      <c r="B237" s="79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8"/>
      <c r="AH237" s="78"/>
      <c r="AI237" s="78"/>
      <c r="AJ237" s="78"/>
      <c r="AK237" s="76"/>
      <c r="AL237" s="77"/>
      <c r="AM237" s="75"/>
      <c r="AN237" s="75"/>
      <c r="AO237" s="75"/>
      <c r="AP237" s="75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9"/>
      <c r="B238" s="79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8"/>
      <c r="AH238" s="78"/>
      <c r="AI238" s="78"/>
      <c r="AJ238" s="78"/>
      <c r="AK238" s="76"/>
      <c r="AL238" s="77"/>
      <c r="AM238" s="75"/>
      <c r="AN238" s="75"/>
      <c r="AO238" s="75"/>
      <c r="AP238" s="75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9"/>
      <c r="B239" s="79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8"/>
      <c r="AH239" s="78"/>
      <c r="AI239" s="78"/>
      <c r="AJ239" s="78"/>
      <c r="AK239" s="76"/>
      <c r="AL239" s="77"/>
      <c r="AM239" s="75"/>
      <c r="AN239" s="75"/>
      <c r="AO239" s="75"/>
      <c r="AP239" s="75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9"/>
      <c r="B240" s="79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8"/>
      <c r="AH240" s="78"/>
      <c r="AI240" s="78"/>
      <c r="AJ240" s="78"/>
      <c r="AK240" s="76"/>
      <c r="AL240" s="77"/>
      <c r="AM240" s="75"/>
      <c r="AN240" s="75"/>
      <c r="AO240" s="75"/>
      <c r="AP240" s="75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9"/>
      <c r="B241" s="79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8"/>
      <c r="AH241" s="78"/>
      <c r="AI241" s="78"/>
      <c r="AJ241" s="78"/>
      <c r="AK241" s="76"/>
      <c r="AL241" s="77"/>
      <c r="AM241" s="75"/>
      <c r="AN241" s="75"/>
      <c r="AO241" s="75"/>
      <c r="AP241" s="75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9"/>
      <c r="B242" s="79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8"/>
      <c r="AH242" s="78"/>
      <c r="AI242" s="78"/>
      <c r="AJ242" s="78"/>
      <c r="AK242" s="76"/>
      <c r="AL242" s="77"/>
      <c r="AM242" s="75"/>
      <c r="AN242" s="75"/>
      <c r="AO242" s="75"/>
      <c r="AP242" s="75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9"/>
      <c r="B243" s="79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8"/>
      <c r="AH243" s="78"/>
      <c r="AI243" s="78"/>
      <c r="AJ243" s="78"/>
      <c r="AK243" s="76"/>
      <c r="AL243" s="77"/>
      <c r="AM243" s="75"/>
      <c r="AN243" s="75"/>
      <c r="AO243" s="75"/>
      <c r="AP243" s="75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9"/>
      <c r="B244" s="79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8"/>
      <c r="AH244" s="78"/>
      <c r="AI244" s="78"/>
      <c r="AJ244" s="78"/>
      <c r="AK244" s="76"/>
      <c r="AL244" s="77"/>
      <c r="AM244" s="75"/>
      <c r="AN244" s="75"/>
      <c r="AO244" s="75"/>
      <c r="AP244" s="75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9"/>
      <c r="B245" s="79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8"/>
      <c r="AH245" s="78"/>
      <c r="AI245" s="78"/>
      <c r="AJ245" s="78"/>
      <c r="AK245" s="76"/>
      <c r="AL245" s="77"/>
      <c r="AM245" s="75"/>
      <c r="AN245" s="75"/>
      <c r="AO245" s="75"/>
      <c r="AP245" s="75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9"/>
      <c r="B246" s="79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8"/>
      <c r="AH246" s="78"/>
      <c r="AI246" s="78"/>
      <c r="AJ246" s="78"/>
      <c r="AK246" s="76"/>
      <c r="AL246" s="77"/>
      <c r="AM246" s="75"/>
      <c r="AN246" s="75"/>
      <c r="AO246" s="75"/>
      <c r="AP246" s="75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9"/>
      <c r="B247" s="79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8"/>
      <c r="AH247" s="78"/>
      <c r="AI247" s="78"/>
      <c r="AJ247" s="78"/>
      <c r="AK247" s="76"/>
      <c r="AL247" s="77"/>
      <c r="AM247" s="75"/>
      <c r="AN247" s="75"/>
      <c r="AO247" s="75"/>
      <c r="AP247" s="75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9"/>
      <c r="B248" s="79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8"/>
      <c r="AH248" s="78"/>
      <c r="AI248" s="78"/>
      <c r="AJ248" s="78"/>
      <c r="AK248" s="76"/>
      <c r="AL248" s="77"/>
      <c r="AM248" s="75"/>
      <c r="AN248" s="75"/>
      <c r="AO248" s="75"/>
      <c r="AP248" s="75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9"/>
      <c r="B249" s="79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8"/>
      <c r="AH249" s="78"/>
      <c r="AI249" s="78"/>
      <c r="AJ249" s="78"/>
      <c r="AK249" s="76"/>
      <c r="AL249" s="77"/>
      <c r="AM249" s="75"/>
      <c r="AN249" s="75"/>
      <c r="AO249" s="75"/>
      <c r="AP249" s="75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9"/>
      <c r="B250" s="79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8"/>
      <c r="AH250" s="78"/>
      <c r="AI250" s="78"/>
      <c r="AJ250" s="78"/>
      <c r="AK250" s="76"/>
      <c r="AL250" s="77"/>
      <c r="AM250" s="75"/>
      <c r="AN250" s="75"/>
      <c r="AO250" s="75"/>
      <c r="AP250" s="75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9"/>
      <c r="B251" s="79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8"/>
      <c r="AH251" s="78"/>
      <c r="AI251" s="78"/>
      <c r="AJ251" s="78"/>
      <c r="AK251" s="76"/>
      <c r="AL251" s="77"/>
      <c r="AM251" s="75"/>
      <c r="AN251" s="75"/>
      <c r="AO251" s="75"/>
      <c r="AP251" s="75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9"/>
      <c r="B252" s="79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8"/>
      <c r="AH252" s="78"/>
      <c r="AI252" s="78"/>
      <c r="AJ252" s="78"/>
      <c r="AK252" s="76"/>
      <c r="AL252" s="77"/>
      <c r="AM252" s="75"/>
      <c r="AN252" s="75"/>
      <c r="AO252" s="75"/>
      <c r="AP252" s="75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9"/>
      <c r="B253" s="79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8"/>
      <c r="AH253" s="78"/>
      <c r="AI253" s="78"/>
      <c r="AJ253" s="78"/>
      <c r="AK253" s="76"/>
      <c r="AL253" s="77"/>
      <c r="AM253" s="75"/>
      <c r="AN253" s="75"/>
      <c r="AO253" s="75"/>
      <c r="AP253" s="75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9"/>
      <c r="B254" s="79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8"/>
      <c r="AH254" s="78"/>
      <c r="AI254" s="78"/>
      <c r="AJ254" s="78"/>
      <c r="AK254" s="76"/>
      <c r="AL254" s="77"/>
      <c r="AM254" s="75"/>
      <c r="AN254" s="75"/>
      <c r="AO254" s="75"/>
      <c r="AP254" s="75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9"/>
      <c r="B255" s="79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8"/>
      <c r="AH255" s="78"/>
      <c r="AI255" s="78"/>
      <c r="AJ255" s="78"/>
      <c r="AK255" s="76"/>
      <c r="AL255" s="77"/>
      <c r="AM255" s="75"/>
      <c r="AN255" s="75"/>
      <c r="AO255" s="75"/>
      <c r="AP255" s="75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9"/>
      <c r="B256" s="79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8"/>
      <c r="AH256" s="78"/>
      <c r="AI256" s="78"/>
      <c r="AJ256" s="78"/>
      <c r="AK256" s="76"/>
      <c r="AL256" s="77"/>
      <c r="AM256" s="75"/>
      <c r="AN256" s="75"/>
      <c r="AO256" s="75"/>
      <c r="AP256" s="75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9"/>
      <c r="B257" s="79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8"/>
      <c r="AH257" s="78"/>
      <c r="AI257" s="78"/>
      <c r="AJ257" s="78"/>
      <c r="AK257" s="76"/>
      <c r="AL257" s="77"/>
      <c r="AM257" s="75"/>
      <c r="AN257" s="75"/>
      <c r="AO257" s="75"/>
      <c r="AP257" s="75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9"/>
      <c r="B258" s="79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8"/>
      <c r="AH258" s="78"/>
      <c r="AI258" s="78"/>
      <c r="AJ258" s="78"/>
      <c r="AK258" s="76"/>
      <c r="AL258" s="77"/>
      <c r="AM258" s="75"/>
      <c r="AN258" s="75"/>
      <c r="AO258" s="75"/>
      <c r="AP258" s="75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9"/>
      <c r="B259" s="79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8"/>
      <c r="AH259" s="78"/>
      <c r="AI259" s="78"/>
      <c r="AJ259" s="78"/>
      <c r="AK259" s="76"/>
      <c r="AL259" s="77"/>
      <c r="AM259" s="75"/>
      <c r="AN259" s="75"/>
      <c r="AO259" s="75"/>
      <c r="AP259" s="75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9"/>
      <c r="B260" s="79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8"/>
      <c r="AH260" s="78"/>
      <c r="AI260" s="78"/>
      <c r="AJ260" s="78"/>
      <c r="AK260" s="76"/>
      <c r="AL260" s="77"/>
      <c r="AM260" s="75"/>
      <c r="AN260" s="75"/>
      <c r="AO260" s="75"/>
      <c r="AP260" s="75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9"/>
      <c r="B261" s="79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8"/>
      <c r="AH261" s="78"/>
      <c r="AI261" s="78"/>
      <c r="AJ261" s="78"/>
      <c r="AK261" s="76"/>
      <c r="AL261" s="77"/>
      <c r="AM261" s="75"/>
      <c r="AN261" s="75"/>
      <c r="AO261" s="75"/>
      <c r="AP261" s="75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9"/>
      <c r="B262" s="79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8"/>
      <c r="AH262" s="78"/>
      <c r="AI262" s="78"/>
      <c r="AJ262" s="78"/>
      <c r="AK262" s="76"/>
      <c r="AL262" s="77"/>
      <c r="AM262" s="75"/>
      <c r="AN262" s="75"/>
      <c r="AO262" s="75"/>
      <c r="AP262" s="75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9"/>
      <c r="B263" s="79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8"/>
      <c r="AH263" s="78"/>
      <c r="AI263" s="78"/>
      <c r="AJ263" s="78"/>
      <c r="AK263" s="76"/>
      <c r="AL263" s="77"/>
      <c r="AM263" s="75"/>
      <c r="AN263" s="75"/>
      <c r="AO263" s="75"/>
      <c r="AP263" s="75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9"/>
      <c r="B264" s="79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8"/>
      <c r="AH264" s="78"/>
      <c r="AI264" s="78"/>
      <c r="AJ264" s="78"/>
      <c r="AK264" s="76"/>
      <c r="AL264" s="77"/>
      <c r="AM264" s="75"/>
      <c r="AN264" s="75"/>
      <c r="AO264" s="75"/>
      <c r="AP264" s="75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9"/>
      <c r="B265" s="79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8"/>
      <c r="AH265" s="78"/>
      <c r="AI265" s="78"/>
      <c r="AJ265" s="78"/>
      <c r="AK265" s="76"/>
      <c r="AL265" s="77"/>
      <c r="AM265" s="75"/>
      <c r="AN265" s="75"/>
      <c r="AO265" s="75"/>
      <c r="AP265" s="75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9"/>
      <c r="B266" s="79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8"/>
      <c r="AH266" s="78"/>
      <c r="AI266" s="78"/>
      <c r="AJ266" s="78"/>
      <c r="AK266" s="76"/>
      <c r="AL266" s="77"/>
      <c r="AM266" s="75"/>
      <c r="AN266" s="75"/>
      <c r="AO266" s="75"/>
      <c r="AP266" s="75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9"/>
      <c r="B267" s="79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8"/>
      <c r="AH267" s="78"/>
      <c r="AI267" s="78"/>
      <c r="AJ267" s="78"/>
      <c r="AK267" s="76"/>
      <c r="AL267" s="77"/>
      <c r="AM267" s="75"/>
      <c r="AN267" s="75"/>
      <c r="AO267" s="75"/>
      <c r="AP267" s="75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9"/>
      <c r="B268" s="79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8"/>
      <c r="AH268" s="78"/>
      <c r="AI268" s="78"/>
      <c r="AJ268" s="78"/>
      <c r="AK268" s="76"/>
      <c r="AL268" s="77"/>
      <c r="AM268" s="75"/>
      <c r="AN268" s="75"/>
      <c r="AO268" s="75"/>
      <c r="AP268" s="75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9"/>
      <c r="B269" s="79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8"/>
      <c r="AH269" s="78"/>
      <c r="AI269" s="78"/>
      <c r="AJ269" s="78"/>
      <c r="AK269" s="76"/>
      <c r="AL269" s="77"/>
      <c r="AM269" s="75"/>
      <c r="AN269" s="75"/>
      <c r="AO269" s="75"/>
      <c r="AP269" s="75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9"/>
      <c r="B270" s="79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8"/>
      <c r="AH270" s="78"/>
      <c r="AI270" s="78"/>
      <c r="AJ270" s="78"/>
      <c r="AK270" s="76"/>
      <c r="AL270" s="77"/>
      <c r="AM270" s="75"/>
      <c r="AN270" s="75"/>
      <c r="AO270" s="75"/>
      <c r="AP270" s="75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9"/>
      <c r="B271" s="79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8"/>
      <c r="AH271" s="78"/>
      <c r="AI271" s="78"/>
      <c r="AJ271" s="78"/>
      <c r="AK271" s="76"/>
      <c r="AL271" s="77"/>
      <c r="AM271" s="75"/>
      <c r="AN271" s="75"/>
      <c r="AO271" s="75"/>
      <c r="AP271" s="75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9"/>
      <c r="B272" s="79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8"/>
      <c r="AH272" s="78"/>
      <c r="AI272" s="78"/>
      <c r="AJ272" s="78"/>
      <c r="AK272" s="76"/>
      <c r="AL272" s="77"/>
      <c r="AM272" s="75"/>
      <c r="AN272" s="75"/>
      <c r="AO272" s="75"/>
      <c r="AP272" s="75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9"/>
      <c r="B273" s="79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8"/>
      <c r="AH273" s="78"/>
      <c r="AI273" s="78"/>
      <c r="AJ273" s="78"/>
      <c r="AK273" s="76"/>
      <c r="AL273" s="77"/>
      <c r="AM273" s="75"/>
      <c r="AN273" s="75"/>
      <c r="AO273" s="75"/>
      <c r="AP273" s="75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9"/>
      <c r="B274" s="79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8"/>
      <c r="AH274" s="78"/>
      <c r="AI274" s="78"/>
      <c r="AJ274" s="78"/>
      <c r="AK274" s="76"/>
      <c r="AL274" s="77"/>
      <c r="AM274" s="75"/>
      <c r="AN274" s="75"/>
      <c r="AO274" s="75"/>
      <c r="AP274" s="75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9"/>
      <c r="B275" s="79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8"/>
      <c r="AH275" s="78"/>
      <c r="AI275" s="78"/>
      <c r="AJ275" s="78"/>
      <c r="AK275" s="76"/>
      <c r="AL275" s="77"/>
      <c r="AM275" s="75"/>
      <c r="AN275" s="75"/>
      <c r="AO275" s="75"/>
      <c r="AP275" s="75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9"/>
      <c r="B276" s="79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8"/>
      <c r="AH276" s="78"/>
      <c r="AI276" s="78"/>
      <c r="AJ276" s="78"/>
      <c r="AK276" s="76"/>
      <c r="AL276" s="77"/>
      <c r="AM276" s="75"/>
      <c r="AN276" s="75"/>
      <c r="AO276" s="75"/>
      <c r="AP276" s="75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9"/>
      <c r="B277" s="79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8"/>
      <c r="AH277" s="78"/>
      <c r="AI277" s="78"/>
      <c r="AJ277" s="78"/>
      <c r="AK277" s="76"/>
      <c r="AL277" s="77"/>
      <c r="AM277" s="75"/>
      <c r="AN277" s="75"/>
      <c r="AO277" s="75"/>
      <c r="AP277" s="75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9"/>
      <c r="B278" s="79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8"/>
      <c r="AH278" s="78"/>
      <c r="AI278" s="78"/>
      <c r="AJ278" s="78"/>
      <c r="AK278" s="76"/>
      <c r="AL278" s="77"/>
      <c r="AM278" s="75"/>
      <c r="AN278" s="75"/>
      <c r="AO278" s="75"/>
      <c r="AP278" s="75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9"/>
      <c r="B279" s="79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8"/>
      <c r="AH279" s="78"/>
      <c r="AI279" s="78"/>
      <c r="AJ279" s="78"/>
      <c r="AK279" s="76"/>
      <c r="AL279" s="77"/>
      <c r="AM279" s="75"/>
      <c r="AN279" s="75"/>
      <c r="AO279" s="75"/>
      <c r="AP279" s="75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9"/>
      <c r="B280" s="79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8"/>
      <c r="AH280" s="78"/>
      <c r="AI280" s="78"/>
      <c r="AJ280" s="78"/>
      <c r="AK280" s="76"/>
      <c r="AL280" s="77"/>
      <c r="AM280" s="75"/>
      <c r="AN280" s="75"/>
      <c r="AO280" s="75"/>
      <c r="AP280" s="75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9"/>
      <c r="B281" s="79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8"/>
      <c r="AH281" s="78"/>
      <c r="AI281" s="78"/>
      <c r="AJ281" s="78"/>
      <c r="AK281" s="76"/>
      <c r="AL281" s="77"/>
      <c r="AM281" s="75"/>
      <c r="AN281" s="75"/>
      <c r="AO281" s="75"/>
      <c r="AP281" s="75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9"/>
      <c r="B282" s="79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8"/>
      <c r="AH282" s="78"/>
      <c r="AI282" s="78"/>
      <c r="AJ282" s="78"/>
      <c r="AK282" s="76"/>
      <c r="AL282" s="77"/>
      <c r="AM282" s="75"/>
      <c r="AN282" s="75"/>
      <c r="AO282" s="75"/>
      <c r="AP282" s="75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9"/>
      <c r="B283" s="79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8"/>
      <c r="AH283" s="78"/>
      <c r="AI283" s="78"/>
      <c r="AJ283" s="78"/>
      <c r="AK283" s="76"/>
      <c r="AL283" s="77"/>
      <c r="AM283" s="75"/>
      <c r="AN283" s="75"/>
      <c r="AO283" s="75"/>
      <c r="AP283" s="75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9"/>
      <c r="B284" s="79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8"/>
      <c r="AH284" s="78"/>
      <c r="AI284" s="78"/>
      <c r="AJ284" s="78"/>
      <c r="AK284" s="76"/>
      <c r="AL284" s="77"/>
      <c r="AM284" s="75"/>
      <c r="AN284" s="75"/>
      <c r="AO284" s="75"/>
      <c r="AP284" s="75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9"/>
      <c r="B285" s="79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8"/>
      <c r="AH285" s="78"/>
      <c r="AI285" s="78"/>
      <c r="AJ285" s="78"/>
      <c r="AK285" s="76"/>
      <c r="AL285" s="77"/>
      <c r="AM285" s="75"/>
      <c r="AN285" s="75"/>
      <c r="AO285" s="75"/>
      <c r="AP285" s="75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9"/>
      <c r="B286" s="79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8"/>
      <c r="AH286" s="78"/>
      <c r="AI286" s="78"/>
      <c r="AJ286" s="78"/>
      <c r="AK286" s="76"/>
      <c r="AL286" s="77"/>
      <c r="AM286" s="75"/>
      <c r="AN286" s="75"/>
      <c r="AO286" s="75"/>
      <c r="AP286" s="75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9"/>
      <c r="B287" s="79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8"/>
      <c r="AH287" s="78"/>
      <c r="AI287" s="78"/>
      <c r="AJ287" s="78"/>
      <c r="AK287" s="76"/>
      <c r="AL287" s="77"/>
      <c r="AM287" s="75"/>
      <c r="AN287" s="75"/>
      <c r="AO287" s="75"/>
      <c r="AP287" s="75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9"/>
      <c r="B288" s="79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8"/>
      <c r="AH288" s="78"/>
      <c r="AI288" s="78"/>
      <c r="AJ288" s="78"/>
      <c r="AK288" s="76"/>
      <c r="AL288" s="77"/>
      <c r="AM288" s="75"/>
      <c r="AN288" s="75"/>
      <c r="AO288" s="75"/>
      <c r="AP288" s="75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9"/>
      <c r="B289" s="79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8"/>
      <c r="AH289" s="78"/>
      <c r="AI289" s="78"/>
      <c r="AJ289" s="78"/>
      <c r="AK289" s="76"/>
      <c r="AL289" s="77"/>
      <c r="AM289" s="75"/>
      <c r="AN289" s="75"/>
      <c r="AO289" s="75"/>
      <c r="AP289" s="75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9"/>
      <c r="B290" s="79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8"/>
      <c r="AH290" s="78"/>
      <c r="AI290" s="78"/>
      <c r="AJ290" s="78"/>
      <c r="AK290" s="76"/>
      <c r="AL290" s="77"/>
      <c r="AM290" s="75"/>
      <c r="AN290" s="75"/>
      <c r="AO290" s="75"/>
      <c r="AP290" s="75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9"/>
      <c r="B291" s="79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8"/>
      <c r="AH291" s="78"/>
      <c r="AI291" s="78"/>
      <c r="AJ291" s="78"/>
      <c r="AK291" s="76"/>
      <c r="AL291" s="77"/>
      <c r="AM291" s="75"/>
      <c r="AN291" s="75"/>
      <c r="AO291" s="75"/>
      <c r="AP291" s="75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9"/>
      <c r="B292" s="79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8"/>
      <c r="AH292" s="78"/>
      <c r="AI292" s="78"/>
      <c r="AJ292" s="78"/>
      <c r="AK292" s="76"/>
      <c r="AL292" s="77"/>
      <c r="AM292" s="75"/>
      <c r="AN292" s="75"/>
      <c r="AO292" s="75"/>
      <c r="AP292" s="75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9"/>
      <c r="B293" s="79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8"/>
      <c r="AH293" s="78"/>
      <c r="AI293" s="78"/>
      <c r="AJ293" s="78"/>
      <c r="AK293" s="76"/>
      <c r="AL293" s="77"/>
      <c r="AM293" s="75"/>
      <c r="AN293" s="75"/>
      <c r="AO293" s="75"/>
      <c r="AP293" s="75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9"/>
      <c r="B294" s="79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8"/>
      <c r="AH294" s="78"/>
      <c r="AI294" s="78"/>
      <c r="AJ294" s="78"/>
      <c r="AK294" s="76"/>
      <c r="AL294" s="77"/>
      <c r="AM294" s="75"/>
      <c r="AN294" s="75"/>
      <c r="AO294" s="75"/>
      <c r="AP294" s="75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9"/>
      <c r="B295" s="79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8"/>
      <c r="AH295" s="78"/>
      <c r="AI295" s="78"/>
      <c r="AJ295" s="78"/>
      <c r="AK295" s="76"/>
      <c r="AL295" s="77"/>
      <c r="AM295" s="75"/>
      <c r="AN295" s="75"/>
      <c r="AO295" s="75"/>
      <c r="AP295" s="75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9"/>
      <c r="B296" s="79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8"/>
      <c r="AH296" s="78"/>
      <c r="AI296" s="78"/>
      <c r="AJ296" s="78"/>
      <c r="AK296" s="76"/>
      <c r="AL296" s="77"/>
      <c r="AM296" s="75"/>
      <c r="AN296" s="75"/>
      <c r="AO296" s="75"/>
      <c r="AP296" s="75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9"/>
      <c r="B297" s="79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8"/>
      <c r="AH297" s="78"/>
      <c r="AI297" s="78"/>
      <c r="AJ297" s="78"/>
      <c r="AK297" s="76"/>
      <c r="AL297" s="77"/>
      <c r="AM297" s="75"/>
      <c r="AN297" s="75"/>
      <c r="AO297" s="75"/>
      <c r="AP297" s="75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9"/>
      <c r="B298" s="79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8"/>
      <c r="AH298" s="78"/>
      <c r="AI298" s="78"/>
      <c r="AJ298" s="78"/>
      <c r="AK298" s="76"/>
      <c r="AL298" s="77"/>
      <c r="AM298" s="75"/>
      <c r="AN298" s="75"/>
      <c r="AO298" s="75"/>
      <c r="AP298" s="75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9"/>
      <c r="B299" s="79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8"/>
      <c r="AH299" s="78"/>
      <c r="AI299" s="78"/>
      <c r="AJ299" s="78"/>
      <c r="AK299" s="76"/>
      <c r="AL299" s="77"/>
      <c r="AM299" s="75"/>
      <c r="AN299" s="75"/>
      <c r="AO299" s="75"/>
      <c r="AP299" s="75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9"/>
      <c r="B300" s="79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8"/>
      <c r="AH300" s="78"/>
      <c r="AI300" s="78"/>
      <c r="AJ300" s="78"/>
      <c r="AK300" s="76"/>
      <c r="AL300" s="77"/>
      <c r="AM300" s="75"/>
      <c r="AN300" s="75"/>
      <c r="AO300" s="75"/>
      <c r="AP300" s="75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9"/>
      <c r="B301" s="79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8"/>
      <c r="AH301" s="78"/>
      <c r="AI301" s="78"/>
      <c r="AJ301" s="78"/>
      <c r="AK301" s="76"/>
      <c r="AL301" s="77"/>
      <c r="AM301" s="75"/>
      <c r="AN301" s="75"/>
      <c r="AO301" s="75"/>
      <c r="AP301" s="75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9"/>
      <c r="B302" s="79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8"/>
      <c r="AH302" s="78"/>
      <c r="AI302" s="78"/>
      <c r="AJ302" s="78"/>
      <c r="AK302" s="76"/>
      <c r="AL302" s="77"/>
      <c r="AM302" s="75"/>
      <c r="AN302" s="75"/>
      <c r="AO302" s="75"/>
      <c r="AP302" s="75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9"/>
      <c r="B303" s="79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8"/>
      <c r="AH303" s="78"/>
      <c r="AI303" s="78"/>
      <c r="AJ303" s="78"/>
      <c r="AK303" s="76"/>
      <c r="AL303" s="77"/>
      <c r="AM303" s="75"/>
      <c r="AN303" s="75"/>
      <c r="AO303" s="75"/>
      <c r="AP303" s="75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9"/>
      <c r="B304" s="79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8"/>
      <c r="AH304" s="78"/>
      <c r="AI304" s="78"/>
      <c r="AJ304" s="78"/>
      <c r="AK304" s="76"/>
      <c r="AL304" s="77"/>
      <c r="AM304" s="75"/>
      <c r="AN304" s="75"/>
      <c r="AO304" s="75"/>
      <c r="AP304" s="75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9"/>
      <c r="B305" s="79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8"/>
      <c r="AH305" s="78"/>
      <c r="AI305" s="78"/>
      <c r="AJ305" s="78"/>
      <c r="AK305" s="76"/>
      <c r="AL305" s="77"/>
      <c r="AM305" s="75"/>
      <c r="AN305" s="75"/>
      <c r="AO305" s="75"/>
      <c r="AP305" s="75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9"/>
      <c r="B306" s="79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8"/>
      <c r="AH306" s="78"/>
      <c r="AI306" s="78"/>
      <c r="AJ306" s="78"/>
      <c r="AK306" s="76"/>
      <c r="AL306" s="77"/>
      <c r="AM306" s="75"/>
      <c r="AN306" s="75"/>
      <c r="AO306" s="75"/>
      <c r="AP306" s="75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9"/>
      <c r="B307" s="79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8"/>
      <c r="AH307" s="78"/>
      <c r="AI307" s="78"/>
      <c r="AJ307" s="78"/>
      <c r="AK307" s="76"/>
      <c r="AL307" s="77"/>
      <c r="AM307" s="75"/>
      <c r="AN307" s="75"/>
      <c r="AO307" s="75"/>
      <c r="AP307" s="75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9"/>
      <c r="B308" s="79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8"/>
      <c r="AH308" s="78"/>
      <c r="AI308" s="78"/>
      <c r="AJ308" s="78"/>
      <c r="AK308" s="76"/>
      <c r="AL308" s="77"/>
      <c r="AM308" s="75"/>
      <c r="AN308" s="75"/>
      <c r="AO308" s="75"/>
      <c r="AP308" s="75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9"/>
      <c r="B309" s="79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8"/>
      <c r="AH309" s="78"/>
      <c r="AI309" s="78"/>
      <c r="AJ309" s="78"/>
      <c r="AK309" s="76"/>
      <c r="AL309" s="77"/>
      <c r="AM309" s="75"/>
      <c r="AN309" s="75"/>
      <c r="AO309" s="75"/>
      <c r="AP309" s="75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9"/>
      <c r="B310" s="79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8"/>
      <c r="AH310" s="78"/>
      <c r="AI310" s="78"/>
      <c r="AJ310" s="78"/>
      <c r="AK310" s="76"/>
      <c r="AL310" s="77"/>
      <c r="AM310" s="75"/>
      <c r="AN310" s="75"/>
      <c r="AO310" s="75"/>
      <c r="AP310" s="75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9"/>
      <c r="B311" s="79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8"/>
      <c r="AH311" s="78"/>
      <c r="AI311" s="78"/>
      <c r="AJ311" s="78"/>
      <c r="AK311" s="76"/>
      <c r="AL311" s="77"/>
      <c r="AM311" s="75"/>
      <c r="AN311" s="75"/>
      <c r="AO311" s="75"/>
      <c r="AP311" s="75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9"/>
      <c r="B312" s="79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8"/>
      <c r="AH312" s="78"/>
      <c r="AI312" s="78"/>
      <c r="AJ312" s="78"/>
      <c r="AK312" s="76"/>
      <c r="AL312" s="77"/>
      <c r="AM312" s="75"/>
      <c r="AN312" s="75"/>
      <c r="AO312" s="75"/>
      <c r="AP312" s="75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9"/>
      <c r="B313" s="79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8"/>
      <c r="AH313" s="78"/>
      <c r="AI313" s="78"/>
      <c r="AJ313" s="78"/>
      <c r="AK313" s="76"/>
      <c r="AL313" s="77"/>
      <c r="AM313" s="75"/>
      <c r="AN313" s="75"/>
      <c r="AO313" s="75"/>
      <c r="AP313" s="75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9"/>
      <c r="B314" s="79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8"/>
      <c r="AH314" s="78"/>
      <c r="AI314" s="78"/>
      <c r="AJ314" s="78"/>
      <c r="AK314" s="76"/>
      <c r="AL314" s="77"/>
      <c r="AM314" s="75"/>
      <c r="AN314" s="75"/>
      <c r="AO314" s="75"/>
      <c r="AP314" s="75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9"/>
      <c r="B315" s="79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8"/>
      <c r="AH315" s="78"/>
      <c r="AI315" s="78"/>
      <c r="AJ315" s="78"/>
      <c r="AK315" s="76"/>
      <c r="AL315" s="77"/>
      <c r="AM315" s="75"/>
      <c r="AN315" s="75"/>
      <c r="AO315" s="75"/>
      <c r="AP315" s="75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9"/>
      <c r="B316" s="79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8"/>
      <c r="AH316" s="78"/>
      <c r="AI316" s="78"/>
      <c r="AJ316" s="78"/>
      <c r="AK316" s="76"/>
      <c r="AL316" s="77"/>
      <c r="AM316" s="75"/>
      <c r="AN316" s="75"/>
      <c r="AO316" s="75"/>
      <c r="AP316" s="75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9"/>
      <c r="B317" s="79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8"/>
      <c r="AH317" s="78"/>
      <c r="AI317" s="78"/>
      <c r="AJ317" s="78"/>
      <c r="AK317" s="76"/>
      <c r="AL317" s="77"/>
      <c r="AM317" s="75"/>
      <c r="AN317" s="75"/>
      <c r="AO317" s="75"/>
      <c r="AP317" s="75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9"/>
      <c r="B318" s="79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8"/>
      <c r="AH318" s="78"/>
      <c r="AI318" s="78"/>
      <c r="AJ318" s="78"/>
      <c r="AK318" s="76"/>
      <c r="AL318" s="77"/>
      <c r="AM318" s="75"/>
      <c r="AN318" s="75"/>
      <c r="AO318" s="75"/>
      <c r="AP318" s="75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9"/>
      <c r="B319" s="79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8"/>
      <c r="AH319" s="78"/>
      <c r="AI319" s="78"/>
      <c r="AJ319" s="78"/>
      <c r="AK319" s="76"/>
      <c r="AL319" s="77"/>
      <c r="AM319" s="75"/>
      <c r="AN319" s="75"/>
      <c r="AO319" s="75"/>
      <c r="AP319" s="75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9"/>
      <c r="B320" s="79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8"/>
      <c r="AH320" s="78"/>
      <c r="AI320" s="78"/>
      <c r="AJ320" s="78"/>
      <c r="AK320" s="76"/>
      <c r="AL320" s="77"/>
      <c r="AM320" s="75"/>
      <c r="AN320" s="75"/>
      <c r="AO320" s="75"/>
      <c r="AP320" s="75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9"/>
      <c r="B321" s="79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8"/>
      <c r="AH321" s="78"/>
      <c r="AI321" s="78"/>
      <c r="AJ321" s="78"/>
      <c r="AK321" s="76"/>
      <c r="AL321" s="77"/>
      <c r="AM321" s="75"/>
      <c r="AN321" s="75"/>
      <c r="AO321" s="75"/>
      <c r="AP321" s="75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9"/>
      <c r="B322" s="79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8"/>
      <c r="AH322" s="78"/>
      <c r="AI322" s="78"/>
      <c r="AJ322" s="78"/>
      <c r="AK322" s="76"/>
      <c r="AL322" s="77"/>
      <c r="AM322" s="75"/>
      <c r="AN322" s="75"/>
      <c r="AO322" s="75"/>
      <c r="AP322" s="75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9"/>
      <c r="B323" s="79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8"/>
      <c r="AH323" s="78"/>
      <c r="AI323" s="78"/>
      <c r="AJ323" s="78"/>
      <c r="AK323" s="76"/>
      <c r="AL323" s="77"/>
      <c r="AM323" s="75"/>
      <c r="AN323" s="75"/>
      <c r="AO323" s="75"/>
      <c r="AP323" s="75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9"/>
      <c r="B324" s="79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8"/>
      <c r="AH324" s="78"/>
      <c r="AI324" s="78"/>
      <c r="AJ324" s="78"/>
      <c r="AK324" s="76"/>
      <c r="AL324" s="77"/>
      <c r="AM324" s="75"/>
      <c r="AN324" s="75"/>
      <c r="AO324" s="75"/>
      <c r="AP324" s="75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9"/>
      <c r="B325" s="79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8"/>
      <c r="AH325" s="78"/>
      <c r="AI325" s="78"/>
      <c r="AJ325" s="78"/>
      <c r="AK325" s="76"/>
      <c r="AL325" s="77"/>
      <c r="AM325" s="75"/>
      <c r="AN325" s="75"/>
      <c r="AO325" s="75"/>
      <c r="AP325" s="75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9"/>
      <c r="B326" s="79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8"/>
      <c r="AH326" s="78"/>
      <c r="AI326" s="78"/>
      <c r="AJ326" s="78"/>
      <c r="AK326" s="76"/>
      <c r="AL326" s="77"/>
      <c r="AM326" s="75"/>
      <c r="AN326" s="75"/>
      <c r="AO326" s="75"/>
      <c r="AP326" s="75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9"/>
      <c r="B327" s="79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8"/>
      <c r="AH327" s="78"/>
      <c r="AI327" s="78"/>
      <c r="AJ327" s="78"/>
      <c r="AK327" s="76"/>
      <c r="AL327" s="77"/>
      <c r="AM327" s="75"/>
      <c r="AN327" s="75"/>
      <c r="AO327" s="75"/>
      <c r="AP327" s="75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9"/>
      <c r="B328" s="79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8"/>
      <c r="AH328" s="78"/>
      <c r="AI328" s="78"/>
      <c r="AJ328" s="78"/>
      <c r="AK328" s="76"/>
      <c r="AL328" s="77"/>
      <c r="AM328" s="75"/>
      <c r="AN328" s="75"/>
      <c r="AO328" s="75"/>
      <c r="AP328" s="75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9"/>
      <c r="B329" s="79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8"/>
      <c r="AH329" s="78"/>
      <c r="AI329" s="78"/>
      <c r="AJ329" s="78"/>
      <c r="AK329" s="76"/>
      <c r="AL329" s="77"/>
      <c r="AM329" s="75"/>
      <c r="AN329" s="75"/>
      <c r="AO329" s="75"/>
      <c r="AP329" s="75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9"/>
      <c r="B330" s="79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8"/>
      <c r="AH330" s="78"/>
      <c r="AI330" s="78"/>
      <c r="AJ330" s="78"/>
      <c r="AK330" s="76"/>
      <c r="AL330" s="77"/>
      <c r="AM330" s="75"/>
      <c r="AN330" s="75"/>
      <c r="AO330" s="75"/>
      <c r="AP330" s="75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9"/>
      <c r="B331" s="79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8"/>
      <c r="AH331" s="78"/>
      <c r="AI331" s="78"/>
      <c r="AJ331" s="78"/>
      <c r="AK331" s="76"/>
      <c r="AL331" s="77"/>
      <c r="AM331" s="75"/>
      <c r="AN331" s="75"/>
      <c r="AO331" s="75"/>
      <c r="AP331" s="75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9"/>
      <c r="B332" s="79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8"/>
      <c r="AH332" s="78"/>
      <c r="AI332" s="78"/>
      <c r="AJ332" s="78"/>
      <c r="AK332" s="76"/>
      <c r="AL332" s="77"/>
      <c r="AM332" s="75"/>
      <c r="AN332" s="75"/>
      <c r="AO332" s="75"/>
      <c r="AP332" s="75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9"/>
      <c r="B333" s="79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8"/>
      <c r="AH333" s="78"/>
      <c r="AI333" s="78"/>
      <c r="AJ333" s="78"/>
      <c r="AK333" s="76"/>
      <c r="AL333" s="77"/>
      <c r="AM333" s="75"/>
      <c r="AN333" s="75"/>
      <c r="AO333" s="75"/>
      <c r="AP333" s="75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9"/>
      <c r="B334" s="79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8"/>
      <c r="AH334" s="78"/>
      <c r="AI334" s="78"/>
      <c r="AJ334" s="78"/>
      <c r="AK334" s="76"/>
      <c r="AL334" s="77"/>
      <c r="AM334" s="75"/>
      <c r="AN334" s="75"/>
      <c r="AO334" s="75"/>
      <c r="AP334" s="75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9"/>
      <c r="B335" s="79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8"/>
      <c r="AH335" s="78"/>
      <c r="AI335" s="78"/>
      <c r="AJ335" s="78"/>
      <c r="AK335" s="76"/>
      <c r="AL335" s="77"/>
      <c r="AM335" s="75"/>
      <c r="AN335" s="75"/>
      <c r="AO335" s="75"/>
      <c r="AP335" s="75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9"/>
      <c r="B336" s="79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8"/>
      <c r="AH336" s="78"/>
      <c r="AI336" s="78"/>
      <c r="AJ336" s="78"/>
      <c r="AK336" s="76"/>
      <c r="AL336" s="77"/>
      <c r="AM336" s="75"/>
      <c r="AN336" s="75"/>
      <c r="AO336" s="75"/>
      <c r="AP336" s="75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9"/>
      <c r="B337" s="79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8"/>
      <c r="AH337" s="78"/>
      <c r="AI337" s="78"/>
      <c r="AJ337" s="78"/>
      <c r="AK337" s="76"/>
      <c r="AL337" s="77"/>
      <c r="AM337" s="75"/>
      <c r="AN337" s="75"/>
      <c r="AO337" s="75"/>
      <c r="AP337" s="75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9"/>
      <c r="B338" s="79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8"/>
      <c r="AH338" s="78"/>
      <c r="AI338" s="78"/>
      <c r="AJ338" s="78"/>
      <c r="AK338" s="76"/>
      <c r="AL338" s="77"/>
      <c r="AM338" s="75"/>
      <c r="AN338" s="75"/>
      <c r="AO338" s="75"/>
      <c r="AP338" s="75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9"/>
      <c r="B339" s="79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8"/>
      <c r="AH339" s="78"/>
      <c r="AI339" s="78"/>
      <c r="AJ339" s="78"/>
      <c r="AK339" s="76"/>
      <c r="AL339" s="77"/>
      <c r="AM339" s="75"/>
      <c r="AN339" s="75"/>
      <c r="AO339" s="75"/>
      <c r="AP339" s="75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9"/>
      <c r="B340" s="79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8"/>
      <c r="AH340" s="78"/>
      <c r="AI340" s="78"/>
      <c r="AJ340" s="78"/>
      <c r="AK340" s="76"/>
      <c r="AL340" s="77"/>
      <c r="AM340" s="75"/>
      <c r="AN340" s="75"/>
      <c r="AO340" s="75"/>
      <c r="AP340" s="75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9"/>
      <c r="B341" s="79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8"/>
      <c r="AH341" s="78"/>
      <c r="AI341" s="78"/>
      <c r="AJ341" s="78"/>
      <c r="AK341" s="76"/>
      <c r="AL341" s="77"/>
      <c r="AM341" s="75"/>
      <c r="AN341" s="75"/>
      <c r="AO341" s="75"/>
      <c r="AP341" s="75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9"/>
      <c r="B342" s="79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8"/>
      <c r="AH342" s="78"/>
      <c r="AI342" s="78"/>
      <c r="AJ342" s="78"/>
      <c r="AK342" s="76"/>
      <c r="AL342" s="77"/>
      <c r="AM342" s="75"/>
      <c r="AN342" s="75"/>
      <c r="AO342" s="75"/>
      <c r="AP342" s="75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9"/>
      <c r="B343" s="79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8"/>
      <c r="AH343" s="78"/>
      <c r="AI343" s="78"/>
      <c r="AJ343" s="78"/>
      <c r="AK343" s="76"/>
      <c r="AL343" s="77"/>
      <c r="AM343" s="75"/>
      <c r="AN343" s="75"/>
      <c r="AO343" s="75"/>
      <c r="AP343" s="75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9"/>
      <c r="B344" s="79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8"/>
      <c r="AH344" s="78"/>
      <c r="AI344" s="78"/>
      <c r="AJ344" s="78"/>
      <c r="AK344" s="76"/>
      <c r="AL344" s="77"/>
      <c r="AM344" s="75"/>
      <c r="AN344" s="75"/>
      <c r="AO344" s="75"/>
      <c r="AP344" s="75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9"/>
      <c r="B345" s="79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8"/>
      <c r="AH345" s="78"/>
      <c r="AI345" s="78"/>
      <c r="AJ345" s="78"/>
      <c r="AK345" s="76"/>
      <c r="AL345" s="77"/>
      <c r="AM345" s="75"/>
      <c r="AN345" s="75"/>
      <c r="AO345" s="75"/>
      <c r="AP345" s="75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9"/>
      <c r="B346" s="79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8"/>
      <c r="AH346" s="78"/>
      <c r="AI346" s="78"/>
      <c r="AJ346" s="78"/>
      <c r="AK346" s="76"/>
      <c r="AL346" s="77"/>
      <c r="AM346" s="75"/>
      <c r="AN346" s="75"/>
      <c r="AO346" s="75"/>
      <c r="AP346" s="75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9"/>
      <c r="B347" s="79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8"/>
      <c r="AH347" s="78"/>
      <c r="AI347" s="78"/>
      <c r="AJ347" s="78"/>
      <c r="AK347" s="76"/>
      <c r="AL347" s="77"/>
      <c r="AM347" s="75"/>
      <c r="AN347" s="75"/>
      <c r="AO347" s="75"/>
      <c r="AP347" s="75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9"/>
      <c r="B348" s="79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8"/>
      <c r="AH348" s="78"/>
      <c r="AI348" s="78"/>
      <c r="AJ348" s="78"/>
      <c r="AK348" s="76"/>
      <c r="AL348" s="77"/>
      <c r="AM348" s="75"/>
      <c r="AN348" s="75"/>
      <c r="AO348" s="75"/>
      <c r="AP348" s="75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9"/>
      <c r="B349" s="79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8"/>
      <c r="AH349" s="78"/>
      <c r="AI349" s="78"/>
      <c r="AJ349" s="78"/>
      <c r="AK349" s="76"/>
      <c r="AL349" s="77"/>
      <c r="AM349" s="75"/>
      <c r="AN349" s="75"/>
      <c r="AO349" s="75"/>
      <c r="AP349" s="75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9"/>
      <c r="B350" s="79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8"/>
      <c r="AH350" s="78"/>
      <c r="AI350" s="78"/>
      <c r="AJ350" s="78"/>
      <c r="AK350" s="76"/>
      <c r="AL350" s="77"/>
      <c r="AM350" s="75"/>
      <c r="AN350" s="75"/>
      <c r="AO350" s="75"/>
      <c r="AP350" s="75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9"/>
      <c r="B351" s="79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8"/>
      <c r="AH351" s="78"/>
      <c r="AI351" s="78"/>
      <c r="AJ351" s="78"/>
      <c r="AK351" s="76"/>
      <c r="AL351" s="77"/>
      <c r="AM351" s="75"/>
      <c r="AN351" s="75"/>
      <c r="AO351" s="75"/>
      <c r="AP351" s="75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9"/>
      <c r="B352" s="79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8"/>
      <c r="AH352" s="78"/>
      <c r="AI352" s="78"/>
      <c r="AJ352" s="78"/>
      <c r="AK352" s="76"/>
      <c r="AL352" s="77"/>
      <c r="AM352" s="75"/>
      <c r="AN352" s="75"/>
      <c r="AO352" s="75"/>
      <c r="AP352" s="75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9"/>
      <c r="B353" s="79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8"/>
      <c r="AH353" s="78"/>
      <c r="AI353" s="78"/>
      <c r="AJ353" s="78"/>
      <c r="AK353" s="76"/>
      <c r="AL353" s="77"/>
      <c r="AM353" s="75"/>
      <c r="AN353" s="75"/>
      <c r="AO353" s="75"/>
      <c r="AP353" s="75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9"/>
      <c r="B354" s="79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8"/>
      <c r="AH354" s="78"/>
      <c r="AI354" s="78"/>
      <c r="AJ354" s="78"/>
      <c r="AK354" s="76"/>
      <c r="AL354" s="77"/>
      <c r="AM354" s="75"/>
      <c r="AN354" s="75"/>
      <c r="AO354" s="75"/>
      <c r="AP354" s="75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9"/>
      <c r="B355" s="79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8"/>
      <c r="AH355" s="78"/>
      <c r="AI355" s="78"/>
      <c r="AJ355" s="78"/>
      <c r="AK355" s="76"/>
      <c r="AL355" s="77"/>
      <c r="AM355" s="75"/>
      <c r="AN355" s="75"/>
      <c r="AO355" s="75"/>
      <c r="AP355" s="75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9"/>
      <c r="B356" s="79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8"/>
      <c r="AH356" s="78"/>
      <c r="AI356" s="78"/>
      <c r="AJ356" s="78"/>
      <c r="AK356" s="76"/>
      <c r="AL356" s="77"/>
      <c r="AM356" s="75"/>
      <c r="AN356" s="75"/>
      <c r="AO356" s="75"/>
      <c r="AP356" s="75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9"/>
      <c r="B357" s="79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8"/>
      <c r="AH357" s="78"/>
      <c r="AI357" s="78"/>
      <c r="AJ357" s="78"/>
      <c r="AK357" s="76"/>
      <c r="AL357" s="77"/>
      <c r="AM357" s="75"/>
      <c r="AN357" s="75"/>
      <c r="AO357" s="75"/>
      <c r="AP357" s="75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9"/>
      <c r="B358" s="79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8"/>
      <c r="AH358" s="78"/>
      <c r="AI358" s="78"/>
      <c r="AJ358" s="78"/>
      <c r="AK358" s="76"/>
      <c r="AL358" s="77"/>
      <c r="AM358" s="75"/>
      <c r="AN358" s="75"/>
      <c r="AO358" s="75"/>
      <c r="AP358" s="75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9"/>
      <c r="B359" s="79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8"/>
      <c r="AH359" s="78"/>
      <c r="AI359" s="78"/>
      <c r="AJ359" s="78"/>
      <c r="AK359" s="76"/>
      <c r="AL359" s="77"/>
      <c r="AM359" s="75"/>
      <c r="AN359" s="75"/>
      <c r="AO359" s="75"/>
      <c r="AP359" s="75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9"/>
      <c r="B360" s="79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8"/>
      <c r="AH360" s="78"/>
      <c r="AI360" s="78"/>
      <c r="AJ360" s="78"/>
      <c r="AK360" s="76"/>
      <c r="AL360" s="77"/>
      <c r="AM360" s="75"/>
      <c r="AN360" s="75"/>
      <c r="AO360" s="75"/>
      <c r="AP360" s="75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9"/>
      <c r="B361" s="79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8"/>
      <c r="AH361" s="78"/>
      <c r="AI361" s="78"/>
      <c r="AJ361" s="78"/>
      <c r="AK361" s="76"/>
      <c r="AL361" s="77"/>
      <c r="AM361" s="75"/>
      <c r="AN361" s="75"/>
      <c r="AO361" s="75"/>
      <c r="AP361" s="75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9"/>
      <c r="B362" s="79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8"/>
      <c r="AH362" s="78"/>
      <c r="AI362" s="78"/>
      <c r="AJ362" s="78"/>
      <c r="AK362" s="76"/>
      <c r="AL362" s="77"/>
      <c r="AM362" s="75"/>
      <c r="AN362" s="75"/>
      <c r="AO362" s="75"/>
      <c r="AP362" s="75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9"/>
      <c r="B363" s="79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8"/>
      <c r="AH363" s="78"/>
      <c r="AI363" s="78"/>
      <c r="AJ363" s="78"/>
      <c r="AK363" s="76"/>
      <c r="AL363" s="77"/>
      <c r="AM363" s="75"/>
      <c r="AN363" s="75"/>
      <c r="AO363" s="75"/>
      <c r="AP363" s="75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9"/>
      <c r="B364" s="79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8"/>
      <c r="AH364" s="78"/>
      <c r="AI364" s="78"/>
      <c r="AJ364" s="78"/>
      <c r="AK364" s="76"/>
      <c r="AL364" s="77"/>
      <c r="AM364" s="75"/>
      <c r="AN364" s="75"/>
      <c r="AO364" s="75"/>
      <c r="AP364" s="75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9"/>
      <c r="B365" s="79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8"/>
      <c r="AH365" s="78"/>
      <c r="AI365" s="78"/>
      <c r="AJ365" s="78"/>
      <c r="AK365" s="76"/>
      <c r="AL365" s="77"/>
      <c r="AM365" s="75"/>
      <c r="AN365" s="75"/>
      <c r="AO365" s="75"/>
      <c r="AP365" s="75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9"/>
      <c r="B366" s="79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8"/>
      <c r="AH366" s="78"/>
      <c r="AI366" s="78"/>
      <c r="AJ366" s="78"/>
      <c r="AK366" s="76"/>
      <c r="AL366" s="77"/>
      <c r="AM366" s="75"/>
      <c r="AN366" s="75"/>
      <c r="AO366" s="75"/>
      <c r="AP366" s="75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9"/>
      <c r="B367" s="79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8"/>
      <c r="AH367" s="78"/>
      <c r="AI367" s="78"/>
      <c r="AJ367" s="78"/>
      <c r="AK367" s="76"/>
      <c r="AL367" s="77"/>
      <c r="AM367" s="75"/>
      <c r="AN367" s="75"/>
      <c r="AO367" s="75"/>
      <c r="AP367" s="75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9"/>
      <c r="B368" s="79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8"/>
      <c r="AH368" s="78"/>
      <c r="AI368" s="78"/>
      <c r="AJ368" s="78"/>
      <c r="AK368" s="76"/>
      <c r="AL368" s="77"/>
      <c r="AM368" s="75"/>
      <c r="AN368" s="75"/>
      <c r="AO368" s="75"/>
      <c r="AP368" s="75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9"/>
      <c r="B369" s="79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8"/>
      <c r="AH369" s="78"/>
      <c r="AI369" s="78"/>
      <c r="AJ369" s="78"/>
      <c r="AK369" s="76"/>
      <c r="AL369" s="77"/>
      <c r="AM369" s="75"/>
      <c r="AN369" s="75"/>
      <c r="AO369" s="75"/>
      <c r="AP369" s="75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9"/>
      <c r="B370" s="79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8"/>
      <c r="AH370" s="78"/>
      <c r="AI370" s="78"/>
      <c r="AJ370" s="78"/>
      <c r="AK370" s="76"/>
      <c r="AL370" s="77"/>
      <c r="AM370" s="75"/>
      <c r="AN370" s="75"/>
      <c r="AO370" s="75"/>
      <c r="AP370" s="75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9"/>
      <c r="B371" s="79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8"/>
      <c r="AH371" s="78"/>
      <c r="AI371" s="78"/>
      <c r="AJ371" s="78"/>
      <c r="AK371" s="76"/>
      <c r="AL371" s="77"/>
      <c r="AM371" s="75"/>
      <c r="AN371" s="75"/>
      <c r="AO371" s="75"/>
      <c r="AP371" s="75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9"/>
      <c r="B372" s="79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8"/>
      <c r="AH372" s="78"/>
      <c r="AI372" s="78"/>
      <c r="AJ372" s="78"/>
      <c r="AK372" s="76"/>
      <c r="AL372" s="77"/>
      <c r="AM372" s="75"/>
      <c r="AN372" s="75"/>
      <c r="AO372" s="75"/>
      <c r="AP372" s="75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9"/>
      <c r="B373" s="79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8"/>
      <c r="AH373" s="78"/>
      <c r="AI373" s="78"/>
      <c r="AJ373" s="78"/>
      <c r="AK373" s="76"/>
      <c r="AL373" s="77"/>
      <c r="AM373" s="75"/>
      <c r="AN373" s="75"/>
      <c r="AO373" s="75"/>
      <c r="AP373" s="75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9"/>
      <c r="B374" s="79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8"/>
      <c r="AH374" s="78"/>
      <c r="AI374" s="78"/>
      <c r="AJ374" s="78"/>
      <c r="AK374" s="76"/>
      <c r="AL374" s="77"/>
      <c r="AM374" s="75"/>
      <c r="AN374" s="75"/>
      <c r="AO374" s="75"/>
      <c r="AP374" s="75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9"/>
      <c r="B375" s="79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8"/>
      <c r="AH375" s="78"/>
      <c r="AI375" s="78"/>
      <c r="AJ375" s="78"/>
      <c r="AK375" s="76"/>
      <c r="AL375" s="77"/>
      <c r="AM375" s="75"/>
      <c r="AN375" s="75"/>
      <c r="AO375" s="75"/>
      <c r="AP375" s="75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9"/>
      <c r="B376" s="79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8"/>
      <c r="AH376" s="78"/>
      <c r="AI376" s="78"/>
      <c r="AJ376" s="78"/>
      <c r="AK376" s="76"/>
      <c r="AL376" s="77"/>
      <c r="AM376" s="75"/>
      <c r="AN376" s="75"/>
      <c r="AO376" s="75"/>
      <c r="AP376" s="75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9"/>
      <c r="B377" s="79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8"/>
      <c r="AH377" s="78"/>
      <c r="AI377" s="78"/>
      <c r="AJ377" s="78"/>
      <c r="AK377" s="76"/>
      <c r="AL377" s="77"/>
      <c r="AM377" s="75"/>
      <c r="AN377" s="75"/>
      <c r="AO377" s="75"/>
      <c r="AP377" s="75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9"/>
      <c r="B378" s="79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8"/>
      <c r="AH378" s="78"/>
      <c r="AI378" s="78"/>
      <c r="AJ378" s="78"/>
      <c r="AK378" s="76"/>
      <c r="AL378" s="77"/>
      <c r="AM378" s="75"/>
      <c r="AN378" s="75"/>
      <c r="AO378" s="75"/>
      <c r="AP378" s="75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9"/>
      <c r="B379" s="79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8"/>
      <c r="AH379" s="78"/>
      <c r="AI379" s="78"/>
      <c r="AJ379" s="78"/>
      <c r="AK379" s="76"/>
      <c r="AL379" s="77"/>
      <c r="AM379" s="75"/>
      <c r="AN379" s="75"/>
      <c r="AO379" s="75"/>
      <c r="AP379" s="75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9"/>
      <c r="B380" s="79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8"/>
      <c r="AH380" s="78"/>
      <c r="AI380" s="78"/>
      <c r="AJ380" s="78"/>
      <c r="AK380" s="76"/>
      <c r="AL380" s="77"/>
      <c r="AM380" s="75"/>
      <c r="AN380" s="75"/>
      <c r="AO380" s="75"/>
      <c r="AP380" s="75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9"/>
      <c r="B381" s="79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8"/>
      <c r="AH381" s="78"/>
      <c r="AI381" s="78"/>
      <c r="AJ381" s="78"/>
      <c r="AK381" s="76"/>
      <c r="AL381" s="77"/>
      <c r="AM381" s="75"/>
      <c r="AN381" s="75"/>
      <c r="AO381" s="75"/>
      <c r="AP381" s="75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9"/>
      <c r="B382" s="79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8"/>
      <c r="AH382" s="78"/>
      <c r="AI382" s="78"/>
      <c r="AJ382" s="78"/>
      <c r="AK382" s="76"/>
      <c r="AL382" s="77"/>
      <c r="AM382" s="75"/>
      <c r="AN382" s="75"/>
      <c r="AO382" s="75"/>
      <c r="AP382" s="75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9"/>
      <c r="B383" s="79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8"/>
      <c r="AH383" s="78"/>
      <c r="AI383" s="78"/>
      <c r="AJ383" s="78"/>
      <c r="AK383" s="76"/>
      <c r="AL383" s="77"/>
      <c r="AM383" s="75"/>
      <c r="AN383" s="75"/>
      <c r="AO383" s="75"/>
      <c r="AP383" s="75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9"/>
      <c r="B384" s="79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8"/>
      <c r="AH384" s="78"/>
      <c r="AI384" s="78"/>
      <c r="AJ384" s="78"/>
      <c r="AK384" s="76"/>
      <c r="AL384" s="77"/>
      <c r="AM384" s="75"/>
      <c r="AN384" s="75"/>
      <c r="AO384" s="75"/>
      <c r="AP384" s="75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9"/>
      <c r="B385" s="79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8"/>
      <c r="AH385" s="78"/>
      <c r="AI385" s="78"/>
      <c r="AJ385" s="78"/>
      <c r="AK385" s="76"/>
      <c r="AL385" s="77"/>
      <c r="AM385" s="75"/>
      <c r="AN385" s="75"/>
      <c r="AO385" s="75"/>
      <c r="AP385" s="75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9"/>
      <c r="B386" s="79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8"/>
      <c r="AH386" s="78"/>
      <c r="AI386" s="78"/>
      <c r="AJ386" s="78"/>
      <c r="AK386" s="76"/>
      <c r="AL386" s="77"/>
      <c r="AM386" s="75"/>
      <c r="AN386" s="75"/>
      <c r="AO386" s="75"/>
      <c r="AP386" s="75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9"/>
      <c r="B387" s="79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8"/>
      <c r="AH387" s="78"/>
      <c r="AI387" s="78"/>
      <c r="AJ387" s="78"/>
      <c r="AK387" s="76"/>
      <c r="AL387" s="77"/>
      <c r="AM387" s="75"/>
      <c r="AN387" s="75"/>
      <c r="AO387" s="75"/>
      <c r="AP387" s="75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9"/>
      <c r="B388" s="79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8"/>
      <c r="AH388" s="78"/>
      <c r="AI388" s="78"/>
      <c r="AJ388" s="78"/>
      <c r="AK388" s="76"/>
      <c r="AL388" s="77"/>
      <c r="AM388" s="75"/>
      <c r="AN388" s="75"/>
      <c r="AO388" s="75"/>
      <c r="AP388" s="75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9"/>
      <c r="B389" s="79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8"/>
      <c r="AH389" s="78"/>
      <c r="AI389" s="78"/>
      <c r="AJ389" s="78"/>
      <c r="AK389" s="76"/>
      <c r="AL389" s="77"/>
      <c r="AM389" s="75"/>
      <c r="AN389" s="75"/>
      <c r="AO389" s="75"/>
      <c r="AP389" s="75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9"/>
      <c r="B390" s="79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8"/>
      <c r="AH390" s="78"/>
      <c r="AI390" s="78"/>
      <c r="AJ390" s="78"/>
      <c r="AK390" s="76"/>
      <c r="AL390" s="77"/>
      <c r="AM390" s="75"/>
      <c r="AN390" s="75"/>
      <c r="AO390" s="75"/>
      <c r="AP390" s="75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9"/>
      <c r="B391" s="79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8"/>
      <c r="AH391" s="78"/>
      <c r="AI391" s="78"/>
      <c r="AJ391" s="78"/>
      <c r="AK391" s="76"/>
      <c r="AL391" s="77"/>
      <c r="AM391" s="75"/>
      <c r="AN391" s="75"/>
      <c r="AO391" s="75"/>
      <c r="AP391" s="75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9"/>
      <c r="B392" s="79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8"/>
      <c r="AH392" s="78"/>
      <c r="AI392" s="78"/>
      <c r="AJ392" s="78"/>
      <c r="AK392" s="76"/>
      <c r="AL392" s="77"/>
      <c r="AM392" s="75"/>
      <c r="AN392" s="75"/>
      <c r="AO392" s="75"/>
      <c r="AP392" s="75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9"/>
      <c r="B393" s="79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8"/>
      <c r="AH393" s="78"/>
      <c r="AI393" s="78"/>
      <c r="AJ393" s="78"/>
      <c r="AK393" s="76"/>
      <c r="AL393" s="77"/>
      <c r="AM393" s="75"/>
      <c r="AN393" s="75"/>
      <c r="AO393" s="75"/>
      <c r="AP393" s="75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9"/>
      <c r="B394" s="79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8"/>
      <c r="AH394" s="78"/>
      <c r="AI394" s="78"/>
      <c r="AJ394" s="78"/>
      <c r="AK394" s="76"/>
      <c r="AL394" s="77"/>
      <c r="AM394" s="75"/>
      <c r="AN394" s="75"/>
      <c r="AO394" s="75"/>
      <c r="AP394" s="75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9"/>
      <c r="B395" s="79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8"/>
      <c r="AH395" s="78"/>
      <c r="AI395" s="78"/>
      <c r="AJ395" s="78"/>
      <c r="AK395" s="76"/>
      <c r="AL395" s="77"/>
      <c r="AM395" s="75"/>
      <c r="AN395" s="75"/>
      <c r="AO395" s="75"/>
      <c r="AP395" s="75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9"/>
      <c r="B396" s="79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8"/>
      <c r="AH396" s="78"/>
      <c r="AI396" s="78"/>
      <c r="AJ396" s="78"/>
      <c r="AK396" s="76"/>
      <c r="AL396" s="77"/>
      <c r="AM396" s="75"/>
      <c r="AN396" s="75"/>
      <c r="AO396" s="75"/>
      <c r="AP396" s="75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9"/>
      <c r="B397" s="79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8"/>
      <c r="AH397" s="78"/>
      <c r="AI397" s="78"/>
      <c r="AJ397" s="78"/>
      <c r="AK397" s="76"/>
      <c r="AL397" s="77"/>
      <c r="AM397" s="75"/>
      <c r="AN397" s="75"/>
      <c r="AO397" s="75"/>
      <c r="AP397" s="75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9"/>
      <c r="B398" s="79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8"/>
      <c r="AH398" s="78"/>
      <c r="AI398" s="78"/>
      <c r="AJ398" s="78"/>
      <c r="AK398" s="76"/>
      <c r="AL398" s="77"/>
      <c r="AM398" s="75"/>
      <c r="AN398" s="75"/>
      <c r="AO398" s="75"/>
      <c r="AP398" s="75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9"/>
      <c r="B399" s="79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8"/>
      <c r="AH399" s="78"/>
      <c r="AI399" s="78"/>
      <c r="AJ399" s="78"/>
      <c r="AK399" s="76"/>
      <c r="AL399" s="77"/>
      <c r="AM399" s="75"/>
      <c r="AN399" s="75"/>
      <c r="AO399" s="75"/>
      <c r="AP399" s="75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9"/>
      <c r="B400" s="79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8"/>
      <c r="AH400" s="78"/>
      <c r="AI400" s="78"/>
      <c r="AJ400" s="78"/>
      <c r="AK400" s="76"/>
      <c r="AL400" s="77"/>
      <c r="AM400" s="75"/>
      <c r="AN400" s="75"/>
      <c r="AO400" s="75"/>
      <c r="AP400" s="75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9"/>
      <c r="B401" s="79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8"/>
      <c r="AH401" s="78"/>
      <c r="AI401" s="78"/>
      <c r="AJ401" s="78"/>
      <c r="AK401" s="76"/>
      <c r="AL401" s="77"/>
      <c r="AM401" s="75"/>
      <c r="AN401" s="75"/>
      <c r="AO401" s="75"/>
      <c r="AP401" s="75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9"/>
      <c r="B402" s="79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8"/>
      <c r="AH402" s="78"/>
      <c r="AI402" s="78"/>
      <c r="AJ402" s="78"/>
      <c r="AK402" s="76"/>
      <c r="AL402" s="77"/>
      <c r="AM402" s="75"/>
      <c r="AN402" s="75"/>
      <c r="AO402" s="75"/>
      <c r="AP402" s="75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9"/>
      <c r="B403" s="79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8"/>
      <c r="AH403" s="78"/>
      <c r="AI403" s="78"/>
      <c r="AJ403" s="78"/>
      <c r="AK403" s="76"/>
      <c r="AL403" s="77"/>
      <c r="AM403" s="75"/>
      <c r="AN403" s="75"/>
      <c r="AO403" s="75"/>
      <c r="AP403" s="75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9"/>
      <c r="B404" s="79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8"/>
      <c r="AH404" s="78"/>
      <c r="AI404" s="78"/>
      <c r="AJ404" s="78"/>
      <c r="AK404" s="76"/>
      <c r="AL404" s="77"/>
      <c r="AM404" s="75"/>
      <c r="AN404" s="75"/>
      <c r="AO404" s="75"/>
      <c r="AP404" s="75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9"/>
      <c r="B405" s="79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8"/>
      <c r="AH405" s="78"/>
      <c r="AI405" s="78"/>
      <c r="AJ405" s="78"/>
      <c r="AK405" s="76"/>
      <c r="AL405" s="77"/>
      <c r="AM405" s="75"/>
      <c r="AN405" s="75"/>
      <c r="AO405" s="75"/>
      <c r="AP405" s="75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9"/>
      <c r="B406" s="79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8"/>
      <c r="AH406" s="78"/>
      <c r="AI406" s="78"/>
      <c r="AJ406" s="78"/>
      <c r="AK406" s="76"/>
      <c r="AL406" s="77"/>
      <c r="AM406" s="75"/>
      <c r="AN406" s="75"/>
      <c r="AO406" s="75"/>
      <c r="AP406" s="75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9"/>
      <c r="B407" s="79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8"/>
      <c r="AH407" s="78"/>
      <c r="AI407" s="78"/>
      <c r="AJ407" s="78"/>
      <c r="AK407" s="76"/>
      <c r="AL407" s="77"/>
      <c r="AM407" s="75"/>
      <c r="AN407" s="75"/>
      <c r="AO407" s="75"/>
      <c r="AP407" s="75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9"/>
      <c r="B408" s="79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8"/>
      <c r="AH408" s="78"/>
      <c r="AI408" s="78"/>
      <c r="AJ408" s="78"/>
      <c r="AK408" s="76"/>
      <c r="AL408" s="77"/>
      <c r="AM408" s="75"/>
      <c r="AN408" s="75"/>
      <c r="AO408" s="75"/>
      <c r="AP408" s="75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9"/>
      <c r="B409" s="79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8"/>
      <c r="AH409" s="78"/>
      <c r="AI409" s="78"/>
      <c r="AJ409" s="78"/>
      <c r="AK409" s="76"/>
      <c r="AL409" s="77"/>
      <c r="AM409" s="75"/>
      <c r="AN409" s="75"/>
      <c r="AO409" s="75"/>
      <c r="AP409" s="75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9"/>
      <c r="B410" s="79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8"/>
      <c r="AH410" s="78"/>
      <c r="AI410" s="78"/>
      <c r="AJ410" s="78"/>
      <c r="AK410" s="76"/>
      <c r="AL410" s="77"/>
      <c r="AM410" s="75"/>
      <c r="AN410" s="75"/>
      <c r="AO410" s="75"/>
      <c r="AP410" s="75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9"/>
      <c r="B411" s="79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8"/>
      <c r="AH411" s="78"/>
      <c r="AI411" s="78"/>
      <c r="AJ411" s="78"/>
      <c r="AK411" s="76"/>
      <c r="AL411" s="77"/>
      <c r="AM411" s="75"/>
      <c r="AN411" s="75"/>
      <c r="AO411" s="75"/>
      <c r="AP411" s="75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9"/>
      <c r="B412" s="79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8"/>
      <c r="AH412" s="78"/>
      <c r="AI412" s="78"/>
      <c r="AJ412" s="78"/>
      <c r="AK412" s="76"/>
      <c r="AL412" s="77"/>
      <c r="AM412" s="75"/>
      <c r="AN412" s="75"/>
      <c r="AO412" s="75"/>
      <c r="AP412" s="75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9"/>
      <c r="B413" s="79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8"/>
      <c r="AH413" s="78"/>
      <c r="AI413" s="78"/>
      <c r="AJ413" s="78"/>
      <c r="AK413" s="76"/>
      <c r="AL413" s="77"/>
      <c r="AM413" s="75"/>
      <c r="AN413" s="75"/>
      <c r="AO413" s="75"/>
      <c r="AP413" s="75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9"/>
      <c r="B414" s="79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8"/>
      <c r="AH414" s="78"/>
      <c r="AI414" s="78"/>
      <c r="AJ414" s="78"/>
      <c r="AK414" s="76"/>
      <c r="AL414" s="77"/>
      <c r="AM414" s="75"/>
      <c r="AN414" s="75"/>
      <c r="AO414" s="75"/>
      <c r="AP414" s="75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9"/>
      <c r="B415" s="79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8"/>
      <c r="AH415" s="78"/>
      <c r="AI415" s="78"/>
      <c r="AJ415" s="78"/>
      <c r="AK415" s="76"/>
      <c r="AL415" s="77"/>
      <c r="AM415" s="75"/>
      <c r="AN415" s="75"/>
      <c r="AO415" s="75"/>
      <c r="AP415" s="75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9"/>
      <c r="B416" s="79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8"/>
      <c r="AH416" s="78"/>
      <c r="AI416" s="78"/>
      <c r="AJ416" s="78"/>
      <c r="AK416" s="76"/>
      <c r="AL416" s="77"/>
      <c r="AM416" s="75"/>
      <c r="AN416" s="75"/>
      <c r="AO416" s="75"/>
      <c r="AP416" s="75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9"/>
      <c r="B417" s="79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8"/>
      <c r="AH417" s="78"/>
      <c r="AI417" s="78"/>
      <c r="AJ417" s="78"/>
      <c r="AK417" s="76"/>
      <c r="AL417" s="77"/>
      <c r="AM417" s="75"/>
      <c r="AN417" s="75"/>
      <c r="AO417" s="75"/>
      <c r="AP417" s="75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9"/>
      <c r="B418" s="79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8"/>
      <c r="AH418" s="78"/>
      <c r="AI418" s="78"/>
      <c r="AJ418" s="78"/>
      <c r="AK418" s="76"/>
      <c r="AL418" s="77"/>
      <c r="AM418" s="75"/>
      <c r="AN418" s="75"/>
      <c r="AO418" s="75"/>
      <c r="AP418" s="75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9"/>
      <c r="B419" s="79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8"/>
      <c r="AH419" s="78"/>
      <c r="AI419" s="78"/>
      <c r="AJ419" s="78"/>
      <c r="AK419" s="76"/>
      <c r="AL419" s="77"/>
      <c r="AM419" s="75"/>
      <c r="AN419" s="75"/>
      <c r="AO419" s="75"/>
      <c r="AP419" s="75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9"/>
      <c r="B420" s="79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8"/>
      <c r="AH420" s="78"/>
      <c r="AI420" s="78"/>
      <c r="AJ420" s="78"/>
      <c r="AK420" s="76"/>
      <c r="AL420" s="77"/>
      <c r="AM420" s="75"/>
      <c r="AN420" s="75"/>
      <c r="AO420" s="75"/>
      <c r="AP420" s="75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9"/>
      <c r="B421" s="79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8"/>
      <c r="AH421" s="78"/>
      <c r="AI421" s="78"/>
      <c r="AJ421" s="78"/>
      <c r="AK421" s="76"/>
      <c r="AL421" s="77"/>
      <c r="AM421" s="75"/>
      <c r="AN421" s="75"/>
      <c r="AO421" s="75"/>
      <c r="AP421" s="75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9"/>
      <c r="B422" s="79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8"/>
      <c r="AH422" s="78"/>
      <c r="AI422" s="78"/>
      <c r="AJ422" s="78"/>
      <c r="AK422" s="76"/>
      <c r="AL422" s="77"/>
      <c r="AM422" s="75"/>
      <c r="AN422" s="75"/>
      <c r="AO422" s="75"/>
      <c r="AP422" s="75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9"/>
      <c r="B423" s="79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8"/>
      <c r="AH423" s="78"/>
      <c r="AI423" s="78"/>
      <c r="AJ423" s="78"/>
      <c r="AK423" s="76"/>
      <c r="AL423" s="77"/>
      <c r="AM423" s="75"/>
      <c r="AN423" s="75"/>
      <c r="AO423" s="75"/>
      <c r="AP423" s="75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9"/>
      <c r="B424" s="79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8"/>
      <c r="AH424" s="78"/>
      <c r="AI424" s="78"/>
      <c r="AJ424" s="78"/>
      <c r="AK424" s="76"/>
      <c r="AL424" s="77"/>
      <c r="AM424" s="75"/>
      <c r="AN424" s="75"/>
      <c r="AO424" s="75"/>
      <c r="AP424" s="75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9"/>
      <c r="B425" s="79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8"/>
      <c r="AH425" s="78"/>
      <c r="AI425" s="78"/>
      <c r="AJ425" s="78"/>
      <c r="AK425" s="76"/>
      <c r="AL425" s="77"/>
      <c r="AM425" s="75"/>
      <c r="AN425" s="75"/>
      <c r="AO425" s="75"/>
      <c r="AP425" s="75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9"/>
      <c r="B426" s="79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8"/>
      <c r="AH426" s="78"/>
      <c r="AI426" s="78"/>
      <c r="AJ426" s="78"/>
      <c r="AK426" s="76"/>
      <c r="AL426" s="77"/>
      <c r="AM426" s="75"/>
      <c r="AN426" s="75"/>
      <c r="AO426" s="75"/>
      <c r="AP426" s="75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9"/>
      <c r="B427" s="79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8"/>
      <c r="AH427" s="78"/>
      <c r="AI427" s="78"/>
      <c r="AJ427" s="78"/>
      <c r="AK427" s="76"/>
      <c r="AL427" s="77"/>
      <c r="AM427" s="75"/>
      <c r="AN427" s="75"/>
      <c r="AO427" s="75"/>
      <c r="AP427" s="75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9"/>
      <c r="B428" s="79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8"/>
      <c r="AH428" s="78"/>
      <c r="AI428" s="78"/>
      <c r="AJ428" s="78"/>
      <c r="AK428" s="76"/>
      <c r="AL428" s="77"/>
      <c r="AM428" s="75"/>
      <c r="AN428" s="75"/>
      <c r="AO428" s="75"/>
      <c r="AP428" s="75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9"/>
      <c r="B429" s="79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8"/>
      <c r="AH429" s="78"/>
      <c r="AI429" s="78"/>
      <c r="AJ429" s="78"/>
      <c r="AK429" s="76"/>
      <c r="AL429" s="77"/>
      <c r="AM429" s="75"/>
      <c r="AN429" s="75"/>
      <c r="AO429" s="75"/>
      <c r="AP429" s="75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9"/>
      <c r="B430" s="79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8"/>
      <c r="AH430" s="78"/>
      <c r="AI430" s="78"/>
      <c r="AJ430" s="78"/>
      <c r="AK430" s="76"/>
      <c r="AL430" s="77"/>
      <c r="AM430" s="75"/>
      <c r="AN430" s="75"/>
      <c r="AO430" s="75"/>
      <c r="AP430" s="75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9"/>
      <c r="B431" s="79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8"/>
      <c r="AH431" s="78"/>
      <c r="AI431" s="78"/>
      <c r="AJ431" s="78"/>
      <c r="AK431" s="76"/>
      <c r="AL431" s="77"/>
      <c r="AM431" s="75"/>
      <c r="AN431" s="75"/>
      <c r="AO431" s="75"/>
      <c r="AP431" s="75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9"/>
      <c r="B432" s="79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8"/>
      <c r="AH432" s="78"/>
      <c r="AI432" s="78"/>
      <c r="AJ432" s="78"/>
      <c r="AK432" s="76"/>
      <c r="AL432" s="77"/>
      <c r="AM432" s="75"/>
      <c r="AN432" s="75"/>
      <c r="AO432" s="75"/>
      <c r="AP432" s="75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9"/>
      <c r="B433" s="79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8"/>
      <c r="AH433" s="78"/>
      <c r="AI433" s="78"/>
      <c r="AJ433" s="78"/>
      <c r="AK433" s="76"/>
      <c r="AL433" s="77"/>
      <c r="AM433" s="75"/>
      <c r="AN433" s="75"/>
      <c r="AO433" s="75"/>
      <c r="AP433" s="75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9"/>
      <c r="B434" s="79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8"/>
      <c r="AH434" s="78"/>
      <c r="AI434" s="78"/>
      <c r="AJ434" s="78"/>
      <c r="AK434" s="76"/>
      <c r="AL434" s="77"/>
      <c r="AM434" s="75"/>
      <c r="AN434" s="75"/>
      <c r="AO434" s="75"/>
      <c r="AP434" s="75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9"/>
      <c r="B435" s="79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8"/>
      <c r="AH435" s="78"/>
      <c r="AI435" s="78"/>
      <c r="AJ435" s="78"/>
      <c r="AK435" s="76"/>
      <c r="AL435" s="77"/>
      <c r="AM435" s="75"/>
      <c r="AN435" s="75"/>
      <c r="AO435" s="75"/>
      <c r="AP435" s="75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9"/>
      <c r="B436" s="79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8"/>
      <c r="AH436" s="78"/>
      <c r="AI436" s="78"/>
      <c r="AJ436" s="78"/>
      <c r="AK436" s="76"/>
      <c r="AL436" s="77"/>
      <c r="AM436" s="75"/>
      <c r="AN436" s="75"/>
      <c r="AO436" s="75"/>
      <c r="AP436" s="75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9"/>
      <c r="B437" s="79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8"/>
      <c r="AH437" s="78"/>
      <c r="AI437" s="78"/>
      <c r="AJ437" s="78"/>
      <c r="AK437" s="76"/>
      <c r="AL437" s="77"/>
      <c r="AM437" s="75"/>
      <c r="AN437" s="75"/>
      <c r="AO437" s="75"/>
      <c r="AP437" s="75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9"/>
      <c r="B438" s="79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8"/>
      <c r="AH438" s="78"/>
      <c r="AI438" s="78"/>
      <c r="AJ438" s="78"/>
      <c r="AK438" s="76"/>
      <c r="AL438" s="77"/>
      <c r="AM438" s="75"/>
      <c r="AN438" s="75"/>
      <c r="AO438" s="75"/>
      <c r="AP438" s="75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9"/>
      <c r="B439" s="79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8"/>
      <c r="AH439" s="78"/>
      <c r="AI439" s="78"/>
      <c r="AJ439" s="78"/>
      <c r="AK439" s="76"/>
      <c r="AL439" s="77"/>
      <c r="AM439" s="75"/>
      <c r="AN439" s="75"/>
      <c r="AO439" s="75"/>
      <c r="AP439" s="75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9"/>
      <c r="B440" s="79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8"/>
      <c r="AH440" s="78"/>
      <c r="AI440" s="78"/>
      <c r="AJ440" s="78"/>
      <c r="AK440" s="76"/>
      <c r="AL440" s="77"/>
      <c r="AM440" s="75"/>
      <c r="AN440" s="75"/>
      <c r="AO440" s="75"/>
      <c r="AP440" s="75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9"/>
      <c r="B441" s="79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8"/>
      <c r="AH441" s="78"/>
      <c r="AI441" s="78"/>
      <c r="AJ441" s="78"/>
      <c r="AK441" s="76"/>
      <c r="AL441" s="77"/>
      <c r="AM441" s="75"/>
      <c r="AN441" s="75"/>
      <c r="AO441" s="75"/>
      <c r="AP441" s="75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9"/>
      <c r="B442" s="79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8"/>
      <c r="AH442" s="78"/>
      <c r="AI442" s="78"/>
      <c r="AJ442" s="78"/>
      <c r="AK442" s="76"/>
      <c r="AL442" s="77"/>
      <c r="AM442" s="75"/>
      <c r="AN442" s="75"/>
      <c r="AO442" s="75"/>
      <c r="AP442" s="75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9"/>
      <c r="B443" s="79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8"/>
      <c r="AH443" s="78"/>
      <c r="AI443" s="78"/>
      <c r="AJ443" s="78"/>
      <c r="AK443" s="76"/>
      <c r="AL443" s="77"/>
      <c r="AM443" s="75"/>
      <c r="AN443" s="75"/>
      <c r="AO443" s="75"/>
      <c r="AP443" s="75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9"/>
      <c r="B444" s="79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8"/>
      <c r="AH444" s="78"/>
      <c r="AI444" s="78"/>
      <c r="AJ444" s="78"/>
      <c r="AK444" s="76"/>
      <c r="AL444" s="77"/>
      <c r="AM444" s="75"/>
      <c r="AN444" s="75"/>
      <c r="AO444" s="75"/>
      <c r="AP444" s="75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9"/>
      <c r="B445" s="79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8"/>
      <c r="AH445" s="78"/>
      <c r="AI445" s="78"/>
      <c r="AJ445" s="78"/>
      <c r="AK445" s="76"/>
      <c r="AL445" s="77"/>
      <c r="AM445" s="75"/>
      <c r="AN445" s="75"/>
      <c r="AO445" s="75"/>
      <c r="AP445" s="75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9"/>
      <c r="B446" s="79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8"/>
      <c r="AH446" s="78"/>
      <c r="AI446" s="78"/>
      <c r="AJ446" s="78"/>
      <c r="AK446" s="76"/>
      <c r="AL446" s="77"/>
      <c r="AM446" s="75"/>
      <c r="AN446" s="75"/>
      <c r="AO446" s="75"/>
      <c r="AP446" s="75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9"/>
      <c r="B447" s="79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8"/>
      <c r="AH447" s="78"/>
      <c r="AI447" s="78"/>
      <c r="AJ447" s="78"/>
      <c r="AK447" s="76"/>
      <c r="AL447" s="77"/>
      <c r="AM447" s="75"/>
      <c r="AN447" s="75"/>
      <c r="AO447" s="75"/>
      <c r="AP447" s="75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9"/>
      <c r="B448" s="79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8"/>
      <c r="AH448" s="78"/>
      <c r="AI448" s="78"/>
      <c r="AJ448" s="78"/>
      <c r="AK448" s="76"/>
      <c r="AL448" s="77"/>
      <c r="AM448" s="75"/>
      <c r="AN448" s="75"/>
      <c r="AO448" s="75"/>
      <c r="AP448" s="75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9"/>
      <c r="B449" s="79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8"/>
      <c r="AH449" s="78"/>
      <c r="AI449" s="78"/>
      <c r="AJ449" s="78"/>
      <c r="AK449" s="76"/>
      <c r="AL449" s="77"/>
      <c r="AM449" s="75"/>
      <c r="AN449" s="75"/>
      <c r="AO449" s="75"/>
      <c r="AP449" s="75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9"/>
      <c r="B450" s="79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8"/>
      <c r="AH450" s="78"/>
      <c r="AI450" s="78"/>
      <c r="AJ450" s="78"/>
      <c r="AK450" s="76"/>
      <c r="AL450" s="77"/>
      <c r="AM450" s="75"/>
      <c r="AN450" s="75"/>
      <c r="AO450" s="75"/>
      <c r="AP450" s="75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9"/>
      <c r="B451" s="79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8"/>
      <c r="AH451" s="78"/>
      <c r="AI451" s="78"/>
      <c r="AJ451" s="78"/>
      <c r="AK451" s="76"/>
      <c r="AL451" s="77"/>
      <c r="AM451" s="75"/>
      <c r="AN451" s="75"/>
      <c r="AO451" s="75"/>
      <c r="AP451" s="75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9"/>
      <c r="B452" s="79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8"/>
      <c r="AH452" s="78"/>
      <c r="AI452" s="78"/>
      <c r="AJ452" s="78"/>
      <c r="AK452" s="76"/>
      <c r="AL452" s="77"/>
      <c r="AM452" s="75"/>
      <c r="AN452" s="75"/>
      <c r="AO452" s="75"/>
      <c r="AP452" s="75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9"/>
      <c r="B453" s="79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8"/>
      <c r="AH453" s="78"/>
      <c r="AI453" s="78"/>
      <c r="AJ453" s="78"/>
      <c r="AK453" s="76"/>
      <c r="AL453" s="77"/>
      <c r="AM453" s="75"/>
      <c r="AN453" s="75"/>
      <c r="AO453" s="75"/>
      <c r="AP453" s="75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9"/>
      <c r="B454" s="79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8"/>
      <c r="AH454" s="78"/>
      <c r="AI454" s="78"/>
      <c r="AJ454" s="78"/>
      <c r="AK454" s="76"/>
      <c r="AL454" s="77"/>
      <c r="AM454" s="75"/>
      <c r="AN454" s="75"/>
      <c r="AO454" s="75"/>
      <c r="AP454" s="75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9"/>
      <c r="B455" s="79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8"/>
      <c r="AH455" s="78"/>
      <c r="AI455" s="78"/>
      <c r="AJ455" s="78"/>
      <c r="AK455" s="76"/>
      <c r="AL455" s="77"/>
      <c r="AM455" s="75"/>
      <c r="AN455" s="75"/>
      <c r="AO455" s="75"/>
      <c r="AP455" s="75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9"/>
      <c r="B456" s="79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8"/>
      <c r="AH456" s="78"/>
      <c r="AI456" s="78"/>
      <c r="AJ456" s="78"/>
      <c r="AK456" s="76"/>
      <c r="AL456" s="77"/>
      <c r="AM456" s="75"/>
      <c r="AN456" s="75"/>
      <c r="AO456" s="75"/>
      <c r="AP456" s="75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9"/>
      <c r="B457" s="79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8"/>
      <c r="AH457" s="78"/>
      <c r="AI457" s="78"/>
      <c r="AJ457" s="78"/>
      <c r="AK457" s="76"/>
      <c r="AL457" s="77"/>
      <c r="AM457" s="75"/>
      <c r="AN457" s="75"/>
      <c r="AO457" s="75"/>
      <c r="AP457" s="75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9"/>
      <c r="B458" s="79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8"/>
      <c r="AH458" s="78"/>
      <c r="AI458" s="78"/>
      <c r="AJ458" s="78"/>
      <c r="AK458" s="76"/>
      <c r="AL458" s="77"/>
      <c r="AM458" s="75"/>
      <c r="AN458" s="75"/>
      <c r="AO458" s="75"/>
      <c r="AP458" s="75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9"/>
      <c r="B459" s="79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8"/>
      <c r="AH459" s="78"/>
      <c r="AI459" s="78"/>
      <c r="AJ459" s="78"/>
      <c r="AK459" s="76"/>
      <c r="AL459" s="77"/>
      <c r="AM459" s="75"/>
      <c r="AN459" s="75"/>
      <c r="AO459" s="75"/>
      <c r="AP459" s="75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9"/>
      <c r="B460" s="79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8"/>
      <c r="AH460" s="78"/>
      <c r="AI460" s="78"/>
      <c r="AJ460" s="78"/>
      <c r="AK460" s="76"/>
      <c r="AL460" s="77"/>
      <c r="AM460" s="75"/>
      <c r="AN460" s="75"/>
      <c r="AO460" s="75"/>
      <c r="AP460" s="75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9"/>
      <c r="B461" s="79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8"/>
      <c r="AH461" s="78"/>
      <c r="AI461" s="78"/>
      <c r="AJ461" s="78"/>
      <c r="AK461" s="76"/>
      <c r="AL461" s="77"/>
      <c r="AM461" s="75"/>
      <c r="AN461" s="75"/>
      <c r="AO461" s="75"/>
      <c r="AP461" s="75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9"/>
      <c r="B462" s="79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8"/>
      <c r="AH462" s="78"/>
      <c r="AI462" s="78"/>
      <c r="AJ462" s="78"/>
      <c r="AK462" s="76"/>
      <c r="AL462" s="77"/>
      <c r="AM462" s="75"/>
      <c r="AN462" s="75"/>
      <c r="AO462" s="75"/>
      <c r="AP462" s="75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9"/>
      <c r="B463" s="79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8"/>
      <c r="AH463" s="78"/>
      <c r="AI463" s="78"/>
      <c r="AJ463" s="78"/>
      <c r="AK463" s="76"/>
      <c r="AL463" s="77"/>
      <c r="AM463" s="75"/>
      <c r="AN463" s="75"/>
      <c r="AO463" s="75"/>
      <c r="AP463" s="75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9"/>
      <c r="B464" s="79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8"/>
      <c r="AH464" s="78"/>
      <c r="AI464" s="78"/>
      <c r="AJ464" s="78"/>
      <c r="AK464" s="76"/>
      <c r="AL464" s="77"/>
      <c r="AM464" s="75"/>
      <c r="AN464" s="75"/>
      <c r="AO464" s="75"/>
      <c r="AP464" s="75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9"/>
      <c r="B465" s="79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8"/>
      <c r="AH465" s="78"/>
      <c r="AI465" s="78"/>
      <c r="AJ465" s="78"/>
      <c r="AK465" s="76"/>
      <c r="AL465" s="77"/>
      <c r="AM465" s="75"/>
      <c r="AN465" s="75"/>
      <c r="AO465" s="75"/>
      <c r="AP465" s="75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9"/>
      <c r="B466" s="79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8"/>
      <c r="AH466" s="78"/>
      <c r="AI466" s="78"/>
      <c r="AJ466" s="78"/>
      <c r="AK466" s="76"/>
      <c r="AL466" s="77"/>
      <c r="AM466" s="75"/>
      <c r="AN466" s="75"/>
      <c r="AO466" s="75"/>
      <c r="AP466" s="75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9"/>
      <c r="B467" s="79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8"/>
      <c r="AH467" s="78"/>
      <c r="AI467" s="78"/>
      <c r="AJ467" s="78"/>
      <c r="AK467" s="76"/>
      <c r="AL467" s="77"/>
      <c r="AM467" s="75"/>
      <c r="AN467" s="75"/>
      <c r="AO467" s="75"/>
      <c r="AP467" s="75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9"/>
      <c r="B468" s="79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8"/>
      <c r="AH468" s="78"/>
      <c r="AI468" s="78"/>
      <c r="AJ468" s="78"/>
      <c r="AK468" s="76"/>
      <c r="AL468" s="77"/>
      <c r="AM468" s="75"/>
      <c r="AN468" s="75"/>
      <c r="AO468" s="75"/>
      <c r="AP468" s="75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9"/>
      <c r="B469" s="79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8"/>
      <c r="AH469" s="78"/>
      <c r="AI469" s="78"/>
      <c r="AJ469" s="78"/>
      <c r="AK469" s="76"/>
      <c r="AL469" s="77"/>
      <c r="AM469" s="75"/>
      <c r="AN469" s="75"/>
      <c r="AO469" s="75"/>
      <c r="AP469" s="75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9"/>
      <c r="B470" s="79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8"/>
      <c r="AH470" s="78"/>
      <c r="AI470" s="78"/>
      <c r="AJ470" s="78"/>
      <c r="AK470" s="76"/>
      <c r="AL470" s="77"/>
      <c r="AM470" s="75"/>
      <c r="AN470" s="75"/>
      <c r="AO470" s="75"/>
      <c r="AP470" s="75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9"/>
      <c r="B471" s="79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8"/>
      <c r="AH471" s="78"/>
      <c r="AI471" s="78"/>
      <c r="AJ471" s="78"/>
      <c r="AK471" s="76"/>
      <c r="AL471" s="77"/>
      <c r="AM471" s="75"/>
      <c r="AN471" s="75"/>
      <c r="AO471" s="75"/>
      <c r="AP471" s="75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9"/>
      <c r="B472" s="79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8"/>
      <c r="AH472" s="78"/>
      <c r="AI472" s="78"/>
      <c r="AJ472" s="78"/>
      <c r="AK472" s="76"/>
      <c r="AL472" s="77"/>
      <c r="AM472" s="75"/>
      <c r="AN472" s="75"/>
      <c r="AO472" s="75"/>
      <c r="AP472" s="75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9"/>
      <c r="B473" s="79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8"/>
      <c r="AH473" s="78"/>
      <c r="AI473" s="78"/>
      <c r="AJ473" s="78"/>
      <c r="AK473" s="76"/>
      <c r="AL473" s="77"/>
      <c r="AM473" s="75"/>
      <c r="AN473" s="75"/>
      <c r="AO473" s="75"/>
      <c r="AP473" s="75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9"/>
      <c r="B474" s="79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8"/>
      <c r="AH474" s="78"/>
      <c r="AI474" s="78"/>
      <c r="AJ474" s="78"/>
      <c r="AK474" s="76"/>
      <c r="AL474" s="77"/>
      <c r="AM474" s="75"/>
      <c r="AN474" s="75"/>
      <c r="AO474" s="75"/>
      <c r="AP474" s="75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9"/>
      <c r="B475" s="79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8"/>
      <c r="AH475" s="78"/>
      <c r="AI475" s="78"/>
      <c r="AJ475" s="78"/>
      <c r="AK475" s="76"/>
      <c r="AL475" s="77"/>
      <c r="AM475" s="75"/>
      <c r="AN475" s="75"/>
      <c r="AO475" s="75"/>
      <c r="AP475" s="75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9"/>
      <c r="B476" s="79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8"/>
      <c r="AH476" s="78"/>
      <c r="AI476" s="78"/>
      <c r="AJ476" s="78"/>
      <c r="AK476" s="76"/>
      <c r="AL476" s="77"/>
      <c r="AM476" s="75"/>
      <c r="AN476" s="75"/>
      <c r="AO476" s="75"/>
      <c r="AP476" s="75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9"/>
      <c r="B477" s="79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8"/>
      <c r="AH477" s="78"/>
      <c r="AI477" s="78"/>
      <c r="AJ477" s="78"/>
      <c r="AK477" s="76"/>
      <c r="AL477" s="77"/>
      <c r="AM477" s="75"/>
      <c r="AN477" s="75"/>
      <c r="AO477" s="75"/>
      <c r="AP477" s="75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9"/>
      <c r="B478" s="79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8"/>
      <c r="AH478" s="78"/>
      <c r="AI478" s="78"/>
      <c r="AJ478" s="78"/>
      <c r="AK478" s="76"/>
      <c r="AL478" s="77"/>
      <c r="AM478" s="75"/>
      <c r="AN478" s="75"/>
      <c r="AO478" s="75"/>
      <c r="AP478" s="75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9"/>
      <c r="B479" s="79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8"/>
      <c r="AH479" s="78"/>
      <c r="AI479" s="78"/>
      <c r="AJ479" s="78"/>
      <c r="AK479" s="76"/>
      <c r="AL479" s="77"/>
      <c r="AM479" s="75"/>
      <c r="AN479" s="75"/>
      <c r="AO479" s="75"/>
      <c r="AP479" s="75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9"/>
      <c r="B480" s="79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8"/>
      <c r="AH480" s="78"/>
      <c r="AI480" s="78"/>
      <c r="AJ480" s="78"/>
      <c r="AK480" s="76"/>
      <c r="AL480" s="77"/>
      <c r="AM480" s="75"/>
      <c r="AN480" s="75"/>
      <c r="AO480" s="75"/>
      <c r="AP480" s="75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9"/>
      <c r="B481" s="79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8"/>
      <c r="AH481" s="78"/>
      <c r="AI481" s="78"/>
      <c r="AJ481" s="78"/>
      <c r="AK481" s="76"/>
      <c r="AL481" s="77"/>
      <c r="AM481" s="75"/>
      <c r="AN481" s="75"/>
      <c r="AO481" s="75"/>
      <c r="AP481" s="75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9"/>
      <c r="B482" s="79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8"/>
      <c r="AH482" s="78"/>
      <c r="AI482" s="78"/>
      <c r="AJ482" s="78"/>
      <c r="AK482" s="76"/>
      <c r="AL482" s="77"/>
      <c r="AM482" s="75"/>
      <c r="AN482" s="75"/>
      <c r="AO482" s="75"/>
      <c r="AP482" s="75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9"/>
      <c r="B483" s="79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8"/>
      <c r="AH483" s="78"/>
      <c r="AI483" s="78"/>
      <c r="AJ483" s="78"/>
      <c r="AK483" s="76"/>
      <c r="AL483" s="77"/>
      <c r="AM483" s="75"/>
      <c r="AN483" s="75"/>
      <c r="AO483" s="75"/>
      <c r="AP483" s="75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9"/>
      <c r="B484" s="79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8"/>
      <c r="AH484" s="78"/>
      <c r="AI484" s="78"/>
      <c r="AJ484" s="78"/>
      <c r="AK484" s="76"/>
      <c r="AL484" s="77"/>
      <c r="AM484" s="75"/>
      <c r="AN484" s="75"/>
      <c r="AO484" s="75"/>
      <c r="AP484" s="75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9"/>
      <c r="B485" s="79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8"/>
      <c r="AH485" s="78"/>
      <c r="AI485" s="78"/>
      <c r="AJ485" s="78"/>
      <c r="AK485" s="76"/>
      <c r="AL485" s="77"/>
      <c r="AM485" s="75"/>
      <c r="AN485" s="75"/>
      <c r="AO485" s="75"/>
      <c r="AP485" s="75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9"/>
      <c r="B486" s="79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8"/>
      <c r="AH486" s="78"/>
      <c r="AI486" s="78"/>
      <c r="AJ486" s="78"/>
      <c r="AK486" s="76"/>
      <c r="AL486" s="77"/>
      <c r="AM486" s="75"/>
      <c r="AN486" s="75"/>
      <c r="AO486" s="75"/>
      <c r="AP486" s="75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9"/>
      <c r="B487" s="79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8"/>
      <c r="AH487" s="78"/>
      <c r="AI487" s="78"/>
      <c r="AJ487" s="78"/>
      <c r="AK487" s="76"/>
      <c r="AL487" s="77"/>
      <c r="AM487" s="75"/>
      <c r="AN487" s="75"/>
      <c r="AO487" s="75"/>
      <c r="AP487" s="75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9"/>
      <c r="B488" s="79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8"/>
      <c r="AH488" s="78"/>
      <c r="AI488" s="78"/>
      <c r="AJ488" s="78"/>
      <c r="AK488" s="76"/>
      <c r="AL488" s="77"/>
      <c r="AM488" s="75"/>
      <c r="AN488" s="75"/>
      <c r="AO488" s="75"/>
      <c r="AP488" s="75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9"/>
      <c r="B489" s="79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8"/>
      <c r="AH489" s="78"/>
      <c r="AI489" s="78"/>
      <c r="AJ489" s="78"/>
      <c r="AK489" s="76"/>
      <c r="AL489" s="77"/>
      <c r="AM489" s="75"/>
      <c r="AN489" s="75"/>
      <c r="AO489" s="75"/>
      <c r="AP489" s="75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9"/>
      <c r="B490" s="79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8"/>
      <c r="AH490" s="78"/>
      <c r="AI490" s="78"/>
      <c r="AJ490" s="78"/>
      <c r="AK490" s="76"/>
      <c r="AL490" s="77"/>
      <c r="AM490" s="75"/>
      <c r="AN490" s="75"/>
      <c r="AO490" s="75"/>
      <c r="AP490" s="75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9"/>
      <c r="B491" s="79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8"/>
      <c r="AH491" s="78"/>
      <c r="AI491" s="78"/>
      <c r="AJ491" s="78"/>
      <c r="AK491" s="76"/>
      <c r="AL491" s="77"/>
      <c r="AM491" s="75"/>
      <c r="AN491" s="75"/>
      <c r="AO491" s="75"/>
      <c r="AP491" s="75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9"/>
      <c r="B492" s="79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8"/>
      <c r="AH492" s="78"/>
      <c r="AI492" s="78"/>
      <c r="AJ492" s="78"/>
      <c r="AK492" s="76"/>
      <c r="AL492" s="77"/>
      <c r="AM492" s="75"/>
      <c r="AN492" s="75"/>
      <c r="AO492" s="75"/>
      <c r="AP492" s="75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9"/>
      <c r="B493" s="79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8"/>
      <c r="AH493" s="78"/>
      <c r="AI493" s="78"/>
      <c r="AJ493" s="78"/>
      <c r="AK493" s="76"/>
      <c r="AL493" s="77"/>
      <c r="AM493" s="75"/>
      <c r="AN493" s="75"/>
      <c r="AO493" s="75"/>
      <c r="AP493" s="75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9"/>
      <c r="B494" s="79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8"/>
      <c r="AH494" s="78"/>
      <c r="AI494" s="78"/>
      <c r="AJ494" s="78"/>
      <c r="AK494" s="76"/>
      <c r="AL494" s="77"/>
      <c r="AM494" s="75"/>
      <c r="AN494" s="75"/>
      <c r="AO494" s="75"/>
      <c r="AP494" s="75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9"/>
      <c r="B495" s="79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8"/>
      <c r="AH495" s="78"/>
      <c r="AI495" s="78"/>
      <c r="AJ495" s="78"/>
      <c r="AK495" s="76"/>
      <c r="AL495" s="77"/>
      <c r="AM495" s="75"/>
      <c r="AN495" s="75"/>
      <c r="AO495" s="75"/>
      <c r="AP495" s="75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9"/>
      <c r="B496" s="79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8"/>
      <c r="AH496" s="78"/>
      <c r="AI496" s="78"/>
      <c r="AJ496" s="78"/>
      <c r="AK496" s="76"/>
      <c r="AL496" s="77"/>
      <c r="AM496" s="75"/>
      <c r="AN496" s="75"/>
      <c r="AO496" s="75"/>
      <c r="AP496" s="75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9"/>
      <c r="B497" s="79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8"/>
      <c r="AH497" s="78"/>
      <c r="AI497" s="78"/>
      <c r="AJ497" s="78"/>
      <c r="AK497" s="76"/>
      <c r="AL497" s="77"/>
      <c r="AM497" s="75"/>
      <c r="AN497" s="75"/>
      <c r="AO497" s="75"/>
      <c r="AP497" s="75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9"/>
      <c r="B498" s="79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8"/>
      <c r="AH498" s="78"/>
      <c r="AI498" s="78"/>
      <c r="AJ498" s="78"/>
      <c r="AK498" s="76"/>
      <c r="AL498" s="77"/>
      <c r="AM498" s="75"/>
      <c r="AN498" s="75"/>
      <c r="AO498" s="75"/>
      <c r="AP498" s="75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9"/>
      <c r="B499" s="79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8"/>
      <c r="AH499" s="78"/>
      <c r="AI499" s="78"/>
      <c r="AJ499" s="78"/>
      <c r="AK499" s="76"/>
      <c r="AL499" s="77"/>
      <c r="AM499" s="75"/>
      <c r="AN499" s="75"/>
      <c r="AO499" s="75"/>
      <c r="AP499" s="75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9"/>
      <c r="B500" s="79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8"/>
      <c r="AH500" s="78"/>
      <c r="AI500" s="78"/>
      <c r="AJ500" s="78"/>
      <c r="AK500" s="76"/>
      <c r="AL500" s="77"/>
      <c r="AM500" s="75"/>
      <c r="AN500" s="75"/>
      <c r="AO500" s="75"/>
      <c r="AP500" s="75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36DDC686-BC94-4A97-AF5F-2BA8B449D012}" showAutoFilter="1" hiddenRows="1" hiddenColumns="1">
      <selection activeCell="H12" sqref="H12:K12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Q500:AF500"/>
    <mergeCell ref="AG500:AJ500"/>
    <mergeCell ref="AK500:AL500"/>
    <mergeCell ref="AM500:AP500"/>
    <mergeCell ref="A500:B500"/>
    <mergeCell ref="C500:G500"/>
    <mergeCell ref="H500:K500"/>
    <mergeCell ref="L500:P500"/>
    <mergeCell ref="Q497:AF497"/>
    <mergeCell ref="AG497:AJ497"/>
    <mergeCell ref="AK497:AL497"/>
    <mergeCell ref="AM497:AP497"/>
    <mergeCell ref="A497:B497"/>
    <mergeCell ref="C497:G497"/>
    <mergeCell ref="H497:K497"/>
    <mergeCell ref="L497:P497"/>
    <mergeCell ref="Q498:AF498"/>
    <mergeCell ref="AG498:AJ498"/>
    <mergeCell ref="AK498:AL498"/>
    <mergeCell ref="AM498:AP498"/>
    <mergeCell ref="A498:B498"/>
    <mergeCell ref="C498:G498"/>
    <mergeCell ref="H498:K498"/>
    <mergeCell ref="L498:P498"/>
    <mergeCell ref="Q499:AF499"/>
    <mergeCell ref="AG499:AJ499"/>
    <mergeCell ref="AK499:AL499"/>
    <mergeCell ref="AM499:AP499"/>
    <mergeCell ref="A499:B499"/>
    <mergeCell ref="C499:G499"/>
    <mergeCell ref="H499:K499"/>
    <mergeCell ref="L499:P499"/>
    <mergeCell ref="Q494:AF494"/>
    <mergeCell ref="AG494:AJ494"/>
    <mergeCell ref="AK494:AL494"/>
    <mergeCell ref="AM494:AP494"/>
    <mergeCell ref="A494:B494"/>
    <mergeCell ref="C494:G494"/>
    <mergeCell ref="H494:K494"/>
    <mergeCell ref="L494:P494"/>
    <mergeCell ref="Q495:AF495"/>
    <mergeCell ref="AG495:AJ495"/>
    <mergeCell ref="AK495:AL495"/>
    <mergeCell ref="AM495:AP495"/>
    <mergeCell ref="A495:B495"/>
    <mergeCell ref="C495:G495"/>
    <mergeCell ref="H495:K495"/>
    <mergeCell ref="L495:P495"/>
    <mergeCell ref="Q496:AF496"/>
    <mergeCell ref="AG496:AJ496"/>
    <mergeCell ref="AK496:AL496"/>
    <mergeCell ref="AM496:AP496"/>
    <mergeCell ref="A496:B496"/>
    <mergeCell ref="C496:G496"/>
    <mergeCell ref="H496:K496"/>
    <mergeCell ref="L496:P496"/>
    <mergeCell ref="Q491:AF491"/>
    <mergeCell ref="AG491:AJ491"/>
    <mergeCell ref="AK491:AL491"/>
    <mergeCell ref="AM491:AP491"/>
    <mergeCell ref="A491:B491"/>
    <mergeCell ref="C491:G491"/>
    <mergeCell ref="H491:K491"/>
    <mergeCell ref="L491:P491"/>
    <mergeCell ref="Q492:AF492"/>
    <mergeCell ref="AG492:AJ492"/>
    <mergeCell ref="AK492:AL492"/>
    <mergeCell ref="AM492:AP492"/>
    <mergeCell ref="A492:B492"/>
    <mergeCell ref="C492:G492"/>
    <mergeCell ref="H492:K492"/>
    <mergeCell ref="L492:P492"/>
    <mergeCell ref="Q493:AF493"/>
    <mergeCell ref="AG493:AJ493"/>
    <mergeCell ref="AK493:AL493"/>
    <mergeCell ref="AM493:AP493"/>
    <mergeCell ref="A493:B493"/>
    <mergeCell ref="C493:G493"/>
    <mergeCell ref="H493:K493"/>
    <mergeCell ref="L493:P493"/>
    <mergeCell ref="Q488:AF488"/>
    <mergeCell ref="AG488:AJ488"/>
    <mergeCell ref="AK488:AL488"/>
    <mergeCell ref="AM488:AP488"/>
    <mergeCell ref="A488:B488"/>
    <mergeCell ref="C488:G488"/>
    <mergeCell ref="H488:K488"/>
    <mergeCell ref="L488:P488"/>
    <mergeCell ref="Q489:AF489"/>
    <mergeCell ref="AG489:AJ489"/>
    <mergeCell ref="AK489:AL489"/>
    <mergeCell ref="AM489:AP489"/>
    <mergeCell ref="A489:B489"/>
    <mergeCell ref="C489:G489"/>
    <mergeCell ref="H489:K489"/>
    <mergeCell ref="L489:P489"/>
    <mergeCell ref="Q490:AF490"/>
    <mergeCell ref="AG490:AJ490"/>
    <mergeCell ref="AK490:AL490"/>
    <mergeCell ref="AM490:AP490"/>
    <mergeCell ref="A490:B490"/>
    <mergeCell ref="C490:G490"/>
    <mergeCell ref="H490:K490"/>
    <mergeCell ref="L490:P490"/>
    <mergeCell ref="Q485:AF485"/>
    <mergeCell ref="AG485:AJ485"/>
    <mergeCell ref="AK485:AL485"/>
    <mergeCell ref="AM485:AP485"/>
    <mergeCell ref="A485:B485"/>
    <mergeCell ref="C485:G485"/>
    <mergeCell ref="H485:K485"/>
    <mergeCell ref="L485:P485"/>
    <mergeCell ref="Q486:AF486"/>
    <mergeCell ref="AG486:AJ486"/>
    <mergeCell ref="AK486:AL486"/>
    <mergeCell ref="AM486:AP486"/>
    <mergeCell ref="A486:B486"/>
    <mergeCell ref="C486:G486"/>
    <mergeCell ref="H486:K486"/>
    <mergeCell ref="L486:P486"/>
    <mergeCell ref="Q487:AF487"/>
    <mergeCell ref="AG487:AJ487"/>
    <mergeCell ref="AK487:AL487"/>
    <mergeCell ref="AM487:AP487"/>
    <mergeCell ref="A487:B487"/>
    <mergeCell ref="C487:G487"/>
    <mergeCell ref="H487:K487"/>
    <mergeCell ref="L487:P487"/>
    <mergeCell ref="Q482:AF482"/>
    <mergeCell ref="AG482:AJ482"/>
    <mergeCell ref="AK482:AL482"/>
    <mergeCell ref="AM482:AP482"/>
    <mergeCell ref="A482:B482"/>
    <mergeCell ref="C482:G482"/>
    <mergeCell ref="H482:K482"/>
    <mergeCell ref="L482:P482"/>
    <mergeCell ref="Q483:AF483"/>
    <mergeCell ref="AG483:AJ483"/>
    <mergeCell ref="AK483:AL483"/>
    <mergeCell ref="AM483:AP483"/>
    <mergeCell ref="A483:B483"/>
    <mergeCell ref="C483:G483"/>
    <mergeCell ref="H483:K483"/>
    <mergeCell ref="L483:P483"/>
    <mergeCell ref="Q484:AF484"/>
    <mergeCell ref="AG484:AJ484"/>
    <mergeCell ref="AK484:AL484"/>
    <mergeCell ref="AM484:AP484"/>
    <mergeCell ref="A484:B484"/>
    <mergeCell ref="C484:G484"/>
    <mergeCell ref="H484:K484"/>
    <mergeCell ref="L484:P484"/>
    <mergeCell ref="Q479:AF479"/>
    <mergeCell ref="AG479:AJ479"/>
    <mergeCell ref="AK479:AL479"/>
    <mergeCell ref="AM479:AP479"/>
    <mergeCell ref="A479:B479"/>
    <mergeCell ref="C479:G479"/>
    <mergeCell ref="H479:K479"/>
    <mergeCell ref="L479:P479"/>
    <mergeCell ref="Q480:AF480"/>
    <mergeCell ref="AG480:AJ480"/>
    <mergeCell ref="AK480:AL480"/>
    <mergeCell ref="AM480:AP480"/>
    <mergeCell ref="A480:B480"/>
    <mergeCell ref="C480:G480"/>
    <mergeCell ref="H480:K480"/>
    <mergeCell ref="L480:P480"/>
    <mergeCell ref="Q481:AF481"/>
    <mergeCell ref="AG481:AJ481"/>
    <mergeCell ref="AK481:AL481"/>
    <mergeCell ref="AM481:AP481"/>
    <mergeCell ref="A481:B481"/>
    <mergeCell ref="C481:G481"/>
    <mergeCell ref="H481:K481"/>
    <mergeCell ref="L481:P481"/>
    <mergeCell ref="Q476:AF476"/>
    <mergeCell ref="AG476:AJ476"/>
    <mergeCell ref="AK476:AL476"/>
    <mergeCell ref="AM476:AP476"/>
    <mergeCell ref="A476:B476"/>
    <mergeCell ref="C476:G476"/>
    <mergeCell ref="H476:K476"/>
    <mergeCell ref="L476:P476"/>
    <mergeCell ref="Q477:AF477"/>
    <mergeCell ref="AG477:AJ477"/>
    <mergeCell ref="AK477:AL477"/>
    <mergeCell ref="AM477:AP477"/>
    <mergeCell ref="A477:B477"/>
    <mergeCell ref="C477:G477"/>
    <mergeCell ref="H477:K477"/>
    <mergeCell ref="L477:P477"/>
    <mergeCell ref="Q478:AF478"/>
    <mergeCell ref="AG478:AJ478"/>
    <mergeCell ref="AK478:AL478"/>
    <mergeCell ref="AM478:AP478"/>
    <mergeCell ref="A478:B478"/>
    <mergeCell ref="C478:G478"/>
    <mergeCell ref="H478:K478"/>
    <mergeCell ref="L478:P478"/>
    <mergeCell ref="Q473:AF473"/>
    <mergeCell ref="AG473:AJ473"/>
    <mergeCell ref="AK473:AL473"/>
    <mergeCell ref="AM473:AP473"/>
    <mergeCell ref="A473:B473"/>
    <mergeCell ref="C473:G473"/>
    <mergeCell ref="H473:K473"/>
    <mergeCell ref="L473:P473"/>
    <mergeCell ref="Q474:AF474"/>
    <mergeCell ref="AG474:AJ474"/>
    <mergeCell ref="AK474:AL474"/>
    <mergeCell ref="AM474:AP474"/>
    <mergeCell ref="A474:B474"/>
    <mergeCell ref="C474:G474"/>
    <mergeCell ref="H474:K474"/>
    <mergeCell ref="L474:P474"/>
    <mergeCell ref="Q475:AF475"/>
    <mergeCell ref="AG475:AJ475"/>
    <mergeCell ref="AK475:AL475"/>
    <mergeCell ref="AM475:AP475"/>
    <mergeCell ref="A475:B475"/>
    <mergeCell ref="C475:G475"/>
    <mergeCell ref="H475:K475"/>
    <mergeCell ref="L475:P475"/>
    <mergeCell ref="Q470:AF470"/>
    <mergeCell ref="AG470:AJ470"/>
    <mergeCell ref="AK470:AL470"/>
    <mergeCell ref="AM470:AP470"/>
    <mergeCell ref="A470:B470"/>
    <mergeCell ref="C470:G470"/>
    <mergeCell ref="H470:K470"/>
    <mergeCell ref="L470:P470"/>
    <mergeCell ref="Q471:AF471"/>
    <mergeCell ref="AG471:AJ471"/>
    <mergeCell ref="AK471:AL471"/>
    <mergeCell ref="AM471:AP471"/>
    <mergeCell ref="A471:B471"/>
    <mergeCell ref="C471:G471"/>
    <mergeCell ref="H471:K471"/>
    <mergeCell ref="L471:P471"/>
    <mergeCell ref="Q472:AF472"/>
    <mergeCell ref="AG472:AJ472"/>
    <mergeCell ref="AK472:AL472"/>
    <mergeCell ref="AM472:AP472"/>
    <mergeCell ref="A472:B472"/>
    <mergeCell ref="C472:G472"/>
    <mergeCell ref="H472:K472"/>
    <mergeCell ref="L472:P472"/>
    <mergeCell ref="Q467:AF467"/>
    <mergeCell ref="AG467:AJ467"/>
    <mergeCell ref="AK467:AL467"/>
    <mergeCell ref="AM467:AP467"/>
    <mergeCell ref="A467:B467"/>
    <mergeCell ref="C467:G467"/>
    <mergeCell ref="H467:K467"/>
    <mergeCell ref="L467:P467"/>
    <mergeCell ref="Q468:AF468"/>
    <mergeCell ref="AG468:AJ468"/>
    <mergeCell ref="AK468:AL468"/>
    <mergeCell ref="AM468:AP468"/>
    <mergeCell ref="A468:B468"/>
    <mergeCell ref="C468:G468"/>
    <mergeCell ref="H468:K468"/>
    <mergeCell ref="L468:P468"/>
    <mergeCell ref="Q469:AF469"/>
    <mergeCell ref="AG469:AJ469"/>
    <mergeCell ref="AK469:AL469"/>
    <mergeCell ref="AM469:AP469"/>
    <mergeCell ref="A469:B469"/>
    <mergeCell ref="C469:G469"/>
    <mergeCell ref="H469:K469"/>
    <mergeCell ref="L469:P469"/>
    <mergeCell ref="Q464:AF464"/>
    <mergeCell ref="AG464:AJ464"/>
    <mergeCell ref="AK464:AL464"/>
    <mergeCell ref="AM464:AP464"/>
    <mergeCell ref="A464:B464"/>
    <mergeCell ref="C464:G464"/>
    <mergeCell ref="H464:K464"/>
    <mergeCell ref="L464:P464"/>
    <mergeCell ref="Q465:AF465"/>
    <mergeCell ref="AG465:AJ465"/>
    <mergeCell ref="AK465:AL465"/>
    <mergeCell ref="AM465:AP465"/>
    <mergeCell ref="A465:B465"/>
    <mergeCell ref="C465:G465"/>
    <mergeCell ref="H465:K465"/>
    <mergeCell ref="L465:P465"/>
    <mergeCell ref="Q466:AF466"/>
    <mergeCell ref="AG466:AJ466"/>
    <mergeCell ref="AK466:AL466"/>
    <mergeCell ref="AM466:AP466"/>
    <mergeCell ref="A466:B466"/>
    <mergeCell ref="C466:G466"/>
    <mergeCell ref="H466:K466"/>
    <mergeCell ref="L466:P466"/>
    <mergeCell ref="Q461:AF461"/>
    <mergeCell ref="AG461:AJ461"/>
    <mergeCell ref="AK461:AL461"/>
    <mergeCell ref="AM461:AP461"/>
    <mergeCell ref="A461:B461"/>
    <mergeCell ref="C461:G461"/>
    <mergeCell ref="H461:K461"/>
    <mergeCell ref="L461:P461"/>
    <mergeCell ref="Q462:AF462"/>
    <mergeCell ref="AG462:AJ462"/>
    <mergeCell ref="AK462:AL462"/>
    <mergeCell ref="AM462:AP462"/>
    <mergeCell ref="A462:B462"/>
    <mergeCell ref="C462:G462"/>
    <mergeCell ref="H462:K462"/>
    <mergeCell ref="L462:P462"/>
    <mergeCell ref="Q463:AF463"/>
    <mergeCell ref="AG463:AJ463"/>
    <mergeCell ref="AK463:AL463"/>
    <mergeCell ref="AM463:AP463"/>
    <mergeCell ref="A463:B463"/>
    <mergeCell ref="C463:G463"/>
    <mergeCell ref="H463:K463"/>
    <mergeCell ref="L463:P463"/>
    <mergeCell ref="Q458:AF458"/>
    <mergeCell ref="AG458:AJ458"/>
    <mergeCell ref="AK458:AL458"/>
    <mergeCell ref="AM458:AP458"/>
    <mergeCell ref="A458:B458"/>
    <mergeCell ref="C458:G458"/>
    <mergeCell ref="H458:K458"/>
    <mergeCell ref="L458:P458"/>
    <mergeCell ref="Q459:AF459"/>
    <mergeCell ref="AG459:AJ459"/>
    <mergeCell ref="AK459:AL459"/>
    <mergeCell ref="AM459:AP459"/>
    <mergeCell ref="A459:B459"/>
    <mergeCell ref="C459:G459"/>
    <mergeCell ref="H459:K459"/>
    <mergeCell ref="L459:P459"/>
    <mergeCell ref="Q460:AF460"/>
    <mergeCell ref="AG460:AJ460"/>
    <mergeCell ref="AK460:AL460"/>
    <mergeCell ref="AM460:AP460"/>
    <mergeCell ref="A460:B460"/>
    <mergeCell ref="C460:G460"/>
    <mergeCell ref="H460:K460"/>
    <mergeCell ref="L460:P460"/>
    <mergeCell ref="Q455:AF455"/>
    <mergeCell ref="AG455:AJ455"/>
    <mergeCell ref="AK455:AL455"/>
    <mergeCell ref="AM455:AP455"/>
    <mergeCell ref="A455:B455"/>
    <mergeCell ref="C455:G455"/>
    <mergeCell ref="H455:K455"/>
    <mergeCell ref="L455:P455"/>
    <mergeCell ref="Q456:AF456"/>
    <mergeCell ref="AG456:AJ456"/>
    <mergeCell ref="AK456:AL456"/>
    <mergeCell ref="AM456:AP456"/>
    <mergeCell ref="A456:B456"/>
    <mergeCell ref="C456:G456"/>
    <mergeCell ref="H456:K456"/>
    <mergeCell ref="L456:P456"/>
    <mergeCell ref="Q457:AF457"/>
    <mergeCell ref="AG457:AJ457"/>
    <mergeCell ref="AK457:AL457"/>
    <mergeCell ref="AM457:AP457"/>
    <mergeCell ref="A457:B457"/>
    <mergeCell ref="C457:G457"/>
    <mergeCell ref="H457:K457"/>
    <mergeCell ref="L457:P457"/>
    <mergeCell ref="Q452:AF452"/>
    <mergeCell ref="AG452:AJ452"/>
    <mergeCell ref="AK452:AL452"/>
    <mergeCell ref="AM452:AP452"/>
    <mergeCell ref="A452:B452"/>
    <mergeCell ref="C452:G452"/>
    <mergeCell ref="H452:K452"/>
    <mergeCell ref="L452:P452"/>
    <mergeCell ref="Q453:AF453"/>
    <mergeCell ref="AG453:AJ453"/>
    <mergeCell ref="AK453:AL453"/>
    <mergeCell ref="AM453:AP453"/>
    <mergeCell ref="A453:B453"/>
    <mergeCell ref="C453:G453"/>
    <mergeCell ref="H453:K453"/>
    <mergeCell ref="L453:P453"/>
    <mergeCell ref="Q454:AF454"/>
    <mergeCell ref="AG454:AJ454"/>
    <mergeCell ref="AK454:AL454"/>
    <mergeCell ref="AM454:AP454"/>
    <mergeCell ref="A454:B454"/>
    <mergeCell ref="C454:G454"/>
    <mergeCell ref="H454:K454"/>
    <mergeCell ref="L454:P454"/>
    <mergeCell ref="Q449:AF449"/>
    <mergeCell ref="AG449:AJ449"/>
    <mergeCell ref="AK449:AL449"/>
    <mergeCell ref="AM449:AP449"/>
    <mergeCell ref="A449:B449"/>
    <mergeCell ref="C449:G449"/>
    <mergeCell ref="H449:K449"/>
    <mergeCell ref="L449:P449"/>
    <mergeCell ref="Q450:AF450"/>
    <mergeCell ref="AG450:AJ450"/>
    <mergeCell ref="AK450:AL450"/>
    <mergeCell ref="AM450:AP450"/>
    <mergeCell ref="A450:B450"/>
    <mergeCell ref="C450:G450"/>
    <mergeCell ref="H450:K450"/>
    <mergeCell ref="L450:P450"/>
    <mergeCell ref="Q451:AF451"/>
    <mergeCell ref="AG451:AJ451"/>
    <mergeCell ref="AK451:AL451"/>
    <mergeCell ref="AM451:AP451"/>
    <mergeCell ref="A451:B451"/>
    <mergeCell ref="C451:G451"/>
    <mergeCell ref="H451:K451"/>
    <mergeCell ref="L451:P451"/>
    <mergeCell ref="Q446:AF446"/>
    <mergeCell ref="AG446:AJ446"/>
    <mergeCell ref="AK446:AL446"/>
    <mergeCell ref="AM446:AP446"/>
    <mergeCell ref="A446:B446"/>
    <mergeCell ref="C446:G446"/>
    <mergeCell ref="H446:K446"/>
    <mergeCell ref="L446:P446"/>
    <mergeCell ref="Q447:AF447"/>
    <mergeCell ref="AG447:AJ447"/>
    <mergeCell ref="AK447:AL447"/>
    <mergeCell ref="AM447:AP447"/>
    <mergeCell ref="A447:B447"/>
    <mergeCell ref="C447:G447"/>
    <mergeCell ref="H447:K447"/>
    <mergeCell ref="L447:P447"/>
    <mergeCell ref="Q448:AF448"/>
    <mergeCell ref="AG448:AJ448"/>
    <mergeCell ref="AK448:AL448"/>
    <mergeCell ref="AM448:AP448"/>
    <mergeCell ref="A448:B448"/>
    <mergeCell ref="C448:G448"/>
    <mergeCell ref="H448:K448"/>
    <mergeCell ref="L448:P448"/>
    <mergeCell ref="Q443:AF443"/>
    <mergeCell ref="AG443:AJ443"/>
    <mergeCell ref="AK443:AL443"/>
    <mergeCell ref="AM443:AP443"/>
    <mergeCell ref="A443:B443"/>
    <mergeCell ref="C443:G443"/>
    <mergeCell ref="H443:K443"/>
    <mergeCell ref="L443:P443"/>
    <mergeCell ref="Q444:AF444"/>
    <mergeCell ref="AG444:AJ444"/>
    <mergeCell ref="AK444:AL444"/>
    <mergeCell ref="AM444:AP444"/>
    <mergeCell ref="A444:B444"/>
    <mergeCell ref="C444:G444"/>
    <mergeCell ref="H444:K444"/>
    <mergeCell ref="L444:P444"/>
    <mergeCell ref="Q445:AF445"/>
    <mergeCell ref="AG445:AJ445"/>
    <mergeCell ref="AK445:AL445"/>
    <mergeCell ref="AM445:AP445"/>
    <mergeCell ref="A445:B445"/>
    <mergeCell ref="C445:G445"/>
    <mergeCell ref="H445:K445"/>
    <mergeCell ref="L445:P445"/>
    <mergeCell ref="Q440:AF440"/>
    <mergeCell ref="AG440:AJ440"/>
    <mergeCell ref="AK440:AL440"/>
    <mergeCell ref="AM440:AP440"/>
    <mergeCell ref="A440:B440"/>
    <mergeCell ref="C440:G440"/>
    <mergeCell ref="H440:K440"/>
    <mergeCell ref="L440:P440"/>
    <mergeCell ref="Q441:AF441"/>
    <mergeCell ref="AG441:AJ441"/>
    <mergeCell ref="AK441:AL441"/>
    <mergeCell ref="AM441:AP441"/>
    <mergeCell ref="A441:B441"/>
    <mergeCell ref="C441:G441"/>
    <mergeCell ref="H441:K441"/>
    <mergeCell ref="L441:P441"/>
    <mergeCell ref="Q442:AF442"/>
    <mergeCell ref="AG442:AJ442"/>
    <mergeCell ref="AK442:AL442"/>
    <mergeCell ref="AM442:AP442"/>
    <mergeCell ref="A442:B442"/>
    <mergeCell ref="C442:G442"/>
    <mergeCell ref="H442:K442"/>
    <mergeCell ref="L442:P442"/>
    <mergeCell ref="Q437:AF437"/>
    <mergeCell ref="AG437:AJ437"/>
    <mergeCell ref="AK437:AL437"/>
    <mergeCell ref="AM437:AP437"/>
    <mergeCell ref="A437:B437"/>
    <mergeCell ref="C437:G437"/>
    <mergeCell ref="H437:K437"/>
    <mergeCell ref="L437:P437"/>
    <mergeCell ref="Q438:AF438"/>
    <mergeCell ref="AG438:AJ438"/>
    <mergeCell ref="AK438:AL438"/>
    <mergeCell ref="AM438:AP438"/>
    <mergeCell ref="A438:B438"/>
    <mergeCell ref="C438:G438"/>
    <mergeCell ref="H438:K438"/>
    <mergeCell ref="L438:P438"/>
    <mergeCell ref="Q439:AF439"/>
    <mergeCell ref="AG439:AJ439"/>
    <mergeCell ref="AK439:AL439"/>
    <mergeCell ref="AM439:AP439"/>
    <mergeCell ref="A439:B439"/>
    <mergeCell ref="C439:G439"/>
    <mergeCell ref="H439:K439"/>
    <mergeCell ref="L439:P439"/>
    <mergeCell ref="Q434:AF434"/>
    <mergeCell ref="AG434:AJ434"/>
    <mergeCell ref="AK434:AL434"/>
    <mergeCell ref="AM434:AP434"/>
    <mergeCell ref="A434:B434"/>
    <mergeCell ref="C434:G434"/>
    <mergeCell ref="H434:K434"/>
    <mergeCell ref="L434:P434"/>
    <mergeCell ref="Q435:AF435"/>
    <mergeCell ref="AG435:AJ435"/>
    <mergeCell ref="AK435:AL435"/>
    <mergeCell ref="AM435:AP435"/>
    <mergeCell ref="A435:B435"/>
    <mergeCell ref="C435:G435"/>
    <mergeCell ref="H435:K435"/>
    <mergeCell ref="L435:P435"/>
    <mergeCell ref="Q436:AF436"/>
    <mergeCell ref="AG436:AJ436"/>
    <mergeCell ref="AK436:AL436"/>
    <mergeCell ref="AM436:AP436"/>
    <mergeCell ref="A436:B436"/>
    <mergeCell ref="C436:G436"/>
    <mergeCell ref="H436:K436"/>
    <mergeCell ref="L436:P436"/>
    <mergeCell ref="Q431:AF431"/>
    <mergeCell ref="AG431:AJ431"/>
    <mergeCell ref="AK431:AL431"/>
    <mergeCell ref="AM431:AP431"/>
    <mergeCell ref="A431:B431"/>
    <mergeCell ref="C431:G431"/>
    <mergeCell ref="H431:K431"/>
    <mergeCell ref="L431:P431"/>
    <mergeCell ref="Q432:AF432"/>
    <mergeCell ref="AG432:AJ432"/>
    <mergeCell ref="AK432:AL432"/>
    <mergeCell ref="AM432:AP432"/>
    <mergeCell ref="A432:B432"/>
    <mergeCell ref="C432:G432"/>
    <mergeCell ref="H432:K432"/>
    <mergeCell ref="L432:P432"/>
    <mergeCell ref="Q433:AF433"/>
    <mergeCell ref="AG433:AJ433"/>
    <mergeCell ref="AK433:AL433"/>
    <mergeCell ref="AM433:AP433"/>
    <mergeCell ref="A433:B433"/>
    <mergeCell ref="C433:G433"/>
    <mergeCell ref="H433:K433"/>
    <mergeCell ref="L433:P433"/>
    <mergeCell ref="Q428:AF428"/>
    <mergeCell ref="AG428:AJ428"/>
    <mergeCell ref="AK428:AL428"/>
    <mergeCell ref="AM428:AP428"/>
    <mergeCell ref="A428:B428"/>
    <mergeCell ref="C428:G428"/>
    <mergeCell ref="H428:K428"/>
    <mergeCell ref="L428:P428"/>
    <mergeCell ref="Q429:AF429"/>
    <mergeCell ref="AG429:AJ429"/>
    <mergeCell ref="AK429:AL429"/>
    <mergeCell ref="AM429:AP429"/>
    <mergeCell ref="A429:B429"/>
    <mergeCell ref="C429:G429"/>
    <mergeCell ref="H429:K429"/>
    <mergeCell ref="L429:P429"/>
    <mergeCell ref="Q430:AF430"/>
    <mergeCell ref="AG430:AJ430"/>
    <mergeCell ref="AK430:AL430"/>
    <mergeCell ref="AM430:AP430"/>
    <mergeCell ref="A430:B430"/>
    <mergeCell ref="C430:G430"/>
    <mergeCell ref="H430:K430"/>
    <mergeCell ref="L430:P430"/>
    <mergeCell ref="Q425:AF425"/>
    <mergeCell ref="AG425:AJ425"/>
    <mergeCell ref="AK425:AL425"/>
    <mergeCell ref="AM425:AP425"/>
    <mergeCell ref="A425:B425"/>
    <mergeCell ref="C425:G425"/>
    <mergeCell ref="H425:K425"/>
    <mergeCell ref="L425:P425"/>
    <mergeCell ref="Q426:AF426"/>
    <mergeCell ref="AG426:AJ426"/>
    <mergeCell ref="AK426:AL426"/>
    <mergeCell ref="AM426:AP426"/>
    <mergeCell ref="A426:B426"/>
    <mergeCell ref="C426:G426"/>
    <mergeCell ref="H426:K426"/>
    <mergeCell ref="L426:P426"/>
    <mergeCell ref="Q427:AF427"/>
    <mergeCell ref="AG427:AJ427"/>
    <mergeCell ref="AK427:AL427"/>
    <mergeCell ref="AM427:AP427"/>
    <mergeCell ref="A427:B427"/>
    <mergeCell ref="C427:G427"/>
    <mergeCell ref="H427:K427"/>
    <mergeCell ref="L427:P427"/>
    <mergeCell ref="Q422:AF422"/>
    <mergeCell ref="AG422:AJ422"/>
    <mergeCell ref="AK422:AL422"/>
    <mergeCell ref="AM422:AP422"/>
    <mergeCell ref="A422:B422"/>
    <mergeCell ref="C422:G422"/>
    <mergeCell ref="H422:K422"/>
    <mergeCell ref="L422:P422"/>
    <mergeCell ref="Q423:AF423"/>
    <mergeCell ref="AG423:AJ423"/>
    <mergeCell ref="AK423:AL423"/>
    <mergeCell ref="AM423:AP423"/>
    <mergeCell ref="A423:B423"/>
    <mergeCell ref="C423:G423"/>
    <mergeCell ref="H423:K423"/>
    <mergeCell ref="L423:P423"/>
    <mergeCell ref="Q424:AF424"/>
    <mergeCell ref="AG424:AJ424"/>
    <mergeCell ref="AK424:AL424"/>
    <mergeCell ref="AM424:AP424"/>
    <mergeCell ref="A424:B424"/>
    <mergeCell ref="C424:G424"/>
    <mergeCell ref="H424:K424"/>
    <mergeCell ref="L424:P424"/>
    <mergeCell ref="Q419:AF419"/>
    <mergeCell ref="AG419:AJ419"/>
    <mergeCell ref="AK419:AL419"/>
    <mergeCell ref="AM419:AP419"/>
    <mergeCell ref="A419:B419"/>
    <mergeCell ref="C419:G419"/>
    <mergeCell ref="H419:K419"/>
    <mergeCell ref="L419:P419"/>
    <mergeCell ref="Q420:AF420"/>
    <mergeCell ref="AG420:AJ420"/>
    <mergeCell ref="AK420:AL420"/>
    <mergeCell ref="AM420:AP420"/>
    <mergeCell ref="A420:B420"/>
    <mergeCell ref="C420:G420"/>
    <mergeCell ref="H420:K420"/>
    <mergeCell ref="L420:P420"/>
    <mergeCell ref="Q421:AF421"/>
    <mergeCell ref="AG421:AJ421"/>
    <mergeCell ref="AK421:AL421"/>
    <mergeCell ref="AM421:AP421"/>
    <mergeCell ref="A421:B421"/>
    <mergeCell ref="C421:G421"/>
    <mergeCell ref="H421:K421"/>
    <mergeCell ref="L421:P421"/>
    <mergeCell ref="Q416:AF416"/>
    <mergeCell ref="AG416:AJ416"/>
    <mergeCell ref="AK416:AL416"/>
    <mergeCell ref="AM416:AP416"/>
    <mergeCell ref="A416:B416"/>
    <mergeCell ref="C416:G416"/>
    <mergeCell ref="H416:K416"/>
    <mergeCell ref="L416:P416"/>
    <mergeCell ref="Q417:AF417"/>
    <mergeCell ref="AG417:AJ417"/>
    <mergeCell ref="AK417:AL417"/>
    <mergeCell ref="AM417:AP417"/>
    <mergeCell ref="A417:B417"/>
    <mergeCell ref="C417:G417"/>
    <mergeCell ref="H417:K417"/>
    <mergeCell ref="L417:P417"/>
    <mergeCell ref="Q418:AF418"/>
    <mergeCell ref="AG418:AJ418"/>
    <mergeCell ref="AK418:AL418"/>
    <mergeCell ref="AM418:AP418"/>
    <mergeCell ref="A418:B418"/>
    <mergeCell ref="C418:G418"/>
    <mergeCell ref="H418:K418"/>
    <mergeCell ref="L418:P418"/>
    <mergeCell ref="Q413:AF413"/>
    <mergeCell ref="AG413:AJ413"/>
    <mergeCell ref="AK413:AL413"/>
    <mergeCell ref="AM413:AP413"/>
    <mergeCell ref="A413:B413"/>
    <mergeCell ref="C413:G413"/>
    <mergeCell ref="H413:K413"/>
    <mergeCell ref="L413:P413"/>
    <mergeCell ref="Q414:AF414"/>
    <mergeCell ref="AG414:AJ414"/>
    <mergeCell ref="AK414:AL414"/>
    <mergeCell ref="AM414:AP414"/>
    <mergeCell ref="A414:B414"/>
    <mergeCell ref="C414:G414"/>
    <mergeCell ref="H414:K414"/>
    <mergeCell ref="L414:P414"/>
    <mergeCell ref="Q415:AF415"/>
    <mergeCell ref="AG415:AJ415"/>
    <mergeCell ref="AK415:AL415"/>
    <mergeCell ref="AM415:AP415"/>
    <mergeCell ref="A415:B415"/>
    <mergeCell ref="C415:G415"/>
    <mergeCell ref="H415:K415"/>
    <mergeCell ref="L415:P415"/>
    <mergeCell ref="Q410:AF410"/>
    <mergeCell ref="AG410:AJ410"/>
    <mergeCell ref="AK410:AL410"/>
    <mergeCell ref="AM410:AP410"/>
    <mergeCell ref="A410:B410"/>
    <mergeCell ref="C410:G410"/>
    <mergeCell ref="H410:K410"/>
    <mergeCell ref="L410:P410"/>
    <mergeCell ref="Q411:AF411"/>
    <mergeCell ref="AG411:AJ411"/>
    <mergeCell ref="AK411:AL411"/>
    <mergeCell ref="AM411:AP411"/>
    <mergeCell ref="A411:B411"/>
    <mergeCell ref="C411:G411"/>
    <mergeCell ref="H411:K411"/>
    <mergeCell ref="L411:P411"/>
    <mergeCell ref="Q412:AF412"/>
    <mergeCell ref="AG412:AJ412"/>
    <mergeCell ref="AK412:AL412"/>
    <mergeCell ref="AM412:AP412"/>
    <mergeCell ref="A412:B412"/>
    <mergeCell ref="C412:G412"/>
    <mergeCell ref="H412:K412"/>
    <mergeCell ref="L412:P412"/>
    <mergeCell ref="Q407:AF407"/>
    <mergeCell ref="AG407:AJ407"/>
    <mergeCell ref="AK407:AL407"/>
    <mergeCell ref="AM407:AP407"/>
    <mergeCell ref="A407:B407"/>
    <mergeCell ref="C407:G407"/>
    <mergeCell ref="H407:K407"/>
    <mergeCell ref="L407:P407"/>
    <mergeCell ref="Q408:AF408"/>
    <mergeCell ref="AG408:AJ408"/>
    <mergeCell ref="AK408:AL408"/>
    <mergeCell ref="AM408:AP408"/>
    <mergeCell ref="A408:B408"/>
    <mergeCell ref="C408:G408"/>
    <mergeCell ref="H408:K408"/>
    <mergeCell ref="L408:P408"/>
    <mergeCell ref="Q409:AF409"/>
    <mergeCell ref="AG409:AJ409"/>
    <mergeCell ref="AK409:AL409"/>
    <mergeCell ref="AM409:AP409"/>
    <mergeCell ref="A409:B409"/>
    <mergeCell ref="C409:G409"/>
    <mergeCell ref="H409:K409"/>
    <mergeCell ref="L409:P409"/>
    <mergeCell ref="Q404:AF404"/>
    <mergeCell ref="AG404:AJ404"/>
    <mergeCell ref="AK404:AL404"/>
    <mergeCell ref="AM404:AP404"/>
    <mergeCell ref="A404:B404"/>
    <mergeCell ref="C404:G404"/>
    <mergeCell ref="H404:K404"/>
    <mergeCell ref="L404:P404"/>
    <mergeCell ref="Q405:AF405"/>
    <mergeCell ref="AG405:AJ405"/>
    <mergeCell ref="AK405:AL405"/>
    <mergeCell ref="AM405:AP405"/>
    <mergeCell ref="A405:B405"/>
    <mergeCell ref="C405:G405"/>
    <mergeCell ref="H405:K405"/>
    <mergeCell ref="L405:P405"/>
    <mergeCell ref="Q406:AF406"/>
    <mergeCell ref="AG406:AJ406"/>
    <mergeCell ref="AK406:AL406"/>
    <mergeCell ref="AM406:AP406"/>
    <mergeCell ref="A406:B406"/>
    <mergeCell ref="C406:G406"/>
    <mergeCell ref="H406:K406"/>
    <mergeCell ref="L406:P406"/>
    <mergeCell ref="Q401:AF401"/>
    <mergeCell ref="AG401:AJ401"/>
    <mergeCell ref="AK401:AL401"/>
    <mergeCell ref="AM401:AP401"/>
    <mergeCell ref="A401:B401"/>
    <mergeCell ref="C401:G401"/>
    <mergeCell ref="H401:K401"/>
    <mergeCell ref="L401:P401"/>
    <mergeCell ref="Q402:AF402"/>
    <mergeCell ref="AG402:AJ402"/>
    <mergeCell ref="AK402:AL402"/>
    <mergeCell ref="AM402:AP402"/>
    <mergeCell ref="A402:B402"/>
    <mergeCell ref="C402:G402"/>
    <mergeCell ref="H402:K402"/>
    <mergeCell ref="L402:P402"/>
    <mergeCell ref="Q403:AF403"/>
    <mergeCell ref="AG403:AJ403"/>
    <mergeCell ref="AK403:AL403"/>
    <mergeCell ref="AM403:AP403"/>
    <mergeCell ref="A403:B403"/>
    <mergeCell ref="C403:G403"/>
    <mergeCell ref="H403:K403"/>
    <mergeCell ref="L403:P403"/>
    <mergeCell ref="Q398:AF398"/>
    <mergeCell ref="AG398:AJ398"/>
    <mergeCell ref="AK398:AL398"/>
    <mergeCell ref="AM398:AP398"/>
    <mergeCell ref="A398:B398"/>
    <mergeCell ref="C398:G398"/>
    <mergeCell ref="H398:K398"/>
    <mergeCell ref="L398:P398"/>
    <mergeCell ref="Q399:AF399"/>
    <mergeCell ref="AG399:AJ399"/>
    <mergeCell ref="AK399:AL399"/>
    <mergeCell ref="AM399:AP399"/>
    <mergeCell ref="A399:B399"/>
    <mergeCell ref="C399:G399"/>
    <mergeCell ref="H399:K399"/>
    <mergeCell ref="L399:P399"/>
    <mergeCell ref="Q400:AF400"/>
    <mergeCell ref="AG400:AJ400"/>
    <mergeCell ref="AK400:AL400"/>
    <mergeCell ref="AM400:AP400"/>
    <mergeCell ref="A400:B400"/>
    <mergeCell ref="C400:G400"/>
    <mergeCell ref="H400:K400"/>
    <mergeCell ref="L400:P400"/>
    <mergeCell ref="Q395:AF395"/>
    <mergeCell ref="AG395:AJ395"/>
    <mergeCell ref="AK395:AL395"/>
    <mergeCell ref="AM395:AP395"/>
    <mergeCell ref="A395:B395"/>
    <mergeCell ref="C395:G395"/>
    <mergeCell ref="H395:K395"/>
    <mergeCell ref="L395:P395"/>
    <mergeCell ref="Q396:AF396"/>
    <mergeCell ref="AG396:AJ396"/>
    <mergeCell ref="AK396:AL396"/>
    <mergeCell ref="AM396:AP396"/>
    <mergeCell ref="A396:B396"/>
    <mergeCell ref="C396:G396"/>
    <mergeCell ref="H396:K396"/>
    <mergeCell ref="L396:P396"/>
    <mergeCell ref="Q397:AF397"/>
    <mergeCell ref="AG397:AJ397"/>
    <mergeCell ref="AK397:AL397"/>
    <mergeCell ref="AM397:AP397"/>
    <mergeCell ref="A397:B397"/>
    <mergeCell ref="C397:G397"/>
    <mergeCell ref="H397:K397"/>
    <mergeCell ref="L397:P397"/>
    <mergeCell ref="Q392:AF392"/>
    <mergeCell ref="AG392:AJ392"/>
    <mergeCell ref="AK392:AL392"/>
    <mergeCell ref="AM392:AP392"/>
    <mergeCell ref="A392:B392"/>
    <mergeCell ref="C392:G392"/>
    <mergeCell ref="H392:K392"/>
    <mergeCell ref="L392:P392"/>
    <mergeCell ref="Q393:AF393"/>
    <mergeCell ref="AG393:AJ393"/>
    <mergeCell ref="AK393:AL393"/>
    <mergeCell ref="AM393:AP393"/>
    <mergeCell ref="A393:B393"/>
    <mergeCell ref="C393:G393"/>
    <mergeCell ref="H393:K393"/>
    <mergeCell ref="L393:P393"/>
    <mergeCell ref="Q394:AF394"/>
    <mergeCell ref="AG394:AJ394"/>
    <mergeCell ref="AK394:AL394"/>
    <mergeCell ref="AM394:AP394"/>
    <mergeCell ref="A394:B394"/>
    <mergeCell ref="C394:G394"/>
    <mergeCell ref="H394:K394"/>
    <mergeCell ref="L394:P394"/>
    <mergeCell ref="Q389:AF389"/>
    <mergeCell ref="AG389:AJ389"/>
    <mergeCell ref="AK389:AL389"/>
    <mergeCell ref="AM389:AP389"/>
    <mergeCell ref="A389:B389"/>
    <mergeCell ref="C389:G389"/>
    <mergeCell ref="H389:K389"/>
    <mergeCell ref="L389:P389"/>
    <mergeCell ref="Q390:AF390"/>
    <mergeCell ref="AG390:AJ390"/>
    <mergeCell ref="AK390:AL390"/>
    <mergeCell ref="AM390:AP390"/>
    <mergeCell ref="A390:B390"/>
    <mergeCell ref="C390:G390"/>
    <mergeCell ref="H390:K390"/>
    <mergeCell ref="L390:P390"/>
    <mergeCell ref="Q391:AF391"/>
    <mergeCell ref="AG391:AJ391"/>
    <mergeCell ref="AK391:AL391"/>
    <mergeCell ref="AM391:AP391"/>
    <mergeCell ref="A391:B391"/>
    <mergeCell ref="C391:G391"/>
    <mergeCell ref="H391:K391"/>
    <mergeCell ref="L391:P391"/>
    <mergeCell ref="Q386:AF386"/>
    <mergeCell ref="AG386:AJ386"/>
    <mergeCell ref="AK386:AL386"/>
    <mergeCell ref="AM386:AP386"/>
    <mergeCell ref="A386:B386"/>
    <mergeCell ref="C386:G386"/>
    <mergeCell ref="H386:K386"/>
    <mergeCell ref="L386:P386"/>
    <mergeCell ref="Q387:AF387"/>
    <mergeCell ref="AG387:AJ387"/>
    <mergeCell ref="AK387:AL387"/>
    <mergeCell ref="AM387:AP387"/>
    <mergeCell ref="A387:B387"/>
    <mergeCell ref="C387:G387"/>
    <mergeCell ref="H387:K387"/>
    <mergeCell ref="L387:P387"/>
    <mergeCell ref="Q388:AF388"/>
    <mergeCell ref="AG388:AJ388"/>
    <mergeCell ref="AK388:AL388"/>
    <mergeCell ref="AM388:AP388"/>
    <mergeCell ref="A388:B388"/>
    <mergeCell ref="C388:G388"/>
    <mergeCell ref="H388:K388"/>
    <mergeCell ref="L388:P388"/>
    <mergeCell ref="Q383:AF383"/>
    <mergeCell ref="AG383:AJ383"/>
    <mergeCell ref="AK383:AL383"/>
    <mergeCell ref="AM383:AP383"/>
    <mergeCell ref="A383:B383"/>
    <mergeCell ref="C383:G383"/>
    <mergeCell ref="H383:K383"/>
    <mergeCell ref="L383:P383"/>
    <mergeCell ref="Q384:AF384"/>
    <mergeCell ref="AG384:AJ384"/>
    <mergeCell ref="AK384:AL384"/>
    <mergeCell ref="AM384:AP384"/>
    <mergeCell ref="A384:B384"/>
    <mergeCell ref="C384:G384"/>
    <mergeCell ref="H384:K384"/>
    <mergeCell ref="L384:P384"/>
    <mergeCell ref="Q385:AF385"/>
    <mergeCell ref="AG385:AJ385"/>
    <mergeCell ref="AK385:AL385"/>
    <mergeCell ref="AM385:AP385"/>
    <mergeCell ref="A385:B385"/>
    <mergeCell ref="C385:G385"/>
    <mergeCell ref="H385:K385"/>
    <mergeCell ref="L385:P385"/>
    <mergeCell ref="Q380:AF380"/>
    <mergeCell ref="AG380:AJ380"/>
    <mergeCell ref="AK380:AL380"/>
    <mergeCell ref="AM380:AP380"/>
    <mergeCell ref="A380:B380"/>
    <mergeCell ref="C380:G380"/>
    <mergeCell ref="H380:K380"/>
    <mergeCell ref="L380:P380"/>
    <mergeCell ref="Q381:AF381"/>
    <mergeCell ref="AG381:AJ381"/>
    <mergeCell ref="AK381:AL381"/>
    <mergeCell ref="AM381:AP381"/>
    <mergeCell ref="A381:B381"/>
    <mergeCell ref="C381:G381"/>
    <mergeCell ref="H381:K381"/>
    <mergeCell ref="L381:P381"/>
    <mergeCell ref="Q382:AF382"/>
    <mergeCell ref="AG382:AJ382"/>
    <mergeCell ref="AK382:AL382"/>
    <mergeCell ref="AM382:AP382"/>
    <mergeCell ref="A382:B382"/>
    <mergeCell ref="C382:G382"/>
    <mergeCell ref="H382:K382"/>
    <mergeCell ref="L382:P382"/>
    <mergeCell ref="Q377:AF377"/>
    <mergeCell ref="AG377:AJ377"/>
    <mergeCell ref="AK377:AL377"/>
    <mergeCell ref="AM377:AP377"/>
    <mergeCell ref="A377:B377"/>
    <mergeCell ref="C377:G377"/>
    <mergeCell ref="H377:K377"/>
    <mergeCell ref="L377:P377"/>
    <mergeCell ref="Q378:AF378"/>
    <mergeCell ref="AG378:AJ378"/>
    <mergeCell ref="AK378:AL378"/>
    <mergeCell ref="AM378:AP378"/>
    <mergeCell ref="A378:B378"/>
    <mergeCell ref="C378:G378"/>
    <mergeCell ref="H378:K378"/>
    <mergeCell ref="L378:P378"/>
    <mergeCell ref="Q379:AF379"/>
    <mergeCell ref="AG379:AJ379"/>
    <mergeCell ref="AK379:AL379"/>
    <mergeCell ref="AM379:AP379"/>
    <mergeCell ref="A379:B379"/>
    <mergeCell ref="C379:G379"/>
    <mergeCell ref="H379:K379"/>
    <mergeCell ref="L379:P379"/>
    <mergeCell ref="Q374:AF374"/>
    <mergeCell ref="AG374:AJ374"/>
    <mergeCell ref="AK374:AL374"/>
    <mergeCell ref="AM374:AP374"/>
    <mergeCell ref="A374:B374"/>
    <mergeCell ref="C374:G374"/>
    <mergeCell ref="H374:K374"/>
    <mergeCell ref="L374:P374"/>
    <mergeCell ref="Q375:AF375"/>
    <mergeCell ref="AG375:AJ375"/>
    <mergeCell ref="AK375:AL375"/>
    <mergeCell ref="AM375:AP375"/>
    <mergeCell ref="A375:B375"/>
    <mergeCell ref="C375:G375"/>
    <mergeCell ref="H375:K375"/>
    <mergeCell ref="L375:P375"/>
    <mergeCell ref="Q376:AF376"/>
    <mergeCell ref="AG376:AJ376"/>
    <mergeCell ref="AK376:AL376"/>
    <mergeCell ref="AM376:AP376"/>
    <mergeCell ref="A376:B376"/>
    <mergeCell ref="C376:G376"/>
    <mergeCell ref="H376:K376"/>
    <mergeCell ref="L376:P376"/>
    <mergeCell ref="Q371:AF371"/>
    <mergeCell ref="AG371:AJ371"/>
    <mergeCell ref="AK371:AL371"/>
    <mergeCell ref="AM371:AP371"/>
    <mergeCell ref="A371:B371"/>
    <mergeCell ref="C371:G371"/>
    <mergeCell ref="H371:K371"/>
    <mergeCell ref="L371:P371"/>
    <mergeCell ref="Q372:AF372"/>
    <mergeCell ref="AG372:AJ372"/>
    <mergeCell ref="AK372:AL372"/>
    <mergeCell ref="AM372:AP372"/>
    <mergeCell ref="A372:B372"/>
    <mergeCell ref="C372:G372"/>
    <mergeCell ref="H372:K372"/>
    <mergeCell ref="L372:P372"/>
    <mergeCell ref="Q373:AF373"/>
    <mergeCell ref="AG373:AJ373"/>
    <mergeCell ref="AK373:AL373"/>
    <mergeCell ref="AM373:AP373"/>
    <mergeCell ref="A373:B373"/>
    <mergeCell ref="C373:G373"/>
    <mergeCell ref="H373:K373"/>
    <mergeCell ref="L373:P373"/>
    <mergeCell ref="Q368:AF368"/>
    <mergeCell ref="AG368:AJ368"/>
    <mergeCell ref="AK368:AL368"/>
    <mergeCell ref="AM368:AP368"/>
    <mergeCell ref="A368:B368"/>
    <mergeCell ref="C368:G368"/>
    <mergeCell ref="H368:K368"/>
    <mergeCell ref="L368:P368"/>
    <mergeCell ref="Q369:AF369"/>
    <mergeCell ref="AG369:AJ369"/>
    <mergeCell ref="AK369:AL369"/>
    <mergeCell ref="AM369:AP369"/>
    <mergeCell ref="A369:B369"/>
    <mergeCell ref="C369:G369"/>
    <mergeCell ref="H369:K369"/>
    <mergeCell ref="L369:P369"/>
    <mergeCell ref="Q370:AF370"/>
    <mergeCell ref="AG370:AJ370"/>
    <mergeCell ref="AK370:AL370"/>
    <mergeCell ref="AM370:AP370"/>
    <mergeCell ref="A370:B370"/>
    <mergeCell ref="C370:G370"/>
    <mergeCell ref="H370:K370"/>
    <mergeCell ref="L370:P370"/>
    <mergeCell ref="Q365:AF365"/>
    <mergeCell ref="AG365:AJ365"/>
    <mergeCell ref="AK365:AL365"/>
    <mergeCell ref="AM365:AP365"/>
    <mergeCell ref="A365:B365"/>
    <mergeCell ref="C365:G365"/>
    <mergeCell ref="H365:K365"/>
    <mergeCell ref="L365:P365"/>
    <mergeCell ref="Q366:AF366"/>
    <mergeCell ref="AG366:AJ366"/>
    <mergeCell ref="AK366:AL366"/>
    <mergeCell ref="AM366:AP366"/>
    <mergeCell ref="A366:B366"/>
    <mergeCell ref="C366:G366"/>
    <mergeCell ref="H366:K366"/>
    <mergeCell ref="L366:P366"/>
    <mergeCell ref="Q367:AF367"/>
    <mergeCell ref="AG367:AJ367"/>
    <mergeCell ref="AK367:AL367"/>
    <mergeCell ref="AM367:AP367"/>
    <mergeCell ref="A367:B367"/>
    <mergeCell ref="C367:G367"/>
    <mergeCell ref="H367:K367"/>
    <mergeCell ref="L367:P367"/>
    <mergeCell ref="Q362:AF362"/>
    <mergeCell ref="AG362:AJ362"/>
    <mergeCell ref="AK362:AL362"/>
    <mergeCell ref="AM362:AP362"/>
    <mergeCell ref="A362:B362"/>
    <mergeCell ref="C362:G362"/>
    <mergeCell ref="H362:K362"/>
    <mergeCell ref="L362:P362"/>
    <mergeCell ref="Q363:AF363"/>
    <mergeCell ref="AG363:AJ363"/>
    <mergeCell ref="AK363:AL363"/>
    <mergeCell ref="AM363:AP363"/>
    <mergeCell ref="A363:B363"/>
    <mergeCell ref="C363:G363"/>
    <mergeCell ref="H363:K363"/>
    <mergeCell ref="L363:P363"/>
    <mergeCell ref="Q364:AF364"/>
    <mergeCell ref="AG364:AJ364"/>
    <mergeCell ref="AK364:AL364"/>
    <mergeCell ref="AM364:AP364"/>
    <mergeCell ref="A364:B364"/>
    <mergeCell ref="C364:G364"/>
    <mergeCell ref="H364:K364"/>
    <mergeCell ref="L364:P364"/>
    <mergeCell ref="Q359:AF359"/>
    <mergeCell ref="AG359:AJ359"/>
    <mergeCell ref="AK359:AL359"/>
    <mergeCell ref="AM359:AP359"/>
    <mergeCell ref="A359:B359"/>
    <mergeCell ref="C359:G359"/>
    <mergeCell ref="H359:K359"/>
    <mergeCell ref="L359:P359"/>
    <mergeCell ref="Q360:AF360"/>
    <mergeCell ref="AG360:AJ360"/>
    <mergeCell ref="AK360:AL360"/>
    <mergeCell ref="AM360:AP360"/>
    <mergeCell ref="A360:B360"/>
    <mergeCell ref="C360:G360"/>
    <mergeCell ref="H360:K360"/>
    <mergeCell ref="L360:P360"/>
    <mergeCell ref="Q361:AF361"/>
    <mergeCell ref="AG361:AJ361"/>
    <mergeCell ref="AK361:AL361"/>
    <mergeCell ref="AM361:AP361"/>
    <mergeCell ref="A361:B361"/>
    <mergeCell ref="C361:G361"/>
    <mergeCell ref="H361:K361"/>
    <mergeCell ref="L361:P361"/>
    <mergeCell ref="Q356:AF356"/>
    <mergeCell ref="AG356:AJ356"/>
    <mergeCell ref="AK356:AL356"/>
    <mergeCell ref="AM356:AP356"/>
    <mergeCell ref="A356:B356"/>
    <mergeCell ref="C356:G356"/>
    <mergeCell ref="H356:K356"/>
    <mergeCell ref="L356:P356"/>
    <mergeCell ref="Q357:AF357"/>
    <mergeCell ref="AG357:AJ357"/>
    <mergeCell ref="AK357:AL357"/>
    <mergeCell ref="AM357:AP357"/>
    <mergeCell ref="A357:B357"/>
    <mergeCell ref="C357:G357"/>
    <mergeCell ref="H357:K357"/>
    <mergeCell ref="L357:P357"/>
    <mergeCell ref="Q358:AF358"/>
    <mergeCell ref="AG358:AJ358"/>
    <mergeCell ref="AK358:AL358"/>
    <mergeCell ref="AM358:AP358"/>
    <mergeCell ref="A358:B358"/>
    <mergeCell ref="C358:G358"/>
    <mergeCell ref="H358:K358"/>
    <mergeCell ref="L358:P358"/>
    <mergeCell ref="Q353:AF353"/>
    <mergeCell ref="AG353:AJ353"/>
    <mergeCell ref="AK353:AL353"/>
    <mergeCell ref="AM353:AP353"/>
    <mergeCell ref="A353:B353"/>
    <mergeCell ref="C353:G353"/>
    <mergeCell ref="H353:K353"/>
    <mergeCell ref="L353:P353"/>
    <mergeCell ref="Q354:AF354"/>
    <mergeCell ref="AG354:AJ354"/>
    <mergeCell ref="AK354:AL354"/>
    <mergeCell ref="AM354:AP354"/>
    <mergeCell ref="A354:B354"/>
    <mergeCell ref="C354:G354"/>
    <mergeCell ref="H354:K354"/>
    <mergeCell ref="L354:P354"/>
    <mergeCell ref="Q355:AF355"/>
    <mergeCell ref="AG355:AJ355"/>
    <mergeCell ref="AK355:AL355"/>
    <mergeCell ref="AM355:AP355"/>
    <mergeCell ref="A355:B355"/>
    <mergeCell ref="C355:G355"/>
    <mergeCell ref="H355:K355"/>
    <mergeCell ref="L355:P355"/>
    <mergeCell ref="Q350:AF350"/>
    <mergeCell ref="AG350:AJ350"/>
    <mergeCell ref="AK350:AL350"/>
    <mergeCell ref="AM350:AP350"/>
    <mergeCell ref="A350:B350"/>
    <mergeCell ref="C350:G350"/>
    <mergeCell ref="H350:K350"/>
    <mergeCell ref="L350:P350"/>
    <mergeCell ref="Q351:AF351"/>
    <mergeCell ref="AG351:AJ351"/>
    <mergeCell ref="AK351:AL351"/>
    <mergeCell ref="AM351:AP351"/>
    <mergeCell ref="A351:B351"/>
    <mergeCell ref="C351:G351"/>
    <mergeCell ref="H351:K351"/>
    <mergeCell ref="L351:P351"/>
    <mergeCell ref="Q352:AF352"/>
    <mergeCell ref="AG352:AJ352"/>
    <mergeCell ref="AK352:AL352"/>
    <mergeCell ref="AM352:AP352"/>
    <mergeCell ref="A352:B352"/>
    <mergeCell ref="C352:G352"/>
    <mergeCell ref="H352:K352"/>
    <mergeCell ref="L352:P352"/>
    <mergeCell ref="Q347:AF347"/>
    <mergeCell ref="AG347:AJ347"/>
    <mergeCell ref="AK347:AL347"/>
    <mergeCell ref="AM347:AP347"/>
    <mergeCell ref="A347:B347"/>
    <mergeCell ref="C347:G347"/>
    <mergeCell ref="H347:K347"/>
    <mergeCell ref="L347:P347"/>
    <mergeCell ref="Q348:AF348"/>
    <mergeCell ref="AG348:AJ348"/>
    <mergeCell ref="AK348:AL348"/>
    <mergeCell ref="AM348:AP348"/>
    <mergeCell ref="A348:B348"/>
    <mergeCell ref="C348:G348"/>
    <mergeCell ref="H348:K348"/>
    <mergeCell ref="L348:P348"/>
    <mergeCell ref="Q349:AF349"/>
    <mergeCell ref="AG349:AJ349"/>
    <mergeCell ref="AK349:AL349"/>
    <mergeCell ref="AM349:AP349"/>
    <mergeCell ref="A349:B349"/>
    <mergeCell ref="C349:G349"/>
    <mergeCell ref="H349:K349"/>
    <mergeCell ref="L349:P349"/>
    <mergeCell ref="Q344:AF344"/>
    <mergeCell ref="AG344:AJ344"/>
    <mergeCell ref="AK344:AL344"/>
    <mergeCell ref="AM344:AP344"/>
    <mergeCell ref="A344:B344"/>
    <mergeCell ref="C344:G344"/>
    <mergeCell ref="H344:K344"/>
    <mergeCell ref="L344:P344"/>
    <mergeCell ref="Q345:AF345"/>
    <mergeCell ref="AG345:AJ345"/>
    <mergeCell ref="AK345:AL345"/>
    <mergeCell ref="AM345:AP345"/>
    <mergeCell ref="A345:B345"/>
    <mergeCell ref="C345:G345"/>
    <mergeCell ref="H345:K345"/>
    <mergeCell ref="L345:P345"/>
    <mergeCell ref="Q346:AF346"/>
    <mergeCell ref="AG346:AJ346"/>
    <mergeCell ref="AK346:AL346"/>
    <mergeCell ref="AM346:AP346"/>
    <mergeCell ref="A346:B346"/>
    <mergeCell ref="C346:G346"/>
    <mergeCell ref="H346:K346"/>
    <mergeCell ref="L346:P346"/>
    <mergeCell ref="Q341:AF341"/>
    <mergeCell ref="AG341:AJ341"/>
    <mergeCell ref="AK341:AL341"/>
    <mergeCell ref="AM341:AP341"/>
    <mergeCell ref="A341:B341"/>
    <mergeCell ref="C341:G341"/>
    <mergeCell ref="H341:K341"/>
    <mergeCell ref="L341:P341"/>
    <mergeCell ref="Q342:AF342"/>
    <mergeCell ref="AG342:AJ342"/>
    <mergeCell ref="AK342:AL342"/>
    <mergeCell ref="AM342:AP342"/>
    <mergeCell ref="A342:B342"/>
    <mergeCell ref="C342:G342"/>
    <mergeCell ref="H342:K342"/>
    <mergeCell ref="L342:P342"/>
    <mergeCell ref="Q343:AF343"/>
    <mergeCell ref="AG343:AJ343"/>
    <mergeCell ref="AK343:AL343"/>
    <mergeCell ref="AM343:AP343"/>
    <mergeCell ref="A343:B343"/>
    <mergeCell ref="C343:G343"/>
    <mergeCell ref="H343:K343"/>
    <mergeCell ref="L343:P343"/>
    <mergeCell ref="Q338:AF338"/>
    <mergeCell ref="AG338:AJ338"/>
    <mergeCell ref="AK338:AL338"/>
    <mergeCell ref="AM338:AP338"/>
    <mergeCell ref="A338:B338"/>
    <mergeCell ref="C338:G338"/>
    <mergeCell ref="H338:K338"/>
    <mergeCell ref="L338:P338"/>
    <mergeCell ref="Q339:AF339"/>
    <mergeCell ref="AG339:AJ339"/>
    <mergeCell ref="AK339:AL339"/>
    <mergeCell ref="AM339:AP339"/>
    <mergeCell ref="A339:B339"/>
    <mergeCell ref="C339:G339"/>
    <mergeCell ref="H339:K339"/>
    <mergeCell ref="L339:P339"/>
    <mergeCell ref="Q340:AF340"/>
    <mergeCell ref="AG340:AJ340"/>
    <mergeCell ref="AK340:AL340"/>
    <mergeCell ref="AM340:AP340"/>
    <mergeCell ref="A340:B340"/>
    <mergeCell ref="C340:G340"/>
    <mergeCell ref="H340:K340"/>
    <mergeCell ref="L340:P340"/>
    <mergeCell ref="Q335:AF335"/>
    <mergeCell ref="AG335:AJ335"/>
    <mergeCell ref="AK335:AL335"/>
    <mergeCell ref="AM335:AP335"/>
    <mergeCell ref="A335:B335"/>
    <mergeCell ref="C335:G335"/>
    <mergeCell ref="H335:K335"/>
    <mergeCell ref="L335:P335"/>
    <mergeCell ref="Q336:AF336"/>
    <mergeCell ref="AG336:AJ336"/>
    <mergeCell ref="AK336:AL336"/>
    <mergeCell ref="AM336:AP336"/>
    <mergeCell ref="A336:B336"/>
    <mergeCell ref="C336:G336"/>
    <mergeCell ref="H336:K336"/>
    <mergeCell ref="L336:P336"/>
    <mergeCell ref="Q337:AF337"/>
    <mergeCell ref="AG337:AJ337"/>
    <mergeCell ref="AK337:AL337"/>
    <mergeCell ref="AM337:AP337"/>
    <mergeCell ref="A337:B337"/>
    <mergeCell ref="C337:G337"/>
    <mergeCell ref="H337:K337"/>
    <mergeCell ref="L337:P337"/>
    <mergeCell ref="Q332:AF332"/>
    <mergeCell ref="AG332:AJ332"/>
    <mergeCell ref="AK332:AL332"/>
    <mergeCell ref="AM332:AP332"/>
    <mergeCell ref="A332:B332"/>
    <mergeCell ref="C332:G332"/>
    <mergeCell ref="H332:K332"/>
    <mergeCell ref="L332:P332"/>
    <mergeCell ref="Q333:AF333"/>
    <mergeCell ref="AG333:AJ333"/>
    <mergeCell ref="AK333:AL333"/>
    <mergeCell ref="AM333:AP333"/>
    <mergeCell ref="A333:B333"/>
    <mergeCell ref="C333:G333"/>
    <mergeCell ref="H333:K333"/>
    <mergeCell ref="L333:P333"/>
    <mergeCell ref="Q334:AF334"/>
    <mergeCell ref="AG334:AJ334"/>
    <mergeCell ref="AK334:AL334"/>
    <mergeCell ref="AM334:AP334"/>
    <mergeCell ref="A334:B334"/>
    <mergeCell ref="C334:G334"/>
    <mergeCell ref="H334:K334"/>
    <mergeCell ref="L334:P334"/>
    <mergeCell ref="Q329:AF329"/>
    <mergeCell ref="AG329:AJ329"/>
    <mergeCell ref="AK329:AL329"/>
    <mergeCell ref="AM329:AP329"/>
    <mergeCell ref="A329:B329"/>
    <mergeCell ref="C329:G329"/>
    <mergeCell ref="H329:K329"/>
    <mergeCell ref="L329:P329"/>
    <mergeCell ref="Q330:AF330"/>
    <mergeCell ref="AG330:AJ330"/>
    <mergeCell ref="AK330:AL330"/>
    <mergeCell ref="AM330:AP330"/>
    <mergeCell ref="A330:B330"/>
    <mergeCell ref="C330:G330"/>
    <mergeCell ref="H330:K330"/>
    <mergeCell ref="L330:P330"/>
    <mergeCell ref="Q331:AF331"/>
    <mergeCell ref="AG331:AJ331"/>
    <mergeCell ref="AK331:AL331"/>
    <mergeCell ref="AM331:AP331"/>
    <mergeCell ref="A331:B331"/>
    <mergeCell ref="C331:G331"/>
    <mergeCell ref="H331:K331"/>
    <mergeCell ref="L331:P331"/>
    <mergeCell ref="Q326:AF326"/>
    <mergeCell ref="AG326:AJ326"/>
    <mergeCell ref="AK326:AL326"/>
    <mergeCell ref="AM326:AP326"/>
    <mergeCell ref="A326:B326"/>
    <mergeCell ref="C326:G326"/>
    <mergeCell ref="H326:K326"/>
    <mergeCell ref="L326:P326"/>
    <mergeCell ref="Q327:AF327"/>
    <mergeCell ref="AG327:AJ327"/>
    <mergeCell ref="AK327:AL327"/>
    <mergeCell ref="AM327:AP327"/>
    <mergeCell ref="A327:B327"/>
    <mergeCell ref="C327:G327"/>
    <mergeCell ref="H327:K327"/>
    <mergeCell ref="L327:P327"/>
    <mergeCell ref="Q328:AF328"/>
    <mergeCell ref="AG328:AJ328"/>
    <mergeCell ref="AK328:AL328"/>
    <mergeCell ref="AM328:AP328"/>
    <mergeCell ref="A328:B328"/>
    <mergeCell ref="C328:G328"/>
    <mergeCell ref="H328:K328"/>
    <mergeCell ref="L328:P328"/>
    <mergeCell ref="Q323:AF323"/>
    <mergeCell ref="AG323:AJ323"/>
    <mergeCell ref="AK323:AL323"/>
    <mergeCell ref="AM323:AP323"/>
    <mergeCell ref="A323:B323"/>
    <mergeCell ref="C323:G323"/>
    <mergeCell ref="H323:K323"/>
    <mergeCell ref="L323:P323"/>
    <mergeCell ref="Q324:AF324"/>
    <mergeCell ref="AG324:AJ324"/>
    <mergeCell ref="AK324:AL324"/>
    <mergeCell ref="AM324:AP324"/>
    <mergeCell ref="A324:B324"/>
    <mergeCell ref="C324:G324"/>
    <mergeCell ref="H324:K324"/>
    <mergeCell ref="L324:P324"/>
    <mergeCell ref="Q325:AF325"/>
    <mergeCell ref="AG325:AJ325"/>
    <mergeCell ref="AK325:AL325"/>
    <mergeCell ref="AM325:AP325"/>
    <mergeCell ref="A325:B325"/>
    <mergeCell ref="C325:G325"/>
    <mergeCell ref="H325:K325"/>
    <mergeCell ref="L325:P325"/>
    <mergeCell ref="Q320:AF320"/>
    <mergeCell ref="AG320:AJ320"/>
    <mergeCell ref="AK320:AL320"/>
    <mergeCell ref="AM320:AP320"/>
    <mergeCell ref="A320:B320"/>
    <mergeCell ref="C320:G320"/>
    <mergeCell ref="H320:K320"/>
    <mergeCell ref="L320:P320"/>
    <mergeCell ref="Q321:AF321"/>
    <mergeCell ref="AG321:AJ321"/>
    <mergeCell ref="AK321:AL321"/>
    <mergeCell ref="AM321:AP321"/>
    <mergeCell ref="A321:B321"/>
    <mergeCell ref="C321:G321"/>
    <mergeCell ref="H321:K321"/>
    <mergeCell ref="L321:P321"/>
    <mergeCell ref="Q322:AF322"/>
    <mergeCell ref="AG322:AJ322"/>
    <mergeCell ref="AK322:AL322"/>
    <mergeCell ref="AM322:AP322"/>
    <mergeCell ref="A322:B322"/>
    <mergeCell ref="C322:G322"/>
    <mergeCell ref="H322:K322"/>
    <mergeCell ref="L322:P322"/>
    <mergeCell ref="Q317:AF317"/>
    <mergeCell ref="AG317:AJ317"/>
    <mergeCell ref="AK317:AL317"/>
    <mergeCell ref="AM317:AP317"/>
    <mergeCell ref="A317:B317"/>
    <mergeCell ref="C317:G317"/>
    <mergeCell ref="H317:K317"/>
    <mergeCell ref="L317:P317"/>
    <mergeCell ref="Q318:AF318"/>
    <mergeCell ref="AG318:AJ318"/>
    <mergeCell ref="AK318:AL318"/>
    <mergeCell ref="AM318:AP318"/>
    <mergeCell ref="A318:B318"/>
    <mergeCell ref="C318:G318"/>
    <mergeCell ref="H318:K318"/>
    <mergeCell ref="L318:P318"/>
    <mergeCell ref="Q319:AF319"/>
    <mergeCell ref="AG319:AJ319"/>
    <mergeCell ref="AK319:AL319"/>
    <mergeCell ref="AM319:AP319"/>
    <mergeCell ref="A319:B319"/>
    <mergeCell ref="C319:G319"/>
    <mergeCell ref="H319:K319"/>
    <mergeCell ref="L319:P319"/>
    <mergeCell ref="Q314:AF314"/>
    <mergeCell ref="AG314:AJ314"/>
    <mergeCell ref="AK314:AL314"/>
    <mergeCell ref="AM314:AP314"/>
    <mergeCell ref="A314:B314"/>
    <mergeCell ref="C314:G314"/>
    <mergeCell ref="H314:K314"/>
    <mergeCell ref="L314:P314"/>
    <mergeCell ref="Q315:AF315"/>
    <mergeCell ref="AG315:AJ315"/>
    <mergeCell ref="AK315:AL315"/>
    <mergeCell ref="AM315:AP315"/>
    <mergeCell ref="A315:B315"/>
    <mergeCell ref="C315:G315"/>
    <mergeCell ref="H315:K315"/>
    <mergeCell ref="L315:P315"/>
    <mergeCell ref="Q316:AF316"/>
    <mergeCell ref="AG316:AJ316"/>
    <mergeCell ref="AK316:AL316"/>
    <mergeCell ref="AM316:AP316"/>
    <mergeCell ref="A316:B316"/>
    <mergeCell ref="C316:G316"/>
    <mergeCell ref="H316:K316"/>
    <mergeCell ref="L316:P316"/>
    <mergeCell ref="Q311:AF311"/>
    <mergeCell ref="AG311:AJ311"/>
    <mergeCell ref="AK311:AL311"/>
    <mergeCell ref="AM311:AP311"/>
    <mergeCell ref="A311:B311"/>
    <mergeCell ref="C311:G311"/>
    <mergeCell ref="H311:K311"/>
    <mergeCell ref="L311:P311"/>
    <mergeCell ref="Q312:AF312"/>
    <mergeCell ref="AG312:AJ312"/>
    <mergeCell ref="AK312:AL312"/>
    <mergeCell ref="AM312:AP312"/>
    <mergeCell ref="A312:B312"/>
    <mergeCell ref="C312:G312"/>
    <mergeCell ref="H312:K312"/>
    <mergeCell ref="L312:P312"/>
    <mergeCell ref="Q313:AF313"/>
    <mergeCell ref="AG313:AJ313"/>
    <mergeCell ref="AK313:AL313"/>
    <mergeCell ref="AM313:AP313"/>
    <mergeCell ref="A313:B313"/>
    <mergeCell ref="C313:G313"/>
    <mergeCell ref="H313:K313"/>
    <mergeCell ref="L313:P313"/>
    <mergeCell ref="Q308:AF308"/>
    <mergeCell ref="AG308:AJ308"/>
    <mergeCell ref="AK308:AL308"/>
    <mergeCell ref="AM308:AP308"/>
    <mergeCell ref="A308:B308"/>
    <mergeCell ref="C308:G308"/>
    <mergeCell ref="H308:K308"/>
    <mergeCell ref="L308:P308"/>
    <mergeCell ref="Q309:AF309"/>
    <mergeCell ref="AG309:AJ309"/>
    <mergeCell ref="AK309:AL309"/>
    <mergeCell ref="AM309:AP309"/>
    <mergeCell ref="A309:B309"/>
    <mergeCell ref="C309:G309"/>
    <mergeCell ref="H309:K309"/>
    <mergeCell ref="L309:P309"/>
    <mergeCell ref="Q310:AF310"/>
    <mergeCell ref="AG310:AJ310"/>
    <mergeCell ref="AK310:AL310"/>
    <mergeCell ref="AM310:AP310"/>
    <mergeCell ref="A310:B310"/>
    <mergeCell ref="C310:G310"/>
    <mergeCell ref="H310:K310"/>
    <mergeCell ref="L310:P310"/>
    <mergeCell ref="Q305:AF305"/>
    <mergeCell ref="AG305:AJ305"/>
    <mergeCell ref="AK305:AL305"/>
    <mergeCell ref="AM305:AP305"/>
    <mergeCell ref="A305:B305"/>
    <mergeCell ref="C305:G305"/>
    <mergeCell ref="H305:K305"/>
    <mergeCell ref="L305:P305"/>
    <mergeCell ref="Q306:AF306"/>
    <mergeCell ref="AG306:AJ306"/>
    <mergeCell ref="AK306:AL306"/>
    <mergeCell ref="AM306:AP306"/>
    <mergeCell ref="A306:B306"/>
    <mergeCell ref="C306:G306"/>
    <mergeCell ref="H306:K306"/>
    <mergeCell ref="L306:P306"/>
    <mergeCell ref="Q307:AF307"/>
    <mergeCell ref="AG307:AJ307"/>
    <mergeCell ref="AK307:AL307"/>
    <mergeCell ref="AM307:AP307"/>
    <mergeCell ref="A307:B307"/>
    <mergeCell ref="C307:G307"/>
    <mergeCell ref="H307:K307"/>
    <mergeCell ref="L307:P307"/>
    <mergeCell ref="Q302:AF302"/>
    <mergeCell ref="AG302:AJ302"/>
    <mergeCell ref="AK302:AL302"/>
    <mergeCell ref="AM302:AP302"/>
    <mergeCell ref="A302:B302"/>
    <mergeCell ref="C302:G302"/>
    <mergeCell ref="H302:K302"/>
    <mergeCell ref="L302:P302"/>
    <mergeCell ref="Q303:AF303"/>
    <mergeCell ref="AG303:AJ303"/>
    <mergeCell ref="AK303:AL303"/>
    <mergeCell ref="AM303:AP303"/>
    <mergeCell ref="A303:B303"/>
    <mergeCell ref="C303:G303"/>
    <mergeCell ref="H303:K303"/>
    <mergeCell ref="L303:P303"/>
    <mergeCell ref="Q304:AF304"/>
    <mergeCell ref="AG304:AJ304"/>
    <mergeCell ref="AK304:AL304"/>
    <mergeCell ref="AM304:AP304"/>
    <mergeCell ref="A304:B304"/>
    <mergeCell ref="C304:G304"/>
    <mergeCell ref="H304:K304"/>
    <mergeCell ref="L304:P304"/>
    <mergeCell ref="Q299:AF299"/>
    <mergeCell ref="AG299:AJ299"/>
    <mergeCell ref="AK299:AL299"/>
    <mergeCell ref="AM299:AP299"/>
    <mergeCell ref="A299:B299"/>
    <mergeCell ref="C299:G299"/>
    <mergeCell ref="H299:K299"/>
    <mergeCell ref="L299:P299"/>
    <mergeCell ref="Q300:AF300"/>
    <mergeCell ref="AG300:AJ300"/>
    <mergeCell ref="AK300:AL300"/>
    <mergeCell ref="AM300:AP300"/>
    <mergeCell ref="A300:B300"/>
    <mergeCell ref="C300:G300"/>
    <mergeCell ref="H300:K300"/>
    <mergeCell ref="L300:P300"/>
    <mergeCell ref="Q301:AF301"/>
    <mergeCell ref="AG301:AJ301"/>
    <mergeCell ref="AK301:AL301"/>
    <mergeCell ref="AM301:AP301"/>
    <mergeCell ref="A301:B301"/>
    <mergeCell ref="C301:G301"/>
    <mergeCell ref="H301:K301"/>
    <mergeCell ref="L301:P301"/>
    <mergeCell ref="Q296:AF296"/>
    <mergeCell ref="AG296:AJ296"/>
    <mergeCell ref="AK296:AL296"/>
    <mergeCell ref="AM296:AP296"/>
    <mergeCell ref="A296:B296"/>
    <mergeCell ref="C296:G296"/>
    <mergeCell ref="H296:K296"/>
    <mergeCell ref="L296:P296"/>
    <mergeCell ref="Q297:AF297"/>
    <mergeCell ref="AG297:AJ297"/>
    <mergeCell ref="AK297:AL297"/>
    <mergeCell ref="AM297:AP297"/>
    <mergeCell ref="A297:B297"/>
    <mergeCell ref="C297:G297"/>
    <mergeCell ref="H297:K297"/>
    <mergeCell ref="L297:P297"/>
    <mergeCell ref="Q298:AF298"/>
    <mergeCell ref="AG298:AJ298"/>
    <mergeCell ref="AK298:AL298"/>
    <mergeCell ref="AM298:AP298"/>
    <mergeCell ref="A298:B298"/>
    <mergeCell ref="C298:G298"/>
    <mergeCell ref="H298:K298"/>
    <mergeCell ref="L298:P298"/>
    <mergeCell ref="Q293:AF293"/>
    <mergeCell ref="AG293:AJ293"/>
    <mergeCell ref="AK293:AL293"/>
    <mergeCell ref="AM293:AP293"/>
    <mergeCell ref="A293:B293"/>
    <mergeCell ref="C293:G293"/>
    <mergeCell ref="H293:K293"/>
    <mergeCell ref="L293:P293"/>
    <mergeCell ref="Q294:AF294"/>
    <mergeCell ref="AG294:AJ294"/>
    <mergeCell ref="AK294:AL294"/>
    <mergeCell ref="AM294:AP294"/>
    <mergeCell ref="A294:B294"/>
    <mergeCell ref="C294:G294"/>
    <mergeCell ref="H294:K294"/>
    <mergeCell ref="L294:P294"/>
    <mergeCell ref="Q295:AF295"/>
    <mergeCell ref="AG295:AJ295"/>
    <mergeCell ref="AK295:AL295"/>
    <mergeCell ref="AM295:AP295"/>
    <mergeCell ref="A295:B295"/>
    <mergeCell ref="C295:G295"/>
    <mergeCell ref="H295:K295"/>
    <mergeCell ref="L295:P295"/>
    <mergeCell ref="Q290:AF290"/>
    <mergeCell ref="AG290:AJ290"/>
    <mergeCell ref="AK290:AL290"/>
    <mergeCell ref="AM290:AP290"/>
    <mergeCell ref="A290:B290"/>
    <mergeCell ref="C290:G290"/>
    <mergeCell ref="H290:K290"/>
    <mergeCell ref="L290:P290"/>
    <mergeCell ref="Q291:AF291"/>
    <mergeCell ref="AG291:AJ291"/>
    <mergeCell ref="AK291:AL291"/>
    <mergeCell ref="AM291:AP291"/>
    <mergeCell ref="A291:B291"/>
    <mergeCell ref="C291:G291"/>
    <mergeCell ref="H291:K291"/>
    <mergeCell ref="L291:P291"/>
    <mergeCell ref="Q292:AF292"/>
    <mergeCell ref="AG292:AJ292"/>
    <mergeCell ref="AK292:AL292"/>
    <mergeCell ref="AM292:AP292"/>
    <mergeCell ref="A292:B292"/>
    <mergeCell ref="C292:G292"/>
    <mergeCell ref="H292:K292"/>
    <mergeCell ref="L292:P292"/>
    <mergeCell ref="Q287:AF287"/>
    <mergeCell ref="AG287:AJ287"/>
    <mergeCell ref="AK287:AL287"/>
    <mergeCell ref="AM287:AP287"/>
    <mergeCell ref="A287:B287"/>
    <mergeCell ref="C287:G287"/>
    <mergeCell ref="H287:K287"/>
    <mergeCell ref="L287:P287"/>
    <mergeCell ref="Q288:AF288"/>
    <mergeCell ref="AG288:AJ288"/>
    <mergeCell ref="AK288:AL288"/>
    <mergeCell ref="AM288:AP288"/>
    <mergeCell ref="A288:B288"/>
    <mergeCell ref="C288:G288"/>
    <mergeCell ref="H288:K288"/>
    <mergeCell ref="L288:P288"/>
    <mergeCell ref="Q289:AF289"/>
    <mergeCell ref="AG289:AJ289"/>
    <mergeCell ref="AK289:AL289"/>
    <mergeCell ref="AM289:AP289"/>
    <mergeCell ref="A289:B289"/>
    <mergeCell ref="C289:G289"/>
    <mergeCell ref="H289:K289"/>
    <mergeCell ref="L289:P289"/>
    <mergeCell ref="Q284:AF284"/>
    <mergeCell ref="AG284:AJ284"/>
    <mergeCell ref="AK284:AL284"/>
    <mergeCell ref="AM284:AP284"/>
    <mergeCell ref="A284:B284"/>
    <mergeCell ref="C284:G284"/>
    <mergeCell ref="H284:K284"/>
    <mergeCell ref="L284:P284"/>
    <mergeCell ref="Q285:AF285"/>
    <mergeCell ref="AG285:AJ285"/>
    <mergeCell ref="AK285:AL285"/>
    <mergeCell ref="AM285:AP285"/>
    <mergeCell ref="A285:B285"/>
    <mergeCell ref="C285:G285"/>
    <mergeCell ref="H285:K285"/>
    <mergeCell ref="L285:P285"/>
    <mergeCell ref="Q286:AF286"/>
    <mergeCell ref="AG286:AJ286"/>
    <mergeCell ref="AK286:AL286"/>
    <mergeCell ref="AM286:AP286"/>
    <mergeCell ref="A286:B286"/>
    <mergeCell ref="C286:G286"/>
    <mergeCell ref="H286:K286"/>
    <mergeCell ref="L286:P286"/>
    <mergeCell ref="Q281:AF281"/>
    <mergeCell ref="AG281:AJ281"/>
    <mergeCell ref="AK281:AL281"/>
    <mergeCell ref="AM281:AP281"/>
    <mergeCell ref="A281:B281"/>
    <mergeCell ref="C281:G281"/>
    <mergeCell ref="H281:K281"/>
    <mergeCell ref="L281:P281"/>
    <mergeCell ref="Q282:AF282"/>
    <mergeCell ref="AG282:AJ282"/>
    <mergeCell ref="AK282:AL282"/>
    <mergeCell ref="AM282:AP282"/>
    <mergeCell ref="A282:B282"/>
    <mergeCell ref="C282:G282"/>
    <mergeCell ref="H282:K282"/>
    <mergeCell ref="L282:P282"/>
    <mergeCell ref="Q283:AF283"/>
    <mergeCell ref="AG283:AJ283"/>
    <mergeCell ref="AK283:AL283"/>
    <mergeCell ref="AM283:AP283"/>
    <mergeCell ref="A283:B283"/>
    <mergeCell ref="C283:G283"/>
    <mergeCell ref="H283:K283"/>
    <mergeCell ref="L283:P283"/>
    <mergeCell ref="Q278:AF278"/>
    <mergeCell ref="AG278:AJ278"/>
    <mergeCell ref="AK278:AL278"/>
    <mergeCell ref="AM278:AP278"/>
    <mergeCell ref="A278:B278"/>
    <mergeCell ref="C278:G278"/>
    <mergeCell ref="H278:K278"/>
    <mergeCell ref="L278:P278"/>
    <mergeCell ref="Q279:AF279"/>
    <mergeCell ref="AG279:AJ279"/>
    <mergeCell ref="AK279:AL279"/>
    <mergeCell ref="AM279:AP279"/>
    <mergeCell ref="A279:B279"/>
    <mergeCell ref="C279:G279"/>
    <mergeCell ref="H279:K279"/>
    <mergeCell ref="L279:P279"/>
    <mergeCell ref="Q280:AF280"/>
    <mergeCell ref="AG280:AJ280"/>
    <mergeCell ref="AK280:AL280"/>
    <mergeCell ref="AM280:AP280"/>
    <mergeCell ref="A280:B280"/>
    <mergeCell ref="C280:G280"/>
    <mergeCell ref="H280:K280"/>
    <mergeCell ref="L280:P280"/>
    <mergeCell ref="Q275:AF275"/>
    <mergeCell ref="AG275:AJ275"/>
    <mergeCell ref="AK275:AL275"/>
    <mergeCell ref="AM275:AP275"/>
    <mergeCell ref="A275:B275"/>
    <mergeCell ref="C275:G275"/>
    <mergeCell ref="H275:K275"/>
    <mergeCell ref="L275:P275"/>
    <mergeCell ref="Q276:AF276"/>
    <mergeCell ref="AG276:AJ276"/>
    <mergeCell ref="AK276:AL276"/>
    <mergeCell ref="AM276:AP276"/>
    <mergeCell ref="A276:B276"/>
    <mergeCell ref="C276:G276"/>
    <mergeCell ref="H276:K276"/>
    <mergeCell ref="L276:P276"/>
    <mergeCell ref="Q277:AF277"/>
    <mergeCell ref="AG277:AJ277"/>
    <mergeCell ref="AK277:AL277"/>
    <mergeCell ref="AM277:AP277"/>
    <mergeCell ref="A277:B277"/>
    <mergeCell ref="C277:G277"/>
    <mergeCell ref="H277:K277"/>
    <mergeCell ref="L277:P277"/>
    <mergeCell ref="Q272:AF272"/>
    <mergeCell ref="AG272:AJ272"/>
    <mergeCell ref="AK272:AL272"/>
    <mergeCell ref="AM272:AP272"/>
    <mergeCell ref="A272:B272"/>
    <mergeCell ref="C272:G272"/>
    <mergeCell ref="H272:K272"/>
    <mergeCell ref="L272:P272"/>
    <mergeCell ref="Q273:AF273"/>
    <mergeCell ref="AG273:AJ273"/>
    <mergeCell ref="AK273:AL273"/>
    <mergeCell ref="AM273:AP273"/>
    <mergeCell ref="A273:B273"/>
    <mergeCell ref="C273:G273"/>
    <mergeCell ref="H273:K273"/>
    <mergeCell ref="L273:P273"/>
    <mergeCell ref="Q274:AF274"/>
    <mergeCell ref="AG274:AJ274"/>
    <mergeCell ref="AK274:AL274"/>
    <mergeCell ref="AM274:AP274"/>
    <mergeCell ref="A274:B274"/>
    <mergeCell ref="C274:G274"/>
    <mergeCell ref="H274:K274"/>
    <mergeCell ref="L274:P274"/>
    <mergeCell ref="Q269:AF269"/>
    <mergeCell ref="AG269:AJ269"/>
    <mergeCell ref="AK269:AL269"/>
    <mergeCell ref="AM269:AP269"/>
    <mergeCell ref="A269:B269"/>
    <mergeCell ref="C269:G269"/>
    <mergeCell ref="H269:K269"/>
    <mergeCell ref="L269:P269"/>
    <mergeCell ref="Q270:AF270"/>
    <mergeCell ref="AG270:AJ270"/>
    <mergeCell ref="AK270:AL270"/>
    <mergeCell ref="AM270:AP270"/>
    <mergeCell ref="A270:B270"/>
    <mergeCell ref="C270:G270"/>
    <mergeCell ref="H270:K270"/>
    <mergeCell ref="L270:P270"/>
    <mergeCell ref="Q271:AF271"/>
    <mergeCell ref="AG271:AJ271"/>
    <mergeCell ref="AK271:AL271"/>
    <mergeCell ref="AM271:AP271"/>
    <mergeCell ref="A271:B271"/>
    <mergeCell ref="C271:G271"/>
    <mergeCell ref="H271:K271"/>
    <mergeCell ref="L271:P271"/>
    <mergeCell ref="Q266:AF266"/>
    <mergeCell ref="AG266:AJ266"/>
    <mergeCell ref="AK266:AL266"/>
    <mergeCell ref="AM266:AP266"/>
    <mergeCell ref="A266:B266"/>
    <mergeCell ref="C266:G266"/>
    <mergeCell ref="H266:K266"/>
    <mergeCell ref="L266:P266"/>
    <mergeCell ref="Q267:AF267"/>
    <mergeCell ref="AG267:AJ267"/>
    <mergeCell ref="AK267:AL267"/>
    <mergeCell ref="AM267:AP267"/>
    <mergeCell ref="A267:B267"/>
    <mergeCell ref="C267:G267"/>
    <mergeCell ref="H267:K267"/>
    <mergeCell ref="L267:P267"/>
    <mergeCell ref="Q268:AF268"/>
    <mergeCell ref="AG268:AJ268"/>
    <mergeCell ref="AK268:AL268"/>
    <mergeCell ref="AM268:AP268"/>
    <mergeCell ref="A268:B268"/>
    <mergeCell ref="C268:G268"/>
    <mergeCell ref="H268:K268"/>
    <mergeCell ref="L268:P268"/>
    <mergeCell ref="Q263:AF263"/>
    <mergeCell ref="AG263:AJ263"/>
    <mergeCell ref="AK263:AL263"/>
    <mergeCell ref="AM263:AP263"/>
    <mergeCell ref="A263:B263"/>
    <mergeCell ref="C263:G263"/>
    <mergeCell ref="H263:K263"/>
    <mergeCell ref="L263:P263"/>
    <mergeCell ref="Q264:AF264"/>
    <mergeCell ref="AG264:AJ264"/>
    <mergeCell ref="AK264:AL264"/>
    <mergeCell ref="AM264:AP264"/>
    <mergeCell ref="A264:B264"/>
    <mergeCell ref="C264:G264"/>
    <mergeCell ref="H264:K264"/>
    <mergeCell ref="L264:P264"/>
    <mergeCell ref="Q265:AF265"/>
    <mergeCell ref="AG265:AJ265"/>
    <mergeCell ref="AK265:AL265"/>
    <mergeCell ref="AM265:AP265"/>
    <mergeCell ref="A265:B265"/>
    <mergeCell ref="C265:G265"/>
    <mergeCell ref="H265:K265"/>
    <mergeCell ref="L265:P265"/>
    <mergeCell ref="Q260:AF260"/>
    <mergeCell ref="AG260:AJ260"/>
    <mergeCell ref="AK260:AL260"/>
    <mergeCell ref="AM260:AP260"/>
    <mergeCell ref="A260:B260"/>
    <mergeCell ref="C260:G260"/>
    <mergeCell ref="H260:K260"/>
    <mergeCell ref="L260:P260"/>
    <mergeCell ref="Q261:AF261"/>
    <mergeCell ref="AG261:AJ261"/>
    <mergeCell ref="AK261:AL261"/>
    <mergeCell ref="AM261:AP261"/>
    <mergeCell ref="A261:B261"/>
    <mergeCell ref="C261:G261"/>
    <mergeCell ref="H261:K261"/>
    <mergeCell ref="L261:P261"/>
    <mergeCell ref="Q262:AF262"/>
    <mergeCell ref="AG262:AJ262"/>
    <mergeCell ref="AK262:AL262"/>
    <mergeCell ref="AM262:AP262"/>
    <mergeCell ref="A262:B262"/>
    <mergeCell ref="C262:G262"/>
    <mergeCell ref="H262:K262"/>
    <mergeCell ref="L262:P262"/>
    <mergeCell ref="Q257:AF257"/>
    <mergeCell ref="AG257:AJ257"/>
    <mergeCell ref="AK257:AL257"/>
    <mergeCell ref="AM257:AP257"/>
    <mergeCell ref="A257:B257"/>
    <mergeCell ref="C257:G257"/>
    <mergeCell ref="H257:K257"/>
    <mergeCell ref="L257:P257"/>
    <mergeCell ref="Q258:AF258"/>
    <mergeCell ref="AG258:AJ258"/>
    <mergeCell ref="AK258:AL258"/>
    <mergeCell ref="AM258:AP258"/>
    <mergeCell ref="A258:B258"/>
    <mergeCell ref="C258:G258"/>
    <mergeCell ref="H258:K258"/>
    <mergeCell ref="L258:P258"/>
    <mergeCell ref="Q259:AF259"/>
    <mergeCell ref="AG259:AJ259"/>
    <mergeCell ref="AK259:AL259"/>
    <mergeCell ref="AM259:AP259"/>
    <mergeCell ref="A259:B259"/>
    <mergeCell ref="C259:G259"/>
    <mergeCell ref="H259:K259"/>
    <mergeCell ref="L259:P259"/>
    <mergeCell ref="Q254:AF254"/>
    <mergeCell ref="AG254:AJ254"/>
    <mergeCell ref="AK254:AL254"/>
    <mergeCell ref="AM254:AP254"/>
    <mergeCell ref="A254:B254"/>
    <mergeCell ref="C254:G254"/>
    <mergeCell ref="H254:K254"/>
    <mergeCell ref="L254:P254"/>
    <mergeCell ref="Q255:AF255"/>
    <mergeCell ref="AG255:AJ255"/>
    <mergeCell ref="AK255:AL255"/>
    <mergeCell ref="AM255:AP255"/>
    <mergeCell ref="A255:B255"/>
    <mergeCell ref="C255:G255"/>
    <mergeCell ref="H255:K255"/>
    <mergeCell ref="L255:P255"/>
    <mergeCell ref="Q256:AF256"/>
    <mergeCell ref="AG256:AJ256"/>
    <mergeCell ref="AK256:AL256"/>
    <mergeCell ref="AM256:AP256"/>
    <mergeCell ref="A256:B256"/>
    <mergeCell ref="C256:G256"/>
    <mergeCell ref="H256:K256"/>
    <mergeCell ref="L256:P256"/>
    <mergeCell ref="Q251:AF251"/>
    <mergeCell ref="AG251:AJ251"/>
    <mergeCell ref="AK251:AL251"/>
    <mergeCell ref="AM251:AP251"/>
    <mergeCell ref="A251:B251"/>
    <mergeCell ref="C251:G251"/>
    <mergeCell ref="H251:K251"/>
    <mergeCell ref="L251:P251"/>
    <mergeCell ref="Q252:AF252"/>
    <mergeCell ref="AG252:AJ252"/>
    <mergeCell ref="AK252:AL252"/>
    <mergeCell ref="AM252:AP252"/>
    <mergeCell ref="A252:B252"/>
    <mergeCell ref="C252:G252"/>
    <mergeCell ref="H252:K252"/>
    <mergeCell ref="L252:P252"/>
    <mergeCell ref="Q253:AF253"/>
    <mergeCell ref="AG253:AJ253"/>
    <mergeCell ref="AK253:AL253"/>
    <mergeCell ref="AM253:AP253"/>
    <mergeCell ref="A253:B253"/>
    <mergeCell ref="C253:G253"/>
    <mergeCell ref="H253:K253"/>
    <mergeCell ref="L253:P253"/>
    <mergeCell ref="Q248:AF248"/>
    <mergeCell ref="AG248:AJ248"/>
    <mergeCell ref="AK248:AL248"/>
    <mergeCell ref="AM248:AP248"/>
    <mergeCell ref="A248:B248"/>
    <mergeCell ref="C248:G248"/>
    <mergeCell ref="H248:K248"/>
    <mergeCell ref="L248:P248"/>
    <mergeCell ref="Q249:AF249"/>
    <mergeCell ref="AG249:AJ249"/>
    <mergeCell ref="AK249:AL249"/>
    <mergeCell ref="AM249:AP249"/>
    <mergeCell ref="A249:B249"/>
    <mergeCell ref="C249:G249"/>
    <mergeCell ref="H249:K249"/>
    <mergeCell ref="L249:P249"/>
    <mergeCell ref="Q250:AF250"/>
    <mergeCell ref="AG250:AJ250"/>
    <mergeCell ref="AK250:AL250"/>
    <mergeCell ref="AM250:AP250"/>
    <mergeCell ref="A250:B250"/>
    <mergeCell ref="C250:G250"/>
    <mergeCell ref="H250:K250"/>
    <mergeCell ref="L250:P250"/>
    <mergeCell ref="Q245:AF245"/>
    <mergeCell ref="AG245:AJ245"/>
    <mergeCell ref="AK245:AL245"/>
    <mergeCell ref="AM245:AP245"/>
    <mergeCell ref="A245:B245"/>
    <mergeCell ref="C245:G245"/>
    <mergeCell ref="H245:K245"/>
    <mergeCell ref="L245:P245"/>
    <mergeCell ref="Q246:AF246"/>
    <mergeCell ref="AG246:AJ246"/>
    <mergeCell ref="AK246:AL246"/>
    <mergeCell ref="AM246:AP246"/>
    <mergeCell ref="A246:B246"/>
    <mergeCell ref="C246:G246"/>
    <mergeCell ref="H246:K246"/>
    <mergeCell ref="L246:P246"/>
    <mergeCell ref="Q247:AF247"/>
    <mergeCell ref="AG247:AJ247"/>
    <mergeCell ref="AK247:AL247"/>
    <mergeCell ref="AM247:AP247"/>
    <mergeCell ref="A247:B247"/>
    <mergeCell ref="C247:G247"/>
    <mergeCell ref="H247:K247"/>
    <mergeCell ref="L247:P247"/>
    <mergeCell ref="Q242:AF242"/>
    <mergeCell ref="AG242:AJ242"/>
    <mergeCell ref="AK242:AL242"/>
    <mergeCell ref="AM242:AP242"/>
    <mergeCell ref="A242:B242"/>
    <mergeCell ref="C242:G242"/>
    <mergeCell ref="H242:K242"/>
    <mergeCell ref="L242:P242"/>
    <mergeCell ref="Q243:AF243"/>
    <mergeCell ref="AG243:AJ243"/>
    <mergeCell ref="AK243:AL243"/>
    <mergeCell ref="AM243:AP243"/>
    <mergeCell ref="A243:B243"/>
    <mergeCell ref="C243:G243"/>
    <mergeCell ref="H243:K243"/>
    <mergeCell ref="L243:P243"/>
    <mergeCell ref="Q244:AF244"/>
    <mergeCell ref="AG244:AJ244"/>
    <mergeCell ref="AK244:AL244"/>
    <mergeCell ref="AM244:AP244"/>
    <mergeCell ref="A244:B244"/>
    <mergeCell ref="C244:G244"/>
    <mergeCell ref="H244:K244"/>
    <mergeCell ref="L244:P244"/>
    <mergeCell ref="Q239:AF239"/>
    <mergeCell ref="AG239:AJ239"/>
    <mergeCell ref="AK239:AL239"/>
    <mergeCell ref="AM239:AP239"/>
    <mergeCell ref="A239:B239"/>
    <mergeCell ref="C239:G239"/>
    <mergeCell ref="H239:K239"/>
    <mergeCell ref="L239:P239"/>
    <mergeCell ref="Q240:AF240"/>
    <mergeCell ref="AG240:AJ240"/>
    <mergeCell ref="AK240:AL240"/>
    <mergeCell ref="AM240:AP240"/>
    <mergeCell ref="A240:B240"/>
    <mergeCell ref="C240:G240"/>
    <mergeCell ref="H240:K240"/>
    <mergeCell ref="L240:P240"/>
    <mergeCell ref="Q241:AF241"/>
    <mergeCell ref="AG241:AJ241"/>
    <mergeCell ref="AK241:AL241"/>
    <mergeCell ref="AM241:AP241"/>
    <mergeCell ref="A241:B241"/>
    <mergeCell ref="C241:G241"/>
    <mergeCell ref="H241:K241"/>
    <mergeCell ref="L241:P241"/>
    <mergeCell ref="Q236:AF236"/>
    <mergeCell ref="AG236:AJ236"/>
    <mergeCell ref="AK236:AL236"/>
    <mergeCell ref="AM236:AP236"/>
    <mergeCell ref="A236:B236"/>
    <mergeCell ref="C236:G236"/>
    <mergeCell ref="H236:K236"/>
    <mergeCell ref="L236:P236"/>
    <mergeCell ref="Q237:AF237"/>
    <mergeCell ref="AG237:AJ237"/>
    <mergeCell ref="AK237:AL237"/>
    <mergeCell ref="AM237:AP237"/>
    <mergeCell ref="A237:B237"/>
    <mergeCell ref="C237:G237"/>
    <mergeCell ref="H237:K237"/>
    <mergeCell ref="L237:P237"/>
    <mergeCell ref="Q238:AF238"/>
    <mergeCell ref="AG238:AJ238"/>
    <mergeCell ref="AK238:AL238"/>
    <mergeCell ref="AM238:AP238"/>
    <mergeCell ref="A238:B238"/>
    <mergeCell ref="C238:G238"/>
    <mergeCell ref="H238:K238"/>
    <mergeCell ref="L238:P238"/>
    <mergeCell ref="Q233:AF233"/>
    <mergeCell ref="AG233:AJ233"/>
    <mergeCell ref="AK233:AL233"/>
    <mergeCell ref="AM233:AP233"/>
    <mergeCell ref="A233:B233"/>
    <mergeCell ref="C233:G233"/>
    <mergeCell ref="H233:K233"/>
    <mergeCell ref="L233:P233"/>
    <mergeCell ref="Q234:AF234"/>
    <mergeCell ref="AG234:AJ234"/>
    <mergeCell ref="AK234:AL234"/>
    <mergeCell ref="AM234:AP234"/>
    <mergeCell ref="A234:B234"/>
    <mergeCell ref="C234:G234"/>
    <mergeCell ref="H234:K234"/>
    <mergeCell ref="L234:P234"/>
    <mergeCell ref="Q235:AF235"/>
    <mergeCell ref="AG235:AJ235"/>
    <mergeCell ref="AK235:AL235"/>
    <mergeCell ref="AM235:AP235"/>
    <mergeCell ref="A235:B235"/>
    <mergeCell ref="C235:G235"/>
    <mergeCell ref="H235:K235"/>
    <mergeCell ref="L235:P235"/>
    <mergeCell ref="Q230:AF230"/>
    <mergeCell ref="AG230:AJ230"/>
    <mergeCell ref="AK230:AL230"/>
    <mergeCell ref="AM230:AP230"/>
    <mergeCell ref="A230:B230"/>
    <mergeCell ref="C230:G230"/>
    <mergeCell ref="H230:K230"/>
    <mergeCell ref="L230:P230"/>
    <mergeCell ref="Q231:AF231"/>
    <mergeCell ref="AG231:AJ231"/>
    <mergeCell ref="AK231:AL231"/>
    <mergeCell ref="AM231:AP231"/>
    <mergeCell ref="A231:B231"/>
    <mergeCell ref="C231:G231"/>
    <mergeCell ref="H231:K231"/>
    <mergeCell ref="L231:P231"/>
    <mergeCell ref="Q232:AF232"/>
    <mergeCell ref="AG232:AJ232"/>
    <mergeCell ref="AK232:AL232"/>
    <mergeCell ref="AM232:AP232"/>
    <mergeCell ref="A232:B232"/>
    <mergeCell ref="C232:G232"/>
    <mergeCell ref="H232:K232"/>
    <mergeCell ref="L232:P232"/>
    <mergeCell ref="Q227:AF227"/>
    <mergeCell ref="AG227:AJ227"/>
    <mergeCell ref="AK227:AL227"/>
    <mergeCell ref="AM227:AP227"/>
    <mergeCell ref="A227:B227"/>
    <mergeCell ref="C227:G227"/>
    <mergeCell ref="H227:K227"/>
    <mergeCell ref="L227:P227"/>
    <mergeCell ref="Q228:AF228"/>
    <mergeCell ref="AG228:AJ228"/>
    <mergeCell ref="AK228:AL228"/>
    <mergeCell ref="AM228:AP228"/>
    <mergeCell ref="A228:B228"/>
    <mergeCell ref="C228:G228"/>
    <mergeCell ref="H228:K228"/>
    <mergeCell ref="L228:P228"/>
    <mergeCell ref="Q229:AF229"/>
    <mergeCell ref="AG229:AJ229"/>
    <mergeCell ref="AK229:AL229"/>
    <mergeCell ref="AM229:AP229"/>
    <mergeCell ref="A229:B229"/>
    <mergeCell ref="C229:G229"/>
    <mergeCell ref="H229:K229"/>
    <mergeCell ref="L229:P229"/>
    <mergeCell ref="Q224:AF224"/>
    <mergeCell ref="AG224:AJ224"/>
    <mergeCell ref="AK224:AL224"/>
    <mergeCell ref="AM224:AP224"/>
    <mergeCell ref="A224:B224"/>
    <mergeCell ref="C224:G224"/>
    <mergeCell ref="H224:K224"/>
    <mergeCell ref="L224:P224"/>
    <mergeCell ref="Q225:AF225"/>
    <mergeCell ref="AG225:AJ225"/>
    <mergeCell ref="AK225:AL225"/>
    <mergeCell ref="AM225:AP225"/>
    <mergeCell ref="A225:B225"/>
    <mergeCell ref="C225:G225"/>
    <mergeCell ref="H225:K225"/>
    <mergeCell ref="L225:P225"/>
    <mergeCell ref="Q226:AF226"/>
    <mergeCell ref="AG226:AJ226"/>
    <mergeCell ref="AK226:AL226"/>
    <mergeCell ref="AM226:AP226"/>
    <mergeCell ref="A226:B226"/>
    <mergeCell ref="C226:G226"/>
    <mergeCell ref="H226:K226"/>
    <mergeCell ref="L226:P226"/>
    <mergeCell ref="Q221:AF221"/>
    <mergeCell ref="AG221:AJ221"/>
    <mergeCell ref="AK221:AL221"/>
    <mergeCell ref="AM221:AP221"/>
    <mergeCell ref="A221:B221"/>
    <mergeCell ref="C221:G221"/>
    <mergeCell ref="H221:K221"/>
    <mergeCell ref="L221:P221"/>
    <mergeCell ref="Q222:AF222"/>
    <mergeCell ref="AG222:AJ222"/>
    <mergeCell ref="AK222:AL222"/>
    <mergeCell ref="AM222:AP222"/>
    <mergeCell ref="A222:B222"/>
    <mergeCell ref="C222:G222"/>
    <mergeCell ref="H222:K222"/>
    <mergeCell ref="L222:P222"/>
    <mergeCell ref="Q223:AF223"/>
    <mergeCell ref="AG223:AJ223"/>
    <mergeCell ref="AK223:AL223"/>
    <mergeCell ref="AM223:AP223"/>
    <mergeCell ref="A223:B223"/>
    <mergeCell ref="C223:G223"/>
    <mergeCell ref="H223:K223"/>
    <mergeCell ref="L223:P223"/>
    <mergeCell ref="Q218:AF218"/>
    <mergeCell ref="AG218:AJ218"/>
    <mergeCell ref="AK218:AL218"/>
    <mergeCell ref="AM218:AP218"/>
    <mergeCell ref="A218:B218"/>
    <mergeCell ref="C218:G218"/>
    <mergeCell ref="H218:K218"/>
    <mergeCell ref="L218:P218"/>
    <mergeCell ref="Q219:AF219"/>
    <mergeCell ref="AG219:AJ219"/>
    <mergeCell ref="AK219:AL219"/>
    <mergeCell ref="AM219:AP219"/>
    <mergeCell ref="A219:B219"/>
    <mergeCell ref="C219:G219"/>
    <mergeCell ref="H219:K219"/>
    <mergeCell ref="L219:P219"/>
    <mergeCell ref="Q220:AF220"/>
    <mergeCell ref="AG220:AJ220"/>
    <mergeCell ref="AK220:AL220"/>
    <mergeCell ref="AM220:AP220"/>
    <mergeCell ref="A220:B220"/>
    <mergeCell ref="C220:G220"/>
    <mergeCell ref="H220:K220"/>
    <mergeCell ref="L220:P220"/>
    <mergeCell ref="Q215:AF215"/>
    <mergeCell ref="AG215:AJ215"/>
    <mergeCell ref="AK215:AL215"/>
    <mergeCell ref="AM215:AP215"/>
    <mergeCell ref="A215:B215"/>
    <mergeCell ref="C215:G215"/>
    <mergeCell ref="H215:K215"/>
    <mergeCell ref="L215:P215"/>
    <mergeCell ref="Q216:AF216"/>
    <mergeCell ref="AG216:AJ216"/>
    <mergeCell ref="AK216:AL216"/>
    <mergeCell ref="AM216:AP216"/>
    <mergeCell ref="A216:B216"/>
    <mergeCell ref="C216:G216"/>
    <mergeCell ref="H216:K216"/>
    <mergeCell ref="L216:P216"/>
    <mergeCell ref="Q217:AF217"/>
    <mergeCell ref="AG217:AJ217"/>
    <mergeCell ref="AK217:AL217"/>
    <mergeCell ref="AM217:AP217"/>
    <mergeCell ref="A217:B217"/>
    <mergeCell ref="C217:G217"/>
    <mergeCell ref="H217:K217"/>
    <mergeCell ref="L217:P217"/>
    <mergeCell ref="Q212:AF212"/>
    <mergeCell ref="AG212:AJ212"/>
    <mergeCell ref="AK212:AL212"/>
    <mergeCell ref="AM212:AP212"/>
    <mergeCell ref="A212:B212"/>
    <mergeCell ref="C212:G212"/>
    <mergeCell ref="H212:K212"/>
    <mergeCell ref="L212:P212"/>
    <mergeCell ref="Q213:AF213"/>
    <mergeCell ref="AG213:AJ213"/>
    <mergeCell ref="AK213:AL213"/>
    <mergeCell ref="AM213:AP213"/>
    <mergeCell ref="A213:B213"/>
    <mergeCell ref="C213:G213"/>
    <mergeCell ref="H213:K213"/>
    <mergeCell ref="L213:P213"/>
    <mergeCell ref="Q214:AF214"/>
    <mergeCell ref="AG214:AJ214"/>
    <mergeCell ref="AK214:AL214"/>
    <mergeCell ref="AM214:AP214"/>
    <mergeCell ref="A214:B214"/>
    <mergeCell ref="C214:G214"/>
    <mergeCell ref="H214:K214"/>
    <mergeCell ref="L214:P214"/>
    <mergeCell ref="Q209:AF209"/>
    <mergeCell ref="AG209:AJ209"/>
    <mergeCell ref="AK209:AL209"/>
    <mergeCell ref="AM209:AP209"/>
    <mergeCell ref="A209:B209"/>
    <mergeCell ref="C209:G209"/>
    <mergeCell ref="H209:K209"/>
    <mergeCell ref="L209:P209"/>
    <mergeCell ref="Q210:AF210"/>
    <mergeCell ref="AG210:AJ210"/>
    <mergeCell ref="AK210:AL210"/>
    <mergeCell ref="AM210:AP210"/>
    <mergeCell ref="A210:B210"/>
    <mergeCell ref="C210:G210"/>
    <mergeCell ref="H210:K210"/>
    <mergeCell ref="L210:P210"/>
    <mergeCell ref="Q211:AF211"/>
    <mergeCell ref="AG211:AJ211"/>
    <mergeCell ref="AK211:AL211"/>
    <mergeCell ref="AM211:AP211"/>
    <mergeCell ref="A211:B211"/>
    <mergeCell ref="C211:G211"/>
    <mergeCell ref="H211:K211"/>
    <mergeCell ref="L211:P211"/>
    <mergeCell ref="Q206:AF206"/>
    <mergeCell ref="AG206:AJ206"/>
    <mergeCell ref="AK206:AL206"/>
    <mergeCell ref="AM206:AP206"/>
    <mergeCell ref="A206:B206"/>
    <mergeCell ref="C206:G206"/>
    <mergeCell ref="H206:K206"/>
    <mergeCell ref="L206:P206"/>
    <mergeCell ref="Q207:AF207"/>
    <mergeCell ref="AG207:AJ207"/>
    <mergeCell ref="AK207:AL207"/>
    <mergeCell ref="AM207:AP207"/>
    <mergeCell ref="A207:B207"/>
    <mergeCell ref="C207:G207"/>
    <mergeCell ref="H207:K207"/>
    <mergeCell ref="L207:P207"/>
    <mergeCell ref="Q208:AF208"/>
    <mergeCell ref="AG208:AJ208"/>
    <mergeCell ref="AK208:AL208"/>
    <mergeCell ref="AM208:AP208"/>
    <mergeCell ref="A208:B208"/>
    <mergeCell ref="C208:G208"/>
    <mergeCell ref="H208:K208"/>
    <mergeCell ref="L208:P208"/>
    <mergeCell ref="Q203:AF203"/>
    <mergeCell ref="AG203:AJ203"/>
    <mergeCell ref="AK203:AL203"/>
    <mergeCell ref="AM203:AP203"/>
    <mergeCell ref="A203:B203"/>
    <mergeCell ref="C203:G203"/>
    <mergeCell ref="H203:K203"/>
    <mergeCell ref="L203:P203"/>
    <mergeCell ref="Q204:AF204"/>
    <mergeCell ref="AG204:AJ204"/>
    <mergeCell ref="AK204:AL204"/>
    <mergeCell ref="AM204:AP204"/>
    <mergeCell ref="A204:B204"/>
    <mergeCell ref="C204:G204"/>
    <mergeCell ref="H204:K204"/>
    <mergeCell ref="L204:P204"/>
    <mergeCell ref="Q205:AF205"/>
    <mergeCell ref="AG205:AJ205"/>
    <mergeCell ref="AK205:AL205"/>
    <mergeCell ref="AM205:AP205"/>
    <mergeCell ref="A205:B205"/>
    <mergeCell ref="C205:G205"/>
    <mergeCell ref="H205:K205"/>
    <mergeCell ref="L205:P205"/>
    <mergeCell ref="Q200:AF200"/>
    <mergeCell ref="AG200:AJ200"/>
    <mergeCell ref="AK200:AL200"/>
    <mergeCell ref="AM200:AP200"/>
    <mergeCell ref="A200:B200"/>
    <mergeCell ref="C200:G200"/>
    <mergeCell ref="H200:K200"/>
    <mergeCell ref="L200:P200"/>
    <mergeCell ref="Q201:AF201"/>
    <mergeCell ref="AG201:AJ201"/>
    <mergeCell ref="AK201:AL201"/>
    <mergeCell ref="AM201:AP201"/>
    <mergeCell ref="A201:B201"/>
    <mergeCell ref="C201:G201"/>
    <mergeCell ref="H201:K201"/>
    <mergeCell ref="L201:P201"/>
    <mergeCell ref="Q202:AF202"/>
    <mergeCell ref="AG202:AJ202"/>
    <mergeCell ref="AK202:AL202"/>
    <mergeCell ref="AM202:AP202"/>
    <mergeCell ref="A202:B202"/>
    <mergeCell ref="C202:G202"/>
    <mergeCell ref="H202:K202"/>
    <mergeCell ref="L202:P202"/>
    <mergeCell ref="Q197:AF197"/>
    <mergeCell ref="AG197:AJ197"/>
    <mergeCell ref="AK197:AL197"/>
    <mergeCell ref="AM197:AP197"/>
    <mergeCell ref="A197:B197"/>
    <mergeCell ref="C197:G197"/>
    <mergeCell ref="H197:K197"/>
    <mergeCell ref="L197:P197"/>
    <mergeCell ref="Q198:AF198"/>
    <mergeCell ref="AG198:AJ198"/>
    <mergeCell ref="AK198:AL198"/>
    <mergeCell ref="AM198:AP198"/>
    <mergeCell ref="A198:B198"/>
    <mergeCell ref="C198:G198"/>
    <mergeCell ref="H198:K198"/>
    <mergeCell ref="L198:P198"/>
    <mergeCell ref="Q199:AF199"/>
    <mergeCell ref="AG199:AJ199"/>
    <mergeCell ref="AK199:AL199"/>
    <mergeCell ref="AM199:AP199"/>
    <mergeCell ref="A199:B199"/>
    <mergeCell ref="C199:G199"/>
    <mergeCell ref="H199:K199"/>
    <mergeCell ref="L199:P199"/>
    <mergeCell ref="Q194:AF194"/>
    <mergeCell ref="AG194:AJ194"/>
    <mergeCell ref="AK194:AL194"/>
    <mergeCell ref="AM194:AP194"/>
    <mergeCell ref="A194:B194"/>
    <mergeCell ref="C194:G194"/>
    <mergeCell ref="H194:K194"/>
    <mergeCell ref="L194:P194"/>
    <mergeCell ref="Q195:AF195"/>
    <mergeCell ref="AG195:AJ195"/>
    <mergeCell ref="AK195:AL195"/>
    <mergeCell ref="AM195:AP195"/>
    <mergeCell ref="A195:B195"/>
    <mergeCell ref="C195:G195"/>
    <mergeCell ref="H195:K195"/>
    <mergeCell ref="L195:P195"/>
    <mergeCell ref="Q196:AF196"/>
    <mergeCell ref="AG196:AJ196"/>
    <mergeCell ref="AK196:AL196"/>
    <mergeCell ref="AM196:AP196"/>
    <mergeCell ref="A196:B196"/>
    <mergeCell ref="C196:G196"/>
    <mergeCell ref="H196:K196"/>
    <mergeCell ref="L196:P196"/>
    <mergeCell ref="Q191:AF191"/>
    <mergeCell ref="AG191:AJ191"/>
    <mergeCell ref="AK191:AL191"/>
    <mergeCell ref="AM191:AP191"/>
    <mergeCell ref="A191:B191"/>
    <mergeCell ref="C191:G191"/>
    <mergeCell ref="H191:K191"/>
    <mergeCell ref="L191:P191"/>
    <mergeCell ref="Q192:AF192"/>
    <mergeCell ref="AG192:AJ192"/>
    <mergeCell ref="AK192:AL192"/>
    <mergeCell ref="AM192:AP192"/>
    <mergeCell ref="A192:B192"/>
    <mergeCell ref="C192:G192"/>
    <mergeCell ref="H192:K192"/>
    <mergeCell ref="L192:P192"/>
    <mergeCell ref="Q193:AF193"/>
    <mergeCell ref="AG193:AJ193"/>
    <mergeCell ref="AK193:AL193"/>
    <mergeCell ref="AM193:AP193"/>
    <mergeCell ref="A193:B193"/>
    <mergeCell ref="C193:G193"/>
    <mergeCell ref="H193:K193"/>
    <mergeCell ref="L193:P193"/>
    <mergeCell ref="Q188:AF188"/>
    <mergeCell ref="AG188:AJ188"/>
    <mergeCell ref="AK188:AL188"/>
    <mergeCell ref="AM188:AP188"/>
    <mergeCell ref="A188:B188"/>
    <mergeCell ref="C188:G188"/>
    <mergeCell ref="H188:K188"/>
    <mergeCell ref="L188:P188"/>
    <mergeCell ref="Q189:AF189"/>
    <mergeCell ref="AG189:AJ189"/>
    <mergeCell ref="AK189:AL189"/>
    <mergeCell ref="AM189:AP189"/>
    <mergeCell ref="A189:B189"/>
    <mergeCell ref="C189:G189"/>
    <mergeCell ref="H189:K189"/>
    <mergeCell ref="L189:P189"/>
    <mergeCell ref="Q190:AF190"/>
    <mergeCell ref="AG190:AJ190"/>
    <mergeCell ref="AK190:AL190"/>
    <mergeCell ref="AM190:AP190"/>
    <mergeCell ref="A190:B190"/>
    <mergeCell ref="C190:G190"/>
    <mergeCell ref="H190:K190"/>
    <mergeCell ref="L190:P190"/>
    <mergeCell ref="Q185:AF185"/>
    <mergeCell ref="AG185:AJ185"/>
    <mergeCell ref="AK185:AL185"/>
    <mergeCell ref="AM185:AP185"/>
    <mergeCell ref="A185:B185"/>
    <mergeCell ref="C185:G185"/>
    <mergeCell ref="H185:K185"/>
    <mergeCell ref="L185:P185"/>
    <mergeCell ref="Q186:AF186"/>
    <mergeCell ref="AG186:AJ186"/>
    <mergeCell ref="AK186:AL186"/>
    <mergeCell ref="AM186:AP186"/>
    <mergeCell ref="A186:B186"/>
    <mergeCell ref="C186:G186"/>
    <mergeCell ref="H186:K186"/>
    <mergeCell ref="L186:P186"/>
    <mergeCell ref="Q187:AF187"/>
    <mergeCell ref="AG187:AJ187"/>
    <mergeCell ref="AK187:AL187"/>
    <mergeCell ref="AM187:AP187"/>
    <mergeCell ref="A187:B187"/>
    <mergeCell ref="C187:G187"/>
    <mergeCell ref="H187:K187"/>
    <mergeCell ref="L187:P187"/>
    <mergeCell ref="Q182:AF182"/>
    <mergeCell ref="AG182:AJ182"/>
    <mergeCell ref="AK182:AL182"/>
    <mergeCell ref="AM182:AP182"/>
    <mergeCell ref="A182:B182"/>
    <mergeCell ref="C182:G182"/>
    <mergeCell ref="H182:K182"/>
    <mergeCell ref="L182:P182"/>
    <mergeCell ref="Q183:AF183"/>
    <mergeCell ref="AG183:AJ183"/>
    <mergeCell ref="AK183:AL183"/>
    <mergeCell ref="AM183:AP183"/>
    <mergeCell ref="A183:B183"/>
    <mergeCell ref="C183:G183"/>
    <mergeCell ref="H183:K183"/>
    <mergeCell ref="L183:P183"/>
    <mergeCell ref="Q184:AF184"/>
    <mergeCell ref="AG184:AJ184"/>
    <mergeCell ref="AK184:AL184"/>
    <mergeCell ref="AM184:AP184"/>
    <mergeCell ref="A184:B184"/>
    <mergeCell ref="C184:G184"/>
    <mergeCell ref="H184:K184"/>
    <mergeCell ref="L184:P184"/>
    <mergeCell ref="Q179:AF179"/>
    <mergeCell ref="AG179:AJ179"/>
    <mergeCell ref="AK179:AL179"/>
    <mergeCell ref="AM179:AP179"/>
    <mergeCell ref="A179:B179"/>
    <mergeCell ref="C179:G179"/>
    <mergeCell ref="H179:K179"/>
    <mergeCell ref="L179:P179"/>
    <mergeCell ref="Q180:AF180"/>
    <mergeCell ref="AG180:AJ180"/>
    <mergeCell ref="AK180:AL180"/>
    <mergeCell ref="AM180:AP180"/>
    <mergeCell ref="A180:B180"/>
    <mergeCell ref="C180:G180"/>
    <mergeCell ref="H180:K180"/>
    <mergeCell ref="L180:P180"/>
    <mergeCell ref="Q181:AF181"/>
    <mergeCell ref="AG181:AJ181"/>
    <mergeCell ref="AK181:AL181"/>
    <mergeCell ref="AM181:AP181"/>
    <mergeCell ref="A181:B181"/>
    <mergeCell ref="C181:G181"/>
    <mergeCell ref="H181:K181"/>
    <mergeCell ref="L181:P181"/>
    <mergeCell ref="Q176:AF176"/>
    <mergeCell ref="AG176:AJ176"/>
    <mergeCell ref="AK176:AL176"/>
    <mergeCell ref="AM176:AP176"/>
    <mergeCell ref="A176:B176"/>
    <mergeCell ref="C176:G176"/>
    <mergeCell ref="H176:K176"/>
    <mergeCell ref="L176:P176"/>
    <mergeCell ref="Q177:AF177"/>
    <mergeCell ref="AG177:AJ177"/>
    <mergeCell ref="AK177:AL177"/>
    <mergeCell ref="AM177:AP177"/>
    <mergeCell ref="A177:B177"/>
    <mergeCell ref="C177:G177"/>
    <mergeCell ref="H177:K177"/>
    <mergeCell ref="L177:P177"/>
    <mergeCell ref="Q178:AF178"/>
    <mergeCell ref="AG178:AJ178"/>
    <mergeCell ref="AK178:AL178"/>
    <mergeCell ref="AM178:AP178"/>
    <mergeCell ref="A178:B178"/>
    <mergeCell ref="C178:G178"/>
    <mergeCell ref="H178:K178"/>
    <mergeCell ref="L178:P178"/>
    <mergeCell ref="Q173:AF173"/>
    <mergeCell ref="AG173:AJ173"/>
    <mergeCell ref="AK173:AL173"/>
    <mergeCell ref="AM173:AP173"/>
    <mergeCell ref="A173:B173"/>
    <mergeCell ref="C173:G173"/>
    <mergeCell ref="H173:K173"/>
    <mergeCell ref="L173:P173"/>
    <mergeCell ref="Q174:AF174"/>
    <mergeCell ref="AG174:AJ174"/>
    <mergeCell ref="AK174:AL174"/>
    <mergeCell ref="AM174:AP174"/>
    <mergeCell ref="A174:B174"/>
    <mergeCell ref="C174:G174"/>
    <mergeCell ref="H174:K174"/>
    <mergeCell ref="L174:P174"/>
    <mergeCell ref="Q175:AF175"/>
    <mergeCell ref="AG175:AJ175"/>
    <mergeCell ref="AK175:AL175"/>
    <mergeCell ref="AM175:AP175"/>
    <mergeCell ref="A175:B175"/>
    <mergeCell ref="C175:G175"/>
    <mergeCell ref="H175:K175"/>
    <mergeCell ref="L175:P175"/>
    <mergeCell ref="Q170:AF170"/>
    <mergeCell ref="AG170:AJ170"/>
    <mergeCell ref="AK170:AL170"/>
    <mergeCell ref="AM170:AP170"/>
    <mergeCell ref="A170:B170"/>
    <mergeCell ref="C170:G170"/>
    <mergeCell ref="H170:K170"/>
    <mergeCell ref="L170:P170"/>
    <mergeCell ref="Q171:AF171"/>
    <mergeCell ref="AG171:AJ171"/>
    <mergeCell ref="AK171:AL171"/>
    <mergeCell ref="AM171:AP171"/>
    <mergeCell ref="A171:B171"/>
    <mergeCell ref="C171:G171"/>
    <mergeCell ref="H171:K171"/>
    <mergeCell ref="L171:P171"/>
    <mergeCell ref="Q172:AF172"/>
    <mergeCell ref="AG172:AJ172"/>
    <mergeCell ref="AK172:AL172"/>
    <mergeCell ref="AM172:AP172"/>
    <mergeCell ref="A172:B172"/>
    <mergeCell ref="C172:G172"/>
    <mergeCell ref="H172:K172"/>
    <mergeCell ref="L172:P172"/>
    <mergeCell ref="Q167:AF167"/>
    <mergeCell ref="AG167:AJ167"/>
    <mergeCell ref="AK167:AL167"/>
    <mergeCell ref="AM167:AP167"/>
    <mergeCell ref="A167:B167"/>
    <mergeCell ref="C167:G167"/>
    <mergeCell ref="H167:K167"/>
    <mergeCell ref="L167:P167"/>
    <mergeCell ref="Q168:AF168"/>
    <mergeCell ref="AG168:AJ168"/>
    <mergeCell ref="AK168:AL168"/>
    <mergeCell ref="AM168:AP168"/>
    <mergeCell ref="A168:B168"/>
    <mergeCell ref="C168:G168"/>
    <mergeCell ref="H168:K168"/>
    <mergeCell ref="L168:P168"/>
    <mergeCell ref="Q169:AF169"/>
    <mergeCell ref="AG169:AJ169"/>
    <mergeCell ref="AK169:AL169"/>
    <mergeCell ref="AM169:AP169"/>
    <mergeCell ref="A169:B169"/>
    <mergeCell ref="C169:G169"/>
    <mergeCell ref="H169:K169"/>
    <mergeCell ref="L169:P169"/>
    <mergeCell ref="Q164:AF164"/>
    <mergeCell ref="AG164:AJ164"/>
    <mergeCell ref="AK164:AL164"/>
    <mergeCell ref="AM164:AP164"/>
    <mergeCell ref="A164:B164"/>
    <mergeCell ref="C164:G164"/>
    <mergeCell ref="H164:K164"/>
    <mergeCell ref="L164:P164"/>
    <mergeCell ref="Q165:AF165"/>
    <mergeCell ref="AG165:AJ165"/>
    <mergeCell ref="AK165:AL165"/>
    <mergeCell ref="AM165:AP165"/>
    <mergeCell ref="A165:B165"/>
    <mergeCell ref="C165:G165"/>
    <mergeCell ref="H165:K165"/>
    <mergeCell ref="L165:P165"/>
    <mergeCell ref="Q166:AF166"/>
    <mergeCell ref="AG166:AJ166"/>
    <mergeCell ref="AK166:AL166"/>
    <mergeCell ref="AM166:AP166"/>
    <mergeCell ref="A166:B166"/>
    <mergeCell ref="C166:G166"/>
    <mergeCell ref="H166:K166"/>
    <mergeCell ref="L166:P166"/>
    <mergeCell ref="Q161:AF161"/>
    <mergeCell ref="AG161:AJ161"/>
    <mergeCell ref="AK161:AL161"/>
    <mergeCell ref="AM161:AP161"/>
    <mergeCell ref="A161:B161"/>
    <mergeCell ref="C161:G161"/>
    <mergeCell ref="H161:K161"/>
    <mergeCell ref="L161:P161"/>
    <mergeCell ref="Q162:AF162"/>
    <mergeCell ref="AG162:AJ162"/>
    <mergeCell ref="AK162:AL162"/>
    <mergeCell ref="AM162:AP162"/>
    <mergeCell ref="A162:B162"/>
    <mergeCell ref="C162:G162"/>
    <mergeCell ref="H162:K162"/>
    <mergeCell ref="L162:P162"/>
    <mergeCell ref="Q163:AF163"/>
    <mergeCell ref="AG163:AJ163"/>
    <mergeCell ref="AK163:AL163"/>
    <mergeCell ref="AM163:AP163"/>
    <mergeCell ref="A163:B163"/>
    <mergeCell ref="C163:G163"/>
    <mergeCell ref="H163:K163"/>
    <mergeCell ref="L163:P163"/>
    <mergeCell ref="Q158:AF158"/>
    <mergeCell ref="AG158:AJ158"/>
    <mergeCell ref="AK158:AL158"/>
    <mergeCell ref="AM158:AP158"/>
    <mergeCell ref="A158:B158"/>
    <mergeCell ref="C158:G158"/>
    <mergeCell ref="H158:K158"/>
    <mergeCell ref="L158:P158"/>
    <mergeCell ref="Q159:AF159"/>
    <mergeCell ref="AG159:AJ159"/>
    <mergeCell ref="AK159:AL159"/>
    <mergeCell ref="AM159:AP159"/>
    <mergeCell ref="A159:B159"/>
    <mergeCell ref="C159:G159"/>
    <mergeCell ref="H159:K159"/>
    <mergeCell ref="L159:P159"/>
    <mergeCell ref="Q160:AF160"/>
    <mergeCell ref="AG160:AJ160"/>
    <mergeCell ref="AK160:AL160"/>
    <mergeCell ref="AM160:AP160"/>
    <mergeCell ref="A160:B160"/>
    <mergeCell ref="C160:G160"/>
    <mergeCell ref="H160:K160"/>
    <mergeCell ref="L160:P160"/>
    <mergeCell ref="Q155:AF155"/>
    <mergeCell ref="AG155:AJ155"/>
    <mergeCell ref="AK155:AL155"/>
    <mergeCell ref="AM155:AP155"/>
    <mergeCell ref="A155:B155"/>
    <mergeCell ref="C155:G155"/>
    <mergeCell ref="H155:K155"/>
    <mergeCell ref="L155:P155"/>
    <mergeCell ref="Q156:AF156"/>
    <mergeCell ref="AG156:AJ156"/>
    <mergeCell ref="AK156:AL156"/>
    <mergeCell ref="AM156:AP156"/>
    <mergeCell ref="A156:B156"/>
    <mergeCell ref="C156:G156"/>
    <mergeCell ref="H156:K156"/>
    <mergeCell ref="L156:P156"/>
    <mergeCell ref="Q157:AF157"/>
    <mergeCell ref="AG157:AJ157"/>
    <mergeCell ref="AK157:AL157"/>
    <mergeCell ref="AM157:AP157"/>
    <mergeCell ref="A157:B157"/>
    <mergeCell ref="C157:G157"/>
    <mergeCell ref="H157:K157"/>
    <mergeCell ref="L157:P157"/>
    <mergeCell ref="Q152:AF152"/>
    <mergeCell ref="AG152:AJ152"/>
    <mergeCell ref="AK152:AL152"/>
    <mergeCell ref="AM152:AP152"/>
    <mergeCell ref="A152:B152"/>
    <mergeCell ref="C152:G152"/>
    <mergeCell ref="H152:K152"/>
    <mergeCell ref="L152:P152"/>
    <mergeCell ref="Q153:AF153"/>
    <mergeCell ref="AG153:AJ153"/>
    <mergeCell ref="AK153:AL153"/>
    <mergeCell ref="AM153:AP153"/>
    <mergeCell ref="A153:B153"/>
    <mergeCell ref="C153:G153"/>
    <mergeCell ref="H153:K153"/>
    <mergeCell ref="L153:P153"/>
    <mergeCell ref="Q154:AF154"/>
    <mergeCell ref="AG154:AJ154"/>
    <mergeCell ref="AK154:AL154"/>
    <mergeCell ref="AM154:AP154"/>
    <mergeCell ref="A154:B154"/>
    <mergeCell ref="C154:G154"/>
    <mergeCell ref="H154:K154"/>
    <mergeCell ref="L154:P154"/>
    <mergeCell ref="Q149:AF149"/>
    <mergeCell ref="AG149:AJ149"/>
    <mergeCell ref="AK149:AL149"/>
    <mergeCell ref="AM149:AP149"/>
    <mergeCell ref="A149:B149"/>
    <mergeCell ref="C149:G149"/>
    <mergeCell ref="H149:K149"/>
    <mergeCell ref="L149:P149"/>
    <mergeCell ref="Q150:AF150"/>
    <mergeCell ref="AG150:AJ150"/>
    <mergeCell ref="AK150:AL150"/>
    <mergeCell ref="AM150:AP150"/>
    <mergeCell ref="A150:B150"/>
    <mergeCell ref="C150:G150"/>
    <mergeCell ref="H150:K150"/>
    <mergeCell ref="L150:P150"/>
    <mergeCell ref="Q151:AF151"/>
    <mergeCell ref="AG151:AJ151"/>
    <mergeCell ref="AK151:AL151"/>
    <mergeCell ref="AM151:AP151"/>
    <mergeCell ref="A151:B151"/>
    <mergeCell ref="C151:G151"/>
    <mergeCell ref="H151:K151"/>
    <mergeCell ref="L151:P151"/>
    <mergeCell ref="Q146:AF146"/>
    <mergeCell ref="AG146:AJ146"/>
    <mergeCell ref="AK146:AL146"/>
    <mergeCell ref="AM146:AP146"/>
    <mergeCell ref="A146:B146"/>
    <mergeCell ref="C146:G146"/>
    <mergeCell ref="H146:K146"/>
    <mergeCell ref="L146:P146"/>
    <mergeCell ref="Q147:AF147"/>
    <mergeCell ref="AG147:AJ147"/>
    <mergeCell ref="AK147:AL147"/>
    <mergeCell ref="AM147:AP147"/>
    <mergeCell ref="A147:B147"/>
    <mergeCell ref="C147:G147"/>
    <mergeCell ref="H147:K147"/>
    <mergeCell ref="L147:P147"/>
    <mergeCell ref="Q148:AF148"/>
    <mergeCell ref="AG148:AJ148"/>
    <mergeCell ref="AK148:AL148"/>
    <mergeCell ref="AM148:AP148"/>
    <mergeCell ref="A148:B148"/>
    <mergeCell ref="C148:G148"/>
    <mergeCell ref="H148:K148"/>
    <mergeCell ref="L148:P148"/>
    <mergeCell ref="Q143:AF143"/>
    <mergeCell ref="AG143:AJ143"/>
    <mergeCell ref="AK143:AL143"/>
    <mergeCell ref="AM143:AP143"/>
    <mergeCell ref="A143:B143"/>
    <mergeCell ref="C143:G143"/>
    <mergeCell ref="H143:K143"/>
    <mergeCell ref="L143:P143"/>
    <mergeCell ref="Q144:AF144"/>
    <mergeCell ref="AG144:AJ144"/>
    <mergeCell ref="AK144:AL144"/>
    <mergeCell ref="AM144:AP144"/>
    <mergeCell ref="A144:B144"/>
    <mergeCell ref="C144:G144"/>
    <mergeCell ref="H144:K144"/>
    <mergeCell ref="L144:P144"/>
    <mergeCell ref="Q145:AF145"/>
    <mergeCell ref="AG145:AJ145"/>
    <mergeCell ref="AK145:AL145"/>
    <mergeCell ref="AM145:AP145"/>
    <mergeCell ref="A145:B145"/>
    <mergeCell ref="C145:G145"/>
    <mergeCell ref="H145:K145"/>
    <mergeCell ref="L145:P145"/>
    <mergeCell ref="Q140:AF140"/>
    <mergeCell ref="AG140:AJ140"/>
    <mergeCell ref="AK140:AL140"/>
    <mergeCell ref="AM140:AP140"/>
    <mergeCell ref="A140:B140"/>
    <mergeCell ref="C140:G140"/>
    <mergeCell ref="H140:K140"/>
    <mergeCell ref="L140:P140"/>
    <mergeCell ref="Q141:AF141"/>
    <mergeCell ref="AG141:AJ141"/>
    <mergeCell ref="AK141:AL141"/>
    <mergeCell ref="AM141:AP141"/>
    <mergeCell ref="A141:B141"/>
    <mergeCell ref="C141:G141"/>
    <mergeCell ref="H141:K141"/>
    <mergeCell ref="L141:P141"/>
    <mergeCell ref="Q142:AF142"/>
    <mergeCell ref="AG142:AJ142"/>
    <mergeCell ref="AK142:AL142"/>
    <mergeCell ref="AM142:AP142"/>
    <mergeCell ref="A142:B142"/>
    <mergeCell ref="C142:G142"/>
    <mergeCell ref="H142:K142"/>
    <mergeCell ref="L142:P142"/>
    <mergeCell ref="Q137:AF137"/>
    <mergeCell ref="AG137:AJ137"/>
    <mergeCell ref="AK137:AL137"/>
    <mergeCell ref="AM137:AP137"/>
    <mergeCell ref="A137:B137"/>
    <mergeCell ref="C137:G137"/>
    <mergeCell ref="H137:K137"/>
    <mergeCell ref="L137:P137"/>
    <mergeCell ref="Q138:AF138"/>
    <mergeCell ref="AG138:AJ138"/>
    <mergeCell ref="AK138:AL138"/>
    <mergeCell ref="AM138:AP138"/>
    <mergeCell ref="A138:B138"/>
    <mergeCell ref="C138:G138"/>
    <mergeCell ref="H138:K138"/>
    <mergeCell ref="L138:P138"/>
    <mergeCell ref="Q139:AF139"/>
    <mergeCell ref="AG139:AJ139"/>
    <mergeCell ref="AK139:AL139"/>
    <mergeCell ref="AM139:AP139"/>
    <mergeCell ref="A139:B139"/>
    <mergeCell ref="C139:G139"/>
    <mergeCell ref="H139:K139"/>
    <mergeCell ref="L139:P139"/>
    <mergeCell ref="Q134:AF134"/>
    <mergeCell ref="AG134:AJ134"/>
    <mergeCell ref="AK134:AL134"/>
    <mergeCell ref="AM134:AP134"/>
    <mergeCell ref="A134:B134"/>
    <mergeCell ref="C134:G134"/>
    <mergeCell ref="H134:K134"/>
    <mergeCell ref="L134:P134"/>
    <mergeCell ref="Q135:AF135"/>
    <mergeCell ref="AG135:AJ135"/>
    <mergeCell ref="AK135:AL135"/>
    <mergeCell ref="AM135:AP135"/>
    <mergeCell ref="A135:B135"/>
    <mergeCell ref="C135:G135"/>
    <mergeCell ref="H135:K135"/>
    <mergeCell ref="L135:P135"/>
    <mergeCell ref="Q136:AF136"/>
    <mergeCell ref="AG136:AJ136"/>
    <mergeCell ref="AK136:AL136"/>
    <mergeCell ref="AM136:AP136"/>
    <mergeCell ref="A136:B136"/>
    <mergeCell ref="C136:G136"/>
    <mergeCell ref="H136:K136"/>
    <mergeCell ref="L136:P136"/>
    <mergeCell ref="Q131:AF131"/>
    <mergeCell ref="AG131:AJ131"/>
    <mergeCell ref="AK131:AL131"/>
    <mergeCell ref="AM131:AP131"/>
    <mergeCell ref="A131:B131"/>
    <mergeCell ref="C131:G131"/>
    <mergeCell ref="H131:K131"/>
    <mergeCell ref="L131:P131"/>
    <mergeCell ref="Q132:AF132"/>
    <mergeCell ref="AG132:AJ132"/>
    <mergeCell ref="AK132:AL132"/>
    <mergeCell ref="AM132:AP132"/>
    <mergeCell ref="A132:B132"/>
    <mergeCell ref="C132:G132"/>
    <mergeCell ref="H132:K132"/>
    <mergeCell ref="L132:P132"/>
    <mergeCell ref="Q133:AF133"/>
    <mergeCell ref="AG133:AJ133"/>
    <mergeCell ref="AK133:AL133"/>
    <mergeCell ref="AM133:AP133"/>
    <mergeCell ref="A133:B133"/>
    <mergeCell ref="C133:G133"/>
    <mergeCell ref="H133:K133"/>
    <mergeCell ref="L133:P133"/>
    <mergeCell ref="Q128:AF128"/>
    <mergeCell ref="AG128:AJ128"/>
    <mergeCell ref="AK128:AL128"/>
    <mergeCell ref="AM128:AP128"/>
    <mergeCell ref="A128:B128"/>
    <mergeCell ref="C128:G128"/>
    <mergeCell ref="H128:K128"/>
    <mergeCell ref="L128:P128"/>
    <mergeCell ref="Q129:AF129"/>
    <mergeCell ref="AG129:AJ129"/>
    <mergeCell ref="AK129:AL129"/>
    <mergeCell ref="AM129:AP129"/>
    <mergeCell ref="A129:B129"/>
    <mergeCell ref="C129:G129"/>
    <mergeCell ref="H129:K129"/>
    <mergeCell ref="L129:P129"/>
    <mergeCell ref="Q130:AF130"/>
    <mergeCell ref="AG130:AJ130"/>
    <mergeCell ref="AK130:AL130"/>
    <mergeCell ref="AM130:AP130"/>
    <mergeCell ref="A130:B130"/>
    <mergeCell ref="C130:G130"/>
    <mergeCell ref="H130:K130"/>
    <mergeCell ref="L130:P130"/>
    <mergeCell ref="Q125:AF125"/>
    <mergeCell ref="AG125:AJ125"/>
    <mergeCell ref="AK125:AL125"/>
    <mergeCell ref="AM125:AP125"/>
    <mergeCell ref="A125:B125"/>
    <mergeCell ref="C125:G125"/>
    <mergeCell ref="H125:K125"/>
    <mergeCell ref="L125:P125"/>
    <mergeCell ref="Q126:AF126"/>
    <mergeCell ref="AG126:AJ126"/>
    <mergeCell ref="AK126:AL126"/>
    <mergeCell ref="AM126:AP126"/>
    <mergeCell ref="A126:B126"/>
    <mergeCell ref="C126:G126"/>
    <mergeCell ref="H126:K126"/>
    <mergeCell ref="L126:P126"/>
    <mergeCell ref="Q127:AF127"/>
    <mergeCell ref="AG127:AJ127"/>
    <mergeCell ref="AK127:AL127"/>
    <mergeCell ref="AM127:AP127"/>
    <mergeCell ref="A127:B127"/>
    <mergeCell ref="C127:G127"/>
    <mergeCell ref="H127:K127"/>
    <mergeCell ref="L127:P127"/>
    <mergeCell ref="Q122:AF122"/>
    <mergeCell ref="AG122:AJ122"/>
    <mergeCell ref="AK122:AL122"/>
    <mergeCell ref="AM122:AP122"/>
    <mergeCell ref="A122:B122"/>
    <mergeCell ref="C122:G122"/>
    <mergeCell ref="H122:K122"/>
    <mergeCell ref="L122:P122"/>
    <mergeCell ref="Q123:AF123"/>
    <mergeCell ref="AG123:AJ123"/>
    <mergeCell ref="AK123:AL123"/>
    <mergeCell ref="AM123:AP123"/>
    <mergeCell ref="A123:B123"/>
    <mergeCell ref="C123:G123"/>
    <mergeCell ref="H123:K123"/>
    <mergeCell ref="L123:P123"/>
    <mergeCell ref="Q124:AF124"/>
    <mergeCell ref="AG124:AJ124"/>
    <mergeCell ref="AK124:AL124"/>
    <mergeCell ref="AM124:AP124"/>
    <mergeCell ref="A124:B124"/>
    <mergeCell ref="C124:G124"/>
    <mergeCell ref="H124:K124"/>
    <mergeCell ref="L124:P124"/>
    <mergeCell ref="Q119:AF119"/>
    <mergeCell ref="AG119:AJ119"/>
    <mergeCell ref="AK119:AL119"/>
    <mergeCell ref="AM119:AP119"/>
    <mergeCell ref="A119:B119"/>
    <mergeCell ref="C119:G119"/>
    <mergeCell ref="H119:K119"/>
    <mergeCell ref="L119:P119"/>
    <mergeCell ref="Q120:AF120"/>
    <mergeCell ref="AG120:AJ120"/>
    <mergeCell ref="AK120:AL120"/>
    <mergeCell ref="AM120:AP120"/>
    <mergeCell ref="A120:B120"/>
    <mergeCell ref="C120:G120"/>
    <mergeCell ref="H120:K120"/>
    <mergeCell ref="L120:P120"/>
    <mergeCell ref="Q121:AF121"/>
    <mergeCell ref="AG121:AJ121"/>
    <mergeCell ref="AK121:AL121"/>
    <mergeCell ref="AM121:AP121"/>
    <mergeCell ref="A121:B121"/>
    <mergeCell ref="C121:G121"/>
    <mergeCell ref="H121:K121"/>
    <mergeCell ref="L121:P121"/>
    <mergeCell ref="Q116:AF116"/>
    <mergeCell ref="AG116:AJ116"/>
    <mergeCell ref="AK116:AL116"/>
    <mergeCell ref="AM116:AP116"/>
    <mergeCell ref="A116:B116"/>
    <mergeCell ref="C116:G116"/>
    <mergeCell ref="H116:K116"/>
    <mergeCell ref="L116:P116"/>
    <mergeCell ref="Q117:AF117"/>
    <mergeCell ref="AG117:AJ117"/>
    <mergeCell ref="AK117:AL117"/>
    <mergeCell ref="AM117:AP117"/>
    <mergeCell ref="A117:B117"/>
    <mergeCell ref="C117:G117"/>
    <mergeCell ref="H117:K117"/>
    <mergeCell ref="L117:P117"/>
    <mergeCell ref="Q118:AF118"/>
    <mergeCell ref="AG118:AJ118"/>
    <mergeCell ref="AK118:AL118"/>
    <mergeCell ref="AM118:AP118"/>
    <mergeCell ref="A118:B118"/>
    <mergeCell ref="C118:G118"/>
    <mergeCell ref="H118:K118"/>
    <mergeCell ref="L118:P118"/>
    <mergeCell ref="Q113:AF113"/>
    <mergeCell ref="AG113:AJ113"/>
    <mergeCell ref="AK113:AL113"/>
    <mergeCell ref="AM113:AP113"/>
    <mergeCell ref="A113:B113"/>
    <mergeCell ref="C113:G113"/>
    <mergeCell ref="H113:K113"/>
    <mergeCell ref="L113:P113"/>
    <mergeCell ref="Q114:AF114"/>
    <mergeCell ref="AG114:AJ114"/>
    <mergeCell ref="AK114:AL114"/>
    <mergeCell ref="AM114:AP114"/>
    <mergeCell ref="A114:B114"/>
    <mergeCell ref="C114:G114"/>
    <mergeCell ref="H114:K114"/>
    <mergeCell ref="L114:P114"/>
    <mergeCell ref="Q115:AF115"/>
    <mergeCell ref="AG115:AJ115"/>
    <mergeCell ref="AK115:AL115"/>
    <mergeCell ref="AM115:AP115"/>
    <mergeCell ref="A115:B115"/>
    <mergeCell ref="C115:G115"/>
    <mergeCell ref="H115:K115"/>
    <mergeCell ref="L115:P115"/>
    <mergeCell ref="Q110:AF110"/>
    <mergeCell ref="AG110:AJ110"/>
    <mergeCell ref="AK110:AL110"/>
    <mergeCell ref="AM110:AP110"/>
    <mergeCell ref="A110:B110"/>
    <mergeCell ref="C110:G110"/>
    <mergeCell ref="H110:K110"/>
    <mergeCell ref="L110:P110"/>
    <mergeCell ref="Q111:AF111"/>
    <mergeCell ref="AG111:AJ111"/>
    <mergeCell ref="AK111:AL111"/>
    <mergeCell ref="AM111:AP111"/>
    <mergeCell ref="A111:B111"/>
    <mergeCell ref="C111:G111"/>
    <mergeCell ref="H111:K111"/>
    <mergeCell ref="L111:P111"/>
    <mergeCell ref="Q112:AF112"/>
    <mergeCell ref="AG112:AJ112"/>
    <mergeCell ref="AK112:AL112"/>
    <mergeCell ref="AM112:AP112"/>
    <mergeCell ref="A112:B112"/>
    <mergeCell ref="C112:G112"/>
    <mergeCell ref="H112:K112"/>
    <mergeCell ref="L112:P112"/>
    <mergeCell ref="Q107:AF107"/>
    <mergeCell ref="AG107:AJ107"/>
    <mergeCell ref="AK107:AL107"/>
    <mergeCell ref="AM107:AP107"/>
    <mergeCell ref="A107:B107"/>
    <mergeCell ref="C107:G107"/>
    <mergeCell ref="H107:K107"/>
    <mergeCell ref="L107:P107"/>
    <mergeCell ref="Q108:AF108"/>
    <mergeCell ref="AG108:AJ108"/>
    <mergeCell ref="AK108:AL108"/>
    <mergeCell ref="AM108:AP108"/>
    <mergeCell ref="A108:B108"/>
    <mergeCell ref="C108:G108"/>
    <mergeCell ref="H108:K108"/>
    <mergeCell ref="L108:P108"/>
    <mergeCell ref="Q109:AF109"/>
    <mergeCell ref="AG109:AJ109"/>
    <mergeCell ref="AK109:AL109"/>
    <mergeCell ref="AM109:AP109"/>
    <mergeCell ref="A109:B109"/>
    <mergeCell ref="C109:G109"/>
    <mergeCell ref="H109:K109"/>
    <mergeCell ref="L109:P109"/>
    <mergeCell ref="Q104:AF104"/>
    <mergeCell ref="AG104:AJ104"/>
    <mergeCell ref="AK104:AL104"/>
    <mergeCell ref="AM104:AP104"/>
    <mergeCell ref="A104:B104"/>
    <mergeCell ref="C104:G104"/>
    <mergeCell ref="H104:K104"/>
    <mergeCell ref="L104:P104"/>
    <mergeCell ref="Q105:AF105"/>
    <mergeCell ref="AG105:AJ105"/>
    <mergeCell ref="AK105:AL105"/>
    <mergeCell ref="AM105:AP105"/>
    <mergeCell ref="A105:B105"/>
    <mergeCell ref="C105:G105"/>
    <mergeCell ref="H105:K105"/>
    <mergeCell ref="L105:P105"/>
    <mergeCell ref="Q106:AF106"/>
    <mergeCell ref="AG106:AJ106"/>
    <mergeCell ref="AK106:AL106"/>
    <mergeCell ref="AM106:AP106"/>
    <mergeCell ref="A106:B106"/>
    <mergeCell ref="C106:G106"/>
    <mergeCell ref="H106:K106"/>
    <mergeCell ref="L106:P106"/>
    <mergeCell ref="Q101:AF101"/>
    <mergeCell ref="AG101:AJ101"/>
    <mergeCell ref="AK101:AL101"/>
    <mergeCell ref="AM101:AP101"/>
    <mergeCell ref="A101:B101"/>
    <mergeCell ref="C101:G101"/>
    <mergeCell ref="H101:K101"/>
    <mergeCell ref="L101:P101"/>
    <mergeCell ref="Q102:AF102"/>
    <mergeCell ref="AG102:AJ102"/>
    <mergeCell ref="AK102:AL102"/>
    <mergeCell ref="AM102:AP102"/>
    <mergeCell ref="A102:B102"/>
    <mergeCell ref="C102:G102"/>
    <mergeCell ref="H102:K102"/>
    <mergeCell ref="L102:P102"/>
    <mergeCell ref="Q103:AF103"/>
    <mergeCell ref="AG103:AJ103"/>
    <mergeCell ref="AK103:AL103"/>
    <mergeCell ref="AM103:AP103"/>
    <mergeCell ref="A103:B103"/>
    <mergeCell ref="C103:G103"/>
    <mergeCell ref="H103:K103"/>
    <mergeCell ref="L103:P103"/>
    <mergeCell ref="Q98:AF98"/>
    <mergeCell ref="AG98:AJ98"/>
    <mergeCell ref="AK98:AL98"/>
    <mergeCell ref="AM98:AP98"/>
    <mergeCell ref="A98:B98"/>
    <mergeCell ref="C98:G98"/>
    <mergeCell ref="H98:K98"/>
    <mergeCell ref="L98:P98"/>
    <mergeCell ref="Q99:AF99"/>
    <mergeCell ref="AG99:AJ99"/>
    <mergeCell ref="AK99:AL99"/>
    <mergeCell ref="AM99:AP99"/>
    <mergeCell ref="A99:B99"/>
    <mergeCell ref="C99:G99"/>
    <mergeCell ref="H99:K99"/>
    <mergeCell ref="L99:P99"/>
    <mergeCell ref="Q100:AF100"/>
    <mergeCell ref="AG100:AJ100"/>
    <mergeCell ref="AK100:AL100"/>
    <mergeCell ref="AM100:AP100"/>
    <mergeCell ref="A100:B100"/>
    <mergeCell ref="C100:G100"/>
    <mergeCell ref="H100:K100"/>
    <mergeCell ref="L100:P100"/>
    <mergeCell ref="Q95:AF95"/>
    <mergeCell ref="AG95:AJ95"/>
    <mergeCell ref="AK95:AL95"/>
    <mergeCell ref="AM95:AP95"/>
    <mergeCell ref="A95:B95"/>
    <mergeCell ref="C95:G95"/>
    <mergeCell ref="H95:K95"/>
    <mergeCell ref="L95:P95"/>
    <mergeCell ref="Q96:AF96"/>
    <mergeCell ref="AG96:AJ96"/>
    <mergeCell ref="AK96:AL96"/>
    <mergeCell ref="AM96:AP96"/>
    <mergeCell ref="A96:B96"/>
    <mergeCell ref="C96:G96"/>
    <mergeCell ref="H96:K96"/>
    <mergeCell ref="L96:P96"/>
    <mergeCell ref="Q97:AF97"/>
    <mergeCell ref="AG97:AJ97"/>
    <mergeCell ref="AK97:AL97"/>
    <mergeCell ref="AM97:AP97"/>
    <mergeCell ref="A97:B97"/>
    <mergeCell ref="C97:G97"/>
    <mergeCell ref="H97:K97"/>
    <mergeCell ref="L97:P97"/>
    <mergeCell ref="Q92:AF92"/>
    <mergeCell ref="AG92:AJ92"/>
    <mergeCell ref="AK92:AL92"/>
    <mergeCell ref="AM92:AP92"/>
    <mergeCell ref="A92:B92"/>
    <mergeCell ref="C92:G92"/>
    <mergeCell ref="H92:K92"/>
    <mergeCell ref="L92:P92"/>
    <mergeCell ref="Q93:AF93"/>
    <mergeCell ref="AG93:AJ93"/>
    <mergeCell ref="AK93:AL93"/>
    <mergeCell ref="AM93:AP93"/>
    <mergeCell ref="A93:B93"/>
    <mergeCell ref="C93:G93"/>
    <mergeCell ref="H93:K93"/>
    <mergeCell ref="L93:P93"/>
    <mergeCell ref="Q94:AF94"/>
    <mergeCell ref="AG94:AJ94"/>
    <mergeCell ref="AK94:AL94"/>
    <mergeCell ref="AM94:AP94"/>
    <mergeCell ref="A94:B94"/>
    <mergeCell ref="C94:G94"/>
    <mergeCell ref="H94:K94"/>
    <mergeCell ref="L94:P94"/>
    <mergeCell ref="Q89:AF89"/>
    <mergeCell ref="AG89:AJ89"/>
    <mergeCell ref="AK89:AL89"/>
    <mergeCell ref="AM89:AP89"/>
    <mergeCell ref="A89:B89"/>
    <mergeCell ref="C89:G89"/>
    <mergeCell ref="H89:K89"/>
    <mergeCell ref="L89:P89"/>
    <mergeCell ref="Q90:AF90"/>
    <mergeCell ref="AG90:AJ90"/>
    <mergeCell ref="AK90:AL90"/>
    <mergeCell ref="AM90:AP90"/>
    <mergeCell ref="A90:B90"/>
    <mergeCell ref="C90:G90"/>
    <mergeCell ref="H90:K90"/>
    <mergeCell ref="L90:P90"/>
    <mergeCell ref="Q91:AF91"/>
    <mergeCell ref="AG91:AJ91"/>
    <mergeCell ref="AK91:AL91"/>
    <mergeCell ref="AM91:AP91"/>
    <mergeCell ref="A91:B91"/>
    <mergeCell ref="C91:G91"/>
    <mergeCell ref="H91:K91"/>
    <mergeCell ref="L91:P91"/>
    <mergeCell ref="Q86:AF86"/>
    <mergeCell ref="AG86:AJ86"/>
    <mergeCell ref="AK86:AL86"/>
    <mergeCell ref="AM86:AP86"/>
    <mergeCell ref="A86:B86"/>
    <mergeCell ref="C86:G86"/>
    <mergeCell ref="H86:K86"/>
    <mergeCell ref="L86:P86"/>
    <mergeCell ref="Q87:AF87"/>
    <mergeCell ref="AG87:AJ87"/>
    <mergeCell ref="AK87:AL87"/>
    <mergeCell ref="AM87:AP87"/>
    <mergeCell ref="A87:B87"/>
    <mergeCell ref="C87:G87"/>
    <mergeCell ref="H87:K87"/>
    <mergeCell ref="L87:P87"/>
    <mergeCell ref="Q88:AF88"/>
    <mergeCell ref="AG88:AJ88"/>
    <mergeCell ref="AK88:AL88"/>
    <mergeCell ref="AM88:AP88"/>
    <mergeCell ref="A88:B88"/>
    <mergeCell ref="C88:G88"/>
    <mergeCell ref="H88:K88"/>
    <mergeCell ref="L88:P88"/>
    <mergeCell ref="Q83:AF83"/>
    <mergeCell ref="AG83:AJ83"/>
    <mergeCell ref="AK83:AL83"/>
    <mergeCell ref="AM83:AP83"/>
    <mergeCell ref="A83:B83"/>
    <mergeCell ref="C83:G83"/>
    <mergeCell ref="H83:K83"/>
    <mergeCell ref="L83:P83"/>
    <mergeCell ref="Q84:AF84"/>
    <mergeCell ref="AG84:AJ84"/>
    <mergeCell ref="AK84:AL84"/>
    <mergeCell ref="AM84:AP84"/>
    <mergeCell ref="A84:B84"/>
    <mergeCell ref="C84:G84"/>
    <mergeCell ref="H84:K84"/>
    <mergeCell ref="L84:P84"/>
    <mergeCell ref="Q85:AF85"/>
    <mergeCell ref="AG85:AJ85"/>
    <mergeCell ref="AK85:AL85"/>
    <mergeCell ref="AM85:AP85"/>
    <mergeCell ref="A85:B85"/>
    <mergeCell ref="C85:G85"/>
    <mergeCell ref="H85:K85"/>
    <mergeCell ref="L85:P85"/>
    <mergeCell ref="Q80:AF80"/>
    <mergeCell ref="AG80:AJ80"/>
    <mergeCell ref="AK80:AL80"/>
    <mergeCell ref="AM80:AP80"/>
    <mergeCell ref="A80:B80"/>
    <mergeCell ref="C80:G80"/>
    <mergeCell ref="H80:K80"/>
    <mergeCell ref="L80:P80"/>
    <mergeCell ref="Q81:AF81"/>
    <mergeCell ref="AG81:AJ81"/>
    <mergeCell ref="AK81:AL81"/>
    <mergeCell ref="AM81:AP81"/>
    <mergeCell ref="A81:B81"/>
    <mergeCell ref="C81:G81"/>
    <mergeCell ref="H81:K81"/>
    <mergeCell ref="L81:P81"/>
    <mergeCell ref="Q82:AF82"/>
    <mergeCell ref="AG82:AJ82"/>
    <mergeCell ref="AK82:AL82"/>
    <mergeCell ref="AM82:AP82"/>
    <mergeCell ref="A82:B82"/>
    <mergeCell ref="C82:G82"/>
    <mergeCell ref="H82:K82"/>
    <mergeCell ref="L82:P82"/>
    <mergeCell ref="Q77:AF77"/>
    <mergeCell ref="AG77:AJ77"/>
    <mergeCell ref="AK77:AL77"/>
    <mergeCell ref="AM77:AP77"/>
    <mergeCell ref="A77:B77"/>
    <mergeCell ref="C77:G77"/>
    <mergeCell ref="H77:K77"/>
    <mergeCell ref="L77:P77"/>
    <mergeCell ref="Q78:AF78"/>
    <mergeCell ref="AG78:AJ78"/>
    <mergeCell ref="AK78:AL78"/>
    <mergeCell ref="AM78:AP78"/>
    <mergeCell ref="A78:B78"/>
    <mergeCell ref="C78:G78"/>
    <mergeCell ref="H78:K78"/>
    <mergeCell ref="L78:P78"/>
    <mergeCell ref="Q79:AF79"/>
    <mergeCell ref="AG79:AJ79"/>
    <mergeCell ref="AK79:AL79"/>
    <mergeCell ref="AM79:AP79"/>
    <mergeCell ref="A79:B79"/>
    <mergeCell ref="C79:G79"/>
    <mergeCell ref="H79:K79"/>
    <mergeCell ref="L79:P79"/>
    <mergeCell ref="Q74:AF74"/>
    <mergeCell ref="AG74:AJ74"/>
    <mergeCell ref="AK74:AL74"/>
    <mergeCell ref="AM74:AP74"/>
    <mergeCell ref="A74:B74"/>
    <mergeCell ref="C74:G74"/>
    <mergeCell ref="H74:K74"/>
    <mergeCell ref="L74:P74"/>
    <mergeCell ref="Q75:AF75"/>
    <mergeCell ref="AG75:AJ75"/>
    <mergeCell ref="AK75:AL75"/>
    <mergeCell ref="AM75:AP75"/>
    <mergeCell ref="A75:B75"/>
    <mergeCell ref="C75:G75"/>
    <mergeCell ref="H75:K75"/>
    <mergeCell ref="L75:P75"/>
    <mergeCell ref="Q76:AF76"/>
    <mergeCell ref="AG76:AJ76"/>
    <mergeCell ref="AK76:AL76"/>
    <mergeCell ref="AM76:AP76"/>
    <mergeCell ref="A76:B76"/>
    <mergeCell ref="C76:G76"/>
    <mergeCell ref="H76:K76"/>
    <mergeCell ref="L76:P76"/>
    <mergeCell ref="Q71:AF71"/>
    <mergeCell ref="AG71:AJ71"/>
    <mergeCell ref="AK71:AL71"/>
    <mergeCell ref="AM71:AP71"/>
    <mergeCell ref="A71:B71"/>
    <mergeCell ref="C71:G71"/>
    <mergeCell ref="H71:K71"/>
    <mergeCell ref="L71:P71"/>
    <mergeCell ref="Q72:AF72"/>
    <mergeCell ref="AG72:AJ72"/>
    <mergeCell ref="AK72:AL72"/>
    <mergeCell ref="AM72:AP72"/>
    <mergeCell ref="A72:B72"/>
    <mergeCell ref="C72:G72"/>
    <mergeCell ref="H72:K72"/>
    <mergeCell ref="L72:P72"/>
    <mergeCell ref="Q73:AF73"/>
    <mergeCell ref="AG73:AJ73"/>
    <mergeCell ref="AK73:AL73"/>
    <mergeCell ref="AM73:AP73"/>
    <mergeCell ref="A73:B73"/>
    <mergeCell ref="C73:G73"/>
    <mergeCell ref="H73:K73"/>
    <mergeCell ref="L73:P73"/>
    <mergeCell ref="Q68:AF68"/>
    <mergeCell ref="AG68:AJ68"/>
    <mergeCell ref="AK68:AL68"/>
    <mergeCell ref="AM68:AP68"/>
    <mergeCell ref="A68:B68"/>
    <mergeCell ref="C68:G68"/>
    <mergeCell ref="H68:K68"/>
    <mergeCell ref="L68:P68"/>
    <mergeCell ref="Q69:AF69"/>
    <mergeCell ref="AG69:AJ69"/>
    <mergeCell ref="AK69:AL69"/>
    <mergeCell ref="AM69:AP69"/>
    <mergeCell ref="A69:B69"/>
    <mergeCell ref="C69:G69"/>
    <mergeCell ref="H69:K69"/>
    <mergeCell ref="L69:P69"/>
    <mergeCell ref="Q70:AF70"/>
    <mergeCell ref="AG70:AJ70"/>
    <mergeCell ref="AK70:AL70"/>
    <mergeCell ref="AM70:AP70"/>
    <mergeCell ref="A70:B70"/>
    <mergeCell ref="C70:G70"/>
    <mergeCell ref="H70:K70"/>
    <mergeCell ref="L70:P70"/>
    <mergeCell ref="Q65:AF65"/>
    <mergeCell ref="AG65:AJ65"/>
    <mergeCell ref="AK65:AL65"/>
    <mergeCell ref="AM65:AP65"/>
    <mergeCell ref="A65:B65"/>
    <mergeCell ref="C65:G65"/>
    <mergeCell ref="H65:K65"/>
    <mergeCell ref="L65:P65"/>
    <mergeCell ref="Q66:AF66"/>
    <mergeCell ref="AG66:AJ66"/>
    <mergeCell ref="AK66:AL66"/>
    <mergeCell ref="AM66:AP66"/>
    <mergeCell ref="A66:B66"/>
    <mergeCell ref="C66:G66"/>
    <mergeCell ref="H66:K66"/>
    <mergeCell ref="L66:P66"/>
    <mergeCell ref="Q67:AF67"/>
    <mergeCell ref="AG67:AJ67"/>
    <mergeCell ref="AK67:AL67"/>
    <mergeCell ref="AM67:AP67"/>
    <mergeCell ref="A67:B67"/>
    <mergeCell ref="C67:G67"/>
    <mergeCell ref="H67:K67"/>
    <mergeCell ref="L67:P67"/>
    <mergeCell ref="Q62:AF62"/>
    <mergeCell ref="AG62:AJ62"/>
    <mergeCell ref="AK62:AL62"/>
    <mergeCell ref="AM62:AP62"/>
    <mergeCell ref="A62:B62"/>
    <mergeCell ref="C62:G62"/>
    <mergeCell ref="H62:K62"/>
    <mergeCell ref="L62:P62"/>
    <mergeCell ref="Q63:AF63"/>
    <mergeCell ref="AG63:AJ63"/>
    <mergeCell ref="AK63:AL63"/>
    <mergeCell ref="AM63:AP63"/>
    <mergeCell ref="A63:B63"/>
    <mergeCell ref="C63:G63"/>
    <mergeCell ref="H63:K63"/>
    <mergeCell ref="L63:P63"/>
    <mergeCell ref="Q64:AF64"/>
    <mergeCell ref="AG64:AJ64"/>
    <mergeCell ref="AK64:AL64"/>
    <mergeCell ref="AM64:AP64"/>
    <mergeCell ref="A64:B64"/>
    <mergeCell ref="C64:G64"/>
    <mergeCell ref="H64:K64"/>
    <mergeCell ref="L64:P64"/>
    <mergeCell ref="Q59:AF59"/>
    <mergeCell ref="AG59:AJ59"/>
    <mergeCell ref="AK59:AL59"/>
    <mergeCell ref="AM59:AP59"/>
    <mergeCell ref="A59:B59"/>
    <mergeCell ref="C59:G59"/>
    <mergeCell ref="H59:K59"/>
    <mergeCell ref="L59:P59"/>
    <mergeCell ref="Q60:AF60"/>
    <mergeCell ref="AG60:AJ60"/>
    <mergeCell ref="AK60:AL60"/>
    <mergeCell ref="AM60:AP60"/>
    <mergeCell ref="A60:B60"/>
    <mergeCell ref="C60:G60"/>
    <mergeCell ref="H60:K60"/>
    <mergeCell ref="L60:P60"/>
    <mergeCell ref="Q61:AF61"/>
    <mergeCell ref="AG61:AJ61"/>
    <mergeCell ref="AK61:AL61"/>
    <mergeCell ref="AM61:AP61"/>
    <mergeCell ref="A61:B61"/>
    <mergeCell ref="C61:G61"/>
    <mergeCell ref="H61:K61"/>
    <mergeCell ref="L61:P61"/>
    <mergeCell ref="Q56:AF56"/>
    <mergeCell ref="AG56:AJ56"/>
    <mergeCell ref="AK56:AL56"/>
    <mergeCell ref="AM56:AP56"/>
    <mergeCell ref="A56:B56"/>
    <mergeCell ref="C56:G56"/>
    <mergeCell ref="H56:K56"/>
    <mergeCell ref="L56:P56"/>
    <mergeCell ref="Q57:AF57"/>
    <mergeCell ref="AG57:AJ57"/>
    <mergeCell ref="AK57:AL57"/>
    <mergeCell ref="AM57:AP57"/>
    <mergeCell ref="A57:B57"/>
    <mergeCell ref="C57:G57"/>
    <mergeCell ref="H57:K57"/>
    <mergeCell ref="L57:P57"/>
    <mergeCell ref="Q58:AF58"/>
    <mergeCell ref="AG58:AJ58"/>
    <mergeCell ref="AK58:AL58"/>
    <mergeCell ref="AM58:AP58"/>
    <mergeCell ref="A58:B58"/>
    <mergeCell ref="C58:G58"/>
    <mergeCell ref="H58:K58"/>
    <mergeCell ref="L58:P58"/>
    <mergeCell ref="Q53:AF53"/>
    <mergeCell ref="AG53:AJ53"/>
    <mergeCell ref="AK53:AL53"/>
    <mergeCell ref="AM53:AP53"/>
    <mergeCell ref="A53:B53"/>
    <mergeCell ref="C53:G53"/>
    <mergeCell ref="H53:K53"/>
    <mergeCell ref="L53:P53"/>
    <mergeCell ref="Q54:AF54"/>
    <mergeCell ref="AG54:AJ54"/>
    <mergeCell ref="AK54:AL54"/>
    <mergeCell ref="AM54:AP54"/>
    <mergeCell ref="A54:B54"/>
    <mergeCell ref="C54:G54"/>
    <mergeCell ref="H54:K54"/>
    <mergeCell ref="L54:P54"/>
    <mergeCell ref="Q55:AF55"/>
    <mergeCell ref="AG55:AJ55"/>
    <mergeCell ref="AK55:AL55"/>
    <mergeCell ref="AM55:AP55"/>
    <mergeCell ref="A55:B55"/>
    <mergeCell ref="C55:G55"/>
    <mergeCell ref="H55:K55"/>
    <mergeCell ref="L55:P55"/>
    <mergeCell ref="Q50:AF50"/>
    <mergeCell ref="AG50:AJ50"/>
    <mergeCell ref="AK50:AL50"/>
    <mergeCell ref="AM50:AP50"/>
    <mergeCell ref="A50:B50"/>
    <mergeCell ref="C50:G50"/>
    <mergeCell ref="H50:K50"/>
    <mergeCell ref="L50:P50"/>
    <mergeCell ref="Q51:AF51"/>
    <mergeCell ref="AG51:AJ51"/>
    <mergeCell ref="AK51:AL51"/>
    <mergeCell ref="AM51:AP51"/>
    <mergeCell ref="A51:B51"/>
    <mergeCell ref="C51:G51"/>
    <mergeCell ref="H51:K51"/>
    <mergeCell ref="L51:P51"/>
    <mergeCell ref="Q52:AF52"/>
    <mergeCell ref="AG52:AJ52"/>
    <mergeCell ref="AK52:AL52"/>
    <mergeCell ref="AM52:AP52"/>
    <mergeCell ref="A52:B52"/>
    <mergeCell ref="C52:G52"/>
    <mergeCell ref="H52:K52"/>
    <mergeCell ref="L52:P52"/>
    <mergeCell ref="Q47:AF47"/>
    <mergeCell ref="AG47:AJ47"/>
    <mergeCell ref="AK47:AL47"/>
    <mergeCell ref="AM47:AP47"/>
    <mergeCell ref="A47:B47"/>
    <mergeCell ref="C47:G47"/>
    <mergeCell ref="H47:K47"/>
    <mergeCell ref="L47:P47"/>
    <mergeCell ref="Q48:AF48"/>
    <mergeCell ref="AG48:AJ48"/>
    <mergeCell ref="AK48:AL48"/>
    <mergeCell ref="AM48:AP48"/>
    <mergeCell ref="A48:B48"/>
    <mergeCell ref="C48:G48"/>
    <mergeCell ref="H48:K48"/>
    <mergeCell ref="L48:P48"/>
    <mergeCell ref="Q49:AF49"/>
    <mergeCell ref="AG49:AJ49"/>
    <mergeCell ref="AK49:AL49"/>
    <mergeCell ref="AM49:AP49"/>
    <mergeCell ref="A49:B49"/>
    <mergeCell ref="C49:G49"/>
    <mergeCell ref="H49:K49"/>
    <mergeCell ref="L49:P49"/>
    <mergeCell ref="Q44:AF44"/>
    <mergeCell ref="AG44:AJ44"/>
    <mergeCell ref="AK44:AL44"/>
    <mergeCell ref="AM44:AP44"/>
    <mergeCell ref="A44:B44"/>
    <mergeCell ref="C44:G44"/>
    <mergeCell ref="H44:K44"/>
    <mergeCell ref="L44:P44"/>
    <mergeCell ref="Q45:AF45"/>
    <mergeCell ref="AG45:AJ45"/>
    <mergeCell ref="AK45:AL45"/>
    <mergeCell ref="AM45:AP45"/>
    <mergeCell ref="A45:B45"/>
    <mergeCell ref="C45:G45"/>
    <mergeCell ref="H45:K45"/>
    <mergeCell ref="L45:P45"/>
    <mergeCell ref="Q46:AF46"/>
    <mergeCell ref="AG46:AJ46"/>
    <mergeCell ref="AK46:AL46"/>
    <mergeCell ref="AM46:AP46"/>
    <mergeCell ref="A46:B46"/>
    <mergeCell ref="C46:G46"/>
    <mergeCell ref="H46:K46"/>
    <mergeCell ref="L46:P46"/>
    <mergeCell ref="Q41:AF41"/>
    <mergeCell ref="AG41:AJ41"/>
    <mergeCell ref="AK41:AL41"/>
    <mergeCell ref="AM41:AP41"/>
    <mergeCell ref="A41:B41"/>
    <mergeCell ref="C41:G41"/>
    <mergeCell ref="H41:K41"/>
    <mergeCell ref="L41:P41"/>
    <mergeCell ref="Q42:AF42"/>
    <mergeCell ref="AG42:AJ42"/>
    <mergeCell ref="AK42:AL42"/>
    <mergeCell ref="AM42:AP42"/>
    <mergeCell ref="A42:B42"/>
    <mergeCell ref="C42:G42"/>
    <mergeCell ref="H42:K42"/>
    <mergeCell ref="L42:P42"/>
    <mergeCell ref="Q43:AF43"/>
    <mergeCell ref="AG43:AJ43"/>
    <mergeCell ref="AK43:AL43"/>
    <mergeCell ref="AM43:AP43"/>
    <mergeCell ref="A43:B43"/>
    <mergeCell ref="C43:G43"/>
    <mergeCell ref="H43:K43"/>
    <mergeCell ref="L43:P43"/>
    <mergeCell ref="Q38:AF38"/>
    <mergeCell ref="AG38:AJ38"/>
    <mergeCell ref="AK38:AL38"/>
    <mergeCell ref="AM38:AP38"/>
    <mergeCell ref="A38:B38"/>
    <mergeCell ref="C38:G38"/>
    <mergeCell ref="H38:K38"/>
    <mergeCell ref="L38:P38"/>
    <mergeCell ref="Q39:AF39"/>
    <mergeCell ref="AG39:AJ39"/>
    <mergeCell ref="AK39:AL39"/>
    <mergeCell ref="AM39:AP39"/>
    <mergeCell ref="A39:B39"/>
    <mergeCell ref="C39:G39"/>
    <mergeCell ref="H39:K39"/>
    <mergeCell ref="L39:P39"/>
    <mergeCell ref="Q40:AF40"/>
    <mergeCell ref="AG40:AJ40"/>
    <mergeCell ref="AK40:AL40"/>
    <mergeCell ref="AM40:AP40"/>
    <mergeCell ref="A40:B40"/>
    <mergeCell ref="C40:G40"/>
    <mergeCell ref="H40:K40"/>
    <mergeCell ref="L40:P40"/>
    <mergeCell ref="Q35:AF35"/>
    <mergeCell ref="AG35:AJ35"/>
    <mergeCell ref="AK35:AL35"/>
    <mergeCell ref="AM35:AP35"/>
    <mergeCell ref="A35:B35"/>
    <mergeCell ref="C35:G35"/>
    <mergeCell ref="H35:K35"/>
    <mergeCell ref="L35:P35"/>
    <mergeCell ref="Q36:AF36"/>
    <mergeCell ref="AG36:AJ36"/>
    <mergeCell ref="AK36:AL36"/>
    <mergeCell ref="AM36:AP36"/>
    <mergeCell ref="A36:B36"/>
    <mergeCell ref="C36:G36"/>
    <mergeCell ref="H36:K36"/>
    <mergeCell ref="L36:P36"/>
    <mergeCell ref="Q37:AF37"/>
    <mergeCell ref="AG37:AJ37"/>
    <mergeCell ref="AK37:AL37"/>
    <mergeCell ref="AM37:AP37"/>
    <mergeCell ref="A37:B37"/>
    <mergeCell ref="C37:G37"/>
    <mergeCell ref="H37:K37"/>
    <mergeCell ref="L37:P37"/>
    <mergeCell ref="Q32:AF32"/>
    <mergeCell ref="AG32:AJ32"/>
    <mergeCell ref="AK32:AL32"/>
    <mergeCell ref="AM32:AP32"/>
    <mergeCell ref="A32:B32"/>
    <mergeCell ref="C32:G32"/>
    <mergeCell ref="H32:K32"/>
    <mergeCell ref="L32:P32"/>
    <mergeCell ref="Q33:AF33"/>
    <mergeCell ref="AG33:AJ33"/>
    <mergeCell ref="AK33:AL33"/>
    <mergeCell ref="AM33:AP33"/>
    <mergeCell ref="A33:B33"/>
    <mergeCell ref="C33:G33"/>
    <mergeCell ref="H33:K33"/>
    <mergeCell ref="L33:P33"/>
    <mergeCell ref="Q34:AF34"/>
    <mergeCell ref="AG34:AJ34"/>
    <mergeCell ref="AK34:AL34"/>
    <mergeCell ref="AM34:AP34"/>
    <mergeCell ref="A34:B34"/>
    <mergeCell ref="C34:G34"/>
    <mergeCell ref="H34:K34"/>
    <mergeCell ref="L34:P34"/>
    <mergeCell ref="Q29:AF29"/>
    <mergeCell ref="AG29:AJ29"/>
    <mergeCell ref="AK29:AL29"/>
    <mergeCell ref="AM29:AP29"/>
    <mergeCell ref="A29:B29"/>
    <mergeCell ref="C29:G29"/>
    <mergeCell ref="H29:K29"/>
    <mergeCell ref="L29:P29"/>
    <mergeCell ref="Q30:AF30"/>
    <mergeCell ref="AG30:AJ30"/>
    <mergeCell ref="AK30:AL30"/>
    <mergeCell ref="AM30:AP30"/>
    <mergeCell ref="A30:B30"/>
    <mergeCell ref="C30:G30"/>
    <mergeCell ref="H30:K30"/>
    <mergeCell ref="L30:P30"/>
    <mergeCell ref="Q31:AF31"/>
    <mergeCell ref="AG31:AJ31"/>
    <mergeCell ref="AK31:AL31"/>
    <mergeCell ref="AM31:AP31"/>
    <mergeCell ref="A31:B31"/>
    <mergeCell ref="C31:G31"/>
    <mergeCell ref="H31:K31"/>
    <mergeCell ref="L31:P31"/>
    <mergeCell ref="Q26:AF26"/>
    <mergeCell ref="AG26:AJ26"/>
    <mergeCell ref="AK26:AL26"/>
    <mergeCell ref="AM26:AP26"/>
    <mergeCell ref="A26:B26"/>
    <mergeCell ref="C26:G26"/>
    <mergeCell ref="H26:K26"/>
    <mergeCell ref="L26:P26"/>
    <mergeCell ref="Q27:AF27"/>
    <mergeCell ref="AG27:AJ27"/>
    <mergeCell ref="AK27:AL27"/>
    <mergeCell ref="AM27:AP27"/>
    <mergeCell ref="A27:B27"/>
    <mergeCell ref="C27:G27"/>
    <mergeCell ref="H27:K27"/>
    <mergeCell ref="L27:P27"/>
    <mergeCell ref="Q28:AF28"/>
    <mergeCell ref="AG28:AJ28"/>
    <mergeCell ref="AK28:AL28"/>
    <mergeCell ref="AM28:AP28"/>
    <mergeCell ref="A28:B28"/>
    <mergeCell ref="C28:G28"/>
    <mergeCell ref="H28:K28"/>
    <mergeCell ref="L28:P28"/>
    <mergeCell ref="Q23:AF23"/>
    <mergeCell ref="AG23:AJ23"/>
    <mergeCell ref="AK23:AL23"/>
    <mergeCell ref="AM23:AP23"/>
    <mergeCell ref="A23:B23"/>
    <mergeCell ref="C23:G23"/>
    <mergeCell ref="H23:K23"/>
    <mergeCell ref="L23:P23"/>
    <mergeCell ref="Q24:AF24"/>
    <mergeCell ref="AG24:AJ24"/>
    <mergeCell ref="AK24:AL24"/>
    <mergeCell ref="AM24:AP24"/>
    <mergeCell ref="A24:B24"/>
    <mergeCell ref="C24:G24"/>
    <mergeCell ref="H24:K24"/>
    <mergeCell ref="L24:P24"/>
    <mergeCell ref="Q25:AF25"/>
    <mergeCell ref="AG25:AJ25"/>
    <mergeCell ref="AK25:AL25"/>
    <mergeCell ref="AM25:AP25"/>
    <mergeCell ref="A25:B25"/>
    <mergeCell ref="C25:G25"/>
    <mergeCell ref="H25:K25"/>
    <mergeCell ref="L25:P25"/>
    <mergeCell ref="Q20:AF20"/>
    <mergeCell ref="AG20:AJ20"/>
    <mergeCell ref="AK20:AL20"/>
    <mergeCell ref="AM20:AP20"/>
    <mergeCell ref="A20:B20"/>
    <mergeCell ref="C20:G20"/>
    <mergeCell ref="H20:K20"/>
    <mergeCell ref="L20:P20"/>
    <mergeCell ref="Q21:AF21"/>
    <mergeCell ref="AG21:AJ21"/>
    <mergeCell ref="AK21:AL21"/>
    <mergeCell ref="AM21:AP21"/>
    <mergeCell ref="A21:B21"/>
    <mergeCell ref="C21:G21"/>
    <mergeCell ref="H21:K21"/>
    <mergeCell ref="L21:P21"/>
    <mergeCell ref="Q22:AF22"/>
    <mergeCell ref="AG22:AJ22"/>
    <mergeCell ref="AK22:AL22"/>
    <mergeCell ref="AM22:AP22"/>
    <mergeCell ref="A22:B22"/>
    <mergeCell ref="C22:G22"/>
    <mergeCell ref="H22:K22"/>
    <mergeCell ref="L22:P22"/>
    <mergeCell ref="Q17:AF17"/>
    <mergeCell ref="AG17:AJ17"/>
    <mergeCell ref="AK17:AL17"/>
    <mergeCell ref="AM17:AP17"/>
    <mergeCell ref="A17:B17"/>
    <mergeCell ref="C17:G17"/>
    <mergeCell ref="H17:K17"/>
    <mergeCell ref="L17:P17"/>
    <mergeCell ref="Q18:AF18"/>
    <mergeCell ref="AG18:AJ18"/>
    <mergeCell ref="AK18:AL18"/>
    <mergeCell ref="AM18:AP18"/>
    <mergeCell ref="A18:B18"/>
    <mergeCell ref="C18:G18"/>
    <mergeCell ref="H18:K18"/>
    <mergeCell ref="L18:P18"/>
    <mergeCell ref="Q19:AF19"/>
    <mergeCell ref="AG19:AJ19"/>
    <mergeCell ref="AK19:AL19"/>
    <mergeCell ref="AM19:AP19"/>
    <mergeCell ref="A19:B19"/>
    <mergeCell ref="C19:G19"/>
    <mergeCell ref="H19:K19"/>
    <mergeCell ref="L19:P19"/>
    <mergeCell ref="Q14:AF14"/>
    <mergeCell ref="AG14:AJ14"/>
    <mergeCell ref="AK14:AL14"/>
    <mergeCell ref="AM14:AP14"/>
    <mergeCell ref="A14:B14"/>
    <mergeCell ref="C14:G14"/>
    <mergeCell ref="H14:K14"/>
    <mergeCell ref="L14:P14"/>
    <mergeCell ref="Q15:AF15"/>
    <mergeCell ref="AG15:AJ15"/>
    <mergeCell ref="AK15:AL15"/>
    <mergeCell ref="AM15:AP15"/>
    <mergeCell ref="A15:B15"/>
    <mergeCell ref="C15:G15"/>
    <mergeCell ref="H15:K15"/>
    <mergeCell ref="L15:P15"/>
    <mergeCell ref="Q16:AF16"/>
    <mergeCell ref="AG16:AJ16"/>
    <mergeCell ref="AK16:AL16"/>
    <mergeCell ref="AM16:AP16"/>
    <mergeCell ref="A16:B16"/>
    <mergeCell ref="C16:G16"/>
    <mergeCell ref="H16:K16"/>
    <mergeCell ref="L16:P16"/>
    <mergeCell ref="Q11:AF11"/>
    <mergeCell ref="AG11:AJ11"/>
    <mergeCell ref="AK11:AL11"/>
    <mergeCell ref="AM11:AP11"/>
    <mergeCell ref="A11:B11"/>
    <mergeCell ref="C11:G11"/>
    <mergeCell ref="H11:K11"/>
    <mergeCell ref="L11:P11"/>
    <mergeCell ref="Q12:AF12"/>
    <mergeCell ref="AG12:AJ12"/>
    <mergeCell ref="AK12:AL12"/>
    <mergeCell ref="AM12:AP12"/>
    <mergeCell ref="A12:B12"/>
    <mergeCell ref="C12:G12"/>
    <mergeCell ref="H12:K12"/>
    <mergeCell ref="L12:P12"/>
    <mergeCell ref="Q13:AF13"/>
    <mergeCell ref="AG13:AJ13"/>
    <mergeCell ref="AK13:AL13"/>
    <mergeCell ref="AM13:AP13"/>
    <mergeCell ref="A13:B13"/>
    <mergeCell ref="C13:G13"/>
    <mergeCell ref="H13:K13"/>
    <mergeCell ref="L13:P13"/>
    <mergeCell ref="Q8:AF8"/>
    <mergeCell ref="AG8:AJ8"/>
    <mergeCell ref="AK8:AL8"/>
    <mergeCell ref="AM8:AP8"/>
    <mergeCell ref="A8:B8"/>
    <mergeCell ref="C8:G8"/>
    <mergeCell ref="H8:K8"/>
    <mergeCell ref="L8:P8"/>
    <mergeCell ref="Q9:AF9"/>
    <mergeCell ref="AG9:AJ9"/>
    <mergeCell ref="AK9:AL9"/>
    <mergeCell ref="AM9:AP9"/>
    <mergeCell ref="A9:B9"/>
    <mergeCell ref="C9:G9"/>
    <mergeCell ref="H9:K9"/>
    <mergeCell ref="L9:P9"/>
    <mergeCell ref="Q10:AF10"/>
    <mergeCell ref="AG10:AJ10"/>
    <mergeCell ref="AK10:AL10"/>
    <mergeCell ref="AM10:AP10"/>
    <mergeCell ref="A10:B10"/>
    <mergeCell ref="C10:G10"/>
    <mergeCell ref="H10:K10"/>
    <mergeCell ref="L10:P10"/>
    <mergeCell ref="Q5:AF5"/>
    <mergeCell ref="AG5:AJ5"/>
    <mergeCell ref="AK5:AL5"/>
    <mergeCell ref="AM5:AP5"/>
    <mergeCell ref="A5:B5"/>
    <mergeCell ref="C5:G5"/>
    <mergeCell ref="H5:K5"/>
    <mergeCell ref="L5:P5"/>
    <mergeCell ref="Q6:AF6"/>
    <mergeCell ref="AG6:AJ6"/>
    <mergeCell ref="AK6:AL6"/>
    <mergeCell ref="AM6:AP6"/>
    <mergeCell ref="A6:B6"/>
    <mergeCell ref="C6:G6"/>
    <mergeCell ref="H6:K6"/>
    <mergeCell ref="L6:P6"/>
    <mergeCell ref="Q7:AF7"/>
    <mergeCell ref="AG7:AJ7"/>
    <mergeCell ref="AK7:AL7"/>
    <mergeCell ref="AM7:AP7"/>
    <mergeCell ref="A7:B7"/>
    <mergeCell ref="C7:G7"/>
    <mergeCell ref="H7:K7"/>
    <mergeCell ref="L7:P7"/>
    <mergeCell ref="AM3:AP3"/>
    <mergeCell ref="AK3:AL3"/>
    <mergeCell ref="AG3:AJ3"/>
    <mergeCell ref="Q3:AF3"/>
    <mergeCell ref="A3:B3"/>
    <mergeCell ref="C3:G3"/>
    <mergeCell ref="H3:K3"/>
    <mergeCell ref="L3:P3"/>
    <mergeCell ref="AM4:AP4"/>
    <mergeCell ref="AK4:AL4"/>
    <mergeCell ref="AG4:AJ4"/>
    <mergeCell ref="Q4:AF4"/>
    <mergeCell ref="A4:B4"/>
    <mergeCell ref="C4:G4"/>
    <mergeCell ref="H4:K4"/>
    <mergeCell ref="L4:P4"/>
    <mergeCell ref="AG1:AP2"/>
    <mergeCell ref="Y1:AF2"/>
    <mergeCell ref="A1:F2"/>
    <mergeCell ref="G1:I2"/>
    <mergeCell ref="J1:P2"/>
    <mergeCell ref="Q1:X2"/>
  </mergeCells>
  <phoneticPr fontId="2" type="noConversion"/>
  <conditionalFormatting sqref="AK4:AL500">
    <cfRule type="cellIs" dxfId="5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0"/>
  <dimension ref="A1:BA501"/>
  <sheetViews>
    <sheetView rightToLeft="1" workbookViewId="0">
      <selection activeCell="D9" sqref="D9:E9"/>
    </sheetView>
  </sheetViews>
  <sheetFormatPr defaultColWidth="0" defaultRowHeight="15.75" zeroHeight="1"/>
  <cols>
    <col min="1" max="1" width="3.140625" style="1" customWidth="1"/>
    <col min="2" max="2" width="6.7109375" style="1" customWidth="1"/>
    <col min="3" max="6" width="3.140625" style="1" customWidth="1"/>
    <col min="7" max="7" width="6.42578125" style="1" customWidth="1"/>
    <col min="8" max="27" width="3.140625" style="1" customWidth="1"/>
    <col min="28" max="28" width="6.85546875" style="1" customWidth="1"/>
    <col min="29" max="32" width="3.140625" style="1" hidden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5" t="s">
        <v>0</v>
      </c>
      <c r="B1" s="85"/>
      <c r="C1" s="85"/>
      <c r="D1" s="85"/>
      <c r="E1" s="85"/>
      <c r="F1" s="86"/>
      <c r="G1" s="87">
        <v>8</v>
      </c>
      <c r="H1" s="85"/>
      <c r="I1" s="86"/>
      <c r="J1" s="88">
        <f>Q1-1</f>
        <v>41152</v>
      </c>
      <c r="K1" s="89"/>
      <c r="L1" s="89"/>
      <c r="M1" s="89"/>
      <c r="N1" s="89"/>
      <c r="O1" s="89"/>
      <c r="P1" s="90"/>
      <c r="Q1" s="91">
        <v>41153</v>
      </c>
      <c r="R1" s="92"/>
      <c r="S1" s="92"/>
      <c r="T1" s="92"/>
      <c r="U1" s="92"/>
      <c r="V1" s="92"/>
      <c r="W1" s="92"/>
      <c r="X1" s="93"/>
      <c r="Y1" s="83" t="s">
        <v>9</v>
      </c>
      <c r="Z1" s="84"/>
      <c r="AA1" s="84"/>
      <c r="AB1" s="84"/>
      <c r="AC1" s="84"/>
      <c r="AD1" s="84"/>
      <c r="AE1" s="84"/>
      <c r="AF1" s="84"/>
      <c r="AG1" s="82">
        <f>SUBTOTAL(109,AG4:AJ500)</f>
        <v>4312975</v>
      </c>
      <c r="AH1" s="82"/>
      <c r="AI1" s="82"/>
      <c r="AJ1" s="82"/>
      <c r="AK1" s="82"/>
      <c r="AL1" s="82"/>
      <c r="AM1" s="82"/>
      <c r="AN1" s="82"/>
      <c r="AO1" s="82"/>
      <c r="AP1" s="82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5"/>
      <c r="B2" s="85"/>
      <c r="C2" s="85"/>
      <c r="D2" s="85"/>
      <c r="E2" s="85"/>
      <c r="F2" s="86"/>
      <c r="G2" s="87"/>
      <c r="H2" s="85"/>
      <c r="I2" s="86"/>
      <c r="J2" s="88"/>
      <c r="K2" s="89"/>
      <c r="L2" s="89"/>
      <c r="M2" s="89"/>
      <c r="N2" s="89"/>
      <c r="O2" s="89"/>
      <c r="P2" s="90"/>
      <c r="Q2" s="91"/>
      <c r="R2" s="92"/>
      <c r="S2" s="92"/>
      <c r="T2" s="92"/>
      <c r="U2" s="92"/>
      <c r="V2" s="92"/>
      <c r="W2" s="92"/>
      <c r="X2" s="93"/>
      <c r="Y2" s="83"/>
      <c r="Z2" s="84"/>
      <c r="AA2" s="84"/>
      <c r="AB2" s="84"/>
      <c r="AC2" s="84"/>
      <c r="AD2" s="84"/>
      <c r="AE2" s="84"/>
      <c r="AF2" s="84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53">
      <c r="A3" s="74" t="s">
        <v>1</v>
      </c>
      <c r="B3" s="74"/>
      <c r="C3" s="74" t="s">
        <v>7</v>
      </c>
      <c r="D3" s="74"/>
      <c r="E3" s="74"/>
      <c r="F3" s="74"/>
      <c r="G3" s="74"/>
      <c r="H3" s="74" t="s">
        <v>2</v>
      </c>
      <c r="I3" s="74"/>
      <c r="J3" s="74"/>
      <c r="K3" s="74"/>
      <c r="L3" s="74" t="s">
        <v>3</v>
      </c>
      <c r="M3" s="74"/>
      <c r="N3" s="74"/>
      <c r="O3" s="74"/>
      <c r="P3" s="74"/>
      <c r="Q3" s="74" t="s">
        <v>4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 t="s">
        <v>8</v>
      </c>
      <c r="AH3" s="74"/>
      <c r="AI3" s="74"/>
      <c r="AJ3" s="74"/>
      <c r="AK3" s="74" t="s">
        <v>5</v>
      </c>
      <c r="AL3" s="74"/>
      <c r="AM3" s="74" t="s">
        <v>6</v>
      </c>
      <c r="AN3" s="74"/>
      <c r="AO3" s="74"/>
      <c r="AP3" s="74"/>
    </row>
    <row r="4" spans="1:53">
      <c r="A4" s="79">
        <v>61126</v>
      </c>
      <c r="B4" s="79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9">
        <v>6114077</v>
      </c>
      <c r="I4" s="79"/>
      <c r="J4" s="79"/>
      <c r="K4" s="79"/>
      <c r="L4" s="79" t="s">
        <v>136</v>
      </c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8">
        <v>492400</v>
      </c>
      <c r="AH4" s="78"/>
      <c r="AI4" s="78"/>
      <c r="AJ4" s="78"/>
      <c r="AK4" s="76" t="s">
        <v>17</v>
      </c>
      <c r="AL4" s="77"/>
      <c r="AM4" s="75">
        <v>41128</v>
      </c>
      <c r="AN4" s="75"/>
      <c r="AO4" s="75"/>
      <c r="AP4" s="75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9">
        <v>59821</v>
      </c>
      <c r="B5" s="79"/>
      <c r="C5" s="80" t="str">
        <f>IF(ISNA(VLOOKUP(A5,الموظفين!$A$1:$B$500,2,FALSE))=TRUE,"",VLOOKUP(A5,الموظفين!$A$1:$B$500,2,FALSE))</f>
        <v>محمد صالح عبدالقادر</v>
      </c>
      <c r="D5" s="80"/>
      <c r="E5" s="80"/>
      <c r="F5" s="80"/>
      <c r="G5" s="80"/>
      <c r="H5" s="79">
        <v>6135966</v>
      </c>
      <c r="I5" s="79"/>
      <c r="J5" s="79"/>
      <c r="K5" s="79"/>
      <c r="L5" s="79" t="s">
        <v>137</v>
      </c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8">
        <v>370500</v>
      </c>
      <c r="AH5" s="78"/>
      <c r="AI5" s="78"/>
      <c r="AJ5" s="78"/>
      <c r="AK5" s="76" t="s">
        <v>17</v>
      </c>
      <c r="AL5" s="77"/>
      <c r="AM5" s="75">
        <v>41127</v>
      </c>
      <c r="AN5" s="75"/>
      <c r="AO5" s="75"/>
      <c r="AP5" s="75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محمد صالح عبدالقادر</v>
      </c>
      <c r="AZ5" s="20" t="str">
        <f t="shared" si="7"/>
        <v>نفذ</v>
      </c>
      <c r="BA5" s="22" t="str">
        <f t="shared" si="8"/>
        <v>محمد صالح عبدالقادرنفذ</v>
      </c>
    </row>
    <row r="6" spans="1:53">
      <c r="A6" s="79">
        <v>59821</v>
      </c>
      <c r="B6" s="79"/>
      <c r="C6" s="80" t="str">
        <f>IF(ISNA(VLOOKUP(A6,الموظفين!$A$1:$B$500,2,FALSE))=TRUE,"",VLOOKUP(A6,الموظفين!$A$1:$B$500,2,FALSE))</f>
        <v>محمد صالح عبدالقادر</v>
      </c>
      <c r="D6" s="80"/>
      <c r="E6" s="80"/>
      <c r="F6" s="80"/>
      <c r="G6" s="80"/>
      <c r="H6" s="79">
        <v>6106319</v>
      </c>
      <c r="I6" s="79"/>
      <c r="J6" s="79"/>
      <c r="K6" s="79"/>
      <c r="L6" s="79" t="s">
        <v>138</v>
      </c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8">
        <v>755150</v>
      </c>
      <c r="AH6" s="78"/>
      <c r="AI6" s="78"/>
      <c r="AJ6" s="78"/>
      <c r="AK6" s="76" t="s">
        <v>17</v>
      </c>
      <c r="AL6" s="77"/>
      <c r="AM6" s="75">
        <v>41130</v>
      </c>
      <c r="AN6" s="75"/>
      <c r="AO6" s="75"/>
      <c r="AP6" s="75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محمد صالح عبدالقادر</v>
      </c>
      <c r="AZ6" s="20" t="str">
        <f t="shared" si="7"/>
        <v>نفذ</v>
      </c>
      <c r="BA6" s="22" t="str">
        <f t="shared" si="8"/>
        <v>محمد صالح عبدالقادرنفذ</v>
      </c>
    </row>
    <row r="7" spans="1:53">
      <c r="A7" s="79">
        <v>60614</v>
      </c>
      <c r="B7" s="79"/>
      <c r="C7" s="80" t="str">
        <f>IF(ISNA(VLOOKUP(A7,الموظفين!$A$1:$B$500,2,FALSE))=TRUE,"",VLOOKUP(A7,الموظفين!$A$1:$B$500,2,FALSE))</f>
        <v>عبدالله علي المصعبي</v>
      </c>
      <c r="D7" s="80"/>
      <c r="E7" s="80"/>
      <c r="F7" s="80"/>
      <c r="G7" s="80"/>
      <c r="H7" s="79">
        <v>6122260</v>
      </c>
      <c r="I7" s="79"/>
      <c r="J7" s="79"/>
      <c r="K7" s="79"/>
      <c r="L7" s="79" t="s">
        <v>139</v>
      </c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8">
        <v>1200000</v>
      </c>
      <c r="AH7" s="78"/>
      <c r="AI7" s="78"/>
      <c r="AJ7" s="78"/>
      <c r="AK7" s="76" t="s">
        <v>17</v>
      </c>
      <c r="AL7" s="77"/>
      <c r="AM7" s="75">
        <v>41124</v>
      </c>
      <c r="AN7" s="75"/>
      <c r="AO7" s="75"/>
      <c r="AP7" s="75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عبدالله علي المصعبي</v>
      </c>
      <c r="AZ7" s="20" t="str">
        <f t="shared" si="7"/>
        <v>نفذ</v>
      </c>
      <c r="BA7" s="22" t="str">
        <f t="shared" si="8"/>
        <v>عبدالله علي المصعبينفذ</v>
      </c>
    </row>
    <row r="8" spans="1:53">
      <c r="A8" s="79">
        <v>60658</v>
      </c>
      <c r="B8" s="79"/>
      <c r="C8" s="80" t="str">
        <f>IF(ISNA(VLOOKUP(A8,الموظفين!$A$1:$B$500,2,FALSE))=TRUE,"",VLOOKUP(A8,الموظفين!$A$1:$B$500,2,FALSE))</f>
        <v>محمد خالد القاضي</v>
      </c>
      <c r="D8" s="80"/>
      <c r="E8" s="80"/>
      <c r="F8" s="80"/>
      <c r="G8" s="80"/>
      <c r="H8" s="79">
        <v>6045454</v>
      </c>
      <c r="I8" s="79"/>
      <c r="J8" s="79"/>
      <c r="K8" s="79"/>
      <c r="L8" s="79" t="s">
        <v>140</v>
      </c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8">
        <v>603725</v>
      </c>
      <c r="AH8" s="78"/>
      <c r="AI8" s="78"/>
      <c r="AJ8" s="78"/>
      <c r="AK8" s="76" t="s">
        <v>17</v>
      </c>
      <c r="AL8" s="77"/>
      <c r="AM8" s="75">
        <v>41124</v>
      </c>
      <c r="AN8" s="75"/>
      <c r="AO8" s="75"/>
      <c r="AP8" s="75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محمد خالد القاضي</v>
      </c>
      <c r="AZ8" s="20" t="str">
        <f t="shared" si="7"/>
        <v>نفذ</v>
      </c>
      <c r="BA8" s="22" t="str">
        <f t="shared" si="8"/>
        <v>محمد خالد القاضينفذ</v>
      </c>
    </row>
    <row r="9" spans="1:53">
      <c r="A9" s="79">
        <v>61127</v>
      </c>
      <c r="B9" s="79"/>
      <c r="C9" s="80" t="str">
        <f>IF(ISNA(VLOOKUP(A9,الموظفين!$A$1:$B$500,2,FALSE))=TRUE,"",VLOOKUP(A9,الموظفين!$A$1:$B$500,2,FALSE))</f>
        <v>خالد حسين طالبي</v>
      </c>
      <c r="D9" s="80"/>
      <c r="E9" s="80"/>
      <c r="F9" s="80"/>
      <c r="G9" s="80"/>
      <c r="H9" s="79">
        <v>6142502</v>
      </c>
      <c r="I9" s="79"/>
      <c r="J9" s="79"/>
      <c r="K9" s="79"/>
      <c r="L9" s="79" t="s">
        <v>141</v>
      </c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8">
        <v>891200</v>
      </c>
      <c r="AH9" s="78"/>
      <c r="AI9" s="78"/>
      <c r="AJ9" s="78"/>
      <c r="AK9" s="76" t="s">
        <v>17</v>
      </c>
      <c r="AL9" s="77"/>
      <c r="AM9" s="75">
        <v>41124</v>
      </c>
      <c r="AN9" s="75"/>
      <c r="AO9" s="75"/>
      <c r="AP9" s="75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خالد حسين طالبي</v>
      </c>
      <c r="AZ9" s="20" t="str">
        <f t="shared" si="7"/>
        <v>نفذ</v>
      </c>
      <c r="BA9" s="22" t="str">
        <f t="shared" si="8"/>
        <v>خالد حسين طالبينفذ</v>
      </c>
    </row>
    <row r="10" spans="1:53">
      <c r="A10" s="79"/>
      <c r="B10" s="79"/>
      <c r="C10" s="80" t="str">
        <f>IF(ISNA(VLOOKUP(A10,الموظفين!$A$1:$B$500,2,FALSE))=TRUE,"",VLOOKUP(A10,الموظفين!$A$1:$B$500,2,FALSE))</f>
        <v/>
      </c>
      <c r="D10" s="80"/>
      <c r="E10" s="80"/>
      <c r="F10" s="80"/>
      <c r="G10" s="80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8"/>
      <c r="AH10" s="78"/>
      <c r="AI10" s="78"/>
      <c r="AJ10" s="78"/>
      <c r="AK10" s="76"/>
      <c r="AL10" s="77"/>
      <c r="AM10" s="75"/>
      <c r="AN10" s="75"/>
      <c r="AO10" s="75"/>
      <c r="AP10" s="75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/>
      </c>
      <c r="AZ10" s="20">
        <f t="shared" si="7"/>
        <v>0</v>
      </c>
      <c r="BA10" s="22" t="str">
        <f t="shared" si="8"/>
        <v>0</v>
      </c>
    </row>
    <row r="11" spans="1:53">
      <c r="A11" s="79"/>
      <c r="B11" s="79"/>
      <c r="C11" s="80" t="str">
        <f>IF(ISNA(VLOOKUP(A11,الموظفين!$A$1:$B$500,2,FALSE))=TRUE,"",VLOOKUP(A11,الموظفين!$A$1:$B$500,2,FALSE))</f>
        <v/>
      </c>
      <c r="D11" s="80"/>
      <c r="E11" s="80"/>
      <c r="F11" s="80"/>
      <c r="G11" s="80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/>
      <c r="AH11" s="78"/>
      <c r="AI11" s="78"/>
      <c r="AJ11" s="78"/>
      <c r="AK11" s="76"/>
      <c r="AL11" s="77"/>
      <c r="AM11" s="75"/>
      <c r="AN11" s="75"/>
      <c r="AO11" s="75"/>
      <c r="AP11" s="75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/>
      </c>
      <c r="AZ11" s="20">
        <f t="shared" si="7"/>
        <v>0</v>
      </c>
      <c r="BA11" s="22" t="str">
        <f t="shared" si="8"/>
        <v>0</v>
      </c>
    </row>
    <row r="12" spans="1:53">
      <c r="A12" s="79"/>
      <c r="B12" s="79"/>
      <c r="C12" s="80" t="str">
        <f>IF(ISNA(VLOOKUP(A12,الموظفين!$A$1:$B$500,2,FALSE))=TRUE,"",VLOOKUP(A12,الموظفين!$A$1:$B$500,2,FALSE))</f>
        <v/>
      </c>
      <c r="D12" s="80"/>
      <c r="E12" s="80"/>
      <c r="F12" s="80"/>
      <c r="G12" s="80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8"/>
      <c r="AH12" s="78"/>
      <c r="AI12" s="78"/>
      <c r="AJ12" s="78"/>
      <c r="AK12" s="76"/>
      <c r="AL12" s="77"/>
      <c r="AM12" s="75"/>
      <c r="AN12" s="75"/>
      <c r="AO12" s="75"/>
      <c r="AP12" s="75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/>
      </c>
      <c r="AZ12" s="20">
        <f t="shared" si="7"/>
        <v>0</v>
      </c>
      <c r="BA12" s="22" t="str">
        <f t="shared" si="8"/>
        <v>0</v>
      </c>
    </row>
    <row r="13" spans="1:53">
      <c r="A13" s="79"/>
      <c r="B13" s="79"/>
      <c r="C13" s="80" t="str">
        <f>IF(ISNA(VLOOKUP(A13,الموظفين!$A$1:$B$500,2,FALSE))=TRUE,"",VLOOKUP(A13,الموظفين!$A$1:$B$500,2,FALSE))</f>
        <v/>
      </c>
      <c r="D13" s="80"/>
      <c r="E13" s="80"/>
      <c r="F13" s="80"/>
      <c r="G13" s="80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8"/>
      <c r="AH13" s="78"/>
      <c r="AI13" s="78"/>
      <c r="AJ13" s="78"/>
      <c r="AK13" s="76"/>
      <c r="AL13" s="77"/>
      <c r="AM13" s="75"/>
      <c r="AN13" s="75"/>
      <c r="AO13" s="75"/>
      <c r="AP13" s="75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/>
      </c>
      <c r="AZ13" s="20">
        <f t="shared" si="7"/>
        <v>0</v>
      </c>
      <c r="BA13" s="22" t="str">
        <f t="shared" si="8"/>
        <v>0</v>
      </c>
    </row>
    <row r="14" spans="1:53">
      <c r="A14" s="79"/>
      <c r="B14" s="79"/>
      <c r="C14" s="80" t="str">
        <f>IF(ISNA(VLOOKUP(A14,الموظفين!$A$1:$B$500,2,FALSE))=TRUE,"",VLOOKUP(A14,الموظفين!$A$1:$B$500,2,FALSE))</f>
        <v/>
      </c>
      <c r="D14" s="80"/>
      <c r="E14" s="80"/>
      <c r="F14" s="80"/>
      <c r="G14" s="80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/>
      <c r="AH14" s="78"/>
      <c r="AI14" s="78"/>
      <c r="AJ14" s="78"/>
      <c r="AK14" s="76"/>
      <c r="AL14" s="77"/>
      <c r="AM14" s="75"/>
      <c r="AN14" s="75"/>
      <c r="AO14" s="75"/>
      <c r="AP14" s="75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/>
      </c>
      <c r="AZ14" s="20">
        <f t="shared" si="7"/>
        <v>0</v>
      </c>
      <c r="BA14" s="22" t="str">
        <f t="shared" si="8"/>
        <v>0</v>
      </c>
    </row>
    <row r="15" spans="1:53">
      <c r="A15" s="79"/>
      <c r="B15" s="79"/>
      <c r="C15" s="80" t="str">
        <f>IF(ISNA(VLOOKUP(A15,الموظفين!$A$1:$B$500,2,FALSE))=TRUE,"",VLOOKUP(A15,الموظفين!$A$1:$B$500,2,FALSE))</f>
        <v/>
      </c>
      <c r="D15" s="80"/>
      <c r="E15" s="80"/>
      <c r="F15" s="80"/>
      <c r="G15" s="80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/>
      <c r="AH15" s="78"/>
      <c r="AI15" s="78"/>
      <c r="AJ15" s="78"/>
      <c r="AK15" s="76"/>
      <c r="AL15" s="77"/>
      <c r="AM15" s="75"/>
      <c r="AN15" s="75"/>
      <c r="AO15" s="75"/>
      <c r="AP15" s="75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/>
      </c>
      <c r="AZ15" s="20">
        <f t="shared" si="7"/>
        <v>0</v>
      </c>
      <c r="BA15" s="22" t="str">
        <f t="shared" si="8"/>
        <v>0</v>
      </c>
    </row>
    <row r="16" spans="1:53">
      <c r="A16" s="79"/>
      <c r="B16" s="79"/>
      <c r="C16" s="80" t="str">
        <f>IF(ISNA(VLOOKUP(A16,الموظفين!$A$1:$B$500,2,FALSE))=TRUE,"",VLOOKUP(A16,الموظفين!$A$1:$B$500,2,FALSE))</f>
        <v/>
      </c>
      <c r="D16" s="80"/>
      <c r="E16" s="80"/>
      <c r="F16" s="80"/>
      <c r="G16" s="80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8"/>
      <c r="AH16" s="78"/>
      <c r="AI16" s="78"/>
      <c r="AJ16" s="78"/>
      <c r="AK16" s="76"/>
      <c r="AL16" s="77"/>
      <c r="AM16" s="75"/>
      <c r="AN16" s="75"/>
      <c r="AO16" s="75"/>
      <c r="AP16" s="75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/>
      </c>
      <c r="AZ16" s="20">
        <f t="shared" si="7"/>
        <v>0</v>
      </c>
      <c r="BA16" s="22" t="str">
        <f t="shared" si="8"/>
        <v>0</v>
      </c>
    </row>
    <row r="17" spans="1:53">
      <c r="A17" s="79"/>
      <c r="B17" s="79"/>
      <c r="C17" s="80" t="str">
        <f>IF(ISNA(VLOOKUP(A17,الموظفين!$A$1:$B$500,2,FALSE))=TRUE,"",VLOOKUP(A17,الموظفين!$A$1:$B$500,2,FALSE))</f>
        <v/>
      </c>
      <c r="D17" s="80"/>
      <c r="E17" s="80"/>
      <c r="F17" s="80"/>
      <c r="G17" s="80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8"/>
      <c r="AH17" s="78"/>
      <c r="AI17" s="78"/>
      <c r="AJ17" s="78"/>
      <c r="AK17" s="76"/>
      <c r="AL17" s="77"/>
      <c r="AM17" s="75"/>
      <c r="AN17" s="75"/>
      <c r="AO17" s="75"/>
      <c r="AP17" s="75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/>
      </c>
      <c r="AZ17" s="20">
        <f t="shared" si="7"/>
        <v>0</v>
      </c>
      <c r="BA17" s="22" t="str">
        <f t="shared" si="8"/>
        <v>0</v>
      </c>
    </row>
    <row r="18" spans="1:53">
      <c r="A18" s="79"/>
      <c r="B18" s="79"/>
      <c r="C18" s="80" t="str">
        <f>IF(ISNA(VLOOKUP(A18,الموظفين!$A$1:$B$500,2,FALSE))=TRUE,"",VLOOKUP(A18,الموظفين!$A$1:$B$500,2,FALSE))</f>
        <v/>
      </c>
      <c r="D18" s="80"/>
      <c r="E18" s="80"/>
      <c r="F18" s="80"/>
      <c r="G18" s="80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8"/>
      <c r="AH18" s="78"/>
      <c r="AI18" s="78"/>
      <c r="AJ18" s="78"/>
      <c r="AK18" s="76"/>
      <c r="AL18" s="77"/>
      <c r="AM18" s="75"/>
      <c r="AN18" s="75"/>
      <c r="AO18" s="75"/>
      <c r="AP18" s="75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/>
      </c>
      <c r="AZ18" s="20">
        <f t="shared" si="7"/>
        <v>0</v>
      </c>
      <c r="BA18" s="22" t="str">
        <f t="shared" si="8"/>
        <v>0</v>
      </c>
    </row>
    <row r="19" spans="1:53">
      <c r="A19" s="79"/>
      <c r="B19" s="79"/>
      <c r="C19" s="80" t="str">
        <f>IF(ISNA(VLOOKUP(A19,الموظفين!$A$1:$B$500,2,FALSE))=TRUE,"",VLOOKUP(A19,الموظفين!$A$1:$B$500,2,FALSE))</f>
        <v/>
      </c>
      <c r="D19" s="80"/>
      <c r="E19" s="80"/>
      <c r="F19" s="80"/>
      <c r="G19" s="80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8"/>
      <c r="AH19" s="78"/>
      <c r="AI19" s="78"/>
      <c r="AJ19" s="78"/>
      <c r="AK19" s="76"/>
      <c r="AL19" s="77"/>
      <c r="AM19" s="75"/>
      <c r="AN19" s="75"/>
      <c r="AO19" s="75"/>
      <c r="AP19" s="75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/>
      </c>
      <c r="AZ19" s="20">
        <f t="shared" si="7"/>
        <v>0</v>
      </c>
      <c r="BA19" s="22" t="str">
        <f t="shared" si="8"/>
        <v>0</v>
      </c>
    </row>
    <row r="20" spans="1:53">
      <c r="A20" s="79"/>
      <c r="B20" s="79"/>
      <c r="C20" s="80" t="str">
        <f>IF(ISNA(VLOOKUP(A20,الموظفين!$A$1:$B$500,2,FALSE))=TRUE,"",VLOOKUP(A20,الموظفين!$A$1:$B$500,2,FALSE))</f>
        <v/>
      </c>
      <c r="D20" s="80"/>
      <c r="E20" s="80"/>
      <c r="F20" s="80"/>
      <c r="G20" s="80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8"/>
      <c r="AH20" s="78"/>
      <c r="AI20" s="78"/>
      <c r="AJ20" s="78"/>
      <c r="AK20" s="76"/>
      <c r="AL20" s="77"/>
      <c r="AM20" s="75"/>
      <c r="AN20" s="75"/>
      <c r="AO20" s="75"/>
      <c r="AP20" s="75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/>
      </c>
      <c r="AZ20" s="20">
        <f t="shared" si="7"/>
        <v>0</v>
      </c>
      <c r="BA20" s="22" t="str">
        <f t="shared" si="8"/>
        <v>0</v>
      </c>
    </row>
    <row r="21" spans="1:53">
      <c r="A21" s="79"/>
      <c r="B21" s="79"/>
      <c r="C21" s="80" t="str">
        <f>IF(ISNA(VLOOKUP(A21,الموظفين!$A$1:$B$500,2,FALSE))=TRUE,"",VLOOKUP(A21,الموظفين!$A$1:$B$500,2,FALSE))</f>
        <v/>
      </c>
      <c r="D21" s="80"/>
      <c r="E21" s="80"/>
      <c r="F21" s="80"/>
      <c r="G21" s="80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8"/>
      <c r="AH21" s="78"/>
      <c r="AI21" s="78"/>
      <c r="AJ21" s="78"/>
      <c r="AK21" s="76"/>
      <c r="AL21" s="77"/>
      <c r="AM21" s="75"/>
      <c r="AN21" s="75"/>
      <c r="AO21" s="75"/>
      <c r="AP21" s="75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/>
      </c>
      <c r="AZ21" s="20">
        <f t="shared" si="7"/>
        <v>0</v>
      </c>
      <c r="BA21" s="22" t="str">
        <f t="shared" si="8"/>
        <v>0</v>
      </c>
    </row>
    <row r="22" spans="1:53">
      <c r="A22" s="79"/>
      <c r="B22" s="79"/>
      <c r="C22" s="80" t="str">
        <f>IF(ISNA(VLOOKUP(A22,الموظفين!$A$1:$B$500,2,FALSE))=TRUE,"",VLOOKUP(A22,الموظفين!$A$1:$B$500,2,FALSE))</f>
        <v/>
      </c>
      <c r="D22" s="80"/>
      <c r="E22" s="80"/>
      <c r="F22" s="80"/>
      <c r="G22" s="80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8"/>
      <c r="AH22" s="78"/>
      <c r="AI22" s="78"/>
      <c r="AJ22" s="78"/>
      <c r="AK22" s="76"/>
      <c r="AL22" s="77"/>
      <c r="AM22" s="75"/>
      <c r="AN22" s="75"/>
      <c r="AO22" s="75"/>
      <c r="AP22" s="75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/>
      </c>
      <c r="AZ22" s="20">
        <f t="shared" si="7"/>
        <v>0</v>
      </c>
      <c r="BA22" s="22" t="str">
        <f t="shared" si="8"/>
        <v>0</v>
      </c>
    </row>
    <row r="23" spans="1:53">
      <c r="A23" s="79"/>
      <c r="B23" s="79"/>
      <c r="C23" s="80" t="str">
        <f>IF(ISNA(VLOOKUP(A23,الموظفين!$A$1:$B$500,2,FALSE))=TRUE,"",VLOOKUP(A23,الموظفين!$A$1:$B$500,2,FALSE))</f>
        <v/>
      </c>
      <c r="D23" s="80"/>
      <c r="E23" s="80"/>
      <c r="F23" s="80"/>
      <c r="G23" s="80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8"/>
      <c r="AH23" s="78"/>
      <c r="AI23" s="78"/>
      <c r="AJ23" s="78"/>
      <c r="AK23" s="76"/>
      <c r="AL23" s="77"/>
      <c r="AM23" s="75"/>
      <c r="AN23" s="75"/>
      <c r="AO23" s="75"/>
      <c r="AP23" s="75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/>
      </c>
      <c r="AZ23" s="20">
        <f t="shared" si="7"/>
        <v>0</v>
      </c>
      <c r="BA23" s="22" t="str">
        <f t="shared" si="8"/>
        <v>0</v>
      </c>
    </row>
    <row r="24" spans="1:53">
      <c r="A24" s="79"/>
      <c r="B24" s="79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8"/>
      <c r="AH24" s="78"/>
      <c r="AI24" s="78"/>
      <c r="AJ24" s="78"/>
      <c r="AK24" s="76"/>
      <c r="AL24" s="77"/>
      <c r="AM24" s="75"/>
      <c r="AN24" s="75"/>
      <c r="AO24" s="75"/>
      <c r="AP24" s="75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9"/>
      <c r="B25" s="79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8"/>
      <c r="AH25" s="78"/>
      <c r="AI25" s="78"/>
      <c r="AJ25" s="78"/>
      <c r="AK25" s="76"/>
      <c r="AL25" s="77"/>
      <c r="AM25" s="75"/>
      <c r="AN25" s="75"/>
      <c r="AO25" s="75"/>
      <c r="AP25" s="75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9"/>
      <c r="B26" s="79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8"/>
      <c r="AH26" s="78"/>
      <c r="AI26" s="78"/>
      <c r="AJ26" s="78"/>
      <c r="AK26" s="76"/>
      <c r="AL26" s="77"/>
      <c r="AM26" s="75"/>
      <c r="AN26" s="75"/>
      <c r="AO26" s="75"/>
      <c r="AP26" s="75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9"/>
      <c r="B27" s="79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8"/>
      <c r="AH27" s="78"/>
      <c r="AI27" s="78"/>
      <c r="AJ27" s="78"/>
      <c r="AK27" s="76"/>
      <c r="AL27" s="77"/>
      <c r="AM27" s="75"/>
      <c r="AN27" s="75"/>
      <c r="AO27" s="75"/>
      <c r="AP27" s="75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9"/>
      <c r="B28" s="79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8"/>
      <c r="AH28" s="78"/>
      <c r="AI28" s="78"/>
      <c r="AJ28" s="78"/>
      <c r="AK28" s="76"/>
      <c r="AL28" s="77"/>
      <c r="AM28" s="75"/>
      <c r="AN28" s="75"/>
      <c r="AO28" s="75"/>
      <c r="AP28" s="75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9"/>
      <c r="B29" s="79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8"/>
      <c r="AH29" s="78"/>
      <c r="AI29" s="78"/>
      <c r="AJ29" s="78"/>
      <c r="AK29" s="76"/>
      <c r="AL29" s="77"/>
      <c r="AM29" s="75"/>
      <c r="AN29" s="75"/>
      <c r="AO29" s="75"/>
      <c r="AP29" s="75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9"/>
      <c r="B30" s="79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8"/>
      <c r="AH30" s="78"/>
      <c r="AI30" s="78"/>
      <c r="AJ30" s="78"/>
      <c r="AK30" s="76"/>
      <c r="AL30" s="77"/>
      <c r="AM30" s="75"/>
      <c r="AN30" s="75"/>
      <c r="AO30" s="75"/>
      <c r="AP30" s="75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9"/>
      <c r="B31" s="79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8"/>
      <c r="AH31" s="78"/>
      <c r="AI31" s="78"/>
      <c r="AJ31" s="78"/>
      <c r="AK31" s="76"/>
      <c r="AL31" s="77"/>
      <c r="AM31" s="75"/>
      <c r="AN31" s="75"/>
      <c r="AO31" s="75"/>
      <c r="AP31" s="75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9"/>
      <c r="B32" s="79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8"/>
      <c r="AH32" s="78"/>
      <c r="AI32" s="78"/>
      <c r="AJ32" s="78"/>
      <c r="AK32" s="76"/>
      <c r="AL32" s="77"/>
      <c r="AM32" s="75"/>
      <c r="AN32" s="75"/>
      <c r="AO32" s="75"/>
      <c r="AP32" s="75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9"/>
      <c r="B33" s="79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8"/>
      <c r="AH33" s="78"/>
      <c r="AI33" s="78"/>
      <c r="AJ33" s="78"/>
      <c r="AK33" s="76"/>
      <c r="AL33" s="77"/>
      <c r="AM33" s="75"/>
      <c r="AN33" s="75"/>
      <c r="AO33" s="75"/>
      <c r="AP33" s="75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9"/>
      <c r="B34" s="79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8"/>
      <c r="AH34" s="78"/>
      <c r="AI34" s="78"/>
      <c r="AJ34" s="78"/>
      <c r="AK34" s="76"/>
      <c r="AL34" s="77"/>
      <c r="AM34" s="75"/>
      <c r="AN34" s="75"/>
      <c r="AO34" s="75"/>
      <c r="AP34" s="75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9"/>
      <c r="B35" s="79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8"/>
      <c r="AH35" s="78"/>
      <c r="AI35" s="78"/>
      <c r="AJ35" s="78"/>
      <c r="AK35" s="76"/>
      <c r="AL35" s="77"/>
      <c r="AM35" s="75"/>
      <c r="AN35" s="75"/>
      <c r="AO35" s="75"/>
      <c r="AP35" s="75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9"/>
      <c r="B36" s="79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8"/>
      <c r="AH36" s="78"/>
      <c r="AI36" s="78"/>
      <c r="AJ36" s="78"/>
      <c r="AK36" s="76"/>
      <c r="AL36" s="77"/>
      <c r="AM36" s="75"/>
      <c r="AN36" s="75"/>
      <c r="AO36" s="75"/>
      <c r="AP36" s="75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9"/>
      <c r="B37" s="79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8"/>
      <c r="AH37" s="78"/>
      <c r="AI37" s="78"/>
      <c r="AJ37" s="78"/>
      <c r="AK37" s="76"/>
      <c r="AL37" s="77"/>
      <c r="AM37" s="75"/>
      <c r="AN37" s="75"/>
      <c r="AO37" s="75"/>
      <c r="AP37" s="75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9"/>
      <c r="B38" s="79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8"/>
      <c r="AH38" s="78"/>
      <c r="AI38" s="78"/>
      <c r="AJ38" s="78"/>
      <c r="AK38" s="76"/>
      <c r="AL38" s="77"/>
      <c r="AM38" s="75"/>
      <c r="AN38" s="75"/>
      <c r="AO38" s="75"/>
      <c r="AP38" s="75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9"/>
      <c r="B39" s="79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8"/>
      <c r="AH39" s="78"/>
      <c r="AI39" s="78"/>
      <c r="AJ39" s="78"/>
      <c r="AK39" s="76"/>
      <c r="AL39" s="77"/>
      <c r="AM39" s="75"/>
      <c r="AN39" s="75"/>
      <c r="AO39" s="75"/>
      <c r="AP39" s="75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9"/>
      <c r="B40" s="79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8"/>
      <c r="AH40" s="78"/>
      <c r="AI40" s="78"/>
      <c r="AJ40" s="78"/>
      <c r="AK40" s="76"/>
      <c r="AL40" s="77"/>
      <c r="AM40" s="75"/>
      <c r="AN40" s="75"/>
      <c r="AO40" s="75"/>
      <c r="AP40" s="75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9"/>
      <c r="B41" s="79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8"/>
      <c r="AH41" s="78"/>
      <c r="AI41" s="78"/>
      <c r="AJ41" s="78"/>
      <c r="AK41" s="76"/>
      <c r="AL41" s="77"/>
      <c r="AM41" s="75"/>
      <c r="AN41" s="75"/>
      <c r="AO41" s="75"/>
      <c r="AP41" s="75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9"/>
      <c r="B42" s="79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8"/>
      <c r="AH42" s="78"/>
      <c r="AI42" s="78"/>
      <c r="AJ42" s="78"/>
      <c r="AK42" s="76"/>
      <c r="AL42" s="77"/>
      <c r="AM42" s="75"/>
      <c r="AN42" s="75"/>
      <c r="AO42" s="75"/>
      <c r="AP42" s="75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9"/>
      <c r="B43" s="79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8"/>
      <c r="AH43" s="78"/>
      <c r="AI43" s="78"/>
      <c r="AJ43" s="78"/>
      <c r="AK43" s="76"/>
      <c r="AL43" s="77"/>
      <c r="AM43" s="75"/>
      <c r="AN43" s="75"/>
      <c r="AO43" s="75"/>
      <c r="AP43" s="75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9"/>
      <c r="B44" s="79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8"/>
      <c r="AH44" s="78"/>
      <c r="AI44" s="78"/>
      <c r="AJ44" s="78"/>
      <c r="AK44" s="76"/>
      <c r="AL44" s="77"/>
      <c r="AM44" s="75"/>
      <c r="AN44" s="75"/>
      <c r="AO44" s="75"/>
      <c r="AP44" s="75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9"/>
      <c r="B45" s="79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8"/>
      <c r="AH45" s="78"/>
      <c r="AI45" s="78"/>
      <c r="AJ45" s="78"/>
      <c r="AK45" s="76"/>
      <c r="AL45" s="77"/>
      <c r="AM45" s="75"/>
      <c r="AN45" s="75"/>
      <c r="AO45" s="75"/>
      <c r="AP45" s="75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9"/>
      <c r="B46" s="79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8"/>
      <c r="AH46" s="78"/>
      <c r="AI46" s="78"/>
      <c r="AJ46" s="78"/>
      <c r="AK46" s="76"/>
      <c r="AL46" s="77"/>
      <c r="AM46" s="75"/>
      <c r="AN46" s="75"/>
      <c r="AO46" s="75"/>
      <c r="AP46" s="75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9"/>
      <c r="B47" s="79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8"/>
      <c r="AH47" s="78"/>
      <c r="AI47" s="78"/>
      <c r="AJ47" s="78"/>
      <c r="AK47" s="76"/>
      <c r="AL47" s="77"/>
      <c r="AM47" s="75"/>
      <c r="AN47" s="75"/>
      <c r="AO47" s="75"/>
      <c r="AP47" s="75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9"/>
      <c r="B48" s="79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8"/>
      <c r="AH48" s="78"/>
      <c r="AI48" s="78"/>
      <c r="AJ48" s="78"/>
      <c r="AK48" s="76"/>
      <c r="AL48" s="77"/>
      <c r="AM48" s="75"/>
      <c r="AN48" s="75"/>
      <c r="AO48" s="75"/>
      <c r="AP48" s="75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9"/>
      <c r="B49" s="79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8"/>
      <c r="AH49" s="78"/>
      <c r="AI49" s="78"/>
      <c r="AJ49" s="78"/>
      <c r="AK49" s="76"/>
      <c r="AL49" s="77"/>
      <c r="AM49" s="75"/>
      <c r="AN49" s="75"/>
      <c r="AO49" s="75"/>
      <c r="AP49" s="75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9"/>
      <c r="B50" s="79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8"/>
      <c r="AH50" s="78"/>
      <c r="AI50" s="78"/>
      <c r="AJ50" s="78"/>
      <c r="AK50" s="76"/>
      <c r="AL50" s="77"/>
      <c r="AM50" s="75"/>
      <c r="AN50" s="75"/>
      <c r="AO50" s="75"/>
      <c r="AP50" s="75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9"/>
      <c r="B51" s="79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8"/>
      <c r="AH51" s="78"/>
      <c r="AI51" s="78"/>
      <c r="AJ51" s="78"/>
      <c r="AK51" s="76"/>
      <c r="AL51" s="77"/>
      <c r="AM51" s="75"/>
      <c r="AN51" s="75"/>
      <c r="AO51" s="75"/>
      <c r="AP51" s="75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9"/>
      <c r="B52" s="79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8"/>
      <c r="AH52" s="78"/>
      <c r="AI52" s="78"/>
      <c r="AJ52" s="78"/>
      <c r="AK52" s="76"/>
      <c r="AL52" s="77"/>
      <c r="AM52" s="75"/>
      <c r="AN52" s="75"/>
      <c r="AO52" s="75"/>
      <c r="AP52" s="75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9"/>
      <c r="B53" s="79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8"/>
      <c r="AH53" s="78"/>
      <c r="AI53" s="78"/>
      <c r="AJ53" s="78"/>
      <c r="AK53" s="76"/>
      <c r="AL53" s="77"/>
      <c r="AM53" s="75"/>
      <c r="AN53" s="75"/>
      <c r="AO53" s="75"/>
      <c r="AP53" s="75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9"/>
      <c r="B54" s="79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8"/>
      <c r="AH54" s="78"/>
      <c r="AI54" s="78"/>
      <c r="AJ54" s="78"/>
      <c r="AK54" s="76"/>
      <c r="AL54" s="77"/>
      <c r="AM54" s="75"/>
      <c r="AN54" s="75"/>
      <c r="AO54" s="75"/>
      <c r="AP54" s="75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9"/>
      <c r="B55" s="79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8"/>
      <c r="AH55" s="78"/>
      <c r="AI55" s="78"/>
      <c r="AJ55" s="78"/>
      <c r="AK55" s="76"/>
      <c r="AL55" s="77"/>
      <c r="AM55" s="75"/>
      <c r="AN55" s="75"/>
      <c r="AO55" s="75"/>
      <c r="AP55" s="75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9"/>
      <c r="B56" s="79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8"/>
      <c r="AH56" s="78"/>
      <c r="AI56" s="78"/>
      <c r="AJ56" s="78"/>
      <c r="AK56" s="76"/>
      <c r="AL56" s="77"/>
      <c r="AM56" s="75"/>
      <c r="AN56" s="75"/>
      <c r="AO56" s="75"/>
      <c r="AP56" s="75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9"/>
      <c r="B57" s="79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8"/>
      <c r="AH57" s="78"/>
      <c r="AI57" s="78"/>
      <c r="AJ57" s="78"/>
      <c r="AK57" s="76"/>
      <c r="AL57" s="77"/>
      <c r="AM57" s="75"/>
      <c r="AN57" s="75"/>
      <c r="AO57" s="75"/>
      <c r="AP57" s="75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9"/>
      <c r="B58" s="79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8"/>
      <c r="AH58" s="78"/>
      <c r="AI58" s="78"/>
      <c r="AJ58" s="78"/>
      <c r="AK58" s="76"/>
      <c r="AL58" s="77"/>
      <c r="AM58" s="75"/>
      <c r="AN58" s="75"/>
      <c r="AO58" s="75"/>
      <c r="AP58" s="75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9"/>
      <c r="B59" s="79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8"/>
      <c r="AH59" s="78"/>
      <c r="AI59" s="78"/>
      <c r="AJ59" s="78"/>
      <c r="AK59" s="76"/>
      <c r="AL59" s="77"/>
      <c r="AM59" s="75"/>
      <c r="AN59" s="75"/>
      <c r="AO59" s="75"/>
      <c r="AP59" s="75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9"/>
      <c r="B60" s="79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8"/>
      <c r="AH60" s="78"/>
      <c r="AI60" s="78"/>
      <c r="AJ60" s="78"/>
      <c r="AK60" s="76"/>
      <c r="AL60" s="77"/>
      <c r="AM60" s="75"/>
      <c r="AN60" s="75"/>
      <c r="AO60" s="75"/>
      <c r="AP60" s="75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9"/>
      <c r="B61" s="79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8"/>
      <c r="AH61" s="78"/>
      <c r="AI61" s="78"/>
      <c r="AJ61" s="78"/>
      <c r="AK61" s="76"/>
      <c r="AL61" s="77"/>
      <c r="AM61" s="75"/>
      <c r="AN61" s="75"/>
      <c r="AO61" s="75"/>
      <c r="AP61" s="75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9"/>
      <c r="B62" s="79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8"/>
      <c r="AH62" s="78"/>
      <c r="AI62" s="78"/>
      <c r="AJ62" s="78"/>
      <c r="AK62" s="76"/>
      <c r="AL62" s="77"/>
      <c r="AM62" s="75"/>
      <c r="AN62" s="75"/>
      <c r="AO62" s="75"/>
      <c r="AP62" s="75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9"/>
      <c r="B63" s="79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8"/>
      <c r="AH63" s="78"/>
      <c r="AI63" s="78"/>
      <c r="AJ63" s="78"/>
      <c r="AK63" s="76"/>
      <c r="AL63" s="77"/>
      <c r="AM63" s="75"/>
      <c r="AN63" s="75"/>
      <c r="AO63" s="75"/>
      <c r="AP63" s="75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9"/>
      <c r="B64" s="79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8"/>
      <c r="AH64" s="78"/>
      <c r="AI64" s="78"/>
      <c r="AJ64" s="78"/>
      <c r="AK64" s="76"/>
      <c r="AL64" s="77"/>
      <c r="AM64" s="75"/>
      <c r="AN64" s="75"/>
      <c r="AO64" s="75"/>
      <c r="AP64" s="75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9"/>
      <c r="B65" s="79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8"/>
      <c r="AH65" s="78"/>
      <c r="AI65" s="78"/>
      <c r="AJ65" s="78"/>
      <c r="AK65" s="76"/>
      <c r="AL65" s="77"/>
      <c r="AM65" s="75"/>
      <c r="AN65" s="75"/>
      <c r="AO65" s="75"/>
      <c r="AP65" s="75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9"/>
      <c r="B66" s="79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8"/>
      <c r="AH66" s="78"/>
      <c r="AI66" s="78"/>
      <c r="AJ66" s="78"/>
      <c r="AK66" s="76"/>
      <c r="AL66" s="77"/>
      <c r="AM66" s="75"/>
      <c r="AN66" s="75"/>
      <c r="AO66" s="75"/>
      <c r="AP66" s="75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9"/>
      <c r="B67" s="79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8"/>
      <c r="AH67" s="78"/>
      <c r="AI67" s="78"/>
      <c r="AJ67" s="78"/>
      <c r="AK67" s="76"/>
      <c r="AL67" s="77"/>
      <c r="AM67" s="75"/>
      <c r="AN67" s="75"/>
      <c r="AO67" s="75"/>
      <c r="AP67" s="75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9"/>
      <c r="B68" s="79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8"/>
      <c r="AH68" s="78"/>
      <c r="AI68" s="78"/>
      <c r="AJ68" s="78"/>
      <c r="AK68" s="76"/>
      <c r="AL68" s="77"/>
      <c r="AM68" s="75"/>
      <c r="AN68" s="75"/>
      <c r="AO68" s="75"/>
      <c r="AP68" s="75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9"/>
      <c r="B69" s="79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8"/>
      <c r="AH69" s="78"/>
      <c r="AI69" s="78"/>
      <c r="AJ69" s="78"/>
      <c r="AK69" s="76"/>
      <c r="AL69" s="77"/>
      <c r="AM69" s="75"/>
      <c r="AN69" s="75"/>
      <c r="AO69" s="75"/>
      <c r="AP69" s="75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9"/>
      <c r="B70" s="79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8"/>
      <c r="AH70" s="78"/>
      <c r="AI70" s="78"/>
      <c r="AJ70" s="78"/>
      <c r="AK70" s="76"/>
      <c r="AL70" s="77"/>
      <c r="AM70" s="75"/>
      <c r="AN70" s="75"/>
      <c r="AO70" s="75"/>
      <c r="AP70" s="75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9"/>
      <c r="B71" s="79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8"/>
      <c r="AH71" s="78"/>
      <c r="AI71" s="78"/>
      <c r="AJ71" s="78"/>
      <c r="AK71" s="76"/>
      <c r="AL71" s="77"/>
      <c r="AM71" s="75"/>
      <c r="AN71" s="75"/>
      <c r="AO71" s="75"/>
      <c r="AP71" s="75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9"/>
      <c r="B72" s="79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8"/>
      <c r="AH72" s="78"/>
      <c r="AI72" s="78"/>
      <c r="AJ72" s="78"/>
      <c r="AK72" s="76"/>
      <c r="AL72" s="77"/>
      <c r="AM72" s="75"/>
      <c r="AN72" s="75"/>
      <c r="AO72" s="75"/>
      <c r="AP72" s="75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9"/>
      <c r="B73" s="79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8"/>
      <c r="AH73" s="78"/>
      <c r="AI73" s="78"/>
      <c r="AJ73" s="78"/>
      <c r="AK73" s="76"/>
      <c r="AL73" s="77"/>
      <c r="AM73" s="75"/>
      <c r="AN73" s="75"/>
      <c r="AO73" s="75"/>
      <c r="AP73" s="75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9"/>
      <c r="B74" s="79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8"/>
      <c r="AH74" s="78"/>
      <c r="AI74" s="78"/>
      <c r="AJ74" s="78"/>
      <c r="AK74" s="76"/>
      <c r="AL74" s="77"/>
      <c r="AM74" s="75"/>
      <c r="AN74" s="75"/>
      <c r="AO74" s="75"/>
      <c r="AP74" s="75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9"/>
      <c r="B75" s="79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8"/>
      <c r="AH75" s="78"/>
      <c r="AI75" s="78"/>
      <c r="AJ75" s="78"/>
      <c r="AK75" s="76"/>
      <c r="AL75" s="77"/>
      <c r="AM75" s="75"/>
      <c r="AN75" s="75"/>
      <c r="AO75" s="75"/>
      <c r="AP75" s="75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9"/>
      <c r="B76" s="79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8"/>
      <c r="AH76" s="78"/>
      <c r="AI76" s="78"/>
      <c r="AJ76" s="78"/>
      <c r="AK76" s="76"/>
      <c r="AL76" s="77"/>
      <c r="AM76" s="75"/>
      <c r="AN76" s="75"/>
      <c r="AO76" s="75"/>
      <c r="AP76" s="75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9"/>
      <c r="B77" s="79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8"/>
      <c r="AH77" s="78"/>
      <c r="AI77" s="78"/>
      <c r="AJ77" s="78"/>
      <c r="AK77" s="76"/>
      <c r="AL77" s="77"/>
      <c r="AM77" s="75"/>
      <c r="AN77" s="75"/>
      <c r="AO77" s="75"/>
      <c r="AP77" s="75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9"/>
      <c r="B78" s="79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8"/>
      <c r="AH78" s="78"/>
      <c r="AI78" s="78"/>
      <c r="AJ78" s="78"/>
      <c r="AK78" s="76"/>
      <c r="AL78" s="77"/>
      <c r="AM78" s="75"/>
      <c r="AN78" s="75"/>
      <c r="AO78" s="75"/>
      <c r="AP78" s="75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9"/>
      <c r="B79" s="79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8"/>
      <c r="AH79" s="78"/>
      <c r="AI79" s="78"/>
      <c r="AJ79" s="78"/>
      <c r="AK79" s="76"/>
      <c r="AL79" s="77"/>
      <c r="AM79" s="75"/>
      <c r="AN79" s="75"/>
      <c r="AO79" s="75"/>
      <c r="AP79" s="75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9"/>
      <c r="B80" s="79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8"/>
      <c r="AH80" s="78"/>
      <c r="AI80" s="78"/>
      <c r="AJ80" s="78"/>
      <c r="AK80" s="76"/>
      <c r="AL80" s="77"/>
      <c r="AM80" s="75"/>
      <c r="AN80" s="75"/>
      <c r="AO80" s="75"/>
      <c r="AP80" s="75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9"/>
      <c r="B81" s="79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8"/>
      <c r="AH81" s="78"/>
      <c r="AI81" s="78"/>
      <c r="AJ81" s="78"/>
      <c r="AK81" s="76"/>
      <c r="AL81" s="77"/>
      <c r="AM81" s="75"/>
      <c r="AN81" s="75"/>
      <c r="AO81" s="75"/>
      <c r="AP81" s="75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9"/>
      <c r="B82" s="79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8"/>
      <c r="AH82" s="78"/>
      <c r="AI82" s="78"/>
      <c r="AJ82" s="78"/>
      <c r="AK82" s="76"/>
      <c r="AL82" s="77"/>
      <c r="AM82" s="75"/>
      <c r="AN82" s="75"/>
      <c r="AO82" s="75"/>
      <c r="AP82" s="75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9"/>
      <c r="B83" s="79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8"/>
      <c r="AH83" s="78"/>
      <c r="AI83" s="78"/>
      <c r="AJ83" s="78"/>
      <c r="AK83" s="76"/>
      <c r="AL83" s="77"/>
      <c r="AM83" s="75"/>
      <c r="AN83" s="75"/>
      <c r="AO83" s="75"/>
      <c r="AP83" s="75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9"/>
      <c r="B84" s="79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8"/>
      <c r="AH84" s="78"/>
      <c r="AI84" s="78"/>
      <c r="AJ84" s="78"/>
      <c r="AK84" s="76"/>
      <c r="AL84" s="77"/>
      <c r="AM84" s="75"/>
      <c r="AN84" s="75"/>
      <c r="AO84" s="75"/>
      <c r="AP84" s="75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9"/>
      <c r="B85" s="79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8"/>
      <c r="AH85" s="78"/>
      <c r="AI85" s="78"/>
      <c r="AJ85" s="78"/>
      <c r="AK85" s="76"/>
      <c r="AL85" s="77"/>
      <c r="AM85" s="75"/>
      <c r="AN85" s="75"/>
      <c r="AO85" s="75"/>
      <c r="AP85" s="75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9"/>
      <c r="B86" s="79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8"/>
      <c r="AH86" s="78"/>
      <c r="AI86" s="78"/>
      <c r="AJ86" s="78"/>
      <c r="AK86" s="76"/>
      <c r="AL86" s="77"/>
      <c r="AM86" s="75"/>
      <c r="AN86" s="75"/>
      <c r="AO86" s="75"/>
      <c r="AP86" s="75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9"/>
      <c r="B87" s="79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8"/>
      <c r="AH87" s="78"/>
      <c r="AI87" s="78"/>
      <c r="AJ87" s="78"/>
      <c r="AK87" s="76"/>
      <c r="AL87" s="77"/>
      <c r="AM87" s="75"/>
      <c r="AN87" s="75"/>
      <c r="AO87" s="75"/>
      <c r="AP87" s="75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9"/>
      <c r="B88" s="79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8"/>
      <c r="AH88" s="78"/>
      <c r="AI88" s="78"/>
      <c r="AJ88" s="78"/>
      <c r="AK88" s="76"/>
      <c r="AL88" s="77"/>
      <c r="AM88" s="75"/>
      <c r="AN88" s="75"/>
      <c r="AO88" s="75"/>
      <c r="AP88" s="75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9"/>
      <c r="B89" s="79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8"/>
      <c r="AH89" s="78"/>
      <c r="AI89" s="78"/>
      <c r="AJ89" s="78"/>
      <c r="AK89" s="76"/>
      <c r="AL89" s="77"/>
      <c r="AM89" s="75"/>
      <c r="AN89" s="75"/>
      <c r="AO89" s="75"/>
      <c r="AP89" s="75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9"/>
      <c r="B90" s="79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8"/>
      <c r="AH90" s="78"/>
      <c r="AI90" s="78"/>
      <c r="AJ90" s="78"/>
      <c r="AK90" s="76"/>
      <c r="AL90" s="77"/>
      <c r="AM90" s="75"/>
      <c r="AN90" s="75"/>
      <c r="AO90" s="75"/>
      <c r="AP90" s="75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9"/>
      <c r="B91" s="79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8"/>
      <c r="AH91" s="78"/>
      <c r="AI91" s="78"/>
      <c r="AJ91" s="78"/>
      <c r="AK91" s="76"/>
      <c r="AL91" s="77"/>
      <c r="AM91" s="75"/>
      <c r="AN91" s="75"/>
      <c r="AO91" s="75"/>
      <c r="AP91" s="75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9"/>
      <c r="B92" s="79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8"/>
      <c r="AH92" s="78"/>
      <c r="AI92" s="78"/>
      <c r="AJ92" s="78"/>
      <c r="AK92" s="76"/>
      <c r="AL92" s="77"/>
      <c r="AM92" s="75"/>
      <c r="AN92" s="75"/>
      <c r="AO92" s="75"/>
      <c r="AP92" s="75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9"/>
      <c r="B93" s="79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8"/>
      <c r="AH93" s="78"/>
      <c r="AI93" s="78"/>
      <c r="AJ93" s="78"/>
      <c r="AK93" s="76"/>
      <c r="AL93" s="77"/>
      <c r="AM93" s="75"/>
      <c r="AN93" s="75"/>
      <c r="AO93" s="75"/>
      <c r="AP93" s="75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9"/>
      <c r="B94" s="79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8"/>
      <c r="AH94" s="78"/>
      <c r="AI94" s="78"/>
      <c r="AJ94" s="78"/>
      <c r="AK94" s="76"/>
      <c r="AL94" s="77"/>
      <c r="AM94" s="75"/>
      <c r="AN94" s="75"/>
      <c r="AO94" s="75"/>
      <c r="AP94" s="75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9"/>
      <c r="B95" s="79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8"/>
      <c r="AH95" s="78"/>
      <c r="AI95" s="78"/>
      <c r="AJ95" s="78"/>
      <c r="AK95" s="76"/>
      <c r="AL95" s="77"/>
      <c r="AM95" s="75"/>
      <c r="AN95" s="75"/>
      <c r="AO95" s="75"/>
      <c r="AP95" s="75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9"/>
      <c r="B96" s="79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8"/>
      <c r="AH96" s="78"/>
      <c r="AI96" s="78"/>
      <c r="AJ96" s="78"/>
      <c r="AK96" s="76"/>
      <c r="AL96" s="77"/>
      <c r="AM96" s="75"/>
      <c r="AN96" s="75"/>
      <c r="AO96" s="75"/>
      <c r="AP96" s="75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9"/>
      <c r="B97" s="79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8"/>
      <c r="AH97" s="78"/>
      <c r="AI97" s="78"/>
      <c r="AJ97" s="78"/>
      <c r="AK97" s="76"/>
      <c r="AL97" s="77"/>
      <c r="AM97" s="75"/>
      <c r="AN97" s="75"/>
      <c r="AO97" s="75"/>
      <c r="AP97" s="75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9"/>
      <c r="B98" s="79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8"/>
      <c r="AH98" s="78"/>
      <c r="AI98" s="78"/>
      <c r="AJ98" s="78"/>
      <c r="AK98" s="76"/>
      <c r="AL98" s="77"/>
      <c r="AM98" s="75"/>
      <c r="AN98" s="75"/>
      <c r="AO98" s="75"/>
      <c r="AP98" s="75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9"/>
      <c r="B99" s="79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8"/>
      <c r="AH99" s="78"/>
      <c r="AI99" s="78"/>
      <c r="AJ99" s="78"/>
      <c r="AK99" s="76"/>
      <c r="AL99" s="77"/>
      <c r="AM99" s="75"/>
      <c r="AN99" s="75"/>
      <c r="AO99" s="75"/>
      <c r="AP99" s="75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9"/>
      <c r="B100" s="79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8"/>
      <c r="AH100" s="78"/>
      <c r="AI100" s="78"/>
      <c r="AJ100" s="78"/>
      <c r="AK100" s="76"/>
      <c r="AL100" s="77"/>
      <c r="AM100" s="75"/>
      <c r="AN100" s="75"/>
      <c r="AO100" s="75"/>
      <c r="AP100" s="75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9"/>
      <c r="B101" s="79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8"/>
      <c r="AH101" s="78"/>
      <c r="AI101" s="78"/>
      <c r="AJ101" s="78"/>
      <c r="AK101" s="76"/>
      <c r="AL101" s="77"/>
      <c r="AM101" s="75"/>
      <c r="AN101" s="75"/>
      <c r="AO101" s="75"/>
      <c r="AP101" s="75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9"/>
      <c r="B102" s="79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8"/>
      <c r="AH102" s="78"/>
      <c r="AI102" s="78"/>
      <c r="AJ102" s="78"/>
      <c r="AK102" s="76"/>
      <c r="AL102" s="77"/>
      <c r="AM102" s="75"/>
      <c r="AN102" s="75"/>
      <c r="AO102" s="75"/>
      <c r="AP102" s="75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9"/>
      <c r="B103" s="79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8"/>
      <c r="AH103" s="78"/>
      <c r="AI103" s="78"/>
      <c r="AJ103" s="78"/>
      <c r="AK103" s="76"/>
      <c r="AL103" s="77"/>
      <c r="AM103" s="75"/>
      <c r="AN103" s="75"/>
      <c r="AO103" s="75"/>
      <c r="AP103" s="75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9"/>
      <c r="B104" s="79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8"/>
      <c r="AH104" s="78"/>
      <c r="AI104" s="78"/>
      <c r="AJ104" s="78"/>
      <c r="AK104" s="76"/>
      <c r="AL104" s="77"/>
      <c r="AM104" s="75"/>
      <c r="AN104" s="75"/>
      <c r="AO104" s="75"/>
      <c r="AP104" s="75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9"/>
      <c r="B105" s="79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8"/>
      <c r="AH105" s="78"/>
      <c r="AI105" s="78"/>
      <c r="AJ105" s="78"/>
      <c r="AK105" s="76"/>
      <c r="AL105" s="77"/>
      <c r="AM105" s="75"/>
      <c r="AN105" s="75"/>
      <c r="AO105" s="75"/>
      <c r="AP105" s="75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9"/>
      <c r="B106" s="79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8"/>
      <c r="AH106" s="78"/>
      <c r="AI106" s="78"/>
      <c r="AJ106" s="78"/>
      <c r="AK106" s="76"/>
      <c r="AL106" s="77"/>
      <c r="AM106" s="75"/>
      <c r="AN106" s="75"/>
      <c r="AO106" s="75"/>
      <c r="AP106" s="75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9"/>
      <c r="B107" s="79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8"/>
      <c r="AH107" s="78"/>
      <c r="AI107" s="78"/>
      <c r="AJ107" s="78"/>
      <c r="AK107" s="76"/>
      <c r="AL107" s="77"/>
      <c r="AM107" s="75"/>
      <c r="AN107" s="75"/>
      <c r="AO107" s="75"/>
      <c r="AP107" s="75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9"/>
      <c r="B108" s="79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8"/>
      <c r="AH108" s="78"/>
      <c r="AI108" s="78"/>
      <c r="AJ108" s="78"/>
      <c r="AK108" s="76"/>
      <c r="AL108" s="77"/>
      <c r="AM108" s="75"/>
      <c r="AN108" s="75"/>
      <c r="AO108" s="75"/>
      <c r="AP108" s="75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9"/>
      <c r="B109" s="79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8"/>
      <c r="AH109" s="78"/>
      <c r="AI109" s="78"/>
      <c r="AJ109" s="78"/>
      <c r="AK109" s="76"/>
      <c r="AL109" s="77"/>
      <c r="AM109" s="75"/>
      <c r="AN109" s="75"/>
      <c r="AO109" s="75"/>
      <c r="AP109" s="75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9"/>
      <c r="B110" s="79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8"/>
      <c r="AH110" s="78"/>
      <c r="AI110" s="78"/>
      <c r="AJ110" s="78"/>
      <c r="AK110" s="76"/>
      <c r="AL110" s="77"/>
      <c r="AM110" s="75"/>
      <c r="AN110" s="75"/>
      <c r="AO110" s="75"/>
      <c r="AP110" s="75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9"/>
      <c r="B111" s="79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8"/>
      <c r="AH111" s="78"/>
      <c r="AI111" s="78"/>
      <c r="AJ111" s="78"/>
      <c r="AK111" s="76"/>
      <c r="AL111" s="77"/>
      <c r="AM111" s="75"/>
      <c r="AN111" s="75"/>
      <c r="AO111" s="75"/>
      <c r="AP111" s="75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9"/>
      <c r="B112" s="79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8"/>
      <c r="AH112" s="78"/>
      <c r="AI112" s="78"/>
      <c r="AJ112" s="78"/>
      <c r="AK112" s="76"/>
      <c r="AL112" s="77"/>
      <c r="AM112" s="75"/>
      <c r="AN112" s="75"/>
      <c r="AO112" s="75"/>
      <c r="AP112" s="75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9"/>
      <c r="B113" s="79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8"/>
      <c r="AH113" s="78"/>
      <c r="AI113" s="78"/>
      <c r="AJ113" s="78"/>
      <c r="AK113" s="76"/>
      <c r="AL113" s="77"/>
      <c r="AM113" s="75"/>
      <c r="AN113" s="75"/>
      <c r="AO113" s="75"/>
      <c r="AP113" s="75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9"/>
      <c r="B114" s="79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8"/>
      <c r="AH114" s="78"/>
      <c r="AI114" s="78"/>
      <c r="AJ114" s="78"/>
      <c r="AK114" s="76"/>
      <c r="AL114" s="77"/>
      <c r="AM114" s="75"/>
      <c r="AN114" s="75"/>
      <c r="AO114" s="75"/>
      <c r="AP114" s="75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9"/>
      <c r="B115" s="79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8"/>
      <c r="AH115" s="78"/>
      <c r="AI115" s="78"/>
      <c r="AJ115" s="78"/>
      <c r="AK115" s="76"/>
      <c r="AL115" s="77"/>
      <c r="AM115" s="75"/>
      <c r="AN115" s="75"/>
      <c r="AO115" s="75"/>
      <c r="AP115" s="75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9"/>
      <c r="B116" s="79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8"/>
      <c r="AH116" s="78"/>
      <c r="AI116" s="78"/>
      <c r="AJ116" s="78"/>
      <c r="AK116" s="76"/>
      <c r="AL116" s="77"/>
      <c r="AM116" s="75"/>
      <c r="AN116" s="75"/>
      <c r="AO116" s="75"/>
      <c r="AP116" s="75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9"/>
      <c r="B117" s="79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8"/>
      <c r="AH117" s="78"/>
      <c r="AI117" s="78"/>
      <c r="AJ117" s="78"/>
      <c r="AK117" s="76"/>
      <c r="AL117" s="77"/>
      <c r="AM117" s="75"/>
      <c r="AN117" s="75"/>
      <c r="AO117" s="75"/>
      <c r="AP117" s="75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9"/>
      <c r="B118" s="79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8"/>
      <c r="AH118" s="78"/>
      <c r="AI118" s="78"/>
      <c r="AJ118" s="78"/>
      <c r="AK118" s="76"/>
      <c r="AL118" s="77"/>
      <c r="AM118" s="75"/>
      <c r="AN118" s="75"/>
      <c r="AO118" s="75"/>
      <c r="AP118" s="75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9"/>
      <c r="B119" s="79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8"/>
      <c r="AH119" s="78"/>
      <c r="AI119" s="78"/>
      <c r="AJ119" s="78"/>
      <c r="AK119" s="76"/>
      <c r="AL119" s="77"/>
      <c r="AM119" s="75"/>
      <c r="AN119" s="75"/>
      <c r="AO119" s="75"/>
      <c r="AP119" s="75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9"/>
      <c r="B120" s="79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8"/>
      <c r="AH120" s="78"/>
      <c r="AI120" s="78"/>
      <c r="AJ120" s="78"/>
      <c r="AK120" s="76"/>
      <c r="AL120" s="77"/>
      <c r="AM120" s="75"/>
      <c r="AN120" s="75"/>
      <c r="AO120" s="75"/>
      <c r="AP120" s="75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9"/>
      <c r="B121" s="79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8"/>
      <c r="AH121" s="78"/>
      <c r="AI121" s="78"/>
      <c r="AJ121" s="78"/>
      <c r="AK121" s="76"/>
      <c r="AL121" s="77"/>
      <c r="AM121" s="75"/>
      <c r="AN121" s="75"/>
      <c r="AO121" s="75"/>
      <c r="AP121" s="75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9"/>
      <c r="B122" s="79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8"/>
      <c r="AH122" s="78"/>
      <c r="AI122" s="78"/>
      <c r="AJ122" s="78"/>
      <c r="AK122" s="76"/>
      <c r="AL122" s="77"/>
      <c r="AM122" s="75"/>
      <c r="AN122" s="75"/>
      <c r="AO122" s="75"/>
      <c r="AP122" s="75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9"/>
      <c r="B123" s="79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8"/>
      <c r="AH123" s="78"/>
      <c r="AI123" s="78"/>
      <c r="AJ123" s="78"/>
      <c r="AK123" s="76"/>
      <c r="AL123" s="77"/>
      <c r="AM123" s="75"/>
      <c r="AN123" s="75"/>
      <c r="AO123" s="75"/>
      <c r="AP123" s="75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9"/>
      <c r="B124" s="79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8"/>
      <c r="AH124" s="78"/>
      <c r="AI124" s="78"/>
      <c r="AJ124" s="78"/>
      <c r="AK124" s="76"/>
      <c r="AL124" s="77"/>
      <c r="AM124" s="75"/>
      <c r="AN124" s="75"/>
      <c r="AO124" s="75"/>
      <c r="AP124" s="75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9"/>
      <c r="B125" s="79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8"/>
      <c r="AH125" s="78"/>
      <c r="AI125" s="78"/>
      <c r="AJ125" s="78"/>
      <c r="AK125" s="76"/>
      <c r="AL125" s="77"/>
      <c r="AM125" s="75"/>
      <c r="AN125" s="75"/>
      <c r="AO125" s="75"/>
      <c r="AP125" s="75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9"/>
      <c r="B126" s="79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8"/>
      <c r="AH126" s="78"/>
      <c r="AI126" s="78"/>
      <c r="AJ126" s="78"/>
      <c r="AK126" s="76"/>
      <c r="AL126" s="77"/>
      <c r="AM126" s="75"/>
      <c r="AN126" s="75"/>
      <c r="AO126" s="75"/>
      <c r="AP126" s="75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9"/>
      <c r="B127" s="79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8"/>
      <c r="AH127" s="78"/>
      <c r="AI127" s="78"/>
      <c r="AJ127" s="78"/>
      <c r="AK127" s="76"/>
      <c r="AL127" s="77"/>
      <c r="AM127" s="75"/>
      <c r="AN127" s="75"/>
      <c r="AO127" s="75"/>
      <c r="AP127" s="75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9"/>
      <c r="B128" s="79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8"/>
      <c r="AH128" s="78"/>
      <c r="AI128" s="78"/>
      <c r="AJ128" s="78"/>
      <c r="AK128" s="76"/>
      <c r="AL128" s="77"/>
      <c r="AM128" s="75"/>
      <c r="AN128" s="75"/>
      <c r="AO128" s="75"/>
      <c r="AP128" s="75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9"/>
      <c r="B129" s="79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8"/>
      <c r="AH129" s="78"/>
      <c r="AI129" s="78"/>
      <c r="AJ129" s="78"/>
      <c r="AK129" s="76"/>
      <c r="AL129" s="77"/>
      <c r="AM129" s="75"/>
      <c r="AN129" s="75"/>
      <c r="AO129" s="75"/>
      <c r="AP129" s="75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9"/>
      <c r="B130" s="79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8"/>
      <c r="AH130" s="78"/>
      <c r="AI130" s="78"/>
      <c r="AJ130" s="78"/>
      <c r="AK130" s="76"/>
      <c r="AL130" s="77"/>
      <c r="AM130" s="75"/>
      <c r="AN130" s="75"/>
      <c r="AO130" s="75"/>
      <c r="AP130" s="75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9"/>
      <c r="B131" s="79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8"/>
      <c r="AH131" s="78"/>
      <c r="AI131" s="78"/>
      <c r="AJ131" s="78"/>
      <c r="AK131" s="76"/>
      <c r="AL131" s="77"/>
      <c r="AM131" s="75"/>
      <c r="AN131" s="75"/>
      <c r="AO131" s="75"/>
      <c r="AP131" s="75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9"/>
      <c r="B132" s="79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8"/>
      <c r="AH132" s="78"/>
      <c r="AI132" s="78"/>
      <c r="AJ132" s="78"/>
      <c r="AK132" s="76"/>
      <c r="AL132" s="77"/>
      <c r="AM132" s="75"/>
      <c r="AN132" s="75"/>
      <c r="AO132" s="75"/>
      <c r="AP132" s="75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9"/>
      <c r="B133" s="79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8"/>
      <c r="AH133" s="78"/>
      <c r="AI133" s="78"/>
      <c r="AJ133" s="78"/>
      <c r="AK133" s="76"/>
      <c r="AL133" s="77"/>
      <c r="AM133" s="75"/>
      <c r="AN133" s="75"/>
      <c r="AO133" s="75"/>
      <c r="AP133" s="75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9"/>
      <c r="B134" s="79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8"/>
      <c r="AH134" s="78"/>
      <c r="AI134" s="78"/>
      <c r="AJ134" s="78"/>
      <c r="AK134" s="76"/>
      <c r="AL134" s="77"/>
      <c r="AM134" s="75"/>
      <c r="AN134" s="75"/>
      <c r="AO134" s="75"/>
      <c r="AP134" s="75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9"/>
      <c r="B135" s="79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8"/>
      <c r="AH135" s="78"/>
      <c r="AI135" s="78"/>
      <c r="AJ135" s="78"/>
      <c r="AK135" s="76"/>
      <c r="AL135" s="77"/>
      <c r="AM135" s="75"/>
      <c r="AN135" s="75"/>
      <c r="AO135" s="75"/>
      <c r="AP135" s="75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9"/>
      <c r="B136" s="79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8"/>
      <c r="AH136" s="78"/>
      <c r="AI136" s="78"/>
      <c r="AJ136" s="78"/>
      <c r="AK136" s="76"/>
      <c r="AL136" s="77"/>
      <c r="AM136" s="75"/>
      <c r="AN136" s="75"/>
      <c r="AO136" s="75"/>
      <c r="AP136" s="75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9"/>
      <c r="B137" s="79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8"/>
      <c r="AH137" s="78"/>
      <c r="AI137" s="78"/>
      <c r="AJ137" s="78"/>
      <c r="AK137" s="76"/>
      <c r="AL137" s="77"/>
      <c r="AM137" s="75"/>
      <c r="AN137" s="75"/>
      <c r="AO137" s="75"/>
      <c r="AP137" s="75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9"/>
      <c r="B138" s="79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8"/>
      <c r="AH138" s="78"/>
      <c r="AI138" s="78"/>
      <c r="AJ138" s="78"/>
      <c r="AK138" s="76"/>
      <c r="AL138" s="77"/>
      <c r="AM138" s="75"/>
      <c r="AN138" s="75"/>
      <c r="AO138" s="75"/>
      <c r="AP138" s="75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9"/>
      <c r="B139" s="79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8"/>
      <c r="AH139" s="78"/>
      <c r="AI139" s="78"/>
      <c r="AJ139" s="78"/>
      <c r="AK139" s="76"/>
      <c r="AL139" s="77"/>
      <c r="AM139" s="75"/>
      <c r="AN139" s="75"/>
      <c r="AO139" s="75"/>
      <c r="AP139" s="75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9"/>
      <c r="B140" s="79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8"/>
      <c r="AH140" s="78"/>
      <c r="AI140" s="78"/>
      <c r="AJ140" s="78"/>
      <c r="AK140" s="76"/>
      <c r="AL140" s="77"/>
      <c r="AM140" s="75"/>
      <c r="AN140" s="75"/>
      <c r="AO140" s="75"/>
      <c r="AP140" s="75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9"/>
      <c r="B141" s="79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8"/>
      <c r="AH141" s="78"/>
      <c r="AI141" s="78"/>
      <c r="AJ141" s="78"/>
      <c r="AK141" s="76"/>
      <c r="AL141" s="77"/>
      <c r="AM141" s="75"/>
      <c r="AN141" s="75"/>
      <c r="AO141" s="75"/>
      <c r="AP141" s="75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9"/>
      <c r="B142" s="79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8"/>
      <c r="AH142" s="78"/>
      <c r="AI142" s="78"/>
      <c r="AJ142" s="78"/>
      <c r="AK142" s="76"/>
      <c r="AL142" s="77"/>
      <c r="AM142" s="75"/>
      <c r="AN142" s="75"/>
      <c r="AO142" s="75"/>
      <c r="AP142" s="75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9"/>
      <c r="B143" s="79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8"/>
      <c r="AH143" s="78"/>
      <c r="AI143" s="78"/>
      <c r="AJ143" s="78"/>
      <c r="AK143" s="76"/>
      <c r="AL143" s="77"/>
      <c r="AM143" s="75"/>
      <c r="AN143" s="75"/>
      <c r="AO143" s="75"/>
      <c r="AP143" s="75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9"/>
      <c r="B144" s="79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8"/>
      <c r="AH144" s="78"/>
      <c r="AI144" s="78"/>
      <c r="AJ144" s="78"/>
      <c r="AK144" s="76"/>
      <c r="AL144" s="77"/>
      <c r="AM144" s="75"/>
      <c r="AN144" s="75"/>
      <c r="AO144" s="75"/>
      <c r="AP144" s="75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9"/>
      <c r="B145" s="79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8"/>
      <c r="AH145" s="78"/>
      <c r="AI145" s="78"/>
      <c r="AJ145" s="78"/>
      <c r="AK145" s="76"/>
      <c r="AL145" s="77"/>
      <c r="AM145" s="75"/>
      <c r="AN145" s="75"/>
      <c r="AO145" s="75"/>
      <c r="AP145" s="75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9"/>
      <c r="B146" s="79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8"/>
      <c r="AH146" s="78"/>
      <c r="AI146" s="78"/>
      <c r="AJ146" s="78"/>
      <c r="AK146" s="76"/>
      <c r="AL146" s="77"/>
      <c r="AM146" s="75"/>
      <c r="AN146" s="75"/>
      <c r="AO146" s="75"/>
      <c r="AP146" s="75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9"/>
      <c r="B147" s="79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8"/>
      <c r="AH147" s="78"/>
      <c r="AI147" s="78"/>
      <c r="AJ147" s="78"/>
      <c r="AK147" s="76"/>
      <c r="AL147" s="77"/>
      <c r="AM147" s="75"/>
      <c r="AN147" s="75"/>
      <c r="AO147" s="75"/>
      <c r="AP147" s="75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9"/>
      <c r="B148" s="79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8"/>
      <c r="AH148" s="78"/>
      <c r="AI148" s="78"/>
      <c r="AJ148" s="78"/>
      <c r="AK148" s="76"/>
      <c r="AL148" s="77"/>
      <c r="AM148" s="75"/>
      <c r="AN148" s="75"/>
      <c r="AO148" s="75"/>
      <c r="AP148" s="75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9"/>
      <c r="B149" s="79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8"/>
      <c r="AH149" s="78"/>
      <c r="AI149" s="78"/>
      <c r="AJ149" s="78"/>
      <c r="AK149" s="76"/>
      <c r="AL149" s="77"/>
      <c r="AM149" s="75"/>
      <c r="AN149" s="75"/>
      <c r="AO149" s="75"/>
      <c r="AP149" s="75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9"/>
      <c r="B150" s="79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8"/>
      <c r="AH150" s="78"/>
      <c r="AI150" s="78"/>
      <c r="AJ150" s="78"/>
      <c r="AK150" s="76"/>
      <c r="AL150" s="77"/>
      <c r="AM150" s="75"/>
      <c r="AN150" s="75"/>
      <c r="AO150" s="75"/>
      <c r="AP150" s="75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9"/>
      <c r="B151" s="79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8"/>
      <c r="AH151" s="78"/>
      <c r="AI151" s="78"/>
      <c r="AJ151" s="78"/>
      <c r="AK151" s="76"/>
      <c r="AL151" s="77"/>
      <c r="AM151" s="75"/>
      <c r="AN151" s="75"/>
      <c r="AO151" s="75"/>
      <c r="AP151" s="75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9"/>
      <c r="B152" s="79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8"/>
      <c r="AH152" s="78"/>
      <c r="AI152" s="78"/>
      <c r="AJ152" s="78"/>
      <c r="AK152" s="76"/>
      <c r="AL152" s="77"/>
      <c r="AM152" s="75"/>
      <c r="AN152" s="75"/>
      <c r="AO152" s="75"/>
      <c r="AP152" s="75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9"/>
      <c r="B153" s="79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8"/>
      <c r="AH153" s="78"/>
      <c r="AI153" s="78"/>
      <c r="AJ153" s="78"/>
      <c r="AK153" s="76"/>
      <c r="AL153" s="77"/>
      <c r="AM153" s="75"/>
      <c r="AN153" s="75"/>
      <c r="AO153" s="75"/>
      <c r="AP153" s="75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9"/>
      <c r="B154" s="79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8"/>
      <c r="AH154" s="78"/>
      <c r="AI154" s="78"/>
      <c r="AJ154" s="78"/>
      <c r="AK154" s="76"/>
      <c r="AL154" s="77"/>
      <c r="AM154" s="75"/>
      <c r="AN154" s="75"/>
      <c r="AO154" s="75"/>
      <c r="AP154" s="75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9"/>
      <c r="B155" s="79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8"/>
      <c r="AH155" s="78"/>
      <c r="AI155" s="78"/>
      <c r="AJ155" s="78"/>
      <c r="AK155" s="76"/>
      <c r="AL155" s="77"/>
      <c r="AM155" s="75"/>
      <c r="AN155" s="75"/>
      <c r="AO155" s="75"/>
      <c r="AP155" s="75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9"/>
      <c r="B156" s="79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8"/>
      <c r="AH156" s="78"/>
      <c r="AI156" s="78"/>
      <c r="AJ156" s="78"/>
      <c r="AK156" s="76"/>
      <c r="AL156" s="77"/>
      <c r="AM156" s="75"/>
      <c r="AN156" s="75"/>
      <c r="AO156" s="75"/>
      <c r="AP156" s="75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9"/>
      <c r="B157" s="79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8"/>
      <c r="AH157" s="78"/>
      <c r="AI157" s="78"/>
      <c r="AJ157" s="78"/>
      <c r="AK157" s="76"/>
      <c r="AL157" s="77"/>
      <c r="AM157" s="75"/>
      <c r="AN157" s="75"/>
      <c r="AO157" s="75"/>
      <c r="AP157" s="75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9"/>
      <c r="B158" s="79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8"/>
      <c r="AH158" s="78"/>
      <c r="AI158" s="78"/>
      <c r="AJ158" s="78"/>
      <c r="AK158" s="76"/>
      <c r="AL158" s="77"/>
      <c r="AM158" s="75"/>
      <c r="AN158" s="75"/>
      <c r="AO158" s="75"/>
      <c r="AP158" s="75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9"/>
      <c r="B159" s="79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8"/>
      <c r="AH159" s="78"/>
      <c r="AI159" s="78"/>
      <c r="AJ159" s="78"/>
      <c r="AK159" s="76"/>
      <c r="AL159" s="77"/>
      <c r="AM159" s="75"/>
      <c r="AN159" s="75"/>
      <c r="AO159" s="75"/>
      <c r="AP159" s="75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9"/>
      <c r="B160" s="79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8"/>
      <c r="AH160" s="78"/>
      <c r="AI160" s="78"/>
      <c r="AJ160" s="78"/>
      <c r="AK160" s="76"/>
      <c r="AL160" s="77"/>
      <c r="AM160" s="75"/>
      <c r="AN160" s="75"/>
      <c r="AO160" s="75"/>
      <c r="AP160" s="75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9"/>
      <c r="B161" s="79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8"/>
      <c r="AH161" s="78"/>
      <c r="AI161" s="78"/>
      <c r="AJ161" s="78"/>
      <c r="AK161" s="76"/>
      <c r="AL161" s="77"/>
      <c r="AM161" s="75"/>
      <c r="AN161" s="75"/>
      <c r="AO161" s="75"/>
      <c r="AP161" s="75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9"/>
      <c r="B162" s="79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8"/>
      <c r="AH162" s="78"/>
      <c r="AI162" s="78"/>
      <c r="AJ162" s="78"/>
      <c r="AK162" s="76"/>
      <c r="AL162" s="77"/>
      <c r="AM162" s="75"/>
      <c r="AN162" s="75"/>
      <c r="AO162" s="75"/>
      <c r="AP162" s="75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9"/>
      <c r="B163" s="79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8"/>
      <c r="AH163" s="78"/>
      <c r="AI163" s="78"/>
      <c r="AJ163" s="78"/>
      <c r="AK163" s="76"/>
      <c r="AL163" s="77"/>
      <c r="AM163" s="75"/>
      <c r="AN163" s="75"/>
      <c r="AO163" s="75"/>
      <c r="AP163" s="75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9"/>
      <c r="B164" s="79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8"/>
      <c r="AH164" s="78"/>
      <c r="AI164" s="78"/>
      <c r="AJ164" s="78"/>
      <c r="AK164" s="76"/>
      <c r="AL164" s="77"/>
      <c r="AM164" s="75"/>
      <c r="AN164" s="75"/>
      <c r="AO164" s="75"/>
      <c r="AP164" s="75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9"/>
      <c r="B165" s="79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8"/>
      <c r="AH165" s="78"/>
      <c r="AI165" s="78"/>
      <c r="AJ165" s="78"/>
      <c r="AK165" s="76"/>
      <c r="AL165" s="77"/>
      <c r="AM165" s="75"/>
      <c r="AN165" s="75"/>
      <c r="AO165" s="75"/>
      <c r="AP165" s="75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9"/>
      <c r="B166" s="79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8"/>
      <c r="AH166" s="78"/>
      <c r="AI166" s="78"/>
      <c r="AJ166" s="78"/>
      <c r="AK166" s="76"/>
      <c r="AL166" s="77"/>
      <c r="AM166" s="75"/>
      <c r="AN166" s="75"/>
      <c r="AO166" s="75"/>
      <c r="AP166" s="75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9"/>
      <c r="B167" s="79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8"/>
      <c r="AH167" s="78"/>
      <c r="AI167" s="78"/>
      <c r="AJ167" s="78"/>
      <c r="AK167" s="76"/>
      <c r="AL167" s="77"/>
      <c r="AM167" s="75"/>
      <c r="AN167" s="75"/>
      <c r="AO167" s="75"/>
      <c r="AP167" s="75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9"/>
      <c r="B168" s="79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8"/>
      <c r="AH168" s="78"/>
      <c r="AI168" s="78"/>
      <c r="AJ168" s="78"/>
      <c r="AK168" s="76"/>
      <c r="AL168" s="77"/>
      <c r="AM168" s="75"/>
      <c r="AN168" s="75"/>
      <c r="AO168" s="75"/>
      <c r="AP168" s="75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9"/>
      <c r="B169" s="79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8"/>
      <c r="AH169" s="78"/>
      <c r="AI169" s="78"/>
      <c r="AJ169" s="78"/>
      <c r="AK169" s="76"/>
      <c r="AL169" s="77"/>
      <c r="AM169" s="75"/>
      <c r="AN169" s="75"/>
      <c r="AO169" s="75"/>
      <c r="AP169" s="75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9"/>
      <c r="B170" s="79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8"/>
      <c r="AH170" s="78"/>
      <c r="AI170" s="78"/>
      <c r="AJ170" s="78"/>
      <c r="AK170" s="76"/>
      <c r="AL170" s="77"/>
      <c r="AM170" s="75"/>
      <c r="AN170" s="75"/>
      <c r="AO170" s="75"/>
      <c r="AP170" s="75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9"/>
      <c r="B171" s="79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8"/>
      <c r="AH171" s="78"/>
      <c r="AI171" s="78"/>
      <c r="AJ171" s="78"/>
      <c r="AK171" s="76"/>
      <c r="AL171" s="77"/>
      <c r="AM171" s="75"/>
      <c r="AN171" s="75"/>
      <c r="AO171" s="75"/>
      <c r="AP171" s="75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9"/>
      <c r="B172" s="79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8"/>
      <c r="AH172" s="78"/>
      <c r="AI172" s="78"/>
      <c r="AJ172" s="78"/>
      <c r="AK172" s="76"/>
      <c r="AL172" s="77"/>
      <c r="AM172" s="75"/>
      <c r="AN172" s="75"/>
      <c r="AO172" s="75"/>
      <c r="AP172" s="75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9"/>
      <c r="B173" s="79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8"/>
      <c r="AH173" s="78"/>
      <c r="AI173" s="78"/>
      <c r="AJ173" s="78"/>
      <c r="AK173" s="76"/>
      <c r="AL173" s="77"/>
      <c r="AM173" s="75"/>
      <c r="AN173" s="75"/>
      <c r="AO173" s="75"/>
      <c r="AP173" s="75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9"/>
      <c r="B174" s="79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8"/>
      <c r="AH174" s="78"/>
      <c r="AI174" s="78"/>
      <c r="AJ174" s="78"/>
      <c r="AK174" s="76"/>
      <c r="AL174" s="77"/>
      <c r="AM174" s="75"/>
      <c r="AN174" s="75"/>
      <c r="AO174" s="75"/>
      <c r="AP174" s="75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9"/>
      <c r="B175" s="79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8"/>
      <c r="AH175" s="78"/>
      <c r="AI175" s="78"/>
      <c r="AJ175" s="78"/>
      <c r="AK175" s="76"/>
      <c r="AL175" s="77"/>
      <c r="AM175" s="75"/>
      <c r="AN175" s="75"/>
      <c r="AO175" s="75"/>
      <c r="AP175" s="75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9"/>
      <c r="B176" s="79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8"/>
      <c r="AH176" s="78"/>
      <c r="AI176" s="78"/>
      <c r="AJ176" s="78"/>
      <c r="AK176" s="76"/>
      <c r="AL176" s="77"/>
      <c r="AM176" s="75"/>
      <c r="AN176" s="75"/>
      <c r="AO176" s="75"/>
      <c r="AP176" s="75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9"/>
      <c r="B177" s="79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8"/>
      <c r="AH177" s="78"/>
      <c r="AI177" s="78"/>
      <c r="AJ177" s="78"/>
      <c r="AK177" s="76"/>
      <c r="AL177" s="77"/>
      <c r="AM177" s="75"/>
      <c r="AN177" s="75"/>
      <c r="AO177" s="75"/>
      <c r="AP177" s="75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9"/>
      <c r="B178" s="79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8"/>
      <c r="AH178" s="78"/>
      <c r="AI178" s="78"/>
      <c r="AJ178" s="78"/>
      <c r="AK178" s="76"/>
      <c r="AL178" s="77"/>
      <c r="AM178" s="75"/>
      <c r="AN178" s="75"/>
      <c r="AO178" s="75"/>
      <c r="AP178" s="75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9"/>
      <c r="B179" s="79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8"/>
      <c r="AH179" s="78"/>
      <c r="AI179" s="78"/>
      <c r="AJ179" s="78"/>
      <c r="AK179" s="76"/>
      <c r="AL179" s="77"/>
      <c r="AM179" s="75"/>
      <c r="AN179" s="75"/>
      <c r="AO179" s="75"/>
      <c r="AP179" s="75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9"/>
      <c r="B180" s="79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8"/>
      <c r="AH180" s="78"/>
      <c r="AI180" s="78"/>
      <c r="AJ180" s="78"/>
      <c r="AK180" s="76"/>
      <c r="AL180" s="77"/>
      <c r="AM180" s="75"/>
      <c r="AN180" s="75"/>
      <c r="AO180" s="75"/>
      <c r="AP180" s="75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9"/>
      <c r="B181" s="79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8"/>
      <c r="AH181" s="78"/>
      <c r="AI181" s="78"/>
      <c r="AJ181" s="78"/>
      <c r="AK181" s="76"/>
      <c r="AL181" s="77"/>
      <c r="AM181" s="75"/>
      <c r="AN181" s="75"/>
      <c r="AO181" s="75"/>
      <c r="AP181" s="75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9"/>
      <c r="B182" s="79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8"/>
      <c r="AH182" s="78"/>
      <c r="AI182" s="78"/>
      <c r="AJ182" s="78"/>
      <c r="AK182" s="76"/>
      <c r="AL182" s="77"/>
      <c r="AM182" s="75"/>
      <c r="AN182" s="75"/>
      <c r="AO182" s="75"/>
      <c r="AP182" s="75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9"/>
      <c r="B183" s="79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8"/>
      <c r="AH183" s="78"/>
      <c r="AI183" s="78"/>
      <c r="AJ183" s="78"/>
      <c r="AK183" s="76"/>
      <c r="AL183" s="77"/>
      <c r="AM183" s="75"/>
      <c r="AN183" s="75"/>
      <c r="AO183" s="75"/>
      <c r="AP183" s="75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9"/>
      <c r="B184" s="79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8"/>
      <c r="AH184" s="78"/>
      <c r="AI184" s="78"/>
      <c r="AJ184" s="78"/>
      <c r="AK184" s="76"/>
      <c r="AL184" s="77"/>
      <c r="AM184" s="75"/>
      <c r="AN184" s="75"/>
      <c r="AO184" s="75"/>
      <c r="AP184" s="75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9"/>
      <c r="B185" s="79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8"/>
      <c r="AH185" s="78"/>
      <c r="AI185" s="78"/>
      <c r="AJ185" s="78"/>
      <c r="AK185" s="76"/>
      <c r="AL185" s="77"/>
      <c r="AM185" s="75"/>
      <c r="AN185" s="75"/>
      <c r="AO185" s="75"/>
      <c r="AP185" s="75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9"/>
      <c r="B186" s="79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8"/>
      <c r="AH186" s="78"/>
      <c r="AI186" s="78"/>
      <c r="AJ186" s="78"/>
      <c r="AK186" s="76"/>
      <c r="AL186" s="77"/>
      <c r="AM186" s="75"/>
      <c r="AN186" s="75"/>
      <c r="AO186" s="75"/>
      <c r="AP186" s="75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9"/>
      <c r="B187" s="79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8"/>
      <c r="AH187" s="78"/>
      <c r="AI187" s="78"/>
      <c r="AJ187" s="78"/>
      <c r="AK187" s="76"/>
      <c r="AL187" s="77"/>
      <c r="AM187" s="75"/>
      <c r="AN187" s="75"/>
      <c r="AO187" s="75"/>
      <c r="AP187" s="75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9"/>
      <c r="B188" s="79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8"/>
      <c r="AH188" s="78"/>
      <c r="AI188" s="78"/>
      <c r="AJ188" s="78"/>
      <c r="AK188" s="76"/>
      <c r="AL188" s="77"/>
      <c r="AM188" s="75"/>
      <c r="AN188" s="75"/>
      <c r="AO188" s="75"/>
      <c r="AP188" s="75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9"/>
      <c r="B189" s="79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8"/>
      <c r="AH189" s="78"/>
      <c r="AI189" s="78"/>
      <c r="AJ189" s="78"/>
      <c r="AK189" s="76"/>
      <c r="AL189" s="77"/>
      <c r="AM189" s="75"/>
      <c r="AN189" s="75"/>
      <c r="AO189" s="75"/>
      <c r="AP189" s="75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9"/>
      <c r="B190" s="79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8"/>
      <c r="AH190" s="78"/>
      <c r="AI190" s="78"/>
      <c r="AJ190" s="78"/>
      <c r="AK190" s="76"/>
      <c r="AL190" s="77"/>
      <c r="AM190" s="75"/>
      <c r="AN190" s="75"/>
      <c r="AO190" s="75"/>
      <c r="AP190" s="75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9"/>
      <c r="B191" s="79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8"/>
      <c r="AH191" s="78"/>
      <c r="AI191" s="78"/>
      <c r="AJ191" s="78"/>
      <c r="AK191" s="76"/>
      <c r="AL191" s="77"/>
      <c r="AM191" s="75"/>
      <c r="AN191" s="75"/>
      <c r="AO191" s="75"/>
      <c r="AP191" s="75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9"/>
      <c r="B192" s="79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8"/>
      <c r="AH192" s="78"/>
      <c r="AI192" s="78"/>
      <c r="AJ192" s="78"/>
      <c r="AK192" s="76"/>
      <c r="AL192" s="77"/>
      <c r="AM192" s="75"/>
      <c r="AN192" s="75"/>
      <c r="AO192" s="75"/>
      <c r="AP192" s="75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9"/>
      <c r="B193" s="79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8"/>
      <c r="AH193" s="78"/>
      <c r="AI193" s="78"/>
      <c r="AJ193" s="78"/>
      <c r="AK193" s="76"/>
      <c r="AL193" s="77"/>
      <c r="AM193" s="75"/>
      <c r="AN193" s="75"/>
      <c r="AO193" s="75"/>
      <c r="AP193" s="75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9"/>
      <c r="B194" s="79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8"/>
      <c r="AH194" s="78"/>
      <c r="AI194" s="78"/>
      <c r="AJ194" s="78"/>
      <c r="AK194" s="76"/>
      <c r="AL194" s="77"/>
      <c r="AM194" s="75"/>
      <c r="AN194" s="75"/>
      <c r="AO194" s="75"/>
      <c r="AP194" s="75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9"/>
      <c r="B195" s="79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8"/>
      <c r="AH195" s="78"/>
      <c r="AI195" s="78"/>
      <c r="AJ195" s="78"/>
      <c r="AK195" s="76"/>
      <c r="AL195" s="77"/>
      <c r="AM195" s="75"/>
      <c r="AN195" s="75"/>
      <c r="AO195" s="75"/>
      <c r="AP195" s="75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9"/>
      <c r="B196" s="79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8"/>
      <c r="AH196" s="78"/>
      <c r="AI196" s="78"/>
      <c r="AJ196" s="78"/>
      <c r="AK196" s="76"/>
      <c r="AL196" s="77"/>
      <c r="AM196" s="75"/>
      <c r="AN196" s="75"/>
      <c r="AO196" s="75"/>
      <c r="AP196" s="75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9"/>
      <c r="B197" s="79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8"/>
      <c r="AH197" s="78"/>
      <c r="AI197" s="78"/>
      <c r="AJ197" s="78"/>
      <c r="AK197" s="76"/>
      <c r="AL197" s="77"/>
      <c r="AM197" s="75"/>
      <c r="AN197" s="75"/>
      <c r="AO197" s="75"/>
      <c r="AP197" s="75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9"/>
      <c r="B198" s="79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8"/>
      <c r="AH198" s="78"/>
      <c r="AI198" s="78"/>
      <c r="AJ198" s="78"/>
      <c r="AK198" s="76"/>
      <c r="AL198" s="77"/>
      <c r="AM198" s="75"/>
      <c r="AN198" s="75"/>
      <c r="AO198" s="75"/>
      <c r="AP198" s="75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9"/>
      <c r="B199" s="79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8"/>
      <c r="AH199" s="78"/>
      <c r="AI199" s="78"/>
      <c r="AJ199" s="78"/>
      <c r="AK199" s="76"/>
      <c r="AL199" s="77"/>
      <c r="AM199" s="75"/>
      <c r="AN199" s="75"/>
      <c r="AO199" s="75"/>
      <c r="AP199" s="75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9"/>
      <c r="B200" s="79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8"/>
      <c r="AH200" s="78"/>
      <c r="AI200" s="78"/>
      <c r="AJ200" s="78"/>
      <c r="AK200" s="76"/>
      <c r="AL200" s="77"/>
      <c r="AM200" s="75"/>
      <c r="AN200" s="75"/>
      <c r="AO200" s="75"/>
      <c r="AP200" s="75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9"/>
      <c r="B201" s="79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8"/>
      <c r="AH201" s="78"/>
      <c r="AI201" s="78"/>
      <c r="AJ201" s="78"/>
      <c r="AK201" s="76"/>
      <c r="AL201" s="77"/>
      <c r="AM201" s="75"/>
      <c r="AN201" s="75"/>
      <c r="AO201" s="75"/>
      <c r="AP201" s="75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9"/>
      <c r="B202" s="79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8"/>
      <c r="AH202" s="78"/>
      <c r="AI202" s="78"/>
      <c r="AJ202" s="78"/>
      <c r="AK202" s="76"/>
      <c r="AL202" s="77"/>
      <c r="AM202" s="75"/>
      <c r="AN202" s="75"/>
      <c r="AO202" s="75"/>
      <c r="AP202" s="75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9"/>
      <c r="B203" s="79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8"/>
      <c r="AH203" s="78"/>
      <c r="AI203" s="78"/>
      <c r="AJ203" s="78"/>
      <c r="AK203" s="76"/>
      <c r="AL203" s="77"/>
      <c r="AM203" s="75"/>
      <c r="AN203" s="75"/>
      <c r="AO203" s="75"/>
      <c r="AP203" s="75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9"/>
      <c r="B204" s="79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8"/>
      <c r="AH204" s="78"/>
      <c r="AI204" s="78"/>
      <c r="AJ204" s="78"/>
      <c r="AK204" s="76"/>
      <c r="AL204" s="77"/>
      <c r="AM204" s="75"/>
      <c r="AN204" s="75"/>
      <c r="AO204" s="75"/>
      <c r="AP204" s="75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9"/>
      <c r="B205" s="79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8"/>
      <c r="AH205" s="78"/>
      <c r="AI205" s="78"/>
      <c r="AJ205" s="78"/>
      <c r="AK205" s="76"/>
      <c r="AL205" s="77"/>
      <c r="AM205" s="75"/>
      <c r="AN205" s="75"/>
      <c r="AO205" s="75"/>
      <c r="AP205" s="75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9"/>
      <c r="B206" s="79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8"/>
      <c r="AH206" s="78"/>
      <c r="AI206" s="78"/>
      <c r="AJ206" s="78"/>
      <c r="AK206" s="76"/>
      <c r="AL206" s="77"/>
      <c r="AM206" s="75"/>
      <c r="AN206" s="75"/>
      <c r="AO206" s="75"/>
      <c r="AP206" s="75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9"/>
      <c r="B207" s="79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8"/>
      <c r="AH207" s="78"/>
      <c r="AI207" s="78"/>
      <c r="AJ207" s="78"/>
      <c r="AK207" s="76"/>
      <c r="AL207" s="77"/>
      <c r="AM207" s="75"/>
      <c r="AN207" s="75"/>
      <c r="AO207" s="75"/>
      <c r="AP207" s="75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9"/>
      <c r="B208" s="79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8"/>
      <c r="AH208" s="78"/>
      <c r="AI208" s="78"/>
      <c r="AJ208" s="78"/>
      <c r="AK208" s="76"/>
      <c r="AL208" s="77"/>
      <c r="AM208" s="75"/>
      <c r="AN208" s="75"/>
      <c r="AO208" s="75"/>
      <c r="AP208" s="75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9"/>
      <c r="B209" s="79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8"/>
      <c r="AH209" s="78"/>
      <c r="AI209" s="78"/>
      <c r="AJ209" s="78"/>
      <c r="AK209" s="76"/>
      <c r="AL209" s="77"/>
      <c r="AM209" s="75"/>
      <c r="AN209" s="75"/>
      <c r="AO209" s="75"/>
      <c r="AP209" s="75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9"/>
      <c r="B210" s="79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8"/>
      <c r="AH210" s="78"/>
      <c r="AI210" s="78"/>
      <c r="AJ210" s="78"/>
      <c r="AK210" s="76"/>
      <c r="AL210" s="77"/>
      <c r="AM210" s="75"/>
      <c r="AN210" s="75"/>
      <c r="AO210" s="75"/>
      <c r="AP210" s="75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9"/>
      <c r="B211" s="79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8"/>
      <c r="AH211" s="78"/>
      <c r="AI211" s="78"/>
      <c r="AJ211" s="78"/>
      <c r="AK211" s="76"/>
      <c r="AL211" s="77"/>
      <c r="AM211" s="75"/>
      <c r="AN211" s="75"/>
      <c r="AO211" s="75"/>
      <c r="AP211" s="75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9"/>
      <c r="B212" s="79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8"/>
      <c r="AH212" s="78"/>
      <c r="AI212" s="78"/>
      <c r="AJ212" s="78"/>
      <c r="AK212" s="76"/>
      <c r="AL212" s="77"/>
      <c r="AM212" s="75"/>
      <c r="AN212" s="75"/>
      <c r="AO212" s="75"/>
      <c r="AP212" s="75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9"/>
      <c r="B213" s="79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8"/>
      <c r="AH213" s="78"/>
      <c r="AI213" s="78"/>
      <c r="AJ213" s="78"/>
      <c r="AK213" s="76"/>
      <c r="AL213" s="77"/>
      <c r="AM213" s="75"/>
      <c r="AN213" s="75"/>
      <c r="AO213" s="75"/>
      <c r="AP213" s="75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9"/>
      <c r="B214" s="79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8"/>
      <c r="AH214" s="78"/>
      <c r="AI214" s="78"/>
      <c r="AJ214" s="78"/>
      <c r="AK214" s="76"/>
      <c r="AL214" s="77"/>
      <c r="AM214" s="75"/>
      <c r="AN214" s="75"/>
      <c r="AO214" s="75"/>
      <c r="AP214" s="75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9"/>
      <c r="B215" s="79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8"/>
      <c r="AH215" s="78"/>
      <c r="AI215" s="78"/>
      <c r="AJ215" s="78"/>
      <c r="AK215" s="76"/>
      <c r="AL215" s="77"/>
      <c r="AM215" s="75"/>
      <c r="AN215" s="75"/>
      <c r="AO215" s="75"/>
      <c r="AP215" s="75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9"/>
      <c r="B216" s="79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8"/>
      <c r="AH216" s="78"/>
      <c r="AI216" s="78"/>
      <c r="AJ216" s="78"/>
      <c r="AK216" s="76"/>
      <c r="AL216" s="77"/>
      <c r="AM216" s="75"/>
      <c r="AN216" s="75"/>
      <c r="AO216" s="75"/>
      <c r="AP216" s="75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9"/>
      <c r="B217" s="79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8"/>
      <c r="AH217" s="78"/>
      <c r="AI217" s="78"/>
      <c r="AJ217" s="78"/>
      <c r="AK217" s="76"/>
      <c r="AL217" s="77"/>
      <c r="AM217" s="75"/>
      <c r="AN217" s="75"/>
      <c r="AO217" s="75"/>
      <c r="AP217" s="75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9"/>
      <c r="B218" s="79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8"/>
      <c r="AH218" s="78"/>
      <c r="AI218" s="78"/>
      <c r="AJ218" s="78"/>
      <c r="AK218" s="76"/>
      <c r="AL218" s="77"/>
      <c r="AM218" s="75"/>
      <c r="AN218" s="75"/>
      <c r="AO218" s="75"/>
      <c r="AP218" s="75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9"/>
      <c r="B219" s="79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8"/>
      <c r="AH219" s="78"/>
      <c r="AI219" s="78"/>
      <c r="AJ219" s="78"/>
      <c r="AK219" s="76"/>
      <c r="AL219" s="77"/>
      <c r="AM219" s="75"/>
      <c r="AN219" s="75"/>
      <c r="AO219" s="75"/>
      <c r="AP219" s="75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9"/>
      <c r="B220" s="79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8"/>
      <c r="AH220" s="78"/>
      <c r="AI220" s="78"/>
      <c r="AJ220" s="78"/>
      <c r="AK220" s="76"/>
      <c r="AL220" s="77"/>
      <c r="AM220" s="75"/>
      <c r="AN220" s="75"/>
      <c r="AO220" s="75"/>
      <c r="AP220" s="75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9"/>
      <c r="B221" s="79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8"/>
      <c r="AH221" s="78"/>
      <c r="AI221" s="78"/>
      <c r="AJ221" s="78"/>
      <c r="AK221" s="76"/>
      <c r="AL221" s="77"/>
      <c r="AM221" s="75"/>
      <c r="AN221" s="75"/>
      <c r="AO221" s="75"/>
      <c r="AP221" s="75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9"/>
      <c r="B222" s="79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8"/>
      <c r="AH222" s="78"/>
      <c r="AI222" s="78"/>
      <c r="AJ222" s="78"/>
      <c r="AK222" s="76"/>
      <c r="AL222" s="77"/>
      <c r="AM222" s="75"/>
      <c r="AN222" s="75"/>
      <c r="AO222" s="75"/>
      <c r="AP222" s="75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9"/>
      <c r="B223" s="79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8"/>
      <c r="AH223" s="78"/>
      <c r="AI223" s="78"/>
      <c r="AJ223" s="78"/>
      <c r="AK223" s="76"/>
      <c r="AL223" s="77"/>
      <c r="AM223" s="75"/>
      <c r="AN223" s="75"/>
      <c r="AO223" s="75"/>
      <c r="AP223" s="75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9"/>
      <c r="B224" s="79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8"/>
      <c r="AH224" s="78"/>
      <c r="AI224" s="78"/>
      <c r="AJ224" s="78"/>
      <c r="AK224" s="76"/>
      <c r="AL224" s="77"/>
      <c r="AM224" s="75"/>
      <c r="AN224" s="75"/>
      <c r="AO224" s="75"/>
      <c r="AP224" s="75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9"/>
      <c r="B225" s="79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8"/>
      <c r="AH225" s="78"/>
      <c r="AI225" s="78"/>
      <c r="AJ225" s="78"/>
      <c r="AK225" s="76"/>
      <c r="AL225" s="77"/>
      <c r="AM225" s="75"/>
      <c r="AN225" s="75"/>
      <c r="AO225" s="75"/>
      <c r="AP225" s="75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9"/>
      <c r="B226" s="79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8"/>
      <c r="AH226" s="78"/>
      <c r="AI226" s="78"/>
      <c r="AJ226" s="78"/>
      <c r="AK226" s="76"/>
      <c r="AL226" s="77"/>
      <c r="AM226" s="75"/>
      <c r="AN226" s="75"/>
      <c r="AO226" s="75"/>
      <c r="AP226" s="75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9"/>
      <c r="B227" s="79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8"/>
      <c r="AH227" s="78"/>
      <c r="AI227" s="78"/>
      <c r="AJ227" s="78"/>
      <c r="AK227" s="76"/>
      <c r="AL227" s="77"/>
      <c r="AM227" s="75"/>
      <c r="AN227" s="75"/>
      <c r="AO227" s="75"/>
      <c r="AP227" s="75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9"/>
      <c r="B228" s="79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8"/>
      <c r="AH228" s="78"/>
      <c r="AI228" s="78"/>
      <c r="AJ228" s="78"/>
      <c r="AK228" s="76"/>
      <c r="AL228" s="77"/>
      <c r="AM228" s="75"/>
      <c r="AN228" s="75"/>
      <c r="AO228" s="75"/>
      <c r="AP228" s="75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9"/>
      <c r="B229" s="79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8"/>
      <c r="AH229" s="78"/>
      <c r="AI229" s="78"/>
      <c r="AJ229" s="78"/>
      <c r="AK229" s="76"/>
      <c r="AL229" s="77"/>
      <c r="AM229" s="75"/>
      <c r="AN229" s="75"/>
      <c r="AO229" s="75"/>
      <c r="AP229" s="75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9"/>
      <c r="B230" s="79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8"/>
      <c r="AH230" s="78"/>
      <c r="AI230" s="78"/>
      <c r="AJ230" s="78"/>
      <c r="AK230" s="76"/>
      <c r="AL230" s="77"/>
      <c r="AM230" s="75"/>
      <c r="AN230" s="75"/>
      <c r="AO230" s="75"/>
      <c r="AP230" s="75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9"/>
      <c r="B231" s="79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8"/>
      <c r="AH231" s="78"/>
      <c r="AI231" s="78"/>
      <c r="AJ231" s="78"/>
      <c r="AK231" s="76"/>
      <c r="AL231" s="77"/>
      <c r="AM231" s="75"/>
      <c r="AN231" s="75"/>
      <c r="AO231" s="75"/>
      <c r="AP231" s="75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9"/>
      <c r="B232" s="79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8"/>
      <c r="AH232" s="78"/>
      <c r="AI232" s="78"/>
      <c r="AJ232" s="78"/>
      <c r="AK232" s="76"/>
      <c r="AL232" s="77"/>
      <c r="AM232" s="75"/>
      <c r="AN232" s="75"/>
      <c r="AO232" s="75"/>
      <c r="AP232" s="75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9"/>
      <c r="B233" s="79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8"/>
      <c r="AH233" s="78"/>
      <c r="AI233" s="78"/>
      <c r="AJ233" s="78"/>
      <c r="AK233" s="76"/>
      <c r="AL233" s="77"/>
      <c r="AM233" s="75"/>
      <c r="AN233" s="75"/>
      <c r="AO233" s="75"/>
      <c r="AP233" s="75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9"/>
      <c r="B234" s="79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8"/>
      <c r="AH234" s="78"/>
      <c r="AI234" s="78"/>
      <c r="AJ234" s="78"/>
      <c r="AK234" s="76"/>
      <c r="AL234" s="77"/>
      <c r="AM234" s="75"/>
      <c r="AN234" s="75"/>
      <c r="AO234" s="75"/>
      <c r="AP234" s="75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9"/>
      <c r="B235" s="79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8"/>
      <c r="AH235" s="78"/>
      <c r="AI235" s="78"/>
      <c r="AJ235" s="78"/>
      <c r="AK235" s="76"/>
      <c r="AL235" s="77"/>
      <c r="AM235" s="75"/>
      <c r="AN235" s="75"/>
      <c r="AO235" s="75"/>
      <c r="AP235" s="75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9"/>
      <c r="B236" s="79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8"/>
      <c r="AH236" s="78"/>
      <c r="AI236" s="78"/>
      <c r="AJ236" s="78"/>
      <c r="AK236" s="76"/>
      <c r="AL236" s="77"/>
      <c r="AM236" s="75"/>
      <c r="AN236" s="75"/>
      <c r="AO236" s="75"/>
      <c r="AP236" s="75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9"/>
      <c r="B237" s="79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8"/>
      <c r="AH237" s="78"/>
      <c r="AI237" s="78"/>
      <c r="AJ237" s="78"/>
      <c r="AK237" s="76"/>
      <c r="AL237" s="77"/>
      <c r="AM237" s="75"/>
      <c r="AN237" s="75"/>
      <c r="AO237" s="75"/>
      <c r="AP237" s="75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9"/>
      <c r="B238" s="79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8"/>
      <c r="AH238" s="78"/>
      <c r="AI238" s="78"/>
      <c r="AJ238" s="78"/>
      <c r="AK238" s="76"/>
      <c r="AL238" s="77"/>
      <c r="AM238" s="75"/>
      <c r="AN238" s="75"/>
      <c r="AO238" s="75"/>
      <c r="AP238" s="75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9"/>
      <c r="B239" s="79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8"/>
      <c r="AH239" s="78"/>
      <c r="AI239" s="78"/>
      <c r="AJ239" s="78"/>
      <c r="AK239" s="76"/>
      <c r="AL239" s="77"/>
      <c r="AM239" s="75"/>
      <c r="AN239" s="75"/>
      <c r="AO239" s="75"/>
      <c r="AP239" s="75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9"/>
      <c r="B240" s="79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8"/>
      <c r="AH240" s="78"/>
      <c r="AI240" s="78"/>
      <c r="AJ240" s="78"/>
      <c r="AK240" s="76"/>
      <c r="AL240" s="77"/>
      <c r="AM240" s="75"/>
      <c r="AN240" s="75"/>
      <c r="AO240" s="75"/>
      <c r="AP240" s="75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9"/>
      <c r="B241" s="79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8"/>
      <c r="AH241" s="78"/>
      <c r="AI241" s="78"/>
      <c r="AJ241" s="78"/>
      <c r="AK241" s="76"/>
      <c r="AL241" s="77"/>
      <c r="AM241" s="75"/>
      <c r="AN241" s="75"/>
      <c r="AO241" s="75"/>
      <c r="AP241" s="75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9"/>
      <c r="B242" s="79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8"/>
      <c r="AH242" s="78"/>
      <c r="AI242" s="78"/>
      <c r="AJ242" s="78"/>
      <c r="AK242" s="76"/>
      <c r="AL242" s="77"/>
      <c r="AM242" s="75"/>
      <c r="AN242" s="75"/>
      <c r="AO242" s="75"/>
      <c r="AP242" s="75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9"/>
      <c r="B243" s="79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8"/>
      <c r="AH243" s="78"/>
      <c r="AI243" s="78"/>
      <c r="AJ243" s="78"/>
      <c r="AK243" s="76"/>
      <c r="AL243" s="77"/>
      <c r="AM243" s="75"/>
      <c r="AN243" s="75"/>
      <c r="AO243" s="75"/>
      <c r="AP243" s="75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9"/>
      <c r="B244" s="79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8"/>
      <c r="AH244" s="78"/>
      <c r="AI244" s="78"/>
      <c r="AJ244" s="78"/>
      <c r="AK244" s="76"/>
      <c r="AL244" s="77"/>
      <c r="AM244" s="75"/>
      <c r="AN244" s="75"/>
      <c r="AO244" s="75"/>
      <c r="AP244" s="75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9"/>
      <c r="B245" s="79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8"/>
      <c r="AH245" s="78"/>
      <c r="AI245" s="78"/>
      <c r="AJ245" s="78"/>
      <c r="AK245" s="76"/>
      <c r="AL245" s="77"/>
      <c r="AM245" s="75"/>
      <c r="AN245" s="75"/>
      <c r="AO245" s="75"/>
      <c r="AP245" s="75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9"/>
      <c r="B246" s="79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8"/>
      <c r="AH246" s="78"/>
      <c r="AI246" s="78"/>
      <c r="AJ246" s="78"/>
      <c r="AK246" s="76"/>
      <c r="AL246" s="77"/>
      <c r="AM246" s="75"/>
      <c r="AN246" s="75"/>
      <c r="AO246" s="75"/>
      <c r="AP246" s="75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9"/>
      <c r="B247" s="79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8"/>
      <c r="AH247" s="78"/>
      <c r="AI247" s="78"/>
      <c r="AJ247" s="78"/>
      <c r="AK247" s="76"/>
      <c r="AL247" s="77"/>
      <c r="AM247" s="75"/>
      <c r="AN247" s="75"/>
      <c r="AO247" s="75"/>
      <c r="AP247" s="75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9"/>
      <c r="B248" s="79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8"/>
      <c r="AH248" s="78"/>
      <c r="AI248" s="78"/>
      <c r="AJ248" s="78"/>
      <c r="AK248" s="76"/>
      <c r="AL248" s="77"/>
      <c r="AM248" s="75"/>
      <c r="AN248" s="75"/>
      <c r="AO248" s="75"/>
      <c r="AP248" s="75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9"/>
      <c r="B249" s="79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8"/>
      <c r="AH249" s="78"/>
      <c r="AI249" s="78"/>
      <c r="AJ249" s="78"/>
      <c r="AK249" s="76"/>
      <c r="AL249" s="77"/>
      <c r="AM249" s="75"/>
      <c r="AN249" s="75"/>
      <c r="AO249" s="75"/>
      <c r="AP249" s="75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9"/>
      <c r="B250" s="79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8"/>
      <c r="AH250" s="78"/>
      <c r="AI250" s="78"/>
      <c r="AJ250" s="78"/>
      <c r="AK250" s="76"/>
      <c r="AL250" s="77"/>
      <c r="AM250" s="75"/>
      <c r="AN250" s="75"/>
      <c r="AO250" s="75"/>
      <c r="AP250" s="75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9"/>
      <c r="B251" s="79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8"/>
      <c r="AH251" s="78"/>
      <c r="AI251" s="78"/>
      <c r="AJ251" s="78"/>
      <c r="AK251" s="76"/>
      <c r="AL251" s="77"/>
      <c r="AM251" s="75"/>
      <c r="AN251" s="75"/>
      <c r="AO251" s="75"/>
      <c r="AP251" s="75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9"/>
      <c r="B252" s="79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8"/>
      <c r="AH252" s="78"/>
      <c r="AI252" s="78"/>
      <c r="AJ252" s="78"/>
      <c r="AK252" s="76"/>
      <c r="AL252" s="77"/>
      <c r="AM252" s="75"/>
      <c r="AN252" s="75"/>
      <c r="AO252" s="75"/>
      <c r="AP252" s="75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9"/>
      <c r="B253" s="79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8"/>
      <c r="AH253" s="78"/>
      <c r="AI253" s="78"/>
      <c r="AJ253" s="78"/>
      <c r="AK253" s="76"/>
      <c r="AL253" s="77"/>
      <c r="AM253" s="75"/>
      <c r="AN253" s="75"/>
      <c r="AO253" s="75"/>
      <c r="AP253" s="75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9"/>
      <c r="B254" s="79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8"/>
      <c r="AH254" s="78"/>
      <c r="AI254" s="78"/>
      <c r="AJ254" s="78"/>
      <c r="AK254" s="76"/>
      <c r="AL254" s="77"/>
      <c r="AM254" s="75"/>
      <c r="AN254" s="75"/>
      <c r="AO254" s="75"/>
      <c r="AP254" s="75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9"/>
      <c r="B255" s="79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8"/>
      <c r="AH255" s="78"/>
      <c r="AI255" s="78"/>
      <c r="AJ255" s="78"/>
      <c r="AK255" s="76"/>
      <c r="AL255" s="77"/>
      <c r="AM255" s="75"/>
      <c r="AN255" s="75"/>
      <c r="AO255" s="75"/>
      <c r="AP255" s="75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9"/>
      <c r="B256" s="79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8"/>
      <c r="AH256" s="78"/>
      <c r="AI256" s="78"/>
      <c r="AJ256" s="78"/>
      <c r="AK256" s="76"/>
      <c r="AL256" s="77"/>
      <c r="AM256" s="75"/>
      <c r="AN256" s="75"/>
      <c r="AO256" s="75"/>
      <c r="AP256" s="75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9"/>
      <c r="B257" s="79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8"/>
      <c r="AH257" s="78"/>
      <c r="AI257" s="78"/>
      <c r="AJ257" s="78"/>
      <c r="AK257" s="76"/>
      <c r="AL257" s="77"/>
      <c r="AM257" s="75"/>
      <c r="AN257" s="75"/>
      <c r="AO257" s="75"/>
      <c r="AP257" s="75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9"/>
      <c r="B258" s="79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8"/>
      <c r="AH258" s="78"/>
      <c r="AI258" s="78"/>
      <c r="AJ258" s="78"/>
      <c r="AK258" s="76"/>
      <c r="AL258" s="77"/>
      <c r="AM258" s="75"/>
      <c r="AN258" s="75"/>
      <c r="AO258" s="75"/>
      <c r="AP258" s="75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9"/>
      <c r="B259" s="79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8"/>
      <c r="AH259" s="78"/>
      <c r="AI259" s="78"/>
      <c r="AJ259" s="78"/>
      <c r="AK259" s="76"/>
      <c r="AL259" s="77"/>
      <c r="AM259" s="75"/>
      <c r="AN259" s="75"/>
      <c r="AO259" s="75"/>
      <c r="AP259" s="75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9"/>
      <c r="B260" s="79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8"/>
      <c r="AH260" s="78"/>
      <c r="AI260" s="78"/>
      <c r="AJ260" s="78"/>
      <c r="AK260" s="76"/>
      <c r="AL260" s="77"/>
      <c r="AM260" s="75"/>
      <c r="AN260" s="75"/>
      <c r="AO260" s="75"/>
      <c r="AP260" s="75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9"/>
      <c r="B261" s="79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8"/>
      <c r="AH261" s="78"/>
      <c r="AI261" s="78"/>
      <c r="AJ261" s="78"/>
      <c r="AK261" s="76"/>
      <c r="AL261" s="77"/>
      <c r="AM261" s="75"/>
      <c r="AN261" s="75"/>
      <c r="AO261" s="75"/>
      <c r="AP261" s="75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9"/>
      <c r="B262" s="79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8"/>
      <c r="AH262" s="78"/>
      <c r="AI262" s="78"/>
      <c r="AJ262" s="78"/>
      <c r="AK262" s="76"/>
      <c r="AL262" s="77"/>
      <c r="AM262" s="75"/>
      <c r="AN262" s="75"/>
      <c r="AO262" s="75"/>
      <c r="AP262" s="75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9"/>
      <c r="B263" s="79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8"/>
      <c r="AH263" s="78"/>
      <c r="AI263" s="78"/>
      <c r="AJ263" s="78"/>
      <c r="AK263" s="76"/>
      <c r="AL263" s="77"/>
      <c r="AM263" s="75"/>
      <c r="AN263" s="75"/>
      <c r="AO263" s="75"/>
      <c r="AP263" s="75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9"/>
      <c r="B264" s="79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8"/>
      <c r="AH264" s="78"/>
      <c r="AI264" s="78"/>
      <c r="AJ264" s="78"/>
      <c r="AK264" s="76"/>
      <c r="AL264" s="77"/>
      <c r="AM264" s="75"/>
      <c r="AN264" s="75"/>
      <c r="AO264" s="75"/>
      <c r="AP264" s="75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9"/>
      <c r="B265" s="79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8"/>
      <c r="AH265" s="78"/>
      <c r="AI265" s="78"/>
      <c r="AJ265" s="78"/>
      <c r="AK265" s="76"/>
      <c r="AL265" s="77"/>
      <c r="AM265" s="75"/>
      <c r="AN265" s="75"/>
      <c r="AO265" s="75"/>
      <c r="AP265" s="75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9"/>
      <c r="B266" s="79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8"/>
      <c r="AH266" s="78"/>
      <c r="AI266" s="78"/>
      <c r="AJ266" s="78"/>
      <c r="AK266" s="76"/>
      <c r="AL266" s="77"/>
      <c r="AM266" s="75"/>
      <c r="AN266" s="75"/>
      <c r="AO266" s="75"/>
      <c r="AP266" s="75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9"/>
      <c r="B267" s="79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8"/>
      <c r="AH267" s="78"/>
      <c r="AI267" s="78"/>
      <c r="AJ267" s="78"/>
      <c r="AK267" s="76"/>
      <c r="AL267" s="77"/>
      <c r="AM267" s="75"/>
      <c r="AN267" s="75"/>
      <c r="AO267" s="75"/>
      <c r="AP267" s="75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9"/>
      <c r="B268" s="79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8"/>
      <c r="AH268" s="78"/>
      <c r="AI268" s="78"/>
      <c r="AJ268" s="78"/>
      <c r="AK268" s="76"/>
      <c r="AL268" s="77"/>
      <c r="AM268" s="75"/>
      <c r="AN268" s="75"/>
      <c r="AO268" s="75"/>
      <c r="AP268" s="75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9"/>
      <c r="B269" s="79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8"/>
      <c r="AH269" s="78"/>
      <c r="AI269" s="78"/>
      <c r="AJ269" s="78"/>
      <c r="AK269" s="76"/>
      <c r="AL269" s="77"/>
      <c r="AM269" s="75"/>
      <c r="AN269" s="75"/>
      <c r="AO269" s="75"/>
      <c r="AP269" s="75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9"/>
      <c r="B270" s="79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8"/>
      <c r="AH270" s="78"/>
      <c r="AI270" s="78"/>
      <c r="AJ270" s="78"/>
      <c r="AK270" s="76"/>
      <c r="AL270" s="77"/>
      <c r="AM270" s="75"/>
      <c r="AN270" s="75"/>
      <c r="AO270" s="75"/>
      <c r="AP270" s="75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9"/>
      <c r="B271" s="79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8"/>
      <c r="AH271" s="78"/>
      <c r="AI271" s="78"/>
      <c r="AJ271" s="78"/>
      <c r="AK271" s="76"/>
      <c r="AL271" s="77"/>
      <c r="AM271" s="75"/>
      <c r="AN271" s="75"/>
      <c r="AO271" s="75"/>
      <c r="AP271" s="75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9"/>
      <c r="B272" s="79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8"/>
      <c r="AH272" s="78"/>
      <c r="AI272" s="78"/>
      <c r="AJ272" s="78"/>
      <c r="AK272" s="76"/>
      <c r="AL272" s="77"/>
      <c r="AM272" s="75"/>
      <c r="AN272" s="75"/>
      <c r="AO272" s="75"/>
      <c r="AP272" s="75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9"/>
      <c r="B273" s="79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8"/>
      <c r="AH273" s="78"/>
      <c r="AI273" s="78"/>
      <c r="AJ273" s="78"/>
      <c r="AK273" s="76"/>
      <c r="AL273" s="77"/>
      <c r="AM273" s="75"/>
      <c r="AN273" s="75"/>
      <c r="AO273" s="75"/>
      <c r="AP273" s="75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9"/>
      <c r="B274" s="79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8"/>
      <c r="AH274" s="78"/>
      <c r="AI274" s="78"/>
      <c r="AJ274" s="78"/>
      <c r="AK274" s="76"/>
      <c r="AL274" s="77"/>
      <c r="AM274" s="75"/>
      <c r="AN274" s="75"/>
      <c r="AO274" s="75"/>
      <c r="AP274" s="75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9"/>
      <c r="B275" s="79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8"/>
      <c r="AH275" s="78"/>
      <c r="AI275" s="78"/>
      <c r="AJ275" s="78"/>
      <c r="AK275" s="76"/>
      <c r="AL275" s="77"/>
      <c r="AM275" s="75"/>
      <c r="AN275" s="75"/>
      <c r="AO275" s="75"/>
      <c r="AP275" s="75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9"/>
      <c r="B276" s="79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8"/>
      <c r="AH276" s="78"/>
      <c r="AI276" s="78"/>
      <c r="AJ276" s="78"/>
      <c r="AK276" s="76"/>
      <c r="AL276" s="77"/>
      <c r="AM276" s="75"/>
      <c r="AN276" s="75"/>
      <c r="AO276" s="75"/>
      <c r="AP276" s="75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9"/>
      <c r="B277" s="79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8"/>
      <c r="AH277" s="78"/>
      <c r="AI277" s="78"/>
      <c r="AJ277" s="78"/>
      <c r="AK277" s="76"/>
      <c r="AL277" s="77"/>
      <c r="AM277" s="75"/>
      <c r="AN277" s="75"/>
      <c r="AO277" s="75"/>
      <c r="AP277" s="75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9"/>
      <c r="B278" s="79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8"/>
      <c r="AH278" s="78"/>
      <c r="AI278" s="78"/>
      <c r="AJ278" s="78"/>
      <c r="AK278" s="76"/>
      <c r="AL278" s="77"/>
      <c r="AM278" s="75"/>
      <c r="AN278" s="75"/>
      <c r="AO278" s="75"/>
      <c r="AP278" s="75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9"/>
      <c r="B279" s="79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8"/>
      <c r="AH279" s="78"/>
      <c r="AI279" s="78"/>
      <c r="AJ279" s="78"/>
      <c r="AK279" s="76"/>
      <c r="AL279" s="77"/>
      <c r="AM279" s="75"/>
      <c r="AN279" s="75"/>
      <c r="AO279" s="75"/>
      <c r="AP279" s="75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9"/>
      <c r="B280" s="79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8"/>
      <c r="AH280" s="78"/>
      <c r="AI280" s="78"/>
      <c r="AJ280" s="78"/>
      <c r="AK280" s="76"/>
      <c r="AL280" s="77"/>
      <c r="AM280" s="75"/>
      <c r="AN280" s="75"/>
      <c r="AO280" s="75"/>
      <c r="AP280" s="75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9"/>
      <c r="B281" s="79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8"/>
      <c r="AH281" s="78"/>
      <c r="AI281" s="78"/>
      <c r="AJ281" s="78"/>
      <c r="AK281" s="76"/>
      <c r="AL281" s="77"/>
      <c r="AM281" s="75"/>
      <c r="AN281" s="75"/>
      <c r="AO281" s="75"/>
      <c r="AP281" s="75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9"/>
      <c r="B282" s="79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8"/>
      <c r="AH282" s="78"/>
      <c r="AI282" s="78"/>
      <c r="AJ282" s="78"/>
      <c r="AK282" s="76"/>
      <c r="AL282" s="77"/>
      <c r="AM282" s="75"/>
      <c r="AN282" s="75"/>
      <c r="AO282" s="75"/>
      <c r="AP282" s="75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9"/>
      <c r="B283" s="79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8"/>
      <c r="AH283" s="78"/>
      <c r="AI283" s="78"/>
      <c r="AJ283" s="78"/>
      <c r="AK283" s="76"/>
      <c r="AL283" s="77"/>
      <c r="AM283" s="75"/>
      <c r="AN283" s="75"/>
      <c r="AO283" s="75"/>
      <c r="AP283" s="75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9"/>
      <c r="B284" s="79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8"/>
      <c r="AH284" s="78"/>
      <c r="AI284" s="78"/>
      <c r="AJ284" s="78"/>
      <c r="AK284" s="76"/>
      <c r="AL284" s="77"/>
      <c r="AM284" s="75"/>
      <c r="AN284" s="75"/>
      <c r="AO284" s="75"/>
      <c r="AP284" s="75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9"/>
      <c r="B285" s="79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8"/>
      <c r="AH285" s="78"/>
      <c r="AI285" s="78"/>
      <c r="AJ285" s="78"/>
      <c r="AK285" s="76"/>
      <c r="AL285" s="77"/>
      <c r="AM285" s="75"/>
      <c r="AN285" s="75"/>
      <c r="AO285" s="75"/>
      <c r="AP285" s="75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9"/>
      <c r="B286" s="79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8"/>
      <c r="AH286" s="78"/>
      <c r="AI286" s="78"/>
      <c r="AJ286" s="78"/>
      <c r="AK286" s="76"/>
      <c r="AL286" s="77"/>
      <c r="AM286" s="75"/>
      <c r="AN286" s="75"/>
      <c r="AO286" s="75"/>
      <c r="AP286" s="75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9"/>
      <c r="B287" s="79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8"/>
      <c r="AH287" s="78"/>
      <c r="AI287" s="78"/>
      <c r="AJ287" s="78"/>
      <c r="AK287" s="76"/>
      <c r="AL287" s="77"/>
      <c r="AM287" s="75"/>
      <c r="AN287" s="75"/>
      <c r="AO287" s="75"/>
      <c r="AP287" s="75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9"/>
      <c r="B288" s="79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8"/>
      <c r="AH288" s="78"/>
      <c r="AI288" s="78"/>
      <c r="AJ288" s="78"/>
      <c r="AK288" s="76"/>
      <c r="AL288" s="77"/>
      <c r="AM288" s="75"/>
      <c r="AN288" s="75"/>
      <c r="AO288" s="75"/>
      <c r="AP288" s="75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9"/>
      <c r="B289" s="79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8"/>
      <c r="AH289" s="78"/>
      <c r="AI289" s="78"/>
      <c r="AJ289" s="78"/>
      <c r="AK289" s="76"/>
      <c r="AL289" s="77"/>
      <c r="AM289" s="75"/>
      <c r="AN289" s="75"/>
      <c r="AO289" s="75"/>
      <c r="AP289" s="75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9"/>
      <c r="B290" s="79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8"/>
      <c r="AH290" s="78"/>
      <c r="AI290" s="78"/>
      <c r="AJ290" s="78"/>
      <c r="AK290" s="76"/>
      <c r="AL290" s="77"/>
      <c r="AM290" s="75"/>
      <c r="AN290" s="75"/>
      <c r="AO290" s="75"/>
      <c r="AP290" s="75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9"/>
      <c r="B291" s="79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8"/>
      <c r="AH291" s="78"/>
      <c r="AI291" s="78"/>
      <c r="AJ291" s="78"/>
      <c r="AK291" s="76"/>
      <c r="AL291" s="77"/>
      <c r="AM291" s="75"/>
      <c r="AN291" s="75"/>
      <c r="AO291" s="75"/>
      <c r="AP291" s="75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9"/>
      <c r="B292" s="79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8"/>
      <c r="AH292" s="78"/>
      <c r="AI292" s="78"/>
      <c r="AJ292" s="78"/>
      <c r="AK292" s="76"/>
      <c r="AL292" s="77"/>
      <c r="AM292" s="75"/>
      <c r="AN292" s="75"/>
      <c r="AO292" s="75"/>
      <c r="AP292" s="75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9"/>
      <c r="B293" s="79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8"/>
      <c r="AH293" s="78"/>
      <c r="AI293" s="78"/>
      <c r="AJ293" s="78"/>
      <c r="AK293" s="76"/>
      <c r="AL293" s="77"/>
      <c r="AM293" s="75"/>
      <c r="AN293" s="75"/>
      <c r="AO293" s="75"/>
      <c r="AP293" s="75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9"/>
      <c r="B294" s="79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8"/>
      <c r="AH294" s="78"/>
      <c r="AI294" s="78"/>
      <c r="AJ294" s="78"/>
      <c r="AK294" s="76"/>
      <c r="AL294" s="77"/>
      <c r="AM294" s="75"/>
      <c r="AN294" s="75"/>
      <c r="AO294" s="75"/>
      <c r="AP294" s="75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9"/>
      <c r="B295" s="79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8"/>
      <c r="AH295" s="78"/>
      <c r="AI295" s="78"/>
      <c r="AJ295" s="78"/>
      <c r="AK295" s="76"/>
      <c r="AL295" s="77"/>
      <c r="AM295" s="75"/>
      <c r="AN295" s="75"/>
      <c r="AO295" s="75"/>
      <c r="AP295" s="75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9"/>
      <c r="B296" s="79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8"/>
      <c r="AH296" s="78"/>
      <c r="AI296" s="78"/>
      <c r="AJ296" s="78"/>
      <c r="AK296" s="76"/>
      <c r="AL296" s="77"/>
      <c r="AM296" s="75"/>
      <c r="AN296" s="75"/>
      <c r="AO296" s="75"/>
      <c r="AP296" s="75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9"/>
      <c r="B297" s="79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8"/>
      <c r="AH297" s="78"/>
      <c r="AI297" s="78"/>
      <c r="AJ297" s="78"/>
      <c r="AK297" s="76"/>
      <c r="AL297" s="77"/>
      <c r="AM297" s="75"/>
      <c r="AN297" s="75"/>
      <c r="AO297" s="75"/>
      <c r="AP297" s="75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9"/>
      <c r="B298" s="79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8"/>
      <c r="AH298" s="78"/>
      <c r="AI298" s="78"/>
      <c r="AJ298" s="78"/>
      <c r="AK298" s="76"/>
      <c r="AL298" s="77"/>
      <c r="AM298" s="75"/>
      <c r="AN298" s="75"/>
      <c r="AO298" s="75"/>
      <c r="AP298" s="75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9"/>
      <c r="B299" s="79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8"/>
      <c r="AH299" s="78"/>
      <c r="AI299" s="78"/>
      <c r="AJ299" s="78"/>
      <c r="AK299" s="76"/>
      <c r="AL299" s="77"/>
      <c r="AM299" s="75"/>
      <c r="AN299" s="75"/>
      <c r="AO299" s="75"/>
      <c r="AP299" s="75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9"/>
      <c r="B300" s="79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8"/>
      <c r="AH300" s="78"/>
      <c r="AI300" s="78"/>
      <c r="AJ300" s="78"/>
      <c r="AK300" s="76"/>
      <c r="AL300" s="77"/>
      <c r="AM300" s="75"/>
      <c r="AN300" s="75"/>
      <c r="AO300" s="75"/>
      <c r="AP300" s="75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9"/>
      <c r="B301" s="79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8"/>
      <c r="AH301" s="78"/>
      <c r="AI301" s="78"/>
      <c r="AJ301" s="78"/>
      <c r="AK301" s="76"/>
      <c r="AL301" s="77"/>
      <c r="AM301" s="75"/>
      <c r="AN301" s="75"/>
      <c r="AO301" s="75"/>
      <c r="AP301" s="75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9"/>
      <c r="B302" s="79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8"/>
      <c r="AH302" s="78"/>
      <c r="AI302" s="78"/>
      <c r="AJ302" s="78"/>
      <c r="AK302" s="76"/>
      <c r="AL302" s="77"/>
      <c r="AM302" s="75"/>
      <c r="AN302" s="75"/>
      <c r="AO302" s="75"/>
      <c r="AP302" s="75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9"/>
      <c r="B303" s="79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8"/>
      <c r="AH303" s="78"/>
      <c r="AI303" s="78"/>
      <c r="AJ303" s="78"/>
      <c r="AK303" s="76"/>
      <c r="AL303" s="77"/>
      <c r="AM303" s="75"/>
      <c r="AN303" s="75"/>
      <c r="AO303" s="75"/>
      <c r="AP303" s="75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9"/>
      <c r="B304" s="79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8"/>
      <c r="AH304" s="78"/>
      <c r="AI304" s="78"/>
      <c r="AJ304" s="78"/>
      <c r="AK304" s="76"/>
      <c r="AL304" s="77"/>
      <c r="AM304" s="75"/>
      <c r="AN304" s="75"/>
      <c r="AO304" s="75"/>
      <c r="AP304" s="75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9"/>
      <c r="B305" s="79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8"/>
      <c r="AH305" s="78"/>
      <c r="AI305" s="78"/>
      <c r="AJ305" s="78"/>
      <c r="AK305" s="76"/>
      <c r="AL305" s="77"/>
      <c r="AM305" s="75"/>
      <c r="AN305" s="75"/>
      <c r="AO305" s="75"/>
      <c r="AP305" s="75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9"/>
      <c r="B306" s="79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8"/>
      <c r="AH306" s="78"/>
      <c r="AI306" s="78"/>
      <c r="AJ306" s="78"/>
      <c r="AK306" s="76"/>
      <c r="AL306" s="77"/>
      <c r="AM306" s="75"/>
      <c r="AN306" s="75"/>
      <c r="AO306" s="75"/>
      <c r="AP306" s="75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9"/>
      <c r="B307" s="79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8"/>
      <c r="AH307" s="78"/>
      <c r="AI307" s="78"/>
      <c r="AJ307" s="78"/>
      <c r="AK307" s="76"/>
      <c r="AL307" s="77"/>
      <c r="AM307" s="75"/>
      <c r="AN307" s="75"/>
      <c r="AO307" s="75"/>
      <c r="AP307" s="75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9"/>
      <c r="B308" s="79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8"/>
      <c r="AH308" s="78"/>
      <c r="AI308" s="78"/>
      <c r="AJ308" s="78"/>
      <c r="AK308" s="76"/>
      <c r="AL308" s="77"/>
      <c r="AM308" s="75"/>
      <c r="AN308" s="75"/>
      <c r="AO308" s="75"/>
      <c r="AP308" s="75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9"/>
      <c r="B309" s="79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8"/>
      <c r="AH309" s="78"/>
      <c r="AI309" s="78"/>
      <c r="AJ309" s="78"/>
      <c r="AK309" s="76"/>
      <c r="AL309" s="77"/>
      <c r="AM309" s="75"/>
      <c r="AN309" s="75"/>
      <c r="AO309" s="75"/>
      <c r="AP309" s="75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9"/>
      <c r="B310" s="79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8"/>
      <c r="AH310" s="78"/>
      <c r="AI310" s="78"/>
      <c r="AJ310" s="78"/>
      <c r="AK310" s="76"/>
      <c r="AL310" s="77"/>
      <c r="AM310" s="75"/>
      <c r="AN310" s="75"/>
      <c r="AO310" s="75"/>
      <c r="AP310" s="75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9"/>
      <c r="B311" s="79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8"/>
      <c r="AH311" s="78"/>
      <c r="AI311" s="78"/>
      <c r="AJ311" s="78"/>
      <c r="AK311" s="76"/>
      <c r="AL311" s="77"/>
      <c r="AM311" s="75"/>
      <c r="AN311" s="75"/>
      <c r="AO311" s="75"/>
      <c r="AP311" s="75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9"/>
      <c r="B312" s="79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8"/>
      <c r="AH312" s="78"/>
      <c r="AI312" s="78"/>
      <c r="AJ312" s="78"/>
      <c r="AK312" s="76"/>
      <c r="AL312" s="77"/>
      <c r="AM312" s="75"/>
      <c r="AN312" s="75"/>
      <c r="AO312" s="75"/>
      <c r="AP312" s="75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9"/>
      <c r="B313" s="79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8"/>
      <c r="AH313" s="78"/>
      <c r="AI313" s="78"/>
      <c r="AJ313" s="78"/>
      <c r="AK313" s="76"/>
      <c r="AL313" s="77"/>
      <c r="AM313" s="75"/>
      <c r="AN313" s="75"/>
      <c r="AO313" s="75"/>
      <c r="AP313" s="75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9"/>
      <c r="B314" s="79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8"/>
      <c r="AH314" s="78"/>
      <c r="AI314" s="78"/>
      <c r="AJ314" s="78"/>
      <c r="AK314" s="76"/>
      <c r="AL314" s="77"/>
      <c r="AM314" s="75"/>
      <c r="AN314" s="75"/>
      <c r="AO314" s="75"/>
      <c r="AP314" s="75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9"/>
      <c r="B315" s="79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8"/>
      <c r="AH315" s="78"/>
      <c r="AI315" s="78"/>
      <c r="AJ315" s="78"/>
      <c r="AK315" s="76"/>
      <c r="AL315" s="77"/>
      <c r="AM315" s="75"/>
      <c r="AN315" s="75"/>
      <c r="AO315" s="75"/>
      <c r="AP315" s="75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9"/>
      <c r="B316" s="79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8"/>
      <c r="AH316" s="78"/>
      <c r="AI316" s="78"/>
      <c r="AJ316" s="78"/>
      <c r="AK316" s="76"/>
      <c r="AL316" s="77"/>
      <c r="AM316" s="75"/>
      <c r="AN316" s="75"/>
      <c r="AO316" s="75"/>
      <c r="AP316" s="75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9"/>
      <c r="B317" s="79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8"/>
      <c r="AH317" s="78"/>
      <c r="AI317" s="78"/>
      <c r="AJ317" s="78"/>
      <c r="AK317" s="76"/>
      <c r="AL317" s="77"/>
      <c r="AM317" s="75"/>
      <c r="AN317" s="75"/>
      <c r="AO317" s="75"/>
      <c r="AP317" s="75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9"/>
      <c r="B318" s="79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8"/>
      <c r="AH318" s="78"/>
      <c r="AI318" s="78"/>
      <c r="AJ318" s="78"/>
      <c r="AK318" s="76"/>
      <c r="AL318" s="77"/>
      <c r="AM318" s="75"/>
      <c r="AN318" s="75"/>
      <c r="AO318" s="75"/>
      <c r="AP318" s="75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9"/>
      <c r="B319" s="79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8"/>
      <c r="AH319" s="78"/>
      <c r="AI319" s="78"/>
      <c r="AJ319" s="78"/>
      <c r="AK319" s="76"/>
      <c r="AL319" s="77"/>
      <c r="AM319" s="75"/>
      <c r="AN319" s="75"/>
      <c r="AO319" s="75"/>
      <c r="AP319" s="75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9"/>
      <c r="B320" s="79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8"/>
      <c r="AH320" s="78"/>
      <c r="AI320" s="78"/>
      <c r="AJ320" s="78"/>
      <c r="AK320" s="76"/>
      <c r="AL320" s="77"/>
      <c r="AM320" s="75"/>
      <c r="AN320" s="75"/>
      <c r="AO320" s="75"/>
      <c r="AP320" s="75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9"/>
      <c r="B321" s="79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8"/>
      <c r="AH321" s="78"/>
      <c r="AI321" s="78"/>
      <c r="AJ321" s="78"/>
      <c r="AK321" s="76"/>
      <c r="AL321" s="77"/>
      <c r="AM321" s="75"/>
      <c r="AN321" s="75"/>
      <c r="AO321" s="75"/>
      <c r="AP321" s="75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9"/>
      <c r="B322" s="79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8"/>
      <c r="AH322" s="78"/>
      <c r="AI322" s="78"/>
      <c r="AJ322" s="78"/>
      <c r="AK322" s="76"/>
      <c r="AL322" s="77"/>
      <c r="AM322" s="75"/>
      <c r="AN322" s="75"/>
      <c r="AO322" s="75"/>
      <c r="AP322" s="75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9"/>
      <c r="B323" s="79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8"/>
      <c r="AH323" s="78"/>
      <c r="AI323" s="78"/>
      <c r="AJ323" s="78"/>
      <c r="AK323" s="76"/>
      <c r="AL323" s="77"/>
      <c r="AM323" s="75"/>
      <c r="AN323" s="75"/>
      <c r="AO323" s="75"/>
      <c r="AP323" s="75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9"/>
      <c r="B324" s="79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8"/>
      <c r="AH324" s="78"/>
      <c r="AI324" s="78"/>
      <c r="AJ324" s="78"/>
      <c r="AK324" s="76"/>
      <c r="AL324" s="77"/>
      <c r="AM324" s="75"/>
      <c r="AN324" s="75"/>
      <c r="AO324" s="75"/>
      <c r="AP324" s="75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9"/>
      <c r="B325" s="79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8"/>
      <c r="AH325" s="78"/>
      <c r="AI325" s="78"/>
      <c r="AJ325" s="78"/>
      <c r="AK325" s="76"/>
      <c r="AL325" s="77"/>
      <c r="AM325" s="75"/>
      <c r="AN325" s="75"/>
      <c r="AO325" s="75"/>
      <c r="AP325" s="75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9"/>
      <c r="B326" s="79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8"/>
      <c r="AH326" s="78"/>
      <c r="AI326" s="78"/>
      <c r="AJ326" s="78"/>
      <c r="AK326" s="76"/>
      <c r="AL326" s="77"/>
      <c r="AM326" s="75"/>
      <c r="AN326" s="75"/>
      <c r="AO326" s="75"/>
      <c r="AP326" s="75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9"/>
      <c r="B327" s="79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8"/>
      <c r="AH327" s="78"/>
      <c r="AI327" s="78"/>
      <c r="AJ327" s="78"/>
      <c r="AK327" s="76"/>
      <c r="AL327" s="77"/>
      <c r="AM327" s="75"/>
      <c r="AN327" s="75"/>
      <c r="AO327" s="75"/>
      <c r="AP327" s="75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9"/>
      <c r="B328" s="79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8"/>
      <c r="AH328" s="78"/>
      <c r="AI328" s="78"/>
      <c r="AJ328" s="78"/>
      <c r="AK328" s="76"/>
      <c r="AL328" s="77"/>
      <c r="AM328" s="75"/>
      <c r="AN328" s="75"/>
      <c r="AO328" s="75"/>
      <c r="AP328" s="75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9"/>
      <c r="B329" s="79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8"/>
      <c r="AH329" s="78"/>
      <c r="AI329" s="78"/>
      <c r="AJ329" s="78"/>
      <c r="AK329" s="76"/>
      <c r="AL329" s="77"/>
      <c r="AM329" s="75"/>
      <c r="AN329" s="75"/>
      <c r="AO329" s="75"/>
      <c r="AP329" s="75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9"/>
      <c r="B330" s="79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8"/>
      <c r="AH330" s="78"/>
      <c r="AI330" s="78"/>
      <c r="AJ330" s="78"/>
      <c r="AK330" s="76"/>
      <c r="AL330" s="77"/>
      <c r="AM330" s="75"/>
      <c r="AN330" s="75"/>
      <c r="AO330" s="75"/>
      <c r="AP330" s="75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9"/>
      <c r="B331" s="79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8"/>
      <c r="AH331" s="78"/>
      <c r="AI331" s="78"/>
      <c r="AJ331" s="78"/>
      <c r="AK331" s="76"/>
      <c r="AL331" s="77"/>
      <c r="AM331" s="75"/>
      <c r="AN331" s="75"/>
      <c r="AO331" s="75"/>
      <c r="AP331" s="75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9"/>
      <c r="B332" s="79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8"/>
      <c r="AH332" s="78"/>
      <c r="AI332" s="78"/>
      <c r="AJ332" s="78"/>
      <c r="AK332" s="76"/>
      <c r="AL332" s="77"/>
      <c r="AM332" s="75"/>
      <c r="AN332" s="75"/>
      <c r="AO332" s="75"/>
      <c r="AP332" s="75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9"/>
      <c r="B333" s="79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8"/>
      <c r="AH333" s="78"/>
      <c r="AI333" s="78"/>
      <c r="AJ333" s="78"/>
      <c r="AK333" s="76"/>
      <c r="AL333" s="77"/>
      <c r="AM333" s="75"/>
      <c r="AN333" s="75"/>
      <c r="AO333" s="75"/>
      <c r="AP333" s="75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9"/>
      <c r="B334" s="79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8"/>
      <c r="AH334" s="78"/>
      <c r="AI334" s="78"/>
      <c r="AJ334" s="78"/>
      <c r="AK334" s="76"/>
      <c r="AL334" s="77"/>
      <c r="AM334" s="75"/>
      <c r="AN334" s="75"/>
      <c r="AO334" s="75"/>
      <c r="AP334" s="75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9"/>
      <c r="B335" s="79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8"/>
      <c r="AH335" s="78"/>
      <c r="AI335" s="78"/>
      <c r="AJ335" s="78"/>
      <c r="AK335" s="76"/>
      <c r="AL335" s="77"/>
      <c r="AM335" s="75"/>
      <c r="AN335" s="75"/>
      <c r="AO335" s="75"/>
      <c r="AP335" s="75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9"/>
      <c r="B336" s="79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8"/>
      <c r="AH336" s="78"/>
      <c r="AI336" s="78"/>
      <c r="AJ336" s="78"/>
      <c r="AK336" s="76"/>
      <c r="AL336" s="77"/>
      <c r="AM336" s="75"/>
      <c r="AN336" s="75"/>
      <c r="AO336" s="75"/>
      <c r="AP336" s="75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9"/>
      <c r="B337" s="79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8"/>
      <c r="AH337" s="78"/>
      <c r="AI337" s="78"/>
      <c r="AJ337" s="78"/>
      <c r="AK337" s="76"/>
      <c r="AL337" s="77"/>
      <c r="AM337" s="75"/>
      <c r="AN337" s="75"/>
      <c r="AO337" s="75"/>
      <c r="AP337" s="75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9"/>
      <c r="B338" s="79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8"/>
      <c r="AH338" s="78"/>
      <c r="AI338" s="78"/>
      <c r="AJ338" s="78"/>
      <c r="AK338" s="76"/>
      <c r="AL338" s="77"/>
      <c r="AM338" s="75"/>
      <c r="AN338" s="75"/>
      <c r="AO338" s="75"/>
      <c r="AP338" s="75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9"/>
      <c r="B339" s="79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8"/>
      <c r="AH339" s="78"/>
      <c r="AI339" s="78"/>
      <c r="AJ339" s="78"/>
      <c r="AK339" s="76"/>
      <c r="AL339" s="77"/>
      <c r="AM339" s="75"/>
      <c r="AN339" s="75"/>
      <c r="AO339" s="75"/>
      <c r="AP339" s="75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9"/>
      <c r="B340" s="79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8"/>
      <c r="AH340" s="78"/>
      <c r="AI340" s="78"/>
      <c r="AJ340" s="78"/>
      <c r="AK340" s="76"/>
      <c r="AL340" s="77"/>
      <c r="AM340" s="75"/>
      <c r="AN340" s="75"/>
      <c r="AO340" s="75"/>
      <c r="AP340" s="75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9"/>
      <c r="B341" s="79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8"/>
      <c r="AH341" s="78"/>
      <c r="AI341" s="78"/>
      <c r="AJ341" s="78"/>
      <c r="AK341" s="76"/>
      <c r="AL341" s="77"/>
      <c r="AM341" s="75"/>
      <c r="AN341" s="75"/>
      <c r="AO341" s="75"/>
      <c r="AP341" s="75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9"/>
      <c r="B342" s="79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8"/>
      <c r="AH342" s="78"/>
      <c r="AI342" s="78"/>
      <c r="AJ342" s="78"/>
      <c r="AK342" s="76"/>
      <c r="AL342" s="77"/>
      <c r="AM342" s="75"/>
      <c r="AN342" s="75"/>
      <c r="AO342" s="75"/>
      <c r="AP342" s="75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9"/>
      <c r="B343" s="79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8"/>
      <c r="AH343" s="78"/>
      <c r="AI343" s="78"/>
      <c r="AJ343" s="78"/>
      <c r="AK343" s="76"/>
      <c r="AL343" s="77"/>
      <c r="AM343" s="75"/>
      <c r="AN343" s="75"/>
      <c r="AO343" s="75"/>
      <c r="AP343" s="75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9"/>
      <c r="B344" s="79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8"/>
      <c r="AH344" s="78"/>
      <c r="AI344" s="78"/>
      <c r="AJ344" s="78"/>
      <c r="AK344" s="76"/>
      <c r="AL344" s="77"/>
      <c r="AM344" s="75"/>
      <c r="AN344" s="75"/>
      <c r="AO344" s="75"/>
      <c r="AP344" s="75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9"/>
      <c r="B345" s="79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8"/>
      <c r="AH345" s="78"/>
      <c r="AI345" s="78"/>
      <c r="AJ345" s="78"/>
      <c r="AK345" s="76"/>
      <c r="AL345" s="77"/>
      <c r="AM345" s="75"/>
      <c r="AN345" s="75"/>
      <c r="AO345" s="75"/>
      <c r="AP345" s="75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9"/>
      <c r="B346" s="79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8"/>
      <c r="AH346" s="78"/>
      <c r="AI346" s="78"/>
      <c r="AJ346" s="78"/>
      <c r="AK346" s="76"/>
      <c r="AL346" s="77"/>
      <c r="AM346" s="75"/>
      <c r="AN346" s="75"/>
      <c r="AO346" s="75"/>
      <c r="AP346" s="75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9"/>
      <c r="B347" s="79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8"/>
      <c r="AH347" s="78"/>
      <c r="AI347" s="78"/>
      <c r="AJ347" s="78"/>
      <c r="AK347" s="76"/>
      <c r="AL347" s="77"/>
      <c r="AM347" s="75"/>
      <c r="AN347" s="75"/>
      <c r="AO347" s="75"/>
      <c r="AP347" s="75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9"/>
      <c r="B348" s="79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8"/>
      <c r="AH348" s="78"/>
      <c r="AI348" s="78"/>
      <c r="AJ348" s="78"/>
      <c r="AK348" s="76"/>
      <c r="AL348" s="77"/>
      <c r="AM348" s="75"/>
      <c r="AN348" s="75"/>
      <c r="AO348" s="75"/>
      <c r="AP348" s="75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9"/>
      <c r="B349" s="79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8"/>
      <c r="AH349" s="78"/>
      <c r="AI349" s="78"/>
      <c r="AJ349" s="78"/>
      <c r="AK349" s="76"/>
      <c r="AL349" s="77"/>
      <c r="AM349" s="75"/>
      <c r="AN349" s="75"/>
      <c r="AO349" s="75"/>
      <c r="AP349" s="75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9"/>
      <c r="B350" s="79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8"/>
      <c r="AH350" s="78"/>
      <c r="AI350" s="78"/>
      <c r="AJ350" s="78"/>
      <c r="AK350" s="76"/>
      <c r="AL350" s="77"/>
      <c r="AM350" s="75"/>
      <c r="AN350" s="75"/>
      <c r="AO350" s="75"/>
      <c r="AP350" s="75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9"/>
      <c r="B351" s="79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8"/>
      <c r="AH351" s="78"/>
      <c r="AI351" s="78"/>
      <c r="AJ351" s="78"/>
      <c r="AK351" s="76"/>
      <c r="AL351" s="77"/>
      <c r="AM351" s="75"/>
      <c r="AN351" s="75"/>
      <c r="AO351" s="75"/>
      <c r="AP351" s="75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9"/>
      <c r="B352" s="79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8"/>
      <c r="AH352" s="78"/>
      <c r="AI352" s="78"/>
      <c r="AJ352" s="78"/>
      <c r="AK352" s="76"/>
      <c r="AL352" s="77"/>
      <c r="AM352" s="75"/>
      <c r="AN352" s="75"/>
      <c r="AO352" s="75"/>
      <c r="AP352" s="75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9"/>
      <c r="B353" s="79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8"/>
      <c r="AH353" s="78"/>
      <c r="AI353" s="78"/>
      <c r="AJ353" s="78"/>
      <c r="AK353" s="76"/>
      <c r="AL353" s="77"/>
      <c r="AM353" s="75"/>
      <c r="AN353" s="75"/>
      <c r="AO353" s="75"/>
      <c r="AP353" s="75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9"/>
      <c r="B354" s="79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8"/>
      <c r="AH354" s="78"/>
      <c r="AI354" s="78"/>
      <c r="AJ354" s="78"/>
      <c r="AK354" s="76"/>
      <c r="AL354" s="77"/>
      <c r="AM354" s="75"/>
      <c r="AN354" s="75"/>
      <c r="AO354" s="75"/>
      <c r="AP354" s="75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9"/>
      <c r="B355" s="79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8"/>
      <c r="AH355" s="78"/>
      <c r="AI355" s="78"/>
      <c r="AJ355" s="78"/>
      <c r="AK355" s="76"/>
      <c r="AL355" s="77"/>
      <c r="AM355" s="75"/>
      <c r="AN355" s="75"/>
      <c r="AO355" s="75"/>
      <c r="AP355" s="75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9"/>
      <c r="B356" s="79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8"/>
      <c r="AH356" s="78"/>
      <c r="AI356" s="78"/>
      <c r="AJ356" s="78"/>
      <c r="AK356" s="76"/>
      <c r="AL356" s="77"/>
      <c r="AM356" s="75"/>
      <c r="AN356" s="75"/>
      <c r="AO356" s="75"/>
      <c r="AP356" s="75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9"/>
      <c r="B357" s="79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8"/>
      <c r="AH357" s="78"/>
      <c r="AI357" s="78"/>
      <c r="AJ357" s="78"/>
      <c r="AK357" s="76"/>
      <c r="AL357" s="77"/>
      <c r="AM357" s="75"/>
      <c r="AN357" s="75"/>
      <c r="AO357" s="75"/>
      <c r="AP357" s="75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9"/>
      <c r="B358" s="79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8"/>
      <c r="AH358" s="78"/>
      <c r="AI358" s="78"/>
      <c r="AJ358" s="78"/>
      <c r="AK358" s="76"/>
      <c r="AL358" s="77"/>
      <c r="AM358" s="75"/>
      <c r="AN358" s="75"/>
      <c r="AO358" s="75"/>
      <c r="AP358" s="75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9"/>
      <c r="B359" s="79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8"/>
      <c r="AH359" s="78"/>
      <c r="AI359" s="78"/>
      <c r="AJ359" s="78"/>
      <c r="AK359" s="76"/>
      <c r="AL359" s="77"/>
      <c r="AM359" s="75"/>
      <c r="AN359" s="75"/>
      <c r="AO359" s="75"/>
      <c r="AP359" s="75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9"/>
      <c r="B360" s="79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8"/>
      <c r="AH360" s="78"/>
      <c r="AI360" s="78"/>
      <c r="AJ360" s="78"/>
      <c r="AK360" s="76"/>
      <c r="AL360" s="77"/>
      <c r="AM360" s="75"/>
      <c r="AN360" s="75"/>
      <c r="AO360" s="75"/>
      <c r="AP360" s="75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9"/>
      <c r="B361" s="79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8"/>
      <c r="AH361" s="78"/>
      <c r="AI361" s="78"/>
      <c r="AJ361" s="78"/>
      <c r="AK361" s="76"/>
      <c r="AL361" s="77"/>
      <c r="AM361" s="75"/>
      <c r="AN361" s="75"/>
      <c r="AO361" s="75"/>
      <c r="AP361" s="75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9"/>
      <c r="B362" s="79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8"/>
      <c r="AH362" s="78"/>
      <c r="AI362" s="78"/>
      <c r="AJ362" s="78"/>
      <c r="AK362" s="76"/>
      <c r="AL362" s="77"/>
      <c r="AM362" s="75"/>
      <c r="AN362" s="75"/>
      <c r="AO362" s="75"/>
      <c r="AP362" s="75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9"/>
      <c r="B363" s="79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8"/>
      <c r="AH363" s="78"/>
      <c r="AI363" s="78"/>
      <c r="AJ363" s="78"/>
      <c r="AK363" s="76"/>
      <c r="AL363" s="77"/>
      <c r="AM363" s="75"/>
      <c r="AN363" s="75"/>
      <c r="AO363" s="75"/>
      <c r="AP363" s="75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9"/>
      <c r="B364" s="79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8"/>
      <c r="AH364" s="78"/>
      <c r="AI364" s="78"/>
      <c r="AJ364" s="78"/>
      <c r="AK364" s="76"/>
      <c r="AL364" s="77"/>
      <c r="AM364" s="75"/>
      <c r="AN364" s="75"/>
      <c r="AO364" s="75"/>
      <c r="AP364" s="75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9"/>
      <c r="B365" s="79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8"/>
      <c r="AH365" s="78"/>
      <c r="AI365" s="78"/>
      <c r="AJ365" s="78"/>
      <c r="AK365" s="76"/>
      <c r="AL365" s="77"/>
      <c r="AM365" s="75"/>
      <c r="AN365" s="75"/>
      <c r="AO365" s="75"/>
      <c r="AP365" s="75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9"/>
      <c r="B366" s="79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8"/>
      <c r="AH366" s="78"/>
      <c r="AI366" s="78"/>
      <c r="AJ366" s="78"/>
      <c r="AK366" s="76"/>
      <c r="AL366" s="77"/>
      <c r="AM366" s="75"/>
      <c r="AN366" s="75"/>
      <c r="AO366" s="75"/>
      <c r="AP366" s="75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9"/>
      <c r="B367" s="79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8"/>
      <c r="AH367" s="78"/>
      <c r="AI367" s="78"/>
      <c r="AJ367" s="78"/>
      <c r="AK367" s="76"/>
      <c r="AL367" s="77"/>
      <c r="AM367" s="75"/>
      <c r="AN367" s="75"/>
      <c r="AO367" s="75"/>
      <c r="AP367" s="75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9"/>
      <c r="B368" s="79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8"/>
      <c r="AH368" s="78"/>
      <c r="AI368" s="78"/>
      <c r="AJ368" s="78"/>
      <c r="AK368" s="76"/>
      <c r="AL368" s="77"/>
      <c r="AM368" s="75"/>
      <c r="AN368" s="75"/>
      <c r="AO368" s="75"/>
      <c r="AP368" s="75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9"/>
      <c r="B369" s="79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8"/>
      <c r="AH369" s="78"/>
      <c r="AI369" s="78"/>
      <c r="AJ369" s="78"/>
      <c r="AK369" s="76"/>
      <c r="AL369" s="77"/>
      <c r="AM369" s="75"/>
      <c r="AN369" s="75"/>
      <c r="AO369" s="75"/>
      <c r="AP369" s="75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9"/>
      <c r="B370" s="79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8"/>
      <c r="AH370" s="78"/>
      <c r="AI370" s="78"/>
      <c r="AJ370" s="78"/>
      <c r="AK370" s="76"/>
      <c r="AL370" s="77"/>
      <c r="AM370" s="75"/>
      <c r="AN370" s="75"/>
      <c r="AO370" s="75"/>
      <c r="AP370" s="75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9"/>
      <c r="B371" s="79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8"/>
      <c r="AH371" s="78"/>
      <c r="AI371" s="78"/>
      <c r="AJ371" s="78"/>
      <c r="AK371" s="76"/>
      <c r="AL371" s="77"/>
      <c r="AM371" s="75"/>
      <c r="AN371" s="75"/>
      <c r="AO371" s="75"/>
      <c r="AP371" s="75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9"/>
      <c r="B372" s="79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8"/>
      <c r="AH372" s="78"/>
      <c r="AI372" s="78"/>
      <c r="AJ372" s="78"/>
      <c r="AK372" s="76"/>
      <c r="AL372" s="77"/>
      <c r="AM372" s="75"/>
      <c r="AN372" s="75"/>
      <c r="AO372" s="75"/>
      <c r="AP372" s="75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9"/>
      <c r="B373" s="79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8"/>
      <c r="AH373" s="78"/>
      <c r="AI373" s="78"/>
      <c r="AJ373" s="78"/>
      <c r="AK373" s="76"/>
      <c r="AL373" s="77"/>
      <c r="AM373" s="75"/>
      <c r="AN373" s="75"/>
      <c r="AO373" s="75"/>
      <c r="AP373" s="75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9"/>
      <c r="B374" s="79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8"/>
      <c r="AH374" s="78"/>
      <c r="AI374" s="78"/>
      <c r="AJ374" s="78"/>
      <c r="AK374" s="76"/>
      <c r="AL374" s="77"/>
      <c r="AM374" s="75"/>
      <c r="AN374" s="75"/>
      <c r="AO374" s="75"/>
      <c r="AP374" s="75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9"/>
      <c r="B375" s="79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8"/>
      <c r="AH375" s="78"/>
      <c r="AI375" s="78"/>
      <c r="AJ375" s="78"/>
      <c r="AK375" s="76"/>
      <c r="AL375" s="77"/>
      <c r="AM375" s="75"/>
      <c r="AN375" s="75"/>
      <c r="AO375" s="75"/>
      <c r="AP375" s="75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9"/>
      <c r="B376" s="79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8"/>
      <c r="AH376" s="78"/>
      <c r="AI376" s="78"/>
      <c r="AJ376" s="78"/>
      <c r="AK376" s="76"/>
      <c r="AL376" s="77"/>
      <c r="AM376" s="75"/>
      <c r="AN376" s="75"/>
      <c r="AO376" s="75"/>
      <c r="AP376" s="75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9"/>
      <c r="B377" s="79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8"/>
      <c r="AH377" s="78"/>
      <c r="AI377" s="78"/>
      <c r="AJ377" s="78"/>
      <c r="AK377" s="76"/>
      <c r="AL377" s="77"/>
      <c r="AM377" s="75"/>
      <c r="AN377" s="75"/>
      <c r="AO377" s="75"/>
      <c r="AP377" s="75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9"/>
      <c r="B378" s="79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8"/>
      <c r="AH378" s="78"/>
      <c r="AI378" s="78"/>
      <c r="AJ378" s="78"/>
      <c r="AK378" s="76"/>
      <c r="AL378" s="77"/>
      <c r="AM378" s="75"/>
      <c r="AN378" s="75"/>
      <c r="AO378" s="75"/>
      <c r="AP378" s="75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9"/>
      <c r="B379" s="79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8"/>
      <c r="AH379" s="78"/>
      <c r="AI379" s="78"/>
      <c r="AJ379" s="78"/>
      <c r="AK379" s="76"/>
      <c r="AL379" s="77"/>
      <c r="AM379" s="75"/>
      <c r="AN379" s="75"/>
      <c r="AO379" s="75"/>
      <c r="AP379" s="75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9"/>
      <c r="B380" s="79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8"/>
      <c r="AH380" s="78"/>
      <c r="AI380" s="78"/>
      <c r="AJ380" s="78"/>
      <c r="AK380" s="76"/>
      <c r="AL380" s="77"/>
      <c r="AM380" s="75"/>
      <c r="AN380" s="75"/>
      <c r="AO380" s="75"/>
      <c r="AP380" s="75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9"/>
      <c r="B381" s="79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8"/>
      <c r="AH381" s="78"/>
      <c r="AI381" s="78"/>
      <c r="AJ381" s="78"/>
      <c r="AK381" s="76"/>
      <c r="AL381" s="77"/>
      <c r="AM381" s="75"/>
      <c r="AN381" s="75"/>
      <c r="AO381" s="75"/>
      <c r="AP381" s="75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9"/>
      <c r="B382" s="79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8"/>
      <c r="AH382" s="78"/>
      <c r="AI382" s="78"/>
      <c r="AJ382" s="78"/>
      <c r="AK382" s="76"/>
      <c r="AL382" s="77"/>
      <c r="AM382" s="75"/>
      <c r="AN382" s="75"/>
      <c r="AO382" s="75"/>
      <c r="AP382" s="75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9"/>
      <c r="B383" s="79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8"/>
      <c r="AH383" s="78"/>
      <c r="AI383" s="78"/>
      <c r="AJ383" s="78"/>
      <c r="AK383" s="76"/>
      <c r="AL383" s="77"/>
      <c r="AM383" s="75"/>
      <c r="AN383" s="75"/>
      <c r="AO383" s="75"/>
      <c r="AP383" s="75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9"/>
      <c r="B384" s="79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8"/>
      <c r="AH384" s="78"/>
      <c r="AI384" s="78"/>
      <c r="AJ384" s="78"/>
      <c r="AK384" s="76"/>
      <c r="AL384" s="77"/>
      <c r="AM384" s="75"/>
      <c r="AN384" s="75"/>
      <c r="AO384" s="75"/>
      <c r="AP384" s="75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9"/>
      <c r="B385" s="79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8"/>
      <c r="AH385" s="78"/>
      <c r="AI385" s="78"/>
      <c r="AJ385" s="78"/>
      <c r="AK385" s="76"/>
      <c r="AL385" s="77"/>
      <c r="AM385" s="75"/>
      <c r="AN385" s="75"/>
      <c r="AO385" s="75"/>
      <c r="AP385" s="75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9"/>
      <c r="B386" s="79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8"/>
      <c r="AH386" s="78"/>
      <c r="AI386" s="78"/>
      <c r="AJ386" s="78"/>
      <c r="AK386" s="76"/>
      <c r="AL386" s="77"/>
      <c r="AM386" s="75"/>
      <c r="AN386" s="75"/>
      <c r="AO386" s="75"/>
      <c r="AP386" s="75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9"/>
      <c r="B387" s="79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8"/>
      <c r="AH387" s="78"/>
      <c r="AI387" s="78"/>
      <c r="AJ387" s="78"/>
      <c r="AK387" s="76"/>
      <c r="AL387" s="77"/>
      <c r="AM387" s="75"/>
      <c r="AN387" s="75"/>
      <c r="AO387" s="75"/>
      <c r="AP387" s="75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9"/>
      <c r="B388" s="79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8"/>
      <c r="AH388" s="78"/>
      <c r="AI388" s="78"/>
      <c r="AJ388" s="78"/>
      <c r="AK388" s="76"/>
      <c r="AL388" s="77"/>
      <c r="AM388" s="75"/>
      <c r="AN388" s="75"/>
      <c r="AO388" s="75"/>
      <c r="AP388" s="75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9"/>
      <c r="B389" s="79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8"/>
      <c r="AH389" s="78"/>
      <c r="AI389" s="78"/>
      <c r="AJ389" s="78"/>
      <c r="AK389" s="76"/>
      <c r="AL389" s="77"/>
      <c r="AM389" s="75"/>
      <c r="AN389" s="75"/>
      <c r="AO389" s="75"/>
      <c r="AP389" s="75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9"/>
      <c r="B390" s="79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8"/>
      <c r="AH390" s="78"/>
      <c r="AI390" s="78"/>
      <c r="AJ390" s="78"/>
      <c r="AK390" s="76"/>
      <c r="AL390" s="77"/>
      <c r="AM390" s="75"/>
      <c r="AN390" s="75"/>
      <c r="AO390" s="75"/>
      <c r="AP390" s="75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9"/>
      <c r="B391" s="79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8"/>
      <c r="AH391" s="78"/>
      <c r="AI391" s="78"/>
      <c r="AJ391" s="78"/>
      <c r="AK391" s="76"/>
      <c r="AL391" s="77"/>
      <c r="AM391" s="75"/>
      <c r="AN391" s="75"/>
      <c r="AO391" s="75"/>
      <c r="AP391" s="75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9"/>
      <c r="B392" s="79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8"/>
      <c r="AH392" s="78"/>
      <c r="AI392" s="78"/>
      <c r="AJ392" s="78"/>
      <c r="AK392" s="76"/>
      <c r="AL392" s="77"/>
      <c r="AM392" s="75"/>
      <c r="AN392" s="75"/>
      <c r="AO392" s="75"/>
      <c r="AP392" s="75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9"/>
      <c r="B393" s="79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8"/>
      <c r="AH393" s="78"/>
      <c r="AI393" s="78"/>
      <c r="AJ393" s="78"/>
      <c r="AK393" s="76"/>
      <c r="AL393" s="77"/>
      <c r="AM393" s="75"/>
      <c r="AN393" s="75"/>
      <c r="AO393" s="75"/>
      <c r="AP393" s="75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9"/>
      <c r="B394" s="79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8"/>
      <c r="AH394" s="78"/>
      <c r="AI394" s="78"/>
      <c r="AJ394" s="78"/>
      <c r="AK394" s="76"/>
      <c r="AL394" s="77"/>
      <c r="AM394" s="75"/>
      <c r="AN394" s="75"/>
      <c r="AO394" s="75"/>
      <c r="AP394" s="75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9"/>
      <c r="B395" s="79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8"/>
      <c r="AH395" s="78"/>
      <c r="AI395" s="78"/>
      <c r="AJ395" s="78"/>
      <c r="AK395" s="76"/>
      <c r="AL395" s="77"/>
      <c r="AM395" s="75"/>
      <c r="AN395" s="75"/>
      <c r="AO395" s="75"/>
      <c r="AP395" s="75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9"/>
      <c r="B396" s="79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8"/>
      <c r="AH396" s="78"/>
      <c r="AI396" s="78"/>
      <c r="AJ396" s="78"/>
      <c r="AK396" s="76"/>
      <c r="AL396" s="77"/>
      <c r="AM396" s="75"/>
      <c r="AN396" s="75"/>
      <c r="AO396" s="75"/>
      <c r="AP396" s="75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9"/>
      <c r="B397" s="79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8"/>
      <c r="AH397" s="78"/>
      <c r="AI397" s="78"/>
      <c r="AJ397" s="78"/>
      <c r="AK397" s="76"/>
      <c r="AL397" s="77"/>
      <c r="AM397" s="75"/>
      <c r="AN397" s="75"/>
      <c r="AO397" s="75"/>
      <c r="AP397" s="75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9"/>
      <c r="B398" s="79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8"/>
      <c r="AH398" s="78"/>
      <c r="AI398" s="78"/>
      <c r="AJ398" s="78"/>
      <c r="AK398" s="76"/>
      <c r="AL398" s="77"/>
      <c r="AM398" s="75"/>
      <c r="AN398" s="75"/>
      <c r="AO398" s="75"/>
      <c r="AP398" s="75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9"/>
      <c r="B399" s="79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8"/>
      <c r="AH399" s="78"/>
      <c r="AI399" s="78"/>
      <c r="AJ399" s="78"/>
      <c r="AK399" s="76"/>
      <c r="AL399" s="77"/>
      <c r="AM399" s="75"/>
      <c r="AN399" s="75"/>
      <c r="AO399" s="75"/>
      <c r="AP399" s="75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9"/>
      <c r="B400" s="79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8"/>
      <c r="AH400" s="78"/>
      <c r="AI400" s="78"/>
      <c r="AJ400" s="78"/>
      <c r="AK400" s="76"/>
      <c r="AL400" s="77"/>
      <c r="AM400" s="75"/>
      <c r="AN400" s="75"/>
      <c r="AO400" s="75"/>
      <c r="AP400" s="75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9"/>
      <c r="B401" s="79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8"/>
      <c r="AH401" s="78"/>
      <c r="AI401" s="78"/>
      <c r="AJ401" s="78"/>
      <c r="AK401" s="76"/>
      <c r="AL401" s="77"/>
      <c r="AM401" s="75"/>
      <c r="AN401" s="75"/>
      <c r="AO401" s="75"/>
      <c r="AP401" s="75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9"/>
      <c r="B402" s="79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8"/>
      <c r="AH402" s="78"/>
      <c r="AI402" s="78"/>
      <c r="AJ402" s="78"/>
      <c r="AK402" s="76"/>
      <c r="AL402" s="77"/>
      <c r="AM402" s="75"/>
      <c r="AN402" s="75"/>
      <c r="AO402" s="75"/>
      <c r="AP402" s="75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9"/>
      <c r="B403" s="79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8"/>
      <c r="AH403" s="78"/>
      <c r="AI403" s="78"/>
      <c r="AJ403" s="78"/>
      <c r="AK403" s="76"/>
      <c r="AL403" s="77"/>
      <c r="AM403" s="75"/>
      <c r="AN403" s="75"/>
      <c r="AO403" s="75"/>
      <c r="AP403" s="75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9"/>
      <c r="B404" s="79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8"/>
      <c r="AH404" s="78"/>
      <c r="AI404" s="78"/>
      <c r="AJ404" s="78"/>
      <c r="AK404" s="76"/>
      <c r="AL404" s="77"/>
      <c r="AM404" s="75"/>
      <c r="AN404" s="75"/>
      <c r="AO404" s="75"/>
      <c r="AP404" s="75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9"/>
      <c r="B405" s="79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8"/>
      <c r="AH405" s="78"/>
      <c r="AI405" s="78"/>
      <c r="AJ405" s="78"/>
      <c r="AK405" s="76"/>
      <c r="AL405" s="77"/>
      <c r="AM405" s="75"/>
      <c r="AN405" s="75"/>
      <c r="AO405" s="75"/>
      <c r="AP405" s="75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9"/>
      <c r="B406" s="79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8"/>
      <c r="AH406" s="78"/>
      <c r="AI406" s="78"/>
      <c r="AJ406" s="78"/>
      <c r="AK406" s="76"/>
      <c r="AL406" s="77"/>
      <c r="AM406" s="75"/>
      <c r="AN406" s="75"/>
      <c r="AO406" s="75"/>
      <c r="AP406" s="75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9"/>
      <c r="B407" s="79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8"/>
      <c r="AH407" s="78"/>
      <c r="AI407" s="78"/>
      <c r="AJ407" s="78"/>
      <c r="AK407" s="76"/>
      <c r="AL407" s="77"/>
      <c r="AM407" s="75"/>
      <c r="AN407" s="75"/>
      <c r="AO407" s="75"/>
      <c r="AP407" s="75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9"/>
      <c r="B408" s="79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8"/>
      <c r="AH408" s="78"/>
      <c r="AI408" s="78"/>
      <c r="AJ408" s="78"/>
      <c r="AK408" s="76"/>
      <c r="AL408" s="77"/>
      <c r="AM408" s="75"/>
      <c r="AN408" s="75"/>
      <c r="AO408" s="75"/>
      <c r="AP408" s="75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9"/>
      <c r="B409" s="79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8"/>
      <c r="AH409" s="78"/>
      <c r="AI409" s="78"/>
      <c r="AJ409" s="78"/>
      <c r="AK409" s="76"/>
      <c r="AL409" s="77"/>
      <c r="AM409" s="75"/>
      <c r="AN409" s="75"/>
      <c r="AO409" s="75"/>
      <c r="AP409" s="75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9"/>
      <c r="B410" s="79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8"/>
      <c r="AH410" s="78"/>
      <c r="AI410" s="78"/>
      <c r="AJ410" s="78"/>
      <c r="AK410" s="76"/>
      <c r="AL410" s="77"/>
      <c r="AM410" s="75"/>
      <c r="AN410" s="75"/>
      <c r="AO410" s="75"/>
      <c r="AP410" s="75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9"/>
      <c r="B411" s="79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8"/>
      <c r="AH411" s="78"/>
      <c r="AI411" s="78"/>
      <c r="AJ411" s="78"/>
      <c r="AK411" s="76"/>
      <c r="AL411" s="77"/>
      <c r="AM411" s="75"/>
      <c r="AN411" s="75"/>
      <c r="AO411" s="75"/>
      <c r="AP411" s="75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9"/>
      <c r="B412" s="79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8"/>
      <c r="AH412" s="78"/>
      <c r="AI412" s="78"/>
      <c r="AJ412" s="78"/>
      <c r="AK412" s="76"/>
      <c r="AL412" s="77"/>
      <c r="AM412" s="75"/>
      <c r="AN412" s="75"/>
      <c r="AO412" s="75"/>
      <c r="AP412" s="75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9"/>
      <c r="B413" s="79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8"/>
      <c r="AH413" s="78"/>
      <c r="AI413" s="78"/>
      <c r="AJ413" s="78"/>
      <c r="AK413" s="76"/>
      <c r="AL413" s="77"/>
      <c r="AM413" s="75"/>
      <c r="AN413" s="75"/>
      <c r="AO413" s="75"/>
      <c r="AP413" s="75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9"/>
      <c r="B414" s="79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8"/>
      <c r="AH414" s="78"/>
      <c r="AI414" s="78"/>
      <c r="AJ414" s="78"/>
      <c r="AK414" s="76"/>
      <c r="AL414" s="77"/>
      <c r="AM414" s="75"/>
      <c r="AN414" s="75"/>
      <c r="AO414" s="75"/>
      <c r="AP414" s="75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9"/>
      <c r="B415" s="79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8"/>
      <c r="AH415" s="78"/>
      <c r="AI415" s="78"/>
      <c r="AJ415" s="78"/>
      <c r="AK415" s="76"/>
      <c r="AL415" s="77"/>
      <c r="AM415" s="75"/>
      <c r="AN415" s="75"/>
      <c r="AO415" s="75"/>
      <c r="AP415" s="75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9"/>
      <c r="B416" s="79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8"/>
      <c r="AH416" s="78"/>
      <c r="AI416" s="78"/>
      <c r="AJ416" s="78"/>
      <c r="AK416" s="76"/>
      <c r="AL416" s="77"/>
      <c r="AM416" s="75"/>
      <c r="AN416" s="75"/>
      <c r="AO416" s="75"/>
      <c r="AP416" s="75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9"/>
      <c r="B417" s="79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8"/>
      <c r="AH417" s="78"/>
      <c r="AI417" s="78"/>
      <c r="AJ417" s="78"/>
      <c r="AK417" s="76"/>
      <c r="AL417" s="77"/>
      <c r="AM417" s="75"/>
      <c r="AN417" s="75"/>
      <c r="AO417" s="75"/>
      <c r="AP417" s="75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9"/>
      <c r="B418" s="79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8"/>
      <c r="AH418" s="78"/>
      <c r="AI418" s="78"/>
      <c r="AJ418" s="78"/>
      <c r="AK418" s="76"/>
      <c r="AL418" s="77"/>
      <c r="AM418" s="75"/>
      <c r="AN418" s="75"/>
      <c r="AO418" s="75"/>
      <c r="AP418" s="75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9"/>
      <c r="B419" s="79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8"/>
      <c r="AH419" s="78"/>
      <c r="AI419" s="78"/>
      <c r="AJ419" s="78"/>
      <c r="AK419" s="76"/>
      <c r="AL419" s="77"/>
      <c r="AM419" s="75"/>
      <c r="AN419" s="75"/>
      <c r="AO419" s="75"/>
      <c r="AP419" s="75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9"/>
      <c r="B420" s="79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8"/>
      <c r="AH420" s="78"/>
      <c r="AI420" s="78"/>
      <c r="AJ420" s="78"/>
      <c r="AK420" s="76"/>
      <c r="AL420" s="77"/>
      <c r="AM420" s="75"/>
      <c r="AN420" s="75"/>
      <c r="AO420" s="75"/>
      <c r="AP420" s="75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9"/>
      <c r="B421" s="79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8"/>
      <c r="AH421" s="78"/>
      <c r="AI421" s="78"/>
      <c r="AJ421" s="78"/>
      <c r="AK421" s="76"/>
      <c r="AL421" s="77"/>
      <c r="AM421" s="75"/>
      <c r="AN421" s="75"/>
      <c r="AO421" s="75"/>
      <c r="AP421" s="75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9"/>
      <c r="B422" s="79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8"/>
      <c r="AH422" s="78"/>
      <c r="AI422" s="78"/>
      <c r="AJ422" s="78"/>
      <c r="AK422" s="76"/>
      <c r="AL422" s="77"/>
      <c r="AM422" s="75"/>
      <c r="AN422" s="75"/>
      <c r="AO422" s="75"/>
      <c r="AP422" s="75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9"/>
      <c r="B423" s="79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8"/>
      <c r="AH423" s="78"/>
      <c r="AI423" s="78"/>
      <c r="AJ423" s="78"/>
      <c r="AK423" s="76"/>
      <c r="AL423" s="77"/>
      <c r="AM423" s="75"/>
      <c r="AN423" s="75"/>
      <c r="AO423" s="75"/>
      <c r="AP423" s="75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9"/>
      <c r="B424" s="79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8"/>
      <c r="AH424" s="78"/>
      <c r="AI424" s="78"/>
      <c r="AJ424" s="78"/>
      <c r="AK424" s="76"/>
      <c r="AL424" s="77"/>
      <c r="AM424" s="75"/>
      <c r="AN424" s="75"/>
      <c r="AO424" s="75"/>
      <c r="AP424" s="75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9"/>
      <c r="B425" s="79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8"/>
      <c r="AH425" s="78"/>
      <c r="AI425" s="78"/>
      <c r="AJ425" s="78"/>
      <c r="AK425" s="76"/>
      <c r="AL425" s="77"/>
      <c r="AM425" s="75"/>
      <c r="AN425" s="75"/>
      <c r="AO425" s="75"/>
      <c r="AP425" s="75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9"/>
      <c r="B426" s="79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8"/>
      <c r="AH426" s="78"/>
      <c r="AI426" s="78"/>
      <c r="AJ426" s="78"/>
      <c r="AK426" s="76"/>
      <c r="AL426" s="77"/>
      <c r="AM426" s="75"/>
      <c r="AN426" s="75"/>
      <c r="AO426" s="75"/>
      <c r="AP426" s="75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9"/>
      <c r="B427" s="79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8"/>
      <c r="AH427" s="78"/>
      <c r="AI427" s="78"/>
      <c r="AJ427" s="78"/>
      <c r="AK427" s="76"/>
      <c r="AL427" s="77"/>
      <c r="AM427" s="75"/>
      <c r="AN427" s="75"/>
      <c r="AO427" s="75"/>
      <c r="AP427" s="75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9"/>
      <c r="B428" s="79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8"/>
      <c r="AH428" s="78"/>
      <c r="AI428" s="78"/>
      <c r="AJ428" s="78"/>
      <c r="AK428" s="76"/>
      <c r="AL428" s="77"/>
      <c r="AM428" s="75"/>
      <c r="AN428" s="75"/>
      <c r="AO428" s="75"/>
      <c r="AP428" s="75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9"/>
      <c r="B429" s="79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8"/>
      <c r="AH429" s="78"/>
      <c r="AI429" s="78"/>
      <c r="AJ429" s="78"/>
      <c r="AK429" s="76"/>
      <c r="AL429" s="77"/>
      <c r="AM429" s="75"/>
      <c r="AN429" s="75"/>
      <c r="AO429" s="75"/>
      <c r="AP429" s="75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9"/>
      <c r="B430" s="79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8"/>
      <c r="AH430" s="78"/>
      <c r="AI430" s="78"/>
      <c r="AJ430" s="78"/>
      <c r="AK430" s="76"/>
      <c r="AL430" s="77"/>
      <c r="AM430" s="75"/>
      <c r="AN430" s="75"/>
      <c r="AO430" s="75"/>
      <c r="AP430" s="75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9"/>
      <c r="B431" s="79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8"/>
      <c r="AH431" s="78"/>
      <c r="AI431" s="78"/>
      <c r="AJ431" s="78"/>
      <c r="AK431" s="76"/>
      <c r="AL431" s="77"/>
      <c r="AM431" s="75"/>
      <c r="AN431" s="75"/>
      <c r="AO431" s="75"/>
      <c r="AP431" s="75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9"/>
      <c r="B432" s="79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8"/>
      <c r="AH432" s="78"/>
      <c r="AI432" s="78"/>
      <c r="AJ432" s="78"/>
      <c r="AK432" s="76"/>
      <c r="AL432" s="77"/>
      <c r="AM432" s="75"/>
      <c r="AN432" s="75"/>
      <c r="AO432" s="75"/>
      <c r="AP432" s="75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9"/>
      <c r="B433" s="79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8"/>
      <c r="AH433" s="78"/>
      <c r="AI433" s="78"/>
      <c r="AJ433" s="78"/>
      <c r="AK433" s="76"/>
      <c r="AL433" s="77"/>
      <c r="AM433" s="75"/>
      <c r="AN433" s="75"/>
      <c r="AO433" s="75"/>
      <c r="AP433" s="75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9"/>
      <c r="B434" s="79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8"/>
      <c r="AH434" s="78"/>
      <c r="AI434" s="78"/>
      <c r="AJ434" s="78"/>
      <c r="AK434" s="76"/>
      <c r="AL434" s="77"/>
      <c r="AM434" s="75"/>
      <c r="AN434" s="75"/>
      <c r="AO434" s="75"/>
      <c r="AP434" s="75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9"/>
      <c r="B435" s="79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8"/>
      <c r="AH435" s="78"/>
      <c r="AI435" s="78"/>
      <c r="AJ435" s="78"/>
      <c r="AK435" s="76"/>
      <c r="AL435" s="77"/>
      <c r="AM435" s="75"/>
      <c r="AN435" s="75"/>
      <c r="AO435" s="75"/>
      <c r="AP435" s="75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9"/>
      <c r="B436" s="79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8"/>
      <c r="AH436" s="78"/>
      <c r="AI436" s="78"/>
      <c r="AJ436" s="78"/>
      <c r="AK436" s="76"/>
      <c r="AL436" s="77"/>
      <c r="AM436" s="75"/>
      <c r="AN436" s="75"/>
      <c r="AO436" s="75"/>
      <c r="AP436" s="75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9"/>
      <c r="B437" s="79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8"/>
      <c r="AH437" s="78"/>
      <c r="AI437" s="78"/>
      <c r="AJ437" s="78"/>
      <c r="AK437" s="76"/>
      <c r="AL437" s="77"/>
      <c r="AM437" s="75"/>
      <c r="AN437" s="75"/>
      <c r="AO437" s="75"/>
      <c r="AP437" s="75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9"/>
      <c r="B438" s="79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8"/>
      <c r="AH438" s="78"/>
      <c r="AI438" s="78"/>
      <c r="AJ438" s="78"/>
      <c r="AK438" s="76"/>
      <c r="AL438" s="77"/>
      <c r="AM438" s="75"/>
      <c r="AN438" s="75"/>
      <c r="AO438" s="75"/>
      <c r="AP438" s="75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9"/>
      <c r="B439" s="79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8"/>
      <c r="AH439" s="78"/>
      <c r="AI439" s="78"/>
      <c r="AJ439" s="78"/>
      <c r="AK439" s="76"/>
      <c r="AL439" s="77"/>
      <c r="AM439" s="75"/>
      <c r="AN439" s="75"/>
      <c r="AO439" s="75"/>
      <c r="AP439" s="75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9"/>
      <c r="B440" s="79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8"/>
      <c r="AH440" s="78"/>
      <c r="AI440" s="78"/>
      <c r="AJ440" s="78"/>
      <c r="AK440" s="76"/>
      <c r="AL440" s="77"/>
      <c r="AM440" s="75"/>
      <c r="AN440" s="75"/>
      <c r="AO440" s="75"/>
      <c r="AP440" s="75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9"/>
      <c r="B441" s="79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8"/>
      <c r="AH441" s="78"/>
      <c r="AI441" s="78"/>
      <c r="AJ441" s="78"/>
      <c r="AK441" s="76"/>
      <c r="AL441" s="77"/>
      <c r="AM441" s="75"/>
      <c r="AN441" s="75"/>
      <c r="AO441" s="75"/>
      <c r="AP441" s="75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9"/>
      <c r="B442" s="79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8"/>
      <c r="AH442" s="78"/>
      <c r="AI442" s="78"/>
      <c r="AJ442" s="78"/>
      <c r="AK442" s="76"/>
      <c r="AL442" s="77"/>
      <c r="AM442" s="75"/>
      <c r="AN442" s="75"/>
      <c r="AO442" s="75"/>
      <c r="AP442" s="75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9"/>
      <c r="B443" s="79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8"/>
      <c r="AH443" s="78"/>
      <c r="AI443" s="78"/>
      <c r="AJ443" s="78"/>
      <c r="AK443" s="76"/>
      <c r="AL443" s="77"/>
      <c r="AM443" s="75"/>
      <c r="AN443" s="75"/>
      <c r="AO443" s="75"/>
      <c r="AP443" s="75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9"/>
      <c r="B444" s="79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8"/>
      <c r="AH444" s="78"/>
      <c r="AI444" s="78"/>
      <c r="AJ444" s="78"/>
      <c r="AK444" s="76"/>
      <c r="AL444" s="77"/>
      <c r="AM444" s="75"/>
      <c r="AN444" s="75"/>
      <c r="AO444" s="75"/>
      <c r="AP444" s="75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9"/>
      <c r="B445" s="79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8"/>
      <c r="AH445" s="78"/>
      <c r="AI445" s="78"/>
      <c r="AJ445" s="78"/>
      <c r="AK445" s="76"/>
      <c r="AL445" s="77"/>
      <c r="AM445" s="75"/>
      <c r="AN445" s="75"/>
      <c r="AO445" s="75"/>
      <c r="AP445" s="75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9"/>
      <c r="B446" s="79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8"/>
      <c r="AH446" s="78"/>
      <c r="AI446" s="78"/>
      <c r="AJ446" s="78"/>
      <c r="AK446" s="76"/>
      <c r="AL446" s="77"/>
      <c r="AM446" s="75"/>
      <c r="AN446" s="75"/>
      <c r="AO446" s="75"/>
      <c r="AP446" s="75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9"/>
      <c r="B447" s="79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8"/>
      <c r="AH447" s="78"/>
      <c r="AI447" s="78"/>
      <c r="AJ447" s="78"/>
      <c r="AK447" s="76"/>
      <c r="AL447" s="77"/>
      <c r="AM447" s="75"/>
      <c r="AN447" s="75"/>
      <c r="AO447" s="75"/>
      <c r="AP447" s="75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9"/>
      <c r="B448" s="79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8"/>
      <c r="AH448" s="78"/>
      <c r="AI448" s="78"/>
      <c r="AJ448" s="78"/>
      <c r="AK448" s="76"/>
      <c r="AL448" s="77"/>
      <c r="AM448" s="75"/>
      <c r="AN448" s="75"/>
      <c r="AO448" s="75"/>
      <c r="AP448" s="75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9"/>
      <c r="B449" s="79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8"/>
      <c r="AH449" s="78"/>
      <c r="AI449" s="78"/>
      <c r="AJ449" s="78"/>
      <c r="AK449" s="76"/>
      <c r="AL449" s="77"/>
      <c r="AM449" s="75"/>
      <c r="AN449" s="75"/>
      <c r="AO449" s="75"/>
      <c r="AP449" s="75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9"/>
      <c r="B450" s="79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8"/>
      <c r="AH450" s="78"/>
      <c r="AI450" s="78"/>
      <c r="AJ450" s="78"/>
      <c r="AK450" s="76"/>
      <c r="AL450" s="77"/>
      <c r="AM450" s="75"/>
      <c r="AN450" s="75"/>
      <c r="AO450" s="75"/>
      <c r="AP450" s="75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9"/>
      <c r="B451" s="79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8"/>
      <c r="AH451" s="78"/>
      <c r="AI451" s="78"/>
      <c r="AJ451" s="78"/>
      <c r="AK451" s="76"/>
      <c r="AL451" s="77"/>
      <c r="AM451" s="75"/>
      <c r="AN451" s="75"/>
      <c r="AO451" s="75"/>
      <c r="AP451" s="75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9"/>
      <c r="B452" s="79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8"/>
      <c r="AH452" s="78"/>
      <c r="AI452" s="78"/>
      <c r="AJ452" s="78"/>
      <c r="AK452" s="76"/>
      <c r="AL452" s="77"/>
      <c r="AM452" s="75"/>
      <c r="AN452" s="75"/>
      <c r="AO452" s="75"/>
      <c r="AP452" s="75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9"/>
      <c r="B453" s="79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8"/>
      <c r="AH453" s="78"/>
      <c r="AI453" s="78"/>
      <c r="AJ453" s="78"/>
      <c r="AK453" s="76"/>
      <c r="AL453" s="77"/>
      <c r="AM453" s="75"/>
      <c r="AN453" s="75"/>
      <c r="AO453" s="75"/>
      <c r="AP453" s="75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9"/>
      <c r="B454" s="79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8"/>
      <c r="AH454" s="78"/>
      <c r="AI454" s="78"/>
      <c r="AJ454" s="78"/>
      <c r="AK454" s="76"/>
      <c r="AL454" s="77"/>
      <c r="AM454" s="75"/>
      <c r="AN454" s="75"/>
      <c r="AO454" s="75"/>
      <c r="AP454" s="75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9"/>
      <c r="B455" s="79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8"/>
      <c r="AH455" s="78"/>
      <c r="AI455" s="78"/>
      <c r="AJ455" s="78"/>
      <c r="AK455" s="76"/>
      <c r="AL455" s="77"/>
      <c r="AM455" s="75"/>
      <c r="AN455" s="75"/>
      <c r="AO455" s="75"/>
      <c r="AP455" s="75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9"/>
      <c r="B456" s="79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8"/>
      <c r="AH456" s="78"/>
      <c r="AI456" s="78"/>
      <c r="AJ456" s="78"/>
      <c r="AK456" s="76"/>
      <c r="AL456" s="77"/>
      <c r="AM456" s="75"/>
      <c r="AN456" s="75"/>
      <c r="AO456" s="75"/>
      <c r="AP456" s="75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9"/>
      <c r="B457" s="79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8"/>
      <c r="AH457" s="78"/>
      <c r="AI457" s="78"/>
      <c r="AJ457" s="78"/>
      <c r="AK457" s="76"/>
      <c r="AL457" s="77"/>
      <c r="AM457" s="75"/>
      <c r="AN457" s="75"/>
      <c r="AO457" s="75"/>
      <c r="AP457" s="75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9"/>
      <c r="B458" s="79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8"/>
      <c r="AH458" s="78"/>
      <c r="AI458" s="78"/>
      <c r="AJ458" s="78"/>
      <c r="AK458" s="76"/>
      <c r="AL458" s="77"/>
      <c r="AM458" s="75"/>
      <c r="AN458" s="75"/>
      <c r="AO458" s="75"/>
      <c r="AP458" s="75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9"/>
      <c r="B459" s="79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8"/>
      <c r="AH459" s="78"/>
      <c r="AI459" s="78"/>
      <c r="AJ459" s="78"/>
      <c r="AK459" s="76"/>
      <c r="AL459" s="77"/>
      <c r="AM459" s="75"/>
      <c r="AN459" s="75"/>
      <c r="AO459" s="75"/>
      <c r="AP459" s="75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9"/>
      <c r="B460" s="79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8"/>
      <c r="AH460" s="78"/>
      <c r="AI460" s="78"/>
      <c r="AJ460" s="78"/>
      <c r="AK460" s="76"/>
      <c r="AL460" s="77"/>
      <c r="AM460" s="75"/>
      <c r="AN460" s="75"/>
      <c r="AO460" s="75"/>
      <c r="AP460" s="75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9"/>
      <c r="B461" s="79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8"/>
      <c r="AH461" s="78"/>
      <c r="AI461" s="78"/>
      <c r="AJ461" s="78"/>
      <c r="AK461" s="76"/>
      <c r="AL461" s="77"/>
      <c r="AM461" s="75"/>
      <c r="AN461" s="75"/>
      <c r="AO461" s="75"/>
      <c r="AP461" s="75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9"/>
      <c r="B462" s="79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8"/>
      <c r="AH462" s="78"/>
      <c r="AI462" s="78"/>
      <c r="AJ462" s="78"/>
      <c r="AK462" s="76"/>
      <c r="AL462" s="77"/>
      <c r="AM462" s="75"/>
      <c r="AN462" s="75"/>
      <c r="AO462" s="75"/>
      <c r="AP462" s="75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9"/>
      <c r="B463" s="79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8"/>
      <c r="AH463" s="78"/>
      <c r="AI463" s="78"/>
      <c r="AJ463" s="78"/>
      <c r="AK463" s="76"/>
      <c r="AL463" s="77"/>
      <c r="AM463" s="75"/>
      <c r="AN463" s="75"/>
      <c r="AO463" s="75"/>
      <c r="AP463" s="75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9"/>
      <c r="B464" s="79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8"/>
      <c r="AH464" s="78"/>
      <c r="AI464" s="78"/>
      <c r="AJ464" s="78"/>
      <c r="AK464" s="76"/>
      <c r="AL464" s="77"/>
      <c r="AM464" s="75"/>
      <c r="AN464" s="75"/>
      <c r="AO464" s="75"/>
      <c r="AP464" s="75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9"/>
      <c r="B465" s="79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8"/>
      <c r="AH465" s="78"/>
      <c r="AI465" s="78"/>
      <c r="AJ465" s="78"/>
      <c r="AK465" s="76"/>
      <c r="AL465" s="77"/>
      <c r="AM465" s="75"/>
      <c r="AN465" s="75"/>
      <c r="AO465" s="75"/>
      <c r="AP465" s="75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9"/>
      <c r="B466" s="79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8"/>
      <c r="AH466" s="78"/>
      <c r="AI466" s="78"/>
      <c r="AJ466" s="78"/>
      <c r="AK466" s="76"/>
      <c r="AL466" s="77"/>
      <c r="AM466" s="75"/>
      <c r="AN466" s="75"/>
      <c r="AO466" s="75"/>
      <c r="AP466" s="75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9"/>
      <c r="B467" s="79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8"/>
      <c r="AH467" s="78"/>
      <c r="AI467" s="78"/>
      <c r="AJ467" s="78"/>
      <c r="AK467" s="76"/>
      <c r="AL467" s="77"/>
      <c r="AM467" s="75"/>
      <c r="AN467" s="75"/>
      <c r="AO467" s="75"/>
      <c r="AP467" s="75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9"/>
      <c r="B468" s="79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8"/>
      <c r="AH468" s="78"/>
      <c r="AI468" s="78"/>
      <c r="AJ468" s="78"/>
      <c r="AK468" s="76"/>
      <c r="AL468" s="77"/>
      <c r="AM468" s="75"/>
      <c r="AN468" s="75"/>
      <c r="AO468" s="75"/>
      <c r="AP468" s="75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9"/>
      <c r="B469" s="79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8"/>
      <c r="AH469" s="78"/>
      <c r="AI469" s="78"/>
      <c r="AJ469" s="78"/>
      <c r="AK469" s="76"/>
      <c r="AL469" s="77"/>
      <c r="AM469" s="75"/>
      <c r="AN469" s="75"/>
      <c r="AO469" s="75"/>
      <c r="AP469" s="75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9"/>
      <c r="B470" s="79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8"/>
      <c r="AH470" s="78"/>
      <c r="AI470" s="78"/>
      <c r="AJ470" s="78"/>
      <c r="AK470" s="76"/>
      <c r="AL470" s="77"/>
      <c r="AM470" s="75"/>
      <c r="AN470" s="75"/>
      <c r="AO470" s="75"/>
      <c r="AP470" s="75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9"/>
      <c r="B471" s="79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8"/>
      <c r="AH471" s="78"/>
      <c r="AI471" s="78"/>
      <c r="AJ471" s="78"/>
      <c r="AK471" s="76"/>
      <c r="AL471" s="77"/>
      <c r="AM471" s="75"/>
      <c r="AN471" s="75"/>
      <c r="AO471" s="75"/>
      <c r="AP471" s="75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9"/>
      <c r="B472" s="79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8"/>
      <c r="AH472" s="78"/>
      <c r="AI472" s="78"/>
      <c r="AJ472" s="78"/>
      <c r="AK472" s="76"/>
      <c r="AL472" s="77"/>
      <c r="AM472" s="75"/>
      <c r="AN472" s="75"/>
      <c r="AO472" s="75"/>
      <c r="AP472" s="75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9"/>
      <c r="B473" s="79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8"/>
      <c r="AH473" s="78"/>
      <c r="AI473" s="78"/>
      <c r="AJ473" s="78"/>
      <c r="AK473" s="76"/>
      <c r="AL473" s="77"/>
      <c r="AM473" s="75"/>
      <c r="AN473" s="75"/>
      <c r="AO473" s="75"/>
      <c r="AP473" s="75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9"/>
      <c r="B474" s="79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8"/>
      <c r="AH474" s="78"/>
      <c r="AI474" s="78"/>
      <c r="AJ474" s="78"/>
      <c r="AK474" s="76"/>
      <c r="AL474" s="77"/>
      <c r="AM474" s="75"/>
      <c r="AN474" s="75"/>
      <c r="AO474" s="75"/>
      <c r="AP474" s="75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9"/>
      <c r="B475" s="79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8"/>
      <c r="AH475" s="78"/>
      <c r="AI475" s="78"/>
      <c r="AJ475" s="78"/>
      <c r="AK475" s="76"/>
      <c r="AL475" s="77"/>
      <c r="AM475" s="75"/>
      <c r="AN475" s="75"/>
      <c r="AO475" s="75"/>
      <c r="AP475" s="75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9"/>
      <c r="B476" s="79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8"/>
      <c r="AH476" s="78"/>
      <c r="AI476" s="78"/>
      <c r="AJ476" s="78"/>
      <c r="AK476" s="76"/>
      <c r="AL476" s="77"/>
      <c r="AM476" s="75"/>
      <c r="AN476" s="75"/>
      <c r="AO476" s="75"/>
      <c r="AP476" s="75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9"/>
      <c r="B477" s="79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8"/>
      <c r="AH477" s="78"/>
      <c r="AI477" s="78"/>
      <c r="AJ477" s="78"/>
      <c r="AK477" s="76"/>
      <c r="AL477" s="77"/>
      <c r="AM477" s="75"/>
      <c r="AN477" s="75"/>
      <c r="AO477" s="75"/>
      <c r="AP477" s="75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9"/>
      <c r="B478" s="79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8"/>
      <c r="AH478" s="78"/>
      <c r="AI478" s="78"/>
      <c r="AJ478" s="78"/>
      <c r="AK478" s="76"/>
      <c r="AL478" s="77"/>
      <c r="AM478" s="75"/>
      <c r="AN478" s="75"/>
      <c r="AO478" s="75"/>
      <c r="AP478" s="75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9"/>
      <c r="B479" s="79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8"/>
      <c r="AH479" s="78"/>
      <c r="AI479" s="78"/>
      <c r="AJ479" s="78"/>
      <c r="AK479" s="76"/>
      <c r="AL479" s="77"/>
      <c r="AM479" s="75"/>
      <c r="AN479" s="75"/>
      <c r="AO479" s="75"/>
      <c r="AP479" s="75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9"/>
      <c r="B480" s="79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8"/>
      <c r="AH480" s="78"/>
      <c r="AI480" s="78"/>
      <c r="AJ480" s="78"/>
      <c r="AK480" s="76"/>
      <c r="AL480" s="77"/>
      <c r="AM480" s="75"/>
      <c r="AN480" s="75"/>
      <c r="AO480" s="75"/>
      <c r="AP480" s="75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9"/>
      <c r="B481" s="79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8"/>
      <c r="AH481" s="78"/>
      <c r="AI481" s="78"/>
      <c r="AJ481" s="78"/>
      <c r="AK481" s="76"/>
      <c r="AL481" s="77"/>
      <c r="AM481" s="75"/>
      <c r="AN481" s="75"/>
      <c r="AO481" s="75"/>
      <c r="AP481" s="75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9"/>
      <c r="B482" s="79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8"/>
      <c r="AH482" s="78"/>
      <c r="AI482" s="78"/>
      <c r="AJ482" s="78"/>
      <c r="AK482" s="76"/>
      <c r="AL482" s="77"/>
      <c r="AM482" s="75"/>
      <c r="AN482" s="75"/>
      <c r="AO482" s="75"/>
      <c r="AP482" s="75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9"/>
      <c r="B483" s="79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8"/>
      <c r="AH483" s="78"/>
      <c r="AI483" s="78"/>
      <c r="AJ483" s="78"/>
      <c r="AK483" s="76"/>
      <c r="AL483" s="77"/>
      <c r="AM483" s="75"/>
      <c r="AN483" s="75"/>
      <c r="AO483" s="75"/>
      <c r="AP483" s="75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9"/>
      <c r="B484" s="79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8"/>
      <c r="AH484" s="78"/>
      <c r="AI484" s="78"/>
      <c r="AJ484" s="78"/>
      <c r="AK484" s="76"/>
      <c r="AL484" s="77"/>
      <c r="AM484" s="75"/>
      <c r="AN484" s="75"/>
      <c r="AO484" s="75"/>
      <c r="AP484" s="75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9"/>
      <c r="B485" s="79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8"/>
      <c r="AH485" s="78"/>
      <c r="AI485" s="78"/>
      <c r="AJ485" s="78"/>
      <c r="AK485" s="76"/>
      <c r="AL485" s="77"/>
      <c r="AM485" s="75"/>
      <c r="AN485" s="75"/>
      <c r="AO485" s="75"/>
      <c r="AP485" s="75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9"/>
      <c r="B486" s="79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8"/>
      <c r="AH486" s="78"/>
      <c r="AI486" s="78"/>
      <c r="AJ486" s="78"/>
      <c r="AK486" s="76"/>
      <c r="AL486" s="77"/>
      <c r="AM486" s="75"/>
      <c r="AN486" s="75"/>
      <c r="AO486" s="75"/>
      <c r="AP486" s="75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9"/>
      <c r="B487" s="79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8"/>
      <c r="AH487" s="78"/>
      <c r="AI487" s="78"/>
      <c r="AJ487" s="78"/>
      <c r="AK487" s="76"/>
      <c r="AL487" s="77"/>
      <c r="AM487" s="75"/>
      <c r="AN487" s="75"/>
      <c r="AO487" s="75"/>
      <c r="AP487" s="75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9"/>
      <c r="B488" s="79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8"/>
      <c r="AH488" s="78"/>
      <c r="AI488" s="78"/>
      <c r="AJ488" s="78"/>
      <c r="AK488" s="76"/>
      <c r="AL488" s="77"/>
      <c r="AM488" s="75"/>
      <c r="AN488" s="75"/>
      <c r="AO488" s="75"/>
      <c r="AP488" s="75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9"/>
      <c r="B489" s="79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8"/>
      <c r="AH489" s="78"/>
      <c r="AI489" s="78"/>
      <c r="AJ489" s="78"/>
      <c r="AK489" s="76"/>
      <c r="AL489" s="77"/>
      <c r="AM489" s="75"/>
      <c r="AN489" s="75"/>
      <c r="AO489" s="75"/>
      <c r="AP489" s="75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9"/>
      <c r="B490" s="79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8"/>
      <c r="AH490" s="78"/>
      <c r="AI490" s="78"/>
      <c r="AJ490" s="78"/>
      <c r="AK490" s="76"/>
      <c r="AL490" s="77"/>
      <c r="AM490" s="75"/>
      <c r="AN490" s="75"/>
      <c r="AO490" s="75"/>
      <c r="AP490" s="75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9"/>
      <c r="B491" s="79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8"/>
      <c r="AH491" s="78"/>
      <c r="AI491" s="78"/>
      <c r="AJ491" s="78"/>
      <c r="AK491" s="76"/>
      <c r="AL491" s="77"/>
      <c r="AM491" s="75"/>
      <c r="AN491" s="75"/>
      <c r="AO491" s="75"/>
      <c r="AP491" s="75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9"/>
      <c r="B492" s="79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8"/>
      <c r="AH492" s="78"/>
      <c r="AI492" s="78"/>
      <c r="AJ492" s="78"/>
      <c r="AK492" s="76"/>
      <c r="AL492" s="77"/>
      <c r="AM492" s="75"/>
      <c r="AN492" s="75"/>
      <c r="AO492" s="75"/>
      <c r="AP492" s="75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9"/>
      <c r="B493" s="79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8"/>
      <c r="AH493" s="78"/>
      <c r="AI493" s="78"/>
      <c r="AJ493" s="78"/>
      <c r="AK493" s="76"/>
      <c r="AL493" s="77"/>
      <c r="AM493" s="75"/>
      <c r="AN493" s="75"/>
      <c r="AO493" s="75"/>
      <c r="AP493" s="75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9"/>
      <c r="B494" s="79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8"/>
      <c r="AH494" s="78"/>
      <c r="AI494" s="78"/>
      <c r="AJ494" s="78"/>
      <c r="AK494" s="76"/>
      <c r="AL494" s="77"/>
      <c r="AM494" s="75"/>
      <c r="AN494" s="75"/>
      <c r="AO494" s="75"/>
      <c r="AP494" s="75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9"/>
      <c r="B495" s="79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8"/>
      <c r="AH495" s="78"/>
      <c r="AI495" s="78"/>
      <c r="AJ495" s="78"/>
      <c r="AK495" s="76"/>
      <c r="AL495" s="77"/>
      <c r="AM495" s="75"/>
      <c r="AN495" s="75"/>
      <c r="AO495" s="75"/>
      <c r="AP495" s="75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9"/>
      <c r="B496" s="79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8"/>
      <c r="AH496" s="78"/>
      <c r="AI496" s="78"/>
      <c r="AJ496" s="78"/>
      <c r="AK496" s="76"/>
      <c r="AL496" s="77"/>
      <c r="AM496" s="75"/>
      <c r="AN496" s="75"/>
      <c r="AO496" s="75"/>
      <c r="AP496" s="75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9"/>
      <c r="B497" s="79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8"/>
      <c r="AH497" s="78"/>
      <c r="AI497" s="78"/>
      <c r="AJ497" s="78"/>
      <c r="AK497" s="76"/>
      <c r="AL497" s="77"/>
      <c r="AM497" s="75"/>
      <c r="AN497" s="75"/>
      <c r="AO497" s="75"/>
      <c r="AP497" s="75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9"/>
      <c r="B498" s="79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8"/>
      <c r="AH498" s="78"/>
      <c r="AI498" s="78"/>
      <c r="AJ498" s="78"/>
      <c r="AK498" s="76"/>
      <c r="AL498" s="77"/>
      <c r="AM498" s="75"/>
      <c r="AN498" s="75"/>
      <c r="AO498" s="75"/>
      <c r="AP498" s="75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9"/>
      <c r="B499" s="79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8"/>
      <c r="AH499" s="78"/>
      <c r="AI499" s="78"/>
      <c r="AJ499" s="78"/>
      <c r="AK499" s="76"/>
      <c r="AL499" s="77"/>
      <c r="AM499" s="75"/>
      <c r="AN499" s="75"/>
      <c r="AO499" s="75"/>
      <c r="AP499" s="75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9"/>
      <c r="B500" s="79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8"/>
      <c r="AH500" s="78"/>
      <c r="AI500" s="78"/>
      <c r="AJ500" s="78"/>
      <c r="AK500" s="76"/>
      <c r="AL500" s="77"/>
      <c r="AM500" s="75"/>
      <c r="AN500" s="75"/>
      <c r="AO500" s="75"/>
      <c r="AP500" s="75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objects="1" scenarios="1" sort="0" autoFilter="0"/>
  <autoFilter ref="A3:AP500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36DDC686-BC94-4A97-AF5F-2BA8B449D012}" showAutoFilter="1" hiddenRows="1" hiddenColumns="1">
      <selection activeCell="L9" sqref="L9:P9"/>
      <pageMargins left="0.75" right="0.75" top="1" bottom="1" header="0.5" footer="0.5"/>
      <pageSetup paperSize="9" orientation="landscape" r:id="rId1"/>
      <headerFooter alignWithMargins="0"/>
      <autoFilter ref="A3:AP500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r:id="rId2"/>
      <headerFooter alignWithMargins="0"/>
      <autoFilter ref="A3:AP500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G1:AP2"/>
    <mergeCell ref="Y1:AF2"/>
    <mergeCell ref="A1:F2"/>
    <mergeCell ref="G1:I2"/>
    <mergeCell ref="J1:P2"/>
    <mergeCell ref="Q1:X2"/>
    <mergeCell ref="A4:B4"/>
    <mergeCell ref="C4:G4"/>
    <mergeCell ref="H4:K4"/>
    <mergeCell ref="L4:P4"/>
    <mergeCell ref="AM4:AP4"/>
    <mergeCell ref="AK4:AL4"/>
    <mergeCell ref="AG4:AJ4"/>
    <mergeCell ref="Q4:AF4"/>
    <mergeCell ref="A3:B3"/>
    <mergeCell ref="C3:G3"/>
    <mergeCell ref="H3:K3"/>
    <mergeCell ref="L3:P3"/>
    <mergeCell ref="AM3:AP3"/>
    <mergeCell ref="AK3:AL3"/>
    <mergeCell ref="AG3:AJ3"/>
    <mergeCell ref="Q3:AF3"/>
    <mergeCell ref="AK7:AL7"/>
    <mergeCell ref="AM7:AP7"/>
    <mergeCell ref="A8:B8"/>
    <mergeCell ref="C8:G8"/>
    <mergeCell ref="H8:K8"/>
    <mergeCell ref="L8:P8"/>
    <mergeCell ref="Q8:AF8"/>
    <mergeCell ref="AG8:AJ8"/>
    <mergeCell ref="AK8:AL8"/>
    <mergeCell ref="AM8:AP8"/>
    <mergeCell ref="A7:B7"/>
    <mergeCell ref="C7:G7"/>
    <mergeCell ref="H7:K7"/>
    <mergeCell ref="L7:P7"/>
    <mergeCell ref="Q7:AF7"/>
    <mergeCell ref="AG7:AJ7"/>
    <mergeCell ref="AK5:AL5"/>
    <mergeCell ref="AM5:AP5"/>
    <mergeCell ref="A6:B6"/>
    <mergeCell ref="C6:G6"/>
    <mergeCell ref="H6:K6"/>
    <mergeCell ref="L6:P6"/>
    <mergeCell ref="Q6:AF6"/>
    <mergeCell ref="AG6:AJ6"/>
    <mergeCell ref="AK6:AL6"/>
    <mergeCell ref="AM6:AP6"/>
    <mergeCell ref="A5:B5"/>
    <mergeCell ref="C5:G5"/>
    <mergeCell ref="H5:K5"/>
    <mergeCell ref="L5:P5"/>
    <mergeCell ref="Q5:AF5"/>
    <mergeCell ref="AG5:AJ5"/>
    <mergeCell ref="AK11:AL11"/>
    <mergeCell ref="AM11:AP11"/>
    <mergeCell ref="A12:B12"/>
    <mergeCell ref="C12:G12"/>
    <mergeCell ref="H12:K12"/>
    <mergeCell ref="L12:P12"/>
    <mergeCell ref="Q12:AF12"/>
    <mergeCell ref="AG12:AJ12"/>
    <mergeCell ref="AK12:AL12"/>
    <mergeCell ref="AM12:AP12"/>
    <mergeCell ref="A11:B11"/>
    <mergeCell ref="C11:G11"/>
    <mergeCell ref="H11:K11"/>
    <mergeCell ref="L11:P11"/>
    <mergeCell ref="Q11:AF11"/>
    <mergeCell ref="AG11:AJ11"/>
    <mergeCell ref="AK9:AL9"/>
    <mergeCell ref="AM9:AP9"/>
    <mergeCell ref="A10:B10"/>
    <mergeCell ref="C10:G10"/>
    <mergeCell ref="H10:K10"/>
    <mergeCell ref="L10:P10"/>
    <mergeCell ref="Q10:AF10"/>
    <mergeCell ref="AG10:AJ10"/>
    <mergeCell ref="AK10:AL10"/>
    <mergeCell ref="AM10:AP10"/>
    <mergeCell ref="A9:B9"/>
    <mergeCell ref="C9:G9"/>
    <mergeCell ref="H9:K9"/>
    <mergeCell ref="L9:P9"/>
    <mergeCell ref="Q9:AF9"/>
    <mergeCell ref="AG9:AJ9"/>
    <mergeCell ref="AK15:AL15"/>
    <mergeCell ref="AM15:AP15"/>
    <mergeCell ref="A16:B16"/>
    <mergeCell ref="C16:G16"/>
    <mergeCell ref="H16:K16"/>
    <mergeCell ref="L16:P16"/>
    <mergeCell ref="Q16:AF16"/>
    <mergeCell ref="AG16:AJ16"/>
    <mergeCell ref="AK16:AL16"/>
    <mergeCell ref="AM16:AP16"/>
    <mergeCell ref="A15:B15"/>
    <mergeCell ref="C15:G15"/>
    <mergeCell ref="H15:K15"/>
    <mergeCell ref="L15:P15"/>
    <mergeCell ref="Q15:AF15"/>
    <mergeCell ref="AG15:AJ15"/>
    <mergeCell ref="AK13:AL13"/>
    <mergeCell ref="AM13:AP13"/>
    <mergeCell ref="A14:B14"/>
    <mergeCell ref="C14:G14"/>
    <mergeCell ref="H14:K14"/>
    <mergeCell ref="L14:P14"/>
    <mergeCell ref="Q14:AF14"/>
    <mergeCell ref="AG14:AJ14"/>
    <mergeCell ref="AK14:AL14"/>
    <mergeCell ref="AM14:AP14"/>
    <mergeCell ref="A13:B13"/>
    <mergeCell ref="C13:G13"/>
    <mergeCell ref="H13:K13"/>
    <mergeCell ref="L13:P13"/>
    <mergeCell ref="Q13:AF13"/>
    <mergeCell ref="AG13:AJ13"/>
    <mergeCell ref="AK19:AL19"/>
    <mergeCell ref="AM19:AP19"/>
    <mergeCell ref="A20:B20"/>
    <mergeCell ref="C20:G20"/>
    <mergeCell ref="H20:K20"/>
    <mergeCell ref="L20:P20"/>
    <mergeCell ref="Q20:AF20"/>
    <mergeCell ref="AG20:AJ20"/>
    <mergeCell ref="AK20:AL20"/>
    <mergeCell ref="AM20:AP20"/>
    <mergeCell ref="A19:B19"/>
    <mergeCell ref="C19:G19"/>
    <mergeCell ref="H19:K19"/>
    <mergeCell ref="L19:P19"/>
    <mergeCell ref="Q19:AF19"/>
    <mergeCell ref="AG19:AJ19"/>
    <mergeCell ref="AK17:AL17"/>
    <mergeCell ref="AM17:AP17"/>
    <mergeCell ref="A18:B18"/>
    <mergeCell ref="C18:G18"/>
    <mergeCell ref="H18:K18"/>
    <mergeCell ref="L18:P18"/>
    <mergeCell ref="Q18:AF18"/>
    <mergeCell ref="AG18:AJ18"/>
    <mergeCell ref="AK18:AL18"/>
    <mergeCell ref="AM18:AP18"/>
    <mergeCell ref="A17:B17"/>
    <mergeCell ref="C17:G17"/>
    <mergeCell ref="H17:K17"/>
    <mergeCell ref="L17:P17"/>
    <mergeCell ref="Q17:AF17"/>
    <mergeCell ref="AG17:AJ17"/>
    <mergeCell ref="AK23:AL23"/>
    <mergeCell ref="AM23:AP23"/>
    <mergeCell ref="A24:B24"/>
    <mergeCell ref="C24:G24"/>
    <mergeCell ref="H24:K24"/>
    <mergeCell ref="L24:P24"/>
    <mergeCell ref="Q24:AF24"/>
    <mergeCell ref="AG24:AJ24"/>
    <mergeCell ref="AK24:AL24"/>
    <mergeCell ref="AM24:AP24"/>
    <mergeCell ref="A23:B23"/>
    <mergeCell ref="C23:G23"/>
    <mergeCell ref="H23:K23"/>
    <mergeCell ref="L23:P23"/>
    <mergeCell ref="Q23:AF23"/>
    <mergeCell ref="AG23:AJ23"/>
    <mergeCell ref="AK21:AL21"/>
    <mergeCell ref="AM21:AP21"/>
    <mergeCell ref="A22:B22"/>
    <mergeCell ref="C22:G22"/>
    <mergeCell ref="H22:K22"/>
    <mergeCell ref="L22:P22"/>
    <mergeCell ref="Q22:AF22"/>
    <mergeCell ref="AG22:AJ22"/>
    <mergeCell ref="AK22:AL22"/>
    <mergeCell ref="AM22:AP22"/>
    <mergeCell ref="A21:B21"/>
    <mergeCell ref="C21:G21"/>
    <mergeCell ref="H21:K21"/>
    <mergeCell ref="L21:P21"/>
    <mergeCell ref="Q21:AF21"/>
    <mergeCell ref="AG21:AJ21"/>
    <mergeCell ref="AK27:AL27"/>
    <mergeCell ref="AM27:AP27"/>
    <mergeCell ref="A28:B28"/>
    <mergeCell ref="C28:G28"/>
    <mergeCell ref="H28:K28"/>
    <mergeCell ref="L28:P28"/>
    <mergeCell ref="Q28:AF28"/>
    <mergeCell ref="AG28:AJ28"/>
    <mergeCell ref="AK28:AL28"/>
    <mergeCell ref="AM28:AP28"/>
    <mergeCell ref="A27:B27"/>
    <mergeCell ref="C27:G27"/>
    <mergeCell ref="H27:K27"/>
    <mergeCell ref="L27:P27"/>
    <mergeCell ref="Q27:AF27"/>
    <mergeCell ref="AG27:AJ27"/>
    <mergeCell ref="AK25:AL25"/>
    <mergeCell ref="AM25:AP25"/>
    <mergeCell ref="A26:B26"/>
    <mergeCell ref="C26:G26"/>
    <mergeCell ref="H26:K26"/>
    <mergeCell ref="L26:P26"/>
    <mergeCell ref="Q26:AF26"/>
    <mergeCell ref="AG26:AJ26"/>
    <mergeCell ref="AK26:AL26"/>
    <mergeCell ref="AM26:AP26"/>
    <mergeCell ref="A25:B25"/>
    <mergeCell ref="C25:G25"/>
    <mergeCell ref="H25:K25"/>
    <mergeCell ref="L25:P25"/>
    <mergeCell ref="Q25:AF25"/>
    <mergeCell ref="AG25:AJ25"/>
    <mergeCell ref="AK31:AL31"/>
    <mergeCell ref="AM31:AP31"/>
    <mergeCell ref="A32:B32"/>
    <mergeCell ref="C32:G32"/>
    <mergeCell ref="H32:K32"/>
    <mergeCell ref="L32:P32"/>
    <mergeCell ref="Q32:AF32"/>
    <mergeCell ref="AG32:AJ32"/>
    <mergeCell ref="AK32:AL32"/>
    <mergeCell ref="AM32:AP32"/>
    <mergeCell ref="A31:B31"/>
    <mergeCell ref="C31:G31"/>
    <mergeCell ref="H31:K31"/>
    <mergeCell ref="L31:P31"/>
    <mergeCell ref="Q31:AF31"/>
    <mergeCell ref="AG31:AJ31"/>
    <mergeCell ref="AK29:AL29"/>
    <mergeCell ref="AM29:AP29"/>
    <mergeCell ref="A30:B30"/>
    <mergeCell ref="C30:G30"/>
    <mergeCell ref="H30:K30"/>
    <mergeCell ref="L30:P30"/>
    <mergeCell ref="Q30:AF30"/>
    <mergeCell ref="AG30:AJ30"/>
    <mergeCell ref="AK30:AL30"/>
    <mergeCell ref="AM30:AP30"/>
    <mergeCell ref="A29:B29"/>
    <mergeCell ref="C29:G29"/>
    <mergeCell ref="H29:K29"/>
    <mergeCell ref="L29:P29"/>
    <mergeCell ref="Q29:AF29"/>
    <mergeCell ref="AG29:AJ29"/>
    <mergeCell ref="AK35:AL35"/>
    <mergeCell ref="AM35:AP35"/>
    <mergeCell ref="A36:B36"/>
    <mergeCell ref="C36:G36"/>
    <mergeCell ref="H36:K36"/>
    <mergeCell ref="L36:P36"/>
    <mergeCell ref="Q36:AF36"/>
    <mergeCell ref="AG36:AJ36"/>
    <mergeCell ref="AK36:AL36"/>
    <mergeCell ref="AM36:AP36"/>
    <mergeCell ref="A35:B35"/>
    <mergeCell ref="C35:G35"/>
    <mergeCell ref="H35:K35"/>
    <mergeCell ref="L35:P35"/>
    <mergeCell ref="Q35:AF35"/>
    <mergeCell ref="AG35:AJ35"/>
    <mergeCell ref="AK33:AL33"/>
    <mergeCell ref="AM33:AP33"/>
    <mergeCell ref="A34:B34"/>
    <mergeCell ref="C34:G34"/>
    <mergeCell ref="H34:K34"/>
    <mergeCell ref="L34:P34"/>
    <mergeCell ref="Q34:AF34"/>
    <mergeCell ref="AG34:AJ34"/>
    <mergeCell ref="AK34:AL34"/>
    <mergeCell ref="AM34:AP34"/>
    <mergeCell ref="A33:B33"/>
    <mergeCell ref="C33:G33"/>
    <mergeCell ref="H33:K33"/>
    <mergeCell ref="L33:P33"/>
    <mergeCell ref="Q33:AF33"/>
    <mergeCell ref="AG33:AJ33"/>
    <mergeCell ref="AK39:AL39"/>
    <mergeCell ref="AM39:AP39"/>
    <mergeCell ref="A40:B40"/>
    <mergeCell ref="C40:G40"/>
    <mergeCell ref="H40:K40"/>
    <mergeCell ref="L40:P40"/>
    <mergeCell ref="Q40:AF40"/>
    <mergeCell ref="AG40:AJ40"/>
    <mergeCell ref="AK40:AL40"/>
    <mergeCell ref="AM40:AP40"/>
    <mergeCell ref="A39:B39"/>
    <mergeCell ref="C39:G39"/>
    <mergeCell ref="H39:K39"/>
    <mergeCell ref="L39:P39"/>
    <mergeCell ref="Q39:AF39"/>
    <mergeCell ref="AG39:AJ39"/>
    <mergeCell ref="AK37:AL37"/>
    <mergeCell ref="AM37:AP37"/>
    <mergeCell ref="A38:B38"/>
    <mergeCell ref="C38:G38"/>
    <mergeCell ref="H38:K38"/>
    <mergeCell ref="L38:P38"/>
    <mergeCell ref="Q38:AF38"/>
    <mergeCell ref="AG38:AJ38"/>
    <mergeCell ref="AK38:AL38"/>
    <mergeCell ref="AM38:AP38"/>
    <mergeCell ref="A37:B37"/>
    <mergeCell ref="C37:G37"/>
    <mergeCell ref="H37:K37"/>
    <mergeCell ref="L37:P37"/>
    <mergeCell ref="Q37:AF37"/>
    <mergeCell ref="AG37:AJ37"/>
    <mergeCell ref="AK43:AL43"/>
    <mergeCell ref="AM43:AP43"/>
    <mergeCell ref="A44:B44"/>
    <mergeCell ref="C44:G44"/>
    <mergeCell ref="H44:K44"/>
    <mergeCell ref="L44:P44"/>
    <mergeCell ref="Q44:AF44"/>
    <mergeCell ref="AG44:AJ44"/>
    <mergeCell ref="AK44:AL44"/>
    <mergeCell ref="AM44:AP44"/>
    <mergeCell ref="A43:B43"/>
    <mergeCell ref="C43:G43"/>
    <mergeCell ref="H43:K43"/>
    <mergeCell ref="L43:P43"/>
    <mergeCell ref="Q43:AF43"/>
    <mergeCell ref="AG43:AJ43"/>
    <mergeCell ref="AK41:AL41"/>
    <mergeCell ref="AM41:AP41"/>
    <mergeCell ref="A42:B42"/>
    <mergeCell ref="C42:G42"/>
    <mergeCell ref="H42:K42"/>
    <mergeCell ref="L42:P42"/>
    <mergeCell ref="Q42:AF42"/>
    <mergeCell ref="AG42:AJ42"/>
    <mergeCell ref="AK42:AL42"/>
    <mergeCell ref="AM42:AP42"/>
    <mergeCell ref="A41:B41"/>
    <mergeCell ref="C41:G41"/>
    <mergeCell ref="H41:K41"/>
    <mergeCell ref="L41:P41"/>
    <mergeCell ref="Q41:AF41"/>
    <mergeCell ref="AG41:AJ41"/>
    <mergeCell ref="AK47:AL47"/>
    <mergeCell ref="AM47:AP47"/>
    <mergeCell ref="A48:B48"/>
    <mergeCell ref="C48:G48"/>
    <mergeCell ref="H48:K48"/>
    <mergeCell ref="L48:P48"/>
    <mergeCell ref="Q48:AF48"/>
    <mergeCell ref="AG48:AJ48"/>
    <mergeCell ref="AK48:AL48"/>
    <mergeCell ref="AM48:AP48"/>
    <mergeCell ref="A47:B47"/>
    <mergeCell ref="C47:G47"/>
    <mergeCell ref="H47:K47"/>
    <mergeCell ref="L47:P47"/>
    <mergeCell ref="Q47:AF47"/>
    <mergeCell ref="AG47:AJ47"/>
    <mergeCell ref="AK45:AL45"/>
    <mergeCell ref="AM45:AP45"/>
    <mergeCell ref="A46:B46"/>
    <mergeCell ref="C46:G46"/>
    <mergeCell ref="H46:K46"/>
    <mergeCell ref="L46:P46"/>
    <mergeCell ref="Q46:AF46"/>
    <mergeCell ref="AG46:AJ46"/>
    <mergeCell ref="AK46:AL46"/>
    <mergeCell ref="AM46:AP46"/>
    <mergeCell ref="A45:B45"/>
    <mergeCell ref="C45:G45"/>
    <mergeCell ref="H45:K45"/>
    <mergeCell ref="L45:P45"/>
    <mergeCell ref="Q45:AF45"/>
    <mergeCell ref="AG45:AJ45"/>
    <mergeCell ref="AK51:AL51"/>
    <mergeCell ref="AM51:AP51"/>
    <mergeCell ref="A52:B52"/>
    <mergeCell ref="C52:G52"/>
    <mergeCell ref="H52:K52"/>
    <mergeCell ref="L52:P52"/>
    <mergeCell ref="Q52:AF52"/>
    <mergeCell ref="AG52:AJ52"/>
    <mergeCell ref="AK52:AL52"/>
    <mergeCell ref="AM52:AP52"/>
    <mergeCell ref="A51:B51"/>
    <mergeCell ref="C51:G51"/>
    <mergeCell ref="H51:K51"/>
    <mergeCell ref="L51:P51"/>
    <mergeCell ref="Q51:AF51"/>
    <mergeCell ref="AG51:AJ51"/>
    <mergeCell ref="AK49:AL49"/>
    <mergeCell ref="AM49:AP49"/>
    <mergeCell ref="A50:B50"/>
    <mergeCell ref="C50:G50"/>
    <mergeCell ref="H50:K50"/>
    <mergeCell ref="L50:P50"/>
    <mergeCell ref="Q50:AF50"/>
    <mergeCell ref="AG50:AJ50"/>
    <mergeCell ref="AK50:AL50"/>
    <mergeCell ref="AM50:AP50"/>
    <mergeCell ref="A49:B49"/>
    <mergeCell ref="C49:G49"/>
    <mergeCell ref="H49:K49"/>
    <mergeCell ref="L49:P49"/>
    <mergeCell ref="Q49:AF49"/>
    <mergeCell ref="AG49:AJ49"/>
    <mergeCell ref="AK55:AL55"/>
    <mergeCell ref="AM55:AP55"/>
    <mergeCell ref="A56:B56"/>
    <mergeCell ref="C56:G56"/>
    <mergeCell ref="H56:K56"/>
    <mergeCell ref="L56:P56"/>
    <mergeCell ref="Q56:AF56"/>
    <mergeCell ref="AG56:AJ56"/>
    <mergeCell ref="AK56:AL56"/>
    <mergeCell ref="AM56:AP56"/>
    <mergeCell ref="A55:B55"/>
    <mergeCell ref="C55:G55"/>
    <mergeCell ref="H55:K55"/>
    <mergeCell ref="L55:P55"/>
    <mergeCell ref="Q55:AF55"/>
    <mergeCell ref="AG55:AJ55"/>
    <mergeCell ref="AK53:AL53"/>
    <mergeCell ref="AM53:AP53"/>
    <mergeCell ref="A54:B54"/>
    <mergeCell ref="C54:G54"/>
    <mergeCell ref="H54:K54"/>
    <mergeCell ref="L54:P54"/>
    <mergeCell ref="Q54:AF54"/>
    <mergeCell ref="AG54:AJ54"/>
    <mergeCell ref="AK54:AL54"/>
    <mergeCell ref="AM54:AP54"/>
    <mergeCell ref="A53:B53"/>
    <mergeCell ref="C53:G53"/>
    <mergeCell ref="H53:K53"/>
    <mergeCell ref="L53:P53"/>
    <mergeCell ref="Q53:AF53"/>
    <mergeCell ref="AG53:AJ53"/>
    <mergeCell ref="AK59:AL59"/>
    <mergeCell ref="AM59:AP59"/>
    <mergeCell ref="A60:B60"/>
    <mergeCell ref="C60:G60"/>
    <mergeCell ref="H60:K60"/>
    <mergeCell ref="L60:P60"/>
    <mergeCell ref="Q60:AF60"/>
    <mergeCell ref="AG60:AJ60"/>
    <mergeCell ref="AK60:AL60"/>
    <mergeCell ref="AM60:AP60"/>
    <mergeCell ref="A59:B59"/>
    <mergeCell ref="C59:G59"/>
    <mergeCell ref="H59:K59"/>
    <mergeCell ref="L59:P59"/>
    <mergeCell ref="Q59:AF59"/>
    <mergeCell ref="AG59:AJ59"/>
    <mergeCell ref="AK57:AL57"/>
    <mergeCell ref="AM57:AP57"/>
    <mergeCell ref="A58:B58"/>
    <mergeCell ref="C58:G58"/>
    <mergeCell ref="H58:K58"/>
    <mergeCell ref="L58:P58"/>
    <mergeCell ref="Q58:AF58"/>
    <mergeCell ref="AG58:AJ58"/>
    <mergeCell ref="AK58:AL58"/>
    <mergeCell ref="AM58:AP58"/>
    <mergeCell ref="A57:B57"/>
    <mergeCell ref="C57:G57"/>
    <mergeCell ref="H57:K57"/>
    <mergeCell ref="L57:P57"/>
    <mergeCell ref="Q57:AF57"/>
    <mergeCell ref="AG57:AJ57"/>
    <mergeCell ref="AK63:AL63"/>
    <mergeCell ref="AM63:AP63"/>
    <mergeCell ref="A64:B64"/>
    <mergeCell ref="C64:G64"/>
    <mergeCell ref="H64:K64"/>
    <mergeCell ref="L64:P64"/>
    <mergeCell ref="Q64:AF64"/>
    <mergeCell ref="AG64:AJ64"/>
    <mergeCell ref="AK64:AL64"/>
    <mergeCell ref="AM64:AP64"/>
    <mergeCell ref="A63:B63"/>
    <mergeCell ref="C63:G63"/>
    <mergeCell ref="H63:K63"/>
    <mergeCell ref="L63:P63"/>
    <mergeCell ref="Q63:AF63"/>
    <mergeCell ref="AG63:AJ63"/>
    <mergeCell ref="AK61:AL61"/>
    <mergeCell ref="AM61:AP61"/>
    <mergeCell ref="A62:B62"/>
    <mergeCell ref="C62:G62"/>
    <mergeCell ref="H62:K62"/>
    <mergeCell ref="L62:P62"/>
    <mergeCell ref="Q62:AF62"/>
    <mergeCell ref="AG62:AJ62"/>
    <mergeCell ref="AK62:AL62"/>
    <mergeCell ref="AM62:AP62"/>
    <mergeCell ref="A61:B61"/>
    <mergeCell ref="C61:G61"/>
    <mergeCell ref="H61:K61"/>
    <mergeCell ref="L61:P61"/>
    <mergeCell ref="Q61:AF61"/>
    <mergeCell ref="AG61:AJ61"/>
    <mergeCell ref="AK67:AL67"/>
    <mergeCell ref="AM67:AP67"/>
    <mergeCell ref="A68:B68"/>
    <mergeCell ref="C68:G68"/>
    <mergeCell ref="H68:K68"/>
    <mergeCell ref="L68:P68"/>
    <mergeCell ref="Q68:AF68"/>
    <mergeCell ref="AG68:AJ68"/>
    <mergeCell ref="AK68:AL68"/>
    <mergeCell ref="AM68:AP68"/>
    <mergeCell ref="A67:B67"/>
    <mergeCell ref="C67:G67"/>
    <mergeCell ref="H67:K67"/>
    <mergeCell ref="L67:P67"/>
    <mergeCell ref="Q67:AF67"/>
    <mergeCell ref="AG67:AJ67"/>
    <mergeCell ref="AK65:AL65"/>
    <mergeCell ref="AM65:AP65"/>
    <mergeCell ref="A66:B66"/>
    <mergeCell ref="C66:G66"/>
    <mergeCell ref="H66:K66"/>
    <mergeCell ref="L66:P66"/>
    <mergeCell ref="Q66:AF66"/>
    <mergeCell ref="AG66:AJ66"/>
    <mergeCell ref="AK66:AL66"/>
    <mergeCell ref="AM66:AP66"/>
    <mergeCell ref="A65:B65"/>
    <mergeCell ref="C65:G65"/>
    <mergeCell ref="H65:K65"/>
    <mergeCell ref="L65:P65"/>
    <mergeCell ref="Q65:AF65"/>
    <mergeCell ref="AG65:AJ65"/>
    <mergeCell ref="AK71:AL71"/>
    <mergeCell ref="AM71:AP71"/>
    <mergeCell ref="A72:B72"/>
    <mergeCell ref="C72:G72"/>
    <mergeCell ref="H72:K72"/>
    <mergeCell ref="L72:P72"/>
    <mergeCell ref="Q72:AF72"/>
    <mergeCell ref="AG72:AJ72"/>
    <mergeCell ref="AK72:AL72"/>
    <mergeCell ref="AM72:AP72"/>
    <mergeCell ref="A71:B71"/>
    <mergeCell ref="C71:G71"/>
    <mergeCell ref="H71:K71"/>
    <mergeCell ref="L71:P71"/>
    <mergeCell ref="Q71:AF71"/>
    <mergeCell ref="AG71:AJ71"/>
    <mergeCell ref="AK69:AL69"/>
    <mergeCell ref="AM69:AP69"/>
    <mergeCell ref="A70:B70"/>
    <mergeCell ref="C70:G70"/>
    <mergeCell ref="H70:K70"/>
    <mergeCell ref="L70:P70"/>
    <mergeCell ref="Q70:AF70"/>
    <mergeCell ref="AG70:AJ70"/>
    <mergeCell ref="AK70:AL70"/>
    <mergeCell ref="AM70:AP70"/>
    <mergeCell ref="A69:B69"/>
    <mergeCell ref="C69:G69"/>
    <mergeCell ref="H69:K69"/>
    <mergeCell ref="L69:P69"/>
    <mergeCell ref="Q69:AF69"/>
    <mergeCell ref="AG69:AJ69"/>
    <mergeCell ref="AK75:AL75"/>
    <mergeCell ref="AM75:AP75"/>
    <mergeCell ref="A76:B76"/>
    <mergeCell ref="C76:G76"/>
    <mergeCell ref="H76:K76"/>
    <mergeCell ref="L76:P76"/>
    <mergeCell ref="Q76:AF76"/>
    <mergeCell ref="AG76:AJ76"/>
    <mergeCell ref="AK76:AL76"/>
    <mergeCell ref="AM76:AP76"/>
    <mergeCell ref="A75:B75"/>
    <mergeCell ref="C75:G75"/>
    <mergeCell ref="H75:K75"/>
    <mergeCell ref="L75:P75"/>
    <mergeCell ref="Q75:AF75"/>
    <mergeCell ref="AG75:AJ75"/>
    <mergeCell ref="AK73:AL73"/>
    <mergeCell ref="AM73:AP73"/>
    <mergeCell ref="A74:B74"/>
    <mergeCell ref="C74:G74"/>
    <mergeCell ref="H74:K74"/>
    <mergeCell ref="L74:P74"/>
    <mergeCell ref="Q74:AF74"/>
    <mergeCell ref="AG74:AJ74"/>
    <mergeCell ref="AK74:AL74"/>
    <mergeCell ref="AM74:AP74"/>
    <mergeCell ref="A73:B73"/>
    <mergeCell ref="C73:G73"/>
    <mergeCell ref="H73:K73"/>
    <mergeCell ref="L73:P73"/>
    <mergeCell ref="Q73:AF73"/>
    <mergeCell ref="AG73:AJ73"/>
    <mergeCell ref="AK79:AL79"/>
    <mergeCell ref="AM79:AP79"/>
    <mergeCell ref="A80:B80"/>
    <mergeCell ref="C80:G80"/>
    <mergeCell ref="H80:K80"/>
    <mergeCell ref="L80:P80"/>
    <mergeCell ref="Q80:AF80"/>
    <mergeCell ref="AG80:AJ80"/>
    <mergeCell ref="AK80:AL80"/>
    <mergeCell ref="AM80:AP80"/>
    <mergeCell ref="A79:B79"/>
    <mergeCell ref="C79:G79"/>
    <mergeCell ref="H79:K79"/>
    <mergeCell ref="L79:P79"/>
    <mergeCell ref="Q79:AF79"/>
    <mergeCell ref="AG79:AJ79"/>
    <mergeCell ref="AK77:AL77"/>
    <mergeCell ref="AM77:AP77"/>
    <mergeCell ref="A78:B78"/>
    <mergeCell ref="C78:G78"/>
    <mergeCell ref="H78:K78"/>
    <mergeCell ref="L78:P78"/>
    <mergeCell ref="Q78:AF78"/>
    <mergeCell ref="AG78:AJ78"/>
    <mergeCell ref="AK78:AL78"/>
    <mergeCell ref="AM78:AP78"/>
    <mergeCell ref="A77:B77"/>
    <mergeCell ref="C77:G77"/>
    <mergeCell ref="H77:K77"/>
    <mergeCell ref="L77:P77"/>
    <mergeCell ref="Q77:AF77"/>
    <mergeCell ref="AG77:AJ77"/>
    <mergeCell ref="AK83:AL83"/>
    <mergeCell ref="AM83:AP83"/>
    <mergeCell ref="A84:B84"/>
    <mergeCell ref="C84:G84"/>
    <mergeCell ref="H84:K84"/>
    <mergeCell ref="L84:P84"/>
    <mergeCell ref="Q84:AF84"/>
    <mergeCell ref="AG84:AJ84"/>
    <mergeCell ref="AK84:AL84"/>
    <mergeCell ref="AM84:AP84"/>
    <mergeCell ref="A83:B83"/>
    <mergeCell ref="C83:G83"/>
    <mergeCell ref="H83:K83"/>
    <mergeCell ref="L83:P83"/>
    <mergeCell ref="Q83:AF83"/>
    <mergeCell ref="AG83:AJ83"/>
    <mergeCell ref="AK81:AL81"/>
    <mergeCell ref="AM81:AP81"/>
    <mergeCell ref="A82:B82"/>
    <mergeCell ref="C82:G82"/>
    <mergeCell ref="H82:K82"/>
    <mergeCell ref="L82:P82"/>
    <mergeCell ref="Q82:AF82"/>
    <mergeCell ref="AG82:AJ82"/>
    <mergeCell ref="AK82:AL82"/>
    <mergeCell ref="AM82:AP82"/>
    <mergeCell ref="A81:B81"/>
    <mergeCell ref="C81:G81"/>
    <mergeCell ref="H81:K81"/>
    <mergeCell ref="L81:P81"/>
    <mergeCell ref="Q81:AF81"/>
    <mergeCell ref="AG81:AJ81"/>
    <mergeCell ref="AK87:AL87"/>
    <mergeCell ref="AM87:AP87"/>
    <mergeCell ref="A88:B88"/>
    <mergeCell ref="C88:G88"/>
    <mergeCell ref="H88:K88"/>
    <mergeCell ref="L88:P88"/>
    <mergeCell ref="Q88:AF88"/>
    <mergeCell ref="AG88:AJ88"/>
    <mergeCell ref="AK88:AL88"/>
    <mergeCell ref="AM88:AP88"/>
    <mergeCell ref="A87:B87"/>
    <mergeCell ref="C87:G87"/>
    <mergeCell ref="H87:K87"/>
    <mergeCell ref="L87:P87"/>
    <mergeCell ref="Q87:AF87"/>
    <mergeCell ref="AG87:AJ87"/>
    <mergeCell ref="AK85:AL85"/>
    <mergeCell ref="AM85:AP85"/>
    <mergeCell ref="A86:B86"/>
    <mergeCell ref="C86:G86"/>
    <mergeCell ref="H86:K86"/>
    <mergeCell ref="L86:P86"/>
    <mergeCell ref="Q86:AF86"/>
    <mergeCell ref="AG86:AJ86"/>
    <mergeCell ref="AK86:AL86"/>
    <mergeCell ref="AM86:AP86"/>
    <mergeCell ref="A85:B85"/>
    <mergeCell ref="C85:G85"/>
    <mergeCell ref="H85:K85"/>
    <mergeCell ref="L85:P85"/>
    <mergeCell ref="Q85:AF85"/>
    <mergeCell ref="AG85:AJ85"/>
    <mergeCell ref="AK91:AL91"/>
    <mergeCell ref="AM91:AP91"/>
    <mergeCell ref="A92:B92"/>
    <mergeCell ref="C92:G92"/>
    <mergeCell ref="H92:K92"/>
    <mergeCell ref="L92:P92"/>
    <mergeCell ref="Q92:AF92"/>
    <mergeCell ref="AG92:AJ92"/>
    <mergeCell ref="AK92:AL92"/>
    <mergeCell ref="AM92:AP92"/>
    <mergeCell ref="A91:B91"/>
    <mergeCell ref="C91:G91"/>
    <mergeCell ref="H91:K91"/>
    <mergeCell ref="L91:P91"/>
    <mergeCell ref="Q91:AF91"/>
    <mergeCell ref="AG91:AJ91"/>
    <mergeCell ref="AK89:AL89"/>
    <mergeCell ref="AM89:AP89"/>
    <mergeCell ref="A90:B90"/>
    <mergeCell ref="C90:G90"/>
    <mergeCell ref="H90:K90"/>
    <mergeCell ref="L90:P90"/>
    <mergeCell ref="Q90:AF90"/>
    <mergeCell ref="AG90:AJ90"/>
    <mergeCell ref="AK90:AL90"/>
    <mergeCell ref="AM90:AP90"/>
    <mergeCell ref="A89:B89"/>
    <mergeCell ref="C89:G89"/>
    <mergeCell ref="H89:K89"/>
    <mergeCell ref="L89:P89"/>
    <mergeCell ref="Q89:AF89"/>
    <mergeCell ref="AG89:AJ89"/>
    <mergeCell ref="AK95:AL95"/>
    <mergeCell ref="AM95:AP95"/>
    <mergeCell ref="A96:B96"/>
    <mergeCell ref="C96:G96"/>
    <mergeCell ref="H96:K96"/>
    <mergeCell ref="L96:P96"/>
    <mergeCell ref="Q96:AF96"/>
    <mergeCell ref="AG96:AJ96"/>
    <mergeCell ref="AK96:AL96"/>
    <mergeCell ref="AM96:AP96"/>
    <mergeCell ref="A95:B95"/>
    <mergeCell ref="C95:G95"/>
    <mergeCell ref="H95:K95"/>
    <mergeCell ref="L95:P95"/>
    <mergeCell ref="Q95:AF95"/>
    <mergeCell ref="AG95:AJ95"/>
    <mergeCell ref="AK93:AL93"/>
    <mergeCell ref="AM93:AP93"/>
    <mergeCell ref="A94:B94"/>
    <mergeCell ref="C94:G94"/>
    <mergeCell ref="H94:K94"/>
    <mergeCell ref="L94:P94"/>
    <mergeCell ref="Q94:AF94"/>
    <mergeCell ref="AG94:AJ94"/>
    <mergeCell ref="AK94:AL94"/>
    <mergeCell ref="AM94:AP94"/>
    <mergeCell ref="A93:B93"/>
    <mergeCell ref="C93:G93"/>
    <mergeCell ref="H93:K93"/>
    <mergeCell ref="L93:P93"/>
    <mergeCell ref="Q93:AF93"/>
    <mergeCell ref="AG93:AJ93"/>
    <mergeCell ref="AK99:AL99"/>
    <mergeCell ref="AM99:AP99"/>
    <mergeCell ref="A100:B100"/>
    <mergeCell ref="C100:G100"/>
    <mergeCell ref="H100:K100"/>
    <mergeCell ref="L100:P100"/>
    <mergeCell ref="Q100:AF100"/>
    <mergeCell ref="AG100:AJ100"/>
    <mergeCell ref="AK100:AL100"/>
    <mergeCell ref="AM100:AP100"/>
    <mergeCell ref="A99:B99"/>
    <mergeCell ref="C99:G99"/>
    <mergeCell ref="H99:K99"/>
    <mergeCell ref="L99:P99"/>
    <mergeCell ref="Q99:AF99"/>
    <mergeCell ref="AG99:AJ99"/>
    <mergeCell ref="AK97:AL97"/>
    <mergeCell ref="AM97:AP97"/>
    <mergeCell ref="A98:B98"/>
    <mergeCell ref="C98:G98"/>
    <mergeCell ref="H98:K98"/>
    <mergeCell ref="L98:P98"/>
    <mergeCell ref="Q98:AF98"/>
    <mergeCell ref="AG98:AJ98"/>
    <mergeCell ref="AK98:AL98"/>
    <mergeCell ref="AM98:AP98"/>
    <mergeCell ref="A97:B97"/>
    <mergeCell ref="C97:G97"/>
    <mergeCell ref="H97:K97"/>
    <mergeCell ref="L97:P97"/>
    <mergeCell ref="Q97:AF97"/>
    <mergeCell ref="AG97:AJ97"/>
    <mergeCell ref="AK103:AL103"/>
    <mergeCell ref="AM103:AP103"/>
    <mergeCell ref="A104:B104"/>
    <mergeCell ref="C104:G104"/>
    <mergeCell ref="H104:K104"/>
    <mergeCell ref="L104:P104"/>
    <mergeCell ref="Q104:AF104"/>
    <mergeCell ref="AG104:AJ104"/>
    <mergeCell ref="AK104:AL104"/>
    <mergeCell ref="AM104:AP104"/>
    <mergeCell ref="A103:B103"/>
    <mergeCell ref="C103:G103"/>
    <mergeCell ref="H103:K103"/>
    <mergeCell ref="L103:P103"/>
    <mergeCell ref="Q103:AF103"/>
    <mergeCell ref="AG103:AJ103"/>
    <mergeCell ref="AK101:AL101"/>
    <mergeCell ref="AM101:AP101"/>
    <mergeCell ref="A102:B102"/>
    <mergeCell ref="C102:G102"/>
    <mergeCell ref="H102:K102"/>
    <mergeCell ref="L102:P102"/>
    <mergeCell ref="Q102:AF102"/>
    <mergeCell ref="AG102:AJ102"/>
    <mergeCell ref="AK102:AL102"/>
    <mergeCell ref="AM102:AP102"/>
    <mergeCell ref="A101:B101"/>
    <mergeCell ref="C101:G101"/>
    <mergeCell ref="H101:K101"/>
    <mergeCell ref="L101:P101"/>
    <mergeCell ref="Q101:AF101"/>
    <mergeCell ref="AG101:AJ101"/>
    <mergeCell ref="AK107:AL107"/>
    <mergeCell ref="AM107:AP107"/>
    <mergeCell ref="A108:B108"/>
    <mergeCell ref="C108:G108"/>
    <mergeCell ref="H108:K108"/>
    <mergeCell ref="L108:P108"/>
    <mergeCell ref="Q108:AF108"/>
    <mergeCell ref="AG108:AJ108"/>
    <mergeCell ref="AK108:AL108"/>
    <mergeCell ref="AM108:AP108"/>
    <mergeCell ref="A107:B107"/>
    <mergeCell ref="C107:G107"/>
    <mergeCell ref="H107:K107"/>
    <mergeCell ref="L107:P107"/>
    <mergeCell ref="Q107:AF107"/>
    <mergeCell ref="AG107:AJ107"/>
    <mergeCell ref="AK105:AL105"/>
    <mergeCell ref="AM105:AP105"/>
    <mergeCell ref="A106:B106"/>
    <mergeCell ref="C106:G106"/>
    <mergeCell ref="H106:K106"/>
    <mergeCell ref="L106:P106"/>
    <mergeCell ref="Q106:AF106"/>
    <mergeCell ref="AG106:AJ106"/>
    <mergeCell ref="AK106:AL106"/>
    <mergeCell ref="AM106:AP106"/>
    <mergeCell ref="A105:B105"/>
    <mergeCell ref="C105:G105"/>
    <mergeCell ref="H105:K105"/>
    <mergeCell ref="L105:P105"/>
    <mergeCell ref="Q105:AF105"/>
    <mergeCell ref="AG105:AJ105"/>
    <mergeCell ref="AK111:AL111"/>
    <mergeCell ref="AM111:AP111"/>
    <mergeCell ref="A112:B112"/>
    <mergeCell ref="C112:G112"/>
    <mergeCell ref="H112:K112"/>
    <mergeCell ref="L112:P112"/>
    <mergeCell ref="Q112:AF112"/>
    <mergeCell ref="AG112:AJ112"/>
    <mergeCell ref="AK112:AL112"/>
    <mergeCell ref="AM112:AP112"/>
    <mergeCell ref="A111:B111"/>
    <mergeCell ref="C111:G111"/>
    <mergeCell ref="H111:K111"/>
    <mergeCell ref="L111:P111"/>
    <mergeCell ref="Q111:AF111"/>
    <mergeCell ref="AG111:AJ111"/>
    <mergeCell ref="AK109:AL109"/>
    <mergeCell ref="AM109:AP109"/>
    <mergeCell ref="A110:B110"/>
    <mergeCell ref="C110:G110"/>
    <mergeCell ref="H110:K110"/>
    <mergeCell ref="L110:P110"/>
    <mergeCell ref="Q110:AF110"/>
    <mergeCell ref="AG110:AJ110"/>
    <mergeCell ref="AK110:AL110"/>
    <mergeCell ref="AM110:AP110"/>
    <mergeCell ref="A109:B109"/>
    <mergeCell ref="C109:G109"/>
    <mergeCell ref="H109:K109"/>
    <mergeCell ref="L109:P109"/>
    <mergeCell ref="Q109:AF109"/>
    <mergeCell ref="AG109:AJ109"/>
    <mergeCell ref="AK115:AL115"/>
    <mergeCell ref="AM115:AP115"/>
    <mergeCell ref="A116:B116"/>
    <mergeCell ref="C116:G116"/>
    <mergeCell ref="H116:K116"/>
    <mergeCell ref="L116:P116"/>
    <mergeCell ref="Q116:AF116"/>
    <mergeCell ref="AG116:AJ116"/>
    <mergeCell ref="AK116:AL116"/>
    <mergeCell ref="AM116:AP116"/>
    <mergeCell ref="A115:B115"/>
    <mergeCell ref="C115:G115"/>
    <mergeCell ref="H115:K115"/>
    <mergeCell ref="L115:P115"/>
    <mergeCell ref="Q115:AF115"/>
    <mergeCell ref="AG115:AJ115"/>
    <mergeCell ref="AK113:AL113"/>
    <mergeCell ref="AM113:AP113"/>
    <mergeCell ref="A114:B114"/>
    <mergeCell ref="C114:G114"/>
    <mergeCell ref="H114:K114"/>
    <mergeCell ref="L114:P114"/>
    <mergeCell ref="Q114:AF114"/>
    <mergeCell ref="AG114:AJ114"/>
    <mergeCell ref="AK114:AL114"/>
    <mergeCell ref="AM114:AP114"/>
    <mergeCell ref="A113:B113"/>
    <mergeCell ref="C113:G113"/>
    <mergeCell ref="H113:K113"/>
    <mergeCell ref="L113:P113"/>
    <mergeCell ref="Q113:AF113"/>
    <mergeCell ref="AG113:AJ113"/>
    <mergeCell ref="AK119:AL119"/>
    <mergeCell ref="AM119:AP119"/>
    <mergeCell ref="A120:B120"/>
    <mergeCell ref="C120:G120"/>
    <mergeCell ref="H120:K120"/>
    <mergeCell ref="L120:P120"/>
    <mergeCell ref="Q120:AF120"/>
    <mergeCell ref="AG120:AJ120"/>
    <mergeCell ref="AK120:AL120"/>
    <mergeCell ref="AM120:AP120"/>
    <mergeCell ref="A119:B119"/>
    <mergeCell ref="C119:G119"/>
    <mergeCell ref="H119:K119"/>
    <mergeCell ref="L119:P119"/>
    <mergeCell ref="Q119:AF119"/>
    <mergeCell ref="AG119:AJ119"/>
    <mergeCell ref="AK117:AL117"/>
    <mergeCell ref="AM117:AP117"/>
    <mergeCell ref="A118:B118"/>
    <mergeCell ref="C118:G118"/>
    <mergeCell ref="H118:K118"/>
    <mergeCell ref="L118:P118"/>
    <mergeCell ref="Q118:AF118"/>
    <mergeCell ref="AG118:AJ118"/>
    <mergeCell ref="AK118:AL118"/>
    <mergeCell ref="AM118:AP118"/>
    <mergeCell ref="A117:B117"/>
    <mergeCell ref="C117:G117"/>
    <mergeCell ref="H117:K117"/>
    <mergeCell ref="L117:P117"/>
    <mergeCell ref="Q117:AF117"/>
    <mergeCell ref="AG117:AJ117"/>
    <mergeCell ref="AK123:AL123"/>
    <mergeCell ref="AM123:AP123"/>
    <mergeCell ref="A124:B124"/>
    <mergeCell ref="C124:G124"/>
    <mergeCell ref="H124:K124"/>
    <mergeCell ref="L124:P124"/>
    <mergeCell ref="Q124:AF124"/>
    <mergeCell ref="AG124:AJ124"/>
    <mergeCell ref="AK124:AL124"/>
    <mergeCell ref="AM124:AP124"/>
    <mergeCell ref="A123:B123"/>
    <mergeCell ref="C123:G123"/>
    <mergeCell ref="H123:K123"/>
    <mergeCell ref="L123:P123"/>
    <mergeCell ref="Q123:AF123"/>
    <mergeCell ref="AG123:AJ123"/>
    <mergeCell ref="AK121:AL121"/>
    <mergeCell ref="AM121:AP121"/>
    <mergeCell ref="A122:B122"/>
    <mergeCell ref="C122:G122"/>
    <mergeCell ref="H122:K122"/>
    <mergeCell ref="L122:P122"/>
    <mergeCell ref="Q122:AF122"/>
    <mergeCell ref="AG122:AJ122"/>
    <mergeCell ref="AK122:AL122"/>
    <mergeCell ref="AM122:AP122"/>
    <mergeCell ref="A121:B121"/>
    <mergeCell ref="C121:G121"/>
    <mergeCell ref="H121:K121"/>
    <mergeCell ref="L121:P121"/>
    <mergeCell ref="Q121:AF121"/>
    <mergeCell ref="AG121:AJ121"/>
    <mergeCell ref="AK127:AL127"/>
    <mergeCell ref="AM127:AP127"/>
    <mergeCell ref="A128:B128"/>
    <mergeCell ref="C128:G128"/>
    <mergeCell ref="H128:K128"/>
    <mergeCell ref="L128:P128"/>
    <mergeCell ref="Q128:AF128"/>
    <mergeCell ref="AG128:AJ128"/>
    <mergeCell ref="AK128:AL128"/>
    <mergeCell ref="AM128:AP128"/>
    <mergeCell ref="A127:B127"/>
    <mergeCell ref="C127:G127"/>
    <mergeCell ref="H127:K127"/>
    <mergeCell ref="L127:P127"/>
    <mergeCell ref="Q127:AF127"/>
    <mergeCell ref="AG127:AJ127"/>
    <mergeCell ref="AK125:AL125"/>
    <mergeCell ref="AM125:AP125"/>
    <mergeCell ref="A126:B126"/>
    <mergeCell ref="C126:G126"/>
    <mergeCell ref="H126:K126"/>
    <mergeCell ref="L126:P126"/>
    <mergeCell ref="Q126:AF126"/>
    <mergeCell ref="AG126:AJ126"/>
    <mergeCell ref="AK126:AL126"/>
    <mergeCell ref="AM126:AP126"/>
    <mergeCell ref="A125:B125"/>
    <mergeCell ref="C125:G125"/>
    <mergeCell ref="H125:K125"/>
    <mergeCell ref="L125:P125"/>
    <mergeCell ref="Q125:AF125"/>
    <mergeCell ref="AG125:AJ125"/>
    <mergeCell ref="AK131:AL131"/>
    <mergeCell ref="AM131:AP131"/>
    <mergeCell ref="A132:B132"/>
    <mergeCell ref="C132:G132"/>
    <mergeCell ref="H132:K132"/>
    <mergeCell ref="L132:P132"/>
    <mergeCell ref="Q132:AF132"/>
    <mergeCell ref="AG132:AJ132"/>
    <mergeCell ref="AK132:AL132"/>
    <mergeCell ref="AM132:AP132"/>
    <mergeCell ref="A131:B131"/>
    <mergeCell ref="C131:G131"/>
    <mergeCell ref="H131:K131"/>
    <mergeCell ref="L131:P131"/>
    <mergeCell ref="Q131:AF131"/>
    <mergeCell ref="AG131:AJ131"/>
    <mergeCell ref="AK129:AL129"/>
    <mergeCell ref="AM129:AP129"/>
    <mergeCell ref="A130:B130"/>
    <mergeCell ref="C130:G130"/>
    <mergeCell ref="H130:K130"/>
    <mergeCell ref="L130:P130"/>
    <mergeCell ref="Q130:AF130"/>
    <mergeCell ref="AG130:AJ130"/>
    <mergeCell ref="AK130:AL130"/>
    <mergeCell ref="AM130:AP130"/>
    <mergeCell ref="A129:B129"/>
    <mergeCell ref="C129:G129"/>
    <mergeCell ref="H129:K129"/>
    <mergeCell ref="L129:P129"/>
    <mergeCell ref="Q129:AF129"/>
    <mergeCell ref="AG129:AJ129"/>
    <mergeCell ref="AK135:AL135"/>
    <mergeCell ref="AM135:AP135"/>
    <mergeCell ref="A136:B136"/>
    <mergeCell ref="C136:G136"/>
    <mergeCell ref="H136:K136"/>
    <mergeCell ref="L136:P136"/>
    <mergeCell ref="Q136:AF136"/>
    <mergeCell ref="AG136:AJ136"/>
    <mergeCell ref="AK136:AL136"/>
    <mergeCell ref="AM136:AP136"/>
    <mergeCell ref="A135:B135"/>
    <mergeCell ref="C135:G135"/>
    <mergeCell ref="H135:K135"/>
    <mergeCell ref="L135:P135"/>
    <mergeCell ref="Q135:AF135"/>
    <mergeCell ref="AG135:AJ135"/>
    <mergeCell ref="AK133:AL133"/>
    <mergeCell ref="AM133:AP133"/>
    <mergeCell ref="A134:B134"/>
    <mergeCell ref="C134:G134"/>
    <mergeCell ref="H134:K134"/>
    <mergeCell ref="L134:P134"/>
    <mergeCell ref="Q134:AF134"/>
    <mergeCell ref="AG134:AJ134"/>
    <mergeCell ref="AK134:AL134"/>
    <mergeCell ref="AM134:AP134"/>
    <mergeCell ref="A133:B133"/>
    <mergeCell ref="C133:G133"/>
    <mergeCell ref="H133:K133"/>
    <mergeCell ref="L133:P133"/>
    <mergeCell ref="Q133:AF133"/>
    <mergeCell ref="AG133:AJ133"/>
    <mergeCell ref="AK139:AL139"/>
    <mergeCell ref="AM139:AP139"/>
    <mergeCell ref="A140:B140"/>
    <mergeCell ref="C140:G140"/>
    <mergeCell ref="H140:K140"/>
    <mergeCell ref="L140:P140"/>
    <mergeCell ref="Q140:AF140"/>
    <mergeCell ref="AG140:AJ140"/>
    <mergeCell ref="AK140:AL140"/>
    <mergeCell ref="AM140:AP140"/>
    <mergeCell ref="A139:B139"/>
    <mergeCell ref="C139:G139"/>
    <mergeCell ref="H139:K139"/>
    <mergeCell ref="L139:P139"/>
    <mergeCell ref="Q139:AF139"/>
    <mergeCell ref="AG139:AJ139"/>
    <mergeCell ref="AK137:AL137"/>
    <mergeCell ref="AM137:AP137"/>
    <mergeCell ref="A138:B138"/>
    <mergeCell ref="C138:G138"/>
    <mergeCell ref="H138:K138"/>
    <mergeCell ref="L138:P138"/>
    <mergeCell ref="Q138:AF138"/>
    <mergeCell ref="AG138:AJ138"/>
    <mergeCell ref="AK138:AL138"/>
    <mergeCell ref="AM138:AP138"/>
    <mergeCell ref="A137:B137"/>
    <mergeCell ref="C137:G137"/>
    <mergeCell ref="H137:K137"/>
    <mergeCell ref="L137:P137"/>
    <mergeCell ref="Q137:AF137"/>
    <mergeCell ref="AG137:AJ137"/>
    <mergeCell ref="AK143:AL143"/>
    <mergeCell ref="AM143:AP143"/>
    <mergeCell ref="A144:B144"/>
    <mergeCell ref="C144:G144"/>
    <mergeCell ref="H144:K144"/>
    <mergeCell ref="L144:P144"/>
    <mergeCell ref="Q144:AF144"/>
    <mergeCell ref="AG144:AJ144"/>
    <mergeCell ref="AK144:AL144"/>
    <mergeCell ref="AM144:AP144"/>
    <mergeCell ref="A143:B143"/>
    <mergeCell ref="C143:G143"/>
    <mergeCell ref="H143:K143"/>
    <mergeCell ref="L143:P143"/>
    <mergeCell ref="Q143:AF143"/>
    <mergeCell ref="AG143:AJ143"/>
    <mergeCell ref="AK141:AL141"/>
    <mergeCell ref="AM141:AP141"/>
    <mergeCell ref="A142:B142"/>
    <mergeCell ref="C142:G142"/>
    <mergeCell ref="H142:K142"/>
    <mergeCell ref="L142:P142"/>
    <mergeCell ref="Q142:AF142"/>
    <mergeCell ref="AG142:AJ142"/>
    <mergeCell ref="AK142:AL142"/>
    <mergeCell ref="AM142:AP142"/>
    <mergeCell ref="A141:B141"/>
    <mergeCell ref="C141:G141"/>
    <mergeCell ref="H141:K141"/>
    <mergeCell ref="L141:P141"/>
    <mergeCell ref="Q141:AF141"/>
    <mergeCell ref="AG141:AJ141"/>
    <mergeCell ref="AK147:AL147"/>
    <mergeCell ref="AM147:AP147"/>
    <mergeCell ref="A148:B148"/>
    <mergeCell ref="C148:G148"/>
    <mergeCell ref="H148:K148"/>
    <mergeCell ref="L148:P148"/>
    <mergeCell ref="Q148:AF148"/>
    <mergeCell ref="AG148:AJ148"/>
    <mergeCell ref="AK148:AL148"/>
    <mergeCell ref="AM148:AP148"/>
    <mergeCell ref="A147:B147"/>
    <mergeCell ref="C147:G147"/>
    <mergeCell ref="H147:K147"/>
    <mergeCell ref="L147:P147"/>
    <mergeCell ref="Q147:AF147"/>
    <mergeCell ref="AG147:AJ147"/>
    <mergeCell ref="AK145:AL145"/>
    <mergeCell ref="AM145:AP145"/>
    <mergeCell ref="A146:B146"/>
    <mergeCell ref="C146:G146"/>
    <mergeCell ref="H146:K146"/>
    <mergeCell ref="L146:P146"/>
    <mergeCell ref="Q146:AF146"/>
    <mergeCell ref="AG146:AJ146"/>
    <mergeCell ref="AK146:AL146"/>
    <mergeCell ref="AM146:AP146"/>
    <mergeCell ref="A145:B145"/>
    <mergeCell ref="C145:G145"/>
    <mergeCell ref="H145:K145"/>
    <mergeCell ref="L145:P145"/>
    <mergeCell ref="Q145:AF145"/>
    <mergeCell ref="AG145:AJ145"/>
    <mergeCell ref="AK151:AL151"/>
    <mergeCell ref="AM151:AP151"/>
    <mergeCell ref="A152:B152"/>
    <mergeCell ref="C152:G152"/>
    <mergeCell ref="H152:K152"/>
    <mergeCell ref="L152:P152"/>
    <mergeCell ref="Q152:AF152"/>
    <mergeCell ref="AG152:AJ152"/>
    <mergeCell ref="AK152:AL152"/>
    <mergeCell ref="AM152:AP152"/>
    <mergeCell ref="A151:B151"/>
    <mergeCell ref="C151:G151"/>
    <mergeCell ref="H151:K151"/>
    <mergeCell ref="L151:P151"/>
    <mergeCell ref="Q151:AF151"/>
    <mergeCell ref="AG151:AJ151"/>
    <mergeCell ref="AK149:AL149"/>
    <mergeCell ref="AM149:AP149"/>
    <mergeCell ref="A150:B150"/>
    <mergeCell ref="C150:G150"/>
    <mergeCell ref="H150:K150"/>
    <mergeCell ref="L150:P150"/>
    <mergeCell ref="Q150:AF150"/>
    <mergeCell ref="AG150:AJ150"/>
    <mergeCell ref="AK150:AL150"/>
    <mergeCell ref="AM150:AP150"/>
    <mergeCell ref="A149:B149"/>
    <mergeCell ref="C149:G149"/>
    <mergeCell ref="H149:K149"/>
    <mergeCell ref="L149:P149"/>
    <mergeCell ref="Q149:AF149"/>
    <mergeCell ref="AG149:AJ149"/>
    <mergeCell ref="AK155:AL155"/>
    <mergeCell ref="AM155:AP155"/>
    <mergeCell ref="A156:B156"/>
    <mergeCell ref="C156:G156"/>
    <mergeCell ref="H156:K156"/>
    <mergeCell ref="L156:P156"/>
    <mergeCell ref="Q156:AF156"/>
    <mergeCell ref="AG156:AJ156"/>
    <mergeCell ref="AK156:AL156"/>
    <mergeCell ref="AM156:AP156"/>
    <mergeCell ref="A155:B155"/>
    <mergeCell ref="C155:G155"/>
    <mergeCell ref="H155:K155"/>
    <mergeCell ref="L155:P155"/>
    <mergeCell ref="Q155:AF155"/>
    <mergeCell ref="AG155:AJ155"/>
    <mergeCell ref="AK153:AL153"/>
    <mergeCell ref="AM153:AP153"/>
    <mergeCell ref="A154:B154"/>
    <mergeCell ref="C154:G154"/>
    <mergeCell ref="H154:K154"/>
    <mergeCell ref="L154:P154"/>
    <mergeCell ref="Q154:AF154"/>
    <mergeCell ref="AG154:AJ154"/>
    <mergeCell ref="AK154:AL154"/>
    <mergeCell ref="AM154:AP154"/>
    <mergeCell ref="A153:B153"/>
    <mergeCell ref="C153:G153"/>
    <mergeCell ref="H153:K153"/>
    <mergeCell ref="L153:P153"/>
    <mergeCell ref="Q153:AF153"/>
    <mergeCell ref="AG153:AJ153"/>
    <mergeCell ref="AK159:AL159"/>
    <mergeCell ref="AM159:AP159"/>
    <mergeCell ref="A160:B160"/>
    <mergeCell ref="C160:G160"/>
    <mergeCell ref="H160:K160"/>
    <mergeCell ref="L160:P160"/>
    <mergeCell ref="Q160:AF160"/>
    <mergeCell ref="AG160:AJ160"/>
    <mergeCell ref="AK160:AL160"/>
    <mergeCell ref="AM160:AP160"/>
    <mergeCell ref="A159:B159"/>
    <mergeCell ref="C159:G159"/>
    <mergeCell ref="H159:K159"/>
    <mergeCell ref="L159:P159"/>
    <mergeCell ref="Q159:AF159"/>
    <mergeCell ref="AG159:AJ159"/>
    <mergeCell ref="AK157:AL157"/>
    <mergeCell ref="AM157:AP157"/>
    <mergeCell ref="A158:B158"/>
    <mergeCell ref="C158:G158"/>
    <mergeCell ref="H158:K158"/>
    <mergeCell ref="L158:P158"/>
    <mergeCell ref="Q158:AF158"/>
    <mergeCell ref="AG158:AJ158"/>
    <mergeCell ref="AK158:AL158"/>
    <mergeCell ref="AM158:AP158"/>
    <mergeCell ref="A157:B157"/>
    <mergeCell ref="C157:G157"/>
    <mergeCell ref="H157:K157"/>
    <mergeCell ref="L157:P157"/>
    <mergeCell ref="Q157:AF157"/>
    <mergeCell ref="AG157:AJ157"/>
    <mergeCell ref="AK163:AL163"/>
    <mergeCell ref="AM163:AP163"/>
    <mergeCell ref="A164:B164"/>
    <mergeCell ref="C164:G164"/>
    <mergeCell ref="H164:K164"/>
    <mergeCell ref="L164:P164"/>
    <mergeCell ref="Q164:AF164"/>
    <mergeCell ref="AG164:AJ164"/>
    <mergeCell ref="AK164:AL164"/>
    <mergeCell ref="AM164:AP164"/>
    <mergeCell ref="A163:B163"/>
    <mergeCell ref="C163:G163"/>
    <mergeCell ref="H163:K163"/>
    <mergeCell ref="L163:P163"/>
    <mergeCell ref="Q163:AF163"/>
    <mergeCell ref="AG163:AJ163"/>
    <mergeCell ref="AK161:AL161"/>
    <mergeCell ref="AM161:AP161"/>
    <mergeCell ref="A162:B162"/>
    <mergeCell ref="C162:G162"/>
    <mergeCell ref="H162:K162"/>
    <mergeCell ref="L162:P162"/>
    <mergeCell ref="Q162:AF162"/>
    <mergeCell ref="AG162:AJ162"/>
    <mergeCell ref="AK162:AL162"/>
    <mergeCell ref="AM162:AP162"/>
    <mergeCell ref="A161:B161"/>
    <mergeCell ref="C161:G161"/>
    <mergeCell ref="H161:K161"/>
    <mergeCell ref="L161:P161"/>
    <mergeCell ref="Q161:AF161"/>
    <mergeCell ref="AG161:AJ161"/>
    <mergeCell ref="AK167:AL167"/>
    <mergeCell ref="AM167:AP167"/>
    <mergeCell ref="A168:B168"/>
    <mergeCell ref="C168:G168"/>
    <mergeCell ref="H168:K168"/>
    <mergeCell ref="L168:P168"/>
    <mergeCell ref="Q168:AF168"/>
    <mergeCell ref="AG168:AJ168"/>
    <mergeCell ref="AK168:AL168"/>
    <mergeCell ref="AM168:AP168"/>
    <mergeCell ref="A167:B167"/>
    <mergeCell ref="C167:G167"/>
    <mergeCell ref="H167:K167"/>
    <mergeCell ref="L167:P167"/>
    <mergeCell ref="Q167:AF167"/>
    <mergeCell ref="AG167:AJ167"/>
    <mergeCell ref="AK165:AL165"/>
    <mergeCell ref="AM165:AP165"/>
    <mergeCell ref="A166:B166"/>
    <mergeCell ref="C166:G166"/>
    <mergeCell ref="H166:K166"/>
    <mergeCell ref="L166:P166"/>
    <mergeCell ref="Q166:AF166"/>
    <mergeCell ref="AG166:AJ166"/>
    <mergeCell ref="AK166:AL166"/>
    <mergeCell ref="AM166:AP166"/>
    <mergeCell ref="A165:B165"/>
    <mergeCell ref="C165:G165"/>
    <mergeCell ref="H165:K165"/>
    <mergeCell ref="L165:P165"/>
    <mergeCell ref="Q165:AF165"/>
    <mergeCell ref="AG165:AJ165"/>
    <mergeCell ref="AK171:AL171"/>
    <mergeCell ref="AM171:AP171"/>
    <mergeCell ref="A172:B172"/>
    <mergeCell ref="C172:G172"/>
    <mergeCell ref="H172:K172"/>
    <mergeCell ref="L172:P172"/>
    <mergeCell ref="Q172:AF172"/>
    <mergeCell ref="AG172:AJ172"/>
    <mergeCell ref="AK172:AL172"/>
    <mergeCell ref="AM172:AP172"/>
    <mergeCell ref="A171:B171"/>
    <mergeCell ref="C171:G171"/>
    <mergeCell ref="H171:K171"/>
    <mergeCell ref="L171:P171"/>
    <mergeCell ref="Q171:AF171"/>
    <mergeCell ref="AG171:AJ171"/>
    <mergeCell ref="AK169:AL169"/>
    <mergeCell ref="AM169:AP169"/>
    <mergeCell ref="A170:B170"/>
    <mergeCell ref="C170:G170"/>
    <mergeCell ref="H170:K170"/>
    <mergeCell ref="L170:P170"/>
    <mergeCell ref="Q170:AF170"/>
    <mergeCell ref="AG170:AJ170"/>
    <mergeCell ref="AK170:AL170"/>
    <mergeCell ref="AM170:AP170"/>
    <mergeCell ref="A169:B169"/>
    <mergeCell ref="C169:G169"/>
    <mergeCell ref="H169:K169"/>
    <mergeCell ref="L169:P169"/>
    <mergeCell ref="Q169:AF169"/>
    <mergeCell ref="AG169:AJ169"/>
    <mergeCell ref="AK175:AL175"/>
    <mergeCell ref="AM175:AP175"/>
    <mergeCell ref="A176:B176"/>
    <mergeCell ref="C176:G176"/>
    <mergeCell ref="H176:K176"/>
    <mergeCell ref="L176:P176"/>
    <mergeCell ref="Q176:AF176"/>
    <mergeCell ref="AG176:AJ176"/>
    <mergeCell ref="AK176:AL176"/>
    <mergeCell ref="AM176:AP176"/>
    <mergeCell ref="A175:B175"/>
    <mergeCell ref="C175:G175"/>
    <mergeCell ref="H175:K175"/>
    <mergeCell ref="L175:P175"/>
    <mergeCell ref="Q175:AF175"/>
    <mergeCell ref="AG175:AJ175"/>
    <mergeCell ref="AK173:AL173"/>
    <mergeCell ref="AM173:AP173"/>
    <mergeCell ref="A174:B174"/>
    <mergeCell ref="C174:G174"/>
    <mergeCell ref="H174:K174"/>
    <mergeCell ref="L174:P174"/>
    <mergeCell ref="Q174:AF174"/>
    <mergeCell ref="AG174:AJ174"/>
    <mergeCell ref="AK174:AL174"/>
    <mergeCell ref="AM174:AP174"/>
    <mergeCell ref="A173:B173"/>
    <mergeCell ref="C173:G173"/>
    <mergeCell ref="H173:K173"/>
    <mergeCell ref="L173:P173"/>
    <mergeCell ref="Q173:AF173"/>
    <mergeCell ref="AG173:AJ173"/>
    <mergeCell ref="AK179:AL179"/>
    <mergeCell ref="AM179:AP179"/>
    <mergeCell ref="A180:B180"/>
    <mergeCell ref="C180:G180"/>
    <mergeCell ref="H180:K180"/>
    <mergeCell ref="L180:P180"/>
    <mergeCell ref="Q180:AF180"/>
    <mergeCell ref="AG180:AJ180"/>
    <mergeCell ref="AK180:AL180"/>
    <mergeCell ref="AM180:AP180"/>
    <mergeCell ref="A179:B179"/>
    <mergeCell ref="C179:G179"/>
    <mergeCell ref="H179:K179"/>
    <mergeCell ref="L179:P179"/>
    <mergeCell ref="Q179:AF179"/>
    <mergeCell ref="AG179:AJ179"/>
    <mergeCell ref="AK177:AL177"/>
    <mergeCell ref="AM177:AP177"/>
    <mergeCell ref="A178:B178"/>
    <mergeCell ref="C178:G178"/>
    <mergeCell ref="H178:K178"/>
    <mergeCell ref="L178:P178"/>
    <mergeCell ref="Q178:AF178"/>
    <mergeCell ref="AG178:AJ178"/>
    <mergeCell ref="AK178:AL178"/>
    <mergeCell ref="AM178:AP178"/>
    <mergeCell ref="A177:B177"/>
    <mergeCell ref="C177:G177"/>
    <mergeCell ref="H177:K177"/>
    <mergeCell ref="L177:P177"/>
    <mergeCell ref="Q177:AF177"/>
    <mergeCell ref="AG177:AJ177"/>
    <mergeCell ref="AK183:AL183"/>
    <mergeCell ref="AM183:AP183"/>
    <mergeCell ref="A184:B184"/>
    <mergeCell ref="C184:G184"/>
    <mergeCell ref="H184:K184"/>
    <mergeCell ref="L184:P184"/>
    <mergeCell ref="Q184:AF184"/>
    <mergeCell ref="AG184:AJ184"/>
    <mergeCell ref="AK184:AL184"/>
    <mergeCell ref="AM184:AP184"/>
    <mergeCell ref="A183:B183"/>
    <mergeCell ref="C183:G183"/>
    <mergeCell ref="H183:K183"/>
    <mergeCell ref="L183:P183"/>
    <mergeCell ref="Q183:AF183"/>
    <mergeCell ref="AG183:AJ183"/>
    <mergeCell ref="AK181:AL181"/>
    <mergeCell ref="AM181:AP181"/>
    <mergeCell ref="A182:B182"/>
    <mergeCell ref="C182:G182"/>
    <mergeCell ref="H182:K182"/>
    <mergeCell ref="L182:P182"/>
    <mergeCell ref="Q182:AF182"/>
    <mergeCell ref="AG182:AJ182"/>
    <mergeCell ref="AK182:AL182"/>
    <mergeCell ref="AM182:AP182"/>
    <mergeCell ref="A181:B181"/>
    <mergeCell ref="C181:G181"/>
    <mergeCell ref="H181:K181"/>
    <mergeCell ref="L181:P181"/>
    <mergeCell ref="Q181:AF181"/>
    <mergeCell ref="AG181:AJ181"/>
    <mergeCell ref="AK187:AL187"/>
    <mergeCell ref="AM187:AP187"/>
    <mergeCell ref="A188:B188"/>
    <mergeCell ref="C188:G188"/>
    <mergeCell ref="H188:K188"/>
    <mergeCell ref="L188:P188"/>
    <mergeCell ref="Q188:AF188"/>
    <mergeCell ref="AG188:AJ188"/>
    <mergeCell ref="AK188:AL188"/>
    <mergeCell ref="AM188:AP188"/>
    <mergeCell ref="A187:B187"/>
    <mergeCell ref="C187:G187"/>
    <mergeCell ref="H187:K187"/>
    <mergeCell ref="L187:P187"/>
    <mergeCell ref="Q187:AF187"/>
    <mergeCell ref="AG187:AJ187"/>
    <mergeCell ref="AK185:AL185"/>
    <mergeCell ref="AM185:AP185"/>
    <mergeCell ref="A186:B186"/>
    <mergeCell ref="C186:G186"/>
    <mergeCell ref="H186:K186"/>
    <mergeCell ref="L186:P186"/>
    <mergeCell ref="Q186:AF186"/>
    <mergeCell ref="AG186:AJ186"/>
    <mergeCell ref="AK186:AL186"/>
    <mergeCell ref="AM186:AP186"/>
    <mergeCell ref="A185:B185"/>
    <mergeCell ref="C185:G185"/>
    <mergeCell ref="H185:K185"/>
    <mergeCell ref="L185:P185"/>
    <mergeCell ref="Q185:AF185"/>
    <mergeCell ref="AG185:AJ185"/>
    <mergeCell ref="AK191:AL191"/>
    <mergeCell ref="AM191:AP191"/>
    <mergeCell ref="A192:B192"/>
    <mergeCell ref="C192:G192"/>
    <mergeCell ref="H192:K192"/>
    <mergeCell ref="L192:P192"/>
    <mergeCell ref="Q192:AF192"/>
    <mergeCell ref="AG192:AJ192"/>
    <mergeCell ref="AK192:AL192"/>
    <mergeCell ref="AM192:AP192"/>
    <mergeCell ref="A191:B191"/>
    <mergeCell ref="C191:G191"/>
    <mergeCell ref="H191:K191"/>
    <mergeCell ref="L191:P191"/>
    <mergeCell ref="Q191:AF191"/>
    <mergeCell ref="AG191:AJ191"/>
    <mergeCell ref="AK189:AL189"/>
    <mergeCell ref="AM189:AP189"/>
    <mergeCell ref="A190:B190"/>
    <mergeCell ref="C190:G190"/>
    <mergeCell ref="H190:K190"/>
    <mergeCell ref="L190:P190"/>
    <mergeCell ref="Q190:AF190"/>
    <mergeCell ref="AG190:AJ190"/>
    <mergeCell ref="AK190:AL190"/>
    <mergeCell ref="AM190:AP190"/>
    <mergeCell ref="A189:B189"/>
    <mergeCell ref="C189:G189"/>
    <mergeCell ref="H189:K189"/>
    <mergeCell ref="L189:P189"/>
    <mergeCell ref="Q189:AF189"/>
    <mergeCell ref="AG189:AJ189"/>
    <mergeCell ref="AK195:AL195"/>
    <mergeCell ref="AM195:AP195"/>
    <mergeCell ref="A196:B196"/>
    <mergeCell ref="C196:G196"/>
    <mergeCell ref="H196:K196"/>
    <mergeCell ref="L196:P196"/>
    <mergeCell ref="Q196:AF196"/>
    <mergeCell ref="AG196:AJ196"/>
    <mergeCell ref="AK196:AL196"/>
    <mergeCell ref="AM196:AP196"/>
    <mergeCell ref="A195:B195"/>
    <mergeCell ref="C195:G195"/>
    <mergeCell ref="H195:K195"/>
    <mergeCell ref="L195:P195"/>
    <mergeCell ref="Q195:AF195"/>
    <mergeCell ref="AG195:AJ195"/>
    <mergeCell ref="AK193:AL193"/>
    <mergeCell ref="AM193:AP193"/>
    <mergeCell ref="A194:B194"/>
    <mergeCell ref="C194:G194"/>
    <mergeCell ref="H194:K194"/>
    <mergeCell ref="L194:P194"/>
    <mergeCell ref="Q194:AF194"/>
    <mergeCell ref="AG194:AJ194"/>
    <mergeCell ref="AK194:AL194"/>
    <mergeCell ref="AM194:AP194"/>
    <mergeCell ref="A193:B193"/>
    <mergeCell ref="C193:G193"/>
    <mergeCell ref="H193:K193"/>
    <mergeCell ref="L193:P193"/>
    <mergeCell ref="Q193:AF193"/>
    <mergeCell ref="AG193:AJ193"/>
    <mergeCell ref="AK199:AL199"/>
    <mergeCell ref="AM199:AP199"/>
    <mergeCell ref="A200:B200"/>
    <mergeCell ref="C200:G200"/>
    <mergeCell ref="H200:K200"/>
    <mergeCell ref="L200:P200"/>
    <mergeCell ref="Q200:AF200"/>
    <mergeCell ref="AG200:AJ200"/>
    <mergeCell ref="AK200:AL200"/>
    <mergeCell ref="AM200:AP200"/>
    <mergeCell ref="A199:B199"/>
    <mergeCell ref="C199:G199"/>
    <mergeCell ref="H199:K199"/>
    <mergeCell ref="L199:P199"/>
    <mergeCell ref="Q199:AF199"/>
    <mergeCell ref="AG199:AJ199"/>
    <mergeCell ref="AK197:AL197"/>
    <mergeCell ref="AM197:AP197"/>
    <mergeCell ref="A198:B198"/>
    <mergeCell ref="C198:G198"/>
    <mergeCell ref="H198:K198"/>
    <mergeCell ref="L198:P198"/>
    <mergeCell ref="Q198:AF198"/>
    <mergeCell ref="AG198:AJ198"/>
    <mergeCell ref="AK198:AL198"/>
    <mergeCell ref="AM198:AP198"/>
    <mergeCell ref="A197:B197"/>
    <mergeCell ref="C197:G197"/>
    <mergeCell ref="H197:K197"/>
    <mergeCell ref="L197:P197"/>
    <mergeCell ref="Q197:AF197"/>
    <mergeCell ref="AG197:AJ197"/>
    <mergeCell ref="AK203:AL203"/>
    <mergeCell ref="AM203:AP203"/>
    <mergeCell ref="A204:B204"/>
    <mergeCell ref="C204:G204"/>
    <mergeCell ref="H204:K204"/>
    <mergeCell ref="L204:P204"/>
    <mergeCell ref="Q204:AF204"/>
    <mergeCell ref="AG204:AJ204"/>
    <mergeCell ref="AK204:AL204"/>
    <mergeCell ref="AM204:AP204"/>
    <mergeCell ref="A203:B203"/>
    <mergeCell ref="C203:G203"/>
    <mergeCell ref="H203:K203"/>
    <mergeCell ref="L203:P203"/>
    <mergeCell ref="Q203:AF203"/>
    <mergeCell ref="AG203:AJ203"/>
    <mergeCell ref="AK201:AL201"/>
    <mergeCell ref="AM201:AP201"/>
    <mergeCell ref="A202:B202"/>
    <mergeCell ref="C202:G202"/>
    <mergeCell ref="H202:K202"/>
    <mergeCell ref="L202:P202"/>
    <mergeCell ref="Q202:AF202"/>
    <mergeCell ref="AG202:AJ202"/>
    <mergeCell ref="AK202:AL202"/>
    <mergeCell ref="AM202:AP202"/>
    <mergeCell ref="A201:B201"/>
    <mergeCell ref="C201:G201"/>
    <mergeCell ref="H201:K201"/>
    <mergeCell ref="L201:P201"/>
    <mergeCell ref="Q201:AF201"/>
    <mergeCell ref="AG201:AJ201"/>
    <mergeCell ref="AK207:AL207"/>
    <mergeCell ref="AM207:AP207"/>
    <mergeCell ref="A208:B208"/>
    <mergeCell ref="C208:G208"/>
    <mergeCell ref="H208:K208"/>
    <mergeCell ref="L208:P208"/>
    <mergeCell ref="Q208:AF208"/>
    <mergeCell ref="AG208:AJ208"/>
    <mergeCell ref="AK208:AL208"/>
    <mergeCell ref="AM208:AP208"/>
    <mergeCell ref="A207:B207"/>
    <mergeCell ref="C207:G207"/>
    <mergeCell ref="H207:K207"/>
    <mergeCell ref="L207:P207"/>
    <mergeCell ref="Q207:AF207"/>
    <mergeCell ref="AG207:AJ207"/>
    <mergeCell ref="AK205:AL205"/>
    <mergeCell ref="AM205:AP205"/>
    <mergeCell ref="A206:B206"/>
    <mergeCell ref="C206:G206"/>
    <mergeCell ref="H206:K206"/>
    <mergeCell ref="L206:P206"/>
    <mergeCell ref="Q206:AF206"/>
    <mergeCell ref="AG206:AJ206"/>
    <mergeCell ref="AK206:AL206"/>
    <mergeCell ref="AM206:AP206"/>
    <mergeCell ref="A205:B205"/>
    <mergeCell ref="C205:G205"/>
    <mergeCell ref="H205:K205"/>
    <mergeCell ref="L205:P205"/>
    <mergeCell ref="Q205:AF205"/>
    <mergeCell ref="AG205:AJ205"/>
    <mergeCell ref="AK211:AL211"/>
    <mergeCell ref="AM211:AP211"/>
    <mergeCell ref="A212:B212"/>
    <mergeCell ref="C212:G212"/>
    <mergeCell ref="H212:K212"/>
    <mergeCell ref="L212:P212"/>
    <mergeCell ref="Q212:AF212"/>
    <mergeCell ref="AG212:AJ212"/>
    <mergeCell ref="AK212:AL212"/>
    <mergeCell ref="AM212:AP212"/>
    <mergeCell ref="A211:B211"/>
    <mergeCell ref="C211:G211"/>
    <mergeCell ref="H211:K211"/>
    <mergeCell ref="L211:P211"/>
    <mergeCell ref="Q211:AF211"/>
    <mergeCell ref="AG211:AJ211"/>
    <mergeCell ref="AK209:AL209"/>
    <mergeCell ref="AM209:AP209"/>
    <mergeCell ref="A210:B210"/>
    <mergeCell ref="C210:G210"/>
    <mergeCell ref="H210:K210"/>
    <mergeCell ref="L210:P210"/>
    <mergeCell ref="Q210:AF210"/>
    <mergeCell ref="AG210:AJ210"/>
    <mergeCell ref="AK210:AL210"/>
    <mergeCell ref="AM210:AP210"/>
    <mergeCell ref="A209:B209"/>
    <mergeCell ref="C209:G209"/>
    <mergeCell ref="H209:K209"/>
    <mergeCell ref="L209:P209"/>
    <mergeCell ref="Q209:AF209"/>
    <mergeCell ref="AG209:AJ209"/>
    <mergeCell ref="AK215:AL215"/>
    <mergeCell ref="AM215:AP215"/>
    <mergeCell ref="A216:B216"/>
    <mergeCell ref="C216:G216"/>
    <mergeCell ref="H216:K216"/>
    <mergeCell ref="L216:P216"/>
    <mergeCell ref="Q216:AF216"/>
    <mergeCell ref="AG216:AJ216"/>
    <mergeCell ref="AK216:AL216"/>
    <mergeCell ref="AM216:AP216"/>
    <mergeCell ref="A215:B215"/>
    <mergeCell ref="C215:G215"/>
    <mergeCell ref="H215:K215"/>
    <mergeCell ref="L215:P215"/>
    <mergeCell ref="Q215:AF215"/>
    <mergeCell ref="AG215:AJ215"/>
    <mergeCell ref="AK213:AL213"/>
    <mergeCell ref="AM213:AP213"/>
    <mergeCell ref="A214:B214"/>
    <mergeCell ref="C214:G214"/>
    <mergeCell ref="H214:K214"/>
    <mergeCell ref="L214:P214"/>
    <mergeCell ref="Q214:AF214"/>
    <mergeCell ref="AG214:AJ214"/>
    <mergeCell ref="AK214:AL214"/>
    <mergeCell ref="AM214:AP214"/>
    <mergeCell ref="A213:B213"/>
    <mergeCell ref="C213:G213"/>
    <mergeCell ref="H213:K213"/>
    <mergeCell ref="L213:P213"/>
    <mergeCell ref="Q213:AF213"/>
    <mergeCell ref="AG213:AJ213"/>
    <mergeCell ref="AK219:AL219"/>
    <mergeCell ref="AM219:AP219"/>
    <mergeCell ref="A220:B220"/>
    <mergeCell ref="C220:G220"/>
    <mergeCell ref="H220:K220"/>
    <mergeCell ref="L220:P220"/>
    <mergeCell ref="Q220:AF220"/>
    <mergeCell ref="AG220:AJ220"/>
    <mergeCell ref="AK220:AL220"/>
    <mergeCell ref="AM220:AP220"/>
    <mergeCell ref="A219:B219"/>
    <mergeCell ref="C219:G219"/>
    <mergeCell ref="H219:K219"/>
    <mergeCell ref="L219:P219"/>
    <mergeCell ref="Q219:AF219"/>
    <mergeCell ref="AG219:AJ219"/>
    <mergeCell ref="AK217:AL217"/>
    <mergeCell ref="AM217:AP217"/>
    <mergeCell ref="A218:B218"/>
    <mergeCell ref="C218:G218"/>
    <mergeCell ref="H218:K218"/>
    <mergeCell ref="L218:P218"/>
    <mergeCell ref="Q218:AF218"/>
    <mergeCell ref="AG218:AJ218"/>
    <mergeCell ref="AK218:AL218"/>
    <mergeCell ref="AM218:AP218"/>
    <mergeCell ref="A217:B217"/>
    <mergeCell ref="C217:G217"/>
    <mergeCell ref="H217:K217"/>
    <mergeCell ref="L217:P217"/>
    <mergeCell ref="Q217:AF217"/>
    <mergeCell ref="AG217:AJ217"/>
    <mergeCell ref="AK223:AL223"/>
    <mergeCell ref="AM223:AP223"/>
    <mergeCell ref="A224:B224"/>
    <mergeCell ref="C224:G224"/>
    <mergeCell ref="H224:K224"/>
    <mergeCell ref="L224:P224"/>
    <mergeCell ref="Q224:AF224"/>
    <mergeCell ref="AG224:AJ224"/>
    <mergeCell ref="AK224:AL224"/>
    <mergeCell ref="AM224:AP224"/>
    <mergeCell ref="A223:B223"/>
    <mergeCell ref="C223:G223"/>
    <mergeCell ref="H223:K223"/>
    <mergeCell ref="L223:P223"/>
    <mergeCell ref="Q223:AF223"/>
    <mergeCell ref="AG223:AJ223"/>
    <mergeCell ref="AK221:AL221"/>
    <mergeCell ref="AM221:AP221"/>
    <mergeCell ref="A222:B222"/>
    <mergeCell ref="C222:G222"/>
    <mergeCell ref="H222:K222"/>
    <mergeCell ref="L222:P222"/>
    <mergeCell ref="Q222:AF222"/>
    <mergeCell ref="AG222:AJ222"/>
    <mergeCell ref="AK222:AL222"/>
    <mergeCell ref="AM222:AP222"/>
    <mergeCell ref="A221:B221"/>
    <mergeCell ref="C221:G221"/>
    <mergeCell ref="H221:K221"/>
    <mergeCell ref="L221:P221"/>
    <mergeCell ref="Q221:AF221"/>
    <mergeCell ref="AG221:AJ221"/>
    <mergeCell ref="AK227:AL227"/>
    <mergeCell ref="AM227:AP227"/>
    <mergeCell ref="A228:B228"/>
    <mergeCell ref="C228:G228"/>
    <mergeCell ref="H228:K228"/>
    <mergeCell ref="L228:P228"/>
    <mergeCell ref="Q228:AF228"/>
    <mergeCell ref="AG228:AJ228"/>
    <mergeCell ref="AK228:AL228"/>
    <mergeCell ref="AM228:AP228"/>
    <mergeCell ref="A227:B227"/>
    <mergeCell ref="C227:G227"/>
    <mergeCell ref="H227:K227"/>
    <mergeCell ref="L227:P227"/>
    <mergeCell ref="Q227:AF227"/>
    <mergeCell ref="AG227:AJ227"/>
    <mergeCell ref="AK225:AL225"/>
    <mergeCell ref="AM225:AP225"/>
    <mergeCell ref="A226:B226"/>
    <mergeCell ref="C226:G226"/>
    <mergeCell ref="H226:K226"/>
    <mergeCell ref="L226:P226"/>
    <mergeCell ref="Q226:AF226"/>
    <mergeCell ref="AG226:AJ226"/>
    <mergeCell ref="AK226:AL226"/>
    <mergeCell ref="AM226:AP226"/>
    <mergeCell ref="A225:B225"/>
    <mergeCell ref="C225:G225"/>
    <mergeCell ref="H225:K225"/>
    <mergeCell ref="L225:P225"/>
    <mergeCell ref="Q225:AF225"/>
    <mergeCell ref="AG225:AJ225"/>
    <mergeCell ref="AK231:AL231"/>
    <mergeCell ref="AM231:AP231"/>
    <mergeCell ref="A232:B232"/>
    <mergeCell ref="C232:G232"/>
    <mergeCell ref="H232:K232"/>
    <mergeCell ref="L232:P232"/>
    <mergeCell ref="Q232:AF232"/>
    <mergeCell ref="AG232:AJ232"/>
    <mergeCell ref="AK232:AL232"/>
    <mergeCell ref="AM232:AP232"/>
    <mergeCell ref="A231:B231"/>
    <mergeCell ref="C231:G231"/>
    <mergeCell ref="H231:K231"/>
    <mergeCell ref="L231:P231"/>
    <mergeCell ref="Q231:AF231"/>
    <mergeCell ref="AG231:AJ231"/>
    <mergeCell ref="AK229:AL229"/>
    <mergeCell ref="AM229:AP229"/>
    <mergeCell ref="A230:B230"/>
    <mergeCell ref="C230:G230"/>
    <mergeCell ref="H230:K230"/>
    <mergeCell ref="L230:P230"/>
    <mergeCell ref="Q230:AF230"/>
    <mergeCell ref="AG230:AJ230"/>
    <mergeCell ref="AK230:AL230"/>
    <mergeCell ref="AM230:AP230"/>
    <mergeCell ref="A229:B229"/>
    <mergeCell ref="C229:G229"/>
    <mergeCell ref="H229:K229"/>
    <mergeCell ref="L229:P229"/>
    <mergeCell ref="Q229:AF229"/>
    <mergeCell ref="AG229:AJ229"/>
    <mergeCell ref="AK235:AL235"/>
    <mergeCell ref="AM235:AP235"/>
    <mergeCell ref="A236:B236"/>
    <mergeCell ref="C236:G236"/>
    <mergeCell ref="H236:K236"/>
    <mergeCell ref="L236:P236"/>
    <mergeCell ref="Q236:AF236"/>
    <mergeCell ref="AG236:AJ236"/>
    <mergeCell ref="AK236:AL236"/>
    <mergeCell ref="AM236:AP236"/>
    <mergeCell ref="A235:B235"/>
    <mergeCell ref="C235:G235"/>
    <mergeCell ref="H235:K235"/>
    <mergeCell ref="L235:P235"/>
    <mergeCell ref="Q235:AF235"/>
    <mergeCell ref="AG235:AJ235"/>
    <mergeCell ref="AK233:AL233"/>
    <mergeCell ref="AM233:AP233"/>
    <mergeCell ref="A234:B234"/>
    <mergeCell ref="C234:G234"/>
    <mergeCell ref="H234:K234"/>
    <mergeCell ref="L234:P234"/>
    <mergeCell ref="Q234:AF234"/>
    <mergeCell ref="AG234:AJ234"/>
    <mergeCell ref="AK234:AL234"/>
    <mergeCell ref="AM234:AP234"/>
    <mergeCell ref="A233:B233"/>
    <mergeCell ref="C233:G233"/>
    <mergeCell ref="H233:K233"/>
    <mergeCell ref="L233:P233"/>
    <mergeCell ref="Q233:AF233"/>
    <mergeCell ref="AG233:AJ233"/>
    <mergeCell ref="AK239:AL239"/>
    <mergeCell ref="AM239:AP239"/>
    <mergeCell ref="A240:B240"/>
    <mergeCell ref="C240:G240"/>
    <mergeCell ref="H240:K240"/>
    <mergeCell ref="L240:P240"/>
    <mergeCell ref="Q240:AF240"/>
    <mergeCell ref="AG240:AJ240"/>
    <mergeCell ref="AK240:AL240"/>
    <mergeCell ref="AM240:AP240"/>
    <mergeCell ref="A239:B239"/>
    <mergeCell ref="C239:G239"/>
    <mergeCell ref="H239:K239"/>
    <mergeCell ref="L239:P239"/>
    <mergeCell ref="Q239:AF239"/>
    <mergeCell ref="AG239:AJ239"/>
    <mergeCell ref="AK237:AL237"/>
    <mergeCell ref="AM237:AP237"/>
    <mergeCell ref="A238:B238"/>
    <mergeCell ref="C238:G238"/>
    <mergeCell ref="H238:K238"/>
    <mergeCell ref="L238:P238"/>
    <mergeCell ref="Q238:AF238"/>
    <mergeCell ref="AG238:AJ238"/>
    <mergeCell ref="AK238:AL238"/>
    <mergeCell ref="AM238:AP238"/>
    <mergeCell ref="A237:B237"/>
    <mergeCell ref="C237:G237"/>
    <mergeCell ref="H237:K237"/>
    <mergeCell ref="L237:P237"/>
    <mergeCell ref="Q237:AF237"/>
    <mergeCell ref="AG237:AJ237"/>
    <mergeCell ref="AK243:AL243"/>
    <mergeCell ref="AM243:AP243"/>
    <mergeCell ref="A244:B244"/>
    <mergeCell ref="C244:G244"/>
    <mergeCell ref="H244:K244"/>
    <mergeCell ref="L244:P244"/>
    <mergeCell ref="Q244:AF244"/>
    <mergeCell ref="AG244:AJ244"/>
    <mergeCell ref="AK244:AL244"/>
    <mergeCell ref="AM244:AP244"/>
    <mergeCell ref="A243:B243"/>
    <mergeCell ref="C243:G243"/>
    <mergeCell ref="H243:K243"/>
    <mergeCell ref="L243:P243"/>
    <mergeCell ref="Q243:AF243"/>
    <mergeCell ref="AG243:AJ243"/>
    <mergeCell ref="AK241:AL241"/>
    <mergeCell ref="AM241:AP241"/>
    <mergeCell ref="A242:B242"/>
    <mergeCell ref="C242:G242"/>
    <mergeCell ref="H242:K242"/>
    <mergeCell ref="L242:P242"/>
    <mergeCell ref="Q242:AF242"/>
    <mergeCell ref="AG242:AJ242"/>
    <mergeCell ref="AK242:AL242"/>
    <mergeCell ref="AM242:AP242"/>
    <mergeCell ref="A241:B241"/>
    <mergeCell ref="C241:G241"/>
    <mergeCell ref="H241:K241"/>
    <mergeCell ref="L241:P241"/>
    <mergeCell ref="Q241:AF241"/>
    <mergeCell ref="AG241:AJ241"/>
    <mergeCell ref="AK247:AL247"/>
    <mergeCell ref="AM247:AP247"/>
    <mergeCell ref="A248:B248"/>
    <mergeCell ref="C248:G248"/>
    <mergeCell ref="H248:K248"/>
    <mergeCell ref="L248:P248"/>
    <mergeCell ref="Q248:AF248"/>
    <mergeCell ref="AG248:AJ248"/>
    <mergeCell ref="AK248:AL248"/>
    <mergeCell ref="AM248:AP248"/>
    <mergeCell ref="A247:B247"/>
    <mergeCell ref="C247:G247"/>
    <mergeCell ref="H247:K247"/>
    <mergeCell ref="L247:P247"/>
    <mergeCell ref="Q247:AF247"/>
    <mergeCell ref="AG247:AJ247"/>
    <mergeCell ref="AK245:AL245"/>
    <mergeCell ref="AM245:AP245"/>
    <mergeCell ref="A246:B246"/>
    <mergeCell ref="C246:G246"/>
    <mergeCell ref="H246:K246"/>
    <mergeCell ref="L246:P246"/>
    <mergeCell ref="Q246:AF246"/>
    <mergeCell ref="AG246:AJ246"/>
    <mergeCell ref="AK246:AL246"/>
    <mergeCell ref="AM246:AP246"/>
    <mergeCell ref="A245:B245"/>
    <mergeCell ref="C245:G245"/>
    <mergeCell ref="H245:K245"/>
    <mergeCell ref="L245:P245"/>
    <mergeCell ref="Q245:AF245"/>
    <mergeCell ref="AG245:AJ245"/>
    <mergeCell ref="AK251:AL251"/>
    <mergeCell ref="AM251:AP251"/>
    <mergeCell ref="A252:B252"/>
    <mergeCell ref="C252:G252"/>
    <mergeCell ref="H252:K252"/>
    <mergeCell ref="L252:P252"/>
    <mergeCell ref="Q252:AF252"/>
    <mergeCell ref="AG252:AJ252"/>
    <mergeCell ref="AK252:AL252"/>
    <mergeCell ref="AM252:AP252"/>
    <mergeCell ref="A251:B251"/>
    <mergeCell ref="C251:G251"/>
    <mergeCell ref="H251:K251"/>
    <mergeCell ref="L251:P251"/>
    <mergeCell ref="Q251:AF251"/>
    <mergeCell ref="AG251:AJ251"/>
    <mergeCell ref="AK249:AL249"/>
    <mergeCell ref="AM249:AP249"/>
    <mergeCell ref="A250:B250"/>
    <mergeCell ref="C250:G250"/>
    <mergeCell ref="H250:K250"/>
    <mergeCell ref="L250:P250"/>
    <mergeCell ref="Q250:AF250"/>
    <mergeCell ref="AG250:AJ250"/>
    <mergeCell ref="AK250:AL250"/>
    <mergeCell ref="AM250:AP250"/>
    <mergeCell ref="A249:B249"/>
    <mergeCell ref="C249:G249"/>
    <mergeCell ref="H249:K249"/>
    <mergeCell ref="L249:P249"/>
    <mergeCell ref="Q249:AF249"/>
    <mergeCell ref="AG249:AJ249"/>
    <mergeCell ref="AK255:AL255"/>
    <mergeCell ref="AM255:AP255"/>
    <mergeCell ref="A256:B256"/>
    <mergeCell ref="C256:G256"/>
    <mergeCell ref="H256:K256"/>
    <mergeCell ref="L256:P256"/>
    <mergeCell ref="Q256:AF256"/>
    <mergeCell ref="AG256:AJ256"/>
    <mergeCell ref="AK256:AL256"/>
    <mergeCell ref="AM256:AP256"/>
    <mergeCell ref="A255:B255"/>
    <mergeCell ref="C255:G255"/>
    <mergeCell ref="H255:K255"/>
    <mergeCell ref="L255:P255"/>
    <mergeCell ref="Q255:AF255"/>
    <mergeCell ref="AG255:AJ255"/>
    <mergeCell ref="AK253:AL253"/>
    <mergeCell ref="AM253:AP253"/>
    <mergeCell ref="A254:B254"/>
    <mergeCell ref="C254:G254"/>
    <mergeCell ref="H254:K254"/>
    <mergeCell ref="L254:P254"/>
    <mergeCell ref="Q254:AF254"/>
    <mergeCell ref="AG254:AJ254"/>
    <mergeCell ref="AK254:AL254"/>
    <mergeCell ref="AM254:AP254"/>
    <mergeCell ref="A253:B253"/>
    <mergeCell ref="C253:G253"/>
    <mergeCell ref="H253:K253"/>
    <mergeCell ref="L253:P253"/>
    <mergeCell ref="Q253:AF253"/>
    <mergeCell ref="AG253:AJ253"/>
    <mergeCell ref="AK259:AL259"/>
    <mergeCell ref="AM259:AP259"/>
    <mergeCell ref="A260:B260"/>
    <mergeCell ref="C260:G260"/>
    <mergeCell ref="H260:K260"/>
    <mergeCell ref="L260:P260"/>
    <mergeCell ref="Q260:AF260"/>
    <mergeCell ref="AG260:AJ260"/>
    <mergeCell ref="AK260:AL260"/>
    <mergeCell ref="AM260:AP260"/>
    <mergeCell ref="A259:B259"/>
    <mergeCell ref="C259:G259"/>
    <mergeCell ref="H259:K259"/>
    <mergeCell ref="L259:P259"/>
    <mergeCell ref="Q259:AF259"/>
    <mergeCell ref="AG259:AJ259"/>
    <mergeCell ref="AK257:AL257"/>
    <mergeCell ref="AM257:AP257"/>
    <mergeCell ref="A258:B258"/>
    <mergeCell ref="C258:G258"/>
    <mergeCell ref="H258:K258"/>
    <mergeCell ref="L258:P258"/>
    <mergeCell ref="Q258:AF258"/>
    <mergeCell ref="AG258:AJ258"/>
    <mergeCell ref="AK258:AL258"/>
    <mergeCell ref="AM258:AP258"/>
    <mergeCell ref="A257:B257"/>
    <mergeCell ref="C257:G257"/>
    <mergeCell ref="H257:K257"/>
    <mergeCell ref="L257:P257"/>
    <mergeCell ref="Q257:AF257"/>
    <mergeCell ref="AG257:AJ257"/>
    <mergeCell ref="AK263:AL263"/>
    <mergeCell ref="AM263:AP263"/>
    <mergeCell ref="A264:B264"/>
    <mergeCell ref="C264:G264"/>
    <mergeCell ref="H264:K264"/>
    <mergeCell ref="L264:P264"/>
    <mergeCell ref="Q264:AF264"/>
    <mergeCell ref="AG264:AJ264"/>
    <mergeCell ref="AK264:AL264"/>
    <mergeCell ref="AM264:AP264"/>
    <mergeCell ref="A263:B263"/>
    <mergeCell ref="C263:G263"/>
    <mergeCell ref="H263:K263"/>
    <mergeCell ref="L263:P263"/>
    <mergeCell ref="Q263:AF263"/>
    <mergeCell ref="AG263:AJ263"/>
    <mergeCell ref="AK261:AL261"/>
    <mergeCell ref="AM261:AP261"/>
    <mergeCell ref="A262:B262"/>
    <mergeCell ref="C262:G262"/>
    <mergeCell ref="H262:K262"/>
    <mergeCell ref="L262:P262"/>
    <mergeCell ref="Q262:AF262"/>
    <mergeCell ref="AG262:AJ262"/>
    <mergeCell ref="AK262:AL262"/>
    <mergeCell ref="AM262:AP262"/>
    <mergeCell ref="A261:B261"/>
    <mergeCell ref="C261:G261"/>
    <mergeCell ref="H261:K261"/>
    <mergeCell ref="L261:P261"/>
    <mergeCell ref="Q261:AF261"/>
    <mergeCell ref="AG261:AJ261"/>
    <mergeCell ref="AK267:AL267"/>
    <mergeCell ref="AM267:AP267"/>
    <mergeCell ref="A268:B268"/>
    <mergeCell ref="C268:G268"/>
    <mergeCell ref="H268:K268"/>
    <mergeCell ref="L268:P268"/>
    <mergeCell ref="Q268:AF268"/>
    <mergeCell ref="AG268:AJ268"/>
    <mergeCell ref="AK268:AL268"/>
    <mergeCell ref="AM268:AP268"/>
    <mergeCell ref="A267:B267"/>
    <mergeCell ref="C267:G267"/>
    <mergeCell ref="H267:K267"/>
    <mergeCell ref="L267:P267"/>
    <mergeCell ref="Q267:AF267"/>
    <mergeCell ref="AG267:AJ267"/>
    <mergeCell ref="AK265:AL265"/>
    <mergeCell ref="AM265:AP265"/>
    <mergeCell ref="A266:B266"/>
    <mergeCell ref="C266:G266"/>
    <mergeCell ref="H266:K266"/>
    <mergeCell ref="L266:P266"/>
    <mergeCell ref="Q266:AF266"/>
    <mergeCell ref="AG266:AJ266"/>
    <mergeCell ref="AK266:AL266"/>
    <mergeCell ref="AM266:AP266"/>
    <mergeCell ref="A265:B265"/>
    <mergeCell ref="C265:G265"/>
    <mergeCell ref="H265:K265"/>
    <mergeCell ref="L265:P265"/>
    <mergeCell ref="Q265:AF265"/>
    <mergeCell ref="AG265:AJ265"/>
    <mergeCell ref="AK271:AL271"/>
    <mergeCell ref="AM271:AP271"/>
    <mergeCell ref="A272:B272"/>
    <mergeCell ref="C272:G272"/>
    <mergeCell ref="H272:K272"/>
    <mergeCell ref="L272:P272"/>
    <mergeCell ref="Q272:AF272"/>
    <mergeCell ref="AG272:AJ272"/>
    <mergeCell ref="AK272:AL272"/>
    <mergeCell ref="AM272:AP272"/>
    <mergeCell ref="A271:B271"/>
    <mergeCell ref="C271:G271"/>
    <mergeCell ref="H271:K271"/>
    <mergeCell ref="L271:P271"/>
    <mergeCell ref="Q271:AF271"/>
    <mergeCell ref="AG271:AJ271"/>
    <mergeCell ref="AK269:AL269"/>
    <mergeCell ref="AM269:AP269"/>
    <mergeCell ref="A270:B270"/>
    <mergeCell ref="C270:G270"/>
    <mergeCell ref="H270:K270"/>
    <mergeCell ref="L270:P270"/>
    <mergeCell ref="Q270:AF270"/>
    <mergeCell ref="AG270:AJ270"/>
    <mergeCell ref="AK270:AL270"/>
    <mergeCell ref="AM270:AP270"/>
    <mergeCell ref="A269:B269"/>
    <mergeCell ref="C269:G269"/>
    <mergeCell ref="H269:K269"/>
    <mergeCell ref="L269:P269"/>
    <mergeCell ref="Q269:AF269"/>
    <mergeCell ref="AG269:AJ269"/>
    <mergeCell ref="AK275:AL275"/>
    <mergeCell ref="AM275:AP275"/>
    <mergeCell ref="A276:B276"/>
    <mergeCell ref="C276:G276"/>
    <mergeCell ref="H276:K276"/>
    <mergeCell ref="L276:P276"/>
    <mergeCell ref="Q276:AF276"/>
    <mergeCell ref="AG276:AJ276"/>
    <mergeCell ref="AK276:AL276"/>
    <mergeCell ref="AM276:AP276"/>
    <mergeCell ref="A275:B275"/>
    <mergeCell ref="C275:G275"/>
    <mergeCell ref="H275:K275"/>
    <mergeCell ref="L275:P275"/>
    <mergeCell ref="Q275:AF275"/>
    <mergeCell ref="AG275:AJ275"/>
    <mergeCell ref="AK273:AL273"/>
    <mergeCell ref="AM273:AP273"/>
    <mergeCell ref="A274:B274"/>
    <mergeCell ref="C274:G274"/>
    <mergeCell ref="H274:K274"/>
    <mergeCell ref="L274:P274"/>
    <mergeCell ref="Q274:AF274"/>
    <mergeCell ref="AG274:AJ274"/>
    <mergeCell ref="AK274:AL274"/>
    <mergeCell ref="AM274:AP274"/>
    <mergeCell ref="A273:B273"/>
    <mergeCell ref="C273:G273"/>
    <mergeCell ref="H273:K273"/>
    <mergeCell ref="L273:P273"/>
    <mergeCell ref="Q273:AF273"/>
    <mergeCell ref="AG273:AJ273"/>
    <mergeCell ref="AK279:AL279"/>
    <mergeCell ref="AM279:AP279"/>
    <mergeCell ref="A280:B280"/>
    <mergeCell ref="C280:G280"/>
    <mergeCell ref="H280:K280"/>
    <mergeCell ref="L280:P280"/>
    <mergeCell ref="Q280:AF280"/>
    <mergeCell ref="AG280:AJ280"/>
    <mergeCell ref="AK280:AL280"/>
    <mergeCell ref="AM280:AP280"/>
    <mergeCell ref="A279:B279"/>
    <mergeCell ref="C279:G279"/>
    <mergeCell ref="H279:K279"/>
    <mergeCell ref="L279:P279"/>
    <mergeCell ref="Q279:AF279"/>
    <mergeCell ref="AG279:AJ279"/>
    <mergeCell ref="AK277:AL277"/>
    <mergeCell ref="AM277:AP277"/>
    <mergeCell ref="A278:B278"/>
    <mergeCell ref="C278:G278"/>
    <mergeCell ref="H278:K278"/>
    <mergeCell ref="L278:P278"/>
    <mergeCell ref="Q278:AF278"/>
    <mergeCell ref="AG278:AJ278"/>
    <mergeCell ref="AK278:AL278"/>
    <mergeCell ref="AM278:AP278"/>
    <mergeCell ref="A277:B277"/>
    <mergeCell ref="C277:G277"/>
    <mergeCell ref="H277:K277"/>
    <mergeCell ref="L277:P277"/>
    <mergeCell ref="Q277:AF277"/>
    <mergeCell ref="AG277:AJ277"/>
    <mergeCell ref="AK283:AL283"/>
    <mergeCell ref="AM283:AP283"/>
    <mergeCell ref="A284:B284"/>
    <mergeCell ref="C284:G284"/>
    <mergeCell ref="H284:K284"/>
    <mergeCell ref="L284:P284"/>
    <mergeCell ref="Q284:AF284"/>
    <mergeCell ref="AG284:AJ284"/>
    <mergeCell ref="AK284:AL284"/>
    <mergeCell ref="AM284:AP284"/>
    <mergeCell ref="A283:B283"/>
    <mergeCell ref="C283:G283"/>
    <mergeCell ref="H283:K283"/>
    <mergeCell ref="L283:P283"/>
    <mergeCell ref="Q283:AF283"/>
    <mergeCell ref="AG283:AJ283"/>
    <mergeCell ref="AK281:AL281"/>
    <mergeCell ref="AM281:AP281"/>
    <mergeCell ref="A282:B282"/>
    <mergeCell ref="C282:G282"/>
    <mergeCell ref="H282:K282"/>
    <mergeCell ref="L282:P282"/>
    <mergeCell ref="Q282:AF282"/>
    <mergeCell ref="AG282:AJ282"/>
    <mergeCell ref="AK282:AL282"/>
    <mergeCell ref="AM282:AP282"/>
    <mergeCell ref="A281:B281"/>
    <mergeCell ref="C281:G281"/>
    <mergeCell ref="H281:K281"/>
    <mergeCell ref="L281:P281"/>
    <mergeCell ref="Q281:AF281"/>
    <mergeCell ref="AG281:AJ281"/>
    <mergeCell ref="AK287:AL287"/>
    <mergeCell ref="AM287:AP287"/>
    <mergeCell ref="A288:B288"/>
    <mergeCell ref="C288:G288"/>
    <mergeCell ref="H288:K288"/>
    <mergeCell ref="L288:P288"/>
    <mergeCell ref="Q288:AF288"/>
    <mergeCell ref="AG288:AJ288"/>
    <mergeCell ref="AK288:AL288"/>
    <mergeCell ref="AM288:AP288"/>
    <mergeCell ref="A287:B287"/>
    <mergeCell ref="C287:G287"/>
    <mergeCell ref="H287:K287"/>
    <mergeCell ref="L287:P287"/>
    <mergeCell ref="Q287:AF287"/>
    <mergeCell ref="AG287:AJ287"/>
    <mergeCell ref="AK285:AL285"/>
    <mergeCell ref="AM285:AP285"/>
    <mergeCell ref="A286:B286"/>
    <mergeCell ref="C286:G286"/>
    <mergeCell ref="H286:K286"/>
    <mergeCell ref="L286:P286"/>
    <mergeCell ref="Q286:AF286"/>
    <mergeCell ref="AG286:AJ286"/>
    <mergeCell ref="AK286:AL286"/>
    <mergeCell ref="AM286:AP286"/>
    <mergeCell ref="A285:B285"/>
    <mergeCell ref="C285:G285"/>
    <mergeCell ref="H285:K285"/>
    <mergeCell ref="L285:P285"/>
    <mergeCell ref="Q285:AF285"/>
    <mergeCell ref="AG285:AJ285"/>
    <mergeCell ref="AK291:AL291"/>
    <mergeCell ref="AM291:AP291"/>
    <mergeCell ref="A292:B292"/>
    <mergeCell ref="C292:G292"/>
    <mergeCell ref="H292:K292"/>
    <mergeCell ref="L292:P292"/>
    <mergeCell ref="Q292:AF292"/>
    <mergeCell ref="AG292:AJ292"/>
    <mergeCell ref="AK292:AL292"/>
    <mergeCell ref="AM292:AP292"/>
    <mergeCell ref="A291:B291"/>
    <mergeCell ref="C291:G291"/>
    <mergeCell ref="H291:K291"/>
    <mergeCell ref="L291:P291"/>
    <mergeCell ref="Q291:AF291"/>
    <mergeCell ref="AG291:AJ291"/>
    <mergeCell ref="AK289:AL289"/>
    <mergeCell ref="AM289:AP289"/>
    <mergeCell ref="A290:B290"/>
    <mergeCell ref="C290:G290"/>
    <mergeCell ref="H290:K290"/>
    <mergeCell ref="L290:P290"/>
    <mergeCell ref="Q290:AF290"/>
    <mergeCell ref="AG290:AJ290"/>
    <mergeCell ref="AK290:AL290"/>
    <mergeCell ref="AM290:AP290"/>
    <mergeCell ref="A289:B289"/>
    <mergeCell ref="C289:G289"/>
    <mergeCell ref="H289:K289"/>
    <mergeCell ref="L289:P289"/>
    <mergeCell ref="Q289:AF289"/>
    <mergeCell ref="AG289:AJ289"/>
    <mergeCell ref="AK295:AL295"/>
    <mergeCell ref="AM295:AP295"/>
    <mergeCell ref="A296:B296"/>
    <mergeCell ref="C296:G296"/>
    <mergeCell ref="H296:K296"/>
    <mergeCell ref="L296:P296"/>
    <mergeCell ref="Q296:AF296"/>
    <mergeCell ref="AG296:AJ296"/>
    <mergeCell ref="AK296:AL296"/>
    <mergeCell ref="AM296:AP296"/>
    <mergeCell ref="A295:B295"/>
    <mergeCell ref="C295:G295"/>
    <mergeCell ref="H295:K295"/>
    <mergeCell ref="L295:P295"/>
    <mergeCell ref="Q295:AF295"/>
    <mergeCell ref="AG295:AJ295"/>
    <mergeCell ref="AK293:AL293"/>
    <mergeCell ref="AM293:AP293"/>
    <mergeCell ref="A294:B294"/>
    <mergeCell ref="C294:G294"/>
    <mergeCell ref="H294:K294"/>
    <mergeCell ref="L294:P294"/>
    <mergeCell ref="Q294:AF294"/>
    <mergeCell ref="AG294:AJ294"/>
    <mergeCell ref="AK294:AL294"/>
    <mergeCell ref="AM294:AP294"/>
    <mergeCell ref="A293:B293"/>
    <mergeCell ref="C293:G293"/>
    <mergeCell ref="H293:K293"/>
    <mergeCell ref="L293:P293"/>
    <mergeCell ref="Q293:AF293"/>
    <mergeCell ref="AG293:AJ293"/>
    <mergeCell ref="AK299:AL299"/>
    <mergeCell ref="AM299:AP299"/>
    <mergeCell ref="A300:B300"/>
    <mergeCell ref="C300:G300"/>
    <mergeCell ref="H300:K300"/>
    <mergeCell ref="L300:P300"/>
    <mergeCell ref="Q300:AF300"/>
    <mergeCell ref="AG300:AJ300"/>
    <mergeCell ref="AK300:AL300"/>
    <mergeCell ref="AM300:AP300"/>
    <mergeCell ref="A299:B299"/>
    <mergeCell ref="C299:G299"/>
    <mergeCell ref="H299:K299"/>
    <mergeCell ref="L299:P299"/>
    <mergeCell ref="Q299:AF299"/>
    <mergeCell ref="AG299:AJ299"/>
    <mergeCell ref="AK297:AL297"/>
    <mergeCell ref="AM297:AP297"/>
    <mergeCell ref="A298:B298"/>
    <mergeCell ref="C298:G298"/>
    <mergeCell ref="H298:K298"/>
    <mergeCell ref="L298:P298"/>
    <mergeCell ref="Q298:AF298"/>
    <mergeCell ref="AG298:AJ298"/>
    <mergeCell ref="AK298:AL298"/>
    <mergeCell ref="AM298:AP298"/>
    <mergeCell ref="A297:B297"/>
    <mergeCell ref="C297:G297"/>
    <mergeCell ref="H297:K297"/>
    <mergeCell ref="L297:P297"/>
    <mergeCell ref="Q297:AF297"/>
    <mergeCell ref="AG297:AJ297"/>
    <mergeCell ref="AK303:AL303"/>
    <mergeCell ref="AM303:AP303"/>
    <mergeCell ref="A304:B304"/>
    <mergeCell ref="C304:G304"/>
    <mergeCell ref="H304:K304"/>
    <mergeCell ref="L304:P304"/>
    <mergeCell ref="Q304:AF304"/>
    <mergeCell ref="AG304:AJ304"/>
    <mergeCell ref="AK304:AL304"/>
    <mergeCell ref="AM304:AP304"/>
    <mergeCell ref="A303:B303"/>
    <mergeCell ref="C303:G303"/>
    <mergeCell ref="H303:K303"/>
    <mergeCell ref="L303:P303"/>
    <mergeCell ref="Q303:AF303"/>
    <mergeCell ref="AG303:AJ303"/>
    <mergeCell ref="AK301:AL301"/>
    <mergeCell ref="AM301:AP301"/>
    <mergeCell ref="A302:B302"/>
    <mergeCell ref="C302:G302"/>
    <mergeCell ref="H302:K302"/>
    <mergeCell ref="L302:P302"/>
    <mergeCell ref="Q302:AF302"/>
    <mergeCell ref="AG302:AJ302"/>
    <mergeCell ref="AK302:AL302"/>
    <mergeCell ref="AM302:AP302"/>
    <mergeCell ref="A301:B301"/>
    <mergeCell ref="C301:G301"/>
    <mergeCell ref="H301:K301"/>
    <mergeCell ref="L301:P301"/>
    <mergeCell ref="Q301:AF301"/>
    <mergeCell ref="AG301:AJ301"/>
    <mergeCell ref="AK307:AL307"/>
    <mergeCell ref="AM307:AP307"/>
    <mergeCell ref="A308:B308"/>
    <mergeCell ref="C308:G308"/>
    <mergeCell ref="H308:K308"/>
    <mergeCell ref="L308:P308"/>
    <mergeCell ref="Q308:AF308"/>
    <mergeCell ref="AG308:AJ308"/>
    <mergeCell ref="AK308:AL308"/>
    <mergeCell ref="AM308:AP308"/>
    <mergeCell ref="A307:B307"/>
    <mergeCell ref="C307:G307"/>
    <mergeCell ref="H307:K307"/>
    <mergeCell ref="L307:P307"/>
    <mergeCell ref="Q307:AF307"/>
    <mergeCell ref="AG307:AJ307"/>
    <mergeCell ref="AK305:AL305"/>
    <mergeCell ref="AM305:AP305"/>
    <mergeCell ref="A306:B306"/>
    <mergeCell ref="C306:G306"/>
    <mergeCell ref="H306:K306"/>
    <mergeCell ref="L306:P306"/>
    <mergeCell ref="Q306:AF306"/>
    <mergeCell ref="AG306:AJ306"/>
    <mergeCell ref="AK306:AL306"/>
    <mergeCell ref="AM306:AP306"/>
    <mergeCell ref="A305:B305"/>
    <mergeCell ref="C305:G305"/>
    <mergeCell ref="H305:K305"/>
    <mergeCell ref="L305:P305"/>
    <mergeCell ref="Q305:AF305"/>
    <mergeCell ref="AG305:AJ305"/>
    <mergeCell ref="AK311:AL311"/>
    <mergeCell ref="AM311:AP311"/>
    <mergeCell ref="A312:B312"/>
    <mergeCell ref="C312:G312"/>
    <mergeCell ref="H312:K312"/>
    <mergeCell ref="L312:P312"/>
    <mergeCell ref="Q312:AF312"/>
    <mergeCell ref="AG312:AJ312"/>
    <mergeCell ref="AK312:AL312"/>
    <mergeCell ref="AM312:AP312"/>
    <mergeCell ref="A311:B311"/>
    <mergeCell ref="C311:G311"/>
    <mergeCell ref="H311:K311"/>
    <mergeCell ref="L311:P311"/>
    <mergeCell ref="Q311:AF311"/>
    <mergeCell ref="AG311:AJ311"/>
    <mergeCell ref="AK309:AL309"/>
    <mergeCell ref="AM309:AP309"/>
    <mergeCell ref="A310:B310"/>
    <mergeCell ref="C310:G310"/>
    <mergeCell ref="H310:K310"/>
    <mergeCell ref="L310:P310"/>
    <mergeCell ref="Q310:AF310"/>
    <mergeCell ref="AG310:AJ310"/>
    <mergeCell ref="AK310:AL310"/>
    <mergeCell ref="AM310:AP310"/>
    <mergeCell ref="A309:B309"/>
    <mergeCell ref="C309:G309"/>
    <mergeCell ref="H309:K309"/>
    <mergeCell ref="L309:P309"/>
    <mergeCell ref="Q309:AF309"/>
    <mergeCell ref="AG309:AJ309"/>
    <mergeCell ref="AK315:AL315"/>
    <mergeCell ref="AM315:AP315"/>
    <mergeCell ref="A316:B316"/>
    <mergeCell ref="C316:G316"/>
    <mergeCell ref="H316:K316"/>
    <mergeCell ref="L316:P316"/>
    <mergeCell ref="Q316:AF316"/>
    <mergeCell ref="AG316:AJ316"/>
    <mergeCell ref="AK316:AL316"/>
    <mergeCell ref="AM316:AP316"/>
    <mergeCell ref="A315:B315"/>
    <mergeCell ref="C315:G315"/>
    <mergeCell ref="H315:K315"/>
    <mergeCell ref="L315:P315"/>
    <mergeCell ref="Q315:AF315"/>
    <mergeCell ref="AG315:AJ315"/>
    <mergeCell ref="AK313:AL313"/>
    <mergeCell ref="AM313:AP313"/>
    <mergeCell ref="A314:B314"/>
    <mergeCell ref="C314:G314"/>
    <mergeCell ref="H314:K314"/>
    <mergeCell ref="L314:P314"/>
    <mergeCell ref="Q314:AF314"/>
    <mergeCell ref="AG314:AJ314"/>
    <mergeCell ref="AK314:AL314"/>
    <mergeCell ref="AM314:AP314"/>
    <mergeCell ref="A313:B313"/>
    <mergeCell ref="C313:G313"/>
    <mergeCell ref="H313:K313"/>
    <mergeCell ref="L313:P313"/>
    <mergeCell ref="Q313:AF313"/>
    <mergeCell ref="AG313:AJ313"/>
    <mergeCell ref="AK319:AL319"/>
    <mergeCell ref="AM319:AP319"/>
    <mergeCell ref="A320:B320"/>
    <mergeCell ref="C320:G320"/>
    <mergeCell ref="H320:K320"/>
    <mergeCell ref="L320:P320"/>
    <mergeCell ref="Q320:AF320"/>
    <mergeCell ref="AG320:AJ320"/>
    <mergeCell ref="AK320:AL320"/>
    <mergeCell ref="AM320:AP320"/>
    <mergeCell ref="A319:B319"/>
    <mergeCell ref="C319:G319"/>
    <mergeCell ref="H319:K319"/>
    <mergeCell ref="L319:P319"/>
    <mergeCell ref="Q319:AF319"/>
    <mergeCell ref="AG319:AJ319"/>
    <mergeCell ref="AK317:AL317"/>
    <mergeCell ref="AM317:AP317"/>
    <mergeCell ref="A318:B318"/>
    <mergeCell ref="C318:G318"/>
    <mergeCell ref="H318:K318"/>
    <mergeCell ref="L318:P318"/>
    <mergeCell ref="Q318:AF318"/>
    <mergeCell ref="AG318:AJ318"/>
    <mergeCell ref="AK318:AL318"/>
    <mergeCell ref="AM318:AP318"/>
    <mergeCell ref="A317:B317"/>
    <mergeCell ref="C317:G317"/>
    <mergeCell ref="H317:K317"/>
    <mergeCell ref="L317:P317"/>
    <mergeCell ref="Q317:AF317"/>
    <mergeCell ref="AG317:AJ317"/>
    <mergeCell ref="AK323:AL323"/>
    <mergeCell ref="AM323:AP323"/>
    <mergeCell ref="A324:B324"/>
    <mergeCell ref="C324:G324"/>
    <mergeCell ref="H324:K324"/>
    <mergeCell ref="L324:P324"/>
    <mergeCell ref="Q324:AF324"/>
    <mergeCell ref="AG324:AJ324"/>
    <mergeCell ref="AK324:AL324"/>
    <mergeCell ref="AM324:AP324"/>
    <mergeCell ref="A323:B323"/>
    <mergeCell ref="C323:G323"/>
    <mergeCell ref="H323:K323"/>
    <mergeCell ref="L323:P323"/>
    <mergeCell ref="Q323:AF323"/>
    <mergeCell ref="AG323:AJ323"/>
    <mergeCell ref="AK321:AL321"/>
    <mergeCell ref="AM321:AP321"/>
    <mergeCell ref="A322:B322"/>
    <mergeCell ref="C322:G322"/>
    <mergeCell ref="H322:K322"/>
    <mergeCell ref="L322:P322"/>
    <mergeCell ref="Q322:AF322"/>
    <mergeCell ref="AG322:AJ322"/>
    <mergeCell ref="AK322:AL322"/>
    <mergeCell ref="AM322:AP322"/>
    <mergeCell ref="A321:B321"/>
    <mergeCell ref="C321:G321"/>
    <mergeCell ref="H321:K321"/>
    <mergeCell ref="L321:P321"/>
    <mergeCell ref="Q321:AF321"/>
    <mergeCell ref="AG321:AJ321"/>
    <mergeCell ref="AK327:AL327"/>
    <mergeCell ref="AM327:AP327"/>
    <mergeCell ref="A328:B328"/>
    <mergeCell ref="C328:G328"/>
    <mergeCell ref="H328:K328"/>
    <mergeCell ref="L328:P328"/>
    <mergeCell ref="Q328:AF328"/>
    <mergeCell ref="AG328:AJ328"/>
    <mergeCell ref="AK328:AL328"/>
    <mergeCell ref="AM328:AP328"/>
    <mergeCell ref="A327:B327"/>
    <mergeCell ref="C327:G327"/>
    <mergeCell ref="H327:K327"/>
    <mergeCell ref="L327:P327"/>
    <mergeCell ref="Q327:AF327"/>
    <mergeCell ref="AG327:AJ327"/>
    <mergeCell ref="AK325:AL325"/>
    <mergeCell ref="AM325:AP325"/>
    <mergeCell ref="A326:B326"/>
    <mergeCell ref="C326:G326"/>
    <mergeCell ref="H326:K326"/>
    <mergeCell ref="L326:P326"/>
    <mergeCell ref="Q326:AF326"/>
    <mergeCell ref="AG326:AJ326"/>
    <mergeCell ref="AK326:AL326"/>
    <mergeCell ref="AM326:AP326"/>
    <mergeCell ref="A325:B325"/>
    <mergeCell ref="C325:G325"/>
    <mergeCell ref="H325:K325"/>
    <mergeCell ref="L325:P325"/>
    <mergeCell ref="Q325:AF325"/>
    <mergeCell ref="AG325:AJ325"/>
    <mergeCell ref="AK331:AL331"/>
    <mergeCell ref="AM331:AP331"/>
    <mergeCell ref="A332:B332"/>
    <mergeCell ref="C332:G332"/>
    <mergeCell ref="H332:K332"/>
    <mergeCell ref="L332:P332"/>
    <mergeCell ref="Q332:AF332"/>
    <mergeCell ref="AG332:AJ332"/>
    <mergeCell ref="AK332:AL332"/>
    <mergeCell ref="AM332:AP332"/>
    <mergeCell ref="A331:B331"/>
    <mergeCell ref="C331:G331"/>
    <mergeCell ref="H331:K331"/>
    <mergeCell ref="L331:P331"/>
    <mergeCell ref="Q331:AF331"/>
    <mergeCell ref="AG331:AJ331"/>
    <mergeCell ref="AK329:AL329"/>
    <mergeCell ref="AM329:AP329"/>
    <mergeCell ref="A330:B330"/>
    <mergeCell ref="C330:G330"/>
    <mergeCell ref="H330:K330"/>
    <mergeCell ref="L330:P330"/>
    <mergeCell ref="Q330:AF330"/>
    <mergeCell ref="AG330:AJ330"/>
    <mergeCell ref="AK330:AL330"/>
    <mergeCell ref="AM330:AP330"/>
    <mergeCell ref="A329:B329"/>
    <mergeCell ref="C329:G329"/>
    <mergeCell ref="H329:K329"/>
    <mergeCell ref="L329:P329"/>
    <mergeCell ref="Q329:AF329"/>
    <mergeCell ref="AG329:AJ329"/>
    <mergeCell ref="AK335:AL335"/>
    <mergeCell ref="AM335:AP335"/>
    <mergeCell ref="A336:B336"/>
    <mergeCell ref="C336:G336"/>
    <mergeCell ref="H336:K336"/>
    <mergeCell ref="L336:P336"/>
    <mergeCell ref="Q336:AF336"/>
    <mergeCell ref="AG336:AJ336"/>
    <mergeCell ref="AK336:AL336"/>
    <mergeCell ref="AM336:AP336"/>
    <mergeCell ref="A335:B335"/>
    <mergeCell ref="C335:G335"/>
    <mergeCell ref="H335:K335"/>
    <mergeCell ref="L335:P335"/>
    <mergeCell ref="Q335:AF335"/>
    <mergeCell ref="AG335:AJ335"/>
    <mergeCell ref="AK333:AL333"/>
    <mergeCell ref="AM333:AP333"/>
    <mergeCell ref="A334:B334"/>
    <mergeCell ref="C334:G334"/>
    <mergeCell ref="H334:K334"/>
    <mergeCell ref="L334:P334"/>
    <mergeCell ref="Q334:AF334"/>
    <mergeCell ref="AG334:AJ334"/>
    <mergeCell ref="AK334:AL334"/>
    <mergeCell ref="AM334:AP334"/>
    <mergeCell ref="A333:B333"/>
    <mergeCell ref="C333:G333"/>
    <mergeCell ref="H333:K333"/>
    <mergeCell ref="L333:P333"/>
    <mergeCell ref="Q333:AF333"/>
    <mergeCell ref="AG333:AJ333"/>
    <mergeCell ref="AK339:AL339"/>
    <mergeCell ref="AM339:AP339"/>
    <mergeCell ref="A340:B340"/>
    <mergeCell ref="C340:G340"/>
    <mergeCell ref="H340:K340"/>
    <mergeCell ref="L340:P340"/>
    <mergeCell ref="Q340:AF340"/>
    <mergeCell ref="AG340:AJ340"/>
    <mergeCell ref="AK340:AL340"/>
    <mergeCell ref="AM340:AP340"/>
    <mergeCell ref="A339:B339"/>
    <mergeCell ref="C339:G339"/>
    <mergeCell ref="H339:K339"/>
    <mergeCell ref="L339:P339"/>
    <mergeCell ref="Q339:AF339"/>
    <mergeCell ref="AG339:AJ339"/>
    <mergeCell ref="AK337:AL337"/>
    <mergeCell ref="AM337:AP337"/>
    <mergeCell ref="A338:B338"/>
    <mergeCell ref="C338:G338"/>
    <mergeCell ref="H338:K338"/>
    <mergeCell ref="L338:P338"/>
    <mergeCell ref="Q338:AF338"/>
    <mergeCell ref="AG338:AJ338"/>
    <mergeCell ref="AK338:AL338"/>
    <mergeCell ref="AM338:AP338"/>
    <mergeCell ref="A337:B337"/>
    <mergeCell ref="C337:G337"/>
    <mergeCell ref="H337:K337"/>
    <mergeCell ref="L337:P337"/>
    <mergeCell ref="Q337:AF337"/>
    <mergeCell ref="AG337:AJ337"/>
    <mergeCell ref="AK343:AL343"/>
    <mergeCell ref="AM343:AP343"/>
    <mergeCell ref="A344:B344"/>
    <mergeCell ref="C344:G344"/>
    <mergeCell ref="H344:K344"/>
    <mergeCell ref="L344:P344"/>
    <mergeCell ref="Q344:AF344"/>
    <mergeCell ref="AG344:AJ344"/>
    <mergeCell ref="AK344:AL344"/>
    <mergeCell ref="AM344:AP344"/>
    <mergeCell ref="A343:B343"/>
    <mergeCell ref="C343:G343"/>
    <mergeCell ref="H343:K343"/>
    <mergeCell ref="L343:P343"/>
    <mergeCell ref="Q343:AF343"/>
    <mergeCell ref="AG343:AJ343"/>
    <mergeCell ref="AK341:AL341"/>
    <mergeCell ref="AM341:AP341"/>
    <mergeCell ref="A342:B342"/>
    <mergeCell ref="C342:G342"/>
    <mergeCell ref="H342:K342"/>
    <mergeCell ref="L342:P342"/>
    <mergeCell ref="Q342:AF342"/>
    <mergeCell ref="AG342:AJ342"/>
    <mergeCell ref="AK342:AL342"/>
    <mergeCell ref="AM342:AP342"/>
    <mergeCell ref="A341:B341"/>
    <mergeCell ref="C341:G341"/>
    <mergeCell ref="H341:K341"/>
    <mergeCell ref="L341:P341"/>
    <mergeCell ref="Q341:AF341"/>
    <mergeCell ref="AG341:AJ341"/>
    <mergeCell ref="AK347:AL347"/>
    <mergeCell ref="AM347:AP347"/>
    <mergeCell ref="A348:B348"/>
    <mergeCell ref="C348:G348"/>
    <mergeCell ref="H348:K348"/>
    <mergeCell ref="L348:P348"/>
    <mergeCell ref="Q348:AF348"/>
    <mergeCell ref="AG348:AJ348"/>
    <mergeCell ref="AK348:AL348"/>
    <mergeCell ref="AM348:AP348"/>
    <mergeCell ref="A347:B347"/>
    <mergeCell ref="C347:G347"/>
    <mergeCell ref="H347:K347"/>
    <mergeCell ref="L347:P347"/>
    <mergeCell ref="Q347:AF347"/>
    <mergeCell ref="AG347:AJ347"/>
    <mergeCell ref="AK345:AL345"/>
    <mergeCell ref="AM345:AP345"/>
    <mergeCell ref="A346:B346"/>
    <mergeCell ref="C346:G346"/>
    <mergeCell ref="H346:K346"/>
    <mergeCell ref="L346:P346"/>
    <mergeCell ref="Q346:AF346"/>
    <mergeCell ref="AG346:AJ346"/>
    <mergeCell ref="AK346:AL346"/>
    <mergeCell ref="AM346:AP346"/>
    <mergeCell ref="A345:B345"/>
    <mergeCell ref="C345:G345"/>
    <mergeCell ref="H345:K345"/>
    <mergeCell ref="L345:P345"/>
    <mergeCell ref="Q345:AF345"/>
    <mergeCell ref="AG345:AJ345"/>
    <mergeCell ref="AK351:AL351"/>
    <mergeCell ref="AM351:AP351"/>
    <mergeCell ref="A352:B352"/>
    <mergeCell ref="C352:G352"/>
    <mergeCell ref="H352:K352"/>
    <mergeCell ref="L352:P352"/>
    <mergeCell ref="Q352:AF352"/>
    <mergeCell ref="AG352:AJ352"/>
    <mergeCell ref="AK352:AL352"/>
    <mergeCell ref="AM352:AP352"/>
    <mergeCell ref="A351:B351"/>
    <mergeCell ref="C351:G351"/>
    <mergeCell ref="H351:K351"/>
    <mergeCell ref="L351:P351"/>
    <mergeCell ref="Q351:AF351"/>
    <mergeCell ref="AG351:AJ351"/>
    <mergeCell ref="AK349:AL349"/>
    <mergeCell ref="AM349:AP349"/>
    <mergeCell ref="A350:B350"/>
    <mergeCell ref="C350:G350"/>
    <mergeCell ref="H350:K350"/>
    <mergeCell ref="L350:P350"/>
    <mergeCell ref="Q350:AF350"/>
    <mergeCell ref="AG350:AJ350"/>
    <mergeCell ref="AK350:AL350"/>
    <mergeCell ref="AM350:AP350"/>
    <mergeCell ref="A349:B349"/>
    <mergeCell ref="C349:G349"/>
    <mergeCell ref="H349:K349"/>
    <mergeCell ref="L349:P349"/>
    <mergeCell ref="Q349:AF349"/>
    <mergeCell ref="AG349:AJ349"/>
    <mergeCell ref="AK355:AL355"/>
    <mergeCell ref="AM355:AP355"/>
    <mergeCell ref="A356:B356"/>
    <mergeCell ref="C356:G356"/>
    <mergeCell ref="H356:K356"/>
    <mergeCell ref="L356:P356"/>
    <mergeCell ref="Q356:AF356"/>
    <mergeCell ref="AG356:AJ356"/>
    <mergeCell ref="AK356:AL356"/>
    <mergeCell ref="AM356:AP356"/>
    <mergeCell ref="A355:B355"/>
    <mergeCell ref="C355:G355"/>
    <mergeCell ref="H355:K355"/>
    <mergeCell ref="L355:P355"/>
    <mergeCell ref="Q355:AF355"/>
    <mergeCell ref="AG355:AJ355"/>
    <mergeCell ref="AK353:AL353"/>
    <mergeCell ref="AM353:AP353"/>
    <mergeCell ref="A354:B354"/>
    <mergeCell ref="C354:G354"/>
    <mergeCell ref="H354:K354"/>
    <mergeCell ref="L354:P354"/>
    <mergeCell ref="Q354:AF354"/>
    <mergeCell ref="AG354:AJ354"/>
    <mergeCell ref="AK354:AL354"/>
    <mergeCell ref="AM354:AP354"/>
    <mergeCell ref="A353:B353"/>
    <mergeCell ref="C353:G353"/>
    <mergeCell ref="H353:K353"/>
    <mergeCell ref="L353:P353"/>
    <mergeCell ref="Q353:AF353"/>
    <mergeCell ref="AG353:AJ353"/>
    <mergeCell ref="AK359:AL359"/>
    <mergeCell ref="AM359:AP359"/>
    <mergeCell ref="A360:B360"/>
    <mergeCell ref="C360:G360"/>
    <mergeCell ref="H360:K360"/>
    <mergeCell ref="L360:P360"/>
    <mergeCell ref="Q360:AF360"/>
    <mergeCell ref="AG360:AJ360"/>
    <mergeCell ref="AK360:AL360"/>
    <mergeCell ref="AM360:AP360"/>
    <mergeCell ref="A359:B359"/>
    <mergeCell ref="C359:G359"/>
    <mergeCell ref="H359:K359"/>
    <mergeCell ref="L359:P359"/>
    <mergeCell ref="Q359:AF359"/>
    <mergeCell ref="AG359:AJ359"/>
    <mergeCell ref="AK357:AL357"/>
    <mergeCell ref="AM357:AP357"/>
    <mergeCell ref="A358:B358"/>
    <mergeCell ref="C358:G358"/>
    <mergeCell ref="H358:K358"/>
    <mergeCell ref="L358:P358"/>
    <mergeCell ref="Q358:AF358"/>
    <mergeCell ref="AG358:AJ358"/>
    <mergeCell ref="AK358:AL358"/>
    <mergeCell ref="AM358:AP358"/>
    <mergeCell ref="A357:B357"/>
    <mergeCell ref="C357:G357"/>
    <mergeCell ref="H357:K357"/>
    <mergeCell ref="L357:P357"/>
    <mergeCell ref="Q357:AF357"/>
    <mergeCell ref="AG357:AJ357"/>
    <mergeCell ref="AK363:AL363"/>
    <mergeCell ref="AM363:AP363"/>
    <mergeCell ref="A364:B364"/>
    <mergeCell ref="C364:G364"/>
    <mergeCell ref="H364:K364"/>
    <mergeCell ref="L364:P364"/>
    <mergeCell ref="Q364:AF364"/>
    <mergeCell ref="AG364:AJ364"/>
    <mergeCell ref="AK364:AL364"/>
    <mergeCell ref="AM364:AP364"/>
    <mergeCell ref="A363:B363"/>
    <mergeCell ref="C363:G363"/>
    <mergeCell ref="H363:K363"/>
    <mergeCell ref="L363:P363"/>
    <mergeCell ref="Q363:AF363"/>
    <mergeCell ref="AG363:AJ363"/>
    <mergeCell ref="AK361:AL361"/>
    <mergeCell ref="AM361:AP361"/>
    <mergeCell ref="A362:B362"/>
    <mergeCell ref="C362:G362"/>
    <mergeCell ref="H362:K362"/>
    <mergeCell ref="L362:P362"/>
    <mergeCell ref="Q362:AF362"/>
    <mergeCell ref="AG362:AJ362"/>
    <mergeCell ref="AK362:AL362"/>
    <mergeCell ref="AM362:AP362"/>
    <mergeCell ref="A361:B361"/>
    <mergeCell ref="C361:G361"/>
    <mergeCell ref="H361:K361"/>
    <mergeCell ref="L361:P361"/>
    <mergeCell ref="Q361:AF361"/>
    <mergeCell ref="AG361:AJ361"/>
    <mergeCell ref="AK367:AL367"/>
    <mergeCell ref="AM367:AP367"/>
    <mergeCell ref="A368:B368"/>
    <mergeCell ref="C368:G368"/>
    <mergeCell ref="H368:K368"/>
    <mergeCell ref="L368:P368"/>
    <mergeCell ref="Q368:AF368"/>
    <mergeCell ref="AG368:AJ368"/>
    <mergeCell ref="AK368:AL368"/>
    <mergeCell ref="AM368:AP368"/>
    <mergeCell ref="A367:B367"/>
    <mergeCell ref="C367:G367"/>
    <mergeCell ref="H367:K367"/>
    <mergeCell ref="L367:P367"/>
    <mergeCell ref="Q367:AF367"/>
    <mergeCell ref="AG367:AJ367"/>
    <mergeCell ref="AK365:AL365"/>
    <mergeCell ref="AM365:AP365"/>
    <mergeCell ref="A366:B366"/>
    <mergeCell ref="C366:G366"/>
    <mergeCell ref="H366:K366"/>
    <mergeCell ref="L366:P366"/>
    <mergeCell ref="Q366:AF366"/>
    <mergeCell ref="AG366:AJ366"/>
    <mergeCell ref="AK366:AL366"/>
    <mergeCell ref="AM366:AP366"/>
    <mergeCell ref="A365:B365"/>
    <mergeCell ref="C365:G365"/>
    <mergeCell ref="H365:K365"/>
    <mergeCell ref="L365:P365"/>
    <mergeCell ref="Q365:AF365"/>
    <mergeCell ref="AG365:AJ365"/>
    <mergeCell ref="AK371:AL371"/>
    <mergeCell ref="AM371:AP371"/>
    <mergeCell ref="A372:B372"/>
    <mergeCell ref="C372:G372"/>
    <mergeCell ref="H372:K372"/>
    <mergeCell ref="L372:P372"/>
    <mergeCell ref="Q372:AF372"/>
    <mergeCell ref="AG372:AJ372"/>
    <mergeCell ref="AK372:AL372"/>
    <mergeCell ref="AM372:AP372"/>
    <mergeCell ref="A371:B371"/>
    <mergeCell ref="C371:G371"/>
    <mergeCell ref="H371:K371"/>
    <mergeCell ref="L371:P371"/>
    <mergeCell ref="Q371:AF371"/>
    <mergeCell ref="AG371:AJ371"/>
    <mergeCell ref="AK369:AL369"/>
    <mergeCell ref="AM369:AP369"/>
    <mergeCell ref="A370:B370"/>
    <mergeCell ref="C370:G370"/>
    <mergeCell ref="H370:K370"/>
    <mergeCell ref="L370:P370"/>
    <mergeCell ref="Q370:AF370"/>
    <mergeCell ref="AG370:AJ370"/>
    <mergeCell ref="AK370:AL370"/>
    <mergeCell ref="AM370:AP370"/>
    <mergeCell ref="A369:B369"/>
    <mergeCell ref="C369:G369"/>
    <mergeCell ref="H369:K369"/>
    <mergeCell ref="L369:P369"/>
    <mergeCell ref="Q369:AF369"/>
    <mergeCell ref="AG369:AJ369"/>
    <mergeCell ref="AK375:AL375"/>
    <mergeCell ref="AM375:AP375"/>
    <mergeCell ref="A376:B376"/>
    <mergeCell ref="C376:G376"/>
    <mergeCell ref="H376:K376"/>
    <mergeCell ref="L376:P376"/>
    <mergeCell ref="Q376:AF376"/>
    <mergeCell ref="AG376:AJ376"/>
    <mergeCell ref="AK376:AL376"/>
    <mergeCell ref="AM376:AP376"/>
    <mergeCell ref="A375:B375"/>
    <mergeCell ref="C375:G375"/>
    <mergeCell ref="H375:K375"/>
    <mergeCell ref="L375:P375"/>
    <mergeCell ref="Q375:AF375"/>
    <mergeCell ref="AG375:AJ375"/>
    <mergeCell ref="AK373:AL373"/>
    <mergeCell ref="AM373:AP373"/>
    <mergeCell ref="A374:B374"/>
    <mergeCell ref="C374:G374"/>
    <mergeCell ref="H374:K374"/>
    <mergeCell ref="L374:P374"/>
    <mergeCell ref="Q374:AF374"/>
    <mergeCell ref="AG374:AJ374"/>
    <mergeCell ref="AK374:AL374"/>
    <mergeCell ref="AM374:AP374"/>
    <mergeCell ref="A373:B373"/>
    <mergeCell ref="C373:G373"/>
    <mergeCell ref="H373:K373"/>
    <mergeCell ref="L373:P373"/>
    <mergeCell ref="Q373:AF373"/>
    <mergeCell ref="AG373:AJ373"/>
    <mergeCell ref="AK379:AL379"/>
    <mergeCell ref="AM379:AP379"/>
    <mergeCell ref="A380:B380"/>
    <mergeCell ref="C380:G380"/>
    <mergeCell ref="H380:K380"/>
    <mergeCell ref="L380:P380"/>
    <mergeCell ref="Q380:AF380"/>
    <mergeCell ref="AG380:AJ380"/>
    <mergeCell ref="AK380:AL380"/>
    <mergeCell ref="AM380:AP380"/>
    <mergeCell ref="A379:B379"/>
    <mergeCell ref="C379:G379"/>
    <mergeCell ref="H379:K379"/>
    <mergeCell ref="L379:P379"/>
    <mergeCell ref="Q379:AF379"/>
    <mergeCell ref="AG379:AJ379"/>
    <mergeCell ref="AK377:AL377"/>
    <mergeCell ref="AM377:AP377"/>
    <mergeCell ref="A378:B378"/>
    <mergeCell ref="C378:G378"/>
    <mergeCell ref="H378:K378"/>
    <mergeCell ref="L378:P378"/>
    <mergeCell ref="Q378:AF378"/>
    <mergeCell ref="AG378:AJ378"/>
    <mergeCell ref="AK378:AL378"/>
    <mergeCell ref="AM378:AP378"/>
    <mergeCell ref="A377:B377"/>
    <mergeCell ref="C377:G377"/>
    <mergeCell ref="H377:K377"/>
    <mergeCell ref="L377:P377"/>
    <mergeCell ref="Q377:AF377"/>
    <mergeCell ref="AG377:AJ377"/>
    <mergeCell ref="AK383:AL383"/>
    <mergeCell ref="AM383:AP383"/>
    <mergeCell ref="A384:B384"/>
    <mergeCell ref="C384:G384"/>
    <mergeCell ref="H384:K384"/>
    <mergeCell ref="L384:P384"/>
    <mergeCell ref="Q384:AF384"/>
    <mergeCell ref="AG384:AJ384"/>
    <mergeCell ref="AK384:AL384"/>
    <mergeCell ref="AM384:AP384"/>
    <mergeCell ref="A383:B383"/>
    <mergeCell ref="C383:G383"/>
    <mergeCell ref="H383:K383"/>
    <mergeCell ref="L383:P383"/>
    <mergeCell ref="Q383:AF383"/>
    <mergeCell ref="AG383:AJ383"/>
    <mergeCell ref="AK381:AL381"/>
    <mergeCell ref="AM381:AP381"/>
    <mergeCell ref="A382:B382"/>
    <mergeCell ref="C382:G382"/>
    <mergeCell ref="H382:K382"/>
    <mergeCell ref="L382:P382"/>
    <mergeCell ref="Q382:AF382"/>
    <mergeCell ref="AG382:AJ382"/>
    <mergeCell ref="AK382:AL382"/>
    <mergeCell ref="AM382:AP382"/>
    <mergeCell ref="A381:B381"/>
    <mergeCell ref="C381:G381"/>
    <mergeCell ref="H381:K381"/>
    <mergeCell ref="L381:P381"/>
    <mergeCell ref="Q381:AF381"/>
    <mergeCell ref="AG381:AJ381"/>
    <mergeCell ref="AK387:AL387"/>
    <mergeCell ref="AM387:AP387"/>
    <mergeCell ref="A388:B388"/>
    <mergeCell ref="C388:G388"/>
    <mergeCell ref="H388:K388"/>
    <mergeCell ref="L388:P388"/>
    <mergeCell ref="Q388:AF388"/>
    <mergeCell ref="AG388:AJ388"/>
    <mergeCell ref="AK388:AL388"/>
    <mergeCell ref="AM388:AP388"/>
    <mergeCell ref="A387:B387"/>
    <mergeCell ref="C387:G387"/>
    <mergeCell ref="H387:K387"/>
    <mergeCell ref="L387:P387"/>
    <mergeCell ref="Q387:AF387"/>
    <mergeCell ref="AG387:AJ387"/>
    <mergeCell ref="AK385:AL385"/>
    <mergeCell ref="AM385:AP385"/>
    <mergeCell ref="A386:B386"/>
    <mergeCell ref="C386:G386"/>
    <mergeCell ref="H386:K386"/>
    <mergeCell ref="L386:P386"/>
    <mergeCell ref="Q386:AF386"/>
    <mergeCell ref="AG386:AJ386"/>
    <mergeCell ref="AK386:AL386"/>
    <mergeCell ref="AM386:AP386"/>
    <mergeCell ref="A385:B385"/>
    <mergeCell ref="C385:G385"/>
    <mergeCell ref="H385:K385"/>
    <mergeCell ref="L385:P385"/>
    <mergeCell ref="Q385:AF385"/>
    <mergeCell ref="AG385:AJ385"/>
    <mergeCell ref="AK391:AL391"/>
    <mergeCell ref="AM391:AP391"/>
    <mergeCell ref="A392:B392"/>
    <mergeCell ref="C392:G392"/>
    <mergeCell ref="H392:K392"/>
    <mergeCell ref="L392:P392"/>
    <mergeCell ref="Q392:AF392"/>
    <mergeCell ref="AG392:AJ392"/>
    <mergeCell ref="AK392:AL392"/>
    <mergeCell ref="AM392:AP392"/>
    <mergeCell ref="A391:B391"/>
    <mergeCell ref="C391:G391"/>
    <mergeCell ref="H391:K391"/>
    <mergeCell ref="L391:P391"/>
    <mergeCell ref="Q391:AF391"/>
    <mergeCell ref="AG391:AJ391"/>
    <mergeCell ref="AK389:AL389"/>
    <mergeCell ref="AM389:AP389"/>
    <mergeCell ref="A390:B390"/>
    <mergeCell ref="C390:G390"/>
    <mergeCell ref="H390:K390"/>
    <mergeCell ref="L390:P390"/>
    <mergeCell ref="Q390:AF390"/>
    <mergeCell ref="AG390:AJ390"/>
    <mergeCell ref="AK390:AL390"/>
    <mergeCell ref="AM390:AP390"/>
    <mergeCell ref="A389:B389"/>
    <mergeCell ref="C389:G389"/>
    <mergeCell ref="H389:K389"/>
    <mergeCell ref="L389:P389"/>
    <mergeCell ref="Q389:AF389"/>
    <mergeCell ref="AG389:AJ389"/>
    <mergeCell ref="AK395:AL395"/>
    <mergeCell ref="AM395:AP395"/>
    <mergeCell ref="A396:B396"/>
    <mergeCell ref="C396:G396"/>
    <mergeCell ref="H396:K396"/>
    <mergeCell ref="L396:P396"/>
    <mergeCell ref="Q396:AF396"/>
    <mergeCell ref="AG396:AJ396"/>
    <mergeCell ref="AK396:AL396"/>
    <mergeCell ref="AM396:AP396"/>
    <mergeCell ref="A395:B395"/>
    <mergeCell ref="C395:G395"/>
    <mergeCell ref="H395:K395"/>
    <mergeCell ref="L395:P395"/>
    <mergeCell ref="Q395:AF395"/>
    <mergeCell ref="AG395:AJ395"/>
    <mergeCell ref="AK393:AL393"/>
    <mergeCell ref="AM393:AP393"/>
    <mergeCell ref="A394:B394"/>
    <mergeCell ref="C394:G394"/>
    <mergeCell ref="H394:K394"/>
    <mergeCell ref="L394:P394"/>
    <mergeCell ref="Q394:AF394"/>
    <mergeCell ref="AG394:AJ394"/>
    <mergeCell ref="AK394:AL394"/>
    <mergeCell ref="AM394:AP394"/>
    <mergeCell ref="A393:B393"/>
    <mergeCell ref="C393:G393"/>
    <mergeCell ref="H393:K393"/>
    <mergeCell ref="L393:P393"/>
    <mergeCell ref="Q393:AF393"/>
    <mergeCell ref="AG393:AJ393"/>
    <mergeCell ref="AK399:AL399"/>
    <mergeCell ref="AM399:AP399"/>
    <mergeCell ref="A400:B400"/>
    <mergeCell ref="C400:G400"/>
    <mergeCell ref="H400:K400"/>
    <mergeCell ref="L400:P400"/>
    <mergeCell ref="Q400:AF400"/>
    <mergeCell ref="AG400:AJ400"/>
    <mergeCell ref="AK400:AL400"/>
    <mergeCell ref="AM400:AP400"/>
    <mergeCell ref="A399:B399"/>
    <mergeCell ref="C399:G399"/>
    <mergeCell ref="H399:K399"/>
    <mergeCell ref="L399:P399"/>
    <mergeCell ref="Q399:AF399"/>
    <mergeCell ref="AG399:AJ399"/>
    <mergeCell ref="AK397:AL397"/>
    <mergeCell ref="AM397:AP397"/>
    <mergeCell ref="A398:B398"/>
    <mergeCell ref="C398:G398"/>
    <mergeCell ref="H398:K398"/>
    <mergeCell ref="L398:P398"/>
    <mergeCell ref="Q398:AF398"/>
    <mergeCell ref="AG398:AJ398"/>
    <mergeCell ref="AK398:AL398"/>
    <mergeCell ref="AM398:AP398"/>
    <mergeCell ref="A397:B397"/>
    <mergeCell ref="C397:G397"/>
    <mergeCell ref="H397:K397"/>
    <mergeCell ref="L397:P397"/>
    <mergeCell ref="Q397:AF397"/>
    <mergeCell ref="AG397:AJ397"/>
    <mergeCell ref="AK403:AL403"/>
    <mergeCell ref="AM403:AP403"/>
    <mergeCell ref="A404:B404"/>
    <mergeCell ref="C404:G404"/>
    <mergeCell ref="H404:K404"/>
    <mergeCell ref="L404:P404"/>
    <mergeCell ref="Q404:AF404"/>
    <mergeCell ref="AG404:AJ404"/>
    <mergeCell ref="AK404:AL404"/>
    <mergeCell ref="AM404:AP404"/>
    <mergeCell ref="A403:B403"/>
    <mergeCell ref="C403:G403"/>
    <mergeCell ref="H403:K403"/>
    <mergeCell ref="L403:P403"/>
    <mergeCell ref="Q403:AF403"/>
    <mergeCell ref="AG403:AJ403"/>
    <mergeCell ref="AK401:AL401"/>
    <mergeCell ref="AM401:AP401"/>
    <mergeCell ref="A402:B402"/>
    <mergeCell ref="C402:G402"/>
    <mergeCell ref="H402:K402"/>
    <mergeCell ref="L402:P402"/>
    <mergeCell ref="Q402:AF402"/>
    <mergeCell ref="AG402:AJ402"/>
    <mergeCell ref="AK402:AL402"/>
    <mergeCell ref="AM402:AP402"/>
    <mergeCell ref="A401:B401"/>
    <mergeCell ref="C401:G401"/>
    <mergeCell ref="H401:K401"/>
    <mergeCell ref="L401:P401"/>
    <mergeCell ref="Q401:AF401"/>
    <mergeCell ref="AG401:AJ401"/>
    <mergeCell ref="AK407:AL407"/>
    <mergeCell ref="AM407:AP407"/>
    <mergeCell ref="A408:B408"/>
    <mergeCell ref="C408:G408"/>
    <mergeCell ref="H408:K408"/>
    <mergeCell ref="L408:P408"/>
    <mergeCell ref="Q408:AF408"/>
    <mergeCell ref="AG408:AJ408"/>
    <mergeCell ref="AK408:AL408"/>
    <mergeCell ref="AM408:AP408"/>
    <mergeCell ref="A407:B407"/>
    <mergeCell ref="C407:G407"/>
    <mergeCell ref="H407:K407"/>
    <mergeCell ref="L407:P407"/>
    <mergeCell ref="Q407:AF407"/>
    <mergeCell ref="AG407:AJ407"/>
    <mergeCell ref="AK405:AL405"/>
    <mergeCell ref="AM405:AP405"/>
    <mergeCell ref="A406:B406"/>
    <mergeCell ref="C406:G406"/>
    <mergeCell ref="H406:K406"/>
    <mergeCell ref="L406:P406"/>
    <mergeCell ref="Q406:AF406"/>
    <mergeCell ref="AG406:AJ406"/>
    <mergeCell ref="AK406:AL406"/>
    <mergeCell ref="AM406:AP406"/>
    <mergeCell ref="A405:B405"/>
    <mergeCell ref="C405:G405"/>
    <mergeCell ref="H405:K405"/>
    <mergeCell ref="L405:P405"/>
    <mergeCell ref="Q405:AF405"/>
    <mergeCell ref="AG405:AJ405"/>
    <mergeCell ref="AK411:AL411"/>
    <mergeCell ref="AM411:AP411"/>
    <mergeCell ref="A412:B412"/>
    <mergeCell ref="C412:G412"/>
    <mergeCell ref="H412:K412"/>
    <mergeCell ref="L412:P412"/>
    <mergeCell ref="Q412:AF412"/>
    <mergeCell ref="AG412:AJ412"/>
    <mergeCell ref="AK412:AL412"/>
    <mergeCell ref="AM412:AP412"/>
    <mergeCell ref="A411:B411"/>
    <mergeCell ref="C411:G411"/>
    <mergeCell ref="H411:K411"/>
    <mergeCell ref="L411:P411"/>
    <mergeCell ref="Q411:AF411"/>
    <mergeCell ref="AG411:AJ411"/>
    <mergeCell ref="AK409:AL409"/>
    <mergeCell ref="AM409:AP409"/>
    <mergeCell ref="A410:B410"/>
    <mergeCell ref="C410:G410"/>
    <mergeCell ref="H410:K410"/>
    <mergeCell ref="L410:P410"/>
    <mergeCell ref="Q410:AF410"/>
    <mergeCell ref="AG410:AJ410"/>
    <mergeCell ref="AK410:AL410"/>
    <mergeCell ref="AM410:AP410"/>
    <mergeCell ref="A409:B409"/>
    <mergeCell ref="C409:G409"/>
    <mergeCell ref="H409:K409"/>
    <mergeCell ref="L409:P409"/>
    <mergeCell ref="Q409:AF409"/>
    <mergeCell ref="AG409:AJ409"/>
    <mergeCell ref="AK415:AL415"/>
    <mergeCell ref="AM415:AP415"/>
    <mergeCell ref="A416:B416"/>
    <mergeCell ref="C416:G416"/>
    <mergeCell ref="H416:K416"/>
    <mergeCell ref="L416:P416"/>
    <mergeCell ref="Q416:AF416"/>
    <mergeCell ref="AG416:AJ416"/>
    <mergeCell ref="AK416:AL416"/>
    <mergeCell ref="AM416:AP416"/>
    <mergeCell ref="A415:B415"/>
    <mergeCell ref="C415:G415"/>
    <mergeCell ref="H415:K415"/>
    <mergeCell ref="L415:P415"/>
    <mergeCell ref="Q415:AF415"/>
    <mergeCell ref="AG415:AJ415"/>
    <mergeCell ref="AK413:AL413"/>
    <mergeCell ref="AM413:AP413"/>
    <mergeCell ref="A414:B414"/>
    <mergeCell ref="C414:G414"/>
    <mergeCell ref="H414:K414"/>
    <mergeCell ref="L414:P414"/>
    <mergeCell ref="Q414:AF414"/>
    <mergeCell ref="AG414:AJ414"/>
    <mergeCell ref="AK414:AL414"/>
    <mergeCell ref="AM414:AP414"/>
    <mergeCell ref="A413:B413"/>
    <mergeCell ref="C413:G413"/>
    <mergeCell ref="H413:K413"/>
    <mergeCell ref="L413:P413"/>
    <mergeCell ref="Q413:AF413"/>
    <mergeCell ref="AG413:AJ413"/>
    <mergeCell ref="AK419:AL419"/>
    <mergeCell ref="AM419:AP419"/>
    <mergeCell ref="A420:B420"/>
    <mergeCell ref="C420:G420"/>
    <mergeCell ref="H420:K420"/>
    <mergeCell ref="L420:P420"/>
    <mergeCell ref="Q420:AF420"/>
    <mergeCell ref="AG420:AJ420"/>
    <mergeCell ref="AK420:AL420"/>
    <mergeCell ref="AM420:AP420"/>
    <mergeCell ref="A419:B419"/>
    <mergeCell ref="C419:G419"/>
    <mergeCell ref="H419:K419"/>
    <mergeCell ref="L419:P419"/>
    <mergeCell ref="Q419:AF419"/>
    <mergeCell ref="AG419:AJ419"/>
    <mergeCell ref="AK417:AL417"/>
    <mergeCell ref="AM417:AP417"/>
    <mergeCell ref="A418:B418"/>
    <mergeCell ref="C418:G418"/>
    <mergeCell ref="H418:K418"/>
    <mergeCell ref="L418:P418"/>
    <mergeCell ref="Q418:AF418"/>
    <mergeCell ref="AG418:AJ418"/>
    <mergeCell ref="AK418:AL418"/>
    <mergeCell ref="AM418:AP418"/>
    <mergeCell ref="A417:B417"/>
    <mergeCell ref="C417:G417"/>
    <mergeCell ref="H417:K417"/>
    <mergeCell ref="L417:P417"/>
    <mergeCell ref="Q417:AF417"/>
    <mergeCell ref="AG417:AJ417"/>
    <mergeCell ref="AK423:AL423"/>
    <mergeCell ref="AM423:AP423"/>
    <mergeCell ref="A424:B424"/>
    <mergeCell ref="C424:G424"/>
    <mergeCell ref="H424:K424"/>
    <mergeCell ref="L424:P424"/>
    <mergeCell ref="Q424:AF424"/>
    <mergeCell ref="AG424:AJ424"/>
    <mergeCell ref="AK424:AL424"/>
    <mergeCell ref="AM424:AP424"/>
    <mergeCell ref="A423:B423"/>
    <mergeCell ref="C423:G423"/>
    <mergeCell ref="H423:K423"/>
    <mergeCell ref="L423:P423"/>
    <mergeCell ref="Q423:AF423"/>
    <mergeCell ref="AG423:AJ423"/>
    <mergeCell ref="AK421:AL421"/>
    <mergeCell ref="AM421:AP421"/>
    <mergeCell ref="A422:B422"/>
    <mergeCell ref="C422:G422"/>
    <mergeCell ref="H422:K422"/>
    <mergeCell ref="L422:P422"/>
    <mergeCell ref="Q422:AF422"/>
    <mergeCell ref="AG422:AJ422"/>
    <mergeCell ref="AK422:AL422"/>
    <mergeCell ref="AM422:AP422"/>
    <mergeCell ref="A421:B421"/>
    <mergeCell ref="C421:G421"/>
    <mergeCell ref="H421:K421"/>
    <mergeCell ref="L421:P421"/>
    <mergeCell ref="Q421:AF421"/>
    <mergeCell ref="AG421:AJ421"/>
    <mergeCell ref="AK427:AL427"/>
    <mergeCell ref="AM427:AP427"/>
    <mergeCell ref="A428:B428"/>
    <mergeCell ref="C428:G428"/>
    <mergeCell ref="H428:K428"/>
    <mergeCell ref="L428:P428"/>
    <mergeCell ref="Q428:AF428"/>
    <mergeCell ref="AG428:AJ428"/>
    <mergeCell ref="AK428:AL428"/>
    <mergeCell ref="AM428:AP428"/>
    <mergeCell ref="A427:B427"/>
    <mergeCell ref="C427:G427"/>
    <mergeCell ref="H427:K427"/>
    <mergeCell ref="L427:P427"/>
    <mergeCell ref="Q427:AF427"/>
    <mergeCell ref="AG427:AJ427"/>
    <mergeCell ref="AK425:AL425"/>
    <mergeCell ref="AM425:AP425"/>
    <mergeCell ref="A426:B426"/>
    <mergeCell ref="C426:G426"/>
    <mergeCell ref="H426:K426"/>
    <mergeCell ref="L426:P426"/>
    <mergeCell ref="Q426:AF426"/>
    <mergeCell ref="AG426:AJ426"/>
    <mergeCell ref="AK426:AL426"/>
    <mergeCell ref="AM426:AP426"/>
    <mergeCell ref="A425:B425"/>
    <mergeCell ref="C425:G425"/>
    <mergeCell ref="H425:K425"/>
    <mergeCell ref="L425:P425"/>
    <mergeCell ref="Q425:AF425"/>
    <mergeCell ref="AG425:AJ425"/>
    <mergeCell ref="AK431:AL431"/>
    <mergeCell ref="AM431:AP431"/>
    <mergeCell ref="A432:B432"/>
    <mergeCell ref="C432:G432"/>
    <mergeCell ref="H432:K432"/>
    <mergeCell ref="L432:P432"/>
    <mergeCell ref="Q432:AF432"/>
    <mergeCell ref="AG432:AJ432"/>
    <mergeCell ref="AK432:AL432"/>
    <mergeCell ref="AM432:AP432"/>
    <mergeCell ref="A431:B431"/>
    <mergeCell ref="C431:G431"/>
    <mergeCell ref="H431:K431"/>
    <mergeCell ref="L431:P431"/>
    <mergeCell ref="Q431:AF431"/>
    <mergeCell ref="AG431:AJ431"/>
    <mergeCell ref="AK429:AL429"/>
    <mergeCell ref="AM429:AP429"/>
    <mergeCell ref="A430:B430"/>
    <mergeCell ref="C430:G430"/>
    <mergeCell ref="H430:K430"/>
    <mergeCell ref="L430:P430"/>
    <mergeCell ref="Q430:AF430"/>
    <mergeCell ref="AG430:AJ430"/>
    <mergeCell ref="AK430:AL430"/>
    <mergeCell ref="AM430:AP430"/>
    <mergeCell ref="A429:B429"/>
    <mergeCell ref="C429:G429"/>
    <mergeCell ref="H429:K429"/>
    <mergeCell ref="L429:P429"/>
    <mergeCell ref="Q429:AF429"/>
    <mergeCell ref="AG429:AJ429"/>
    <mergeCell ref="AK435:AL435"/>
    <mergeCell ref="AM435:AP435"/>
    <mergeCell ref="A436:B436"/>
    <mergeCell ref="C436:G436"/>
    <mergeCell ref="H436:K436"/>
    <mergeCell ref="L436:P436"/>
    <mergeCell ref="Q436:AF436"/>
    <mergeCell ref="AG436:AJ436"/>
    <mergeCell ref="AK436:AL436"/>
    <mergeCell ref="AM436:AP436"/>
    <mergeCell ref="A435:B435"/>
    <mergeCell ref="C435:G435"/>
    <mergeCell ref="H435:K435"/>
    <mergeCell ref="L435:P435"/>
    <mergeCell ref="Q435:AF435"/>
    <mergeCell ref="AG435:AJ435"/>
    <mergeCell ref="AK433:AL433"/>
    <mergeCell ref="AM433:AP433"/>
    <mergeCell ref="A434:B434"/>
    <mergeCell ref="C434:G434"/>
    <mergeCell ref="H434:K434"/>
    <mergeCell ref="L434:P434"/>
    <mergeCell ref="Q434:AF434"/>
    <mergeCell ref="AG434:AJ434"/>
    <mergeCell ref="AK434:AL434"/>
    <mergeCell ref="AM434:AP434"/>
    <mergeCell ref="A433:B433"/>
    <mergeCell ref="C433:G433"/>
    <mergeCell ref="H433:K433"/>
    <mergeCell ref="L433:P433"/>
    <mergeCell ref="Q433:AF433"/>
    <mergeCell ref="AG433:AJ433"/>
    <mergeCell ref="AK439:AL439"/>
    <mergeCell ref="AM439:AP439"/>
    <mergeCell ref="A440:B440"/>
    <mergeCell ref="C440:G440"/>
    <mergeCell ref="H440:K440"/>
    <mergeCell ref="L440:P440"/>
    <mergeCell ref="Q440:AF440"/>
    <mergeCell ref="AG440:AJ440"/>
    <mergeCell ref="AK440:AL440"/>
    <mergeCell ref="AM440:AP440"/>
    <mergeCell ref="A439:B439"/>
    <mergeCell ref="C439:G439"/>
    <mergeCell ref="H439:K439"/>
    <mergeCell ref="L439:P439"/>
    <mergeCell ref="Q439:AF439"/>
    <mergeCell ref="AG439:AJ439"/>
    <mergeCell ref="AK437:AL437"/>
    <mergeCell ref="AM437:AP437"/>
    <mergeCell ref="A438:B438"/>
    <mergeCell ref="C438:G438"/>
    <mergeCell ref="H438:K438"/>
    <mergeCell ref="L438:P438"/>
    <mergeCell ref="Q438:AF438"/>
    <mergeCell ref="AG438:AJ438"/>
    <mergeCell ref="AK438:AL438"/>
    <mergeCell ref="AM438:AP438"/>
    <mergeCell ref="A437:B437"/>
    <mergeCell ref="C437:G437"/>
    <mergeCell ref="H437:K437"/>
    <mergeCell ref="L437:P437"/>
    <mergeCell ref="Q437:AF437"/>
    <mergeCell ref="AG437:AJ437"/>
    <mergeCell ref="AK443:AL443"/>
    <mergeCell ref="AM443:AP443"/>
    <mergeCell ref="A444:B444"/>
    <mergeCell ref="C444:G444"/>
    <mergeCell ref="H444:K444"/>
    <mergeCell ref="L444:P444"/>
    <mergeCell ref="Q444:AF444"/>
    <mergeCell ref="AG444:AJ444"/>
    <mergeCell ref="AK444:AL444"/>
    <mergeCell ref="AM444:AP444"/>
    <mergeCell ref="A443:B443"/>
    <mergeCell ref="C443:G443"/>
    <mergeCell ref="H443:K443"/>
    <mergeCell ref="L443:P443"/>
    <mergeCell ref="Q443:AF443"/>
    <mergeCell ref="AG443:AJ443"/>
    <mergeCell ref="AK441:AL441"/>
    <mergeCell ref="AM441:AP441"/>
    <mergeCell ref="A442:B442"/>
    <mergeCell ref="C442:G442"/>
    <mergeCell ref="H442:K442"/>
    <mergeCell ref="L442:P442"/>
    <mergeCell ref="Q442:AF442"/>
    <mergeCell ref="AG442:AJ442"/>
    <mergeCell ref="AK442:AL442"/>
    <mergeCell ref="AM442:AP442"/>
    <mergeCell ref="A441:B441"/>
    <mergeCell ref="C441:G441"/>
    <mergeCell ref="H441:K441"/>
    <mergeCell ref="L441:P441"/>
    <mergeCell ref="Q441:AF441"/>
    <mergeCell ref="AG441:AJ441"/>
    <mergeCell ref="AK447:AL447"/>
    <mergeCell ref="AM447:AP447"/>
    <mergeCell ref="A448:B448"/>
    <mergeCell ref="C448:G448"/>
    <mergeCell ref="H448:K448"/>
    <mergeCell ref="L448:P448"/>
    <mergeCell ref="Q448:AF448"/>
    <mergeCell ref="AG448:AJ448"/>
    <mergeCell ref="AK448:AL448"/>
    <mergeCell ref="AM448:AP448"/>
    <mergeCell ref="A447:B447"/>
    <mergeCell ref="C447:G447"/>
    <mergeCell ref="H447:K447"/>
    <mergeCell ref="L447:P447"/>
    <mergeCell ref="Q447:AF447"/>
    <mergeCell ref="AG447:AJ447"/>
    <mergeCell ref="AK445:AL445"/>
    <mergeCell ref="AM445:AP445"/>
    <mergeCell ref="A446:B446"/>
    <mergeCell ref="C446:G446"/>
    <mergeCell ref="H446:K446"/>
    <mergeCell ref="L446:P446"/>
    <mergeCell ref="Q446:AF446"/>
    <mergeCell ref="AG446:AJ446"/>
    <mergeCell ref="AK446:AL446"/>
    <mergeCell ref="AM446:AP446"/>
    <mergeCell ref="A445:B445"/>
    <mergeCell ref="C445:G445"/>
    <mergeCell ref="H445:K445"/>
    <mergeCell ref="L445:P445"/>
    <mergeCell ref="Q445:AF445"/>
    <mergeCell ref="AG445:AJ445"/>
    <mergeCell ref="AK451:AL451"/>
    <mergeCell ref="AM451:AP451"/>
    <mergeCell ref="A452:B452"/>
    <mergeCell ref="C452:G452"/>
    <mergeCell ref="H452:K452"/>
    <mergeCell ref="L452:P452"/>
    <mergeCell ref="Q452:AF452"/>
    <mergeCell ref="AG452:AJ452"/>
    <mergeCell ref="AK452:AL452"/>
    <mergeCell ref="AM452:AP452"/>
    <mergeCell ref="A451:B451"/>
    <mergeCell ref="C451:G451"/>
    <mergeCell ref="H451:K451"/>
    <mergeCell ref="L451:P451"/>
    <mergeCell ref="Q451:AF451"/>
    <mergeCell ref="AG451:AJ451"/>
    <mergeCell ref="AK449:AL449"/>
    <mergeCell ref="AM449:AP449"/>
    <mergeCell ref="A450:B450"/>
    <mergeCell ref="C450:G450"/>
    <mergeCell ref="H450:K450"/>
    <mergeCell ref="L450:P450"/>
    <mergeCell ref="Q450:AF450"/>
    <mergeCell ref="AG450:AJ450"/>
    <mergeCell ref="AK450:AL450"/>
    <mergeCell ref="AM450:AP450"/>
    <mergeCell ref="A449:B449"/>
    <mergeCell ref="C449:G449"/>
    <mergeCell ref="H449:K449"/>
    <mergeCell ref="L449:P449"/>
    <mergeCell ref="Q449:AF449"/>
    <mergeCell ref="AG449:AJ449"/>
    <mergeCell ref="AK455:AL455"/>
    <mergeCell ref="AM455:AP455"/>
    <mergeCell ref="A456:B456"/>
    <mergeCell ref="C456:G456"/>
    <mergeCell ref="H456:K456"/>
    <mergeCell ref="L456:P456"/>
    <mergeCell ref="Q456:AF456"/>
    <mergeCell ref="AG456:AJ456"/>
    <mergeCell ref="AK456:AL456"/>
    <mergeCell ref="AM456:AP456"/>
    <mergeCell ref="A455:B455"/>
    <mergeCell ref="C455:G455"/>
    <mergeCell ref="H455:K455"/>
    <mergeCell ref="L455:P455"/>
    <mergeCell ref="Q455:AF455"/>
    <mergeCell ref="AG455:AJ455"/>
    <mergeCell ref="AK453:AL453"/>
    <mergeCell ref="AM453:AP453"/>
    <mergeCell ref="A454:B454"/>
    <mergeCell ref="C454:G454"/>
    <mergeCell ref="H454:K454"/>
    <mergeCell ref="L454:P454"/>
    <mergeCell ref="Q454:AF454"/>
    <mergeCell ref="AG454:AJ454"/>
    <mergeCell ref="AK454:AL454"/>
    <mergeCell ref="AM454:AP454"/>
    <mergeCell ref="A453:B453"/>
    <mergeCell ref="C453:G453"/>
    <mergeCell ref="H453:K453"/>
    <mergeCell ref="L453:P453"/>
    <mergeCell ref="Q453:AF453"/>
    <mergeCell ref="AG453:AJ453"/>
    <mergeCell ref="AK459:AL459"/>
    <mergeCell ref="AM459:AP459"/>
    <mergeCell ref="A460:B460"/>
    <mergeCell ref="C460:G460"/>
    <mergeCell ref="H460:K460"/>
    <mergeCell ref="L460:P460"/>
    <mergeCell ref="Q460:AF460"/>
    <mergeCell ref="AG460:AJ460"/>
    <mergeCell ref="AK460:AL460"/>
    <mergeCell ref="AM460:AP460"/>
    <mergeCell ref="A459:B459"/>
    <mergeCell ref="C459:G459"/>
    <mergeCell ref="H459:K459"/>
    <mergeCell ref="L459:P459"/>
    <mergeCell ref="Q459:AF459"/>
    <mergeCell ref="AG459:AJ459"/>
    <mergeCell ref="AK457:AL457"/>
    <mergeCell ref="AM457:AP457"/>
    <mergeCell ref="A458:B458"/>
    <mergeCell ref="C458:G458"/>
    <mergeCell ref="H458:K458"/>
    <mergeCell ref="L458:P458"/>
    <mergeCell ref="Q458:AF458"/>
    <mergeCell ref="AG458:AJ458"/>
    <mergeCell ref="AK458:AL458"/>
    <mergeCell ref="AM458:AP458"/>
    <mergeCell ref="A457:B457"/>
    <mergeCell ref="C457:G457"/>
    <mergeCell ref="H457:K457"/>
    <mergeCell ref="L457:P457"/>
    <mergeCell ref="Q457:AF457"/>
    <mergeCell ref="AG457:AJ457"/>
    <mergeCell ref="AK463:AL463"/>
    <mergeCell ref="AM463:AP463"/>
    <mergeCell ref="A464:B464"/>
    <mergeCell ref="C464:G464"/>
    <mergeCell ref="H464:K464"/>
    <mergeCell ref="L464:P464"/>
    <mergeCell ref="Q464:AF464"/>
    <mergeCell ref="AG464:AJ464"/>
    <mergeCell ref="AK464:AL464"/>
    <mergeCell ref="AM464:AP464"/>
    <mergeCell ref="A463:B463"/>
    <mergeCell ref="C463:G463"/>
    <mergeCell ref="H463:K463"/>
    <mergeCell ref="L463:P463"/>
    <mergeCell ref="Q463:AF463"/>
    <mergeCell ref="AG463:AJ463"/>
    <mergeCell ref="AK461:AL461"/>
    <mergeCell ref="AM461:AP461"/>
    <mergeCell ref="A462:B462"/>
    <mergeCell ref="C462:G462"/>
    <mergeCell ref="H462:K462"/>
    <mergeCell ref="L462:P462"/>
    <mergeCell ref="Q462:AF462"/>
    <mergeCell ref="AG462:AJ462"/>
    <mergeCell ref="AK462:AL462"/>
    <mergeCell ref="AM462:AP462"/>
    <mergeCell ref="A461:B461"/>
    <mergeCell ref="C461:G461"/>
    <mergeCell ref="H461:K461"/>
    <mergeCell ref="L461:P461"/>
    <mergeCell ref="Q461:AF461"/>
    <mergeCell ref="AG461:AJ461"/>
    <mergeCell ref="AK467:AL467"/>
    <mergeCell ref="AM467:AP467"/>
    <mergeCell ref="A468:B468"/>
    <mergeCell ref="C468:G468"/>
    <mergeCell ref="H468:K468"/>
    <mergeCell ref="L468:P468"/>
    <mergeCell ref="Q468:AF468"/>
    <mergeCell ref="AG468:AJ468"/>
    <mergeCell ref="AK468:AL468"/>
    <mergeCell ref="AM468:AP468"/>
    <mergeCell ref="A467:B467"/>
    <mergeCell ref="C467:G467"/>
    <mergeCell ref="H467:K467"/>
    <mergeCell ref="L467:P467"/>
    <mergeCell ref="Q467:AF467"/>
    <mergeCell ref="AG467:AJ467"/>
    <mergeCell ref="AK465:AL465"/>
    <mergeCell ref="AM465:AP465"/>
    <mergeCell ref="A466:B466"/>
    <mergeCell ref="C466:G466"/>
    <mergeCell ref="H466:K466"/>
    <mergeCell ref="L466:P466"/>
    <mergeCell ref="Q466:AF466"/>
    <mergeCell ref="AG466:AJ466"/>
    <mergeCell ref="AK466:AL466"/>
    <mergeCell ref="AM466:AP466"/>
    <mergeCell ref="A465:B465"/>
    <mergeCell ref="C465:G465"/>
    <mergeCell ref="H465:K465"/>
    <mergeCell ref="L465:P465"/>
    <mergeCell ref="Q465:AF465"/>
    <mergeCell ref="AG465:AJ465"/>
    <mergeCell ref="AK471:AL471"/>
    <mergeCell ref="AM471:AP471"/>
    <mergeCell ref="A472:B472"/>
    <mergeCell ref="C472:G472"/>
    <mergeCell ref="H472:K472"/>
    <mergeCell ref="L472:P472"/>
    <mergeCell ref="Q472:AF472"/>
    <mergeCell ref="AG472:AJ472"/>
    <mergeCell ref="AK472:AL472"/>
    <mergeCell ref="AM472:AP472"/>
    <mergeCell ref="A471:B471"/>
    <mergeCell ref="C471:G471"/>
    <mergeCell ref="H471:K471"/>
    <mergeCell ref="L471:P471"/>
    <mergeCell ref="Q471:AF471"/>
    <mergeCell ref="AG471:AJ471"/>
    <mergeCell ref="AK469:AL469"/>
    <mergeCell ref="AM469:AP469"/>
    <mergeCell ref="A470:B470"/>
    <mergeCell ref="C470:G470"/>
    <mergeCell ref="H470:K470"/>
    <mergeCell ref="L470:P470"/>
    <mergeCell ref="Q470:AF470"/>
    <mergeCell ref="AG470:AJ470"/>
    <mergeCell ref="AK470:AL470"/>
    <mergeCell ref="AM470:AP470"/>
    <mergeCell ref="A469:B469"/>
    <mergeCell ref="C469:G469"/>
    <mergeCell ref="H469:K469"/>
    <mergeCell ref="L469:P469"/>
    <mergeCell ref="Q469:AF469"/>
    <mergeCell ref="AG469:AJ469"/>
    <mergeCell ref="AK475:AL475"/>
    <mergeCell ref="AM475:AP475"/>
    <mergeCell ref="A476:B476"/>
    <mergeCell ref="C476:G476"/>
    <mergeCell ref="H476:K476"/>
    <mergeCell ref="L476:P476"/>
    <mergeCell ref="Q476:AF476"/>
    <mergeCell ref="AG476:AJ476"/>
    <mergeCell ref="AK476:AL476"/>
    <mergeCell ref="AM476:AP476"/>
    <mergeCell ref="A475:B475"/>
    <mergeCell ref="C475:G475"/>
    <mergeCell ref="H475:K475"/>
    <mergeCell ref="L475:P475"/>
    <mergeCell ref="Q475:AF475"/>
    <mergeCell ref="AG475:AJ475"/>
    <mergeCell ref="AK473:AL473"/>
    <mergeCell ref="AM473:AP473"/>
    <mergeCell ref="A474:B474"/>
    <mergeCell ref="C474:G474"/>
    <mergeCell ref="H474:K474"/>
    <mergeCell ref="L474:P474"/>
    <mergeCell ref="Q474:AF474"/>
    <mergeCell ref="AG474:AJ474"/>
    <mergeCell ref="AK474:AL474"/>
    <mergeCell ref="AM474:AP474"/>
    <mergeCell ref="A473:B473"/>
    <mergeCell ref="C473:G473"/>
    <mergeCell ref="H473:K473"/>
    <mergeCell ref="L473:P473"/>
    <mergeCell ref="Q473:AF473"/>
    <mergeCell ref="AG473:AJ473"/>
    <mergeCell ref="AK479:AL479"/>
    <mergeCell ref="AM479:AP479"/>
    <mergeCell ref="A480:B480"/>
    <mergeCell ref="C480:G480"/>
    <mergeCell ref="H480:K480"/>
    <mergeCell ref="L480:P480"/>
    <mergeCell ref="Q480:AF480"/>
    <mergeCell ref="AG480:AJ480"/>
    <mergeCell ref="AK480:AL480"/>
    <mergeCell ref="AM480:AP480"/>
    <mergeCell ref="A479:B479"/>
    <mergeCell ref="C479:G479"/>
    <mergeCell ref="H479:K479"/>
    <mergeCell ref="L479:P479"/>
    <mergeCell ref="Q479:AF479"/>
    <mergeCell ref="AG479:AJ479"/>
    <mergeCell ref="AK477:AL477"/>
    <mergeCell ref="AM477:AP477"/>
    <mergeCell ref="A478:B478"/>
    <mergeCell ref="C478:G478"/>
    <mergeCell ref="H478:K478"/>
    <mergeCell ref="L478:P478"/>
    <mergeCell ref="Q478:AF478"/>
    <mergeCell ref="AG478:AJ478"/>
    <mergeCell ref="AK478:AL478"/>
    <mergeCell ref="AM478:AP478"/>
    <mergeCell ref="A477:B477"/>
    <mergeCell ref="C477:G477"/>
    <mergeCell ref="H477:K477"/>
    <mergeCell ref="L477:P477"/>
    <mergeCell ref="Q477:AF477"/>
    <mergeCell ref="AG477:AJ477"/>
    <mergeCell ref="AK483:AL483"/>
    <mergeCell ref="AM483:AP483"/>
    <mergeCell ref="A484:B484"/>
    <mergeCell ref="C484:G484"/>
    <mergeCell ref="H484:K484"/>
    <mergeCell ref="L484:P484"/>
    <mergeCell ref="Q484:AF484"/>
    <mergeCell ref="AG484:AJ484"/>
    <mergeCell ref="AK484:AL484"/>
    <mergeCell ref="AM484:AP484"/>
    <mergeCell ref="A483:B483"/>
    <mergeCell ref="C483:G483"/>
    <mergeCell ref="H483:K483"/>
    <mergeCell ref="L483:P483"/>
    <mergeCell ref="Q483:AF483"/>
    <mergeCell ref="AG483:AJ483"/>
    <mergeCell ref="AK481:AL481"/>
    <mergeCell ref="AM481:AP481"/>
    <mergeCell ref="A482:B482"/>
    <mergeCell ref="C482:G482"/>
    <mergeCell ref="H482:K482"/>
    <mergeCell ref="L482:P482"/>
    <mergeCell ref="Q482:AF482"/>
    <mergeCell ref="AG482:AJ482"/>
    <mergeCell ref="AK482:AL482"/>
    <mergeCell ref="AM482:AP482"/>
    <mergeCell ref="A481:B481"/>
    <mergeCell ref="C481:G481"/>
    <mergeCell ref="H481:K481"/>
    <mergeCell ref="L481:P481"/>
    <mergeCell ref="Q481:AF481"/>
    <mergeCell ref="AG481:AJ481"/>
    <mergeCell ref="AK487:AL487"/>
    <mergeCell ref="AM487:AP487"/>
    <mergeCell ref="A488:B488"/>
    <mergeCell ref="C488:G488"/>
    <mergeCell ref="H488:K488"/>
    <mergeCell ref="L488:P488"/>
    <mergeCell ref="Q488:AF488"/>
    <mergeCell ref="AG488:AJ488"/>
    <mergeCell ref="AK488:AL488"/>
    <mergeCell ref="AM488:AP488"/>
    <mergeCell ref="A487:B487"/>
    <mergeCell ref="C487:G487"/>
    <mergeCell ref="H487:K487"/>
    <mergeCell ref="L487:P487"/>
    <mergeCell ref="Q487:AF487"/>
    <mergeCell ref="AG487:AJ487"/>
    <mergeCell ref="AK485:AL485"/>
    <mergeCell ref="AM485:AP485"/>
    <mergeCell ref="A486:B486"/>
    <mergeCell ref="C486:G486"/>
    <mergeCell ref="H486:K486"/>
    <mergeCell ref="L486:P486"/>
    <mergeCell ref="Q486:AF486"/>
    <mergeCell ref="AG486:AJ486"/>
    <mergeCell ref="AK486:AL486"/>
    <mergeCell ref="AM486:AP486"/>
    <mergeCell ref="A485:B485"/>
    <mergeCell ref="C485:G485"/>
    <mergeCell ref="H485:K485"/>
    <mergeCell ref="L485:P485"/>
    <mergeCell ref="Q485:AF485"/>
    <mergeCell ref="AG485:AJ485"/>
    <mergeCell ref="AK491:AL491"/>
    <mergeCell ref="AM491:AP491"/>
    <mergeCell ref="A492:B492"/>
    <mergeCell ref="C492:G492"/>
    <mergeCell ref="H492:K492"/>
    <mergeCell ref="L492:P492"/>
    <mergeCell ref="Q492:AF492"/>
    <mergeCell ref="AG492:AJ492"/>
    <mergeCell ref="AK492:AL492"/>
    <mergeCell ref="AM492:AP492"/>
    <mergeCell ref="A491:B491"/>
    <mergeCell ref="C491:G491"/>
    <mergeCell ref="H491:K491"/>
    <mergeCell ref="L491:P491"/>
    <mergeCell ref="Q491:AF491"/>
    <mergeCell ref="AG491:AJ491"/>
    <mergeCell ref="AK489:AL489"/>
    <mergeCell ref="AM489:AP489"/>
    <mergeCell ref="A490:B490"/>
    <mergeCell ref="C490:G490"/>
    <mergeCell ref="H490:K490"/>
    <mergeCell ref="L490:P490"/>
    <mergeCell ref="Q490:AF490"/>
    <mergeCell ref="AG490:AJ490"/>
    <mergeCell ref="AK490:AL490"/>
    <mergeCell ref="AM490:AP490"/>
    <mergeCell ref="A489:B489"/>
    <mergeCell ref="C489:G489"/>
    <mergeCell ref="H489:K489"/>
    <mergeCell ref="L489:P489"/>
    <mergeCell ref="Q489:AF489"/>
    <mergeCell ref="AG489:AJ489"/>
    <mergeCell ref="AK495:AL495"/>
    <mergeCell ref="AM495:AP495"/>
    <mergeCell ref="A496:B496"/>
    <mergeCell ref="C496:G496"/>
    <mergeCell ref="H496:K496"/>
    <mergeCell ref="L496:P496"/>
    <mergeCell ref="Q496:AF496"/>
    <mergeCell ref="AG496:AJ496"/>
    <mergeCell ref="AK496:AL496"/>
    <mergeCell ref="AM496:AP496"/>
    <mergeCell ref="A495:B495"/>
    <mergeCell ref="C495:G495"/>
    <mergeCell ref="H495:K495"/>
    <mergeCell ref="L495:P495"/>
    <mergeCell ref="Q495:AF495"/>
    <mergeCell ref="AG495:AJ495"/>
    <mergeCell ref="AK493:AL493"/>
    <mergeCell ref="AM493:AP493"/>
    <mergeCell ref="A494:B494"/>
    <mergeCell ref="C494:G494"/>
    <mergeCell ref="H494:K494"/>
    <mergeCell ref="L494:P494"/>
    <mergeCell ref="Q494:AF494"/>
    <mergeCell ref="AG494:AJ494"/>
    <mergeCell ref="AK494:AL494"/>
    <mergeCell ref="AM494:AP494"/>
    <mergeCell ref="A493:B493"/>
    <mergeCell ref="C493:G493"/>
    <mergeCell ref="H493:K493"/>
    <mergeCell ref="L493:P493"/>
    <mergeCell ref="Q493:AF493"/>
    <mergeCell ref="AG493:AJ493"/>
    <mergeCell ref="AK499:AL499"/>
    <mergeCell ref="AM499:AP499"/>
    <mergeCell ref="A500:B500"/>
    <mergeCell ref="C500:G500"/>
    <mergeCell ref="H500:K500"/>
    <mergeCell ref="L500:P500"/>
    <mergeCell ref="Q500:AF500"/>
    <mergeCell ref="AG500:AJ500"/>
    <mergeCell ref="AK500:AL500"/>
    <mergeCell ref="AM500:AP500"/>
    <mergeCell ref="A499:B499"/>
    <mergeCell ref="C499:G499"/>
    <mergeCell ref="H499:K499"/>
    <mergeCell ref="L499:P499"/>
    <mergeCell ref="Q499:AF499"/>
    <mergeCell ref="AG499:AJ499"/>
    <mergeCell ref="AK497:AL497"/>
    <mergeCell ref="AM497:AP497"/>
    <mergeCell ref="A498:B498"/>
    <mergeCell ref="C498:G498"/>
    <mergeCell ref="H498:K498"/>
    <mergeCell ref="L498:P498"/>
    <mergeCell ref="Q498:AF498"/>
    <mergeCell ref="AG498:AJ498"/>
    <mergeCell ref="AK498:AL498"/>
    <mergeCell ref="AM498:AP498"/>
    <mergeCell ref="A497:B497"/>
    <mergeCell ref="C497:G497"/>
    <mergeCell ref="H497:K497"/>
    <mergeCell ref="L497:P497"/>
    <mergeCell ref="Q497:AF497"/>
    <mergeCell ref="AG497:AJ497"/>
  </mergeCells>
  <phoneticPr fontId="2" type="noConversion"/>
  <conditionalFormatting sqref="AK4:AL500">
    <cfRule type="cellIs" dxfId="4" priority="1" stopIfTrue="1" operator="equal">
      <formula>$AW$1</formula>
    </cfRule>
  </conditionalFormatting>
  <dataValidations disablePrompts="1"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1"/>
  <dimension ref="A1:BA501"/>
  <sheetViews>
    <sheetView rightToLeft="1" topLeftCell="A16" workbookViewId="0">
      <selection activeCell="A29" sqref="A29:B29"/>
    </sheetView>
  </sheetViews>
  <sheetFormatPr defaultColWidth="0" defaultRowHeight="15.75" zeroHeight="1"/>
  <cols>
    <col min="1" max="1" width="8" style="1" customWidth="1"/>
    <col min="2" max="5" width="3.140625" style="1" customWidth="1"/>
    <col min="6" max="6" width="7.28515625" style="1" customWidth="1"/>
    <col min="7" max="29" width="3.140625" style="1" customWidth="1"/>
    <col min="30" max="30" width="0.42578125" style="1" customWidth="1"/>
    <col min="31" max="32" width="3.140625" style="1" hidden="1" customWidth="1"/>
    <col min="33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5" t="s">
        <v>0</v>
      </c>
      <c r="B1" s="85"/>
      <c r="C1" s="85"/>
      <c r="D1" s="85"/>
      <c r="E1" s="85"/>
      <c r="F1" s="86"/>
      <c r="G1" s="87">
        <v>9</v>
      </c>
      <c r="H1" s="85"/>
      <c r="I1" s="86"/>
      <c r="J1" s="88">
        <f>Q1-1</f>
        <v>41169</v>
      </c>
      <c r="K1" s="89"/>
      <c r="L1" s="89"/>
      <c r="M1" s="89"/>
      <c r="N1" s="89"/>
      <c r="O1" s="89"/>
      <c r="P1" s="90"/>
      <c r="Q1" s="91">
        <v>41170</v>
      </c>
      <c r="R1" s="92"/>
      <c r="S1" s="92"/>
      <c r="T1" s="92"/>
      <c r="U1" s="92"/>
      <c r="V1" s="92"/>
      <c r="W1" s="92"/>
      <c r="X1" s="93"/>
      <c r="Y1" s="83" t="s">
        <v>9</v>
      </c>
      <c r="Z1" s="84"/>
      <c r="AA1" s="84"/>
      <c r="AB1" s="84"/>
      <c r="AC1" s="84"/>
      <c r="AD1" s="84"/>
      <c r="AE1" s="84"/>
      <c r="AF1" s="84"/>
      <c r="AG1" s="82">
        <f>SUBTOTAL(109,AG4:AJ500)</f>
        <v>17364365</v>
      </c>
      <c r="AH1" s="82"/>
      <c r="AI1" s="82"/>
      <c r="AJ1" s="82"/>
      <c r="AK1" s="82"/>
      <c r="AL1" s="82"/>
      <c r="AM1" s="82"/>
      <c r="AN1" s="82"/>
      <c r="AO1" s="82"/>
      <c r="AP1" s="82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5"/>
      <c r="B2" s="85"/>
      <c r="C2" s="85"/>
      <c r="D2" s="85"/>
      <c r="E2" s="85"/>
      <c r="F2" s="86"/>
      <c r="G2" s="87"/>
      <c r="H2" s="85"/>
      <c r="I2" s="86"/>
      <c r="J2" s="88"/>
      <c r="K2" s="89"/>
      <c r="L2" s="89"/>
      <c r="M2" s="89"/>
      <c r="N2" s="89"/>
      <c r="O2" s="89"/>
      <c r="P2" s="90"/>
      <c r="Q2" s="91"/>
      <c r="R2" s="92"/>
      <c r="S2" s="92"/>
      <c r="T2" s="92"/>
      <c r="U2" s="92"/>
      <c r="V2" s="92"/>
      <c r="W2" s="92"/>
      <c r="X2" s="93"/>
      <c r="Y2" s="83"/>
      <c r="Z2" s="84"/>
      <c r="AA2" s="84"/>
      <c r="AB2" s="84"/>
      <c r="AC2" s="84"/>
      <c r="AD2" s="84"/>
      <c r="AE2" s="84"/>
      <c r="AF2" s="84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53">
      <c r="A3" s="74" t="s">
        <v>1</v>
      </c>
      <c r="B3" s="74"/>
      <c r="C3" s="74" t="s">
        <v>7</v>
      </c>
      <c r="D3" s="74"/>
      <c r="E3" s="74"/>
      <c r="F3" s="74"/>
      <c r="G3" s="74"/>
      <c r="H3" s="74" t="s">
        <v>2</v>
      </c>
      <c r="I3" s="74"/>
      <c r="J3" s="74"/>
      <c r="K3" s="74"/>
      <c r="L3" s="74" t="s">
        <v>3</v>
      </c>
      <c r="M3" s="74"/>
      <c r="N3" s="74"/>
      <c r="O3" s="74"/>
      <c r="P3" s="74"/>
      <c r="Q3" s="74" t="s">
        <v>4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 t="s">
        <v>8</v>
      </c>
      <c r="AH3" s="74"/>
      <c r="AI3" s="74"/>
      <c r="AJ3" s="74"/>
      <c r="AK3" s="74" t="s">
        <v>5</v>
      </c>
      <c r="AL3" s="74"/>
      <c r="AM3" s="74" t="s">
        <v>6</v>
      </c>
      <c r="AN3" s="74"/>
      <c r="AO3" s="74"/>
      <c r="AP3" s="74"/>
    </row>
    <row r="4" spans="1:53">
      <c r="A4" s="79">
        <v>61126</v>
      </c>
      <c r="B4" s="79"/>
      <c r="C4" s="80" t="str">
        <f>IF(ISNA(VLOOKUP(A4,الموظفين!$A$1:$B$500,2,FALSE))=TRUE,"",VLOOKUP(A4,الموظفين!$A$1:$B$500,2,FALSE))</f>
        <v>عبدالرحمن عيد المطيري</v>
      </c>
      <c r="D4" s="80"/>
      <c r="E4" s="80"/>
      <c r="F4" s="80"/>
      <c r="G4" s="80"/>
      <c r="H4" s="79">
        <v>6207751</v>
      </c>
      <c r="I4" s="79"/>
      <c r="J4" s="79"/>
      <c r="K4" s="79"/>
      <c r="L4" s="79" t="s">
        <v>123</v>
      </c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8">
        <v>220000</v>
      </c>
      <c r="AH4" s="78"/>
      <c r="AI4" s="78"/>
      <c r="AJ4" s="78"/>
      <c r="AK4" s="76" t="s">
        <v>17</v>
      </c>
      <c r="AL4" s="77"/>
      <c r="AM4" s="75">
        <v>41160</v>
      </c>
      <c r="AN4" s="75"/>
      <c r="AO4" s="75"/>
      <c r="AP4" s="75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>عبدالرحمن عيد المطيري</v>
      </c>
      <c r="AZ4" s="20" t="str">
        <f t="shared" ref="AZ4:AZ67" si="7">AK4</f>
        <v>نفذ</v>
      </c>
      <c r="BA4" s="22" t="str">
        <f t="shared" ref="BA4:BA67" si="8">AY4&amp;AZ4</f>
        <v>عبدالرحمن عيد المطيرينفذ</v>
      </c>
    </row>
    <row r="5" spans="1:53">
      <c r="A5" s="79">
        <v>63046</v>
      </c>
      <c r="B5" s="79"/>
      <c r="C5" s="80" t="str">
        <f>IF(ISNA(VLOOKUP(A5,الموظفين!$A$1:$B$500,2,FALSE))=TRUE,"",VLOOKUP(A5,الموظفين!$A$1:$B$500,2,FALSE))</f>
        <v>حمود يحيى الشريف</v>
      </c>
      <c r="D5" s="80"/>
      <c r="E5" s="80"/>
      <c r="F5" s="80"/>
      <c r="G5" s="80"/>
      <c r="H5" s="79">
        <v>6164952</v>
      </c>
      <c r="I5" s="79"/>
      <c r="J5" s="79"/>
      <c r="K5" s="79"/>
      <c r="L5" s="79" t="s">
        <v>124</v>
      </c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8">
        <v>410000</v>
      </c>
      <c r="AH5" s="78"/>
      <c r="AI5" s="78"/>
      <c r="AJ5" s="78"/>
      <c r="AK5" s="76" t="s">
        <v>17</v>
      </c>
      <c r="AL5" s="77"/>
      <c r="AM5" s="75">
        <v>41161</v>
      </c>
      <c r="AN5" s="75"/>
      <c r="AO5" s="75"/>
      <c r="AP5" s="75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>حمود يحيى الشريف</v>
      </c>
      <c r="AZ5" s="20" t="str">
        <f t="shared" si="7"/>
        <v>نفذ</v>
      </c>
      <c r="BA5" s="22" t="str">
        <f t="shared" si="8"/>
        <v>حمود يحيى الشريفنفذ</v>
      </c>
    </row>
    <row r="6" spans="1:53">
      <c r="A6" s="79">
        <v>62848</v>
      </c>
      <c r="B6" s="79"/>
      <c r="C6" s="80" t="str">
        <f>IF(ISNA(VLOOKUP(A6,الموظفين!$A$1:$B$500,2,FALSE))=TRUE,"",VLOOKUP(A6,الموظفين!$A$1:$B$500,2,FALSE))</f>
        <v>عبدالله محمد عواجي</v>
      </c>
      <c r="D6" s="80"/>
      <c r="E6" s="80"/>
      <c r="F6" s="80"/>
      <c r="G6" s="80"/>
      <c r="H6" s="79">
        <v>6187670</v>
      </c>
      <c r="I6" s="79"/>
      <c r="J6" s="79"/>
      <c r="K6" s="79"/>
      <c r="L6" s="79" t="s">
        <v>125</v>
      </c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8">
        <v>1282500</v>
      </c>
      <c r="AH6" s="78"/>
      <c r="AI6" s="78"/>
      <c r="AJ6" s="78"/>
      <c r="AK6" s="76" t="s">
        <v>17</v>
      </c>
      <c r="AL6" s="77"/>
      <c r="AM6" s="75">
        <v>41157</v>
      </c>
      <c r="AN6" s="75"/>
      <c r="AO6" s="75"/>
      <c r="AP6" s="75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>عبدالله محمد عواجي</v>
      </c>
      <c r="AZ6" s="20" t="str">
        <f t="shared" si="7"/>
        <v>نفذ</v>
      </c>
      <c r="BA6" s="22" t="str">
        <f t="shared" si="8"/>
        <v>عبدالله محمد عواجينفذ</v>
      </c>
    </row>
    <row r="7" spans="1:53">
      <c r="A7" s="79">
        <v>59821</v>
      </c>
      <c r="B7" s="79"/>
      <c r="C7" s="80" t="str">
        <f>IF(ISNA(VLOOKUP(A7,الموظفين!$A$1:$B$500,2,FALSE))=TRUE,"",VLOOKUP(A7,الموظفين!$A$1:$B$500,2,FALSE))</f>
        <v>محمد صالح عبدالقادر</v>
      </c>
      <c r="D7" s="80"/>
      <c r="E7" s="80"/>
      <c r="F7" s="80"/>
      <c r="G7" s="80"/>
      <c r="H7" s="79">
        <v>6233645</v>
      </c>
      <c r="I7" s="79"/>
      <c r="J7" s="79"/>
      <c r="K7" s="79"/>
      <c r="L7" s="79" t="s">
        <v>126</v>
      </c>
      <c r="M7" s="79"/>
      <c r="N7" s="79"/>
      <c r="O7" s="79"/>
      <c r="P7" s="79"/>
      <c r="Q7" s="79" t="s">
        <v>253</v>
      </c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8">
        <v>450000</v>
      </c>
      <c r="AH7" s="78"/>
      <c r="AI7" s="78"/>
      <c r="AJ7" s="78"/>
      <c r="AK7" s="76" t="s">
        <v>15</v>
      </c>
      <c r="AL7" s="77"/>
      <c r="AM7" s="75"/>
      <c r="AN7" s="75"/>
      <c r="AO7" s="75"/>
      <c r="AP7" s="75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>محمد صالح عبدالقادر</v>
      </c>
      <c r="AZ7" s="20" t="str">
        <f t="shared" si="7"/>
        <v>ق2</v>
      </c>
      <c r="BA7" s="22" t="str">
        <f t="shared" si="8"/>
        <v>محمد صالح عبدالقادرق2</v>
      </c>
    </row>
    <row r="8" spans="1:53">
      <c r="A8" s="79">
        <v>59821</v>
      </c>
      <c r="B8" s="79"/>
      <c r="C8" s="80" t="str">
        <f>IF(ISNA(VLOOKUP(A8,الموظفين!$A$1:$B$500,2,FALSE))=TRUE,"",VLOOKUP(A8,الموظفين!$A$1:$B$500,2,FALSE))</f>
        <v>محمد صالح عبدالقادر</v>
      </c>
      <c r="D8" s="80"/>
      <c r="E8" s="80"/>
      <c r="F8" s="80"/>
      <c r="G8" s="80"/>
      <c r="H8" s="79">
        <v>6181096</v>
      </c>
      <c r="I8" s="79"/>
      <c r="J8" s="79"/>
      <c r="K8" s="79"/>
      <c r="L8" s="79" t="s">
        <v>127</v>
      </c>
      <c r="M8" s="79"/>
      <c r="N8" s="79"/>
      <c r="O8" s="79"/>
      <c r="P8" s="79"/>
      <c r="Q8" s="79" t="s">
        <v>249</v>
      </c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8">
        <v>750000</v>
      </c>
      <c r="AH8" s="78"/>
      <c r="AI8" s="78"/>
      <c r="AJ8" s="78"/>
      <c r="AK8" s="76" t="s">
        <v>16</v>
      </c>
      <c r="AL8" s="77"/>
      <c r="AM8" s="75"/>
      <c r="AN8" s="75"/>
      <c r="AO8" s="75"/>
      <c r="AP8" s="75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>محمد صالح عبدالقادر</v>
      </c>
      <c r="AZ8" s="20" t="str">
        <f t="shared" si="7"/>
        <v>استيفاء</v>
      </c>
      <c r="BA8" s="22" t="str">
        <f t="shared" si="8"/>
        <v>محمد صالح عبدالقادراستيفاء</v>
      </c>
    </row>
    <row r="9" spans="1:53">
      <c r="A9" s="79">
        <v>59821</v>
      </c>
      <c r="B9" s="79"/>
      <c r="C9" s="80" t="str">
        <f>IF(ISNA(VLOOKUP(A9,الموظفين!$A$1:$B$500,2,FALSE))=TRUE,"",VLOOKUP(A9,الموظفين!$A$1:$B$500,2,FALSE))</f>
        <v>محمد صالح عبدالقادر</v>
      </c>
      <c r="D9" s="80"/>
      <c r="E9" s="80"/>
      <c r="F9" s="80"/>
      <c r="G9" s="80"/>
      <c r="H9" s="79">
        <v>6187542</v>
      </c>
      <c r="I9" s="79"/>
      <c r="J9" s="79"/>
      <c r="K9" s="79"/>
      <c r="L9" s="79" t="s">
        <v>128</v>
      </c>
      <c r="M9" s="79"/>
      <c r="N9" s="79"/>
      <c r="O9" s="79"/>
      <c r="P9" s="79"/>
      <c r="Q9" s="79" t="s">
        <v>250</v>
      </c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8"/>
      <c r="AH9" s="78"/>
      <c r="AI9" s="78"/>
      <c r="AJ9" s="78"/>
      <c r="AK9" s="76" t="s">
        <v>13</v>
      </c>
      <c r="AL9" s="77"/>
      <c r="AM9" s="75"/>
      <c r="AN9" s="75"/>
      <c r="AO9" s="75"/>
      <c r="AP9" s="75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>محمد صالح عبدالقادر</v>
      </c>
      <c r="AZ9" s="20" t="str">
        <f t="shared" si="7"/>
        <v>ق</v>
      </c>
      <c r="BA9" s="22" t="str">
        <f t="shared" si="8"/>
        <v>محمد صالح عبدالقادرق</v>
      </c>
    </row>
    <row r="10" spans="1:53">
      <c r="A10" s="79">
        <v>61127</v>
      </c>
      <c r="B10" s="79"/>
      <c r="C10" s="80" t="str">
        <f>IF(ISNA(VLOOKUP(A10,الموظفين!$A$1:$B$500,2,FALSE))=TRUE,"",VLOOKUP(A10,الموظفين!$A$1:$B$500,2,FALSE))</f>
        <v>خالد حسين طالبي</v>
      </c>
      <c r="D10" s="80"/>
      <c r="E10" s="80"/>
      <c r="F10" s="80"/>
      <c r="G10" s="80"/>
      <c r="H10" s="79">
        <v>6145610</v>
      </c>
      <c r="I10" s="79"/>
      <c r="J10" s="79"/>
      <c r="K10" s="79"/>
      <c r="L10" s="79" t="s">
        <v>129</v>
      </c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8">
        <v>174000</v>
      </c>
      <c r="AH10" s="78"/>
      <c r="AI10" s="78"/>
      <c r="AJ10" s="78"/>
      <c r="AK10" s="76" t="s">
        <v>17</v>
      </c>
      <c r="AL10" s="77"/>
      <c r="AM10" s="75">
        <v>41154</v>
      </c>
      <c r="AN10" s="75"/>
      <c r="AO10" s="75"/>
      <c r="AP10" s="75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>خالد حسين طالبي</v>
      </c>
      <c r="AZ10" s="20" t="str">
        <f t="shared" si="7"/>
        <v>نفذ</v>
      </c>
      <c r="BA10" s="22" t="str">
        <f t="shared" si="8"/>
        <v>خالد حسين طالبينفذ</v>
      </c>
    </row>
    <row r="11" spans="1:53">
      <c r="A11" s="79">
        <v>61127</v>
      </c>
      <c r="B11" s="79"/>
      <c r="C11" s="80" t="str">
        <f>IF(ISNA(VLOOKUP(A11,الموظفين!$A$1:$B$500,2,FALSE))=TRUE,"",VLOOKUP(A11,الموظفين!$A$1:$B$500,2,FALSE))</f>
        <v>خالد حسين طالبي</v>
      </c>
      <c r="D11" s="80"/>
      <c r="E11" s="80"/>
      <c r="F11" s="80"/>
      <c r="G11" s="80"/>
      <c r="H11" s="79">
        <v>6231903</v>
      </c>
      <c r="I11" s="79"/>
      <c r="J11" s="79"/>
      <c r="K11" s="79"/>
      <c r="L11" s="79" t="s">
        <v>130</v>
      </c>
      <c r="M11" s="79"/>
      <c r="N11" s="79"/>
      <c r="O11" s="79"/>
      <c r="P11" s="79"/>
      <c r="Q11" s="79" t="s">
        <v>255</v>
      </c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>
        <v>750000</v>
      </c>
      <c r="AH11" s="78"/>
      <c r="AI11" s="78"/>
      <c r="AJ11" s="78"/>
      <c r="AK11" s="76" t="s">
        <v>13</v>
      </c>
      <c r="AL11" s="77"/>
      <c r="AM11" s="75"/>
      <c r="AN11" s="75"/>
      <c r="AO11" s="75"/>
      <c r="AP11" s="75"/>
      <c r="AR11" s="19">
        <f t="shared" si="0"/>
        <v>750000</v>
      </c>
      <c r="AS11" s="19">
        <f t="shared" si="1"/>
        <v>750000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>خالد حسين طالبي</v>
      </c>
      <c r="AZ11" s="20" t="str">
        <f t="shared" si="7"/>
        <v>ق</v>
      </c>
      <c r="BA11" s="22" t="str">
        <f t="shared" si="8"/>
        <v>خالد حسين طالبيق</v>
      </c>
    </row>
    <row r="12" spans="1:53">
      <c r="A12" s="79">
        <v>61127</v>
      </c>
      <c r="B12" s="79"/>
      <c r="C12" s="80" t="str">
        <f>IF(ISNA(VLOOKUP(A12,الموظفين!$A$1:$B$500,2,FALSE))=TRUE,"",VLOOKUP(A12,الموظفين!$A$1:$B$500,2,FALSE))</f>
        <v>خالد حسين طالبي</v>
      </c>
      <c r="D12" s="80"/>
      <c r="E12" s="80"/>
      <c r="F12" s="80"/>
      <c r="G12" s="80"/>
      <c r="H12" s="79">
        <v>6223279</v>
      </c>
      <c r="I12" s="79"/>
      <c r="J12" s="79"/>
      <c r="K12" s="79"/>
      <c r="L12" s="79" t="s">
        <v>131</v>
      </c>
      <c r="M12" s="79"/>
      <c r="N12" s="79"/>
      <c r="O12" s="79"/>
      <c r="P12" s="79"/>
      <c r="Q12" s="79" t="s">
        <v>252</v>
      </c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8">
        <v>1200000</v>
      </c>
      <c r="AH12" s="78"/>
      <c r="AI12" s="78"/>
      <c r="AJ12" s="78"/>
      <c r="AK12" s="76" t="s">
        <v>14</v>
      </c>
      <c r="AL12" s="77"/>
      <c r="AM12" s="75"/>
      <c r="AN12" s="75"/>
      <c r="AO12" s="75"/>
      <c r="AP12" s="75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>خالد حسين طالبي</v>
      </c>
      <c r="AZ12" s="20" t="str">
        <f t="shared" si="7"/>
        <v>ق1</v>
      </c>
      <c r="BA12" s="22" t="str">
        <f t="shared" si="8"/>
        <v>خالد حسين طالبيق1</v>
      </c>
    </row>
    <row r="13" spans="1:53">
      <c r="A13" s="79">
        <v>61127</v>
      </c>
      <c r="B13" s="79"/>
      <c r="C13" s="80" t="str">
        <f>IF(ISNA(VLOOKUP(A13,الموظفين!$A$1:$B$500,2,FALSE))=TRUE,"",VLOOKUP(A13,الموظفين!$A$1:$B$500,2,FALSE))</f>
        <v>خالد حسين طالبي</v>
      </c>
      <c r="D13" s="80"/>
      <c r="E13" s="80"/>
      <c r="F13" s="80"/>
      <c r="G13" s="80"/>
      <c r="H13" s="79">
        <v>6219161</v>
      </c>
      <c r="I13" s="79"/>
      <c r="J13" s="79"/>
      <c r="K13" s="79"/>
      <c r="L13" s="79" t="s">
        <v>132</v>
      </c>
      <c r="M13" s="79"/>
      <c r="N13" s="79"/>
      <c r="O13" s="79"/>
      <c r="P13" s="79"/>
      <c r="Q13" s="79" t="s">
        <v>251</v>
      </c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8"/>
      <c r="AH13" s="78"/>
      <c r="AI13" s="78"/>
      <c r="AJ13" s="78"/>
      <c r="AK13" s="76" t="s">
        <v>16</v>
      </c>
      <c r="AL13" s="77"/>
      <c r="AM13" s="75"/>
      <c r="AN13" s="75"/>
      <c r="AO13" s="75"/>
      <c r="AP13" s="75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>خالد حسين طالبي</v>
      </c>
      <c r="AZ13" s="20" t="str">
        <f t="shared" si="7"/>
        <v>استيفاء</v>
      </c>
      <c r="BA13" s="22" t="str">
        <f t="shared" si="8"/>
        <v>خالد حسين طالبياستيفاء</v>
      </c>
    </row>
    <row r="14" spans="1:53">
      <c r="A14" s="79">
        <v>61127</v>
      </c>
      <c r="B14" s="79"/>
      <c r="C14" s="80" t="str">
        <f>IF(ISNA(VLOOKUP(A14,الموظفين!$A$1:$B$500,2,FALSE))=TRUE,"",VLOOKUP(A14,الموظفين!$A$1:$B$500,2,FALSE))</f>
        <v>خالد حسين طالبي</v>
      </c>
      <c r="D14" s="80"/>
      <c r="E14" s="80"/>
      <c r="F14" s="80"/>
      <c r="G14" s="80"/>
      <c r="H14" s="79">
        <v>6152832</v>
      </c>
      <c r="I14" s="79"/>
      <c r="J14" s="79"/>
      <c r="K14" s="79"/>
      <c r="L14" s="79" t="s">
        <v>133</v>
      </c>
      <c r="M14" s="79"/>
      <c r="N14" s="79"/>
      <c r="O14" s="79"/>
      <c r="P14" s="79"/>
      <c r="Q14" s="79" t="s">
        <v>212</v>
      </c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/>
      <c r="AH14" s="78"/>
      <c r="AI14" s="78"/>
      <c r="AJ14" s="78"/>
      <c r="AK14" s="76" t="s">
        <v>16</v>
      </c>
      <c r="AL14" s="77"/>
      <c r="AM14" s="75"/>
      <c r="AN14" s="75"/>
      <c r="AO14" s="75"/>
      <c r="AP14" s="75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>خالد حسين طالبي</v>
      </c>
      <c r="AZ14" s="20" t="str">
        <f t="shared" si="7"/>
        <v>استيفاء</v>
      </c>
      <c r="BA14" s="22" t="str">
        <f t="shared" si="8"/>
        <v>خالد حسين طالبياستيفاء</v>
      </c>
    </row>
    <row r="15" spans="1:53">
      <c r="A15" s="79">
        <v>61127</v>
      </c>
      <c r="B15" s="79"/>
      <c r="C15" s="80" t="str">
        <f>IF(ISNA(VLOOKUP(A15,الموظفين!$A$1:$B$500,2,FALSE))=TRUE,"",VLOOKUP(A15,الموظفين!$A$1:$B$500,2,FALSE))</f>
        <v>خالد حسين طالبي</v>
      </c>
      <c r="D15" s="80"/>
      <c r="E15" s="80"/>
      <c r="F15" s="80"/>
      <c r="G15" s="80"/>
      <c r="H15" s="79">
        <v>6084557</v>
      </c>
      <c r="I15" s="79"/>
      <c r="J15" s="79"/>
      <c r="K15" s="79"/>
      <c r="L15" s="79" t="s">
        <v>134</v>
      </c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>
        <v>1378300</v>
      </c>
      <c r="AH15" s="78"/>
      <c r="AI15" s="78"/>
      <c r="AJ15" s="78"/>
      <c r="AK15" s="76" t="s">
        <v>17</v>
      </c>
      <c r="AL15" s="77"/>
      <c r="AM15" s="75">
        <v>41154</v>
      </c>
      <c r="AN15" s="75"/>
      <c r="AO15" s="75"/>
      <c r="AP15" s="75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>خالد حسين طالبي</v>
      </c>
      <c r="AZ15" s="20" t="str">
        <f t="shared" si="7"/>
        <v>نفذ</v>
      </c>
      <c r="BA15" s="22" t="str">
        <f t="shared" si="8"/>
        <v>خالد حسين طالبينفذ</v>
      </c>
    </row>
    <row r="16" spans="1:53">
      <c r="A16" s="79">
        <v>61127</v>
      </c>
      <c r="B16" s="79"/>
      <c r="C16" s="80" t="str">
        <f>IF(ISNA(VLOOKUP(A16,الموظفين!$A$1:$B$500,2,FALSE))=TRUE,"",VLOOKUP(A16,الموظفين!$A$1:$B$500,2,FALSE))</f>
        <v>خالد حسين طالبي</v>
      </c>
      <c r="D16" s="80"/>
      <c r="E16" s="80"/>
      <c r="F16" s="80"/>
      <c r="G16" s="80"/>
      <c r="H16" s="79">
        <v>6119466</v>
      </c>
      <c r="I16" s="79"/>
      <c r="J16" s="79"/>
      <c r="K16" s="79"/>
      <c r="L16" s="79" t="s">
        <v>135</v>
      </c>
      <c r="M16" s="79"/>
      <c r="N16" s="79"/>
      <c r="O16" s="79"/>
      <c r="P16" s="79"/>
      <c r="Q16" s="79" t="s">
        <v>213</v>
      </c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8"/>
      <c r="AH16" s="78"/>
      <c r="AI16" s="78"/>
      <c r="AJ16" s="78"/>
      <c r="AK16" s="76" t="s">
        <v>16</v>
      </c>
      <c r="AL16" s="77"/>
      <c r="AM16" s="75"/>
      <c r="AN16" s="75"/>
      <c r="AO16" s="75"/>
      <c r="AP16" s="75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>خالد حسين طالبي</v>
      </c>
      <c r="AZ16" s="20" t="str">
        <f t="shared" si="7"/>
        <v>استيفاء</v>
      </c>
      <c r="BA16" s="22" t="str">
        <f t="shared" si="8"/>
        <v>خالد حسين طالبياستيفاء</v>
      </c>
    </row>
    <row r="17" spans="1:53">
      <c r="A17" s="79">
        <v>59821</v>
      </c>
      <c r="B17" s="79"/>
      <c r="C17" s="80" t="str">
        <f>IF(ISNA(VLOOKUP(A17,الموظفين!$A$1:$B$500,2,FALSE))=TRUE,"",VLOOKUP(A17,الموظفين!$A$1:$B$500,2,FALSE))</f>
        <v>محمد صالح عبدالقادر</v>
      </c>
      <c r="D17" s="80"/>
      <c r="E17" s="80"/>
      <c r="F17" s="80"/>
      <c r="G17" s="80"/>
      <c r="H17" s="79">
        <v>6254753</v>
      </c>
      <c r="I17" s="79"/>
      <c r="J17" s="79"/>
      <c r="K17" s="79"/>
      <c r="L17" s="79" t="s">
        <v>247</v>
      </c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8">
        <v>500000</v>
      </c>
      <c r="AH17" s="78"/>
      <c r="AI17" s="78"/>
      <c r="AJ17" s="78"/>
      <c r="AK17" s="76" t="s">
        <v>17</v>
      </c>
      <c r="AL17" s="77"/>
      <c r="AM17" s="75">
        <v>41170</v>
      </c>
      <c r="AN17" s="75"/>
      <c r="AO17" s="75"/>
      <c r="AP17" s="75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>محمد صالح عبدالقادر</v>
      </c>
      <c r="AZ17" s="20" t="str">
        <f t="shared" si="7"/>
        <v>نفذ</v>
      </c>
      <c r="BA17" s="22" t="str">
        <f t="shared" si="8"/>
        <v>محمد صالح عبدالقادرنفذ</v>
      </c>
    </row>
    <row r="18" spans="1:53">
      <c r="A18" s="79">
        <v>59821</v>
      </c>
      <c r="B18" s="79"/>
      <c r="C18" s="80" t="str">
        <f>IF(ISNA(VLOOKUP(A18,الموظفين!$A$1:$B$500,2,FALSE))=TRUE,"",VLOOKUP(A18,الموظفين!$A$1:$B$500,2,FALSE))</f>
        <v>محمد صالح عبدالقادر</v>
      </c>
      <c r="D18" s="80"/>
      <c r="E18" s="80"/>
      <c r="F18" s="80"/>
      <c r="G18" s="80"/>
      <c r="H18" s="79">
        <v>6263971</v>
      </c>
      <c r="I18" s="79"/>
      <c r="J18" s="79"/>
      <c r="K18" s="79"/>
      <c r="L18" s="79" t="s">
        <v>248</v>
      </c>
      <c r="M18" s="79"/>
      <c r="N18" s="79"/>
      <c r="O18" s="79"/>
      <c r="P18" s="79"/>
      <c r="Q18" s="79" t="s">
        <v>252</v>
      </c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8">
        <v>1500000</v>
      </c>
      <c r="AH18" s="78"/>
      <c r="AI18" s="78"/>
      <c r="AJ18" s="78"/>
      <c r="AK18" s="76" t="s">
        <v>13</v>
      </c>
      <c r="AL18" s="77"/>
      <c r="AM18" s="75"/>
      <c r="AN18" s="75"/>
      <c r="AO18" s="75"/>
      <c r="AP18" s="75"/>
      <c r="AR18" s="19">
        <f t="shared" si="0"/>
        <v>1500000</v>
      </c>
      <c r="AS18" s="19">
        <f t="shared" si="1"/>
        <v>1500000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>محمد صالح عبدالقادر</v>
      </c>
      <c r="AZ18" s="20" t="str">
        <f t="shared" si="7"/>
        <v>ق</v>
      </c>
      <c r="BA18" s="22" t="str">
        <f t="shared" si="8"/>
        <v>محمد صالح عبدالقادرق</v>
      </c>
    </row>
    <row r="19" spans="1:53">
      <c r="A19" s="79">
        <v>61127</v>
      </c>
      <c r="B19" s="79"/>
      <c r="C19" s="80" t="str">
        <f>IF(ISNA(VLOOKUP(A19,الموظفين!$A$1:$B$500,2,FALSE))=TRUE,"",VLOOKUP(A19,الموظفين!$A$1:$B$500,2,FALSE))</f>
        <v>خالد حسين طالبي</v>
      </c>
      <c r="D19" s="80"/>
      <c r="E19" s="80"/>
      <c r="F19" s="80"/>
      <c r="G19" s="80"/>
      <c r="H19" s="79">
        <v>6268504</v>
      </c>
      <c r="I19" s="79"/>
      <c r="J19" s="79"/>
      <c r="K19" s="79"/>
      <c r="L19" s="79" t="s">
        <v>254</v>
      </c>
      <c r="M19" s="79"/>
      <c r="N19" s="79"/>
      <c r="O19" s="79"/>
      <c r="P19" s="79"/>
      <c r="Q19" s="79" t="s">
        <v>252</v>
      </c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8">
        <v>1800000</v>
      </c>
      <c r="AH19" s="78"/>
      <c r="AI19" s="78"/>
      <c r="AJ19" s="78"/>
      <c r="AK19" s="76" t="s">
        <v>14</v>
      </c>
      <c r="AL19" s="77"/>
      <c r="AM19" s="75"/>
      <c r="AN19" s="75"/>
      <c r="AO19" s="75"/>
      <c r="AP19" s="75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>خالد حسين طالبي</v>
      </c>
      <c r="AZ19" s="20" t="str">
        <f t="shared" si="7"/>
        <v>ق1</v>
      </c>
      <c r="BA19" s="22" t="str">
        <f t="shared" si="8"/>
        <v>خالد حسين طالبيق1</v>
      </c>
    </row>
    <row r="20" spans="1:53">
      <c r="A20" s="79">
        <v>62177</v>
      </c>
      <c r="B20" s="79"/>
      <c r="C20" s="80" t="str">
        <f>IF(ISNA(VLOOKUP(A20,الموظفين!$A$1:$B$500,2,FALSE))=TRUE,"",VLOOKUP(A20,الموظفين!$A$1:$B$500,2,FALSE))</f>
        <v>حسين حسن القحطاني</v>
      </c>
      <c r="D20" s="80"/>
      <c r="E20" s="80"/>
      <c r="F20" s="80"/>
      <c r="G20" s="80"/>
      <c r="H20" s="79">
        <v>6261045</v>
      </c>
      <c r="I20" s="79"/>
      <c r="J20" s="79"/>
      <c r="K20" s="79"/>
      <c r="L20" s="79" t="s">
        <v>256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8"/>
      <c r="AH20" s="78"/>
      <c r="AI20" s="78"/>
      <c r="AJ20" s="78"/>
      <c r="AK20" s="76" t="s">
        <v>16</v>
      </c>
      <c r="AL20" s="77"/>
      <c r="AM20" s="75"/>
      <c r="AN20" s="75"/>
      <c r="AO20" s="75"/>
      <c r="AP20" s="75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>حسين حسن القحطاني</v>
      </c>
      <c r="AZ20" s="20" t="str">
        <f t="shared" si="7"/>
        <v>استيفاء</v>
      </c>
      <c r="BA20" s="22" t="str">
        <f t="shared" si="8"/>
        <v>حسين حسن القحطانياستيفاء</v>
      </c>
    </row>
    <row r="21" spans="1:53">
      <c r="A21" s="79">
        <v>60658</v>
      </c>
      <c r="B21" s="79"/>
      <c r="C21" s="80" t="str">
        <f>IF(ISNA(VLOOKUP(A21,الموظفين!$A$1:$B$500,2,FALSE))=TRUE,"",VLOOKUP(A21,الموظفين!$A$1:$B$500,2,FALSE))</f>
        <v>محمد خالد القاضي</v>
      </c>
      <c r="D21" s="80"/>
      <c r="E21" s="80"/>
      <c r="F21" s="80"/>
      <c r="G21" s="80"/>
      <c r="H21" s="79">
        <v>6029997</v>
      </c>
      <c r="I21" s="79"/>
      <c r="J21" s="79"/>
      <c r="K21" s="79"/>
      <c r="L21" s="79" t="s">
        <v>257</v>
      </c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8">
        <v>1150000</v>
      </c>
      <c r="AH21" s="78"/>
      <c r="AI21" s="78"/>
      <c r="AJ21" s="78"/>
      <c r="AK21" s="76" t="s">
        <v>13</v>
      </c>
      <c r="AL21" s="77"/>
      <c r="AM21" s="75"/>
      <c r="AN21" s="75"/>
      <c r="AO21" s="75"/>
      <c r="AP21" s="75"/>
      <c r="AR21" s="19">
        <f t="shared" si="0"/>
        <v>1150000</v>
      </c>
      <c r="AS21" s="19">
        <f t="shared" si="1"/>
        <v>1150000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>محمد خالد القاضي</v>
      </c>
      <c r="AZ21" s="20" t="str">
        <f t="shared" si="7"/>
        <v>ق</v>
      </c>
      <c r="BA21" s="22" t="str">
        <f t="shared" si="8"/>
        <v>محمد خالد القاضيق</v>
      </c>
    </row>
    <row r="22" spans="1:53">
      <c r="A22" s="79">
        <v>61127</v>
      </c>
      <c r="B22" s="79"/>
      <c r="C22" s="80" t="str">
        <f>IF(ISNA(VLOOKUP(A22,الموظفين!$A$1:$B$500,2,FALSE))=TRUE,"",VLOOKUP(A22,الموظفين!$A$1:$B$500,2,FALSE))</f>
        <v>خالد حسين طالبي</v>
      </c>
      <c r="D22" s="80"/>
      <c r="E22" s="80"/>
      <c r="F22" s="80"/>
      <c r="G22" s="80"/>
      <c r="H22" s="79">
        <v>6274041</v>
      </c>
      <c r="I22" s="79"/>
      <c r="J22" s="79"/>
      <c r="K22" s="79"/>
      <c r="L22" s="79" t="s">
        <v>258</v>
      </c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8">
        <v>549565</v>
      </c>
      <c r="AH22" s="78"/>
      <c r="AI22" s="78"/>
      <c r="AJ22" s="78"/>
      <c r="AK22" s="76" t="s">
        <v>17</v>
      </c>
      <c r="AL22" s="77"/>
      <c r="AM22" s="75">
        <v>41171</v>
      </c>
      <c r="AN22" s="75"/>
      <c r="AO22" s="75"/>
      <c r="AP22" s="75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>خالد حسين طالبي</v>
      </c>
      <c r="AZ22" s="20" t="str">
        <f t="shared" si="7"/>
        <v>نفذ</v>
      </c>
      <c r="BA22" s="22" t="str">
        <f t="shared" si="8"/>
        <v>خالد حسين طالبينفذ</v>
      </c>
    </row>
    <row r="23" spans="1:53">
      <c r="A23" s="79">
        <v>62177</v>
      </c>
      <c r="B23" s="79"/>
      <c r="C23" s="80" t="str">
        <f>IF(ISNA(VLOOKUP(A23,الموظفين!$A$1:$B$500,2,FALSE))=TRUE,"",VLOOKUP(A23,الموظفين!$A$1:$B$500,2,FALSE))</f>
        <v>حسين حسن القحطاني</v>
      </c>
      <c r="D23" s="80"/>
      <c r="E23" s="80"/>
      <c r="F23" s="80"/>
      <c r="G23" s="80"/>
      <c r="H23" s="79">
        <v>6274406</v>
      </c>
      <c r="I23" s="79"/>
      <c r="J23" s="79"/>
      <c r="K23" s="79"/>
      <c r="L23" s="79" t="s">
        <v>259</v>
      </c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8">
        <v>620000</v>
      </c>
      <c r="AH23" s="78"/>
      <c r="AI23" s="78"/>
      <c r="AJ23" s="78"/>
      <c r="AK23" s="76" t="s">
        <v>13</v>
      </c>
      <c r="AL23" s="77"/>
      <c r="AM23" s="75"/>
      <c r="AN23" s="75"/>
      <c r="AO23" s="75"/>
      <c r="AP23" s="75"/>
      <c r="AR23" s="19">
        <f t="shared" si="0"/>
        <v>620000</v>
      </c>
      <c r="AS23" s="19">
        <f t="shared" si="1"/>
        <v>620000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>حسين حسن القحطاني</v>
      </c>
      <c r="AZ23" s="20" t="str">
        <f t="shared" si="7"/>
        <v>ق</v>
      </c>
      <c r="BA23" s="22" t="str">
        <f t="shared" si="8"/>
        <v>حسين حسن القحطانيق</v>
      </c>
    </row>
    <row r="24" spans="1:53">
      <c r="A24" s="79">
        <v>60614</v>
      </c>
      <c r="B24" s="79"/>
      <c r="C24" s="80" t="str">
        <f>IF(ISNA(VLOOKUP(A24,الموظفين!$A$1:$B$500,2,FALSE))=TRUE,"",VLOOKUP(A24,الموظفين!$A$1:$B$500,2,FALSE))</f>
        <v>عبدالله علي المصعبي</v>
      </c>
      <c r="D24" s="80"/>
      <c r="E24" s="80"/>
      <c r="F24" s="80"/>
      <c r="G24" s="80"/>
      <c r="H24" s="79">
        <v>6279031</v>
      </c>
      <c r="I24" s="79"/>
      <c r="J24" s="79"/>
      <c r="K24" s="79"/>
      <c r="L24" s="79" t="s">
        <v>260</v>
      </c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8">
        <v>1750000</v>
      </c>
      <c r="AH24" s="78"/>
      <c r="AI24" s="78"/>
      <c r="AJ24" s="78"/>
      <c r="AK24" s="76" t="s">
        <v>13</v>
      </c>
      <c r="AL24" s="77"/>
      <c r="AM24" s="75"/>
      <c r="AN24" s="75"/>
      <c r="AO24" s="75"/>
      <c r="AP24" s="75"/>
      <c r="AR24" s="19">
        <f t="shared" si="0"/>
        <v>1750000</v>
      </c>
      <c r="AS24" s="19">
        <f t="shared" si="1"/>
        <v>1750000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>عبدالله علي المصعبي</v>
      </c>
      <c r="AZ24" s="20" t="str">
        <f t="shared" si="7"/>
        <v>ق</v>
      </c>
      <c r="BA24" s="22" t="str">
        <f t="shared" si="8"/>
        <v>عبدالله علي المصعبيق</v>
      </c>
    </row>
    <row r="25" spans="1:53">
      <c r="A25" s="79">
        <v>61127</v>
      </c>
      <c r="B25" s="79"/>
      <c r="C25" s="80" t="str">
        <f>IF(ISNA(VLOOKUP(A25,الموظفين!$A$1:$B$500,2,FALSE))=TRUE,"",VLOOKUP(A25,الموظفين!$A$1:$B$500,2,FALSE))</f>
        <v>خالد حسين طالبي</v>
      </c>
      <c r="D25" s="80"/>
      <c r="E25" s="80"/>
      <c r="F25" s="80"/>
      <c r="G25" s="80"/>
      <c r="H25" s="79">
        <v>6287735</v>
      </c>
      <c r="I25" s="79"/>
      <c r="J25" s="79"/>
      <c r="K25" s="79"/>
      <c r="L25" s="79" t="s">
        <v>261</v>
      </c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8">
        <v>1170000</v>
      </c>
      <c r="AH25" s="78"/>
      <c r="AI25" s="78"/>
      <c r="AJ25" s="78"/>
      <c r="AK25" s="76" t="s">
        <v>14</v>
      </c>
      <c r="AL25" s="77"/>
      <c r="AM25" s="75"/>
      <c r="AN25" s="75"/>
      <c r="AO25" s="75"/>
      <c r="AP25" s="75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>خالد حسين طالبي</v>
      </c>
      <c r="AZ25" s="20" t="str">
        <f t="shared" si="7"/>
        <v>ق1</v>
      </c>
      <c r="BA25" s="22" t="str">
        <f t="shared" si="8"/>
        <v>خالد حسين طالبيق1</v>
      </c>
    </row>
    <row r="26" spans="1:53">
      <c r="A26" s="79">
        <v>62177</v>
      </c>
      <c r="B26" s="79"/>
      <c r="C26" s="80" t="str">
        <f>IF(ISNA(VLOOKUP(A26,الموظفين!$A$1:$B$500,2,FALSE))=TRUE,"",VLOOKUP(A26,الموظفين!$A$1:$B$500,2,FALSE))</f>
        <v>حسين حسن القحطاني</v>
      </c>
      <c r="D26" s="80"/>
      <c r="E26" s="80"/>
      <c r="F26" s="80"/>
      <c r="G26" s="80"/>
      <c r="H26" s="79">
        <v>6288352</v>
      </c>
      <c r="I26" s="79"/>
      <c r="J26" s="79"/>
      <c r="K26" s="79"/>
      <c r="L26" s="79" t="s">
        <v>262</v>
      </c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8">
        <v>460000</v>
      </c>
      <c r="AH26" s="78"/>
      <c r="AI26" s="78"/>
      <c r="AJ26" s="78"/>
      <c r="AK26" s="76" t="s">
        <v>13</v>
      </c>
      <c r="AL26" s="77"/>
      <c r="AM26" s="75"/>
      <c r="AN26" s="75"/>
      <c r="AO26" s="75"/>
      <c r="AP26" s="75"/>
      <c r="AR26" s="19">
        <f t="shared" si="0"/>
        <v>460000</v>
      </c>
      <c r="AS26" s="19">
        <f t="shared" si="1"/>
        <v>460000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>حسين حسن القحطاني</v>
      </c>
      <c r="AZ26" s="20" t="str">
        <f t="shared" si="7"/>
        <v>ق</v>
      </c>
      <c r="BA26" s="22" t="str">
        <f t="shared" si="8"/>
        <v>حسين حسن القحطانيق</v>
      </c>
    </row>
    <row r="27" spans="1:53">
      <c r="A27" s="79">
        <v>61126</v>
      </c>
      <c r="B27" s="79"/>
      <c r="C27" s="80" t="str">
        <f>IF(ISNA(VLOOKUP(A27,الموظفين!$A$1:$B$500,2,FALSE))=TRUE,"",VLOOKUP(A27,الموظفين!$A$1:$B$500,2,FALSE))</f>
        <v>عبدالرحمن عيد المطيري</v>
      </c>
      <c r="D27" s="80"/>
      <c r="E27" s="80"/>
      <c r="F27" s="80"/>
      <c r="G27" s="80"/>
      <c r="H27" s="79">
        <v>6294466</v>
      </c>
      <c r="I27" s="79"/>
      <c r="J27" s="79"/>
      <c r="K27" s="79"/>
      <c r="L27" s="79" t="s">
        <v>263</v>
      </c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8">
        <v>800000</v>
      </c>
      <c r="AH27" s="78"/>
      <c r="AI27" s="78"/>
      <c r="AJ27" s="78"/>
      <c r="AK27" s="76" t="s">
        <v>14</v>
      </c>
      <c r="AL27" s="77"/>
      <c r="AM27" s="75"/>
      <c r="AN27" s="75"/>
      <c r="AO27" s="75"/>
      <c r="AP27" s="75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>عبدالرحمن عيد المطيري</v>
      </c>
      <c r="AZ27" s="20" t="str">
        <f t="shared" si="7"/>
        <v>ق1</v>
      </c>
      <c r="BA27" s="22" t="str">
        <f t="shared" si="8"/>
        <v>عبدالرحمن عيد المطيريق1</v>
      </c>
    </row>
    <row r="28" spans="1:53">
      <c r="A28" s="79">
        <v>62177</v>
      </c>
      <c r="B28" s="79"/>
      <c r="C28" s="80" t="str">
        <f>IF(ISNA(VLOOKUP(A28,الموظفين!$A$1:$B$500,2,FALSE))=TRUE,"",VLOOKUP(A28,الموظفين!$A$1:$B$500,2,FALSE))</f>
        <v>حسين حسن القحطاني</v>
      </c>
      <c r="D28" s="80"/>
      <c r="E28" s="80"/>
      <c r="F28" s="80"/>
      <c r="G28" s="80"/>
      <c r="H28" s="79">
        <v>6298789</v>
      </c>
      <c r="I28" s="79"/>
      <c r="J28" s="79"/>
      <c r="K28" s="79"/>
      <c r="L28" s="79" t="s">
        <v>265</v>
      </c>
      <c r="M28" s="79"/>
      <c r="N28" s="79"/>
      <c r="O28" s="79"/>
      <c r="P28" s="79"/>
      <c r="Q28" s="79" t="s">
        <v>252</v>
      </c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8">
        <v>450000</v>
      </c>
      <c r="AH28" s="78"/>
      <c r="AI28" s="78"/>
      <c r="AJ28" s="78"/>
      <c r="AK28" s="76" t="s">
        <v>13</v>
      </c>
      <c r="AL28" s="77"/>
      <c r="AM28" s="75"/>
      <c r="AN28" s="75"/>
      <c r="AO28" s="75"/>
      <c r="AP28" s="75"/>
      <c r="AR28" s="19">
        <f t="shared" si="0"/>
        <v>450000</v>
      </c>
      <c r="AS28" s="19">
        <f t="shared" si="1"/>
        <v>450000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>حسين حسن القحطاني</v>
      </c>
      <c r="AZ28" s="20" t="str">
        <f t="shared" si="7"/>
        <v>ق</v>
      </c>
      <c r="BA28" s="22" t="str">
        <f t="shared" si="8"/>
        <v>حسين حسن القحطانيق</v>
      </c>
    </row>
    <row r="29" spans="1:53">
      <c r="A29" s="79"/>
      <c r="B29" s="79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8"/>
      <c r="AH29" s="78"/>
      <c r="AI29" s="78"/>
      <c r="AJ29" s="78"/>
      <c r="AK29" s="76"/>
      <c r="AL29" s="77"/>
      <c r="AM29" s="75"/>
      <c r="AN29" s="75"/>
      <c r="AO29" s="75"/>
      <c r="AP29" s="75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9"/>
      <c r="B30" s="79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8"/>
      <c r="AH30" s="78"/>
      <c r="AI30" s="78"/>
      <c r="AJ30" s="78"/>
      <c r="AK30" s="76"/>
      <c r="AL30" s="77"/>
      <c r="AM30" s="75"/>
      <c r="AN30" s="75"/>
      <c r="AO30" s="75"/>
      <c r="AP30" s="75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9"/>
      <c r="B31" s="79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8"/>
      <c r="AH31" s="78"/>
      <c r="AI31" s="78"/>
      <c r="AJ31" s="78"/>
      <c r="AK31" s="76"/>
      <c r="AL31" s="77"/>
      <c r="AM31" s="75"/>
      <c r="AN31" s="75"/>
      <c r="AO31" s="75"/>
      <c r="AP31" s="75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9"/>
      <c r="B32" s="79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8"/>
      <c r="AH32" s="78"/>
      <c r="AI32" s="78"/>
      <c r="AJ32" s="78"/>
      <c r="AK32" s="76"/>
      <c r="AL32" s="77"/>
      <c r="AM32" s="75"/>
      <c r="AN32" s="75"/>
      <c r="AO32" s="75"/>
      <c r="AP32" s="75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9"/>
      <c r="B33" s="79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8"/>
      <c r="AH33" s="78"/>
      <c r="AI33" s="78"/>
      <c r="AJ33" s="78"/>
      <c r="AK33" s="76"/>
      <c r="AL33" s="77"/>
      <c r="AM33" s="75"/>
      <c r="AN33" s="75"/>
      <c r="AO33" s="75"/>
      <c r="AP33" s="75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9"/>
      <c r="B34" s="79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8"/>
      <c r="AH34" s="78"/>
      <c r="AI34" s="78"/>
      <c r="AJ34" s="78"/>
      <c r="AK34" s="76"/>
      <c r="AL34" s="77"/>
      <c r="AM34" s="75"/>
      <c r="AN34" s="75"/>
      <c r="AO34" s="75"/>
      <c r="AP34" s="75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9"/>
      <c r="B35" s="79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8"/>
      <c r="AH35" s="78"/>
      <c r="AI35" s="78"/>
      <c r="AJ35" s="78"/>
      <c r="AK35" s="76"/>
      <c r="AL35" s="77"/>
      <c r="AM35" s="75"/>
      <c r="AN35" s="75"/>
      <c r="AO35" s="75"/>
      <c r="AP35" s="75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9"/>
      <c r="B36" s="79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8"/>
      <c r="AH36" s="78"/>
      <c r="AI36" s="78"/>
      <c r="AJ36" s="78"/>
      <c r="AK36" s="76"/>
      <c r="AL36" s="77"/>
      <c r="AM36" s="75"/>
      <c r="AN36" s="75"/>
      <c r="AO36" s="75"/>
      <c r="AP36" s="75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9"/>
      <c r="B37" s="79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8"/>
      <c r="AH37" s="78"/>
      <c r="AI37" s="78"/>
      <c r="AJ37" s="78"/>
      <c r="AK37" s="76"/>
      <c r="AL37" s="77"/>
      <c r="AM37" s="75"/>
      <c r="AN37" s="75"/>
      <c r="AO37" s="75"/>
      <c r="AP37" s="75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9"/>
      <c r="B38" s="79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8"/>
      <c r="AH38" s="78"/>
      <c r="AI38" s="78"/>
      <c r="AJ38" s="78"/>
      <c r="AK38" s="76"/>
      <c r="AL38" s="77"/>
      <c r="AM38" s="75"/>
      <c r="AN38" s="75"/>
      <c r="AO38" s="75"/>
      <c r="AP38" s="75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9"/>
      <c r="B39" s="79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8"/>
      <c r="AH39" s="78"/>
      <c r="AI39" s="78"/>
      <c r="AJ39" s="78"/>
      <c r="AK39" s="76"/>
      <c r="AL39" s="77"/>
      <c r="AM39" s="75"/>
      <c r="AN39" s="75"/>
      <c r="AO39" s="75"/>
      <c r="AP39" s="75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9"/>
      <c r="B40" s="79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8"/>
      <c r="AH40" s="78"/>
      <c r="AI40" s="78"/>
      <c r="AJ40" s="78"/>
      <c r="AK40" s="76"/>
      <c r="AL40" s="77"/>
      <c r="AM40" s="75"/>
      <c r="AN40" s="75"/>
      <c r="AO40" s="75"/>
      <c r="AP40" s="75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9"/>
      <c r="B41" s="79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8"/>
      <c r="AH41" s="78"/>
      <c r="AI41" s="78"/>
      <c r="AJ41" s="78"/>
      <c r="AK41" s="76"/>
      <c r="AL41" s="77"/>
      <c r="AM41" s="75"/>
      <c r="AN41" s="75"/>
      <c r="AO41" s="75"/>
      <c r="AP41" s="75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9"/>
      <c r="B42" s="79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8"/>
      <c r="AH42" s="78"/>
      <c r="AI42" s="78"/>
      <c r="AJ42" s="78"/>
      <c r="AK42" s="76"/>
      <c r="AL42" s="77"/>
      <c r="AM42" s="75"/>
      <c r="AN42" s="75"/>
      <c r="AO42" s="75"/>
      <c r="AP42" s="75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9"/>
      <c r="B43" s="79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8"/>
      <c r="AH43" s="78"/>
      <c r="AI43" s="78"/>
      <c r="AJ43" s="78"/>
      <c r="AK43" s="76"/>
      <c r="AL43" s="77"/>
      <c r="AM43" s="75"/>
      <c r="AN43" s="75"/>
      <c r="AO43" s="75"/>
      <c r="AP43" s="75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9"/>
      <c r="B44" s="79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8"/>
      <c r="AH44" s="78"/>
      <c r="AI44" s="78"/>
      <c r="AJ44" s="78"/>
      <c r="AK44" s="76"/>
      <c r="AL44" s="77"/>
      <c r="AM44" s="75"/>
      <c r="AN44" s="75"/>
      <c r="AO44" s="75"/>
      <c r="AP44" s="75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9"/>
      <c r="B45" s="79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8"/>
      <c r="AH45" s="78"/>
      <c r="AI45" s="78"/>
      <c r="AJ45" s="78"/>
      <c r="AK45" s="76"/>
      <c r="AL45" s="77"/>
      <c r="AM45" s="75"/>
      <c r="AN45" s="75"/>
      <c r="AO45" s="75"/>
      <c r="AP45" s="75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9"/>
      <c r="B46" s="79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8"/>
      <c r="AH46" s="78"/>
      <c r="AI46" s="78"/>
      <c r="AJ46" s="78"/>
      <c r="AK46" s="76"/>
      <c r="AL46" s="77"/>
      <c r="AM46" s="75"/>
      <c r="AN46" s="75"/>
      <c r="AO46" s="75"/>
      <c r="AP46" s="75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9"/>
      <c r="B47" s="79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8"/>
      <c r="AH47" s="78"/>
      <c r="AI47" s="78"/>
      <c r="AJ47" s="78"/>
      <c r="AK47" s="76"/>
      <c r="AL47" s="77"/>
      <c r="AM47" s="75"/>
      <c r="AN47" s="75"/>
      <c r="AO47" s="75"/>
      <c r="AP47" s="75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9"/>
      <c r="B48" s="79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8"/>
      <c r="AH48" s="78"/>
      <c r="AI48" s="78"/>
      <c r="AJ48" s="78"/>
      <c r="AK48" s="76"/>
      <c r="AL48" s="77"/>
      <c r="AM48" s="75"/>
      <c r="AN48" s="75"/>
      <c r="AO48" s="75"/>
      <c r="AP48" s="75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9"/>
      <c r="B49" s="79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8"/>
      <c r="AH49" s="78"/>
      <c r="AI49" s="78"/>
      <c r="AJ49" s="78"/>
      <c r="AK49" s="76"/>
      <c r="AL49" s="77"/>
      <c r="AM49" s="75"/>
      <c r="AN49" s="75"/>
      <c r="AO49" s="75"/>
      <c r="AP49" s="75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9"/>
      <c r="B50" s="79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8"/>
      <c r="AH50" s="78"/>
      <c r="AI50" s="78"/>
      <c r="AJ50" s="78"/>
      <c r="AK50" s="76"/>
      <c r="AL50" s="77"/>
      <c r="AM50" s="75"/>
      <c r="AN50" s="75"/>
      <c r="AO50" s="75"/>
      <c r="AP50" s="75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9"/>
      <c r="B51" s="79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8"/>
      <c r="AH51" s="78"/>
      <c r="AI51" s="78"/>
      <c r="AJ51" s="78"/>
      <c r="AK51" s="76"/>
      <c r="AL51" s="77"/>
      <c r="AM51" s="75"/>
      <c r="AN51" s="75"/>
      <c r="AO51" s="75"/>
      <c r="AP51" s="75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9"/>
      <c r="B52" s="79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8"/>
      <c r="AH52" s="78"/>
      <c r="AI52" s="78"/>
      <c r="AJ52" s="78"/>
      <c r="AK52" s="76"/>
      <c r="AL52" s="77"/>
      <c r="AM52" s="75"/>
      <c r="AN52" s="75"/>
      <c r="AO52" s="75"/>
      <c r="AP52" s="75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9"/>
      <c r="B53" s="79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8"/>
      <c r="AH53" s="78"/>
      <c r="AI53" s="78"/>
      <c r="AJ53" s="78"/>
      <c r="AK53" s="76"/>
      <c r="AL53" s="77"/>
      <c r="AM53" s="75"/>
      <c r="AN53" s="75"/>
      <c r="AO53" s="75"/>
      <c r="AP53" s="75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9"/>
      <c r="B54" s="79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8"/>
      <c r="AH54" s="78"/>
      <c r="AI54" s="78"/>
      <c r="AJ54" s="78"/>
      <c r="AK54" s="76"/>
      <c r="AL54" s="77"/>
      <c r="AM54" s="75"/>
      <c r="AN54" s="75"/>
      <c r="AO54" s="75"/>
      <c r="AP54" s="75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9"/>
      <c r="B55" s="79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8"/>
      <c r="AH55" s="78"/>
      <c r="AI55" s="78"/>
      <c r="AJ55" s="78"/>
      <c r="AK55" s="76"/>
      <c r="AL55" s="77"/>
      <c r="AM55" s="75"/>
      <c r="AN55" s="75"/>
      <c r="AO55" s="75"/>
      <c r="AP55" s="75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9"/>
      <c r="B56" s="79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8"/>
      <c r="AH56" s="78"/>
      <c r="AI56" s="78"/>
      <c r="AJ56" s="78"/>
      <c r="AK56" s="76"/>
      <c r="AL56" s="77"/>
      <c r="AM56" s="75"/>
      <c r="AN56" s="75"/>
      <c r="AO56" s="75"/>
      <c r="AP56" s="75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9"/>
      <c r="B57" s="79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8"/>
      <c r="AH57" s="78"/>
      <c r="AI57" s="78"/>
      <c r="AJ57" s="78"/>
      <c r="AK57" s="76"/>
      <c r="AL57" s="77"/>
      <c r="AM57" s="75"/>
      <c r="AN57" s="75"/>
      <c r="AO57" s="75"/>
      <c r="AP57" s="75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9"/>
      <c r="B58" s="79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8"/>
      <c r="AH58" s="78"/>
      <c r="AI58" s="78"/>
      <c r="AJ58" s="78"/>
      <c r="AK58" s="76"/>
      <c r="AL58" s="77"/>
      <c r="AM58" s="75"/>
      <c r="AN58" s="75"/>
      <c r="AO58" s="75"/>
      <c r="AP58" s="75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9"/>
      <c r="B59" s="79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8"/>
      <c r="AH59" s="78"/>
      <c r="AI59" s="78"/>
      <c r="AJ59" s="78"/>
      <c r="AK59" s="76"/>
      <c r="AL59" s="77"/>
      <c r="AM59" s="75"/>
      <c r="AN59" s="75"/>
      <c r="AO59" s="75"/>
      <c r="AP59" s="75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9"/>
      <c r="B60" s="79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8"/>
      <c r="AH60" s="78"/>
      <c r="AI60" s="78"/>
      <c r="AJ60" s="78"/>
      <c r="AK60" s="76"/>
      <c r="AL60" s="77"/>
      <c r="AM60" s="75"/>
      <c r="AN60" s="75"/>
      <c r="AO60" s="75"/>
      <c r="AP60" s="75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9"/>
      <c r="B61" s="79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8"/>
      <c r="AH61" s="78"/>
      <c r="AI61" s="78"/>
      <c r="AJ61" s="78"/>
      <c r="AK61" s="76"/>
      <c r="AL61" s="77"/>
      <c r="AM61" s="75"/>
      <c r="AN61" s="75"/>
      <c r="AO61" s="75"/>
      <c r="AP61" s="75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9"/>
      <c r="B62" s="79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8"/>
      <c r="AH62" s="78"/>
      <c r="AI62" s="78"/>
      <c r="AJ62" s="78"/>
      <c r="AK62" s="76"/>
      <c r="AL62" s="77"/>
      <c r="AM62" s="75"/>
      <c r="AN62" s="75"/>
      <c r="AO62" s="75"/>
      <c r="AP62" s="75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9"/>
      <c r="B63" s="79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8"/>
      <c r="AH63" s="78"/>
      <c r="AI63" s="78"/>
      <c r="AJ63" s="78"/>
      <c r="AK63" s="76"/>
      <c r="AL63" s="77"/>
      <c r="AM63" s="75"/>
      <c r="AN63" s="75"/>
      <c r="AO63" s="75"/>
      <c r="AP63" s="75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9"/>
      <c r="B64" s="79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8"/>
      <c r="AH64" s="78"/>
      <c r="AI64" s="78"/>
      <c r="AJ64" s="78"/>
      <c r="AK64" s="76"/>
      <c r="AL64" s="77"/>
      <c r="AM64" s="75"/>
      <c r="AN64" s="75"/>
      <c r="AO64" s="75"/>
      <c r="AP64" s="75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9"/>
      <c r="B65" s="79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8"/>
      <c r="AH65" s="78"/>
      <c r="AI65" s="78"/>
      <c r="AJ65" s="78"/>
      <c r="AK65" s="76"/>
      <c r="AL65" s="77"/>
      <c r="AM65" s="75"/>
      <c r="AN65" s="75"/>
      <c r="AO65" s="75"/>
      <c r="AP65" s="75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9"/>
      <c r="B66" s="79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8"/>
      <c r="AH66" s="78"/>
      <c r="AI66" s="78"/>
      <c r="AJ66" s="78"/>
      <c r="AK66" s="76"/>
      <c r="AL66" s="77"/>
      <c r="AM66" s="75"/>
      <c r="AN66" s="75"/>
      <c r="AO66" s="75"/>
      <c r="AP66" s="75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9"/>
      <c r="B67" s="79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8"/>
      <c r="AH67" s="78"/>
      <c r="AI67" s="78"/>
      <c r="AJ67" s="78"/>
      <c r="AK67" s="76"/>
      <c r="AL67" s="77"/>
      <c r="AM67" s="75"/>
      <c r="AN67" s="75"/>
      <c r="AO67" s="75"/>
      <c r="AP67" s="75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9"/>
      <c r="B68" s="79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8"/>
      <c r="AH68" s="78"/>
      <c r="AI68" s="78"/>
      <c r="AJ68" s="78"/>
      <c r="AK68" s="76"/>
      <c r="AL68" s="77"/>
      <c r="AM68" s="75"/>
      <c r="AN68" s="75"/>
      <c r="AO68" s="75"/>
      <c r="AP68" s="75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9"/>
      <c r="B69" s="79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8"/>
      <c r="AH69" s="78"/>
      <c r="AI69" s="78"/>
      <c r="AJ69" s="78"/>
      <c r="AK69" s="76"/>
      <c r="AL69" s="77"/>
      <c r="AM69" s="75"/>
      <c r="AN69" s="75"/>
      <c r="AO69" s="75"/>
      <c r="AP69" s="75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9"/>
      <c r="B70" s="79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8"/>
      <c r="AH70" s="78"/>
      <c r="AI70" s="78"/>
      <c r="AJ70" s="78"/>
      <c r="AK70" s="76"/>
      <c r="AL70" s="77"/>
      <c r="AM70" s="75"/>
      <c r="AN70" s="75"/>
      <c r="AO70" s="75"/>
      <c r="AP70" s="75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9"/>
      <c r="B71" s="79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8"/>
      <c r="AH71" s="78"/>
      <c r="AI71" s="78"/>
      <c r="AJ71" s="78"/>
      <c r="AK71" s="76"/>
      <c r="AL71" s="77"/>
      <c r="AM71" s="75"/>
      <c r="AN71" s="75"/>
      <c r="AO71" s="75"/>
      <c r="AP71" s="75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9"/>
      <c r="B72" s="79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8"/>
      <c r="AH72" s="78"/>
      <c r="AI72" s="78"/>
      <c r="AJ72" s="78"/>
      <c r="AK72" s="76"/>
      <c r="AL72" s="77"/>
      <c r="AM72" s="75"/>
      <c r="AN72" s="75"/>
      <c r="AO72" s="75"/>
      <c r="AP72" s="75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9"/>
      <c r="B73" s="79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8"/>
      <c r="AH73" s="78"/>
      <c r="AI73" s="78"/>
      <c r="AJ73" s="78"/>
      <c r="AK73" s="76"/>
      <c r="AL73" s="77"/>
      <c r="AM73" s="75"/>
      <c r="AN73" s="75"/>
      <c r="AO73" s="75"/>
      <c r="AP73" s="75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9"/>
      <c r="B74" s="79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8"/>
      <c r="AH74" s="78"/>
      <c r="AI74" s="78"/>
      <c r="AJ74" s="78"/>
      <c r="AK74" s="76"/>
      <c r="AL74" s="77"/>
      <c r="AM74" s="75"/>
      <c r="AN74" s="75"/>
      <c r="AO74" s="75"/>
      <c r="AP74" s="75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9"/>
      <c r="B75" s="79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8"/>
      <c r="AH75" s="78"/>
      <c r="AI75" s="78"/>
      <c r="AJ75" s="78"/>
      <c r="AK75" s="76"/>
      <c r="AL75" s="77"/>
      <c r="AM75" s="75"/>
      <c r="AN75" s="75"/>
      <c r="AO75" s="75"/>
      <c r="AP75" s="75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9"/>
      <c r="B76" s="79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8"/>
      <c r="AH76" s="78"/>
      <c r="AI76" s="78"/>
      <c r="AJ76" s="78"/>
      <c r="AK76" s="76"/>
      <c r="AL76" s="77"/>
      <c r="AM76" s="75"/>
      <c r="AN76" s="75"/>
      <c r="AO76" s="75"/>
      <c r="AP76" s="75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9"/>
      <c r="B77" s="79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8"/>
      <c r="AH77" s="78"/>
      <c r="AI77" s="78"/>
      <c r="AJ77" s="78"/>
      <c r="AK77" s="76"/>
      <c r="AL77" s="77"/>
      <c r="AM77" s="75"/>
      <c r="AN77" s="75"/>
      <c r="AO77" s="75"/>
      <c r="AP77" s="75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9"/>
      <c r="B78" s="79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8"/>
      <c r="AH78" s="78"/>
      <c r="AI78" s="78"/>
      <c r="AJ78" s="78"/>
      <c r="AK78" s="76"/>
      <c r="AL78" s="77"/>
      <c r="AM78" s="75"/>
      <c r="AN78" s="75"/>
      <c r="AO78" s="75"/>
      <c r="AP78" s="75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9"/>
      <c r="B79" s="79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8"/>
      <c r="AH79" s="78"/>
      <c r="AI79" s="78"/>
      <c r="AJ79" s="78"/>
      <c r="AK79" s="76"/>
      <c r="AL79" s="77"/>
      <c r="AM79" s="75"/>
      <c r="AN79" s="75"/>
      <c r="AO79" s="75"/>
      <c r="AP79" s="75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9"/>
      <c r="B80" s="79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8"/>
      <c r="AH80" s="78"/>
      <c r="AI80" s="78"/>
      <c r="AJ80" s="78"/>
      <c r="AK80" s="76"/>
      <c r="AL80" s="77"/>
      <c r="AM80" s="75"/>
      <c r="AN80" s="75"/>
      <c r="AO80" s="75"/>
      <c r="AP80" s="75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9"/>
      <c r="B81" s="79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8"/>
      <c r="AH81" s="78"/>
      <c r="AI81" s="78"/>
      <c r="AJ81" s="78"/>
      <c r="AK81" s="76"/>
      <c r="AL81" s="77"/>
      <c r="AM81" s="75"/>
      <c r="AN81" s="75"/>
      <c r="AO81" s="75"/>
      <c r="AP81" s="75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9"/>
      <c r="B82" s="79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8"/>
      <c r="AH82" s="78"/>
      <c r="AI82" s="78"/>
      <c r="AJ82" s="78"/>
      <c r="AK82" s="76"/>
      <c r="AL82" s="77"/>
      <c r="AM82" s="75"/>
      <c r="AN82" s="75"/>
      <c r="AO82" s="75"/>
      <c r="AP82" s="75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9"/>
      <c r="B83" s="79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8"/>
      <c r="AH83" s="78"/>
      <c r="AI83" s="78"/>
      <c r="AJ83" s="78"/>
      <c r="AK83" s="76"/>
      <c r="AL83" s="77"/>
      <c r="AM83" s="75"/>
      <c r="AN83" s="75"/>
      <c r="AO83" s="75"/>
      <c r="AP83" s="75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9"/>
      <c r="B84" s="79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8"/>
      <c r="AH84" s="78"/>
      <c r="AI84" s="78"/>
      <c r="AJ84" s="78"/>
      <c r="AK84" s="76"/>
      <c r="AL84" s="77"/>
      <c r="AM84" s="75"/>
      <c r="AN84" s="75"/>
      <c r="AO84" s="75"/>
      <c r="AP84" s="75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9"/>
      <c r="B85" s="79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8"/>
      <c r="AH85" s="78"/>
      <c r="AI85" s="78"/>
      <c r="AJ85" s="78"/>
      <c r="AK85" s="76"/>
      <c r="AL85" s="77"/>
      <c r="AM85" s="75"/>
      <c r="AN85" s="75"/>
      <c r="AO85" s="75"/>
      <c r="AP85" s="75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9"/>
      <c r="B86" s="79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8"/>
      <c r="AH86" s="78"/>
      <c r="AI86" s="78"/>
      <c r="AJ86" s="78"/>
      <c r="AK86" s="76"/>
      <c r="AL86" s="77"/>
      <c r="AM86" s="75"/>
      <c r="AN86" s="75"/>
      <c r="AO86" s="75"/>
      <c r="AP86" s="75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9"/>
      <c r="B87" s="79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8"/>
      <c r="AH87" s="78"/>
      <c r="AI87" s="78"/>
      <c r="AJ87" s="78"/>
      <c r="AK87" s="76"/>
      <c r="AL87" s="77"/>
      <c r="AM87" s="75"/>
      <c r="AN87" s="75"/>
      <c r="AO87" s="75"/>
      <c r="AP87" s="75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9"/>
      <c r="B88" s="79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8"/>
      <c r="AH88" s="78"/>
      <c r="AI88" s="78"/>
      <c r="AJ88" s="78"/>
      <c r="AK88" s="76"/>
      <c r="AL88" s="77"/>
      <c r="AM88" s="75"/>
      <c r="AN88" s="75"/>
      <c r="AO88" s="75"/>
      <c r="AP88" s="75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9"/>
      <c r="B89" s="79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8"/>
      <c r="AH89" s="78"/>
      <c r="AI89" s="78"/>
      <c r="AJ89" s="78"/>
      <c r="AK89" s="76"/>
      <c r="AL89" s="77"/>
      <c r="AM89" s="75"/>
      <c r="AN89" s="75"/>
      <c r="AO89" s="75"/>
      <c r="AP89" s="75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9"/>
      <c r="B90" s="79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8"/>
      <c r="AH90" s="78"/>
      <c r="AI90" s="78"/>
      <c r="AJ90" s="78"/>
      <c r="AK90" s="76"/>
      <c r="AL90" s="77"/>
      <c r="AM90" s="75"/>
      <c r="AN90" s="75"/>
      <c r="AO90" s="75"/>
      <c r="AP90" s="75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9"/>
      <c r="B91" s="79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8"/>
      <c r="AH91" s="78"/>
      <c r="AI91" s="78"/>
      <c r="AJ91" s="78"/>
      <c r="AK91" s="76"/>
      <c r="AL91" s="77"/>
      <c r="AM91" s="75"/>
      <c r="AN91" s="75"/>
      <c r="AO91" s="75"/>
      <c r="AP91" s="75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9"/>
      <c r="B92" s="79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8"/>
      <c r="AH92" s="78"/>
      <c r="AI92" s="78"/>
      <c r="AJ92" s="78"/>
      <c r="AK92" s="76"/>
      <c r="AL92" s="77"/>
      <c r="AM92" s="75"/>
      <c r="AN92" s="75"/>
      <c r="AO92" s="75"/>
      <c r="AP92" s="75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9"/>
      <c r="B93" s="79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8"/>
      <c r="AH93" s="78"/>
      <c r="AI93" s="78"/>
      <c r="AJ93" s="78"/>
      <c r="AK93" s="76"/>
      <c r="AL93" s="77"/>
      <c r="AM93" s="75"/>
      <c r="AN93" s="75"/>
      <c r="AO93" s="75"/>
      <c r="AP93" s="75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9"/>
      <c r="B94" s="79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8"/>
      <c r="AH94" s="78"/>
      <c r="AI94" s="78"/>
      <c r="AJ94" s="78"/>
      <c r="AK94" s="76"/>
      <c r="AL94" s="77"/>
      <c r="AM94" s="75"/>
      <c r="AN94" s="75"/>
      <c r="AO94" s="75"/>
      <c r="AP94" s="75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9"/>
      <c r="B95" s="79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8"/>
      <c r="AH95" s="78"/>
      <c r="AI95" s="78"/>
      <c r="AJ95" s="78"/>
      <c r="AK95" s="76"/>
      <c r="AL95" s="77"/>
      <c r="AM95" s="75"/>
      <c r="AN95" s="75"/>
      <c r="AO95" s="75"/>
      <c r="AP95" s="75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9"/>
      <c r="B96" s="79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8"/>
      <c r="AH96" s="78"/>
      <c r="AI96" s="78"/>
      <c r="AJ96" s="78"/>
      <c r="AK96" s="76"/>
      <c r="AL96" s="77"/>
      <c r="AM96" s="75"/>
      <c r="AN96" s="75"/>
      <c r="AO96" s="75"/>
      <c r="AP96" s="75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9"/>
      <c r="B97" s="79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8"/>
      <c r="AH97" s="78"/>
      <c r="AI97" s="78"/>
      <c r="AJ97" s="78"/>
      <c r="AK97" s="76"/>
      <c r="AL97" s="77"/>
      <c r="AM97" s="75"/>
      <c r="AN97" s="75"/>
      <c r="AO97" s="75"/>
      <c r="AP97" s="75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9"/>
      <c r="B98" s="79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8"/>
      <c r="AH98" s="78"/>
      <c r="AI98" s="78"/>
      <c r="AJ98" s="78"/>
      <c r="AK98" s="76"/>
      <c r="AL98" s="77"/>
      <c r="AM98" s="75"/>
      <c r="AN98" s="75"/>
      <c r="AO98" s="75"/>
      <c r="AP98" s="75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9"/>
      <c r="B99" s="79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8"/>
      <c r="AH99" s="78"/>
      <c r="AI99" s="78"/>
      <c r="AJ99" s="78"/>
      <c r="AK99" s="76"/>
      <c r="AL99" s="77"/>
      <c r="AM99" s="75"/>
      <c r="AN99" s="75"/>
      <c r="AO99" s="75"/>
      <c r="AP99" s="75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9"/>
      <c r="B100" s="79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8"/>
      <c r="AH100" s="78"/>
      <c r="AI100" s="78"/>
      <c r="AJ100" s="78"/>
      <c r="AK100" s="76"/>
      <c r="AL100" s="77"/>
      <c r="AM100" s="75"/>
      <c r="AN100" s="75"/>
      <c r="AO100" s="75"/>
      <c r="AP100" s="75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9"/>
      <c r="B101" s="79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8"/>
      <c r="AH101" s="78"/>
      <c r="AI101" s="78"/>
      <c r="AJ101" s="78"/>
      <c r="AK101" s="76"/>
      <c r="AL101" s="77"/>
      <c r="AM101" s="75"/>
      <c r="AN101" s="75"/>
      <c r="AO101" s="75"/>
      <c r="AP101" s="75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9"/>
      <c r="B102" s="79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8"/>
      <c r="AH102" s="78"/>
      <c r="AI102" s="78"/>
      <c r="AJ102" s="78"/>
      <c r="AK102" s="76"/>
      <c r="AL102" s="77"/>
      <c r="AM102" s="75"/>
      <c r="AN102" s="75"/>
      <c r="AO102" s="75"/>
      <c r="AP102" s="75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9"/>
      <c r="B103" s="79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8"/>
      <c r="AH103" s="78"/>
      <c r="AI103" s="78"/>
      <c r="AJ103" s="78"/>
      <c r="AK103" s="76"/>
      <c r="AL103" s="77"/>
      <c r="AM103" s="75"/>
      <c r="AN103" s="75"/>
      <c r="AO103" s="75"/>
      <c r="AP103" s="75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9"/>
      <c r="B104" s="79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8"/>
      <c r="AH104" s="78"/>
      <c r="AI104" s="78"/>
      <c r="AJ104" s="78"/>
      <c r="AK104" s="76"/>
      <c r="AL104" s="77"/>
      <c r="AM104" s="75"/>
      <c r="AN104" s="75"/>
      <c r="AO104" s="75"/>
      <c r="AP104" s="75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9"/>
      <c r="B105" s="79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8"/>
      <c r="AH105" s="78"/>
      <c r="AI105" s="78"/>
      <c r="AJ105" s="78"/>
      <c r="AK105" s="76"/>
      <c r="AL105" s="77"/>
      <c r="AM105" s="75"/>
      <c r="AN105" s="75"/>
      <c r="AO105" s="75"/>
      <c r="AP105" s="75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9"/>
      <c r="B106" s="79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8"/>
      <c r="AH106" s="78"/>
      <c r="AI106" s="78"/>
      <c r="AJ106" s="78"/>
      <c r="AK106" s="76"/>
      <c r="AL106" s="77"/>
      <c r="AM106" s="75"/>
      <c r="AN106" s="75"/>
      <c r="AO106" s="75"/>
      <c r="AP106" s="75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9"/>
      <c r="B107" s="79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8"/>
      <c r="AH107" s="78"/>
      <c r="AI107" s="78"/>
      <c r="AJ107" s="78"/>
      <c r="AK107" s="76"/>
      <c r="AL107" s="77"/>
      <c r="AM107" s="75"/>
      <c r="AN107" s="75"/>
      <c r="AO107" s="75"/>
      <c r="AP107" s="75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9"/>
      <c r="B108" s="79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8"/>
      <c r="AH108" s="78"/>
      <c r="AI108" s="78"/>
      <c r="AJ108" s="78"/>
      <c r="AK108" s="76"/>
      <c r="AL108" s="77"/>
      <c r="AM108" s="75"/>
      <c r="AN108" s="75"/>
      <c r="AO108" s="75"/>
      <c r="AP108" s="75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9"/>
      <c r="B109" s="79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8"/>
      <c r="AH109" s="78"/>
      <c r="AI109" s="78"/>
      <c r="AJ109" s="78"/>
      <c r="AK109" s="76"/>
      <c r="AL109" s="77"/>
      <c r="AM109" s="75"/>
      <c r="AN109" s="75"/>
      <c r="AO109" s="75"/>
      <c r="AP109" s="75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9"/>
      <c r="B110" s="79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8"/>
      <c r="AH110" s="78"/>
      <c r="AI110" s="78"/>
      <c r="AJ110" s="78"/>
      <c r="AK110" s="76"/>
      <c r="AL110" s="77"/>
      <c r="AM110" s="75"/>
      <c r="AN110" s="75"/>
      <c r="AO110" s="75"/>
      <c r="AP110" s="75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9"/>
      <c r="B111" s="79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8"/>
      <c r="AH111" s="78"/>
      <c r="AI111" s="78"/>
      <c r="AJ111" s="78"/>
      <c r="AK111" s="76"/>
      <c r="AL111" s="77"/>
      <c r="AM111" s="75"/>
      <c r="AN111" s="75"/>
      <c r="AO111" s="75"/>
      <c r="AP111" s="75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9"/>
      <c r="B112" s="79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8"/>
      <c r="AH112" s="78"/>
      <c r="AI112" s="78"/>
      <c r="AJ112" s="78"/>
      <c r="AK112" s="76"/>
      <c r="AL112" s="77"/>
      <c r="AM112" s="75"/>
      <c r="AN112" s="75"/>
      <c r="AO112" s="75"/>
      <c r="AP112" s="75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9"/>
      <c r="B113" s="79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8"/>
      <c r="AH113" s="78"/>
      <c r="AI113" s="78"/>
      <c r="AJ113" s="78"/>
      <c r="AK113" s="76"/>
      <c r="AL113" s="77"/>
      <c r="AM113" s="75"/>
      <c r="AN113" s="75"/>
      <c r="AO113" s="75"/>
      <c r="AP113" s="75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9"/>
      <c r="B114" s="79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8"/>
      <c r="AH114" s="78"/>
      <c r="AI114" s="78"/>
      <c r="AJ114" s="78"/>
      <c r="AK114" s="76"/>
      <c r="AL114" s="77"/>
      <c r="AM114" s="75"/>
      <c r="AN114" s="75"/>
      <c r="AO114" s="75"/>
      <c r="AP114" s="75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9"/>
      <c r="B115" s="79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8"/>
      <c r="AH115" s="78"/>
      <c r="AI115" s="78"/>
      <c r="AJ115" s="78"/>
      <c r="AK115" s="76"/>
      <c r="AL115" s="77"/>
      <c r="AM115" s="75"/>
      <c r="AN115" s="75"/>
      <c r="AO115" s="75"/>
      <c r="AP115" s="75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9"/>
      <c r="B116" s="79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8"/>
      <c r="AH116" s="78"/>
      <c r="AI116" s="78"/>
      <c r="AJ116" s="78"/>
      <c r="AK116" s="76"/>
      <c r="AL116" s="77"/>
      <c r="AM116" s="75"/>
      <c r="AN116" s="75"/>
      <c r="AO116" s="75"/>
      <c r="AP116" s="75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9"/>
      <c r="B117" s="79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8"/>
      <c r="AH117" s="78"/>
      <c r="AI117" s="78"/>
      <c r="AJ117" s="78"/>
      <c r="AK117" s="76"/>
      <c r="AL117" s="77"/>
      <c r="AM117" s="75"/>
      <c r="AN117" s="75"/>
      <c r="AO117" s="75"/>
      <c r="AP117" s="75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9"/>
      <c r="B118" s="79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8"/>
      <c r="AH118" s="78"/>
      <c r="AI118" s="78"/>
      <c r="AJ118" s="78"/>
      <c r="AK118" s="76"/>
      <c r="AL118" s="77"/>
      <c r="AM118" s="75"/>
      <c r="AN118" s="75"/>
      <c r="AO118" s="75"/>
      <c r="AP118" s="75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9"/>
      <c r="B119" s="79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8"/>
      <c r="AH119" s="78"/>
      <c r="AI119" s="78"/>
      <c r="AJ119" s="78"/>
      <c r="AK119" s="76"/>
      <c r="AL119" s="77"/>
      <c r="AM119" s="75"/>
      <c r="AN119" s="75"/>
      <c r="AO119" s="75"/>
      <c r="AP119" s="75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9"/>
      <c r="B120" s="79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8"/>
      <c r="AH120" s="78"/>
      <c r="AI120" s="78"/>
      <c r="AJ120" s="78"/>
      <c r="AK120" s="76"/>
      <c r="AL120" s="77"/>
      <c r="AM120" s="75"/>
      <c r="AN120" s="75"/>
      <c r="AO120" s="75"/>
      <c r="AP120" s="75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9"/>
      <c r="B121" s="79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8"/>
      <c r="AH121" s="78"/>
      <c r="AI121" s="78"/>
      <c r="AJ121" s="78"/>
      <c r="AK121" s="76"/>
      <c r="AL121" s="77"/>
      <c r="AM121" s="75"/>
      <c r="AN121" s="75"/>
      <c r="AO121" s="75"/>
      <c r="AP121" s="75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9"/>
      <c r="B122" s="79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8"/>
      <c r="AH122" s="78"/>
      <c r="AI122" s="78"/>
      <c r="AJ122" s="78"/>
      <c r="AK122" s="76"/>
      <c r="AL122" s="77"/>
      <c r="AM122" s="75"/>
      <c r="AN122" s="75"/>
      <c r="AO122" s="75"/>
      <c r="AP122" s="75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9"/>
      <c r="B123" s="79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8"/>
      <c r="AH123" s="78"/>
      <c r="AI123" s="78"/>
      <c r="AJ123" s="78"/>
      <c r="AK123" s="76"/>
      <c r="AL123" s="77"/>
      <c r="AM123" s="75"/>
      <c r="AN123" s="75"/>
      <c r="AO123" s="75"/>
      <c r="AP123" s="75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9"/>
      <c r="B124" s="79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8"/>
      <c r="AH124" s="78"/>
      <c r="AI124" s="78"/>
      <c r="AJ124" s="78"/>
      <c r="AK124" s="76"/>
      <c r="AL124" s="77"/>
      <c r="AM124" s="75"/>
      <c r="AN124" s="75"/>
      <c r="AO124" s="75"/>
      <c r="AP124" s="75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9"/>
      <c r="B125" s="79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8"/>
      <c r="AH125" s="78"/>
      <c r="AI125" s="78"/>
      <c r="AJ125" s="78"/>
      <c r="AK125" s="76"/>
      <c r="AL125" s="77"/>
      <c r="AM125" s="75"/>
      <c r="AN125" s="75"/>
      <c r="AO125" s="75"/>
      <c r="AP125" s="75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9"/>
      <c r="B126" s="79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8"/>
      <c r="AH126" s="78"/>
      <c r="AI126" s="78"/>
      <c r="AJ126" s="78"/>
      <c r="AK126" s="76"/>
      <c r="AL126" s="77"/>
      <c r="AM126" s="75"/>
      <c r="AN126" s="75"/>
      <c r="AO126" s="75"/>
      <c r="AP126" s="75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9"/>
      <c r="B127" s="79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8"/>
      <c r="AH127" s="78"/>
      <c r="AI127" s="78"/>
      <c r="AJ127" s="78"/>
      <c r="AK127" s="76"/>
      <c r="AL127" s="77"/>
      <c r="AM127" s="75"/>
      <c r="AN127" s="75"/>
      <c r="AO127" s="75"/>
      <c r="AP127" s="75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9"/>
      <c r="B128" s="79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8"/>
      <c r="AH128" s="78"/>
      <c r="AI128" s="78"/>
      <c r="AJ128" s="78"/>
      <c r="AK128" s="76"/>
      <c r="AL128" s="77"/>
      <c r="AM128" s="75"/>
      <c r="AN128" s="75"/>
      <c r="AO128" s="75"/>
      <c r="AP128" s="75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9"/>
      <c r="B129" s="79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8"/>
      <c r="AH129" s="78"/>
      <c r="AI129" s="78"/>
      <c r="AJ129" s="78"/>
      <c r="AK129" s="76"/>
      <c r="AL129" s="77"/>
      <c r="AM129" s="75"/>
      <c r="AN129" s="75"/>
      <c r="AO129" s="75"/>
      <c r="AP129" s="75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9"/>
      <c r="B130" s="79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8"/>
      <c r="AH130" s="78"/>
      <c r="AI130" s="78"/>
      <c r="AJ130" s="78"/>
      <c r="AK130" s="76"/>
      <c r="AL130" s="77"/>
      <c r="AM130" s="75"/>
      <c r="AN130" s="75"/>
      <c r="AO130" s="75"/>
      <c r="AP130" s="75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9"/>
      <c r="B131" s="79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8"/>
      <c r="AH131" s="78"/>
      <c r="AI131" s="78"/>
      <c r="AJ131" s="78"/>
      <c r="AK131" s="76"/>
      <c r="AL131" s="77"/>
      <c r="AM131" s="75"/>
      <c r="AN131" s="75"/>
      <c r="AO131" s="75"/>
      <c r="AP131" s="75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9"/>
      <c r="B132" s="79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8"/>
      <c r="AH132" s="78"/>
      <c r="AI132" s="78"/>
      <c r="AJ132" s="78"/>
      <c r="AK132" s="76"/>
      <c r="AL132" s="77"/>
      <c r="AM132" s="75"/>
      <c r="AN132" s="75"/>
      <c r="AO132" s="75"/>
      <c r="AP132" s="75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9"/>
      <c r="B133" s="79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8"/>
      <c r="AH133" s="78"/>
      <c r="AI133" s="78"/>
      <c r="AJ133" s="78"/>
      <c r="AK133" s="76"/>
      <c r="AL133" s="77"/>
      <c r="AM133" s="75"/>
      <c r="AN133" s="75"/>
      <c r="AO133" s="75"/>
      <c r="AP133" s="75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9"/>
      <c r="B134" s="79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8"/>
      <c r="AH134" s="78"/>
      <c r="AI134" s="78"/>
      <c r="AJ134" s="78"/>
      <c r="AK134" s="76"/>
      <c r="AL134" s="77"/>
      <c r="AM134" s="75"/>
      <c r="AN134" s="75"/>
      <c r="AO134" s="75"/>
      <c r="AP134" s="75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9"/>
      <c r="B135" s="79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8"/>
      <c r="AH135" s="78"/>
      <c r="AI135" s="78"/>
      <c r="AJ135" s="78"/>
      <c r="AK135" s="76"/>
      <c r="AL135" s="77"/>
      <c r="AM135" s="75"/>
      <c r="AN135" s="75"/>
      <c r="AO135" s="75"/>
      <c r="AP135" s="75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9"/>
      <c r="B136" s="79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8"/>
      <c r="AH136" s="78"/>
      <c r="AI136" s="78"/>
      <c r="AJ136" s="78"/>
      <c r="AK136" s="76"/>
      <c r="AL136" s="77"/>
      <c r="AM136" s="75"/>
      <c r="AN136" s="75"/>
      <c r="AO136" s="75"/>
      <c r="AP136" s="75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9"/>
      <c r="B137" s="79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8"/>
      <c r="AH137" s="78"/>
      <c r="AI137" s="78"/>
      <c r="AJ137" s="78"/>
      <c r="AK137" s="76"/>
      <c r="AL137" s="77"/>
      <c r="AM137" s="75"/>
      <c r="AN137" s="75"/>
      <c r="AO137" s="75"/>
      <c r="AP137" s="75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9"/>
      <c r="B138" s="79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8"/>
      <c r="AH138" s="78"/>
      <c r="AI138" s="78"/>
      <c r="AJ138" s="78"/>
      <c r="AK138" s="76"/>
      <c r="AL138" s="77"/>
      <c r="AM138" s="75"/>
      <c r="AN138" s="75"/>
      <c r="AO138" s="75"/>
      <c r="AP138" s="75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9"/>
      <c r="B139" s="79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8"/>
      <c r="AH139" s="78"/>
      <c r="AI139" s="78"/>
      <c r="AJ139" s="78"/>
      <c r="AK139" s="76"/>
      <c r="AL139" s="77"/>
      <c r="AM139" s="75"/>
      <c r="AN139" s="75"/>
      <c r="AO139" s="75"/>
      <c r="AP139" s="75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9"/>
      <c r="B140" s="79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8"/>
      <c r="AH140" s="78"/>
      <c r="AI140" s="78"/>
      <c r="AJ140" s="78"/>
      <c r="AK140" s="76"/>
      <c r="AL140" s="77"/>
      <c r="AM140" s="75"/>
      <c r="AN140" s="75"/>
      <c r="AO140" s="75"/>
      <c r="AP140" s="75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9"/>
      <c r="B141" s="79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8"/>
      <c r="AH141" s="78"/>
      <c r="AI141" s="78"/>
      <c r="AJ141" s="78"/>
      <c r="AK141" s="76"/>
      <c r="AL141" s="77"/>
      <c r="AM141" s="75"/>
      <c r="AN141" s="75"/>
      <c r="AO141" s="75"/>
      <c r="AP141" s="75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9"/>
      <c r="B142" s="79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8"/>
      <c r="AH142" s="78"/>
      <c r="AI142" s="78"/>
      <c r="AJ142" s="78"/>
      <c r="AK142" s="76"/>
      <c r="AL142" s="77"/>
      <c r="AM142" s="75"/>
      <c r="AN142" s="75"/>
      <c r="AO142" s="75"/>
      <c r="AP142" s="75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9"/>
      <c r="B143" s="79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8"/>
      <c r="AH143" s="78"/>
      <c r="AI143" s="78"/>
      <c r="AJ143" s="78"/>
      <c r="AK143" s="76"/>
      <c r="AL143" s="77"/>
      <c r="AM143" s="75"/>
      <c r="AN143" s="75"/>
      <c r="AO143" s="75"/>
      <c r="AP143" s="75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9"/>
      <c r="B144" s="79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8"/>
      <c r="AH144" s="78"/>
      <c r="AI144" s="78"/>
      <c r="AJ144" s="78"/>
      <c r="AK144" s="76"/>
      <c r="AL144" s="77"/>
      <c r="AM144" s="75"/>
      <c r="AN144" s="75"/>
      <c r="AO144" s="75"/>
      <c r="AP144" s="75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9"/>
      <c r="B145" s="79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8"/>
      <c r="AH145" s="78"/>
      <c r="AI145" s="78"/>
      <c r="AJ145" s="78"/>
      <c r="AK145" s="76"/>
      <c r="AL145" s="77"/>
      <c r="AM145" s="75"/>
      <c r="AN145" s="75"/>
      <c r="AO145" s="75"/>
      <c r="AP145" s="75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9"/>
      <c r="B146" s="79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8"/>
      <c r="AH146" s="78"/>
      <c r="AI146" s="78"/>
      <c r="AJ146" s="78"/>
      <c r="AK146" s="76"/>
      <c r="AL146" s="77"/>
      <c r="AM146" s="75"/>
      <c r="AN146" s="75"/>
      <c r="AO146" s="75"/>
      <c r="AP146" s="75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9"/>
      <c r="B147" s="79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8"/>
      <c r="AH147" s="78"/>
      <c r="AI147" s="78"/>
      <c r="AJ147" s="78"/>
      <c r="AK147" s="76"/>
      <c r="AL147" s="77"/>
      <c r="AM147" s="75"/>
      <c r="AN147" s="75"/>
      <c r="AO147" s="75"/>
      <c r="AP147" s="75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9"/>
      <c r="B148" s="79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8"/>
      <c r="AH148" s="78"/>
      <c r="AI148" s="78"/>
      <c r="AJ148" s="78"/>
      <c r="AK148" s="76"/>
      <c r="AL148" s="77"/>
      <c r="AM148" s="75"/>
      <c r="AN148" s="75"/>
      <c r="AO148" s="75"/>
      <c r="AP148" s="75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9"/>
      <c r="B149" s="79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8"/>
      <c r="AH149" s="78"/>
      <c r="AI149" s="78"/>
      <c r="AJ149" s="78"/>
      <c r="AK149" s="76"/>
      <c r="AL149" s="77"/>
      <c r="AM149" s="75"/>
      <c r="AN149" s="75"/>
      <c r="AO149" s="75"/>
      <c r="AP149" s="75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9"/>
      <c r="B150" s="79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8"/>
      <c r="AH150" s="78"/>
      <c r="AI150" s="78"/>
      <c r="AJ150" s="78"/>
      <c r="AK150" s="76"/>
      <c r="AL150" s="77"/>
      <c r="AM150" s="75"/>
      <c r="AN150" s="75"/>
      <c r="AO150" s="75"/>
      <c r="AP150" s="75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9"/>
      <c r="B151" s="79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8"/>
      <c r="AH151" s="78"/>
      <c r="AI151" s="78"/>
      <c r="AJ151" s="78"/>
      <c r="AK151" s="76"/>
      <c r="AL151" s="77"/>
      <c r="AM151" s="75"/>
      <c r="AN151" s="75"/>
      <c r="AO151" s="75"/>
      <c r="AP151" s="75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9"/>
      <c r="B152" s="79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8"/>
      <c r="AH152" s="78"/>
      <c r="AI152" s="78"/>
      <c r="AJ152" s="78"/>
      <c r="AK152" s="76"/>
      <c r="AL152" s="77"/>
      <c r="AM152" s="75"/>
      <c r="AN152" s="75"/>
      <c r="AO152" s="75"/>
      <c r="AP152" s="75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9"/>
      <c r="B153" s="79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8"/>
      <c r="AH153" s="78"/>
      <c r="AI153" s="78"/>
      <c r="AJ153" s="78"/>
      <c r="AK153" s="76"/>
      <c r="AL153" s="77"/>
      <c r="AM153" s="75"/>
      <c r="AN153" s="75"/>
      <c r="AO153" s="75"/>
      <c r="AP153" s="75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9"/>
      <c r="B154" s="79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8"/>
      <c r="AH154" s="78"/>
      <c r="AI154" s="78"/>
      <c r="AJ154" s="78"/>
      <c r="AK154" s="76"/>
      <c r="AL154" s="77"/>
      <c r="AM154" s="75"/>
      <c r="AN154" s="75"/>
      <c r="AO154" s="75"/>
      <c r="AP154" s="75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9"/>
      <c r="B155" s="79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8"/>
      <c r="AH155" s="78"/>
      <c r="AI155" s="78"/>
      <c r="AJ155" s="78"/>
      <c r="AK155" s="76"/>
      <c r="AL155" s="77"/>
      <c r="AM155" s="75"/>
      <c r="AN155" s="75"/>
      <c r="AO155" s="75"/>
      <c r="AP155" s="75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9"/>
      <c r="B156" s="79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8"/>
      <c r="AH156" s="78"/>
      <c r="AI156" s="78"/>
      <c r="AJ156" s="78"/>
      <c r="AK156" s="76"/>
      <c r="AL156" s="77"/>
      <c r="AM156" s="75"/>
      <c r="AN156" s="75"/>
      <c r="AO156" s="75"/>
      <c r="AP156" s="75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9"/>
      <c r="B157" s="79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8"/>
      <c r="AH157" s="78"/>
      <c r="AI157" s="78"/>
      <c r="AJ157" s="78"/>
      <c r="AK157" s="76"/>
      <c r="AL157" s="77"/>
      <c r="AM157" s="75"/>
      <c r="AN157" s="75"/>
      <c r="AO157" s="75"/>
      <c r="AP157" s="75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9"/>
      <c r="B158" s="79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8"/>
      <c r="AH158" s="78"/>
      <c r="AI158" s="78"/>
      <c r="AJ158" s="78"/>
      <c r="AK158" s="76"/>
      <c r="AL158" s="77"/>
      <c r="AM158" s="75"/>
      <c r="AN158" s="75"/>
      <c r="AO158" s="75"/>
      <c r="AP158" s="75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9"/>
      <c r="B159" s="79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8"/>
      <c r="AH159" s="78"/>
      <c r="AI159" s="78"/>
      <c r="AJ159" s="78"/>
      <c r="AK159" s="76"/>
      <c r="AL159" s="77"/>
      <c r="AM159" s="75"/>
      <c r="AN159" s="75"/>
      <c r="AO159" s="75"/>
      <c r="AP159" s="75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9"/>
      <c r="B160" s="79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8"/>
      <c r="AH160" s="78"/>
      <c r="AI160" s="78"/>
      <c r="AJ160" s="78"/>
      <c r="AK160" s="76"/>
      <c r="AL160" s="77"/>
      <c r="AM160" s="75"/>
      <c r="AN160" s="75"/>
      <c r="AO160" s="75"/>
      <c r="AP160" s="75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9"/>
      <c r="B161" s="79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8"/>
      <c r="AH161" s="78"/>
      <c r="AI161" s="78"/>
      <c r="AJ161" s="78"/>
      <c r="AK161" s="76"/>
      <c r="AL161" s="77"/>
      <c r="AM161" s="75"/>
      <c r="AN161" s="75"/>
      <c r="AO161" s="75"/>
      <c r="AP161" s="75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9"/>
      <c r="B162" s="79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8"/>
      <c r="AH162" s="78"/>
      <c r="AI162" s="78"/>
      <c r="AJ162" s="78"/>
      <c r="AK162" s="76"/>
      <c r="AL162" s="77"/>
      <c r="AM162" s="75"/>
      <c r="AN162" s="75"/>
      <c r="AO162" s="75"/>
      <c r="AP162" s="75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9"/>
      <c r="B163" s="79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8"/>
      <c r="AH163" s="78"/>
      <c r="AI163" s="78"/>
      <c r="AJ163" s="78"/>
      <c r="AK163" s="76"/>
      <c r="AL163" s="77"/>
      <c r="AM163" s="75"/>
      <c r="AN163" s="75"/>
      <c r="AO163" s="75"/>
      <c r="AP163" s="75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9"/>
      <c r="B164" s="79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8"/>
      <c r="AH164" s="78"/>
      <c r="AI164" s="78"/>
      <c r="AJ164" s="78"/>
      <c r="AK164" s="76"/>
      <c r="AL164" s="77"/>
      <c r="AM164" s="75"/>
      <c r="AN164" s="75"/>
      <c r="AO164" s="75"/>
      <c r="AP164" s="75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9"/>
      <c r="B165" s="79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8"/>
      <c r="AH165" s="78"/>
      <c r="AI165" s="78"/>
      <c r="AJ165" s="78"/>
      <c r="AK165" s="76"/>
      <c r="AL165" s="77"/>
      <c r="AM165" s="75"/>
      <c r="AN165" s="75"/>
      <c r="AO165" s="75"/>
      <c r="AP165" s="75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9"/>
      <c r="B166" s="79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8"/>
      <c r="AH166" s="78"/>
      <c r="AI166" s="78"/>
      <c r="AJ166" s="78"/>
      <c r="AK166" s="76"/>
      <c r="AL166" s="77"/>
      <c r="AM166" s="75"/>
      <c r="AN166" s="75"/>
      <c r="AO166" s="75"/>
      <c r="AP166" s="75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9"/>
      <c r="B167" s="79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8"/>
      <c r="AH167" s="78"/>
      <c r="AI167" s="78"/>
      <c r="AJ167" s="78"/>
      <c r="AK167" s="76"/>
      <c r="AL167" s="77"/>
      <c r="AM167" s="75"/>
      <c r="AN167" s="75"/>
      <c r="AO167" s="75"/>
      <c r="AP167" s="75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9"/>
      <c r="B168" s="79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8"/>
      <c r="AH168" s="78"/>
      <c r="AI168" s="78"/>
      <c r="AJ168" s="78"/>
      <c r="AK168" s="76"/>
      <c r="AL168" s="77"/>
      <c r="AM168" s="75"/>
      <c r="AN168" s="75"/>
      <c r="AO168" s="75"/>
      <c r="AP168" s="75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9"/>
      <c r="B169" s="79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8"/>
      <c r="AH169" s="78"/>
      <c r="AI169" s="78"/>
      <c r="AJ169" s="78"/>
      <c r="AK169" s="76"/>
      <c r="AL169" s="77"/>
      <c r="AM169" s="75"/>
      <c r="AN169" s="75"/>
      <c r="AO169" s="75"/>
      <c r="AP169" s="75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9"/>
      <c r="B170" s="79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8"/>
      <c r="AH170" s="78"/>
      <c r="AI170" s="78"/>
      <c r="AJ170" s="78"/>
      <c r="AK170" s="76"/>
      <c r="AL170" s="77"/>
      <c r="AM170" s="75"/>
      <c r="AN170" s="75"/>
      <c r="AO170" s="75"/>
      <c r="AP170" s="75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9"/>
      <c r="B171" s="79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8"/>
      <c r="AH171" s="78"/>
      <c r="AI171" s="78"/>
      <c r="AJ171" s="78"/>
      <c r="AK171" s="76"/>
      <c r="AL171" s="77"/>
      <c r="AM171" s="75"/>
      <c r="AN171" s="75"/>
      <c r="AO171" s="75"/>
      <c r="AP171" s="75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9"/>
      <c r="B172" s="79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8"/>
      <c r="AH172" s="78"/>
      <c r="AI172" s="78"/>
      <c r="AJ172" s="78"/>
      <c r="AK172" s="76"/>
      <c r="AL172" s="77"/>
      <c r="AM172" s="75"/>
      <c r="AN172" s="75"/>
      <c r="AO172" s="75"/>
      <c r="AP172" s="75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9"/>
      <c r="B173" s="79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8"/>
      <c r="AH173" s="78"/>
      <c r="AI173" s="78"/>
      <c r="AJ173" s="78"/>
      <c r="AK173" s="76"/>
      <c r="AL173" s="77"/>
      <c r="AM173" s="75"/>
      <c r="AN173" s="75"/>
      <c r="AO173" s="75"/>
      <c r="AP173" s="75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9"/>
      <c r="B174" s="79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8"/>
      <c r="AH174" s="78"/>
      <c r="AI174" s="78"/>
      <c r="AJ174" s="78"/>
      <c r="AK174" s="76"/>
      <c r="AL174" s="77"/>
      <c r="AM174" s="75"/>
      <c r="AN174" s="75"/>
      <c r="AO174" s="75"/>
      <c r="AP174" s="75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9"/>
      <c r="B175" s="79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8"/>
      <c r="AH175" s="78"/>
      <c r="AI175" s="78"/>
      <c r="AJ175" s="78"/>
      <c r="AK175" s="76"/>
      <c r="AL175" s="77"/>
      <c r="AM175" s="75"/>
      <c r="AN175" s="75"/>
      <c r="AO175" s="75"/>
      <c r="AP175" s="75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9"/>
      <c r="B176" s="79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8"/>
      <c r="AH176" s="78"/>
      <c r="AI176" s="78"/>
      <c r="AJ176" s="78"/>
      <c r="AK176" s="76"/>
      <c r="AL176" s="77"/>
      <c r="AM176" s="75"/>
      <c r="AN176" s="75"/>
      <c r="AO176" s="75"/>
      <c r="AP176" s="75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9"/>
      <c r="B177" s="79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8"/>
      <c r="AH177" s="78"/>
      <c r="AI177" s="78"/>
      <c r="AJ177" s="78"/>
      <c r="AK177" s="76"/>
      <c r="AL177" s="77"/>
      <c r="AM177" s="75"/>
      <c r="AN177" s="75"/>
      <c r="AO177" s="75"/>
      <c r="AP177" s="75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9"/>
      <c r="B178" s="79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8"/>
      <c r="AH178" s="78"/>
      <c r="AI178" s="78"/>
      <c r="AJ178" s="78"/>
      <c r="AK178" s="76"/>
      <c r="AL178" s="77"/>
      <c r="AM178" s="75"/>
      <c r="AN178" s="75"/>
      <c r="AO178" s="75"/>
      <c r="AP178" s="75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9"/>
      <c r="B179" s="79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8"/>
      <c r="AH179" s="78"/>
      <c r="AI179" s="78"/>
      <c r="AJ179" s="78"/>
      <c r="AK179" s="76"/>
      <c r="AL179" s="77"/>
      <c r="AM179" s="75"/>
      <c r="AN179" s="75"/>
      <c r="AO179" s="75"/>
      <c r="AP179" s="75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9"/>
      <c r="B180" s="79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8"/>
      <c r="AH180" s="78"/>
      <c r="AI180" s="78"/>
      <c r="AJ180" s="78"/>
      <c r="AK180" s="76"/>
      <c r="AL180" s="77"/>
      <c r="AM180" s="75"/>
      <c r="AN180" s="75"/>
      <c r="AO180" s="75"/>
      <c r="AP180" s="75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9"/>
      <c r="B181" s="79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8"/>
      <c r="AH181" s="78"/>
      <c r="AI181" s="78"/>
      <c r="AJ181" s="78"/>
      <c r="AK181" s="76"/>
      <c r="AL181" s="77"/>
      <c r="AM181" s="75"/>
      <c r="AN181" s="75"/>
      <c r="AO181" s="75"/>
      <c r="AP181" s="75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9"/>
      <c r="B182" s="79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8"/>
      <c r="AH182" s="78"/>
      <c r="AI182" s="78"/>
      <c r="AJ182" s="78"/>
      <c r="AK182" s="76"/>
      <c r="AL182" s="77"/>
      <c r="AM182" s="75"/>
      <c r="AN182" s="75"/>
      <c r="AO182" s="75"/>
      <c r="AP182" s="75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9"/>
      <c r="B183" s="79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8"/>
      <c r="AH183" s="78"/>
      <c r="AI183" s="78"/>
      <c r="AJ183" s="78"/>
      <c r="AK183" s="76"/>
      <c r="AL183" s="77"/>
      <c r="AM183" s="75"/>
      <c r="AN183" s="75"/>
      <c r="AO183" s="75"/>
      <c r="AP183" s="75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9"/>
      <c r="B184" s="79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8"/>
      <c r="AH184" s="78"/>
      <c r="AI184" s="78"/>
      <c r="AJ184" s="78"/>
      <c r="AK184" s="76"/>
      <c r="AL184" s="77"/>
      <c r="AM184" s="75"/>
      <c r="AN184" s="75"/>
      <c r="AO184" s="75"/>
      <c r="AP184" s="75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9"/>
      <c r="B185" s="79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8"/>
      <c r="AH185" s="78"/>
      <c r="AI185" s="78"/>
      <c r="AJ185" s="78"/>
      <c r="AK185" s="76"/>
      <c r="AL185" s="77"/>
      <c r="AM185" s="75"/>
      <c r="AN185" s="75"/>
      <c r="AO185" s="75"/>
      <c r="AP185" s="75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9"/>
      <c r="B186" s="79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8"/>
      <c r="AH186" s="78"/>
      <c r="AI186" s="78"/>
      <c r="AJ186" s="78"/>
      <c r="AK186" s="76"/>
      <c r="AL186" s="77"/>
      <c r="AM186" s="75"/>
      <c r="AN186" s="75"/>
      <c r="AO186" s="75"/>
      <c r="AP186" s="75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9"/>
      <c r="B187" s="79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8"/>
      <c r="AH187" s="78"/>
      <c r="AI187" s="78"/>
      <c r="AJ187" s="78"/>
      <c r="AK187" s="76"/>
      <c r="AL187" s="77"/>
      <c r="AM187" s="75"/>
      <c r="AN187" s="75"/>
      <c r="AO187" s="75"/>
      <c r="AP187" s="75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9"/>
      <c r="B188" s="79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8"/>
      <c r="AH188" s="78"/>
      <c r="AI188" s="78"/>
      <c r="AJ188" s="78"/>
      <c r="AK188" s="76"/>
      <c r="AL188" s="77"/>
      <c r="AM188" s="75"/>
      <c r="AN188" s="75"/>
      <c r="AO188" s="75"/>
      <c r="AP188" s="75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9"/>
      <c r="B189" s="79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8"/>
      <c r="AH189" s="78"/>
      <c r="AI189" s="78"/>
      <c r="AJ189" s="78"/>
      <c r="AK189" s="76"/>
      <c r="AL189" s="77"/>
      <c r="AM189" s="75"/>
      <c r="AN189" s="75"/>
      <c r="AO189" s="75"/>
      <c r="AP189" s="75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9"/>
      <c r="B190" s="79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8"/>
      <c r="AH190" s="78"/>
      <c r="AI190" s="78"/>
      <c r="AJ190" s="78"/>
      <c r="AK190" s="76"/>
      <c r="AL190" s="77"/>
      <c r="AM190" s="75"/>
      <c r="AN190" s="75"/>
      <c r="AO190" s="75"/>
      <c r="AP190" s="75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9"/>
      <c r="B191" s="79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8"/>
      <c r="AH191" s="78"/>
      <c r="AI191" s="78"/>
      <c r="AJ191" s="78"/>
      <c r="AK191" s="76"/>
      <c r="AL191" s="77"/>
      <c r="AM191" s="75"/>
      <c r="AN191" s="75"/>
      <c r="AO191" s="75"/>
      <c r="AP191" s="75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9"/>
      <c r="B192" s="79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8"/>
      <c r="AH192" s="78"/>
      <c r="AI192" s="78"/>
      <c r="AJ192" s="78"/>
      <c r="AK192" s="76"/>
      <c r="AL192" s="77"/>
      <c r="AM192" s="75"/>
      <c r="AN192" s="75"/>
      <c r="AO192" s="75"/>
      <c r="AP192" s="75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9"/>
      <c r="B193" s="79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8"/>
      <c r="AH193" s="78"/>
      <c r="AI193" s="78"/>
      <c r="AJ193" s="78"/>
      <c r="AK193" s="76"/>
      <c r="AL193" s="77"/>
      <c r="AM193" s="75"/>
      <c r="AN193" s="75"/>
      <c r="AO193" s="75"/>
      <c r="AP193" s="75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9"/>
      <c r="B194" s="79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8"/>
      <c r="AH194" s="78"/>
      <c r="AI194" s="78"/>
      <c r="AJ194" s="78"/>
      <c r="AK194" s="76"/>
      <c r="AL194" s="77"/>
      <c r="AM194" s="75"/>
      <c r="AN194" s="75"/>
      <c r="AO194" s="75"/>
      <c r="AP194" s="75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9"/>
      <c r="B195" s="79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8"/>
      <c r="AH195" s="78"/>
      <c r="AI195" s="78"/>
      <c r="AJ195" s="78"/>
      <c r="AK195" s="76"/>
      <c r="AL195" s="77"/>
      <c r="AM195" s="75"/>
      <c r="AN195" s="75"/>
      <c r="AO195" s="75"/>
      <c r="AP195" s="75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9"/>
      <c r="B196" s="79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8"/>
      <c r="AH196" s="78"/>
      <c r="AI196" s="78"/>
      <c r="AJ196" s="78"/>
      <c r="AK196" s="76"/>
      <c r="AL196" s="77"/>
      <c r="AM196" s="75"/>
      <c r="AN196" s="75"/>
      <c r="AO196" s="75"/>
      <c r="AP196" s="75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9"/>
      <c r="B197" s="79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8"/>
      <c r="AH197" s="78"/>
      <c r="AI197" s="78"/>
      <c r="AJ197" s="78"/>
      <c r="AK197" s="76"/>
      <c r="AL197" s="77"/>
      <c r="AM197" s="75"/>
      <c r="AN197" s="75"/>
      <c r="AO197" s="75"/>
      <c r="AP197" s="75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9"/>
      <c r="B198" s="79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8"/>
      <c r="AH198" s="78"/>
      <c r="AI198" s="78"/>
      <c r="AJ198" s="78"/>
      <c r="AK198" s="76"/>
      <c r="AL198" s="77"/>
      <c r="AM198" s="75"/>
      <c r="AN198" s="75"/>
      <c r="AO198" s="75"/>
      <c r="AP198" s="75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9"/>
      <c r="B199" s="79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8"/>
      <c r="AH199" s="78"/>
      <c r="AI199" s="78"/>
      <c r="AJ199" s="78"/>
      <c r="AK199" s="76"/>
      <c r="AL199" s="77"/>
      <c r="AM199" s="75"/>
      <c r="AN199" s="75"/>
      <c r="AO199" s="75"/>
      <c r="AP199" s="75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9"/>
      <c r="B200" s="79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8"/>
      <c r="AH200" s="78"/>
      <c r="AI200" s="78"/>
      <c r="AJ200" s="78"/>
      <c r="AK200" s="76"/>
      <c r="AL200" s="77"/>
      <c r="AM200" s="75"/>
      <c r="AN200" s="75"/>
      <c r="AO200" s="75"/>
      <c r="AP200" s="75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9"/>
      <c r="B201" s="79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8"/>
      <c r="AH201" s="78"/>
      <c r="AI201" s="78"/>
      <c r="AJ201" s="78"/>
      <c r="AK201" s="76"/>
      <c r="AL201" s="77"/>
      <c r="AM201" s="75"/>
      <c r="AN201" s="75"/>
      <c r="AO201" s="75"/>
      <c r="AP201" s="75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9"/>
      <c r="B202" s="79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8"/>
      <c r="AH202" s="78"/>
      <c r="AI202" s="78"/>
      <c r="AJ202" s="78"/>
      <c r="AK202" s="76"/>
      <c r="AL202" s="77"/>
      <c r="AM202" s="75"/>
      <c r="AN202" s="75"/>
      <c r="AO202" s="75"/>
      <c r="AP202" s="75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9"/>
      <c r="B203" s="79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8"/>
      <c r="AH203" s="78"/>
      <c r="AI203" s="78"/>
      <c r="AJ203" s="78"/>
      <c r="AK203" s="76"/>
      <c r="AL203" s="77"/>
      <c r="AM203" s="75"/>
      <c r="AN203" s="75"/>
      <c r="AO203" s="75"/>
      <c r="AP203" s="75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9"/>
      <c r="B204" s="79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8"/>
      <c r="AH204" s="78"/>
      <c r="AI204" s="78"/>
      <c r="AJ204" s="78"/>
      <c r="AK204" s="76"/>
      <c r="AL204" s="77"/>
      <c r="AM204" s="75"/>
      <c r="AN204" s="75"/>
      <c r="AO204" s="75"/>
      <c r="AP204" s="75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9"/>
      <c r="B205" s="79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8"/>
      <c r="AH205" s="78"/>
      <c r="AI205" s="78"/>
      <c r="AJ205" s="78"/>
      <c r="AK205" s="76"/>
      <c r="AL205" s="77"/>
      <c r="AM205" s="75"/>
      <c r="AN205" s="75"/>
      <c r="AO205" s="75"/>
      <c r="AP205" s="75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9"/>
      <c r="B206" s="79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8"/>
      <c r="AH206" s="78"/>
      <c r="AI206" s="78"/>
      <c r="AJ206" s="78"/>
      <c r="AK206" s="76"/>
      <c r="AL206" s="77"/>
      <c r="AM206" s="75"/>
      <c r="AN206" s="75"/>
      <c r="AO206" s="75"/>
      <c r="AP206" s="75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9"/>
      <c r="B207" s="79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8"/>
      <c r="AH207" s="78"/>
      <c r="AI207" s="78"/>
      <c r="AJ207" s="78"/>
      <c r="AK207" s="76"/>
      <c r="AL207" s="77"/>
      <c r="AM207" s="75"/>
      <c r="AN207" s="75"/>
      <c r="AO207" s="75"/>
      <c r="AP207" s="75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9"/>
      <c r="B208" s="79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8"/>
      <c r="AH208" s="78"/>
      <c r="AI208" s="78"/>
      <c r="AJ208" s="78"/>
      <c r="AK208" s="76"/>
      <c r="AL208" s="77"/>
      <c r="AM208" s="75"/>
      <c r="AN208" s="75"/>
      <c r="AO208" s="75"/>
      <c r="AP208" s="75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9"/>
      <c r="B209" s="79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8"/>
      <c r="AH209" s="78"/>
      <c r="AI209" s="78"/>
      <c r="AJ209" s="78"/>
      <c r="AK209" s="76"/>
      <c r="AL209" s="77"/>
      <c r="AM209" s="75"/>
      <c r="AN209" s="75"/>
      <c r="AO209" s="75"/>
      <c r="AP209" s="75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9"/>
      <c r="B210" s="79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8"/>
      <c r="AH210" s="78"/>
      <c r="AI210" s="78"/>
      <c r="AJ210" s="78"/>
      <c r="AK210" s="76"/>
      <c r="AL210" s="77"/>
      <c r="AM210" s="75"/>
      <c r="AN210" s="75"/>
      <c r="AO210" s="75"/>
      <c r="AP210" s="75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9"/>
      <c r="B211" s="79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8"/>
      <c r="AH211" s="78"/>
      <c r="AI211" s="78"/>
      <c r="AJ211" s="78"/>
      <c r="AK211" s="76"/>
      <c r="AL211" s="77"/>
      <c r="AM211" s="75"/>
      <c r="AN211" s="75"/>
      <c r="AO211" s="75"/>
      <c r="AP211" s="75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9"/>
      <c r="B212" s="79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8"/>
      <c r="AH212" s="78"/>
      <c r="AI212" s="78"/>
      <c r="AJ212" s="78"/>
      <c r="AK212" s="76"/>
      <c r="AL212" s="77"/>
      <c r="AM212" s="75"/>
      <c r="AN212" s="75"/>
      <c r="AO212" s="75"/>
      <c r="AP212" s="75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9"/>
      <c r="B213" s="79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8"/>
      <c r="AH213" s="78"/>
      <c r="AI213" s="78"/>
      <c r="AJ213" s="78"/>
      <c r="AK213" s="76"/>
      <c r="AL213" s="77"/>
      <c r="AM213" s="75"/>
      <c r="AN213" s="75"/>
      <c r="AO213" s="75"/>
      <c r="AP213" s="75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9"/>
      <c r="B214" s="79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8"/>
      <c r="AH214" s="78"/>
      <c r="AI214" s="78"/>
      <c r="AJ214" s="78"/>
      <c r="AK214" s="76"/>
      <c r="AL214" s="77"/>
      <c r="AM214" s="75"/>
      <c r="AN214" s="75"/>
      <c r="AO214" s="75"/>
      <c r="AP214" s="75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9"/>
      <c r="B215" s="79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8"/>
      <c r="AH215" s="78"/>
      <c r="AI215" s="78"/>
      <c r="AJ215" s="78"/>
      <c r="AK215" s="76"/>
      <c r="AL215" s="77"/>
      <c r="AM215" s="75"/>
      <c r="AN215" s="75"/>
      <c r="AO215" s="75"/>
      <c r="AP215" s="75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9"/>
      <c r="B216" s="79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8"/>
      <c r="AH216" s="78"/>
      <c r="AI216" s="78"/>
      <c r="AJ216" s="78"/>
      <c r="AK216" s="76"/>
      <c r="AL216" s="77"/>
      <c r="AM216" s="75"/>
      <c r="AN216" s="75"/>
      <c r="AO216" s="75"/>
      <c r="AP216" s="75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9"/>
      <c r="B217" s="79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8"/>
      <c r="AH217" s="78"/>
      <c r="AI217" s="78"/>
      <c r="AJ217" s="78"/>
      <c r="AK217" s="76"/>
      <c r="AL217" s="77"/>
      <c r="AM217" s="75"/>
      <c r="AN217" s="75"/>
      <c r="AO217" s="75"/>
      <c r="AP217" s="75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9"/>
      <c r="B218" s="79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8"/>
      <c r="AH218" s="78"/>
      <c r="AI218" s="78"/>
      <c r="AJ218" s="78"/>
      <c r="AK218" s="76"/>
      <c r="AL218" s="77"/>
      <c r="AM218" s="75"/>
      <c r="AN218" s="75"/>
      <c r="AO218" s="75"/>
      <c r="AP218" s="75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9"/>
      <c r="B219" s="79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8"/>
      <c r="AH219" s="78"/>
      <c r="AI219" s="78"/>
      <c r="AJ219" s="78"/>
      <c r="AK219" s="76"/>
      <c r="AL219" s="77"/>
      <c r="AM219" s="75"/>
      <c r="AN219" s="75"/>
      <c r="AO219" s="75"/>
      <c r="AP219" s="75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9"/>
      <c r="B220" s="79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8"/>
      <c r="AH220" s="78"/>
      <c r="AI220" s="78"/>
      <c r="AJ220" s="78"/>
      <c r="AK220" s="76"/>
      <c r="AL220" s="77"/>
      <c r="AM220" s="75"/>
      <c r="AN220" s="75"/>
      <c r="AO220" s="75"/>
      <c r="AP220" s="75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9"/>
      <c r="B221" s="79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8"/>
      <c r="AH221" s="78"/>
      <c r="AI221" s="78"/>
      <c r="AJ221" s="78"/>
      <c r="AK221" s="76"/>
      <c r="AL221" s="77"/>
      <c r="AM221" s="75"/>
      <c r="AN221" s="75"/>
      <c r="AO221" s="75"/>
      <c r="AP221" s="75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9"/>
      <c r="B222" s="79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8"/>
      <c r="AH222" s="78"/>
      <c r="AI222" s="78"/>
      <c r="AJ222" s="78"/>
      <c r="AK222" s="76"/>
      <c r="AL222" s="77"/>
      <c r="AM222" s="75"/>
      <c r="AN222" s="75"/>
      <c r="AO222" s="75"/>
      <c r="AP222" s="75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9"/>
      <c r="B223" s="79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8"/>
      <c r="AH223" s="78"/>
      <c r="AI223" s="78"/>
      <c r="AJ223" s="78"/>
      <c r="AK223" s="76"/>
      <c r="AL223" s="77"/>
      <c r="AM223" s="75"/>
      <c r="AN223" s="75"/>
      <c r="AO223" s="75"/>
      <c r="AP223" s="75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9"/>
      <c r="B224" s="79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8"/>
      <c r="AH224" s="78"/>
      <c r="AI224" s="78"/>
      <c r="AJ224" s="78"/>
      <c r="AK224" s="76"/>
      <c r="AL224" s="77"/>
      <c r="AM224" s="75"/>
      <c r="AN224" s="75"/>
      <c r="AO224" s="75"/>
      <c r="AP224" s="75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9"/>
      <c r="B225" s="79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8"/>
      <c r="AH225" s="78"/>
      <c r="AI225" s="78"/>
      <c r="AJ225" s="78"/>
      <c r="AK225" s="76"/>
      <c r="AL225" s="77"/>
      <c r="AM225" s="75"/>
      <c r="AN225" s="75"/>
      <c r="AO225" s="75"/>
      <c r="AP225" s="75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9"/>
      <c r="B226" s="79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8"/>
      <c r="AH226" s="78"/>
      <c r="AI226" s="78"/>
      <c r="AJ226" s="78"/>
      <c r="AK226" s="76"/>
      <c r="AL226" s="77"/>
      <c r="AM226" s="75"/>
      <c r="AN226" s="75"/>
      <c r="AO226" s="75"/>
      <c r="AP226" s="75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9"/>
      <c r="B227" s="79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8"/>
      <c r="AH227" s="78"/>
      <c r="AI227" s="78"/>
      <c r="AJ227" s="78"/>
      <c r="AK227" s="76"/>
      <c r="AL227" s="77"/>
      <c r="AM227" s="75"/>
      <c r="AN227" s="75"/>
      <c r="AO227" s="75"/>
      <c r="AP227" s="75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9"/>
      <c r="B228" s="79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8"/>
      <c r="AH228" s="78"/>
      <c r="AI228" s="78"/>
      <c r="AJ228" s="78"/>
      <c r="AK228" s="76"/>
      <c r="AL228" s="77"/>
      <c r="AM228" s="75"/>
      <c r="AN228" s="75"/>
      <c r="AO228" s="75"/>
      <c r="AP228" s="75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9"/>
      <c r="B229" s="79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8"/>
      <c r="AH229" s="78"/>
      <c r="AI229" s="78"/>
      <c r="AJ229" s="78"/>
      <c r="AK229" s="76"/>
      <c r="AL229" s="77"/>
      <c r="AM229" s="75"/>
      <c r="AN229" s="75"/>
      <c r="AO229" s="75"/>
      <c r="AP229" s="75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9"/>
      <c r="B230" s="79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8"/>
      <c r="AH230" s="78"/>
      <c r="AI230" s="78"/>
      <c r="AJ230" s="78"/>
      <c r="AK230" s="76"/>
      <c r="AL230" s="77"/>
      <c r="AM230" s="75"/>
      <c r="AN230" s="75"/>
      <c r="AO230" s="75"/>
      <c r="AP230" s="75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9"/>
      <c r="B231" s="79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8"/>
      <c r="AH231" s="78"/>
      <c r="AI231" s="78"/>
      <c r="AJ231" s="78"/>
      <c r="AK231" s="76"/>
      <c r="AL231" s="77"/>
      <c r="AM231" s="75"/>
      <c r="AN231" s="75"/>
      <c r="AO231" s="75"/>
      <c r="AP231" s="75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9"/>
      <c r="B232" s="79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8"/>
      <c r="AH232" s="78"/>
      <c r="AI232" s="78"/>
      <c r="AJ232" s="78"/>
      <c r="AK232" s="76"/>
      <c r="AL232" s="77"/>
      <c r="AM232" s="75"/>
      <c r="AN232" s="75"/>
      <c r="AO232" s="75"/>
      <c r="AP232" s="75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9"/>
      <c r="B233" s="79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8"/>
      <c r="AH233" s="78"/>
      <c r="AI233" s="78"/>
      <c r="AJ233" s="78"/>
      <c r="AK233" s="76"/>
      <c r="AL233" s="77"/>
      <c r="AM233" s="75"/>
      <c r="AN233" s="75"/>
      <c r="AO233" s="75"/>
      <c r="AP233" s="75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9"/>
      <c r="B234" s="79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8"/>
      <c r="AH234" s="78"/>
      <c r="AI234" s="78"/>
      <c r="AJ234" s="78"/>
      <c r="AK234" s="76"/>
      <c r="AL234" s="77"/>
      <c r="AM234" s="75"/>
      <c r="AN234" s="75"/>
      <c r="AO234" s="75"/>
      <c r="AP234" s="75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9"/>
      <c r="B235" s="79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8"/>
      <c r="AH235" s="78"/>
      <c r="AI235" s="78"/>
      <c r="AJ235" s="78"/>
      <c r="AK235" s="76"/>
      <c r="AL235" s="77"/>
      <c r="AM235" s="75"/>
      <c r="AN235" s="75"/>
      <c r="AO235" s="75"/>
      <c r="AP235" s="75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9"/>
      <c r="B236" s="79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8"/>
      <c r="AH236" s="78"/>
      <c r="AI236" s="78"/>
      <c r="AJ236" s="78"/>
      <c r="AK236" s="76"/>
      <c r="AL236" s="77"/>
      <c r="AM236" s="75"/>
      <c r="AN236" s="75"/>
      <c r="AO236" s="75"/>
      <c r="AP236" s="75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9"/>
      <c r="B237" s="79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8"/>
      <c r="AH237" s="78"/>
      <c r="AI237" s="78"/>
      <c r="AJ237" s="78"/>
      <c r="AK237" s="76"/>
      <c r="AL237" s="77"/>
      <c r="AM237" s="75"/>
      <c r="AN237" s="75"/>
      <c r="AO237" s="75"/>
      <c r="AP237" s="75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9"/>
      <c r="B238" s="79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8"/>
      <c r="AH238" s="78"/>
      <c r="AI238" s="78"/>
      <c r="AJ238" s="78"/>
      <c r="AK238" s="76"/>
      <c r="AL238" s="77"/>
      <c r="AM238" s="75"/>
      <c r="AN238" s="75"/>
      <c r="AO238" s="75"/>
      <c r="AP238" s="75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9"/>
      <c r="B239" s="79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8"/>
      <c r="AH239" s="78"/>
      <c r="AI239" s="78"/>
      <c r="AJ239" s="78"/>
      <c r="AK239" s="76"/>
      <c r="AL239" s="77"/>
      <c r="AM239" s="75"/>
      <c r="AN239" s="75"/>
      <c r="AO239" s="75"/>
      <c r="AP239" s="75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9"/>
      <c r="B240" s="79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8"/>
      <c r="AH240" s="78"/>
      <c r="AI240" s="78"/>
      <c r="AJ240" s="78"/>
      <c r="AK240" s="76"/>
      <c r="AL240" s="77"/>
      <c r="AM240" s="75"/>
      <c r="AN240" s="75"/>
      <c r="AO240" s="75"/>
      <c r="AP240" s="75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9"/>
      <c r="B241" s="79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8"/>
      <c r="AH241" s="78"/>
      <c r="AI241" s="78"/>
      <c r="AJ241" s="78"/>
      <c r="AK241" s="76"/>
      <c r="AL241" s="77"/>
      <c r="AM241" s="75"/>
      <c r="AN241" s="75"/>
      <c r="AO241" s="75"/>
      <c r="AP241" s="75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9"/>
      <c r="B242" s="79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8"/>
      <c r="AH242" s="78"/>
      <c r="AI242" s="78"/>
      <c r="AJ242" s="78"/>
      <c r="AK242" s="76"/>
      <c r="AL242" s="77"/>
      <c r="AM242" s="75"/>
      <c r="AN242" s="75"/>
      <c r="AO242" s="75"/>
      <c r="AP242" s="75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9"/>
      <c r="B243" s="79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8"/>
      <c r="AH243" s="78"/>
      <c r="AI243" s="78"/>
      <c r="AJ243" s="78"/>
      <c r="AK243" s="76"/>
      <c r="AL243" s="77"/>
      <c r="AM243" s="75"/>
      <c r="AN243" s="75"/>
      <c r="AO243" s="75"/>
      <c r="AP243" s="75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9"/>
      <c r="B244" s="79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8"/>
      <c r="AH244" s="78"/>
      <c r="AI244" s="78"/>
      <c r="AJ244" s="78"/>
      <c r="AK244" s="76"/>
      <c r="AL244" s="77"/>
      <c r="AM244" s="75"/>
      <c r="AN244" s="75"/>
      <c r="AO244" s="75"/>
      <c r="AP244" s="75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9"/>
      <c r="B245" s="79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8"/>
      <c r="AH245" s="78"/>
      <c r="AI245" s="78"/>
      <c r="AJ245" s="78"/>
      <c r="AK245" s="76"/>
      <c r="AL245" s="77"/>
      <c r="AM245" s="75"/>
      <c r="AN245" s="75"/>
      <c r="AO245" s="75"/>
      <c r="AP245" s="75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9"/>
      <c r="B246" s="79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8"/>
      <c r="AH246" s="78"/>
      <c r="AI246" s="78"/>
      <c r="AJ246" s="78"/>
      <c r="AK246" s="76"/>
      <c r="AL246" s="77"/>
      <c r="AM246" s="75"/>
      <c r="AN246" s="75"/>
      <c r="AO246" s="75"/>
      <c r="AP246" s="75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9"/>
      <c r="B247" s="79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8"/>
      <c r="AH247" s="78"/>
      <c r="AI247" s="78"/>
      <c r="AJ247" s="78"/>
      <c r="AK247" s="76"/>
      <c r="AL247" s="77"/>
      <c r="AM247" s="75"/>
      <c r="AN247" s="75"/>
      <c r="AO247" s="75"/>
      <c r="AP247" s="75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9"/>
      <c r="B248" s="79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8"/>
      <c r="AH248" s="78"/>
      <c r="AI248" s="78"/>
      <c r="AJ248" s="78"/>
      <c r="AK248" s="76"/>
      <c r="AL248" s="77"/>
      <c r="AM248" s="75"/>
      <c r="AN248" s="75"/>
      <c r="AO248" s="75"/>
      <c r="AP248" s="75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9"/>
      <c r="B249" s="79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8"/>
      <c r="AH249" s="78"/>
      <c r="AI249" s="78"/>
      <c r="AJ249" s="78"/>
      <c r="AK249" s="76"/>
      <c r="AL249" s="77"/>
      <c r="AM249" s="75"/>
      <c r="AN249" s="75"/>
      <c r="AO249" s="75"/>
      <c r="AP249" s="75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9"/>
      <c r="B250" s="79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8"/>
      <c r="AH250" s="78"/>
      <c r="AI250" s="78"/>
      <c r="AJ250" s="78"/>
      <c r="AK250" s="76"/>
      <c r="AL250" s="77"/>
      <c r="AM250" s="75"/>
      <c r="AN250" s="75"/>
      <c r="AO250" s="75"/>
      <c r="AP250" s="75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9"/>
      <c r="B251" s="79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8"/>
      <c r="AH251" s="78"/>
      <c r="AI251" s="78"/>
      <c r="AJ251" s="78"/>
      <c r="AK251" s="76"/>
      <c r="AL251" s="77"/>
      <c r="AM251" s="75"/>
      <c r="AN251" s="75"/>
      <c r="AO251" s="75"/>
      <c r="AP251" s="75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9"/>
      <c r="B252" s="79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8"/>
      <c r="AH252" s="78"/>
      <c r="AI252" s="78"/>
      <c r="AJ252" s="78"/>
      <c r="AK252" s="76"/>
      <c r="AL252" s="77"/>
      <c r="AM252" s="75"/>
      <c r="AN252" s="75"/>
      <c r="AO252" s="75"/>
      <c r="AP252" s="75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9"/>
      <c r="B253" s="79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8"/>
      <c r="AH253" s="78"/>
      <c r="AI253" s="78"/>
      <c r="AJ253" s="78"/>
      <c r="AK253" s="76"/>
      <c r="AL253" s="77"/>
      <c r="AM253" s="75"/>
      <c r="AN253" s="75"/>
      <c r="AO253" s="75"/>
      <c r="AP253" s="75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9"/>
      <c r="B254" s="79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8"/>
      <c r="AH254" s="78"/>
      <c r="AI254" s="78"/>
      <c r="AJ254" s="78"/>
      <c r="AK254" s="76"/>
      <c r="AL254" s="77"/>
      <c r="AM254" s="75"/>
      <c r="AN254" s="75"/>
      <c r="AO254" s="75"/>
      <c r="AP254" s="75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9"/>
      <c r="B255" s="79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8"/>
      <c r="AH255" s="78"/>
      <c r="AI255" s="78"/>
      <c r="AJ255" s="78"/>
      <c r="AK255" s="76"/>
      <c r="AL255" s="77"/>
      <c r="AM255" s="75"/>
      <c r="AN255" s="75"/>
      <c r="AO255" s="75"/>
      <c r="AP255" s="75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9"/>
      <c r="B256" s="79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8"/>
      <c r="AH256" s="78"/>
      <c r="AI256" s="78"/>
      <c r="AJ256" s="78"/>
      <c r="AK256" s="76"/>
      <c r="AL256" s="77"/>
      <c r="AM256" s="75"/>
      <c r="AN256" s="75"/>
      <c r="AO256" s="75"/>
      <c r="AP256" s="75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9"/>
      <c r="B257" s="79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8"/>
      <c r="AH257" s="78"/>
      <c r="AI257" s="78"/>
      <c r="AJ257" s="78"/>
      <c r="AK257" s="76"/>
      <c r="AL257" s="77"/>
      <c r="AM257" s="75"/>
      <c r="AN257" s="75"/>
      <c r="AO257" s="75"/>
      <c r="AP257" s="75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9"/>
      <c r="B258" s="79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8"/>
      <c r="AH258" s="78"/>
      <c r="AI258" s="78"/>
      <c r="AJ258" s="78"/>
      <c r="AK258" s="76"/>
      <c r="AL258" s="77"/>
      <c r="AM258" s="75"/>
      <c r="AN258" s="75"/>
      <c r="AO258" s="75"/>
      <c r="AP258" s="75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9"/>
      <c r="B259" s="79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8"/>
      <c r="AH259" s="78"/>
      <c r="AI259" s="78"/>
      <c r="AJ259" s="78"/>
      <c r="AK259" s="76"/>
      <c r="AL259" s="77"/>
      <c r="AM259" s="75"/>
      <c r="AN259" s="75"/>
      <c r="AO259" s="75"/>
      <c r="AP259" s="75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9"/>
      <c r="B260" s="79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8"/>
      <c r="AH260" s="78"/>
      <c r="AI260" s="78"/>
      <c r="AJ260" s="78"/>
      <c r="AK260" s="76"/>
      <c r="AL260" s="77"/>
      <c r="AM260" s="75"/>
      <c r="AN260" s="75"/>
      <c r="AO260" s="75"/>
      <c r="AP260" s="75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9"/>
      <c r="B261" s="79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8"/>
      <c r="AH261" s="78"/>
      <c r="AI261" s="78"/>
      <c r="AJ261" s="78"/>
      <c r="AK261" s="76"/>
      <c r="AL261" s="77"/>
      <c r="AM261" s="75"/>
      <c r="AN261" s="75"/>
      <c r="AO261" s="75"/>
      <c r="AP261" s="75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9"/>
      <c r="B262" s="79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8"/>
      <c r="AH262" s="78"/>
      <c r="AI262" s="78"/>
      <c r="AJ262" s="78"/>
      <c r="AK262" s="76"/>
      <c r="AL262" s="77"/>
      <c r="AM262" s="75"/>
      <c r="AN262" s="75"/>
      <c r="AO262" s="75"/>
      <c r="AP262" s="75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9"/>
      <c r="B263" s="79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8"/>
      <c r="AH263" s="78"/>
      <c r="AI263" s="78"/>
      <c r="AJ263" s="78"/>
      <c r="AK263" s="76"/>
      <c r="AL263" s="77"/>
      <c r="AM263" s="75"/>
      <c r="AN263" s="75"/>
      <c r="AO263" s="75"/>
      <c r="AP263" s="75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9"/>
      <c r="B264" s="79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8"/>
      <c r="AH264" s="78"/>
      <c r="AI264" s="78"/>
      <c r="AJ264" s="78"/>
      <c r="AK264" s="76"/>
      <c r="AL264" s="77"/>
      <c r="AM264" s="75"/>
      <c r="AN264" s="75"/>
      <c r="AO264" s="75"/>
      <c r="AP264" s="75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9"/>
      <c r="B265" s="79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8"/>
      <c r="AH265" s="78"/>
      <c r="AI265" s="78"/>
      <c r="AJ265" s="78"/>
      <c r="AK265" s="76"/>
      <c r="AL265" s="77"/>
      <c r="AM265" s="75"/>
      <c r="AN265" s="75"/>
      <c r="AO265" s="75"/>
      <c r="AP265" s="75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9"/>
      <c r="B266" s="79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8"/>
      <c r="AH266" s="78"/>
      <c r="AI266" s="78"/>
      <c r="AJ266" s="78"/>
      <c r="AK266" s="76"/>
      <c r="AL266" s="77"/>
      <c r="AM266" s="75"/>
      <c r="AN266" s="75"/>
      <c r="AO266" s="75"/>
      <c r="AP266" s="75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9"/>
      <c r="B267" s="79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8"/>
      <c r="AH267" s="78"/>
      <c r="AI267" s="78"/>
      <c r="AJ267" s="78"/>
      <c r="AK267" s="76"/>
      <c r="AL267" s="77"/>
      <c r="AM267" s="75"/>
      <c r="AN267" s="75"/>
      <c r="AO267" s="75"/>
      <c r="AP267" s="75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9"/>
      <c r="B268" s="79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8"/>
      <c r="AH268" s="78"/>
      <c r="AI268" s="78"/>
      <c r="AJ268" s="78"/>
      <c r="AK268" s="76"/>
      <c r="AL268" s="77"/>
      <c r="AM268" s="75"/>
      <c r="AN268" s="75"/>
      <c r="AO268" s="75"/>
      <c r="AP268" s="75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9"/>
      <c r="B269" s="79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8"/>
      <c r="AH269" s="78"/>
      <c r="AI269" s="78"/>
      <c r="AJ269" s="78"/>
      <c r="AK269" s="76"/>
      <c r="AL269" s="77"/>
      <c r="AM269" s="75"/>
      <c r="AN269" s="75"/>
      <c r="AO269" s="75"/>
      <c r="AP269" s="75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9"/>
      <c r="B270" s="79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8"/>
      <c r="AH270" s="78"/>
      <c r="AI270" s="78"/>
      <c r="AJ270" s="78"/>
      <c r="AK270" s="76"/>
      <c r="AL270" s="77"/>
      <c r="AM270" s="75"/>
      <c r="AN270" s="75"/>
      <c r="AO270" s="75"/>
      <c r="AP270" s="75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9"/>
      <c r="B271" s="79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8"/>
      <c r="AH271" s="78"/>
      <c r="AI271" s="78"/>
      <c r="AJ271" s="78"/>
      <c r="AK271" s="76"/>
      <c r="AL271" s="77"/>
      <c r="AM271" s="75"/>
      <c r="AN271" s="75"/>
      <c r="AO271" s="75"/>
      <c r="AP271" s="75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9"/>
      <c r="B272" s="79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8"/>
      <c r="AH272" s="78"/>
      <c r="AI272" s="78"/>
      <c r="AJ272" s="78"/>
      <c r="AK272" s="76"/>
      <c r="AL272" s="77"/>
      <c r="AM272" s="75"/>
      <c r="AN272" s="75"/>
      <c r="AO272" s="75"/>
      <c r="AP272" s="75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9"/>
      <c r="B273" s="79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8"/>
      <c r="AH273" s="78"/>
      <c r="AI273" s="78"/>
      <c r="AJ273" s="78"/>
      <c r="AK273" s="76"/>
      <c r="AL273" s="77"/>
      <c r="AM273" s="75"/>
      <c r="AN273" s="75"/>
      <c r="AO273" s="75"/>
      <c r="AP273" s="75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9"/>
      <c r="B274" s="79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8"/>
      <c r="AH274" s="78"/>
      <c r="AI274" s="78"/>
      <c r="AJ274" s="78"/>
      <c r="AK274" s="76"/>
      <c r="AL274" s="77"/>
      <c r="AM274" s="75"/>
      <c r="AN274" s="75"/>
      <c r="AO274" s="75"/>
      <c r="AP274" s="75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9"/>
      <c r="B275" s="79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8"/>
      <c r="AH275" s="78"/>
      <c r="AI275" s="78"/>
      <c r="AJ275" s="78"/>
      <c r="AK275" s="76"/>
      <c r="AL275" s="77"/>
      <c r="AM275" s="75"/>
      <c r="AN275" s="75"/>
      <c r="AO275" s="75"/>
      <c r="AP275" s="75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9"/>
      <c r="B276" s="79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8"/>
      <c r="AH276" s="78"/>
      <c r="AI276" s="78"/>
      <c r="AJ276" s="78"/>
      <c r="AK276" s="76"/>
      <c r="AL276" s="77"/>
      <c r="AM276" s="75"/>
      <c r="AN276" s="75"/>
      <c r="AO276" s="75"/>
      <c r="AP276" s="75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9"/>
      <c r="B277" s="79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8"/>
      <c r="AH277" s="78"/>
      <c r="AI277" s="78"/>
      <c r="AJ277" s="78"/>
      <c r="AK277" s="76"/>
      <c r="AL277" s="77"/>
      <c r="AM277" s="75"/>
      <c r="AN277" s="75"/>
      <c r="AO277" s="75"/>
      <c r="AP277" s="75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9"/>
      <c r="B278" s="79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8"/>
      <c r="AH278" s="78"/>
      <c r="AI278" s="78"/>
      <c r="AJ278" s="78"/>
      <c r="AK278" s="76"/>
      <c r="AL278" s="77"/>
      <c r="AM278" s="75"/>
      <c r="AN278" s="75"/>
      <c r="AO278" s="75"/>
      <c r="AP278" s="75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9"/>
      <c r="B279" s="79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8"/>
      <c r="AH279" s="78"/>
      <c r="AI279" s="78"/>
      <c r="AJ279" s="78"/>
      <c r="AK279" s="76"/>
      <c r="AL279" s="77"/>
      <c r="AM279" s="75"/>
      <c r="AN279" s="75"/>
      <c r="AO279" s="75"/>
      <c r="AP279" s="75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9"/>
      <c r="B280" s="79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8"/>
      <c r="AH280" s="78"/>
      <c r="AI280" s="78"/>
      <c r="AJ280" s="78"/>
      <c r="AK280" s="76"/>
      <c r="AL280" s="77"/>
      <c r="AM280" s="75"/>
      <c r="AN280" s="75"/>
      <c r="AO280" s="75"/>
      <c r="AP280" s="75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9"/>
      <c r="B281" s="79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8"/>
      <c r="AH281" s="78"/>
      <c r="AI281" s="78"/>
      <c r="AJ281" s="78"/>
      <c r="AK281" s="76"/>
      <c r="AL281" s="77"/>
      <c r="AM281" s="75"/>
      <c r="AN281" s="75"/>
      <c r="AO281" s="75"/>
      <c r="AP281" s="75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9"/>
      <c r="B282" s="79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8"/>
      <c r="AH282" s="78"/>
      <c r="AI282" s="78"/>
      <c r="AJ282" s="78"/>
      <c r="AK282" s="76"/>
      <c r="AL282" s="77"/>
      <c r="AM282" s="75"/>
      <c r="AN282" s="75"/>
      <c r="AO282" s="75"/>
      <c r="AP282" s="75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9"/>
      <c r="B283" s="79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8"/>
      <c r="AH283" s="78"/>
      <c r="AI283" s="78"/>
      <c r="AJ283" s="78"/>
      <c r="AK283" s="76"/>
      <c r="AL283" s="77"/>
      <c r="AM283" s="75"/>
      <c r="AN283" s="75"/>
      <c r="AO283" s="75"/>
      <c r="AP283" s="75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9"/>
      <c r="B284" s="79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8"/>
      <c r="AH284" s="78"/>
      <c r="AI284" s="78"/>
      <c r="AJ284" s="78"/>
      <c r="AK284" s="76"/>
      <c r="AL284" s="77"/>
      <c r="AM284" s="75"/>
      <c r="AN284" s="75"/>
      <c r="AO284" s="75"/>
      <c r="AP284" s="75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9"/>
      <c r="B285" s="79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8"/>
      <c r="AH285" s="78"/>
      <c r="AI285" s="78"/>
      <c r="AJ285" s="78"/>
      <c r="AK285" s="76"/>
      <c r="AL285" s="77"/>
      <c r="AM285" s="75"/>
      <c r="AN285" s="75"/>
      <c r="AO285" s="75"/>
      <c r="AP285" s="75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9"/>
      <c r="B286" s="79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8"/>
      <c r="AH286" s="78"/>
      <c r="AI286" s="78"/>
      <c r="AJ286" s="78"/>
      <c r="AK286" s="76"/>
      <c r="AL286" s="77"/>
      <c r="AM286" s="75"/>
      <c r="AN286" s="75"/>
      <c r="AO286" s="75"/>
      <c r="AP286" s="75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9"/>
      <c r="B287" s="79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8"/>
      <c r="AH287" s="78"/>
      <c r="AI287" s="78"/>
      <c r="AJ287" s="78"/>
      <c r="AK287" s="76"/>
      <c r="AL287" s="77"/>
      <c r="AM287" s="75"/>
      <c r="AN287" s="75"/>
      <c r="AO287" s="75"/>
      <c r="AP287" s="75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9"/>
      <c r="B288" s="79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8"/>
      <c r="AH288" s="78"/>
      <c r="AI288" s="78"/>
      <c r="AJ288" s="78"/>
      <c r="AK288" s="76"/>
      <c r="AL288" s="77"/>
      <c r="AM288" s="75"/>
      <c r="AN288" s="75"/>
      <c r="AO288" s="75"/>
      <c r="AP288" s="75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9"/>
      <c r="B289" s="79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8"/>
      <c r="AH289" s="78"/>
      <c r="AI289" s="78"/>
      <c r="AJ289" s="78"/>
      <c r="AK289" s="76"/>
      <c r="AL289" s="77"/>
      <c r="AM289" s="75"/>
      <c r="AN289" s="75"/>
      <c r="AO289" s="75"/>
      <c r="AP289" s="75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9"/>
      <c r="B290" s="79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8"/>
      <c r="AH290" s="78"/>
      <c r="AI290" s="78"/>
      <c r="AJ290" s="78"/>
      <c r="AK290" s="76"/>
      <c r="AL290" s="77"/>
      <c r="AM290" s="75"/>
      <c r="AN290" s="75"/>
      <c r="AO290" s="75"/>
      <c r="AP290" s="75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9"/>
      <c r="B291" s="79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8"/>
      <c r="AH291" s="78"/>
      <c r="AI291" s="78"/>
      <c r="AJ291" s="78"/>
      <c r="AK291" s="76"/>
      <c r="AL291" s="77"/>
      <c r="AM291" s="75"/>
      <c r="AN291" s="75"/>
      <c r="AO291" s="75"/>
      <c r="AP291" s="75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9"/>
      <c r="B292" s="79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8"/>
      <c r="AH292" s="78"/>
      <c r="AI292" s="78"/>
      <c r="AJ292" s="78"/>
      <c r="AK292" s="76"/>
      <c r="AL292" s="77"/>
      <c r="AM292" s="75"/>
      <c r="AN292" s="75"/>
      <c r="AO292" s="75"/>
      <c r="AP292" s="75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9"/>
      <c r="B293" s="79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8"/>
      <c r="AH293" s="78"/>
      <c r="AI293" s="78"/>
      <c r="AJ293" s="78"/>
      <c r="AK293" s="76"/>
      <c r="AL293" s="77"/>
      <c r="AM293" s="75"/>
      <c r="AN293" s="75"/>
      <c r="AO293" s="75"/>
      <c r="AP293" s="75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9"/>
      <c r="B294" s="79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8"/>
      <c r="AH294" s="78"/>
      <c r="AI294" s="78"/>
      <c r="AJ294" s="78"/>
      <c r="AK294" s="76"/>
      <c r="AL294" s="77"/>
      <c r="AM294" s="75"/>
      <c r="AN294" s="75"/>
      <c r="AO294" s="75"/>
      <c r="AP294" s="75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9"/>
      <c r="B295" s="79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8"/>
      <c r="AH295" s="78"/>
      <c r="AI295" s="78"/>
      <c r="AJ295" s="78"/>
      <c r="AK295" s="76"/>
      <c r="AL295" s="77"/>
      <c r="AM295" s="75"/>
      <c r="AN295" s="75"/>
      <c r="AO295" s="75"/>
      <c r="AP295" s="75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9"/>
      <c r="B296" s="79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8"/>
      <c r="AH296" s="78"/>
      <c r="AI296" s="78"/>
      <c r="AJ296" s="78"/>
      <c r="AK296" s="76"/>
      <c r="AL296" s="77"/>
      <c r="AM296" s="75"/>
      <c r="AN296" s="75"/>
      <c r="AO296" s="75"/>
      <c r="AP296" s="75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9"/>
      <c r="B297" s="79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8"/>
      <c r="AH297" s="78"/>
      <c r="AI297" s="78"/>
      <c r="AJ297" s="78"/>
      <c r="AK297" s="76"/>
      <c r="AL297" s="77"/>
      <c r="AM297" s="75"/>
      <c r="AN297" s="75"/>
      <c r="AO297" s="75"/>
      <c r="AP297" s="75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9"/>
      <c r="B298" s="79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8"/>
      <c r="AH298" s="78"/>
      <c r="AI298" s="78"/>
      <c r="AJ298" s="78"/>
      <c r="AK298" s="76"/>
      <c r="AL298" s="77"/>
      <c r="AM298" s="75"/>
      <c r="AN298" s="75"/>
      <c r="AO298" s="75"/>
      <c r="AP298" s="75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9"/>
      <c r="B299" s="79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8"/>
      <c r="AH299" s="78"/>
      <c r="AI299" s="78"/>
      <c r="AJ299" s="78"/>
      <c r="AK299" s="76"/>
      <c r="AL299" s="77"/>
      <c r="AM299" s="75"/>
      <c r="AN299" s="75"/>
      <c r="AO299" s="75"/>
      <c r="AP299" s="75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9"/>
      <c r="B300" s="79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8"/>
      <c r="AH300" s="78"/>
      <c r="AI300" s="78"/>
      <c r="AJ300" s="78"/>
      <c r="AK300" s="76"/>
      <c r="AL300" s="77"/>
      <c r="AM300" s="75"/>
      <c r="AN300" s="75"/>
      <c r="AO300" s="75"/>
      <c r="AP300" s="75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9"/>
      <c r="B301" s="79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8"/>
      <c r="AH301" s="78"/>
      <c r="AI301" s="78"/>
      <c r="AJ301" s="78"/>
      <c r="AK301" s="76"/>
      <c r="AL301" s="77"/>
      <c r="AM301" s="75"/>
      <c r="AN301" s="75"/>
      <c r="AO301" s="75"/>
      <c r="AP301" s="75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9"/>
      <c r="B302" s="79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8"/>
      <c r="AH302" s="78"/>
      <c r="AI302" s="78"/>
      <c r="AJ302" s="78"/>
      <c r="AK302" s="76"/>
      <c r="AL302" s="77"/>
      <c r="AM302" s="75"/>
      <c r="AN302" s="75"/>
      <c r="AO302" s="75"/>
      <c r="AP302" s="75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9"/>
      <c r="B303" s="79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8"/>
      <c r="AH303" s="78"/>
      <c r="AI303" s="78"/>
      <c r="AJ303" s="78"/>
      <c r="AK303" s="76"/>
      <c r="AL303" s="77"/>
      <c r="AM303" s="75"/>
      <c r="AN303" s="75"/>
      <c r="AO303" s="75"/>
      <c r="AP303" s="75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9"/>
      <c r="B304" s="79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8"/>
      <c r="AH304" s="78"/>
      <c r="AI304" s="78"/>
      <c r="AJ304" s="78"/>
      <c r="AK304" s="76"/>
      <c r="AL304" s="77"/>
      <c r="AM304" s="75"/>
      <c r="AN304" s="75"/>
      <c r="AO304" s="75"/>
      <c r="AP304" s="75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9"/>
      <c r="B305" s="79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8"/>
      <c r="AH305" s="78"/>
      <c r="AI305" s="78"/>
      <c r="AJ305" s="78"/>
      <c r="AK305" s="76"/>
      <c r="AL305" s="77"/>
      <c r="AM305" s="75"/>
      <c r="AN305" s="75"/>
      <c r="AO305" s="75"/>
      <c r="AP305" s="75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9"/>
      <c r="B306" s="79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8"/>
      <c r="AH306" s="78"/>
      <c r="AI306" s="78"/>
      <c r="AJ306" s="78"/>
      <c r="AK306" s="76"/>
      <c r="AL306" s="77"/>
      <c r="AM306" s="75"/>
      <c r="AN306" s="75"/>
      <c r="AO306" s="75"/>
      <c r="AP306" s="75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9"/>
      <c r="B307" s="79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8"/>
      <c r="AH307" s="78"/>
      <c r="AI307" s="78"/>
      <c r="AJ307" s="78"/>
      <c r="AK307" s="76"/>
      <c r="AL307" s="77"/>
      <c r="AM307" s="75"/>
      <c r="AN307" s="75"/>
      <c r="AO307" s="75"/>
      <c r="AP307" s="75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9"/>
      <c r="B308" s="79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8"/>
      <c r="AH308" s="78"/>
      <c r="AI308" s="78"/>
      <c r="AJ308" s="78"/>
      <c r="AK308" s="76"/>
      <c r="AL308" s="77"/>
      <c r="AM308" s="75"/>
      <c r="AN308" s="75"/>
      <c r="AO308" s="75"/>
      <c r="AP308" s="75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9"/>
      <c r="B309" s="79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8"/>
      <c r="AH309" s="78"/>
      <c r="AI309" s="78"/>
      <c r="AJ309" s="78"/>
      <c r="AK309" s="76"/>
      <c r="AL309" s="77"/>
      <c r="AM309" s="75"/>
      <c r="AN309" s="75"/>
      <c r="AO309" s="75"/>
      <c r="AP309" s="75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9"/>
      <c r="B310" s="79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8"/>
      <c r="AH310" s="78"/>
      <c r="AI310" s="78"/>
      <c r="AJ310" s="78"/>
      <c r="AK310" s="76"/>
      <c r="AL310" s="77"/>
      <c r="AM310" s="75"/>
      <c r="AN310" s="75"/>
      <c r="AO310" s="75"/>
      <c r="AP310" s="75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9"/>
      <c r="B311" s="79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8"/>
      <c r="AH311" s="78"/>
      <c r="AI311" s="78"/>
      <c r="AJ311" s="78"/>
      <c r="AK311" s="76"/>
      <c r="AL311" s="77"/>
      <c r="AM311" s="75"/>
      <c r="AN311" s="75"/>
      <c r="AO311" s="75"/>
      <c r="AP311" s="75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9"/>
      <c r="B312" s="79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8"/>
      <c r="AH312" s="78"/>
      <c r="AI312" s="78"/>
      <c r="AJ312" s="78"/>
      <c r="AK312" s="76"/>
      <c r="AL312" s="77"/>
      <c r="AM312" s="75"/>
      <c r="AN312" s="75"/>
      <c r="AO312" s="75"/>
      <c r="AP312" s="75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9"/>
      <c r="B313" s="79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8"/>
      <c r="AH313" s="78"/>
      <c r="AI313" s="78"/>
      <c r="AJ313" s="78"/>
      <c r="AK313" s="76"/>
      <c r="AL313" s="77"/>
      <c r="AM313" s="75"/>
      <c r="AN313" s="75"/>
      <c r="AO313" s="75"/>
      <c r="AP313" s="75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9"/>
      <c r="B314" s="79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8"/>
      <c r="AH314" s="78"/>
      <c r="AI314" s="78"/>
      <c r="AJ314" s="78"/>
      <c r="AK314" s="76"/>
      <c r="AL314" s="77"/>
      <c r="AM314" s="75"/>
      <c r="AN314" s="75"/>
      <c r="AO314" s="75"/>
      <c r="AP314" s="75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9"/>
      <c r="B315" s="79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8"/>
      <c r="AH315" s="78"/>
      <c r="AI315" s="78"/>
      <c r="AJ315" s="78"/>
      <c r="AK315" s="76"/>
      <c r="AL315" s="77"/>
      <c r="AM315" s="75"/>
      <c r="AN315" s="75"/>
      <c r="AO315" s="75"/>
      <c r="AP315" s="75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9"/>
      <c r="B316" s="79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8"/>
      <c r="AH316" s="78"/>
      <c r="AI316" s="78"/>
      <c r="AJ316" s="78"/>
      <c r="AK316" s="76"/>
      <c r="AL316" s="77"/>
      <c r="AM316" s="75"/>
      <c r="AN316" s="75"/>
      <c r="AO316" s="75"/>
      <c r="AP316" s="75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9"/>
      <c r="B317" s="79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8"/>
      <c r="AH317" s="78"/>
      <c r="AI317" s="78"/>
      <c r="AJ317" s="78"/>
      <c r="AK317" s="76"/>
      <c r="AL317" s="77"/>
      <c r="AM317" s="75"/>
      <c r="AN317" s="75"/>
      <c r="AO317" s="75"/>
      <c r="AP317" s="75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9"/>
      <c r="B318" s="79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8"/>
      <c r="AH318" s="78"/>
      <c r="AI318" s="78"/>
      <c r="AJ318" s="78"/>
      <c r="AK318" s="76"/>
      <c r="AL318" s="77"/>
      <c r="AM318" s="75"/>
      <c r="AN318" s="75"/>
      <c r="AO318" s="75"/>
      <c r="AP318" s="75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9"/>
      <c r="B319" s="79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8"/>
      <c r="AH319" s="78"/>
      <c r="AI319" s="78"/>
      <c r="AJ319" s="78"/>
      <c r="AK319" s="76"/>
      <c r="AL319" s="77"/>
      <c r="AM319" s="75"/>
      <c r="AN319" s="75"/>
      <c r="AO319" s="75"/>
      <c r="AP319" s="75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9"/>
      <c r="B320" s="79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8"/>
      <c r="AH320" s="78"/>
      <c r="AI320" s="78"/>
      <c r="AJ320" s="78"/>
      <c r="AK320" s="76"/>
      <c r="AL320" s="77"/>
      <c r="AM320" s="75"/>
      <c r="AN320" s="75"/>
      <c r="AO320" s="75"/>
      <c r="AP320" s="75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9"/>
      <c r="B321" s="79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8"/>
      <c r="AH321" s="78"/>
      <c r="AI321" s="78"/>
      <c r="AJ321" s="78"/>
      <c r="AK321" s="76"/>
      <c r="AL321" s="77"/>
      <c r="AM321" s="75"/>
      <c r="AN321" s="75"/>
      <c r="AO321" s="75"/>
      <c r="AP321" s="75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9"/>
      <c r="B322" s="79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8"/>
      <c r="AH322" s="78"/>
      <c r="AI322" s="78"/>
      <c r="AJ322" s="78"/>
      <c r="AK322" s="76"/>
      <c r="AL322" s="77"/>
      <c r="AM322" s="75"/>
      <c r="AN322" s="75"/>
      <c r="AO322" s="75"/>
      <c r="AP322" s="75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9"/>
      <c r="B323" s="79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8"/>
      <c r="AH323" s="78"/>
      <c r="AI323" s="78"/>
      <c r="AJ323" s="78"/>
      <c r="AK323" s="76"/>
      <c r="AL323" s="77"/>
      <c r="AM323" s="75"/>
      <c r="AN323" s="75"/>
      <c r="AO323" s="75"/>
      <c r="AP323" s="75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9"/>
      <c r="B324" s="79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8"/>
      <c r="AH324" s="78"/>
      <c r="AI324" s="78"/>
      <c r="AJ324" s="78"/>
      <c r="AK324" s="76"/>
      <c r="AL324" s="77"/>
      <c r="AM324" s="75"/>
      <c r="AN324" s="75"/>
      <c r="AO324" s="75"/>
      <c r="AP324" s="75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9"/>
      <c r="B325" s="79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8"/>
      <c r="AH325" s="78"/>
      <c r="AI325" s="78"/>
      <c r="AJ325" s="78"/>
      <c r="AK325" s="76"/>
      <c r="AL325" s="77"/>
      <c r="AM325" s="75"/>
      <c r="AN325" s="75"/>
      <c r="AO325" s="75"/>
      <c r="AP325" s="75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9"/>
      <c r="B326" s="79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8"/>
      <c r="AH326" s="78"/>
      <c r="AI326" s="78"/>
      <c r="AJ326" s="78"/>
      <c r="AK326" s="76"/>
      <c r="AL326" s="77"/>
      <c r="AM326" s="75"/>
      <c r="AN326" s="75"/>
      <c r="AO326" s="75"/>
      <c r="AP326" s="75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9"/>
      <c r="B327" s="79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8"/>
      <c r="AH327" s="78"/>
      <c r="AI327" s="78"/>
      <c r="AJ327" s="78"/>
      <c r="AK327" s="76"/>
      <c r="AL327" s="77"/>
      <c r="AM327" s="75"/>
      <c r="AN327" s="75"/>
      <c r="AO327" s="75"/>
      <c r="AP327" s="75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9"/>
      <c r="B328" s="79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8"/>
      <c r="AH328" s="78"/>
      <c r="AI328" s="78"/>
      <c r="AJ328" s="78"/>
      <c r="AK328" s="76"/>
      <c r="AL328" s="77"/>
      <c r="AM328" s="75"/>
      <c r="AN328" s="75"/>
      <c r="AO328" s="75"/>
      <c r="AP328" s="75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9"/>
      <c r="B329" s="79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8"/>
      <c r="AH329" s="78"/>
      <c r="AI329" s="78"/>
      <c r="AJ329" s="78"/>
      <c r="AK329" s="76"/>
      <c r="AL329" s="77"/>
      <c r="AM329" s="75"/>
      <c r="AN329" s="75"/>
      <c r="AO329" s="75"/>
      <c r="AP329" s="75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9"/>
      <c r="B330" s="79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8"/>
      <c r="AH330" s="78"/>
      <c r="AI330" s="78"/>
      <c r="AJ330" s="78"/>
      <c r="AK330" s="76"/>
      <c r="AL330" s="77"/>
      <c r="AM330" s="75"/>
      <c r="AN330" s="75"/>
      <c r="AO330" s="75"/>
      <c r="AP330" s="75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9"/>
      <c r="B331" s="79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8"/>
      <c r="AH331" s="78"/>
      <c r="AI331" s="78"/>
      <c r="AJ331" s="78"/>
      <c r="AK331" s="76"/>
      <c r="AL331" s="77"/>
      <c r="AM331" s="75"/>
      <c r="AN331" s="75"/>
      <c r="AO331" s="75"/>
      <c r="AP331" s="75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9"/>
      <c r="B332" s="79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8"/>
      <c r="AH332" s="78"/>
      <c r="AI332" s="78"/>
      <c r="AJ332" s="78"/>
      <c r="AK332" s="76"/>
      <c r="AL332" s="77"/>
      <c r="AM332" s="75"/>
      <c r="AN332" s="75"/>
      <c r="AO332" s="75"/>
      <c r="AP332" s="75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9"/>
      <c r="B333" s="79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8"/>
      <c r="AH333" s="78"/>
      <c r="AI333" s="78"/>
      <c r="AJ333" s="78"/>
      <c r="AK333" s="76"/>
      <c r="AL333" s="77"/>
      <c r="AM333" s="75"/>
      <c r="AN333" s="75"/>
      <c r="AO333" s="75"/>
      <c r="AP333" s="75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9"/>
      <c r="B334" s="79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8"/>
      <c r="AH334" s="78"/>
      <c r="AI334" s="78"/>
      <c r="AJ334" s="78"/>
      <c r="AK334" s="76"/>
      <c r="AL334" s="77"/>
      <c r="AM334" s="75"/>
      <c r="AN334" s="75"/>
      <c r="AO334" s="75"/>
      <c r="AP334" s="75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9"/>
      <c r="B335" s="79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8"/>
      <c r="AH335" s="78"/>
      <c r="AI335" s="78"/>
      <c r="AJ335" s="78"/>
      <c r="AK335" s="76"/>
      <c r="AL335" s="77"/>
      <c r="AM335" s="75"/>
      <c r="AN335" s="75"/>
      <c r="AO335" s="75"/>
      <c r="AP335" s="75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9"/>
      <c r="B336" s="79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8"/>
      <c r="AH336" s="78"/>
      <c r="AI336" s="78"/>
      <c r="AJ336" s="78"/>
      <c r="AK336" s="76"/>
      <c r="AL336" s="77"/>
      <c r="AM336" s="75"/>
      <c r="AN336" s="75"/>
      <c r="AO336" s="75"/>
      <c r="AP336" s="75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9"/>
      <c r="B337" s="79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8"/>
      <c r="AH337" s="78"/>
      <c r="AI337" s="78"/>
      <c r="AJ337" s="78"/>
      <c r="AK337" s="76"/>
      <c r="AL337" s="77"/>
      <c r="AM337" s="75"/>
      <c r="AN337" s="75"/>
      <c r="AO337" s="75"/>
      <c r="AP337" s="75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9"/>
      <c r="B338" s="79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8"/>
      <c r="AH338" s="78"/>
      <c r="AI338" s="78"/>
      <c r="AJ338" s="78"/>
      <c r="AK338" s="76"/>
      <c r="AL338" s="77"/>
      <c r="AM338" s="75"/>
      <c r="AN338" s="75"/>
      <c r="AO338" s="75"/>
      <c r="AP338" s="75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9"/>
      <c r="B339" s="79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8"/>
      <c r="AH339" s="78"/>
      <c r="AI339" s="78"/>
      <c r="AJ339" s="78"/>
      <c r="AK339" s="76"/>
      <c r="AL339" s="77"/>
      <c r="AM339" s="75"/>
      <c r="AN339" s="75"/>
      <c r="AO339" s="75"/>
      <c r="AP339" s="75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9"/>
      <c r="B340" s="79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8"/>
      <c r="AH340" s="78"/>
      <c r="AI340" s="78"/>
      <c r="AJ340" s="78"/>
      <c r="AK340" s="76"/>
      <c r="AL340" s="77"/>
      <c r="AM340" s="75"/>
      <c r="AN340" s="75"/>
      <c r="AO340" s="75"/>
      <c r="AP340" s="75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9"/>
      <c r="B341" s="79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8"/>
      <c r="AH341" s="78"/>
      <c r="AI341" s="78"/>
      <c r="AJ341" s="78"/>
      <c r="AK341" s="76"/>
      <c r="AL341" s="77"/>
      <c r="AM341" s="75"/>
      <c r="AN341" s="75"/>
      <c r="AO341" s="75"/>
      <c r="AP341" s="75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9"/>
      <c r="B342" s="79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8"/>
      <c r="AH342" s="78"/>
      <c r="AI342" s="78"/>
      <c r="AJ342" s="78"/>
      <c r="AK342" s="76"/>
      <c r="AL342" s="77"/>
      <c r="AM342" s="75"/>
      <c r="AN342" s="75"/>
      <c r="AO342" s="75"/>
      <c r="AP342" s="75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9"/>
      <c r="B343" s="79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8"/>
      <c r="AH343" s="78"/>
      <c r="AI343" s="78"/>
      <c r="AJ343" s="78"/>
      <c r="AK343" s="76"/>
      <c r="AL343" s="77"/>
      <c r="AM343" s="75"/>
      <c r="AN343" s="75"/>
      <c r="AO343" s="75"/>
      <c r="AP343" s="75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9"/>
      <c r="B344" s="79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8"/>
      <c r="AH344" s="78"/>
      <c r="AI344" s="78"/>
      <c r="AJ344" s="78"/>
      <c r="AK344" s="76"/>
      <c r="AL344" s="77"/>
      <c r="AM344" s="75"/>
      <c r="AN344" s="75"/>
      <c r="AO344" s="75"/>
      <c r="AP344" s="75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9"/>
      <c r="B345" s="79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8"/>
      <c r="AH345" s="78"/>
      <c r="AI345" s="78"/>
      <c r="AJ345" s="78"/>
      <c r="AK345" s="76"/>
      <c r="AL345" s="77"/>
      <c r="AM345" s="75"/>
      <c r="AN345" s="75"/>
      <c r="AO345" s="75"/>
      <c r="AP345" s="75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9"/>
      <c r="B346" s="79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8"/>
      <c r="AH346" s="78"/>
      <c r="AI346" s="78"/>
      <c r="AJ346" s="78"/>
      <c r="AK346" s="76"/>
      <c r="AL346" s="77"/>
      <c r="AM346" s="75"/>
      <c r="AN346" s="75"/>
      <c r="AO346" s="75"/>
      <c r="AP346" s="75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9"/>
      <c r="B347" s="79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8"/>
      <c r="AH347" s="78"/>
      <c r="AI347" s="78"/>
      <c r="AJ347" s="78"/>
      <c r="AK347" s="76"/>
      <c r="AL347" s="77"/>
      <c r="AM347" s="75"/>
      <c r="AN347" s="75"/>
      <c r="AO347" s="75"/>
      <c r="AP347" s="75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9"/>
      <c r="B348" s="79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8"/>
      <c r="AH348" s="78"/>
      <c r="AI348" s="78"/>
      <c r="AJ348" s="78"/>
      <c r="AK348" s="76"/>
      <c r="AL348" s="77"/>
      <c r="AM348" s="75"/>
      <c r="AN348" s="75"/>
      <c r="AO348" s="75"/>
      <c r="AP348" s="75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9"/>
      <c r="B349" s="79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8"/>
      <c r="AH349" s="78"/>
      <c r="AI349" s="78"/>
      <c r="AJ349" s="78"/>
      <c r="AK349" s="76"/>
      <c r="AL349" s="77"/>
      <c r="AM349" s="75"/>
      <c r="AN349" s="75"/>
      <c r="AO349" s="75"/>
      <c r="AP349" s="75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9"/>
      <c r="B350" s="79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8"/>
      <c r="AH350" s="78"/>
      <c r="AI350" s="78"/>
      <c r="AJ350" s="78"/>
      <c r="AK350" s="76"/>
      <c r="AL350" s="77"/>
      <c r="AM350" s="75"/>
      <c r="AN350" s="75"/>
      <c r="AO350" s="75"/>
      <c r="AP350" s="75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9"/>
      <c r="B351" s="79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8"/>
      <c r="AH351" s="78"/>
      <c r="AI351" s="78"/>
      <c r="AJ351" s="78"/>
      <c r="AK351" s="76"/>
      <c r="AL351" s="77"/>
      <c r="AM351" s="75"/>
      <c r="AN351" s="75"/>
      <c r="AO351" s="75"/>
      <c r="AP351" s="75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9"/>
      <c r="B352" s="79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8"/>
      <c r="AH352" s="78"/>
      <c r="AI352" s="78"/>
      <c r="AJ352" s="78"/>
      <c r="AK352" s="76"/>
      <c r="AL352" s="77"/>
      <c r="AM352" s="75"/>
      <c r="AN352" s="75"/>
      <c r="AO352" s="75"/>
      <c r="AP352" s="75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9"/>
      <c r="B353" s="79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8"/>
      <c r="AH353" s="78"/>
      <c r="AI353" s="78"/>
      <c r="AJ353" s="78"/>
      <c r="AK353" s="76"/>
      <c r="AL353" s="77"/>
      <c r="AM353" s="75"/>
      <c r="AN353" s="75"/>
      <c r="AO353" s="75"/>
      <c r="AP353" s="75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9"/>
      <c r="B354" s="79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8"/>
      <c r="AH354" s="78"/>
      <c r="AI354" s="78"/>
      <c r="AJ354" s="78"/>
      <c r="AK354" s="76"/>
      <c r="AL354" s="77"/>
      <c r="AM354" s="75"/>
      <c r="AN354" s="75"/>
      <c r="AO354" s="75"/>
      <c r="AP354" s="75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9"/>
      <c r="B355" s="79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8"/>
      <c r="AH355" s="78"/>
      <c r="AI355" s="78"/>
      <c r="AJ355" s="78"/>
      <c r="AK355" s="76"/>
      <c r="AL355" s="77"/>
      <c r="AM355" s="75"/>
      <c r="AN355" s="75"/>
      <c r="AO355" s="75"/>
      <c r="AP355" s="75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9"/>
      <c r="B356" s="79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8"/>
      <c r="AH356" s="78"/>
      <c r="AI356" s="78"/>
      <c r="AJ356" s="78"/>
      <c r="AK356" s="76"/>
      <c r="AL356" s="77"/>
      <c r="AM356" s="75"/>
      <c r="AN356" s="75"/>
      <c r="AO356" s="75"/>
      <c r="AP356" s="75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9"/>
      <c r="B357" s="79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8"/>
      <c r="AH357" s="78"/>
      <c r="AI357" s="78"/>
      <c r="AJ357" s="78"/>
      <c r="AK357" s="76"/>
      <c r="AL357" s="77"/>
      <c r="AM357" s="75"/>
      <c r="AN357" s="75"/>
      <c r="AO357" s="75"/>
      <c r="AP357" s="75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9"/>
      <c r="B358" s="79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8"/>
      <c r="AH358" s="78"/>
      <c r="AI358" s="78"/>
      <c r="AJ358" s="78"/>
      <c r="AK358" s="76"/>
      <c r="AL358" s="77"/>
      <c r="AM358" s="75"/>
      <c r="AN358" s="75"/>
      <c r="AO358" s="75"/>
      <c r="AP358" s="75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9"/>
      <c r="B359" s="79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8"/>
      <c r="AH359" s="78"/>
      <c r="AI359" s="78"/>
      <c r="AJ359" s="78"/>
      <c r="AK359" s="76"/>
      <c r="AL359" s="77"/>
      <c r="AM359" s="75"/>
      <c r="AN359" s="75"/>
      <c r="AO359" s="75"/>
      <c r="AP359" s="75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9"/>
      <c r="B360" s="79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8"/>
      <c r="AH360" s="78"/>
      <c r="AI360" s="78"/>
      <c r="AJ360" s="78"/>
      <c r="AK360" s="76"/>
      <c r="AL360" s="77"/>
      <c r="AM360" s="75"/>
      <c r="AN360" s="75"/>
      <c r="AO360" s="75"/>
      <c r="AP360" s="75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9"/>
      <c r="B361" s="79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8"/>
      <c r="AH361" s="78"/>
      <c r="AI361" s="78"/>
      <c r="AJ361" s="78"/>
      <c r="AK361" s="76"/>
      <c r="AL361" s="77"/>
      <c r="AM361" s="75"/>
      <c r="AN361" s="75"/>
      <c r="AO361" s="75"/>
      <c r="AP361" s="75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9"/>
      <c r="B362" s="79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8"/>
      <c r="AH362" s="78"/>
      <c r="AI362" s="78"/>
      <c r="AJ362" s="78"/>
      <c r="AK362" s="76"/>
      <c r="AL362" s="77"/>
      <c r="AM362" s="75"/>
      <c r="AN362" s="75"/>
      <c r="AO362" s="75"/>
      <c r="AP362" s="75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9"/>
      <c r="B363" s="79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8"/>
      <c r="AH363" s="78"/>
      <c r="AI363" s="78"/>
      <c r="AJ363" s="78"/>
      <c r="AK363" s="76"/>
      <c r="AL363" s="77"/>
      <c r="AM363" s="75"/>
      <c r="AN363" s="75"/>
      <c r="AO363" s="75"/>
      <c r="AP363" s="75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9"/>
      <c r="B364" s="79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8"/>
      <c r="AH364" s="78"/>
      <c r="AI364" s="78"/>
      <c r="AJ364" s="78"/>
      <c r="AK364" s="76"/>
      <c r="AL364" s="77"/>
      <c r="AM364" s="75"/>
      <c r="AN364" s="75"/>
      <c r="AO364" s="75"/>
      <c r="AP364" s="75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9"/>
      <c r="B365" s="79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8"/>
      <c r="AH365" s="78"/>
      <c r="AI365" s="78"/>
      <c r="AJ365" s="78"/>
      <c r="AK365" s="76"/>
      <c r="AL365" s="77"/>
      <c r="AM365" s="75"/>
      <c r="AN365" s="75"/>
      <c r="AO365" s="75"/>
      <c r="AP365" s="75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9"/>
      <c r="B366" s="79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8"/>
      <c r="AH366" s="78"/>
      <c r="AI366" s="78"/>
      <c r="AJ366" s="78"/>
      <c r="AK366" s="76"/>
      <c r="AL366" s="77"/>
      <c r="AM366" s="75"/>
      <c r="AN366" s="75"/>
      <c r="AO366" s="75"/>
      <c r="AP366" s="75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9"/>
      <c r="B367" s="79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8"/>
      <c r="AH367" s="78"/>
      <c r="AI367" s="78"/>
      <c r="AJ367" s="78"/>
      <c r="AK367" s="76"/>
      <c r="AL367" s="77"/>
      <c r="AM367" s="75"/>
      <c r="AN367" s="75"/>
      <c r="AO367" s="75"/>
      <c r="AP367" s="75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9"/>
      <c r="B368" s="79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8"/>
      <c r="AH368" s="78"/>
      <c r="AI368" s="78"/>
      <c r="AJ368" s="78"/>
      <c r="AK368" s="76"/>
      <c r="AL368" s="77"/>
      <c r="AM368" s="75"/>
      <c r="AN368" s="75"/>
      <c r="AO368" s="75"/>
      <c r="AP368" s="75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9"/>
      <c r="B369" s="79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8"/>
      <c r="AH369" s="78"/>
      <c r="AI369" s="78"/>
      <c r="AJ369" s="78"/>
      <c r="AK369" s="76"/>
      <c r="AL369" s="77"/>
      <c r="AM369" s="75"/>
      <c r="AN369" s="75"/>
      <c r="AO369" s="75"/>
      <c r="AP369" s="75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9"/>
      <c r="B370" s="79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8"/>
      <c r="AH370" s="78"/>
      <c r="AI370" s="78"/>
      <c r="AJ370" s="78"/>
      <c r="AK370" s="76"/>
      <c r="AL370" s="77"/>
      <c r="AM370" s="75"/>
      <c r="AN370" s="75"/>
      <c r="AO370" s="75"/>
      <c r="AP370" s="75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9"/>
      <c r="B371" s="79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8"/>
      <c r="AH371" s="78"/>
      <c r="AI371" s="78"/>
      <c r="AJ371" s="78"/>
      <c r="AK371" s="76"/>
      <c r="AL371" s="77"/>
      <c r="AM371" s="75"/>
      <c r="AN371" s="75"/>
      <c r="AO371" s="75"/>
      <c r="AP371" s="75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9"/>
      <c r="B372" s="79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8"/>
      <c r="AH372" s="78"/>
      <c r="AI372" s="78"/>
      <c r="AJ372" s="78"/>
      <c r="AK372" s="76"/>
      <c r="AL372" s="77"/>
      <c r="AM372" s="75"/>
      <c r="AN372" s="75"/>
      <c r="AO372" s="75"/>
      <c r="AP372" s="75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9"/>
      <c r="B373" s="79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8"/>
      <c r="AH373" s="78"/>
      <c r="AI373" s="78"/>
      <c r="AJ373" s="78"/>
      <c r="AK373" s="76"/>
      <c r="AL373" s="77"/>
      <c r="AM373" s="75"/>
      <c r="AN373" s="75"/>
      <c r="AO373" s="75"/>
      <c r="AP373" s="75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9"/>
      <c r="B374" s="79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8"/>
      <c r="AH374" s="78"/>
      <c r="AI374" s="78"/>
      <c r="AJ374" s="78"/>
      <c r="AK374" s="76"/>
      <c r="AL374" s="77"/>
      <c r="AM374" s="75"/>
      <c r="AN374" s="75"/>
      <c r="AO374" s="75"/>
      <c r="AP374" s="75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9"/>
      <c r="B375" s="79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8"/>
      <c r="AH375" s="78"/>
      <c r="AI375" s="78"/>
      <c r="AJ375" s="78"/>
      <c r="AK375" s="76"/>
      <c r="AL375" s="77"/>
      <c r="AM375" s="75"/>
      <c r="AN375" s="75"/>
      <c r="AO375" s="75"/>
      <c r="AP375" s="75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9"/>
      <c r="B376" s="79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8"/>
      <c r="AH376" s="78"/>
      <c r="AI376" s="78"/>
      <c r="AJ376" s="78"/>
      <c r="AK376" s="76"/>
      <c r="AL376" s="77"/>
      <c r="AM376" s="75"/>
      <c r="AN376" s="75"/>
      <c r="AO376" s="75"/>
      <c r="AP376" s="75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9"/>
      <c r="B377" s="79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8"/>
      <c r="AH377" s="78"/>
      <c r="AI377" s="78"/>
      <c r="AJ377" s="78"/>
      <c r="AK377" s="76"/>
      <c r="AL377" s="77"/>
      <c r="AM377" s="75"/>
      <c r="AN377" s="75"/>
      <c r="AO377" s="75"/>
      <c r="AP377" s="75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9"/>
      <c r="B378" s="79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8"/>
      <c r="AH378" s="78"/>
      <c r="AI378" s="78"/>
      <c r="AJ378" s="78"/>
      <c r="AK378" s="76"/>
      <c r="AL378" s="77"/>
      <c r="AM378" s="75"/>
      <c r="AN378" s="75"/>
      <c r="AO378" s="75"/>
      <c r="AP378" s="75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9"/>
      <c r="B379" s="79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8"/>
      <c r="AH379" s="78"/>
      <c r="AI379" s="78"/>
      <c r="AJ379" s="78"/>
      <c r="AK379" s="76"/>
      <c r="AL379" s="77"/>
      <c r="AM379" s="75"/>
      <c r="AN379" s="75"/>
      <c r="AO379" s="75"/>
      <c r="AP379" s="75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9"/>
      <c r="B380" s="79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8"/>
      <c r="AH380" s="78"/>
      <c r="AI380" s="78"/>
      <c r="AJ380" s="78"/>
      <c r="AK380" s="76"/>
      <c r="AL380" s="77"/>
      <c r="AM380" s="75"/>
      <c r="AN380" s="75"/>
      <c r="AO380" s="75"/>
      <c r="AP380" s="75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9"/>
      <c r="B381" s="79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8"/>
      <c r="AH381" s="78"/>
      <c r="AI381" s="78"/>
      <c r="AJ381" s="78"/>
      <c r="AK381" s="76"/>
      <c r="AL381" s="77"/>
      <c r="AM381" s="75"/>
      <c r="AN381" s="75"/>
      <c r="AO381" s="75"/>
      <c r="AP381" s="75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9"/>
      <c r="B382" s="79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8"/>
      <c r="AH382" s="78"/>
      <c r="AI382" s="78"/>
      <c r="AJ382" s="78"/>
      <c r="AK382" s="76"/>
      <c r="AL382" s="77"/>
      <c r="AM382" s="75"/>
      <c r="AN382" s="75"/>
      <c r="AO382" s="75"/>
      <c r="AP382" s="75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9"/>
      <c r="B383" s="79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8"/>
      <c r="AH383" s="78"/>
      <c r="AI383" s="78"/>
      <c r="AJ383" s="78"/>
      <c r="AK383" s="76"/>
      <c r="AL383" s="77"/>
      <c r="AM383" s="75"/>
      <c r="AN383" s="75"/>
      <c r="AO383" s="75"/>
      <c r="AP383" s="75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9"/>
      <c r="B384" s="79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8"/>
      <c r="AH384" s="78"/>
      <c r="AI384" s="78"/>
      <c r="AJ384" s="78"/>
      <c r="AK384" s="76"/>
      <c r="AL384" s="77"/>
      <c r="AM384" s="75"/>
      <c r="AN384" s="75"/>
      <c r="AO384" s="75"/>
      <c r="AP384" s="75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9"/>
      <c r="B385" s="79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8"/>
      <c r="AH385" s="78"/>
      <c r="AI385" s="78"/>
      <c r="AJ385" s="78"/>
      <c r="AK385" s="76"/>
      <c r="AL385" s="77"/>
      <c r="AM385" s="75"/>
      <c r="AN385" s="75"/>
      <c r="AO385" s="75"/>
      <c r="AP385" s="75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9"/>
      <c r="B386" s="79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8"/>
      <c r="AH386" s="78"/>
      <c r="AI386" s="78"/>
      <c r="AJ386" s="78"/>
      <c r="AK386" s="76"/>
      <c r="AL386" s="77"/>
      <c r="AM386" s="75"/>
      <c r="AN386" s="75"/>
      <c r="AO386" s="75"/>
      <c r="AP386" s="75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9"/>
      <c r="B387" s="79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8"/>
      <c r="AH387" s="78"/>
      <c r="AI387" s="78"/>
      <c r="AJ387" s="78"/>
      <c r="AK387" s="76"/>
      <c r="AL387" s="77"/>
      <c r="AM387" s="75"/>
      <c r="AN387" s="75"/>
      <c r="AO387" s="75"/>
      <c r="AP387" s="75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9"/>
      <c r="B388" s="79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8"/>
      <c r="AH388" s="78"/>
      <c r="AI388" s="78"/>
      <c r="AJ388" s="78"/>
      <c r="AK388" s="76"/>
      <c r="AL388" s="77"/>
      <c r="AM388" s="75"/>
      <c r="AN388" s="75"/>
      <c r="AO388" s="75"/>
      <c r="AP388" s="75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9"/>
      <c r="B389" s="79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8"/>
      <c r="AH389" s="78"/>
      <c r="AI389" s="78"/>
      <c r="AJ389" s="78"/>
      <c r="AK389" s="76"/>
      <c r="AL389" s="77"/>
      <c r="AM389" s="75"/>
      <c r="AN389" s="75"/>
      <c r="AO389" s="75"/>
      <c r="AP389" s="75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9"/>
      <c r="B390" s="79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8"/>
      <c r="AH390" s="78"/>
      <c r="AI390" s="78"/>
      <c r="AJ390" s="78"/>
      <c r="AK390" s="76"/>
      <c r="AL390" s="77"/>
      <c r="AM390" s="75"/>
      <c r="AN390" s="75"/>
      <c r="AO390" s="75"/>
      <c r="AP390" s="75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9"/>
      <c r="B391" s="79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8"/>
      <c r="AH391" s="78"/>
      <c r="AI391" s="78"/>
      <c r="AJ391" s="78"/>
      <c r="AK391" s="76"/>
      <c r="AL391" s="77"/>
      <c r="AM391" s="75"/>
      <c r="AN391" s="75"/>
      <c r="AO391" s="75"/>
      <c r="AP391" s="75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9"/>
      <c r="B392" s="79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8"/>
      <c r="AH392" s="78"/>
      <c r="AI392" s="78"/>
      <c r="AJ392" s="78"/>
      <c r="AK392" s="76"/>
      <c r="AL392" s="77"/>
      <c r="AM392" s="75"/>
      <c r="AN392" s="75"/>
      <c r="AO392" s="75"/>
      <c r="AP392" s="75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9"/>
      <c r="B393" s="79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8"/>
      <c r="AH393" s="78"/>
      <c r="AI393" s="78"/>
      <c r="AJ393" s="78"/>
      <c r="AK393" s="76"/>
      <c r="AL393" s="77"/>
      <c r="AM393" s="75"/>
      <c r="AN393" s="75"/>
      <c r="AO393" s="75"/>
      <c r="AP393" s="75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9"/>
      <c r="B394" s="79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8"/>
      <c r="AH394" s="78"/>
      <c r="AI394" s="78"/>
      <c r="AJ394" s="78"/>
      <c r="AK394" s="76"/>
      <c r="AL394" s="77"/>
      <c r="AM394" s="75"/>
      <c r="AN394" s="75"/>
      <c r="AO394" s="75"/>
      <c r="AP394" s="75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9"/>
      <c r="B395" s="79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8"/>
      <c r="AH395" s="78"/>
      <c r="AI395" s="78"/>
      <c r="AJ395" s="78"/>
      <c r="AK395" s="76"/>
      <c r="AL395" s="77"/>
      <c r="AM395" s="75"/>
      <c r="AN395" s="75"/>
      <c r="AO395" s="75"/>
      <c r="AP395" s="75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9"/>
      <c r="B396" s="79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8"/>
      <c r="AH396" s="78"/>
      <c r="AI396" s="78"/>
      <c r="AJ396" s="78"/>
      <c r="AK396" s="76"/>
      <c r="AL396" s="77"/>
      <c r="AM396" s="75"/>
      <c r="AN396" s="75"/>
      <c r="AO396" s="75"/>
      <c r="AP396" s="75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9"/>
      <c r="B397" s="79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8"/>
      <c r="AH397" s="78"/>
      <c r="AI397" s="78"/>
      <c r="AJ397" s="78"/>
      <c r="AK397" s="76"/>
      <c r="AL397" s="77"/>
      <c r="AM397" s="75"/>
      <c r="AN397" s="75"/>
      <c r="AO397" s="75"/>
      <c r="AP397" s="75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9"/>
      <c r="B398" s="79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8"/>
      <c r="AH398" s="78"/>
      <c r="AI398" s="78"/>
      <c r="AJ398" s="78"/>
      <c r="AK398" s="76"/>
      <c r="AL398" s="77"/>
      <c r="AM398" s="75"/>
      <c r="AN398" s="75"/>
      <c r="AO398" s="75"/>
      <c r="AP398" s="75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9"/>
      <c r="B399" s="79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8"/>
      <c r="AH399" s="78"/>
      <c r="AI399" s="78"/>
      <c r="AJ399" s="78"/>
      <c r="AK399" s="76"/>
      <c r="AL399" s="77"/>
      <c r="AM399" s="75"/>
      <c r="AN399" s="75"/>
      <c r="AO399" s="75"/>
      <c r="AP399" s="75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9"/>
      <c r="B400" s="79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8"/>
      <c r="AH400" s="78"/>
      <c r="AI400" s="78"/>
      <c r="AJ400" s="78"/>
      <c r="AK400" s="76"/>
      <c r="AL400" s="77"/>
      <c r="AM400" s="75"/>
      <c r="AN400" s="75"/>
      <c r="AO400" s="75"/>
      <c r="AP400" s="75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9"/>
      <c r="B401" s="79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8"/>
      <c r="AH401" s="78"/>
      <c r="AI401" s="78"/>
      <c r="AJ401" s="78"/>
      <c r="AK401" s="76"/>
      <c r="AL401" s="77"/>
      <c r="AM401" s="75"/>
      <c r="AN401" s="75"/>
      <c r="AO401" s="75"/>
      <c r="AP401" s="75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9"/>
      <c r="B402" s="79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8"/>
      <c r="AH402" s="78"/>
      <c r="AI402" s="78"/>
      <c r="AJ402" s="78"/>
      <c r="AK402" s="76"/>
      <c r="AL402" s="77"/>
      <c r="AM402" s="75"/>
      <c r="AN402" s="75"/>
      <c r="AO402" s="75"/>
      <c r="AP402" s="75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9"/>
      <c r="B403" s="79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8"/>
      <c r="AH403" s="78"/>
      <c r="AI403" s="78"/>
      <c r="AJ403" s="78"/>
      <c r="AK403" s="76"/>
      <c r="AL403" s="77"/>
      <c r="AM403" s="75"/>
      <c r="AN403" s="75"/>
      <c r="AO403" s="75"/>
      <c r="AP403" s="75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9"/>
      <c r="B404" s="79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8"/>
      <c r="AH404" s="78"/>
      <c r="AI404" s="78"/>
      <c r="AJ404" s="78"/>
      <c r="AK404" s="76"/>
      <c r="AL404" s="77"/>
      <c r="AM404" s="75"/>
      <c r="AN404" s="75"/>
      <c r="AO404" s="75"/>
      <c r="AP404" s="75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9"/>
      <c r="B405" s="79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8"/>
      <c r="AH405" s="78"/>
      <c r="AI405" s="78"/>
      <c r="AJ405" s="78"/>
      <c r="AK405" s="76"/>
      <c r="AL405" s="77"/>
      <c r="AM405" s="75"/>
      <c r="AN405" s="75"/>
      <c r="AO405" s="75"/>
      <c r="AP405" s="75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9"/>
      <c r="B406" s="79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8"/>
      <c r="AH406" s="78"/>
      <c r="AI406" s="78"/>
      <c r="AJ406" s="78"/>
      <c r="AK406" s="76"/>
      <c r="AL406" s="77"/>
      <c r="AM406" s="75"/>
      <c r="AN406" s="75"/>
      <c r="AO406" s="75"/>
      <c r="AP406" s="75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9"/>
      <c r="B407" s="79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8"/>
      <c r="AH407" s="78"/>
      <c r="AI407" s="78"/>
      <c r="AJ407" s="78"/>
      <c r="AK407" s="76"/>
      <c r="AL407" s="77"/>
      <c r="AM407" s="75"/>
      <c r="AN407" s="75"/>
      <c r="AO407" s="75"/>
      <c r="AP407" s="75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9"/>
      <c r="B408" s="79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8"/>
      <c r="AH408" s="78"/>
      <c r="AI408" s="78"/>
      <c r="AJ408" s="78"/>
      <c r="AK408" s="76"/>
      <c r="AL408" s="77"/>
      <c r="AM408" s="75"/>
      <c r="AN408" s="75"/>
      <c r="AO408" s="75"/>
      <c r="AP408" s="75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9"/>
      <c r="B409" s="79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8"/>
      <c r="AH409" s="78"/>
      <c r="AI409" s="78"/>
      <c r="AJ409" s="78"/>
      <c r="AK409" s="76"/>
      <c r="AL409" s="77"/>
      <c r="AM409" s="75"/>
      <c r="AN409" s="75"/>
      <c r="AO409" s="75"/>
      <c r="AP409" s="75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9"/>
      <c r="B410" s="79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8"/>
      <c r="AH410" s="78"/>
      <c r="AI410" s="78"/>
      <c r="AJ410" s="78"/>
      <c r="AK410" s="76"/>
      <c r="AL410" s="77"/>
      <c r="AM410" s="75"/>
      <c r="AN410" s="75"/>
      <c r="AO410" s="75"/>
      <c r="AP410" s="75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9"/>
      <c r="B411" s="79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8"/>
      <c r="AH411" s="78"/>
      <c r="AI411" s="78"/>
      <c r="AJ411" s="78"/>
      <c r="AK411" s="76"/>
      <c r="AL411" s="77"/>
      <c r="AM411" s="75"/>
      <c r="AN411" s="75"/>
      <c r="AO411" s="75"/>
      <c r="AP411" s="75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9"/>
      <c r="B412" s="79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8"/>
      <c r="AH412" s="78"/>
      <c r="AI412" s="78"/>
      <c r="AJ412" s="78"/>
      <c r="AK412" s="76"/>
      <c r="AL412" s="77"/>
      <c r="AM412" s="75"/>
      <c r="AN412" s="75"/>
      <c r="AO412" s="75"/>
      <c r="AP412" s="75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9"/>
      <c r="B413" s="79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8"/>
      <c r="AH413" s="78"/>
      <c r="AI413" s="78"/>
      <c r="AJ413" s="78"/>
      <c r="AK413" s="76"/>
      <c r="AL413" s="77"/>
      <c r="AM413" s="75"/>
      <c r="AN413" s="75"/>
      <c r="AO413" s="75"/>
      <c r="AP413" s="75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9"/>
      <c r="B414" s="79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8"/>
      <c r="AH414" s="78"/>
      <c r="AI414" s="78"/>
      <c r="AJ414" s="78"/>
      <c r="AK414" s="76"/>
      <c r="AL414" s="77"/>
      <c r="AM414" s="75"/>
      <c r="AN414" s="75"/>
      <c r="AO414" s="75"/>
      <c r="AP414" s="75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9"/>
      <c r="B415" s="79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8"/>
      <c r="AH415" s="78"/>
      <c r="AI415" s="78"/>
      <c r="AJ415" s="78"/>
      <c r="AK415" s="76"/>
      <c r="AL415" s="77"/>
      <c r="AM415" s="75"/>
      <c r="AN415" s="75"/>
      <c r="AO415" s="75"/>
      <c r="AP415" s="75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9"/>
      <c r="B416" s="79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8"/>
      <c r="AH416" s="78"/>
      <c r="AI416" s="78"/>
      <c r="AJ416" s="78"/>
      <c r="AK416" s="76"/>
      <c r="AL416" s="77"/>
      <c r="AM416" s="75"/>
      <c r="AN416" s="75"/>
      <c r="AO416" s="75"/>
      <c r="AP416" s="75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9"/>
      <c r="B417" s="79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8"/>
      <c r="AH417" s="78"/>
      <c r="AI417" s="78"/>
      <c r="AJ417" s="78"/>
      <c r="AK417" s="76"/>
      <c r="AL417" s="77"/>
      <c r="AM417" s="75"/>
      <c r="AN417" s="75"/>
      <c r="AO417" s="75"/>
      <c r="AP417" s="75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9"/>
      <c r="B418" s="79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8"/>
      <c r="AH418" s="78"/>
      <c r="AI418" s="78"/>
      <c r="AJ418" s="78"/>
      <c r="AK418" s="76"/>
      <c r="AL418" s="77"/>
      <c r="AM418" s="75"/>
      <c r="AN418" s="75"/>
      <c r="AO418" s="75"/>
      <c r="AP418" s="75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9"/>
      <c r="B419" s="79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8"/>
      <c r="AH419" s="78"/>
      <c r="AI419" s="78"/>
      <c r="AJ419" s="78"/>
      <c r="AK419" s="76"/>
      <c r="AL419" s="77"/>
      <c r="AM419" s="75"/>
      <c r="AN419" s="75"/>
      <c r="AO419" s="75"/>
      <c r="AP419" s="75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9"/>
      <c r="B420" s="79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8"/>
      <c r="AH420" s="78"/>
      <c r="AI420" s="78"/>
      <c r="AJ420" s="78"/>
      <c r="AK420" s="76"/>
      <c r="AL420" s="77"/>
      <c r="AM420" s="75"/>
      <c r="AN420" s="75"/>
      <c r="AO420" s="75"/>
      <c r="AP420" s="75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9"/>
      <c r="B421" s="79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8"/>
      <c r="AH421" s="78"/>
      <c r="AI421" s="78"/>
      <c r="AJ421" s="78"/>
      <c r="AK421" s="76"/>
      <c r="AL421" s="77"/>
      <c r="AM421" s="75"/>
      <c r="AN421" s="75"/>
      <c r="AO421" s="75"/>
      <c r="AP421" s="75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9"/>
      <c r="B422" s="79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8"/>
      <c r="AH422" s="78"/>
      <c r="AI422" s="78"/>
      <c r="AJ422" s="78"/>
      <c r="AK422" s="76"/>
      <c r="AL422" s="77"/>
      <c r="AM422" s="75"/>
      <c r="AN422" s="75"/>
      <c r="AO422" s="75"/>
      <c r="AP422" s="75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9"/>
      <c r="B423" s="79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8"/>
      <c r="AH423" s="78"/>
      <c r="AI423" s="78"/>
      <c r="AJ423" s="78"/>
      <c r="AK423" s="76"/>
      <c r="AL423" s="77"/>
      <c r="AM423" s="75"/>
      <c r="AN423" s="75"/>
      <c r="AO423" s="75"/>
      <c r="AP423" s="75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9"/>
      <c r="B424" s="79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8"/>
      <c r="AH424" s="78"/>
      <c r="AI424" s="78"/>
      <c r="AJ424" s="78"/>
      <c r="AK424" s="76"/>
      <c r="AL424" s="77"/>
      <c r="AM424" s="75"/>
      <c r="AN424" s="75"/>
      <c r="AO424" s="75"/>
      <c r="AP424" s="75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9"/>
      <c r="B425" s="79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8"/>
      <c r="AH425" s="78"/>
      <c r="AI425" s="78"/>
      <c r="AJ425" s="78"/>
      <c r="AK425" s="76"/>
      <c r="AL425" s="77"/>
      <c r="AM425" s="75"/>
      <c r="AN425" s="75"/>
      <c r="AO425" s="75"/>
      <c r="AP425" s="75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9"/>
      <c r="B426" s="79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8"/>
      <c r="AH426" s="78"/>
      <c r="AI426" s="78"/>
      <c r="AJ426" s="78"/>
      <c r="AK426" s="76"/>
      <c r="AL426" s="77"/>
      <c r="AM426" s="75"/>
      <c r="AN426" s="75"/>
      <c r="AO426" s="75"/>
      <c r="AP426" s="75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9"/>
      <c r="B427" s="79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8"/>
      <c r="AH427" s="78"/>
      <c r="AI427" s="78"/>
      <c r="AJ427" s="78"/>
      <c r="AK427" s="76"/>
      <c r="AL427" s="77"/>
      <c r="AM427" s="75"/>
      <c r="AN427" s="75"/>
      <c r="AO427" s="75"/>
      <c r="AP427" s="75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9"/>
      <c r="B428" s="79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8"/>
      <c r="AH428" s="78"/>
      <c r="AI428" s="78"/>
      <c r="AJ428" s="78"/>
      <c r="AK428" s="76"/>
      <c r="AL428" s="77"/>
      <c r="AM428" s="75"/>
      <c r="AN428" s="75"/>
      <c r="AO428" s="75"/>
      <c r="AP428" s="75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9"/>
      <c r="B429" s="79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8"/>
      <c r="AH429" s="78"/>
      <c r="AI429" s="78"/>
      <c r="AJ429" s="78"/>
      <c r="AK429" s="76"/>
      <c r="AL429" s="77"/>
      <c r="AM429" s="75"/>
      <c r="AN429" s="75"/>
      <c r="AO429" s="75"/>
      <c r="AP429" s="75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9"/>
      <c r="B430" s="79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8"/>
      <c r="AH430" s="78"/>
      <c r="AI430" s="78"/>
      <c r="AJ430" s="78"/>
      <c r="AK430" s="76"/>
      <c r="AL430" s="77"/>
      <c r="AM430" s="75"/>
      <c r="AN430" s="75"/>
      <c r="AO430" s="75"/>
      <c r="AP430" s="75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9"/>
      <c r="B431" s="79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8"/>
      <c r="AH431" s="78"/>
      <c r="AI431" s="78"/>
      <c r="AJ431" s="78"/>
      <c r="AK431" s="76"/>
      <c r="AL431" s="77"/>
      <c r="AM431" s="75"/>
      <c r="AN431" s="75"/>
      <c r="AO431" s="75"/>
      <c r="AP431" s="75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9"/>
      <c r="B432" s="79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8"/>
      <c r="AH432" s="78"/>
      <c r="AI432" s="78"/>
      <c r="AJ432" s="78"/>
      <c r="AK432" s="76"/>
      <c r="AL432" s="77"/>
      <c r="AM432" s="75"/>
      <c r="AN432" s="75"/>
      <c r="AO432" s="75"/>
      <c r="AP432" s="75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9"/>
      <c r="B433" s="79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8"/>
      <c r="AH433" s="78"/>
      <c r="AI433" s="78"/>
      <c r="AJ433" s="78"/>
      <c r="AK433" s="76"/>
      <c r="AL433" s="77"/>
      <c r="AM433" s="75"/>
      <c r="AN433" s="75"/>
      <c r="AO433" s="75"/>
      <c r="AP433" s="75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9"/>
      <c r="B434" s="79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8"/>
      <c r="AH434" s="78"/>
      <c r="AI434" s="78"/>
      <c r="AJ434" s="78"/>
      <c r="AK434" s="76"/>
      <c r="AL434" s="77"/>
      <c r="AM434" s="75"/>
      <c r="AN434" s="75"/>
      <c r="AO434" s="75"/>
      <c r="AP434" s="75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9"/>
      <c r="B435" s="79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8"/>
      <c r="AH435" s="78"/>
      <c r="AI435" s="78"/>
      <c r="AJ435" s="78"/>
      <c r="AK435" s="76"/>
      <c r="AL435" s="77"/>
      <c r="AM435" s="75"/>
      <c r="AN435" s="75"/>
      <c r="AO435" s="75"/>
      <c r="AP435" s="75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9"/>
      <c r="B436" s="79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8"/>
      <c r="AH436" s="78"/>
      <c r="AI436" s="78"/>
      <c r="AJ436" s="78"/>
      <c r="AK436" s="76"/>
      <c r="AL436" s="77"/>
      <c r="AM436" s="75"/>
      <c r="AN436" s="75"/>
      <c r="AO436" s="75"/>
      <c r="AP436" s="75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9"/>
      <c r="B437" s="79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8"/>
      <c r="AH437" s="78"/>
      <c r="AI437" s="78"/>
      <c r="AJ437" s="78"/>
      <c r="AK437" s="76"/>
      <c r="AL437" s="77"/>
      <c r="AM437" s="75"/>
      <c r="AN437" s="75"/>
      <c r="AO437" s="75"/>
      <c r="AP437" s="75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9"/>
      <c r="B438" s="79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8"/>
      <c r="AH438" s="78"/>
      <c r="AI438" s="78"/>
      <c r="AJ438" s="78"/>
      <c r="AK438" s="76"/>
      <c r="AL438" s="77"/>
      <c r="AM438" s="75"/>
      <c r="AN438" s="75"/>
      <c r="AO438" s="75"/>
      <c r="AP438" s="75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9"/>
      <c r="B439" s="79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8"/>
      <c r="AH439" s="78"/>
      <c r="AI439" s="78"/>
      <c r="AJ439" s="78"/>
      <c r="AK439" s="76"/>
      <c r="AL439" s="77"/>
      <c r="AM439" s="75"/>
      <c r="AN439" s="75"/>
      <c r="AO439" s="75"/>
      <c r="AP439" s="75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9"/>
      <c r="B440" s="79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8"/>
      <c r="AH440" s="78"/>
      <c r="AI440" s="78"/>
      <c r="AJ440" s="78"/>
      <c r="AK440" s="76"/>
      <c r="AL440" s="77"/>
      <c r="AM440" s="75"/>
      <c r="AN440" s="75"/>
      <c r="AO440" s="75"/>
      <c r="AP440" s="75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9"/>
      <c r="B441" s="79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8"/>
      <c r="AH441" s="78"/>
      <c r="AI441" s="78"/>
      <c r="AJ441" s="78"/>
      <c r="AK441" s="76"/>
      <c r="AL441" s="77"/>
      <c r="AM441" s="75"/>
      <c r="AN441" s="75"/>
      <c r="AO441" s="75"/>
      <c r="AP441" s="75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9"/>
      <c r="B442" s="79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8"/>
      <c r="AH442" s="78"/>
      <c r="AI442" s="78"/>
      <c r="AJ442" s="78"/>
      <c r="AK442" s="76"/>
      <c r="AL442" s="77"/>
      <c r="AM442" s="75"/>
      <c r="AN442" s="75"/>
      <c r="AO442" s="75"/>
      <c r="AP442" s="75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9"/>
      <c r="B443" s="79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8"/>
      <c r="AH443" s="78"/>
      <c r="AI443" s="78"/>
      <c r="AJ443" s="78"/>
      <c r="AK443" s="76"/>
      <c r="AL443" s="77"/>
      <c r="AM443" s="75"/>
      <c r="AN443" s="75"/>
      <c r="AO443" s="75"/>
      <c r="AP443" s="75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9"/>
      <c r="B444" s="79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8"/>
      <c r="AH444" s="78"/>
      <c r="AI444" s="78"/>
      <c r="AJ444" s="78"/>
      <c r="AK444" s="76"/>
      <c r="AL444" s="77"/>
      <c r="AM444" s="75"/>
      <c r="AN444" s="75"/>
      <c r="AO444" s="75"/>
      <c r="AP444" s="75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9"/>
      <c r="B445" s="79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8"/>
      <c r="AH445" s="78"/>
      <c r="AI445" s="78"/>
      <c r="AJ445" s="78"/>
      <c r="AK445" s="76"/>
      <c r="AL445" s="77"/>
      <c r="AM445" s="75"/>
      <c r="AN445" s="75"/>
      <c r="AO445" s="75"/>
      <c r="AP445" s="75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9"/>
      <c r="B446" s="79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8"/>
      <c r="AH446" s="78"/>
      <c r="AI446" s="78"/>
      <c r="AJ446" s="78"/>
      <c r="AK446" s="76"/>
      <c r="AL446" s="77"/>
      <c r="AM446" s="75"/>
      <c r="AN446" s="75"/>
      <c r="AO446" s="75"/>
      <c r="AP446" s="75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9"/>
      <c r="B447" s="79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8"/>
      <c r="AH447" s="78"/>
      <c r="AI447" s="78"/>
      <c r="AJ447" s="78"/>
      <c r="AK447" s="76"/>
      <c r="AL447" s="77"/>
      <c r="AM447" s="75"/>
      <c r="AN447" s="75"/>
      <c r="AO447" s="75"/>
      <c r="AP447" s="75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9"/>
      <c r="B448" s="79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8"/>
      <c r="AH448" s="78"/>
      <c r="AI448" s="78"/>
      <c r="AJ448" s="78"/>
      <c r="AK448" s="76"/>
      <c r="AL448" s="77"/>
      <c r="AM448" s="75"/>
      <c r="AN448" s="75"/>
      <c r="AO448" s="75"/>
      <c r="AP448" s="75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9"/>
      <c r="B449" s="79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8"/>
      <c r="AH449" s="78"/>
      <c r="AI449" s="78"/>
      <c r="AJ449" s="78"/>
      <c r="AK449" s="76"/>
      <c r="AL449" s="77"/>
      <c r="AM449" s="75"/>
      <c r="AN449" s="75"/>
      <c r="AO449" s="75"/>
      <c r="AP449" s="75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9"/>
      <c r="B450" s="79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8"/>
      <c r="AH450" s="78"/>
      <c r="AI450" s="78"/>
      <c r="AJ450" s="78"/>
      <c r="AK450" s="76"/>
      <c r="AL450" s="77"/>
      <c r="AM450" s="75"/>
      <c r="AN450" s="75"/>
      <c r="AO450" s="75"/>
      <c r="AP450" s="75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9"/>
      <c r="B451" s="79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8"/>
      <c r="AH451" s="78"/>
      <c r="AI451" s="78"/>
      <c r="AJ451" s="78"/>
      <c r="AK451" s="76"/>
      <c r="AL451" s="77"/>
      <c r="AM451" s="75"/>
      <c r="AN451" s="75"/>
      <c r="AO451" s="75"/>
      <c r="AP451" s="75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9"/>
      <c r="B452" s="79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8"/>
      <c r="AH452" s="78"/>
      <c r="AI452" s="78"/>
      <c r="AJ452" s="78"/>
      <c r="AK452" s="76"/>
      <c r="AL452" s="77"/>
      <c r="AM452" s="75"/>
      <c r="AN452" s="75"/>
      <c r="AO452" s="75"/>
      <c r="AP452" s="75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9"/>
      <c r="B453" s="79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8"/>
      <c r="AH453" s="78"/>
      <c r="AI453" s="78"/>
      <c r="AJ453" s="78"/>
      <c r="AK453" s="76"/>
      <c r="AL453" s="77"/>
      <c r="AM453" s="75"/>
      <c r="AN453" s="75"/>
      <c r="AO453" s="75"/>
      <c r="AP453" s="75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9"/>
      <c r="B454" s="79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8"/>
      <c r="AH454" s="78"/>
      <c r="AI454" s="78"/>
      <c r="AJ454" s="78"/>
      <c r="AK454" s="76"/>
      <c r="AL454" s="77"/>
      <c r="AM454" s="75"/>
      <c r="AN454" s="75"/>
      <c r="AO454" s="75"/>
      <c r="AP454" s="75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9"/>
      <c r="B455" s="79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8"/>
      <c r="AH455" s="78"/>
      <c r="AI455" s="78"/>
      <c r="AJ455" s="78"/>
      <c r="AK455" s="76"/>
      <c r="AL455" s="77"/>
      <c r="AM455" s="75"/>
      <c r="AN455" s="75"/>
      <c r="AO455" s="75"/>
      <c r="AP455" s="75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9"/>
      <c r="B456" s="79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8"/>
      <c r="AH456" s="78"/>
      <c r="AI456" s="78"/>
      <c r="AJ456" s="78"/>
      <c r="AK456" s="76"/>
      <c r="AL456" s="77"/>
      <c r="AM456" s="75"/>
      <c r="AN456" s="75"/>
      <c r="AO456" s="75"/>
      <c r="AP456" s="75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9"/>
      <c r="B457" s="79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8"/>
      <c r="AH457" s="78"/>
      <c r="AI457" s="78"/>
      <c r="AJ457" s="78"/>
      <c r="AK457" s="76"/>
      <c r="AL457" s="77"/>
      <c r="AM457" s="75"/>
      <c r="AN457" s="75"/>
      <c r="AO457" s="75"/>
      <c r="AP457" s="75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9"/>
      <c r="B458" s="79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8"/>
      <c r="AH458" s="78"/>
      <c r="AI458" s="78"/>
      <c r="AJ458" s="78"/>
      <c r="AK458" s="76"/>
      <c r="AL458" s="77"/>
      <c r="AM458" s="75"/>
      <c r="AN458" s="75"/>
      <c r="AO458" s="75"/>
      <c r="AP458" s="75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9"/>
      <c r="B459" s="79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8"/>
      <c r="AH459" s="78"/>
      <c r="AI459" s="78"/>
      <c r="AJ459" s="78"/>
      <c r="AK459" s="76"/>
      <c r="AL459" s="77"/>
      <c r="AM459" s="75"/>
      <c r="AN459" s="75"/>
      <c r="AO459" s="75"/>
      <c r="AP459" s="75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9"/>
      <c r="B460" s="79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8"/>
      <c r="AH460" s="78"/>
      <c r="AI460" s="78"/>
      <c r="AJ460" s="78"/>
      <c r="AK460" s="76"/>
      <c r="AL460" s="77"/>
      <c r="AM460" s="75"/>
      <c r="AN460" s="75"/>
      <c r="AO460" s="75"/>
      <c r="AP460" s="75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9"/>
      <c r="B461" s="79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8"/>
      <c r="AH461" s="78"/>
      <c r="AI461" s="78"/>
      <c r="AJ461" s="78"/>
      <c r="AK461" s="76"/>
      <c r="AL461" s="77"/>
      <c r="AM461" s="75"/>
      <c r="AN461" s="75"/>
      <c r="AO461" s="75"/>
      <c r="AP461" s="75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9"/>
      <c r="B462" s="79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8"/>
      <c r="AH462" s="78"/>
      <c r="AI462" s="78"/>
      <c r="AJ462" s="78"/>
      <c r="AK462" s="76"/>
      <c r="AL462" s="77"/>
      <c r="AM462" s="75"/>
      <c r="AN462" s="75"/>
      <c r="AO462" s="75"/>
      <c r="AP462" s="75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9"/>
      <c r="B463" s="79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8"/>
      <c r="AH463" s="78"/>
      <c r="AI463" s="78"/>
      <c r="AJ463" s="78"/>
      <c r="AK463" s="76"/>
      <c r="AL463" s="77"/>
      <c r="AM463" s="75"/>
      <c r="AN463" s="75"/>
      <c r="AO463" s="75"/>
      <c r="AP463" s="75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9"/>
      <c r="B464" s="79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8"/>
      <c r="AH464" s="78"/>
      <c r="AI464" s="78"/>
      <c r="AJ464" s="78"/>
      <c r="AK464" s="76"/>
      <c r="AL464" s="77"/>
      <c r="AM464" s="75"/>
      <c r="AN464" s="75"/>
      <c r="AO464" s="75"/>
      <c r="AP464" s="75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9"/>
      <c r="B465" s="79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8"/>
      <c r="AH465" s="78"/>
      <c r="AI465" s="78"/>
      <c r="AJ465" s="78"/>
      <c r="AK465" s="76"/>
      <c r="AL465" s="77"/>
      <c r="AM465" s="75"/>
      <c r="AN465" s="75"/>
      <c r="AO465" s="75"/>
      <c r="AP465" s="75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9"/>
      <c r="B466" s="79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8"/>
      <c r="AH466" s="78"/>
      <c r="AI466" s="78"/>
      <c r="AJ466" s="78"/>
      <c r="AK466" s="76"/>
      <c r="AL466" s="77"/>
      <c r="AM466" s="75"/>
      <c r="AN466" s="75"/>
      <c r="AO466" s="75"/>
      <c r="AP466" s="75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9"/>
      <c r="B467" s="79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8"/>
      <c r="AH467" s="78"/>
      <c r="AI467" s="78"/>
      <c r="AJ467" s="78"/>
      <c r="AK467" s="76"/>
      <c r="AL467" s="77"/>
      <c r="AM467" s="75"/>
      <c r="AN467" s="75"/>
      <c r="AO467" s="75"/>
      <c r="AP467" s="75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9"/>
      <c r="B468" s="79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8"/>
      <c r="AH468" s="78"/>
      <c r="AI468" s="78"/>
      <c r="AJ468" s="78"/>
      <c r="AK468" s="76"/>
      <c r="AL468" s="77"/>
      <c r="AM468" s="75"/>
      <c r="AN468" s="75"/>
      <c r="AO468" s="75"/>
      <c r="AP468" s="75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9"/>
      <c r="B469" s="79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8"/>
      <c r="AH469" s="78"/>
      <c r="AI469" s="78"/>
      <c r="AJ469" s="78"/>
      <c r="AK469" s="76"/>
      <c r="AL469" s="77"/>
      <c r="AM469" s="75"/>
      <c r="AN469" s="75"/>
      <c r="AO469" s="75"/>
      <c r="AP469" s="75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9"/>
      <c r="B470" s="79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8"/>
      <c r="AH470" s="78"/>
      <c r="AI470" s="78"/>
      <c r="AJ470" s="78"/>
      <c r="AK470" s="76"/>
      <c r="AL470" s="77"/>
      <c r="AM470" s="75"/>
      <c r="AN470" s="75"/>
      <c r="AO470" s="75"/>
      <c r="AP470" s="75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9"/>
      <c r="B471" s="79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8"/>
      <c r="AH471" s="78"/>
      <c r="AI471" s="78"/>
      <c r="AJ471" s="78"/>
      <c r="AK471" s="76"/>
      <c r="AL471" s="77"/>
      <c r="AM471" s="75"/>
      <c r="AN471" s="75"/>
      <c r="AO471" s="75"/>
      <c r="AP471" s="75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9"/>
      <c r="B472" s="79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8"/>
      <c r="AH472" s="78"/>
      <c r="AI472" s="78"/>
      <c r="AJ472" s="78"/>
      <c r="AK472" s="76"/>
      <c r="AL472" s="77"/>
      <c r="AM472" s="75"/>
      <c r="AN472" s="75"/>
      <c r="AO472" s="75"/>
      <c r="AP472" s="75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9"/>
      <c r="B473" s="79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8"/>
      <c r="AH473" s="78"/>
      <c r="AI473" s="78"/>
      <c r="AJ473" s="78"/>
      <c r="AK473" s="76"/>
      <c r="AL473" s="77"/>
      <c r="AM473" s="75"/>
      <c r="AN473" s="75"/>
      <c r="AO473" s="75"/>
      <c r="AP473" s="75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9"/>
      <c r="B474" s="79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8"/>
      <c r="AH474" s="78"/>
      <c r="AI474" s="78"/>
      <c r="AJ474" s="78"/>
      <c r="AK474" s="76"/>
      <c r="AL474" s="77"/>
      <c r="AM474" s="75"/>
      <c r="AN474" s="75"/>
      <c r="AO474" s="75"/>
      <c r="AP474" s="75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9"/>
      <c r="B475" s="79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8"/>
      <c r="AH475" s="78"/>
      <c r="AI475" s="78"/>
      <c r="AJ475" s="78"/>
      <c r="AK475" s="76"/>
      <c r="AL475" s="77"/>
      <c r="AM475" s="75"/>
      <c r="AN475" s="75"/>
      <c r="AO475" s="75"/>
      <c r="AP475" s="75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9"/>
      <c r="B476" s="79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8"/>
      <c r="AH476" s="78"/>
      <c r="AI476" s="78"/>
      <c r="AJ476" s="78"/>
      <c r="AK476" s="76"/>
      <c r="AL476" s="77"/>
      <c r="AM476" s="75"/>
      <c r="AN476" s="75"/>
      <c r="AO476" s="75"/>
      <c r="AP476" s="75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9"/>
      <c r="B477" s="79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8"/>
      <c r="AH477" s="78"/>
      <c r="AI477" s="78"/>
      <c r="AJ477" s="78"/>
      <c r="AK477" s="76"/>
      <c r="AL477" s="77"/>
      <c r="AM477" s="75"/>
      <c r="AN477" s="75"/>
      <c r="AO477" s="75"/>
      <c r="AP477" s="75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9"/>
      <c r="B478" s="79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8"/>
      <c r="AH478" s="78"/>
      <c r="AI478" s="78"/>
      <c r="AJ478" s="78"/>
      <c r="AK478" s="76"/>
      <c r="AL478" s="77"/>
      <c r="AM478" s="75"/>
      <c r="AN478" s="75"/>
      <c r="AO478" s="75"/>
      <c r="AP478" s="75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9"/>
      <c r="B479" s="79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8"/>
      <c r="AH479" s="78"/>
      <c r="AI479" s="78"/>
      <c r="AJ479" s="78"/>
      <c r="AK479" s="76"/>
      <c r="AL479" s="77"/>
      <c r="AM479" s="75"/>
      <c r="AN479" s="75"/>
      <c r="AO479" s="75"/>
      <c r="AP479" s="75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9"/>
      <c r="B480" s="79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8"/>
      <c r="AH480" s="78"/>
      <c r="AI480" s="78"/>
      <c r="AJ480" s="78"/>
      <c r="AK480" s="76"/>
      <c r="AL480" s="77"/>
      <c r="AM480" s="75"/>
      <c r="AN480" s="75"/>
      <c r="AO480" s="75"/>
      <c r="AP480" s="75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9"/>
      <c r="B481" s="79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8"/>
      <c r="AH481" s="78"/>
      <c r="AI481" s="78"/>
      <c r="AJ481" s="78"/>
      <c r="AK481" s="76"/>
      <c r="AL481" s="77"/>
      <c r="AM481" s="75"/>
      <c r="AN481" s="75"/>
      <c r="AO481" s="75"/>
      <c r="AP481" s="75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9"/>
      <c r="B482" s="79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8"/>
      <c r="AH482" s="78"/>
      <c r="AI482" s="78"/>
      <c r="AJ482" s="78"/>
      <c r="AK482" s="76"/>
      <c r="AL482" s="77"/>
      <c r="AM482" s="75"/>
      <c r="AN482" s="75"/>
      <c r="AO482" s="75"/>
      <c r="AP482" s="75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9"/>
      <c r="B483" s="79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8"/>
      <c r="AH483" s="78"/>
      <c r="AI483" s="78"/>
      <c r="AJ483" s="78"/>
      <c r="AK483" s="76"/>
      <c r="AL483" s="77"/>
      <c r="AM483" s="75"/>
      <c r="AN483" s="75"/>
      <c r="AO483" s="75"/>
      <c r="AP483" s="75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9"/>
      <c r="B484" s="79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8"/>
      <c r="AH484" s="78"/>
      <c r="AI484" s="78"/>
      <c r="AJ484" s="78"/>
      <c r="AK484" s="76"/>
      <c r="AL484" s="77"/>
      <c r="AM484" s="75"/>
      <c r="AN484" s="75"/>
      <c r="AO484" s="75"/>
      <c r="AP484" s="75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9"/>
      <c r="B485" s="79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8"/>
      <c r="AH485" s="78"/>
      <c r="AI485" s="78"/>
      <c r="AJ485" s="78"/>
      <c r="AK485" s="76"/>
      <c r="AL485" s="77"/>
      <c r="AM485" s="75"/>
      <c r="AN485" s="75"/>
      <c r="AO485" s="75"/>
      <c r="AP485" s="75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9"/>
      <c r="B486" s="79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8"/>
      <c r="AH486" s="78"/>
      <c r="AI486" s="78"/>
      <c r="AJ486" s="78"/>
      <c r="AK486" s="76"/>
      <c r="AL486" s="77"/>
      <c r="AM486" s="75"/>
      <c r="AN486" s="75"/>
      <c r="AO486" s="75"/>
      <c r="AP486" s="75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9"/>
      <c r="B487" s="79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8"/>
      <c r="AH487" s="78"/>
      <c r="AI487" s="78"/>
      <c r="AJ487" s="78"/>
      <c r="AK487" s="76"/>
      <c r="AL487" s="77"/>
      <c r="AM487" s="75"/>
      <c r="AN487" s="75"/>
      <c r="AO487" s="75"/>
      <c r="AP487" s="75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9"/>
      <c r="B488" s="79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8"/>
      <c r="AH488" s="78"/>
      <c r="AI488" s="78"/>
      <c r="AJ488" s="78"/>
      <c r="AK488" s="76"/>
      <c r="AL488" s="77"/>
      <c r="AM488" s="75"/>
      <c r="AN488" s="75"/>
      <c r="AO488" s="75"/>
      <c r="AP488" s="75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9"/>
      <c r="B489" s="79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8"/>
      <c r="AH489" s="78"/>
      <c r="AI489" s="78"/>
      <c r="AJ489" s="78"/>
      <c r="AK489" s="76"/>
      <c r="AL489" s="77"/>
      <c r="AM489" s="75"/>
      <c r="AN489" s="75"/>
      <c r="AO489" s="75"/>
      <c r="AP489" s="75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9"/>
      <c r="B490" s="79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8"/>
      <c r="AH490" s="78"/>
      <c r="AI490" s="78"/>
      <c r="AJ490" s="78"/>
      <c r="AK490" s="76"/>
      <c r="AL490" s="77"/>
      <c r="AM490" s="75"/>
      <c r="AN490" s="75"/>
      <c r="AO490" s="75"/>
      <c r="AP490" s="75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9"/>
      <c r="B491" s="79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8"/>
      <c r="AH491" s="78"/>
      <c r="AI491" s="78"/>
      <c r="AJ491" s="78"/>
      <c r="AK491" s="76"/>
      <c r="AL491" s="77"/>
      <c r="AM491" s="75"/>
      <c r="AN491" s="75"/>
      <c r="AO491" s="75"/>
      <c r="AP491" s="75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9"/>
      <c r="B492" s="79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8"/>
      <c r="AH492" s="78"/>
      <c r="AI492" s="78"/>
      <c r="AJ492" s="78"/>
      <c r="AK492" s="76"/>
      <c r="AL492" s="77"/>
      <c r="AM492" s="75"/>
      <c r="AN492" s="75"/>
      <c r="AO492" s="75"/>
      <c r="AP492" s="75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9"/>
      <c r="B493" s="79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8"/>
      <c r="AH493" s="78"/>
      <c r="AI493" s="78"/>
      <c r="AJ493" s="78"/>
      <c r="AK493" s="76"/>
      <c r="AL493" s="77"/>
      <c r="AM493" s="75"/>
      <c r="AN493" s="75"/>
      <c r="AO493" s="75"/>
      <c r="AP493" s="75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9"/>
      <c r="B494" s="79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8"/>
      <c r="AH494" s="78"/>
      <c r="AI494" s="78"/>
      <c r="AJ494" s="78"/>
      <c r="AK494" s="76"/>
      <c r="AL494" s="77"/>
      <c r="AM494" s="75"/>
      <c r="AN494" s="75"/>
      <c r="AO494" s="75"/>
      <c r="AP494" s="75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9"/>
      <c r="B495" s="79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8"/>
      <c r="AH495" s="78"/>
      <c r="AI495" s="78"/>
      <c r="AJ495" s="78"/>
      <c r="AK495" s="76"/>
      <c r="AL495" s="77"/>
      <c r="AM495" s="75"/>
      <c r="AN495" s="75"/>
      <c r="AO495" s="75"/>
      <c r="AP495" s="75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9"/>
      <c r="B496" s="79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8"/>
      <c r="AH496" s="78"/>
      <c r="AI496" s="78"/>
      <c r="AJ496" s="78"/>
      <c r="AK496" s="76"/>
      <c r="AL496" s="77"/>
      <c r="AM496" s="75"/>
      <c r="AN496" s="75"/>
      <c r="AO496" s="75"/>
      <c r="AP496" s="75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9"/>
      <c r="B497" s="79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8"/>
      <c r="AH497" s="78"/>
      <c r="AI497" s="78"/>
      <c r="AJ497" s="78"/>
      <c r="AK497" s="76"/>
      <c r="AL497" s="77"/>
      <c r="AM497" s="75"/>
      <c r="AN497" s="75"/>
      <c r="AO497" s="75"/>
      <c r="AP497" s="75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9"/>
      <c r="B498" s="79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8"/>
      <c r="AH498" s="78"/>
      <c r="AI498" s="78"/>
      <c r="AJ498" s="78"/>
      <c r="AK498" s="76"/>
      <c r="AL498" s="77"/>
      <c r="AM498" s="75"/>
      <c r="AN498" s="75"/>
      <c r="AO498" s="75"/>
      <c r="AP498" s="75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9"/>
      <c r="B499" s="79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8"/>
      <c r="AH499" s="78"/>
      <c r="AI499" s="78"/>
      <c r="AJ499" s="78"/>
      <c r="AK499" s="76"/>
      <c r="AL499" s="77"/>
      <c r="AM499" s="75"/>
      <c r="AN499" s="75"/>
      <c r="AO499" s="75"/>
      <c r="AP499" s="75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9"/>
      <c r="B500" s="79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8"/>
      <c r="AH500" s="78"/>
      <c r="AI500" s="78"/>
      <c r="AJ500" s="78"/>
      <c r="AK500" s="76"/>
      <c r="AL500" s="77"/>
      <c r="AM500" s="75"/>
      <c r="AN500" s="75"/>
      <c r="AO500" s="75"/>
      <c r="AP500" s="75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sheet="1" objects="1" scenarios="1" sort="0" autoFilter="0"/>
  <autoFilter ref="A3:AP500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36DDC686-BC94-4A97-AF5F-2BA8B449D012}" showAutoFilter="1" hiddenRows="1" hiddenColumns="1">
      <selection activeCell="Q20" sqref="Q20:AF20"/>
      <pageMargins left="0.75" right="0.75" top="1" bottom="1" header="0.5" footer="0.5"/>
      <pageSetup paperSize="9" orientation="landscape" r:id="rId1"/>
      <headerFooter alignWithMargins="0"/>
      <autoFilter ref="A3:AP500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r:id="rId2"/>
      <headerFooter alignWithMargins="0"/>
      <autoFilter ref="A3:AP500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Q500:AF500"/>
    <mergeCell ref="AG500:AJ500"/>
    <mergeCell ref="AK500:AL500"/>
    <mergeCell ref="AM500:AP500"/>
    <mergeCell ref="A500:B500"/>
    <mergeCell ref="C500:G500"/>
    <mergeCell ref="H500:K500"/>
    <mergeCell ref="L500:P500"/>
    <mergeCell ref="Q497:AF497"/>
    <mergeCell ref="AG497:AJ497"/>
    <mergeCell ref="AK497:AL497"/>
    <mergeCell ref="AM497:AP497"/>
    <mergeCell ref="A497:B497"/>
    <mergeCell ref="C497:G497"/>
    <mergeCell ref="H497:K497"/>
    <mergeCell ref="L497:P497"/>
    <mergeCell ref="Q498:AF498"/>
    <mergeCell ref="AG498:AJ498"/>
    <mergeCell ref="AK498:AL498"/>
    <mergeCell ref="AM498:AP498"/>
    <mergeCell ref="A498:B498"/>
    <mergeCell ref="C498:G498"/>
    <mergeCell ref="H498:K498"/>
    <mergeCell ref="L498:P498"/>
    <mergeCell ref="Q499:AF499"/>
    <mergeCell ref="AG499:AJ499"/>
    <mergeCell ref="AK499:AL499"/>
    <mergeCell ref="AM499:AP499"/>
    <mergeCell ref="A499:B499"/>
    <mergeCell ref="C499:G499"/>
    <mergeCell ref="H499:K499"/>
    <mergeCell ref="L499:P499"/>
    <mergeCell ref="Q494:AF494"/>
    <mergeCell ref="AG494:AJ494"/>
    <mergeCell ref="AK494:AL494"/>
    <mergeCell ref="AM494:AP494"/>
    <mergeCell ref="A494:B494"/>
    <mergeCell ref="C494:G494"/>
    <mergeCell ref="H494:K494"/>
    <mergeCell ref="L494:P494"/>
    <mergeCell ref="Q495:AF495"/>
    <mergeCell ref="AG495:AJ495"/>
    <mergeCell ref="AK495:AL495"/>
    <mergeCell ref="AM495:AP495"/>
    <mergeCell ref="A495:B495"/>
    <mergeCell ref="C495:G495"/>
    <mergeCell ref="H495:K495"/>
    <mergeCell ref="L495:P495"/>
    <mergeCell ref="Q496:AF496"/>
    <mergeCell ref="AG496:AJ496"/>
    <mergeCell ref="AK496:AL496"/>
    <mergeCell ref="AM496:AP496"/>
    <mergeCell ref="A496:B496"/>
    <mergeCell ref="C496:G496"/>
    <mergeCell ref="H496:K496"/>
    <mergeCell ref="L496:P496"/>
    <mergeCell ref="Q491:AF491"/>
    <mergeCell ref="AG491:AJ491"/>
    <mergeCell ref="AK491:AL491"/>
    <mergeCell ref="AM491:AP491"/>
    <mergeCell ref="A491:B491"/>
    <mergeCell ref="C491:G491"/>
    <mergeCell ref="H491:K491"/>
    <mergeCell ref="L491:P491"/>
    <mergeCell ref="Q492:AF492"/>
    <mergeCell ref="AG492:AJ492"/>
    <mergeCell ref="AK492:AL492"/>
    <mergeCell ref="AM492:AP492"/>
    <mergeCell ref="A492:B492"/>
    <mergeCell ref="C492:G492"/>
    <mergeCell ref="H492:K492"/>
    <mergeCell ref="L492:P492"/>
    <mergeCell ref="Q493:AF493"/>
    <mergeCell ref="AG493:AJ493"/>
    <mergeCell ref="AK493:AL493"/>
    <mergeCell ref="AM493:AP493"/>
    <mergeCell ref="A493:B493"/>
    <mergeCell ref="C493:G493"/>
    <mergeCell ref="H493:K493"/>
    <mergeCell ref="L493:P493"/>
    <mergeCell ref="Q488:AF488"/>
    <mergeCell ref="AG488:AJ488"/>
    <mergeCell ref="AK488:AL488"/>
    <mergeCell ref="AM488:AP488"/>
    <mergeCell ref="A488:B488"/>
    <mergeCell ref="C488:G488"/>
    <mergeCell ref="H488:K488"/>
    <mergeCell ref="L488:P488"/>
    <mergeCell ref="Q489:AF489"/>
    <mergeCell ref="AG489:AJ489"/>
    <mergeCell ref="AK489:AL489"/>
    <mergeCell ref="AM489:AP489"/>
    <mergeCell ref="A489:B489"/>
    <mergeCell ref="C489:G489"/>
    <mergeCell ref="H489:K489"/>
    <mergeCell ref="L489:P489"/>
    <mergeCell ref="Q490:AF490"/>
    <mergeCell ref="AG490:AJ490"/>
    <mergeCell ref="AK490:AL490"/>
    <mergeCell ref="AM490:AP490"/>
    <mergeCell ref="A490:B490"/>
    <mergeCell ref="C490:G490"/>
    <mergeCell ref="H490:K490"/>
    <mergeCell ref="L490:P490"/>
    <mergeCell ref="Q485:AF485"/>
    <mergeCell ref="AG485:AJ485"/>
    <mergeCell ref="AK485:AL485"/>
    <mergeCell ref="AM485:AP485"/>
    <mergeCell ref="A485:B485"/>
    <mergeCell ref="C485:G485"/>
    <mergeCell ref="H485:K485"/>
    <mergeCell ref="L485:P485"/>
    <mergeCell ref="Q486:AF486"/>
    <mergeCell ref="AG486:AJ486"/>
    <mergeCell ref="AK486:AL486"/>
    <mergeCell ref="AM486:AP486"/>
    <mergeCell ref="A486:B486"/>
    <mergeCell ref="C486:G486"/>
    <mergeCell ref="H486:K486"/>
    <mergeCell ref="L486:P486"/>
    <mergeCell ref="Q487:AF487"/>
    <mergeCell ref="AG487:AJ487"/>
    <mergeCell ref="AK487:AL487"/>
    <mergeCell ref="AM487:AP487"/>
    <mergeCell ref="A487:B487"/>
    <mergeCell ref="C487:G487"/>
    <mergeCell ref="H487:K487"/>
    <mergeCell ref="L487:P487"/>
    <mergeCell ref="Q482:AF482"/>
    <mergeCell ref="AG482:AJ482"/>
    <mergeCell ref="AK482:AL482"/>
    <mergeCell ref="AM482:AP482"/>
    <mergeCell ref="A482:B482"/>
    <mergeCell ref="C482:G482"/>
    <mergeCell ref="H482:K482"/>
    <mergeCell ref="L482:P482"/>
    <mergeCell ref="Q483:AF483"/>
    <mergeCell ref="AG483:AJ483"/>
    <mergeCell ref="AK483:AL483"/>
    <mergeCell ref="AM483:AP483"/>
    <mergeCell ref="A483:B483"/>
    <mergeCell ref="C483:G483"/>
    <mergeCell ref="H483:K483"/>
    <mergeCell ref="L483:P483"/>
    <mergeCell ref="Q484:AF484"/>
    <mergeCell ref="AG484:AJ484"/>
    <mergeCell ref="AK484:AL484"/>
    <mergeCell ref="AM484:AP484"/>
    <mergeCell ref="A484:B484"/>
    <mergeCell ref="C484:G484"/>
    <mergeCell ref="H484:K484"/>
    <mergeCell ref="L484:P484"/>
    <mergeCell ref="Q479:AF479"/>
    <mergeCell ref="AG479:AJ479"/>
    <mergeCell ref="AK479:AL479"/>
    <mergeCell ref="AM479:AP479"/>
    <mergeCell ref="A479:B479"/>
    <mergeCell ref="C479:G479"/>
    <mergeCell ref="H479:K479"/>
    <mergeCell ref="L479:P479"/>
    <mergeCell ref="Q480:AF480"/>
    <mergeCell ref="AG480:AJ480"/>
    <mergeCell ref="AK480:AL480"/>
    <mergeCell ref="AM480:AP480"/>
    <mergeCell ref="A480:B480"/>
    <mergeCell ref="C480:G480"/>
    <mergeCell ref="H480:K480"/>
    <mergeCell ref="L480:P480"/>
    <mergeCell ref="Q481:AF481"/>
    <mergeCell ref="AG481:AJ481"/>
    <mergeCell ref="AK481:AL481"/>
    <mergeCell ref="AM481:AP481"/>
    <mergeCell ref="A481:B481"/>
    <mergeCell ref="C481:G481"/>
    <mergeCell ref="H481:K481"/>
    <mergeCell ref="L481:P481"/>
    <mergeCell ref="Q476:AF476"/>
    <mergeCell ref="AG476:AJ476"/>
    <mergeCell ref="AK476:AL476"/>
    <mergeCell ref="AM476:AP476"/>
    <mergeCell ref="A476:B476"/>
    <mergeCell ref="C476:G476"/>
    <mergeCell ref="H476:K476"/>
    <mergeCell ref="L476:P476"/>
    <mergeCell ref="Q477:AF477"/>
    <mergeCell ref="AG477:AJ477"/>
    <mergeCell ref="AK477:AL477"/>
    <mergeCell ref="AM477:AP477"/>
    <mergeCell ref="A477:B477"/>
    <mergeCell ref="C477:G477"/>
    <mergeCell ref="H477:K477"/>
    <mergeCell ref="L477:P477"/>
    <mergeCell ref="Q478:AF478"/>
    <mergeCell ref="AG478:AJ478"/>
    <mergeCell ref="AK478:AL478"/>
    <mergeCell ref="AM478:AP478"/>
    <mergeCell ref="A478:B478"/>
    <mergeCell ref="C478:G478"/>
    <mergeCell ref="H478:K478"/>
    <mergeCell ref="L478:P478"/>
    <mergeCell ref="Q473:AF473"/>
    <mergeCell ref="AG473:AJ473"/>
    <mergeCell ref="AK473:AL473"/>
    <mergeCell ref="AM473:AP473"/>
    <mergeCell ref="A473:B473"/>
    <mergeCell ref="C473:G473"/>
    <mergeCell ref="H473:K473"/>
    <mergeCell ref="L473:P473"/>
    <mergeCell ref="Q474:AF474"/>
    <mergeCell ref="AG474:AJ474"/>
    <mergeCell ref="AK474:AL474"/>
    <mergeCell ref="AM474:AP474"/>
    <mergeCell ref="A474:B474"/>
    <mergeCell ref="C474:G474"/>
    <mergeCell ref="H474:K474"/>
    <mergeCell ref="L474:P474"/>
    <mergeCell ref="Q475:AF475"/>
    <mergeCell ref="AG475:AJ475"/>
    <mergeCell ref="AK475:AL475"/>
    <mergeCell ref="AM475:AP475"/>
    <mergeCell ref="A475:B475"/>
    <mergeCell ref="C475:G475"/>
    <mergeCell ref="H475:K475"/>
    <mergeCell ref="L475:P475"/>
    <mergeCell ref="Q470:AF470"/>
    <mergeCell ref="AG470:AJ470"/>
    <mergeCell ref="AK470:AL470"/>
    <mergeCell ref="AM470:AP470"/>
    <mergeCell ref="A470:B470"/>
    <mergeCell ref="C470:G470"/>
    <mergeCell ref="H470:K470"/>
    <mergeCell ref="L470:P470"/>
    <mergeCell ref="Q471:AF471"/>
    <mergeCell ref="AG471:AJ471"/>
    <mergeCell ref="AK471:AL471"/>
    <mergeCell ref="AM471:AP471"/>
    <mergeCell ref="A471:B471"/>
    <mergeCell ref="C471:G471"/>
    <mergeCell ref="H471:K471"/>
    <mergeCell ref="L471:P471"/>
    <mergeCell ref="Q472:AF472"/>
    <mergeCell ref="AG472:AJ472"/>
    <mergeCell ref="AK472:AL472"/>
    <mergeCell ref="AM472:AP472"/>
    <mergeCell ref="A472:B472"/>
    <mergeCell ref="C472:G472"/>
    <mergeCell ref="H472:K472"/>
    <mergeCell ref="L472:P472"/>
    <mergeCell ref="Q467:AF467"/>
    <mergeCell ref="AG467:AJ467"/>
    <mergeCell ref="AK467:AL467"/>
    <mergeCell ref="AM467:AP467"/>
    <mergeCell ref="A467:B467"/>
    <mergeCell ref="C467:G467"/>
    <mergeCell ref="H467:K467"/>
    <mergeCell ref="L467:P467"/>
    <mergeCell ref="Q468:AF468"/>
    <mergeCell ref="AG468:AJ468"/>
    <mergeCell ref="AK468:AL468"/>
    <mergeCell ref="AM468:AP468"/>
    <mergeCell ref="A468:B468"/>
    <mergeCell ref="C468:G468"/>
    <mergeCell ref="H468:K468"/>
    <mergeCell ref="L468:P468"/>
    <mergeCell ref="Q469:AF469"/>
    <mergeCell ref="AG469:AJ469"/>
    <mergeCell ref="AK469:AL469"/>
    <mergeCell ref="AM469:AP469"/>
    <mergeCell ref="A469:B469"/>
    <mergeCell ref="C469:G469"/>
    <mergeCell ref="H469:K469"/>
    <mergeCell ref="L469:P469"/>
    <mergeCell ref="Q464:AF464"/>
    <mergeCell ref="AG464:AJ464"/>
    <mergeCell ref="AK464:AL464"/>
    <mergeCell ref="AM464:AP464"/>
    <mergeCell ref="A464:B464"/>
    <mergeCell ref="C464:G464"/>
    <mergeCell ref="H464:K464"/>
    <mergeCell ref="L464:P464"/>
    <mergeCell ref="Q465:AF465"/>
    <mergeCell ref="AG465:AJ465"/>
    <mergeCell ref="AK465:AL465"/>
    <mergeCell ref="AM465:AP465"/>
    <mergeCell ref="A465:B465"/>
    <mergeCell ref="C465:G465"/>
    <mergeCell ref="H465:K465"/>
    <mergeCell ref="L465:P465"/>
    <mergeCell ref="Q466:AF466"/>
    <mergeCell ref="AG466:AJ466"/>
    <mergeCell ref="AK466:AL466"/>
    <mergeCell ref="AM466:AP466"/>
    <mergeCell ref="A466:B466"/>
    <mergeCell ref="C466:G466"/>
    <mergeCell ref="H466:K466"/>
    <mergeCell ref="L466:P466"/>
    <mergeCell ref="Q461:AF461"/>
    <mergeCell ref="AG461:AJ461"/>
    <mergeCell ref="AK461:AL461"/>
    <mergeCell ref="AM461:AP461"/>
    <mergeCell ref="A461:B461"/>
    <mergeCell ref="C461:G461"/>
    <mergeCell ref="H461:K461"/>
    <mergeCell ref="L461:P461"/>
    <mergeCell ref="Q462:AF462"/>
    <mergeCell ref="AG462:AJ462"/>
    <mergeCell ref="AK462:AL462"/>
    <mergeCell ref="AM462:AP462"/>
    <mergeCell ref="A462:B462"/>
    <mergeCell ref="C462:G462"/>
    <mergeCell ref="H462:K462"/>
    <mergeCell ref="L462:P462"/>
    <mergeCell ref="Q463:AF463"/>
    <mergeCell ref="AG463:AJ463"/>
    <mergeCell ref="AK463:AL463"/>
    <mergeCell ref="AM463:AP463"/>
    <mergeCell ref="A463:B463"/>
    <mergeCell ref="C463:G463"/>
    <mergeCell ref="H463:K463"/>
    <mergeCell ref="L463:P463"/>
    <mergeCell ref="Q458:AF458"/>
    <mergeCell ref="AG458:AJ458"/>
    <mergeCell ref="AK458:AL458"/>
    <mergeCell ref="AM458:AP458"/>
    <mergeCell ref="A458:B458"/>
    <mergeCell ref="C458:G458"/>
    <mergeCell ref="H458:K458"/>
    <mergeCell ref="L458:P458"/>
    <mergeCell ref="Q459:AF459"/>
    <mergeCell ref="AG459:AJ459"/>
    <mergeCell ref="AK459:AL459"/>
    <mergeCell ref="AM459:AP459"/>
    <mergeCell ref="A459:B459"/>
    <mergeCell ref="C459:G459"/>
    <mergeCell ref="H459:K459"/>
    <mergeCell ref="L459:P459"/>
    <mergeCell ref="Q460:AF460"/>
    <mergeCell ref="AG460:AJ460"/>
    <mergeCell ref="AK460:AL460"/>
    <mergeCell ref="AM460:AP460"/>
    <mergeCell ref="A460:B460"/>
    <mergeCell ref="C460:G460"/>
    <mergeCell ref="H460:K460"/>
    <mergeCell ref="L460:P460"/>
    <mergeCell ref="Q455:AF455"/>
    <mergeCell ref="AG455:AJ455"/>
    <mergeCell ref="AK455:AL455"/>
    <mergeCell ref="AM455:AP455"/>
    <mergeCell ref="A455:B455"/>
    <mergeCell ref="C455:G455"/>
    <mergeCell ref="H455:K455"/>
    <mergeCell ref="L455:P455"/>
    <mergeCell ref="Q456:AF456"/>
    <mergeCell ref="AG456:AJ456"/>
    <mergeCell ref="AK456:AL456"/>
    <mergeCell ref="AM456:AP456"/>
    <mergeCell ref="A456:B456"/>
    <mergeCell ref="C456:G456"/>
    <mergeCell ref="H456:K456"/>
    <mergeCell ref="L456:P456"/>
    <mergeCell ref="Q457:AF457"/>
    <mergeCell ref="AG457:AJ457"/>
    <mergeCell ref="AK457:AL457"/>
    <mergeCell ref="AM457:AP457"/>
    <mergeCell ref="A457:B457"/>
    <mergeCell ref="C457:G457"/>
    <mergeCell ref="H457:K457"/>
    <mergeCell ref="L457:P457"/>
    <mergeCell ref="Q452:AF452"/>
    <mergeCell ref="AG452:AJ452"/>
    <mergeCell ref="AK452:AL452"/>
    <mergeCell ref="AM452:AP452"/>
    <mergeCell ref="A452:B452"/>
    <mergeCell ref="C452:G452"/>
    <mergeCell ref="H452:K452"/>
    <mergeCell ref="L452:P452"/>
    <mergeCell ref="Q453:AF453"/>
    <mergeCell ref="AG453:AJ453"/>
    <mergeCell ref="AK453:AL453"/>
    <mergeCell ref="AM453:AP453"/>
    <mergeCell ref="A453:B453"/>
    <mergeCell ref="C453:G453"/>
    <mergeCell ref="H453:K453"/>
    <mergeCell ref="L453:P453"/>
    <mergeCell ref="Q454:AF454"/>
    <mergeCell ref="AG454:AJ454"/>
    <mergeCell ref="AK454:AL454"/>
    <mergeCell ref="AM454:AP454"/>
    <mergeCell ref="A454:B454"/>
    <mergeCell ref="C454:G454"/>
    <mergeCell ref="H454:K454"/>
    <mergeCell ref="L454:P454"/>
    <mergeCell ref="Q449:AF449"/>
    <mergeCell ref="AG449:AJ449"/>
    <mergeCell ref="AK449:AL449"/>
    <mergeCell ref="AM449:AP449"/>
    <mergeCell ref="A449:B449"/>
    <mergeCell ref="C449:G449"/>
    <mergeCell ref="H449:K449"/>
    <mergeCell ref="L449:P449"/>
    <mergeCell ref="Q450:AF450"/>
    <mergeCell ref="AG450:AJ450"/>
    <mergeCell ref="AK450:AL450"/>
    <mergeCell ref="AM450:AP450"/>
    <mergeCell ref="A450:B450"/>
    <mergeCell ref="C450:G450"/>
    <mergeCell ref="H450:K450"/>
    <mergeCell ref="L450:P450"/>
    <mergeCell ref="Q451:AF451"/>
    <mergeCell ref="AG451:AJ451"/>
    <mergeCell ref="AK451:AL451"/>
    <mergeCell ref="AM451:AP451"/>
    <mergeCell ref="A451:B451"/>
    <mergeCell ref="C451:G451"/>
    <mergeCell ref="H451:K451"/>
    <mergeCell ref="L451:P451"/>
    <mergeCell ref="Q446:AF446"/>
    <mergeCell ref="AG446:AJ446"/>
    <mergeCell ref="AK446:AL446"/>
    <mergeCell ref="AM446:AP446"/>
    <mergeCell ref="A446:B446"/>
    <mergeCell ref="C446:G446"/>
    <mergeCell ref="H446:K446"/>
    <mergeCell ref="L446:P446"/>
    <mergeCell ref="Q447:AF447"/>
    <mergeCell ref="AG447:AJ447"/>
    <mergeCell ref="AK447:AL447"/>
    <mergeCell ref="AM447:AP447"/>
    <mergeCell ref="A447:B447"/>
    <mergeCell ref="C447:G447"/>
    <mergeCell ref="H447:K447"/>
    <mergeCell ref="L447:P447"/>
    <mergeCell ref="Q448:AF448"/>
    <mergeCell ref="AG448:AJ448"/>
    <mergeCell ref="AK448:AL448"/>
    <mergeCell ref="AM448:AP448"/>
    <mergeCell ref="A448:B448"/>
    <mergeCell ref="C448:G448"/>
    <mergeCell ref="H448:K448"/>
    <mergeCell ref="L448:P448"/>
    <mergeCell ref="Q443:AF443"/>
    <mergeCell ref="AG443:AJ443"/>
    <mergeCell ref="AK443:AL443"/>
    <mergeCell ref="AM443:AP443"/>
    <mergeCell ref="A443:B443"/>
    <mergeCell ref="C443:G443"/>
    <mergeCell ref="H443:K443"/>
    <mergeCell ref="L443:P443"/>
    <mergeCell ref="Q444:AF444"/>
    <mergeCell ref="AG444:AJ444"/>
    <mergeCell ref="AK444:AL444"/>
    <mergeCell ref="AM444:AP444"/>
    <mergeCell ref="A444:B444"/>
    <mergeCell ref="C444:G444"/>
    <mergeCell ref="H444:K444"/>
    <mergeCell ref="L444:P444"/>
    <mergeCell ref="Q445:AF445"/>
    <mergeCell ref="AG445:AJ445"/>
    <mergeCell ref="AK445:AL445"/>
    <mergeCell ref="AM445:AP445"/>
    <mergeCell ref="A445:B445"/>
    <mergeCell ref="C445:G445"/>
    <mergeCell ref="H445:K445"/>
    <mergeCell ref="L445:P445"/>
    <mergeCell ref="Q440:AF440"/>
    <mergeCell ref="AG440:AJ440"/>
    <mergeCell ref="AK440:AL440"/>
    <mergeCell ref="AM440:AP440"/>
    <mergeCell ref="A440:B440"/>
    <mergeCell ref="C440:G440"/>
    <mergeCell ref="H440:K440"/>
    <mergeCell ref="L440:P440"/>
    <mergeCell ref="Q441:AF441"/>
    <mergeCell ref="AG441:AJ441"/>
    <mergeCell ref="AK441:AL441"/>
    <mergeCell ref="AM441:AP441"/>
    <mergeCell ref="A441:B441"/>
    <mergeCell ref="C441:G441"/>
    <mergeCell ref="H441:K441"/>
    <mergeCell ref="L441:P441"/>
    <mergeCell ref="Q442:AF442"/>
    <mergeCell ref="AG442:AJ442"/>
    <mergeCell ref="AK442:AL442"/>
    <mergeCell ref="AM442:AP442"/>
    <mergeCell ref="A442:B442"/>
    <mergeCell ref="C442:G442"/>
    <mergeCell ref="H442:K442"/>
    <mergeCell ref="L442:P442"/>
    <mergeCell ref="Q437:AF437"/>
    <mergeCell ref="AG437:AJ437"/>
    <mergeCell ref="AK437:AL437"/>
    <mergeCell ref="AM437:AP437"/>
    <mergeCell ref="A437:B437"/>
    <mergeCell ref="C437:G437"/>
    <mergeCell ref="H437:K437"/>
    <mergeCell ref="L437:P437"/>
    <mergeCell ref="Q438:AF438"/>
    <mergeCell ref="AG438:AJ438"/>
    <mergeCell ref="AK438:AL438"/>
    <mergeCell ref="AM438:AP438"/>
    <mergeCell ref="A438:B438"/>
    <mergeCell ref="C438:G438"/>
    <mergeCell ref="H438:K438"/>
    <mergeCell ref="L438:P438"/>
    <mergeCell ref="Q439:AF439"/>
    <mergeCell ref="AG439:AJ439"/>
    <mergeCell ref="AK439:AL439"/>
    <mergeCell ref="AM439:AP439"/>
    <mergeCell ref="A439:B439"/>
    <mergeCell ref="C439:G439"/>
    <mergeCell ref="H439:K439"/>
    <mergeCell ref="L439:P439"/>
    <mergeCell ref="Q434:AF434"/>
    <mergeCell ref="AG434:AJ434"/>
    <mergeCell ref="AK434:AL434"/>
    <mergeCell ref="AM434:AP434"/>
    <mergeCell ref="A434:B434"/>
    <mergeCell ref="C434:G434"/>
    <mergeCell ref="H434:K434"/>
    <mergeCell ref="L434:P434"/>
    <mergeCell ref="Q435:AF435"/>
    <mergeCell ref="AG435:AJ435"/>
    <mergeCell ref="AK435:AL435"/>
    <mergeCell ref="AM435:AP435"/>
    <mergeCell ref="A435:B435"/>
    <mergeCell ref="C435:G435"/>
    <mergeCell ref="H435:K435"/>
    <mergeCell ref="L435:P435"/>
    <mergeCell ref="Q436:AF436"/>
    <mergeCell ref="AG436:AJ436"/>
    <mergeCell ref="AK436:AL436"/>
    <mergeCell ref="AM436:AP436"/>
    <mergeCell ref="A436:B436"/>
    <mergeCell ref="C436:G436"/>
    <mergeCell ref="H436:K436"/>
    <mergeCell ref="L436:P436"/>
    <mergeCell ref="Q431:AF431"/>
    <mergeCell ref="AG431:AJ431"/>
    <mergeCell ref="AK431:AL431"/>
    <mergeCell ref="AM431:AP431"/>
    <mergeCell ref="A431:B431"/>
    <mergeCell ref="C431:G431"/>
    <mergeCell ref="H431:K431"/>
    <mergeCell ref="L431:P431"/>
    <mergeCell ref="Q432:AF432"/>
    <mergeCell ref="AG432:AJ432"/>
    <mergeCell ref="AK432:AL432"/>
    <mergeCell ref="AM432:AP432"/>
    <mergeCell ref="A432:B432"/>
    <mergeCell ref="C432:G432"/>
    <mergeCell ref="H432:K432"/>
    <mergeCell ref="L432:P432"/>
    <mergeCell ref="Q433:AF433"/>
    <mergeCell ref="AG433:AJ433"/>
    <mergeCell ref="AK433:AL433"/>
    <mergeCell ref="AM433:AP433"/>
    <mergeCell ref="A433:B433"/>
    <mergeCell ref="C433:G433"/>
    <mergeCell ref="H433:K433"/>
    <mergeCell ref="L433:P433"/>
    <mergeCell ref="Q428:AF428"/>
    <mergeCell ref="AG428:AJ428"/>
    <mergeCell ref="AK428:AL428"/>
    <mergeCell ref="AM428:AP428"/>
    <mergeCell ref="A428:B428"/>
    <mergeCell ref="C428:G428"/>
    <mergeCell ref="H428:K428"/>
    <mergeCell ref="L428:P428"/>
    <mergeCell ref="Q429:AF429"/>
    <mergeCell ref="AG429:AJ429"/>
    <mergeCell ref="AK429:AL429"/>
    <mergeCell ref="AM429:AP429"/>
    <mergeCell ref="A429:B429"/>
    <mergeCell ref="C429:G429"/>
    <mergeCell ref="H429:K429"/>
    <mergeCell ref="L429:P429"/>
    <mergeCell ref="Q430:AF430"/>
    <mergeCell ref="AG430:AJ430"/>
    <mergeCell ref="AK430:AL430"/>
    <mergeCell ref="AM430:AP430"/>
    <mergeCell ref="A430:B430"/>
    <mergeCell ref="C430:G430"/>
    <mergeCell ref="H430:K430"/>
    <mergeCell ref="L430:P430"/>
    <mergeCell ref="Q425:AF425"/>
    <mergeCell ref="AG425:AJ425"/>
    <mergeCell ref="AK425:AL425"/>
    <mergeCell ref="AM425:AP425"/>
    <mergeCell ref="A425:B425"/>
    <mergeCell ref="C425:G425"/>
    <mergeCell ref="H425:K425"/>
    <mergeCell ref="L425:P425"/>
    <mergeCell ref="Q426:AF426"/>
    <mergeCell ref="AG426:AJ426"/>
    <mergeCell ref="AK426:AL426"/>
    <mergeCell ref="AM426:AP426"/>
    <mergeCell ref="A426:B426"/>
    <mergeCell ref="C426:G426"/>
    <mergeCell ref="H426:K426"/>
    <mergeCell ref="L426:P426"/>
    <mergeCell ref="Q427:AF427"/>
    <mergeCell ref="AG427:AJ427"/>
    <mergeCell ref="AK427:AL427"/>
    <mergeCell ref="AM427:AP427"/>
    <mergeCell ref="A427:B427"/>
    <mergeCell ref="C427:G427"/>
    <mergeCell ref="H427:K427"/>
    <mergeCell ref="L427:P427"/>
    <mergeCell ref="Q422:AF422"/>
    <mergeCell ref="AG422:AJ422"/>
    <mergeCell ref="AK422:AL422"/>
    <mergeCell ref="AM422:AP422"/>
    <mergeCell ref="A422:B422"/>
    <mergeCell ref="C422:G422"/>
    <mergeCell ref="H422:K422"/>
    <mergeCell ref="L422:P422"/>
    <mergeCell ref="Q423:AF423"/>
    <mergeCell ref="AG423:AJ423"/>
    <mergeCell ref="AK423:AL423"/>
    <mergeCell ref="AM423:AP423"/>
    <mergeCell ref="A423:B423"/>
    <mergeCell ref="C423:G423"/>
    <mergeCell ref="H423:K423"/>
    <mergeCell ref="L423:P423"/>
    <mergeCell ref="Q424:AF424"/>
    <mergeCell ref="AG424:AJ424"/>
    <mergeCell ref="AK424:AL424"/>
    <mergeCell ref="AM424:AP424"/>
    <mergeCell ref="A424:B424"/>
    <mergeCell ref="C424:G424"/>
    <mergeCell ref="H424:K424"/>
    <mergeCell ref="L424:P424"/>
    <mergeCell ref="Q419:AF419"/>
    <mergeCell ref="AG419:AJ419"/>
    <mergeCell ref="AK419:AL419"/>
    <mergeCell ref="AM419:AP419"/>
    <mergeCell ref="A419:B419"/>
    <mergeCell ref="C419:G419"/>
    <mergeCell ref="H419:K419"/>
    <mergeCell ref="L419:P419"/>
    <mergeCell ref="Q420:AF420"/>
    <mergeCell ref="AG420:AJ420"/>
    <mergeCell ref="AK420:AL420"/>
    <mergeCell ref="AM420:AP420"/>
    <mergeCell ref="A420:B420"/>
    <mergeCell ref="C420:G420"/>
    <mergeCell ref="H420:K420"/>
    <mergeCell ref="L420:P420"/>
    <mergeCell ref="Q421:AF421"/>
    <mergeCell ref="AG421:AJ421"/>
    <mergeCell ref="AK421:AL421"/>
    <mergeCell ref="AM421:AP421"/>
    <mergeCell ref="A421:B421"/>
    <mergeCell ref="C421:G421"/>
    <mergeCell ref="H421:K421"/>
    <mergeCell ref="L421:P421"/>
    <mergeCell ref="Q416:AF416"/>
    <mergeCell ref="AG416:AJ416"/>
    <mergeCell ref="AK416:AL416"/>
    <mergeCell ref="AM416:AP416"/>
    <mergeCell ref="A416:B416"/>
    <mergeCell ref="C416:G416"/>
    <mergeCell ref="H416:K416"/>
    <mergeCell ref="L416:P416"/>
    <mergeCell ref="Q417:AF417"/>
    <mergeCell ref="AG417:AJ417"/>
    <mergeCell ref="AK417:AL417"/>
    <mergeCell ref="AM417:AP417"/>
    <mergeCell ref="A417:B417"/>
    <mergeCell ref="C417:G417"/>
    <mergeCell ref="H417:K417"/>
    <mergeCell ref="L417:P417"/>
    <mergeCell ref="Q418:AF418"/>
    <mergeCell ref="AG418:AJ418"/>
    <mergeCell ref="AK418:AL418"/>
    <mergeCell ref="AM418:AP418"/>
    <mergeCell ref="A418:B418"/>
    <mergeCell ref="C418:G418"/>
    <mergeCell ref="H418:K418"/>
    <mergeCell ref="L418:P418"/>
    <mergeCell ref="Q413:AF413"/>
    <mergeCell ref="AG413:AJ413"/>
    <mergeCell ref="AK413:AL413"/>
    <mergeCell ref="AM413:AP413"/>
    <mergeCell ref="A413:B413"/>
    <mergeCell ref="C413:G413"/>
    <mergeCell ref="H413:K413"/>
    <mergeCell ref="L413:P413"/>
    <mergeCell ref="Q414:AF414"/>
    <mergeCell ref="AG414:AJ414"/>
    <mergeCell ref="AK414:AL414"/>
    <mergeCell ref="AM414:AP414"/>
    <mergeCell ref="A414:B414"/>
    <mergeCell ref="C414:G414"/>
    <mergeCell ref="H414:K414"/>
    <mergeCell ref="L414:P414"/>
    <mergeCell ref="Q415:AF415"/>
    <mergeCell ref="AG415:AJ415"/>
    <mergeCell ref="AK415:AL415"/>
    <mergeCell ref="AM415:AP415"/>
    <mergeCell ref="A415:B415"/>
    <mergeCell ref="C415:G415"/>
    <mergeCell ref="H415:K415"/>
    <mergeCell ref="L415:P415"/>
    <mergeCell ref="Q410:AF410"/>
    <mergeCell ref="AG410:AJ410"/>
    <mergeCell ref="AK410:AL410"/>
    <mergeCell ref="AM410:AP410"/>
    <mergeCell ref="A410:B410"/>
    <mergeCell ref="C410:G410"/>
    <mergeCell ref="H410:K410"/>
    <mergeCell ref="L410:P410"/>
    <mergeCell ref="Q411:AF411"/>
    <mergeCell ref="AG411:AJ411"/>
    <mergeCell ref="AK411:AL411"/>
    <mergeCell ref="AM411:AP411"/>
    <mergeCell ref="A411:B411"/>
    <mergeCell ref="C411:G411"/>
    <mergeCell ref="H411:K411"/>
    <mergeCell ref="L411:P411"/>
    <mergeCell ref="Q412:AF412"/>
    <mergeCell ref="AG412:AJ412"/>
    <mergeCell ref="AK412:AL412"/>
    <mergeCell ref="AM412:AP412"/>
    <mergeCell ref="A412:B412"/>
    <mergeCell ref="C412:G412"/>
    <mergeCell ref="H412:K412"/>
    <mergeCell ref="L412:P412"/>
    <mergeCell ref="Q407:AF407"/>
    <mergeCell ref="AG407:AJ407"/>
    <mergeCell ref="AK407:AL407"/>
    <mergeCell ref="AM407:AP407"/>
    <mergeCell ref="A407:B407"/>
    <mergeCell ref="C407:G407"/>
    <mergeCell ref="H407:K407"/>
    <mergeCell ref="L407:P407"/>
    <mergeCell ref="Q408:AF408"/>
    <mergeCell ref="AG408:AJ408"/>
    <mergeCell ref="AK408:AL408"/>
    <mergeCell ref="AM408:AP408"/>
    <mergeCell ref="A408:B408"/>
    <mergeCell ref="C408:G408"/>
    <mergeCell ref="H408:K408"/>
    <mergeCell ref="L408:P408"/>
    <mergeCell ref="Q409:AF409"/>
    <mergeCell ref="AG409:AJ409"/>
    <mergeCell ref="AK409:AL409"/>
    <mergeCell ref="AM409:AP409"/>
    <mergeCell ref="A409:B409"/>
    <mergeCell ref="C409:G409"/>
    <mergeCell ref="H409:K409"/>
    <mergeCell ref="L409:P409"/>
    <mergeCell ref="Q404:AF404"/>
    <mergeCell ref="AG404:AJ404"/>
    <mergeCell ref="AK404:AL404"/>
    <mergeCell ref="AM404:AP404"/>
    <mergeCell ref="A404:B404"/>
    <mergeCell ref="C404:G404"/>
    <mergeCell ref="H404:K404"/>
    <mergeCell ref="L404:P404"/>
    <mergeCell ref="Q405:AF405"/>
    <mergeCell ref="AG405:AJ405"/>
    <mergeCell ref="AK405:AL405"/>
    <mergeCell ref="AM405:AP405"/>
    <mergeCell ref="A405:B405"/>
    <mergeCell ref="C405:G405"/>
    <mergeCell ref="H405:K405"/>
    <mergeCell ref="L405:P405"/>
    <mergeCell ref="Q406:AF406"/>
    <mergeCell ref="AG406:AJ406"/>
    <mergeCell ref="AK406:AL406"/>
    <mergeCell ref="AM406:AP406"/>
    <mergeCell ref="A406:B406"/>
    <mergeCell ref="C406:G406"/>
    <mergeCell ref="H406:K406"/>
    <mergeCell ref="L406:P406"/>
    <mergeCell ref="Q401:AF401"/>
    <mergeCell ref="AG401:AJ401"/>
    <mergeCell ref="AK401:AL401"/>
    <mergeCell ref="AM401:AP401"/>
    <mergeCell ref="A401:B401"/>
    <mergeCell ref="C401:G401"/>
    <mergeCell ref="H401:K401"/>
    <mergeCell ref="L401:P401"/>
    <mergeCell ref="Q402:AF402"/>
    <mergeCell ref="AG402:AJ402"/>
    <mergeCell ref="AK402:AL402"/>
    <mergeCell ref="AM402:AP402"/>
    <mergeCell ref="A402:B402"/>
    <mergeCell ref="C402:G402"/>
    <mergeCell ref="H402:K402"/>
    <mergeCell ref="L402:P402"/>
    <mergeCell ref="Q403:AF403"/>
    <mergeCell ref="AG403:AJ403"/>
    <mergeCell ref="AK403:AL403"/>
    <mergeCell ref="AM403:AP403"/>
    <mergeCell ref="A403:B403"/>
    <mergeCell ref="C403:G403"/>
    <mergeCell ref="H403:K403"/>
    <mergeCell ref="L403:P403"/>
    <mergeCell ref="Q398:AF398"/>
    <mergeCell ref="AG398:AJ398"/>
    <mergeCell ref="AK398:AL398"/>
    <mergeCell ref="AM398:AP398"/>
    <mergeCell ref="A398:B398"/>
    <mergeCell ref="C398:G398"/>
    <mergeCell ref="H398:K398"/>
    <mergeCell ref="L398:P398"/>
    <mergeCell ref="Q399:AF399"/>
    <mergeCell ref="AG399:AJ399"/>
    <mergeCell ref="AK399:AL399"/>
    <mergeCell ref="AM399:AP399"/>
    <mergeCell ref="A399:B399"/>
    <mergeCell ref="C399:G399"/>
    <mergeCell ref="H399:K399"/>
    <mergeCell ref="L399:P399"/>
    <mergeCell ref="Q400:AF400"/>
    <mergeCell ref="AG400:AJ400"/>
    <mergeCell ref="AK400:AL400"/>
    <mergeCell ref="AM400:AP400"/>
    <mergeCell ref="A400:B400"/>
    <mergeCell ref="C400:G400"/>
    <mergeCell ref="H400:K400"/>
    <mergeCell ref="L400:P400"/>
    <mergeCell ref="Q395:AF395"/>
    <mergeCell ref="AG395:AJ395"/>
    <mergeCell ref="AK395:AL395"/>
    <mergeCell ref="AM395:AP395"/>
    <mergeCell ref="A395:B395"/>
    <mergeCell ref="C395:G395"/>
    <mergeCell ref="H395:K395"/>
    <mergeCell ref="L395:P395"/>
    <mergeCell ref="Q396:AF396"/>
    <mergeCell ref="AG396:AJ396"/>
    <mergeCell ref="AK396:AL396"/>
    <mergeCell ref="AM396:AP396"/>
    <mergeCell ref="A396:B396"/>
    <mergeCell ref="C396:G396"/>
    <mergeCell ref="H396:K396"/>
    <mergeCell ref="L396:P396"/>
    <mergeCell ref="Q397:AF397"/>
    <mergeCell ref="AG397:AJ397"/>
    <mergeCell ref="AK397:AL397"/>
    <mergeCell ref="AM397:AP397"/>
    <mergeCell ref="A397:B397"/>
    <mergeCell ref="C397:G397"/>
    <mergeCell ref="H397:K397"/>
    <mergeCell ref="L397:P397"/>
    <mergeCell ref="Q392:AF392"/>
    <mergeCell ref="AG392:AJ392"/>
    <mergeCell ref="AK392:AL392"/>
    <mergeCell ref="AM392:AP392"/>
    <mergeCell ref="A392:B392"/>
    <mergeCell ref="C392:G392"/>
    <mergeCell ref="H392:K392"/>
    <mergeCell ref="L392:P392"/>
    <mergeCell ref="Q393:AF393"/>
    <mergeCell ref="AG393:AJ393"/>
    <mergeCell ref="AK393:AL393"/>
    <mergeCell ref="AM393:AP393"/>
    <mergeCell ref="A393:B393"/>
    <mergeCell ref="C393:G393"/>
    <mergeCell ref="H393:K393"/>
    <mergeCell ref="L393:P393"/>
    <mergeCell ref="Q394:AF394"/>
    <mergeCell ref="AG394:AJ394"/>
    <mergeCell ref="AK394:AL394"/>
    <mergeCell ref="AM394:AP394"/>
    <mergeCell ref="A394:B394"/>
    <mergeCell ref="C394:G394"/>
    <mergeCell ref="H394:K394"/>
    <mergeCell ref="L394:P394"/>
    <mergeCell ref="Q389:AF389"/>
    <mergeCell ref="AG389:AJ389"/>
    <mergeCell ref="AK389:AL389"/>
    <mergeCell ref="AM389:AP389"/>
    <mergeCell ref="A389:B389"/>
    <mergeCell ref="C389:G389"/>
    <mergeCell ref="H389:K389"/>
    <mergeCell ref="L389:P389"/>
    <mergeCell ref="Q390:AF390"/>
    <mergeCell ref="AG390:AJ390"/>
    <mergeCell ref="AK390:AL390"/>
    <mergeCell ref="AM390:AP390"/>
    <mergeCell ref="A390:B390"/>
    <mergeCell ref="C390:G390"/>
    <mergeCell ref="H390:K390"/>
    <mergeCell ref="L390:P390"/>
    <mergeCell ref="Q391:AF391"/>
    <mergeCell ref="AG391:AJ391"/>
    <mergeCell ref="AK391:AL391"/>
    <mergeCell ref="AM391:AP391"/>
    <mergeCell ref="A391:B391"/>
    <mergeCell ref="C391:G391"/>
    <mergeCell ref="H391:K391"/>
    <mergeCell ref="L391:P391"/>
    <mergeCell ref="Q386:AF386"/>
    <mergeCell ref="AG386:AJ386"/>
    <mergeCell ref="AK386:AL386"/>
    <mergeCell ref="AM386:AP386"/>
    <mergeCell ref="A386:B386"/>
    <mergeCell ref="C386:G386"/>
    <mergeCell ref="H386:K386"/>
    <mergeCell ref="L386:P386"/>
    <mergeCell ref="Q387:AF387"/>
    <mergeCell ref="AG387:AJ387"/>
    <mergeCell ref="AK387:AL387"/>
    <mergeCell ref="AM387:AP387"/>
    <mergeCell ref="A387:B387"/>
    <mergeCell ref="C387:G387"/>
    <mergeCell ref="H387:K387"/>
    <mergeCell ref="L387:P387"/>
    <mergeCell ref="Q388:AF388"/>
    <mergeCell ref="AG388:AJ388"/>
    <mergeCell ref="AK388:AL388"/>
    <mergeCell ref="AM388:AP388"/>
    <mergeCell ref="A388:B388"/>
    <mergeCell ref="C388:G388"/>
    <mergeCell ref="H388:K388"/>
    <mergeCell ref="L388:P388"/>
    <mergeCell ref="Q383:AF383"/>
    <mergeCell ref="AG383:AJ383"/>
    <mergeCell ref="AK383:AL383"/>
    <mergeCell ref="AM383:AP383"/>
    <mergeCell ref="A383:B383"/>
    <mergeCell ref="C383:G383"/>
    <mergeCell ref="H383:K383"/>
    <mergeCell ref="L383:P383"/>
    <mergeCell ref="Q384:AF384"/>
    <mergeCell ref="AG384:AJ384"/>
    <mergeCell ref="AK384:AL384"/>
    <mergeCell ref="AM384:AP384"/>
    <mergeCell ref="A384:B384"/>
    <mergeCell ref="C384:G384"/>
    <mergeCell ref="H384:K384"/>
    <mergeCell ref="L384:P384"/>
    <mergeCell ref="Q385:AF385"/>
    <mergeCell ref="AG385:AJ385"/>
    <mergeCell ref="AK385:AL385"/>
    <mergeCell ref="AM385:AP385"/>
    <mergeCell ref="A385:B385"/>
    <mergeCell ref="C385:G385"/>
    <mergeCell ref="H385:K385"/>
    <mergeCell ref="L385:P385"/>
    <mergeCell ref="Q380:AF380"/>
    <mergeCell ref="AG380:AJ380"/>
    <mergeCell ref="AK380:AL380"/>
    <mergeCell ref="AM380:AP380"/>
    <mergeCell ref="A380:B380"/>
    <mergeCell ref="C380:G380"/>
    <mergeCell ref="H380:K380"/>
    <mergeCell ref="L380:P380"/>
    <mergeCell ref="Q381:AF381"/>
    <mergeCell ref="AG381:AJ381"/>
    <mergeCell ref="AK381:AL381"/>
    <mergeCell ref="AM381:AP381"/>
    <mergeCell ref="A381:B381"/>
    <mergeCell ref="C381:G381"/>
    <mergeCell ref="H381:K381"/>
    <mergeCell ref="L381:P381"/>
    <mergeCell ref="Q382:AF382"/>
    <mergeCell ref="AG382:AJ382"/>
    <mergeCell ref="AK382:AL382"/>
    <mergeCell ref="AM382:AP382"/>
    <mergeCell ref="A382:B382"/>
    <mergeCell ref="C382:G382"/>
    <mergeCell ref="H382:K382"/>
    <mergeCell ref="L382:P382"/>
    <mergeCell ref="Q377:AF377"/>
    <mergeCell ref="AG377:AJ377"/>
    <mergeCell ref="AK377:AL377"/>
    <mergeCell ref="AM377:AP377"/>
    <mergeCell ref="A377:B377"/>
    <mergeCell ref="C377:G377"/>
    <mergeCell ref="H377:K377"/>
    <mergeCell ref="L377:P377"/>
    <mergeCell ref="Q378:AF378"/>
    <mergeCell ref="AG378:AJ378"/>
    <mergeCell ref="AK378:AL378"/>
    <mergeCell ref="AM378:AP378"/>
    <mergeCell ref="A378:B378"/>
    <mergeCell ref="C378:G378"/>
    <mergeCell ref="H378:K378"/>
    <mergeCell ref="L378:P378"/>
    <mergeCell ref="Q379:AF379"/>
    <mergeCell ref="AG379:AJ379"/>
    <mergeCell ref="AK379:AL379"/>
    <mergeCell ref="AM379:AP379"/>
    <mergeCell ref="A379:B379"/>
    <mergeCell ref="C379:G379"/>
    <mergeCell ref="H379:K379"/>
    <mergeCell ref="L379:P379"/>
    <mergeCell ref="Q374:AF374"/>
    <mergeCell ref="AG374:AJ374"/>
    <mergeCell ref="AK374:AL374"/>
    <mergeCell ref="AM374:AP374"/>
    <mergeCell ref="A374:B374"/>
    <mergeCell ref="C374:G374"/>
    <mergeCell ref="H374:K374"/>
    <mergeCell ref="L374:P374"/>
    <mergeCell ref="Q375:AF375"/>
    <mergeCell ref="AG375:AJ375"/>
    <mergeCell ref="AK375:AL375"/>
    <mergeCell ref="AM375:AP375"/>
    <mergeCell ref="A375:B375"/>
    <mergeCell ref="C375:G375"/>
    <mergeCell ref="H375:K375"/>
    <mergeCell ref="L375:P375"/>
    <mergeCell ref="Q376:AF376"/>
    <mergeCell ref="AG376:AJ376"/>
    <mergeCell ref="AK376:AL376"/>
    <mergeCell ref="AM376:AP376"/>
    <mergeCell ref="A376:B376"/>
    <mergeCell ref="C376:G376"/>
    <mergeCell ref="H376:K376"/>
    <mergeCell ref="L376:P376"/>
    <mergeCell ref="Q371:AF371"/>
    <mergeCell ref="AG371:AJ371"/>
    <mergeCell ref="AK371:AL371"/>
    <mergeCell ref="AM371:AP371"/>
    <mergeCell ref="A371:B371"/>
    <mergeCell ref="C371:G371"/>
    <mergeCell ref="H371:K371"/>
    <mergeCell ref="L371:P371"/>
    <mergeCell ref="Q372:AF372"/>
    <mergeCell ref="AG372:AJ372"/>
    <mergeCell ref="AK372:AL372"/>
    <mergeCell ref="AM372:AP372"/>
    <mergeCell ref="A372:B372"/>
    <mergeCell ref="C372:G372"/>
    <mergeCell ref="H372:K372"/>
    <mergeCell ref="L372:P372"/>
    <mergeCell ref="Q373:AF373"/>
    <mergeCell ref="AG373:AJ373"/>
    <mergeCell ref="AK373:AL373"/>
    <mergeCell ref="AM373:AP373"/>
    <mergeCell ref="A373:B373"/>
    <mergeCell ref="C373:G373"/>
    <mergeCell ref="H373:K373"/>
    <mergeCell ref="L373:P373"/>
    <mergeCell ref="Q368:AF368"/>
    <mergeCell ref="AG368:AJ368"/>
    <mergeCell ref="AK368:AL368"/>
    <mergeCell ref="AM368:AP368"/>
    <mergeCell ref="A368:B368"/>
    <mergeCell ref="C368:G368"/>
    <mergeCell ref="H368:K368"/>
    <mergeCell ref="L368:P368"/>
    <mergeCell ref="Q369:AF369"/>
    <mergeCell ref="AG369:AJ369"/>
    <mergeCell ref="AK369:AL369"/>
    <mergeCell ref="AM369:AP369"/>
    <mergeCell ref="A369:B369"/>
    <mergeCell ref="C369:G369"/>
    <mergeCell ref="H369:K369"/>
    <mergeCell ref="L369:P369"/>
    <mergeCell ref="Q370:AF370"/>
    <mergeCell ref="AG370:AJ370"/>
    <mergeCell ref="AK370:AL370"/>
    <mergeCell ref="AM370:AP370"/>
    <mergeCell ref="A370:B370"/>
    <mergeCell ref="C370:G370"/>
    <mergeCell ref="H370:K370"/>
    <mergeCell ref="L370:P370"/>
    <mergeCell ref="Q365:AF365"/>
    <mergeCell ref="AG365:AJ365"/>
    <mergeCell ref="AK365:AL365"/>
    <mergeCell ref="AM365:AP365"/>
    <mergeCell ref="A365:B365"/>
    <mergeCell ref="C365:G365"/>
    <mergeCell ref="H365:K365"/>
    <mergeCell ref="L365:P365"/>
    <mergeCell ref="Q366:AF366"/>
    <mergeCell ref="AG366:AJ366"/>
    <mergeCell ref="AK366:AL366"/>
    <mergeCell ref="AM366:AP366"/>
    <mergeCell ref="A366:B366"/>
    <mergeCell ref="C366:G366"/>
    <mergeCell ref="H366:K366"/>
    <mergeCell ref="L366:P366"/>
    <mergeCell ref="Q367:AF367"/>
    <mergeCell ref="AG367:AJ367"/>
    <mergeCell ref="AK367:AL367"/>
    <mergeCell ref="AM367:AP367"/>
    <mergeCell ref="A367:B367"/>
    <mergeCell ref="C367:G367"/>
    <mergeCell ref="H367:K367"/>
    <mergeCell ref="L367:P367"/>
    <mergeCell ref="Q362:AF362"/>
    <mergeCell ref="AG362:AJ362"/>
    <mergeCell ref="AK362:AL362"/>
    <mergeCell ref="AM362:AP362"/>
    <mergeCell ref="A362:B362"/>
    <mergeCell ref="C362:G362"/>
    <mergeCell ref="H362:K362"/>
    <mergeCell ref="L362:P362"/>
    <mergeCell ref="Q363:AF363"/>
    <mergeCell ref="AG363:AJ363"/>
    <mergeCell ref="AK363:AL363"/>
    <mergeCell ref="AM363:AP363"/>
    <mergeCell ref="A363:B363"/>
    <mergeCell ref="C363:G363"/>
    <mergeCell ref="H363:K363"/>
    <mergeCell ref="L363:P363"/>
    <mergeCell ref="Q364:AF364"/>
    <mergeCell ref="AG364:AJ364"/>
    <mergeCell ref="AK364:AL364"/>
    <mergeCell ref="AM364:AP364"/>
    <mergeCell ref="A364:B364"/>
    <mergeCell ref="C364:G364"/>
    <mergeCell ref="H364:K364"/>
    <mergeCell ref="L364:P364"/>
    <mergeCell ref="Q359:AF359"/>
    <mergeCell ref="AG359:AJ359"/>
    <mergeCell ref="AK359:AL359"/>
    <mergeCell ref="AM359:AP359"/>
    <mergeCell ref="A359:B359"/>
    <mergeCell ref="C359:G359"/>
    <mergeCell ref="H359:K359"/>
    <mergeCell ref="L359:P359"/>
    <mergeCell ref="Q360:AF360"/>
    <mergeCell ref="AG360:AJ360"/>
    <mergeCell ref="AK360:AL360"/>
    <mergeCell ref="AM360:AP360"/>
    <mergeCell ref="A360:B360"/>
    <mergeCell ref="C360:G360"/>
    <mergeCell ref="H360:K360"/>
    <mergeCell ref="L360:P360"/>
    <mergeCell ref="Q361:AF361"/>
    <mergeCell ref="AG361:AJ361"/>
    <mergeCell ref="AK361:AL361"/>
    <mergeCell ref="AM361:AP361"/>
    <mergeCell ref="A361:B361"/>
    <mergeCell ref="C361:G361"/>
    <mergeCell ref="H361:K361"/>
    <mergeCell ref="L361:P361"/>
    <mergeCell ref="Q356:AF356"/>
    <mergeCell ref="AG356:AJ356"/>
    <mergeCell ref="AK356:AL356"/>
    <mergeCell ref="AM356:AP356"/>
    <mergeCell ref="A356:B356"/>
    <mergeCell ref="C356:G356"/>
    <mergeCell ref="H356:K356"/>
    <mergeCell ref="L356:P356"/>
    <mergeCell ref="Q357:AF357"/>
    <mergeCell ref="AG357:AJ357"/>
    <mergeCell ref="AK357:AL357"/>
    <mergeCell ref="AM357:AP357"/>
    <mergeCell ref="A357:B357"/>
    <mergeCell ref="C357:G357"/>
    <mergeCell ref="H357:K357"/>
    <mergeCell ref="L357:P357"/>
    <mergeCell ref="Q358:AF358"/>
    <mergeCell ref="AG358:AJ358"/>
    <mergeCell ref="AK358:AL358"/>
    <mergeCell ref="AM358:AP358"/>
    <mergeCell ref="A358:B358"/>
    <mergeCell ref="C358:G358"/>
    <mergeCell ref="H358:K358"/>
    <mergeCell ref="L358:P358"/>
    <mergeCell ref="Q353:AF353"/>
    <mergeCell ref="AG353:AJ353"/>
    <mergeCell ref="AK353:AL353"/>
    <mergeCell ref="AM353:AP353"/>
    <mergeCell ref="A353:B353"/>
    <mergeCell ref="C353:G353"/>
    <mergeCell ref="H353:K353"/>
    <mergeCell ref="L353:P353"/>
    <mergeCell ref="Q354:AF354"/>
    <mergeCell ref="AG354:AJ354"/>
    <mergeCell ref="AK354:AL354"/>
    <mergeCell ref="AM354:AP354"/>
    <mergeCell ref="A354:B354"/>
    <mergeCell ref="C354:G354"/>
    <mergeCell ref="H354:K354"/>
    <mergeCell ref="L354:P354"/>
    <mergeCell ref="Q355:AF355"/>
    <mergeCell ref="AG355:AJ355"/>
    <mergeCell ref="AK355:AL355"/>
    <mergeCell ref="AM355:AP355"/>
    <mergeCell ref="A355:B355"/>
    <mergeCell ref="C355:G355"/>
    <mergeCell ref="H355:K355"/>
    <mergeCell ref="L355:P355"/>
    <mergeCell ref="Q350:AF350"/>
    <mergeCell ref="AG350:AJ350"/>
    <mergeCell ref="AK350:AL350"/>
    <mergeCell ref="AM350:AP350"/>
    <mergeCell ref="A350:B350"/>
    <mergeCell ref="C350:G350"/>
    <mergeCell ref="H350:K350"/>
    <mergeCell ref="L350:P350"/>
    <mergeCell ref="Q351:AF351"/>
    <mergeCell ref="AG351:AJ351"/>
    <mergeCell ref="AK351:AL351"/>
    <mergeCell ref="AM351:AP351"/>
    <mergeCell ref="A351:B351"/>
    <mergeCell ref="C351:G351"/>
    <mergeCell ref="H351:K351"/>
    <mergeCell ref="L351:P351"/>
    <mergeCell ref="Q352:AF352"/>
    <mergeCell ref="AG352:AJ352"/>
    <mergeCell ref="AK352:AL352"/>
    <mergeCell ref="AM352:AP352"/>
    <mergeCell ref="A352:B352"/>
    <mergeCell ref="C352:G352"/>
    <mergeCell ref="H352:K352"/>
    <mergeCell ref="L352:P352"/>
    <mergeCell ref="Q347:AF347"/>
    <mergeCell ref="AG347:AJ347"/>
    <mergeCell ref="AK347:AL347"/>
    <mergeCell ref="AM347:AP347"/>
    <mergeCell ref="A347:B347"/>
    <mergeCell ref="C347:G347"/>
    <mergeCell ref="H347:K347"/>
    <mergeCell ref="L347:P347"/>
    <mergeCell ref="Q348:AF348"/>
    <mergeCell ref="AG348:AJ348"/>
    <mergeCell ref="AK348:AL348"/>
    <mergeCell ref="AM348:AP348"/>
    <mergeCell ref="A348:B348"/>
    <mergeCell ref="C348:G348"/>
    <mergeCell ref="H348:K348"/>
    <mergeCell ref="L348:P348"/>
    <mergeCell ref="Q349:AF349"/>
    <mergeCell ref="AG349:AJ349"/>
    <mergeCell ref="AK349:AL349"/>
    <mergeCell ref="AM349:AP349"/>
    <mergeCell ref="A349:B349"/>
    <mergeCell ref="C349:G349"/>
    <mergeCell ref="H349:K349"/>
    <mergeCell ref="L349:P349"/>
    <mergeCell ref="Q344:AF344"/>
    <mergeCell ref="AG344:AJ344"/>
    <mergeCell ref="AK344:AL344"/>
    <mergeCell ref="AM344:AP344"/>
    <mergeCell ref="A344:B344"/>
    <mergeCell ref="C344:G344"/>
    <mergeCell ref="H344:K344"/>
    <mergeCell ref="L344:P344"/>
    <mergeCell ref="Q345:AF345"/>
    <mergeCell ref="AG345:AJ345"/>
    <mergeCell ref="AK345:AL345"/>
    <mergeCell ref="AM345:AP345"/>
    <mergeCell ref="A345:B345"/>
    <mergeCell ref="C345:G345"/>
    <mergeCell ref="H345:K345"/>
    <mergeCell ref="L345:P345"/>
    <mergeCell ref="Q346:AF346"/>
    <mergeCell ref="AG346:AJ346"/>
    <mergeCell ref="AK346:AL346"/>
    <mergeCell ref="AM346:AP346"/>
    <mergeCell ref="A346:B346"/>
    <mergeCell ref="C346:G346"/>
    <mergeCell ref="H346:K346"/>
    <mergeCell ref="L346:P346"/>
    <mergeCell ref="Q341:AF341"/>
    <mergeCell ref="AG341:AJ341"/>
    <mergeCell ref="AK341:AL341"/>
    <mergeCell ref="AM341:AP341"/>
    <mergeCell ref="A341:B341"/>
    <mergeCell ref="C341:G341"/>
    <mergeCell ref="H341:K341"/>
    <mergeCell ref="L341:P341"/>
    <mergeCell ref="Q342:AF342"/>
    <mergeCell ref="AG342:AJ342"/>
    <mergeCell ref="AK342:AL342"/>
    <mergeCell ref="AM342:AP342"/>
    <mergeCell ref="A342:B342"/>
    <mergeCell ref="C342:G342"/>
    <mergeCell ref="H342:K342"/>
    <mergeCell ref="L342:P342"/>
    <mergeCell ref="Q343:AF343"/>
    <mergeCell ref="AG343:AJ343"/>
    <mergeCell ref="AK343:AL343"/>
    <mergeCell ref="AM343:AP343"/>
    <mergeCell ref="A343:B343"/>
    <mergeCell ref="C343:G343"/>
    <mergeCell ref="H343:K343"/>
    <mergeCell ref="L343:P343"/>
    <mergeCell ref="Q338:AF338"/>
    <mergeCell ref="AG338:AJ338"/>
    <mergeCell ref="AK338:AL338"/>
    <mergeCell ref="AM338:AP338"/>
    <mergeCell ref="A338:B338"/>
    <mergeCell ref="C338:G338"/>
    <mergeCell ref="H338:K338"/>
    <mergeCell ref="L338:P338"/>
    <mergeCell ref="Q339:AF339"/>
    <mergeCell ref="AG339:AJ339"/>
    <mergeCell ref="AK339:AL339"/>
    <mergeCell ref="AM339:AP339"/>
    <mergeCell ref="A339:B339"/>
    <mergeCell ref="C339:G339"/>
    <mergeCell ref="H339:K339"/>
    <mergeCell ref="L339:P339"/>
    <mergeCell ref="Q340:AF340"/>
    <mergeCell ref="AG340:AJ340"/>
    <mergeCell ref="AK340:AL340"/>
    <mergeCell ref="AM340:AP340"/>
    <mergeCell ref="A340:B340"/>
    <mergeCell ref="C340:G340"/>
    <mergeCell ref="H340:K340"/>
    <mergeCell ref="L340:P340"/>
    <mergeCell ref="Q335:AF335"/>
    <mergeCell ref="AG335:AJ335"/>
    <mergeCell ref="AK335:AL335"/>
    <mergeCell ref="AM335:AP335"/>
    <mergeCell ref="A335:B335"/>
    <mergeCell ref="C335:G335"/>
    <mergeCell ref="H335:K335"/>
    <mergeCell ref="L335:P335"/>
    <mergeCell ref="Q336:AF336"/>
    <mergeCell ref="AG336:AJ336"/>
    <mergeCell ref="AK336:AL336"/>
    <mergeCell ref="AM336:AP336"/>
    <mergeCell ref="A336:B336"/>
    <mergeCell ref="C336:G336"/>
    <mergeCell ref="H336:K336"/>
    <mergeCell ref="L336:P336"/>
    <mergeCell ref="Q337:AF337"/>
    <mergeCell ref="AG337:AJ337"/>
    <mergeCell ref="AK337:AL337"/>
    <mergeCell ref="AM337:AP337"/>
    <mergeCell ref="A337:B337"/>
    <mergeCell ref="C337:G337"/>
    <mergeCell ref="H337:K337"/>
    <mergeCell ref="L337:P337"/>
    <mergeCell ref="Q332:AF332"/>
    <mergeCell ref="AG332:AJ332"/>
    <mergeCell ref="AK332:AL332"/>
    <mergeCell ref="AM332:AP332"/>
    <mergeCell ref="A332:B332"/>
    <mergeCell ref="C332:G332"/>
    <mergeCell ref="H332:K332"/>
    <mergeCell ref="L332:P332"/>
    <mergeCell ref="Q333:AF333"/>
    <mergeCell ref="AG333:AJ333"/>
    <mergeCell ref="AK333:AL333"/>
    <mergeCell ref="AM333:AP333"/>
    <mergeCell ref="A333:B333"/>
    <mergeCell ref="C333:G333"/>
    <mergeCell ref="H333:K333"/>
    <mergeCell ref="L333:P333"/>
    <mergeCell ref="Q334:AF334"/>
    <mergeCell ref="AG334:AJ334"/>
    <mergeCell ref="AK334:AL334"/>
    <mergeCell ref="AM334:AP334"/>
    <mergeCell ref="A334:B334"/>
    <mergeCell ref="C334:G334"/>
    <mergeCell ref="H334:K334"/>
    <mergeCell ref="L334:P334"/>
    <mergeCell ref="Q329:AF329"/>
    <mergeCell ref="AG329:AJ329"/>
    <mergeCell ref="AK329:AL329"/>
    <mergeCell ref="AM329:AP329"/>
    <mergeCell ref="A329:B329"/>
    <mergeCell ref="C329:G329"/>
    <mergeCell ref="H329:K329"/>
    <mergeCell ref="L329:P329"/>
    <mergeCell ref="Q330:AF330"/>
    <mergeCell ref="AG330:AJ330"/>
    <mergeCell ref="AK330:AL330"/>
    <mergeCell ref="AM330:AP330"/>
    <mergeCell ref="A330:B330"/>
    <mergeCell ref="C330:G330"/>
    <mergeCell ref="H330:K330"/>
    <mergeCell ref="L330:P330"/>
    <mergeCell ref="Q331:AF331"/>
    <mergeCell ref="AG331:AJ331"/>
    <mergeCell ref="AK331:AL331"/>
    <mergeCell ref="AM331:AP331"/>
    <mergeCell ref="A331:B331"/>
    <mergeCell ref="C331:G331"/>
    <mergeCell ref="H331:K331"/>
    <mergeCell ref="L331:P331"/>
    <mergeCell ref="Q326:AF326"/>
    <mergeCell ref="AG326:AJ326"/>
    <mergeCell ref="AK326:AL326"/>
    <mergeCell ref="AM326:AP326"/>
    <mergeCell ref="A326:B326"/>
    <mergeCell ref="C326:G326"/>
    <mergeCell ref="H326:K326"/>
    <mergeCell ref="L326:P326"/>
    <mergeCell ref="Q327:AF327"/>
    <mergeCell ref="AG327:AJ327"/>
    <mergeCell ref="AK327:AL327"/>
    <mergeCell ref="AM327:AP327"/>
    <mergeCell ref="A327:B327"/>
    <mergeCell ref="C327:G327"/>
    <mergeCell ref="H327:K327"/>
    <mergeCell ref="L327:P327"/>
    <mergeCell ref="Q328:AF328"/>
    <mergeCell ref="AG328:AJ328"/>
    <mergeCell ref="AK328:AL328"/>
    <mergeCell ref="AM328:AP328"/>
    <mergeCell ref="A328:B328"/>
    <mergeCell ref="C328:G328"/>
    <mergeCell ref="H328:K328"/>
    <mergeCell ref="L328:P328"/>
    <mergeCell ref="Q323:AF323"/>
    <mergeCell ref="AG323:AJ323"/>
    <mergeCell ref="AK323:AL323"/>
    <mergeCell ref="AM323:AP323"/>
    <mergeCell ref="A323:B323"/>
    <mergeCell ref="C323:G323"/>
    <mergeCell ref="H323:K323"/>
    <mergeCell ref="L323:P323"/>
    <mergeCell ref="Q324:AF324"/>
    <mergeCell ref="AG324:AJ324"/>
    <mergeCell ref="AK324:AL324"/>
    <mergeCell ref="AM324:AP324"/>
    <mergeCell ref="A324:B324"/>
    <mergeCell ref="C324:G324"/>
    <mergeCell ref="H324:K324"/>
    <mergeCell ref="L324:P324"/>
    <mergeCell ref="Q325:AF325"/>
    <mergeCell ref="AG325:AJ325"/>
    <mergeCell ref="AK325:AL325"/>
    <mergeCell ref="AM325:AP325"/>
    <mergeCell ref="A325:B325"/>
    <mergeCell ref="C325:G325"/>
    <mergeCell ref="H325:K325"/>
    <mergeCell ref="L325:P325"/>
    <mergeCell ref="Q320:AF320"/>
    <mergeCell ref="AG320:AJ320"/>
    <mergeCell ref="AK320:AL320"/>
    <mergeCell ref="AM320:AP320"/>
    <mergeCell ref="A320:B320"/>
    <mergeCell ref="C320:G320"/>
    <mergeCell ref="H320:K320"/>
    <mergeCell ref="L320:P320"/>
    <mergeCell ref="Q321:AF321"/>
    <mergeCell ref="AG321:AJ321"/>
    <mergeCell ref="AK321:AL321"/>
    <mergeCell ref="AM321:AP321"/>
    <mergeCell ref="A321:B321"/>
    <mergeCell ref="C321:G321"/>
    <mergeCell ref="H321:K321"/>
    <mergeCell ref="L321:P321"/>
    <mergeCell ref="Q322:AF322"/>
    <mergeCell ref="AG322:AJ322"/>
    <mergeCell ref="AK322:AL322"/>
    <mergeCell ref="AM322:AP322"/>
    <mergeCell ref="A322:B322"/>
    <mergeCell ref="C322:G322"/>
    <mergeCell ref="H322:K322"/>
    <mergeCell ref="L322:P322"/>
    <mergeCell ref="Q317:AF317"/>
    <mergeCell ref="AG317:AJ317"/>
    <mergeCell ref="AK317:AL317"/>
    <mergeCell ref="AM317:AP317"/>
    <mergeCell ref="A317:B317"/>
    <mergeCell ref="C317:G317"/>
    <mergeCell ref="H317:K317"/>
    <mergeCell ref="L317:P317"/>
    <mergeCell ref="Q318:AF318"/>
    <mergeCell ref="AG318:AJ318"/>
    <mergeCell ref="AK318:AL318"/>
    <mergeCell ref="AM318:AP318"/>
    <mergeCell ref="A318:B318"/>
    <mergeCell ref="C318:G318"/>
    <mergeCell ref="H318:K318"/>
    <mergeCell ref="L318:P318"/>
    <mergeCell ref="Q319:AF319"/>
    <mergeCell ref="AG319:AJ319"/>
    <mergeCell ref="AK319:AL319"/>
    <mergeCell ref="AM319:AP319"/>
    <mergeCell ref="A319:B319"/>
    <mergeCell ref="C319:G319"/>
    <mergeCell ref="H319:K319"/>
    <mergeCell ref="L319:P319"/>
    <mergeCell ref="Q314:AF314"/>
    <mergeCell ref="AG314:AJ314"/>
    <mergeCell ref="AK314:AL314"/>
    <mergeCell ref="AM314:AP314"/>
    <mergeCell ref="A314:B314"/>
    <mergeCell ref="C314:G314"/>
    <mergeCell ref="H314:K314"/>
    <mergeCell ref="L314:P314"/>
    <mergeCell ref="Q315:AF315"/>
    <mergeCell ref="AG315:AJ315"/>
    <mergeCell ref="AK315:AL315"/>
    <mergeCell ref="AM315:AP315"/>
    <mergeCell ref="A315:B315"/>
    <mergeCell ref="C315:G315"/>
    <mergeCell ref="H315:K315"/>
    <mergeCell ref="L315:P315"/>
    <mergeCell ref="Q316:AF316"/>
    <mergeCell ref="AG316:AJ316"/>
    <mergeCell ref="AK316:AL316"/>
    <mergeCell ref="AM316:AP316"/>
    <mergeCell ref="A316:B316"/>
    <mergeCell ref="C316:G316"/>
    <mergeCell ref="H316:K316"/>
    <mergeCell ref="L316:P316"/>
    <mergeCell ref="Q311:AF311"/>
    <mergeCell ref="AG311:AJ311"/>
    <mergeCell ref="AK311:AL311"/>
    <mergeCell ref="AM311:AP311"/>
    <mergeCell ref="A311:B311"/>
    <mergeCell ref="C311:G311"/>
    <mergeCell ref="H311:K311"/>
    <mergeCell ref="L311:P311"/>
    <mergeCell ref="Q312:AF312"/>
    <mergeCell ref="AG312:AJ312"/>
    <mergeCell ref="AK312:AL312"/>
    <mergeCell ref="AM312:AP312"/>
    <mergeCell ref="A312:B312"/>
    <mergeCell ref="C312:G312"/>
    <mergeCell ref="H312:K312"/>
    <mergeCell ref="L312:P312"/>
    <mergeCell ref="Q313:AF313"/>
    <mergeCell ref="AG313:AJ313"/>
    <mergeCell ref="AK313:AL313"/>
    <mergeCell ref="AM313:AP313"/>
    <mergeCell ref="A313:B313"/>
    <mergeCell ref="C313:G313"/>
    <mergeCell ref="H313:K313"/>
    <mergeCell ref="L313:P313"/>
    <mergeCell ref="Q308:AF308"/>
    <mergeCell ref="AG308:AJ308"/>
    <mergeCell ref="AK308:AL308"/>
    <mergeCell ref="AM308:AP308"/>
    <mergeCell ref="A308:B308"/>
    <mergeCell ref="C308:G308"/>
    <mergeCell ref="H308:K308"/>
    <mergeCell ref="L308:P308"/>
    <mergeCell ref="Q309:AF309"/>
    <mergeCell ref="AG309:AJ309"/>
    <mergeCell ref="AK309:AL309"/>
    <mergeCell ref="AM309:AP309"/>
    <mergeCell ref="A309:B309"/>
    <mergeCell ref="C309:G309"/>
    <mergeCell ref="H309:K309"/>
    <mergeCell ref="L309:P309"/>
    <mergeCell ref="Q310:AF310"/>
    <mergeCell ref="AG310:AJ310"/>
    <mergeCell ref="AK310:AL310"/>
    <mergeCell ref="AM310:AP310"/>
    <mergeCell ref="A310:B310"/>
    <mergeCell ref="C310:G310"/>
    <mergeCell ref="H310:K310"/>
    <mergeCell ref="L310:P310"/>
    <mergeCell ref="Q305:AF305"/>
    <mergeCell ref="AG305:AJ305"/>
    <mergeCell ref="AK305:AL305"/>
    <mergeCell ref="AM305:AP305"/>
    <mergeCell ref="A305:B305"/>
    <mergeCell ref="C305:G305"/>
    <mergeCell ref="H305:K305"/>
    <mergeCell ref="L305:P305"/>
    <mergeCell ref="Q306:AF306"/>
    <mergeCell ref="AG306:AJ306"/>
    <mergeCell ref="AK306:AL306"/>
    <mergeCell ref="AM306:AP306"/>
    <mergeCell ref="A306:B306"/>
    <mergeCell ref="C306:G306"/>
    <mergeCell ref="H306:K306"/>
    <mergeCell ref="L306:P306"/>
    <mergeCell ref="Q307:AF307"/>
    <mergeCell ref="AG307:AJ307"/>
    <mergeCell ref="AK307:AL307"/>
    <mergeCell ref="AM307:AP307"/>
    <mergeCell ref="A307:B307"/>
    <mergeCell ref="C307:G307"/>
    <mergeCell ref="H307:K307"/>
    <mergeCell ref="L307:P307"/>
    <mergeCell ref="Q302:AF302"/>
    <mergeCell ref="AG302:AJ302"/>
    <mergeCell ref="AK302:AL302"/>
    <mergeCell ref="AM302:AP302"/>
    <mergeCell ref="A302:B302"/>
    <mergeCell ref="C302:G302"/>
    <mergeCell ref="H302:K302"/>
    <mergeCell ref="L302:P302"/>
    <mergeCell ref="Q303:AF303"/>
    <mergeCell ref="AG303:AJ303"/>
    <mergeCell ref="AK303:AL303"/>
    <mergeCell ref="AM303:AP303"/>
    <mergeCell ref="A303:B303"/>
    <mergeCell ref="C303:G303"/>
    <mergeCell ref="H303:K303"/>
    <mergeCell ref="L303:P303"/>
    <mergeCell ref="Q304:AF304"/>
    <mergeCell ref="AG304:AJ304"/>
    <mergeCell ref="AK304:AL304"/>
    <mergeCell ref="AM304:AP304"/>
    <mergeCell ref="A304:B304"/>
    <mergeCell ref="C304:G304"/>
    <mergeCell ref="H304:K304"/>
    <mergeCell ref="L304:P304"/>
    <mergeCell ref="Q299:AF299"/>
    <mergeCell ref="AG299:AJ299"/>
    <mergeCell ref="AK299:AL299"/>
    <mergeCell ref="AM299:AP299"/>
    <mergeCell ref="A299:B299"/>
    <mergeCell ref="C299:G299"/>
    <mergeCell ref="H299:K299"/>
    <mergeCell ref="L299:P299"/>
    <mergeCell ref="Q300:AF300"/>
    <mergeCell ref="AG300:AJ300"/>
    <mergeCell ref="AK300:AL300"/>
    <mergeCell ref="AM300:AP300"/>
    <mergeCell ref="A300:B300"/>
    <mergeCell ref="C300:G300"/>
    <mergeCell ref="H300:K300"/>
    <mergeCell ref="L300:P300"/>
    <mergeCell ref="Q301:AF301"/>
    <mergeCell ref="AG301:AJ301"/>
    <mergeCell ref="AK301:AL301"/>
    <mergeCell ref="AM301:AP301"/>
    <mergeCell ref="A301:B301"/>
    <mergeCell ref="C301:G301"/>
    <mergeCell ref="H301:K301"/>
    <mergeCell ref="L301:P301"/>
    <mergeCell ref="Q296:AF296"/>
    <mergeCell ref="AG296:AJ296"/>
    <mergeCell ref="AK296:AL296"/>
    <mergeCell ref="AM296:AP296"/>
    <mergeCell ref="A296:B296"/>
    <mergeCell ref="C296:G296"/>
    <mergeCell ref="H296:K296"/>
    <mergeCell ref="L296:P296"/>
    <mergeCell ref="Q297:AF297"/>
    <mergeCell ref="AG297:AJ297"/>
    <mergeCell ref="AK297:AL297"/>
    <mergeCell ref="AM297:AP297"/>
    <mergeCell ref="A297:B297"/>
    <mergeCell ref="C297:G297"/>
    <mergeCell ref="H297:K297"/>
    <mergeCell ref="L297:P297"/>
    <mergeCell ref="Q298:AF298"/>
    <mergeCell ref="AG298:AJ298"/>
    <mergeCell ref="AK298:AL298"/>
    <mergeCell ref="AM298:AP298"/>
    <mergeCell ref="A298:B298"/>
    <mergeCell ref="C298:G298"/>
    <mergeCell ref="H298:K298"/>
    <mergeCell ref="L298:P298"/>
    <mergeCell ref="Q293:AF293"/>
    <mergeCell ref="AG293:AJ293"/>
    <mergeCell ref="AK293:AL293"/>
    <mergeCell ref="AM293:AP293"/>
    <mergeCell ref="A293:B293"/>
    <mergeCell ref="C293:G293"/>
    <mergeCell ref="H293:K293"/>
    <mergeCell ref="L293:P293"/>
    <mergeCell ref="Q294:AF294"/>
    <mergeCell ref="AG294:AJ294"/>
    <mergeCell ref="AK294:AL294"/>
    <mergeCell ref="AM294:AP294"/>
    <mergeCell ref="A294:B294"/>
    <mergeCell ref="C294:G294"/>
    <mergeCell ref="H294:K294"/>
    <mergeCell ref="L294:P294"/>
    <mergeCell ref="Q295:AF295"/>
    <mergeCell ref="AG295:AJ295"/>
    <mergeCell ref="AK295:AL295"/>
    <mergeCell ref="AM295:AP295"/>
    <mergeCell ref="A295:B295"/>
    <mergeCell ref="C295:G295"/>
    <mergeCell ref="H295:K295"/>
    <mergeCell ref="L295:P295"/>
    <mergeCell ref="Q290:AF290"/>
    <mergeCell ref="AG290:AJ290"/>
    <mergeCell ref="AK290:AL290"/>
    <mergeCell ref="AM290:AP290"/>
    <mergeCell ref="A290:B290"/>
    <mergeCell ref="C290:G290"/>
    <mergeCell ref="H290:K290"/>
    <mergeCell ref="L290:P290"/>
    <mergeCell ref="Q291:AF291"/>
    <mergeCell ref="AG291:AJ291"/>
    <mergeCell ref="AK291:AL291"/>
    <mergeCell ref="AM291:AP291"/>
    <mergeCell ref="A291:B291"/>
    <mergeCell ref="C291:G291"/>
    <mergeCell ref="H291:K291"/>
    <mergeCell ref="L291:P291"/>
    <mergeCell ref="Q292:AF292"/>
    <mergeCell ref="AG292:AJ292"/>
    <mergeCell ref="AK292:AL292"/>
    <mergeCell ref="AM292:AP292"/>
    <mergeCell ref="A292:B292"/>
    <mergeCell ref="C292:G292"/>
    <mergeCell ref="H292:K292"/>
    <mergeCell ref="L292:P292"/>
    <mergeCell ref="Q287:AF287"/>
    <mergeCell ref="AG287:AJ287"/>
    <mergeCell ref="AK287:AL287"/>
    <mergeCell ref="AM287:AP287"/>
    <mergeCell ref="A287:B287"/>
    <mergeCell ref="C287:G287"/>
    <mergeCell ref="H287:K287"/>
    <mergeCell ref="L287:P287"/>
    <mergeCell ref="Q288:AF288"/>
    <mergeCell ref="AG288:AJ288"/>
    <mergeCell ref="AK288:AL288"/>
    <mergeCell ref="AM288:AP288"/>
    <mergeCell ref="A288:B288"/>
    <mergeCell ref="C288:G288"/>
    <mergeCell ref="H288:K288"/>
    <mergeCell ref="L288:P288"/>
    <mergeCell ref="Q289:AF289"/>
    <mergeCell ref="AG289:AJ289"/>
    <mergeCell ref="AK289:AL289"/>
    <mergeCell ref="AM289:AP289"/>
    <mergeCell ref="A289:B289"/>
    <mergeCell ref="C289:G289"/>
    <mergeCell ref="H289:K289"/>
    <mergeCell ref="L289:P289"/>
    <mergeCell ref="Q284:AF284"/>
    <mergeCell ref="AG284:AJ284"/>
    <mergeCell ref="AK284:AL284"/>
    <mergeCell ref="AM284:AP284"/>
    <mergeCell ref="A284:B284"/>
    <mergeCell ref="C284:G284"/>
    <mergeCell ref="H284:K284"/>
    <mergeCell ref="L284:P284"/>
    <mergeCell ref="Q285:AF285"/>
    <mergeCell ref="AG285:AJ285"/>
    <mergeCell ref="AK285:AL285"/>
    <mergeCell ref="AM285:AP285"/>
    <mergeCell ref="A285:B285"/>
    <mergeCell ref="C285:G285"/>
    <mergeCell ref="H285:K285"/>
    <mergeCell ref="L285:P285"/>
    <mergeCell ref="Q286:AF286"/>
    <mergeCell ref="AG286:AJ286"/>
    <mergeCell ref="AK286:AL286"/>
    <mergeCell ref="AM286:AP286"/>
    <mergeCell ref="A286:B286"/>
    <mergeCell ref="C286:G286"/>
    <mergeCell ref="H286:K286"/>
    <mergeCell ref="L286:P286"/>
    <mergeCell ref="Q281:AF281"/>
    <mergeCell ref="AG281:AJ281"/>
    <mergeCell ref="AK281:AL281"/>
    <mergeCell ref="AM281:AP281"/>
    <mergeCell ref="A281:B281"/>
    <mergeCell ref="C281:G281"/>
    <mergeCell ref="H281:K281"/>
    <mergeCell ref="L281:P281"/>
    <mergeCell ref="Q282:AF282"/>
    <mergeCell ref="AG282:AJ282"/>
    <mergeCell ref="AK282:AL282"/>
    <mergeCell ref="AM282:AP282"/>
    <mergeCell ref="A282:B282"/>
    <mergeCell ref="C282:G282"/>
    <mergeCell ref="H282:K282"/>
    <mergeCell ref="L282:P282"/>
    <mergeCell ref="Q283:AF283"/>
    <mergeCell ref="AG283:AJ283"/>
    <mergeCell ref="AK283:AL283"/>
    <mergeCell ref="AM283:AP283"/>
    <mergeCell ref="A283:B283"/>
    <mergeCell ref="C283:G283"/>
    <mergeCell ref="H283:K283"/>
    <mergeCell ref="L283:P283"/>
    <mergeCell ref="Q278:AF278"/>
    <mergeCell ref="AG278:AJ278"/>
    <mergeCell ref="AK278:AL278"/>
    <mergeCell ref="AM278:AP278"/>
    <mergeCell ref="A278:B278"/>
    <mergeCell ref="C278:G278"/>
    <mergeCell ref="H278:K278"/>
    <mergeCell ref="L278:P278"/>
    <mergeCell ref="Q279:AF279"/>
    <mergeCell ref="AG279:AJ279"/>
    <mergeCell ref="AK279:AL279"/>
    <mergeCell ref="AM279:AP279"/>
    <mergeCell ref="A279:B279"/>
    <mergeCell ref="C279:G279"/>
    <mergeCell ref="H279:K279"/>
    <mergeCell ref="L279:P279"/>
    <mergeCell ref="Q280:AF280"/>
    <mergeCell ref="AG280:AJ280"/>
    <mergeCell ref="AK280:AL280"/>
    <mergeCell ref="AM280:AP280"/>
    <mergeCell ref="A280:B280"/>
    <mergeCell ref="C280:G280"/>
    <mergeCell ref="H280:K280"/>
    <mergeCell ref="L280:P280"/>
    <mergeCell ref="Q275:AF275"/>
    <mergeCell ref="AG275:AJ275"/>
    <mergeCell ref="AK275:AL275"/>
    <mergeCell ref="AM275:AP275"/>
    <mergeCell ref="A275:B275"/>
    <mergeCell ref="C275:G275"/>
    <mergeCell ref="H275:K275"/>
    <mergeCell ref="L275:P275"/>
    <mergeCell ref="Q276:AF276"/>
    <mergeCell ref="AG276:AJ276"/>
    <mergeCell ref="AK276:AL276"/>
    <mergeCell ref="AM276:AP276"/>
    <mergeCell ref="A276:B276"/>
    <mergeCell ref="C276:G276"/>
    <mergeCell ref="H276:K276"/>
    <mergeCell ref="L276:P276"/>
    <mergeCell ref="Q277:AF277"/>
    <mergeCell ref="AG277:AJ277"/>
    <mergeCell ref="AK277:AL277"/>
    <mergeCell ref="AM277:AP277"/>
    <mergeCell ref="A277:B277"/>
    <mergeCell ref="C277:G277"/>
    <mergeCell ref="H277:K277"/>
    <mergeCell ref="L277:P277"/>
    <mergeCell ref="Q272:AF272"/>
    <mergeCell ref="AG272:AJ272"/>
    <mergeCell ref="AK272:AL272"/>
    <mergeCell ref="AM272:AP272"/>
    <mergeCell ref="A272:B272"/>
    <mergeCell ref="C272:G272"/>
    <mergeCell ref="H272:K272"/>
    <mergeCell ref="L272:P272"/>
    <mergeCell ref="Q273:AF273"/>
    <mergeCell ref="AG273:AJ273"/>
    <mergeCell ref="AK273:AL273"/>
    <mergeCell ref="AM273:AP273"/>
    <mergeCell ref="A273:B273"/>
    <mergeCell ref="C273:G273"/>
    <mergeCell ref="H273:K273"/>
    <mergeCell ref="L273:P273"/>
    <mergeCell ref="Q274:AF274"/>
    <mergeCell ref="AG274:AJ274"/>
    <mergeCell ref="AK274:AL274"/>
    <mergeCell ref="AM274:AP274"/>
    <mergeCell ref="A274:B274"/>
    <mergeCell ref="C274:G274"/>
    <mergeCell ref="H274:K274"/>
    <mergeCell ref="L274:P274"/>
    <mergeCell ref="Q269:AF269"/>
    <mergeCell ref="AG269:AJ269"/>
    <mergeCell ref="AK269:AL269"/>
    <mergeCell ref="AM269:AP269"/>
    <mergeCell ref="A269:B269"/>
    <mergeCell ref="C269:G269"/>
    <mergeCell ref="H269:K269"/>
    <mergeCell ref="L269:P269"/>
    <mergeCell ref="Q270:AF270"/>
    <mergeCell ref="AG270:AJ270"/>
    <mergeCell ref="AK270:AL270"/>
    <mergeCell ref="AM270:AP270"/>
    <mergeCell ref="A270:B270"/>
    <mergeCell ref="C270:G270"/>
    <mergeCell ref="H270:K270"/>
    <mergeCell ref="L270:P270"/>
    <mergeCell ref="Q271:AF271"/>
    <mergeCell ref="AG271:AJ271"/>
    <mergeCell ref="AK271:AL271"/>
    <mergeCell ref="AM271:AP271"/>
    <mergeCell ref="A271:B271"/>
    <mergeCell ref="C271:G271"/>
    <mergeCell ref="H271:K271"/>
    <mergeCell ref="L271:P271"/>
    <mergeCell ref="Q266:AF266"/>
    <mergeCell ref="AG266:AJ266"/>
    <mergeCell ref="AK266:AL266"/>
    <mergeCell ref="AM266:AP266"/>
    <mergeCell ref="A266:B266"/>
    <mergeCell ref="C266:G266"/>
    <mergeCell ref="H266:K266"/>
    <mergeCell ref="L266:P266"/>
    <mergeCell ref="Q267:AF267"/>
    <mergeCell ref="AG267:AJ267"/>
    <mergeCell ref="AK267:AL267"/>
    <mergeCell ref="AM267:AP267"/>
    <mergeCell ref="A267:B267"/>
    <mergeCell ref="C267:G267"/>
    <mergeCell ref="H267:K267"/>
    <mergeCell ref="L267:P267"/>
    <mergeCell ref="Q268:AF268"/>
    <mergeCell ref="AG268:AJ268"/>
    <mergeCell ref="AK268:AL268"/>
    <mergeCell ref="AM268:AP268"/>
    <mergeCell ref="A268:B268"/>
    <mergeCell ref="C268:G268"/>
    <mergeCell ref="H268:K268"/>
    <mergeCell ref="L268:P268"/>
    <mergeCell ref="Q263:AF263"/>
    <mergeCell ref="AG263:AJ263"/>
    <mergeCell ref="AK263:AL263"/>
    <mergeCell ref="AM263:AP263"/>
    <mergeCell ref="A263:B263"/>
    <mergeCell ref="C263:G263"/>
    <mergeCell ref="H263:K263"/>
    <mergeCell ref="L263:P263"/>
    <mergeCell ref="Q264:AF264"/>
    <mergeCell ref="AG264:AJ264"/>
    <mergeCell ref="AK264:AL264"/>
    <mergeCell ref="AM264:AP264"/>
    <mergeCell ref="A264:B264"/>
    <mergeCell ref="C264:G264"/>
    <mergeCell ref="H264:K264"/>
    <mergeCell ref="L264:P264"/>
    <mergeCell ref="Q265:AF265"/>
    <mergeCell ref="AG265:AJ265"/>
    <mergeCell ref="AK265:AL265"/>
    <mergeCell ref="AM265:AP265"/>
    <mergeCell ref="A265:B265"/>
    <mergeCell ref="C265:G265"/>
    <mergeCell ref="H265:K265"/>
    <mergeCell ref="L265:P265"/>
    <mergeCell ref="Q260:AF260"/>
    <mergeCell ref="AG260:AJ260"/>
    <mergeCell ref="AK260:AL260"/>
    <mergeCell ref="AM260:AP260"/>
    <mergeCell ref="A260:B260"/>
    <mergeCell ref="C260:G260"/>
    <mergeCell ref="H260:K260"/>
    <mergeCell ref="L260:P260"/>
    <mergeCell ref="Q261:AF261"/>
    <mergeCell ref="AG261:AJ261"/>
    <mergeCell ref="AK261:AL261"/>
    <mergeCell ref="AM261:AP261"/>
    <mergeCell ref="A261:B261"/>
    <mergeCell ref="C261:G261"/>
    <mergeCell ref="H261:K261"/>
    <mergeCell ref="L261:P261"/>
    <mergeCell ref="Q262:AF262"/>
    <mergeCell ref="AG262:AJ262"/>
    <mergeCell ref="AK262:AL262"/>
    <mergeCell ref="AM262:AP262"/>
    <mergeCell ref="A262:B262"/>
    <mergeCell ref="C262:G262"/>
    <mergeCell ref="H262:K262"/>
    <mergeCell ref="L262:P262"/>
    <mergeCell ref="Q257:AF257"/>
    <mergeCell ref="AG257:AJ257"/>
    <mergeCell ref="AK257:AL257"/>
    <mergeCell ref="AM257:AP257"/>
    <mergeCell ref="A257:B257"/>
    <mergeCell ref="C257:G257"/>
    <mergeCell ref="H257:K257"/>
    <mergeCell ref="L257:P257"/>
    <mergeCell ref="Q258:AF258"/>
    <mergeCell ref="AG258:AJ258"/>
    <mergeCell ref="AK258:AL258"/>
    <mergeCell ref="AM258:AP258"/>
    <mergeCell ref="A258:B258"/>
    <mergeCell ref="C258:G258"/>
    <mergeCell ref="H258:K258"/>
    <mergeCell ref="L258:P258"/>
    <mergeCell ref="Q259:AF259"/>
    <mergeCell ref="AG259:AJ259"/>
    <mergeCell ref="AK259:AL259"/>
    <mergeCell ref="AM259:AP259"/>
    <mergeCell ref="A259:B259"/>
    <mergeCell ref="C259:G259"/>
    <mergeCell ref="H259:K259"/>
    <mergeCell ref="L259:P259"/>
    <mergeCell ref="Q254:AF254"/>
    <mergeCell ref="AG254:AJ254"/>
    <mergeCell ref="AK254:AL254"/>
    <mergeCell ref="AM254:AP254"/>
    <mergeCell ref="A254:B254"/>
    <mergeCell ref="C254:G254"/>
    <mergeCell ref="H254:K254"/>
    <mergeCell ref="L254:P254"/>
    <mergeCell ref="Q255:AF255"/>
    <mergeCell ref="AG255:AJ255"/>
    <mergeCell ref="AK255:AL255"/>
    <mergeCell ref="AM255:AP255"/>
    <mergeCell ref="A255:B255"/>
    <mergeCell ref="C255:G255"/>
    <mergeCell ref="H255:K255"/>
    <mergeCell ref="L255:P255"/>
    <mergeCell ref="Q256:AF256"/>
    <mergeCell ref="AG256:AJ256"/>
    <mergeCell ref="AK256:AL256"/>
    <mergeCell ref="AM256:AP256"/>
    <mergeCell ref="A256:B256"/>
    <mergeCell ref="C256:G256"/>
    <mergeCell ref="H256:K256"/>
    <mergeCell ref="L256:P256"/>
    <mergeCell ref="Q251:AF251"/>
    <mergeCell ref="AG251:AJ251"/>
    <mergeCell ref="AK251:AL251"/>
    <mergeCell ref="AM251:AP251"/>
    <mergeCell ref="A251:B251"/>
    <mergeCell ref="C251:G251"/>
    <mergeCell ref="H251:K251"/>
    <mergeCell ref="L251:P251"/>
    <mergeCell ref="Q252:AF252"/>
    <mergeCell ref="AG252:AJ252"/>
    <mergeCell ref="AK252:AL252"/>
    <mergeCell ref="AM252:AP252"/>
    <mergeCell ref="A252:B252"/>
    <mergeCell ref="C252:G252"/>
    <mergeCell ref="H252:K252"/>
    <mergeCell ref="L252:P252"/>
    <mergeCell ref="Q253:AF253"/>
    <mergeCell ref="AG253:AJ253"/>
    <mergeCell ref="AK253:AL253"/>
    <mergeCell ref="AM253:AP253"/>
    <mergeCell ref="A253:B253"/>
    <mergeCell ref="C253:G253"/>
    <mergeCell ref="H253:K253"/>
    <mergeCell ref="L253:P253"/>
    <mergeCell ref="Q248:AF248"/>
    <mergeCell ref="AG248:AJ248"/>
    <mergeCell ref="AK248:AL248"/>
    <mergeCell ref="AM248:AP248"/>
    <mergeCell ref="A248:B248"/>
    <mergeCell ref="C248:G248"/>
    <mergeCell ref="H248:K248"/>
    <mergeCell ref="L248:P248"/>
    <mergeCell ref="Q249:AF249"/>
    <mergeCell ref="AG249:AJ249"/>
    <mergeCell ref="AK249:AL249"/>
    <mergeCell ref="AM249:AP249"/>
    <mergeCell ref="A249:B249"/>
    <mergeCell ref="C249:G249"/>
    <mergeCell ref="H249:K249"/>
    <mergeCell ref="L249:P249"/>
    <mergeCell ref="Q250:AF250"/>
    <mergeCell ref="AG250:AJ250"/>
    <mergeCell ref="AK250:AL250"/>
    <mergeCell ref="AM250:AP250"/>
    <mergeCell ref="A250:B250"/>
    <mergeCell ref="C250:G250"/>
    <mergeCell ref="H250:K250"/>
    <mergeCell ref="L250:P250"/>
    <mergeCell ref="Q245:AF245"/>
    <mergeCell ref="AG245:AJ245"/>
    <mergeCell ref="AK245:AL245"/>
    <mergeCell ref="AM245:AP245"/>
    <mergeCell ref="A245:B245"/>
    <mergeCell ref="C245:G245"/>
    <mergeCell ref="H245:K245"/>
    <mergeCell ref="L245:P245"/>
    <mergeCell ref="Q246:AF246"/>
    <mergeCell ref="AG246:AJ246"/>
    <mergeCell ref="AK246:AL246"/>
    <mergeCell ref="AM246:AP246"/>
    <mergeCell ref="A246:B246"/>
    <mergeCell ref="C246:G246"/>
    <mergeCell ref="H246:K246"/>
    <mergeCell ref="L246:P246"/>
    <mergeCell ref="Q247:AF247"/>
    <mergeCell ref="AG247:AJ247"/>
    <mergeCell ref="AK247:AL247"/>
    <mergeCell ref="AM247:AP247"/>
    <mergeCell ref="A247:B247"/>
    <mergeCell ref="C247:G247"/>
    <mergeCell ref="H247:K247"/>
    <mergeCell ref="L247:P247"/>
    <mergeCell ref="Q242:AF242"/>
    <mergeCell ref="AG242:AJ242"/>
    <mergeCell ref="AK242:AL242"/>
    <mergeCell ref="AM242:AP242"/>
    <mergeCell ref="A242:B242"/>
    <mergeCell ref="C242:G242"/>
    <mergeCell ref="H242:K242"/>
    <mergeCell ref="L242:P242"/>
    <mergeCell ref="Q243:AF243"/>
    <mergeCell ref="AG243:AJ243"/>
    <mergeCell ref="AK243:AL243"/>
    <mergeCell ref="AM243:AP243"/>
    <mergeCell ref="A243:B243"/>
    <mergeCell ref="C243:G243"/>
    <mergeCell ref="H243:K243"/>
    <mergeCell ref="L243:P243"/>
    <mergeCell ref="Q244:AF244"/>
    <mergeCell ref="AG244:AJ244"/>
    <mergeCell ref="AK244:AL244"/>
    <mergeCell ref="AM244:AP244"/>
    <mergeCell ref="A244:B244"/>
    <mergeCell ref="C244:G244"/>
    <mergeCell ref="H244:K244"/>
    <mergeCell ref="L244:P244"/>
    <mergeCell ref="Q239:AF239"/>
    <mergeCell ref="AG239:AJ239"/>
    <mergeCell ref="AK239:AL239"/>
    <mergeCell ref="AM239:AP239"/>
    <mergeCell ref="A239:B239"/>
    <mergeCell ref="C239:G239"/>
    <mergeCell ref="H239:K239"/>
    <mergeCell ref="L239:P239"/>
    <mergeCell ref="Q240:AF240"/>
    <mergeCell ref="AG240:AJ240"/>
    <mergeCell ref="AK240:AL240"/>
    <mergeCell ref="AM240:AP240"/>
    <mergeCell ref="A240:B240"/>
    <mergeCell ref="C240:G240"/>
    <mergeCell ref="H240:K240"/>
    <mergeCell ref="L240:P240"/>
    <mergeCell ref="Q241:AF241"/>
    <mergeCell ref="AG241:AJ241"/>
    <mergeCell ref="AK241:AL241"/>
    <mergeCell ref="AM241:AP241"/>
    <mergeCell ref="A241:B241"/>
    <mergeCell ref="C241:G241"/>
    <mergeCell ref="H241:K241"/>
    <mergeCell ref="L241:P241"/>
    <mergeCell ref="Q236:AF236"/>
    <mergeCell ref="AG236:AJ236"/>
    <mergeCell ref="AK236:AL236"/>
    <mergeCell ref="AM236:AP236"/>
    <mergeCell ref="A236:B236"/>
    <mergeCell ref="C236:G236"/>
    <mergeCell ref="H236:K236"/>
    <mergeCell ref="L236:P236"/>
    <mergeCell ref="Q237:AF237"/>
    <mergeCell ref="AG237:AJ237"/>
    <mergeCell ref="AK237:AL237"/>
    <mergeCell ref="AM237:AP237"/>
    <mergeCell ref="A237:B237"/>
    <mergeCell ref="C237:G237"/>
    <mergeCell ref="H237:K237"/>
    <mergeCell ref="L237:P237"/>
    <mergeCell ref="Q238:AF238"/>
    <mergeCell ref="AG238:AJ238"/>
    <mergeCell ref="AK238:AL238"/>
    <mergeCell ref="AM238:AP238"/>
    <mergeCell ref="A238:B238"/>
    <mergeCell ref="C238:G238"/>
    <mergeCell ref="H238:K238"/>
    <mergeCell ref="L238:P238"/>
    <mergeCell ref="Q233:AF233"/>
    <mergeCell ref="AG233:AJ233"/>
    <mergeCell ref="AK233:AL233"/>
    <mergeCell ref="AM233:AP233"/>
    <mergeCell ref="A233:B233"/>
    <mergeCell ref="C233:G233"/>
    <mergeCell ref="H233:K233"/>
    <mergeCell ref="L233:P233"/>
    <mergeCell ref="Q234:AF234"/>
    <mergeCell ref="AG234:AJ234"/>
    <mergeCell ref="AK234:AL234"/>
    <mergeCell ref="AM234:AP234"/>
    <mergeCell ref="A234:B234"/>
    <mergeCell ref="C234:G234"/>
    <mergeCell ref="H234:K234"/>
    <mergeCell ref="L234:P234"/>
    <mergeCell ref="Q235:AF235"/>
    <mergeCell ref="AG235:AJ235"/>
    <mergeCell ref="AK235:AL235"/>
    <mergeCell ref="AM235:AP235"/>
    <mergeCell ref="A235:B235"/>
    <mergeCell ref="C235:G235"/>
    <mergeCell ref="H235:K235"/>
    <mergeCell ref="L235:P235"/>
    <mergeCell ref="Q230:AF230"/>
    <mergeCell ref="AG230:AJ230"/>
    <mergeCell ref="AK230:AL230"/>
    <mergeCell ref="AM230:AP230"/>
    <mergeCell ref="A230:B230"/>
    <mergeCell ref="C230:G230"/>
    <mergeCell ref="H230:K230"/>
    <mergeCell ref="L230:P230"/>
    <mergeCell ref="Q231:AF231"/>
    <mergeCell ref="AG231:AJ231"/>
    <mergeCell ref="AK231:AL231"/>
    <mergeCell ref="AM231:AP231"/>
    <mergeCell ref="A231:B231"/>
    <mergeCell ref="C231:G231"/>
    <mergeCell ref="H231:K231"/>
    <mergeCell ref="L231:P231"/>
    <mergeCell ref="Q232:AF232"/>
    <mergeCell ref="AG232:AJ232"/>
    <mergeCell ref="AK232:AL232"/>
    <mergeCell ref="AM232:AP232"/>
    <mergeCell ref="A232:B232"/>
    <mergeCell ref="C232:G232"/>
    <mergeCell ref="H232:K232"/>
    <mergeCell ref="L232:P232"/>
    <mergeCell ref="Q227:AF227"/>
    <mergeCell ref="AG227:AJ227"/>
    <mergeCell ref="AK227:AL227"/>
    <mergeCell ref="AM227:AP227"/>
    <mergeCell ref="A227:B227"/>
    <mergeCell ref="C227:G227"/>
    <mergeCell ref="H227:K227"/>
    <mergeCell ref="L227:P227"/>
    <mergeCell ref="Q228:AF228"/>
    <mergeCell ref="AG228:AJ228"/>
    <mergeCell ref="AK228:AL228"/>
    <mergeCell ref="AM228:AP228"/>
    <mergeCell ref="A228:B228"/>
    <mergeCell ref="C228:G228"/>
    <mergeCell ref="H228:K228"/>
    <mergeCell ref="L228:P228"/>
    <mergeCell ref="Q229:AF229"/>
    <mergeCell ref="AG229:AJ229"/>
    <mergeCell ref="AK229:AL229"/>
    <mergeCell ref="AM229:AP229"/>
    <mergeCell ref="A229:B229"/>
    <mergeCell ref="C229:G229"/>
    <mergeCell ref="H229:K229"/>
    <mergeCell ref="L229:P229"/>
    <mergeCell ref="Q224:AF224"/>
    <mergeCell ref="AG224:AJ224"/>
    <mergeCell ref="AK224:AL224"/>
    <mergeCell ref="AM224:AP224"/>
    <mergeCell ref="A224:B224"/>
    <mergeCell ref="C224:G224"/>
    <mergeCell ref="H224:K224"/>
    <mergeCell ref="L224:P224"/>
    <mergeCell ref="Q225:AF225"/>
    <mergeCell ref="AG225:AJ225"/>
    <mergeCell ref="AK225:AL225"/>
    <mergeCell ref="AM225:AP225"/>
    <mergeCell ref="A225:B225"/>
    <mergeCell ref="C225:G225"/>
    <mergeCell ref="H225:K225"/>
    <mergeCell ref="L225:P225"/>
    <mergeCell ref="Q226:AF226"/>
    <mergeCell ref="AG226:AJ226"/>
    <mergeCell ref="AK226:AL226"/>
    <mergeCell ref="AM226:AP226"/>
    <mergeCell ref="A226:B226"/>
    <mergeCell ref="C226:G226"/>
    <mergeCell ref="H226:K226"/>
    <mergeCell ref="L226:P226"/>
    <mergeCell ref="Q221:AF221"/>
    <mergeCell ref="AG221:AJ221"/>
    <mergeCell ref="AK221:AL221"/>
    <mergeCell ref="AM221:AP221"/>
    <mergeCell ref="A221:B221"/>
    <mergeCell ref="C221:G221"/>
    <mergeCell ref="H221:K221"/>
    <mergeCell ref="L221:P221"/>
    <mergeCell ref="Q222:AF222"/>
    <mergeCell ref="AG222:AJ222"/>
    <mergeCell ref="AK222:AL222"/>
    <mergeCell ref="AM222:AP222"/>
    <mergeCell ref="A222:B222"/>
    <mergeCell ref="C222:G222"/>
    <mergeCell ref="H222:K222"/>
    <mergeCell ref="L222:P222"/>
    <mergeCell ref="Q223:AF223"/>
    <mergeCell ref="AG223:AJ223"/>
    <mergeCell ref="AK223:AL223"/>
    <mergeCell ref="AM223:AP223"/>
    <mergeCell ref="A223:B223"/>
    <mergeCell ref="C223:G223"/>
    <mergeCell ref="H223:K223"/>
    <mergeCell ref="L223:P223"/>
    <mergeCell ref="Q218:AF218"/>
    <mergeCell ref="AG218:AJ218"/>
    <mergeCell ref="AK218:AL218"/>
    <mergeCell ref="AM218:AP218"/>
    <mergeCell ref="A218:B218"/>
    <mergeCell ref="C218:G218"/>
    <mergeCell ref="H218:K218"/>
    <mergeCell ref="L218:P218"/>
    <mergeCell ref="Q219:AF219"/>
    <mergeCell ref="AG219:AJ219"/>
    <mergeCell ref="AK219:AL219"/>
    <mergeCell ref="AM219:AP219"/>
    <mergeCell ref="A219:B219"/>
    <mergeCell ref="C219:G219"/>
    <mergeCell ref="H219:K219"/>
    <mergeCell ref="L219:P219"/>
    <mergeCell ref="Q220:AF220"/>
    <mergeCell ref="AG220:AJ220"/>
    <mergeCell ref="AK220:AL220"/>
    <mergeCell ref="AM220:AP220"/>
    <mergeCell ref="A220:B220"/>
    <mergeCell ref="C220:G220"/>
    <mergeCell ref="H220:K220"/>
    <mergeCell ref="L220:P220"/>
    <mergeCell ref="Q215:AF215"/>
    <mergeCell ref="AG215:AJ215"/>
    <mergeCell ref="AK215:AL215"/>
    <mergeCell ref="AM215:AP215"/>
    <mergeCell ref="A215:B215"/>
    <mergeCell ref="C215:G215"/>
    <mergeCell ref="H215:K215"/>
    <mergeCell ref="L215:P215"/>
    <mergeCell ref="Q216:AF216"/>
    <mergeCell ref="AG216:AJ216"/>
    <mergeCell ref="AK216:AL216"/>
    <mergeCell ref="AM216:AP216"/>
    <mergeCell ref="A216:B216"/>
    <mergeCell ref="C216:G216"/>
    <mergeCell ref="H216:K216"/>
    <mergeCell ref="L216:P216"/>
    <mergeCell ref="Q217:AF217"/>
    <mergeCell ref="AG217:AJ217"/>
    <mergeCell ref="AK217:AL217"/>
    <mergeCell ref="AM217:AP217"/>
    <mergeCell ref="A217:B217"/>
    <mergeCell ref="C217:G217"/>
    <mergeCell ref="H217:K217"/>
    <mergeCell ref="L217:P217"/>
    <mergeCell ref="Q212:AF212"/>
    <mergeCell ref="AG212:AJ212"/>
    <mergeCell ref="AK212:AL212"/>
    <mergeCell ref="AM212:AP212"/>
    <mergeCell ref="A212:B212"/>
    <mergeCell ref="C212:G212"/>
    <mergeCell ref="H212:K212"/>
    <mergeCell ref="L212:P212"/>
    <mergeCell ref="Q213:AF213"/>
    <mergeCell ref="AG213:AJ213"/>
    <mergeCell ref="AK213:AL213"/>
    <mergeCell ref="AM213:AP213"/>
    <mergeCell ref="A213:B213"/>
    <mergeCell ref="C213:G213"/>
    <mergeCell ref="H213:K213"/>
    <mergeCell ref="L213:P213"/>
    <mergeCell ref="Q214:AF214"/>
    <mergeCell ref="AG214:AJ214"/>
    <mergeCell ref="AK214:AL214"/>
    <mergeCell ref="AM214:AP214"/>
    <mergeCell ref="A214:B214"/>
    <mergeCell ref="C214:G214"/>
    <mergeCell ref="H214:K214"/>
    <mergeCell ref="L214:P214"/>
    <mergeCell ref="Q209:AF209"/>
    <mergeCell ref="AG209:AJ209"/>
    <mergeCell ref="AK209:AL209"/>
    <mergeCell ref="AM209:AP209"/>
    <mergeCell ref="A209:B209"/>
    <mergeCell ref="C209:G209"/>
    <mergeCell ref="H209:K209"/>
    <mergeCell ref="L209:P209"/>
    <mergeCell ref="Q210:AF210"/>
    <mergeCell ref="AG210:AJ210"/>
    <mergeCell ref="AK210:AL210"/>
    <mergeCell ref="AM210:AP210"/>
    <mergeCell ref="A210:B210"/>
    <mergeCell ref="C210:G210"/>
    <mergeCell ref="H210:K210"/>
    <mergeCell ref="L210:P210"/>
    <mergeCell ref="Q211:AF211"/>
    <mergeCell ref="AG211:AJ211"/>
    <mergeCell ref="AK211:AL211"/>
    <mergeCell ref="AM211:AP211"/>
    <mergeCell ref="A211:B211"/>
    <mergeCell ref="C211:G211"/>
    <mergeCell ref="H211:K211"/>
    <mergeCell ref="L211:P211"/>
    <mergeCell ref="Q206:AF206"/>
    <mergeCell ref="AG206:AJ206"/>
    <mergeCell ref="AK206:AL206"/>
    <mergeCell ref="AM206:AP206"/>
    <mergeCell ref="A206:B206"/>
    <mergeCell ref="C206:G206"/>
    <mergeCell ref="H206:K206"/>
    <mergeCell ref="L206:P206"/>
    <mergeCell ref="Q207:AF207"/>
    <mergeCell ref="AG207:AJ207"/>
    <mergeCell ref="AK207:AL207"/>
    <mergeCell ref="AM207:AP207"/>
    <mergeCell ref="A207:B207"/>
    <mergeCell ref="C207:G207"/>
    <mergeCell ref="H207:K207"/>
    <mergeCell ref="L207:P207"/>
    <mergeCell ref="Q208:AF208"/>
    <mergeCell ref="AG208:AJ208"/>
    <mergeCell ref="AK208:AL208"/>
    <mergeCell ref="AM208:AP208"/>
    <mergeCell ref="A208:B208"/>
    <mergeCell ref="C208:G208"/>
    <mergeCell ref="H208:K208"/>
    <mergeCell ref="L208:P208"/>
    <mergeCell ref="Q203:AF203"/>
    <mergeCell ref="AG203:AJ203"/>
    <mergeCell ref="AK203:AL203"/>
    <mergeCell ref="AM203:AP203"/>
    <mergeCell ref="A203:B203"/>
    <mergeCell ref="C203:G203"/>
    <mergeCell ref="H203:K203"/>
    <mergeCell ref="L203:P203"/>
    <mergeCell ref="Q204:AF204"/>
    <mergeCell ref="AG204:AJ204"/>
    <mergeCell ref="AK204:AL204"/>
    <mergeCell ref="AM204:AP204"/>
    <mergeCell ref="A204:B204"/>
    <mergeCell ref="C204:G204"/>
    <mergeCell ref="H204:K204"/>
    <mergeCell ref="L204:P204"/>
    <mergeCell ref="Q205:AF205"/>
    <mergeCell ref="AG205:AJ205"/>
    <mergeCell ref="AK205:AL205"/>
    <mergeCell ref="AM205:AP205"/>
    <mergeCell ref="A205:B205"/>
    <mergeCell ref="C205:G205"/>
    <mergeCell ref="H205:K205"/>
    <mergeCell ref="L205:P205"/>
    <mergeCell ref="Q200:AF200"/>
    <mergeCell ref="AG200:AJ200"/>
    <mergeCell ref="AK200:AL200"/>
    <mergeCell ref="AM200:AP200"/>
    <mergeCell ref="A200:B200"/>
    <mergeCell ref="C200:G200"/>
    <mergeCell ref="H200:K200"/>
    <mergeCell ref="L200:P200"/>
    <mergeCell ref="Q201:AF201"/>
    <mergeCell ref="AG201:AJ201"/>
    <mergeCell ref="AK201:AL201"/>
    <mergeCell ref="AM201:AP201"/>
    <mergeCell ref="A201:B201"/>
    <mergeCell ref="C201:G201"/>
    <mergeCell ref="H201:K201"/>
    <mergeCell ref="L201:P201"/>
    <mergeCell ref="Q202:AF202"/>
    <mergeCell ref="AG202:AJ202"/>
    <mergeCell ref="AK202:AL202"/>
    <mergeCell ref="AM202:AP202"/>
    <mergeCell ref="A202:B202"/>
    <mergeCell ref="C202:G202"/>
    <mergeCell ref="H202:K202"/>
    <mergeCell ref="L202:P202"/>
    <mergeCell ref="Q197:AF197"/>
    <mergeCell ref="AG197:AJ197"/>
    <mergeCell ref="AK197:AL197"/>
    <mergeCell ref="AM197:AP197"/>
    <mergeCell ref="A197:B197"/>
    <mergeCell ref="C197:G197"/>
    <mergeCell ref="H197:K197"/>
    <mergeCell ref="L197:P197"/>
    <mergeCell ref="Q198:AF198"/>
    <mergeCell ref="AG198:AJ198"/>
    <mergeCell ref="AK198:AL198"/>
    <mergeCell ref="AM198:AP198"/>
    <mergeCell ref="A198:B198"/>
    <mergeCell ref="C198:G198"/>
    <mergeCell ref="H198:K198"/>
    <mergeCell ref="L198:P198"/>
    <mergeCell ref="Q199:AF199"/>
    <mergeCell ref="AG199:AJ199"/>
    <mergeCell ref="AK199:AL199"/>
    <mergeCell ref="AM199:AP199"/>
    <mergeCell ref="A199:B199"/>
    <mergeCell ref="C199:G199"/>
    <mergeCell ref="H199:K199"/>
    <mergeCell ref="L199:P199"/>
    <mergeCell ref="Q194:AF194"/>
    <mergeCell ref="AG194:AJ194"/>
    <mergeCell ref="AK194:AL194"/>
    <mergeCell ref="AM194:AP194"/>
    <mergeCell ref="A194:B194"/>
    <mergeCell ref="C194:G194"/>
    <mergeCell ref="H194:K194"/>
    <mergeCell ref="L194:P194"/>
    <mergeCell ref="Q195:AF195"/>
    <mergeCell ref="AG195:AJ195"/>
    <mergeCell ref="AK195:AL195"/>
    <mergeCell ref="AM195:AP195"/>
    <mergeCell ref="A195:B195"/>
    <mergeCell ref="C195:G195"/>
    <mergeCell ref="H195:K195"/>
    <mergeCell ref="L195:P195"/>
    <mergeCell ref="Q196:AF196"/>
    <mergeCell ref="AG196:AJ196"/>
    <mergeCell ref="AK196:AL196"/>
    <mergeCell ref="AM196:AP196"/>
    <mergeCell ref="A196:B196"/>
    <mergeCell ref="C196:G196"/>
    <mergeCell ref="H196:K196"/>
    <mergeCell ref="L196:P196"/>
    <mergeCell ref="Q191:AF191"/>
    <mergeCell ref="AG191:AJ191"/>
    <mergeCell ref="AK191:AL191"/>
    <mergeCell ref="AM191:AP191"/>
    <mergeCell ref="A191:B191"/>
    <mergeCell ref="C191:G191"/>
    <mergeCell ref="H191:K191"/>
    <mergeCell ref="L191:P191"/>
    <mergeCell ref="Q192:AF192"/>
    <mergeCell ref="AG192:AJ192"/>
    <mergeCell ref="AK192:AL192"/>
    <mergeCell ref="AM192:AP192"/>
    <mergeCell ref="A192:B192"/>
    <mergeCell ref="C192:G192"/>
    <mergeCell ref="H192:K192"/>
    <mergeCell ref="L192:P192"/>
    <mergeCell ref="Q193:AF193"/>
    <mergeCell ref="AG193:AJ193"/>
    <mergeCell ref="AK193:AL193"/>
    <mergeCell ref="AM193:AP193"/>
    <mergeCell ref="A193:B193"/>
    <mergeCell ref="C193:G193"/>
    <mergeCell ref="H193:K193"/>
    <mergeCell ref="L193:P193"/>
    <mergeCell ref="Q188:AF188"/>
    <mergeCell ref="AG188:AJ188"/>
    <mergeCell ref="AK188:AL188"/>
    <mergeCell ref="AM188:AP188"/>
    <mergeCell ref="A188:B188"/>
    <mergeCell ref="C188:G188"/>
    <mergeCell ref="H188:K188"/>
    <mergeCell ref="L188:P188"/>
    <mergeCell ref="Q189:AF189"/>
    <mergeCell ref="AG189:AJ189"/>
    <mergeCell ref="AK189:AL189"/>
    <mergeCell ref="AM189:AP189"/>
    <mergeCell ref="A189:B189"/>
    <mergeCell ref="C189:G189"/>
    <mergeCell ref="H189:K189"/>
    <mergeCell ref="L189:P189"/>
    <mergeCell ref="Q190:AF190"/>
    <mergeCell ref="AG190:AJ190"/>
    <mergeCell ref="AK190:AL190"/>
    <mergeCell ref="AM190:AP190"/>
    <mergeCell ref="A190:B190"/>
    <mergeCell ref="C190:G190"/>
    <mergeCell ref="H190:K190"/>
    <mergeCell ref="L190:P190"/>
    <mergeCell ref="Q185:AF185"/>
    <mergeCell ref="AG185:AJ185"/>
    <mergeCell ref="AK185:AL185"/>
    <mergeCell ref="AM185:AP185"/>
    <mergeCell ref="A185:B185"/>
    <mergeCell ref="C185:G185"/>
    <mergeCell ref="H185:K185"/>
    <mergeCell ref="L185:P185"/>
    <mergeCell ref="Q186:AF186"/>
    <mergeCell ref="AG186:AJ186"/>
    <mergeCell ref="AK186:AL186"/>
    <mergeCell ref="AM186:AP186"/>
    <mergeCell ref="A186:B186"/>
    <mergeCell ref="C186:G186"/>
    <mergeCell ref="H186:K186"/>
    <mergeCell ref="L186:P186"/>
    <mergeCell ref="Q187:AF187"/>
    <mergeCell ref="AG187:AJ187"/>
    <mergeCell ref="AK187:AL187"/>
    <mergeCell ref="AM187:AP187"/>
    <mergeCell ref="A187:B187"/>
    <mergeCell ref="C187:G187"/>
    <mergeCell ref="H187:K187"/>
    <mergeCell ref="L187:P187"/>
    <mergeCell ref="Q182:AF182"/>
    <mergeCell ref="AG182:AJ182"/>
    <mergeCell ref="AK182:AL182"/>
    <mergeCell ref="AM182:AP182"/>
    <mergeCell ref="A182:B182"/>
    <mergeCell ref="C182:G182"/>
    <mergeCell ref="H182:K182"/>
    <mergeCell ref="L182:P182"/>
    <mergeCell ref="Q183:AF183"/>
    <mergeCell ref="AG183:AJ183"/>
    <mergeCell ref="AK183:AL183"/>
    <mergeCell ref="AM183:AP183"/>
    <mergeCell ref="A183:B183"/>
    <mergeCell ref="C183:G183"/>
    <mergeCell ref="H183:K183"/>
    <mergeCell ref="L183:P183"/>
    <mergeCell ref="Q184:AF184"/>
    <mergeCell ref="AG184:AJ184"/>
    <mergeCell ref="AK184:AL184"/>
    <mergeCell ref="AM184:AP184"/>
    <mergeCell ref="A184:B184"/>
    <mergeCell ref="C184:G184"/>
    <mergeCell ref="H184:K184"/>
    <mergeCell ref="L184:P184"/>
    <mergeCell ref="Q179:AF179"/>
    <mergeCell ref="AG179:AJ179"/>
    <mergeCell ref="AK179:AL179"/>
    <mergeCell ref="AM179:AP179"/>
    <mergeCell ref="A179:B179"/>
    <mergeCell ref="C179:G179"/>
    <mergeCell ref="H179:K179"/>
    <mergeCell ref="L179:P179"/>
    <mergeCell ref="Q180:AF180"/>
    <mergeCell ref="AG180:AJ180"/>
    <mergeCell ref="AK180:AL180"/>
    <mergeCell ref="AM180:AP180"/>
    <mergeCell ref="A180:B180"/>
    <mergeCell ref="C180:G180"/>
    <mergeCell ref="H180:K180"/>
    <mergeCell ref="L180:P180"/>
    <mergeCell ref="Q181:AF181"/>
    <mergeCell ref="AG181:AJ181"/>
    <mergeCell ref="AK181:AL181"/>
    <mergeCell ref="AM181:AP181"/>
    <mergeCell ref="A181:B181"/>
    <mergeCell ref="C181:G181"/>
    <mergeCell ref="H181:K181"/>
    <mergeCell ref="L181:P181"/>
    <mergeCell ref="Q176:AF176"/>
    <mergeCell ref="AG176:AJ176"/>
    <mergeCell ref="AK176:AL176"/>
    <mergeCell ref="AM176:AP176"/>
    <mergeCell ref="A176:B176"/>
    <mergeCell ref="C176:G176"/>
    <mergeCell ref="H176:K176"/>
    <mergeCell ref="L176:P176"/>
    <mergeCell ref="Q177:AF177"/>
    <mergeCell ref="AG177:AJ177"/>
    <mergeCell ref="AK177:AL177"/>
    <mergeCell ref="AM177:AP177"/>
    <mergeCell ref="A177:B177"/>
    <mergeCell ref="C177:G177"/>
    <mergeCell ref="H177:K177"/>
    <mergeCell ref="L177:P177"/>
    <mergeCell ref="Q178:AF178"/>
    <mergeCell ref="AG178:AJ178"/>
    <mergeCell ref="AK178:AL178"/>
    <mergeCell ref="AM178:AP178"/>
    <mergeCell ref="A178:B178"/>
    <mergeCell ref="C178:G178"/>
    <mergeCell ref="H178:K178"/>
    <mergeCell ref="L178:P178"/>
    <mergeCell ref="Q173:AF173"/>
    <mergeCell ref="AG173:AJ173"/>
    <mergeCell ref="AK173:AL173"/>
    <mergeCell ref="AM173:AP173"/>
    <mergeCell ref="A173:B173"/>
    <mergeCell ref="C173:G173"/>
    <mergeCell ref="H173:K173"/>
    <mergeCell ref="L173:P173"/>
    <mergeCell ref="Q174:AF174"/>
    <mergeCell ref="AG174:AJ174"/>
    <mergeCell ref="AK174:AL174"/>
    <mergeCell ref="AM174:AP174"/>
    <mergeCell ref="A174:B174"/>
    <mergeCell ref="C174:G174"/>
    <mergeCell ref="H174:K174"/>
    <mergeCell ref="L174:P174"/>
    <mergeCell ref="Q175:AF175"/>
    <mergeCell ref="AG175:AJ175"/>
    <mergeCell ref="AK175:AL175"/>
    <mergeCell ref="AM175:AP175"/>
    <mergeCell ref="A175:B175"/>
    <mergeCell ref="C175:G175"/>
    <mergeCell ref="H175:K175"/>
    <mergeCell ref="L175:P175"/>
    <mergeCell ref="Q170:AF170"/>
    <mergeCell ref="AG170:AJ170"/>
    <mergeCell ref="AK170:AL170"/>
    <mergeCell ref="AM170:AP170"/>
    <mergeCell ref="A170:B170"/>
    <mergeCell ref="C170:G170"/>
    <mergeCell ref="H170:K170"/>
    <mergeCell ref="L170:P170"/>
    <mergeCell ref="Q171:AF171"/>
    <mergeCell ref="AG171:AJ171"/>
    <mergeCell ref="AK171:AL171"/>
    <mergeCell ref="AM171:AP171"/>
    <mergeCell ref="A171:B171"/>
    <mergeCell ref="C171:G171"/>
    <mergeCell ref="H171:K171"/>
    <mergeCell ref="L171:P171"/>
    <mergeCell ref="Q172:AF172"/>
    <mergeCell ref="AG172:AJ172"/>
    <mergeCell ref="AK172:AL172"/>
    <mergeCell ref="AM172:AP172"/>
    <mergeCell ref="A172:B172"/>
    <mergeCell ref="C172:G172"/>
    <mergeCell ref="H172:K172"/>
    <mergeCell ref="L172:P172"/>
    <mergeCell ref="Q167:AF167"/>
    <mergeCell ref="AG167:AJ167"/>
    <mergeCell ref="AK167:AL167"/>
    <mergeCell ref="AM167:AP167"/>
    <mergeCell ref="A167:B167"/>
    <mergeCell ref="C167:G167"/>
    <mergeCell ref="H167:K167"/>
    <mergeCell ref="L167:P167"/>
    <mergeCell ref="Q168:AF168"/>
    <mergeCell ref="AG168:AJ168"/>
    <mergeCell ref="AK168:AL168"/>
    <mergeCell ref="AM168:AP168"/>
    <mergeCell ref="A168:B168"/>
    <mergeCell ref="C168:G168"/>
    <mergeCell ref="H168:K168"/>
    <mergeCell ref="L168:P168"/>
    <mergeCell ref="Q169:AF169"/>
    <mergeCell ref="AG169:AJ169"/>
    <mergeCell ref="AK169:AL169"/>
    <mergeCell ref="AM169:AP169"/>
    <mergeCell ref="A169:B169"/>
    <mergeCell ref="C169:G169"/>
    <mergeCell ref="H169:K169"/>
    <mergeCell ref="L169:P169"/>
    <mergeCell ref="Q164:AF164"/>
    <mergeCell ref="AG164:AJ164"/>
    <mergeCell ref="AK164:AL164"/>
    <mergeCell ref="AM164:AP164"/>
    <mergeCell ref="A164:B164"/>
    <mergeCell ref="C164:G164"/>
    <mergeCell ref="H164:K164"/>
    <mergeCell ref="L164:P164"/>
    <mergeCell ref="Q165:AF165"/>
    <mergeCell ref="AG165:AJ165"/>
    <mergeCell ref="AK165:AL165"/>
    <mergeCell ref="AM165:AP165"/>
    <mergeCell ref="A165:B165"/>
    <mergeCell ref="C165:G165"/>
    <mergeCell ref="H165:K165"/>
    <mergeCell ref="L165:P165"/>
    <mergeCell ref="Q166:AF166"/>
    <mergeCell ref="AG166:AJ166"/>
    <mergeCell ref="AK166:AL166"/>
    <mergeCell ref="AM166:AP166"/>
    <mergeCell ref="A166:B166"/>
    <mergeCell ref="C166:G166"/>
    <mergeCell ref="H166:K166"/>
    <mergeCell ref="L166:P166"/>
    <mergeCell ref="Q161:AF161"/>
    <mergeCell ref="AG161:AJ161"/>
    <mergeCell ref="AK161:AL161"/>
    <mergeCell ref="AM161:AP161"/>
    <mergeCell ref="A161:B161"/>
    <mergeCell ref="C161:G161"/>
    <mergeCell ref="H161:K161"/>
    <mergeCell ref="L161:P161"/>
    <mergeCell ref="Q162:AF162"/>
    <mergeCell ref="AG162:AJ162"/>
    <mergeCell ref="AK162:AL162"/>
    <mergeCell ref="AM162:AP162"/>
    <mergeCell ref="A162:B162"/>
    <mergeCell ref="C162:G162"/>
    <mergeCell ref="H162:K162"/>
    <mergeCell ref="L162:P162"/>
    <mergeCell ref="Q163:AF163"/>
    <mergeCell ref="AG163:AJ163"/>
    <mergeCell ref="AK163:AL163"/>
    <mergeCell ref="AM163:AP163"/>
    <mergeCell ref="A163:B163"/>
    <mergeCell ref="C163:G163"/>
    <mergeCell ref="H163:K163"/>
    <mergeCell ref="L163:P163"/>
    <mergeCell ref="Q158:AF158"/>
    <mergeCell ref="AG158:AJ158"/>
    <mergeCell ref="AK158:AL158"/>
    <mergeCell ref="AM158:AP158"/>
    <mergeCell ref="A158:B158"/>
    <mergeCell ref="C158:G158"/>
    <mergeCell ref="H158:K158"/>
    <mergeCell ref="L158:P158"/>
    <mergeCell ref="Q159:AF159"/>
    <mergeCell ref="AG159:AJ159"/>
    <mergeCell ref="AK159:AL159"/>
    <mergeCell ref="AM159:AP159"/>
    <mergeCell ref="A159:B159"/>
    <mergeCell ref="C159:G159"/>
    <mergeCell ref="H159:K159"/>
    <mergeCell ref="L159:P159"/>
    <mergeCell ref="Q160:AF160"/>
    <mergeCell ref="AG160:AJ160"/>
    <mergeCell ref="AK160:AL160"/>
    <mergeCell ref="AM160:AP160"/>
    <mergeCell ref="A160:B160"/>
    <mergeCell ref="C160:G160"/>
    <mergeCell ref="H160:K160"/>
    <mergeCell ref="L160:P160"/>
    <mergeCell ref="Q155:AF155"/>
    <mergeCell ref="AG155:AJ155"/>
    <mergeCell ref="AK155:AL155"/>
    <mergeCell ref="AM155:AP155"/>
    <mergeCell ref="A155:B155"/>
    <mergeCell ref="C155:G155"/>
    <mergeCell ref="H155:K155"/>
    <mergeCell ref="L155:P155"/>
    <mergeCell ref="Q156:AF156"/>
    <mergeCell ref="AG156:AJ156"/>
    <mergeCell ref="AK156:AL156"/>
    <mergeCell ref="AM156:AP156"/>
    <mergeCell ref="A156:B156"/>
    <mergeCell ref="C156:G156"/>
    <mergeCell ref="H156:K156"/>
    <mergeCell ref="L156:P156"/>
    <mergeCell ref="Q157:AF157"/>
    <mergeCell ref="AG157:AJ157"/>
    <mergeCell ref="AK157:AL157"/>
    <mergeCell ref="AM157:AP157"/>
    <mergeCell ref="A157:B157"/>
    <mergeCell ref="C157:G157"/>
    <mergeCell ref="H157:K157"/>
    <mergeCell ref="L157:P157"/>
    <mergeCell ref="Q152:AF152"/>
    <mergeCell ref="AG152:AJ152"/>
    <mergeCell ref="AK152:AL152"/>
    <mergeCell ref="AM152:AP152"/>
    <mergeCell ref="A152:B152"/>
    <mergeCell ref="C152:G152"/>
    <mergeCell ref="H152:K152"/>
    <mergeCell ref="L152:P152"/>
    <mergeCell ref="Q153:AF153"/>
    <mergeCell ref="AG153:AJ153"/>
    <mergeCell ref="AK153:AL153"/>
    <mergeCell ref="AM153:AP153"/>
    <mergeCell ref="A153:B153"/>
    <mergeCell ref="C153:G153"/>
    <mergeCell ref="H153:K153"/>
    <mergeCell ref="L153:P153"/>
    <mergeCell ref="Q154:AF154"/>
    <mergeCell ref="AG154:AJ154"/>
    <mergeCell ref="AK154:AL154"/>
    <mergeCell ref="AM154:AP154"/>
    <mergeCell ref="A154:B154"/>
    <mergeCell ref="C154:G154"/>
    <mergeCell ref="H154:K154"/>
    <mergeCell ref="L154:P154"/>
    <mergeCell ref="Q149:AF149"/>
    <mergeCell ref="AG149:AJ149"/>
    <mergeCell ref="AK149:AL149"/>
    <mergeCell ref="AM149:AP149"/>
    <mergeCell ref="A149:B149"/>
    <mergeCell ref="C149:G149"/>
    <mergeCell ref="H149:K149"/>
    <mergeCell ref="L149:P149"/>
    <mergeCell ref="Q150:AF150"/>
    <mergeCell ref="AG150:AJ150"/>
    <mergeCell ref="AK150:AL150"/>
    <mergeCell ref="AM150:AP150"/>
    <mergeCell ref="A150:B150"/>
    <mergeCell ref="C150:G150"/>
    <mergeCell ref="H150:K150"/>
    <mergeCell ref="L150:P150"/>
    <mergeCell ref="Q151:AF151"/>
    <mergeCell ref="AG151:AJ151"/>
    <mergeCell ref="AK151:AL151"/>
    <mergeCell ref="AM151:AP151"/>
    <mergeCell ref="A151:B151"/>
    <mergeCell ref="C151:G151"/>
    <mergeCell ref="H151:K151"/>
    <mergeCell ref="L151:P151"/>
    <mergeCell ref="Q146:AF146"/>
    <mergeCell ref="AG146:AJ146"/>
    <mergeCell ref="AK146:AL146"/>
    <mergeCell ref="AM146:AP146"/>
    <mergeCell ref="A146:B146"/>
    <mergeCell ref="C146:G146"/>
    <mergeCell ref="H146:K146"/>
    <mergeCell ref="L146:P146"/>
    <mergeCell ref="Q147:AF147"/>
    <mergeCell ref="AG147:AJ147"/>
    <mergeCell ref="AK147:AL147"/>
    <mergeCell ref="AM147:AP147"/>
    <mergeCell ref="A147:B147"/>
    <mergeCell ref="C147:G147"/>
    <mergeCell ref="H147:K147"/>
    <mergeCell ref="L147:P147"/>
    <mergeCell ref="Q148:AF148"/>
    <mergeCell ref="AG148:AJ148"/>
    <mergeCell ref="AK148:AL148"/>
    <mergeCell ref="AM148:AP148"/>
    <mergeCell ref="A148:B148"/>
    <mergeCell ref="C148:G148"/>
    <mergeCell ref="H148:K148"/>
    <mergeCell ref="L148:P148"/>
    <mergeCell ref="Q143:AF143"/>
    <mergeCell ref="AG143:AJ143"/>
    <mergeCell ref="AK143:AL143"/>
    <mergeCell ref="AM143:AP143"/>
    <mergeCell ref="A143:B143"/>
    <mergeCell ref="C143:G143"/>
    <mergeCell ref="H143:K143"/>
    <mergeCell ref="L143:P143"/>
    <mergeCell ref="Q144:AF144"/>
    <mergeCell ref="AG144:AJ144"/>
    <mergeCell ref="AK144:AL144"/>
    <mergeCell ref="AM144:AP144"/>
    <mergeCell ref="A144:B144"/>
    <mergeCell ref="C144:G144"/>
    <mergeCell ref="H144:K144"/>
    <mergeCell ref="L144:P144"/>
    <mergeCell ref="Q145:AF145"/>
    <mergeCell ref="AG145:AJ145"/>
    <mergeCell ref="AK145:AL145"/>
    <mergeCell ref="AM145:AP145"/>
    <mergeCell ref="A145:B145"/>
    <mergeCell ref="C145:G145"/>
    <mergeCell ref="H145:K145"/>
    <mergeCell ref="L145:P145"/>
    <mergeCell ref="Q140:AF140"/>
    <mergeCell ref="AG140:AJ140"/>
    <mergeCell ref="AK140:AL140"/>
    <mergeCell ref="AM140:AP140"/>
    <mergeCell ref="A140:B140"/>
    <mergeCell ref="C140:G140"/>
    <mergeCell ref="H140:K140"/>
    <mergeCell ref="L140:P140"/>
    <mergeCell ref="Q141:AF141"/>
    <mergeCell ref="AG141:AJ141"/>
    <mergeCell ref="AK141:AL141"/>
    <mergeCell ref="AM141:AP141"/>
    <mergeCell ref="A141:B141"/>
    <mergeCell ref="C141:G141"/>
    <mergeCell ref="H141:K141"/>
    <mergeCell ref="L141:P141"/>
    <mergeCell ref="Q142:AF142"/>
    <mergeCell ref="AG142:AJ142"/>
    <mergeCell ref="AK142:AL142"/>
    <mergeCell ref="AM142:AP142"/>
    <mergeCell ref="A142:B142"/>
    <mergeCell ref="C142:G142"/>
    <mergeCell ref="H142:K142"/>
    <mergeCell ref="L142:P142"/>
    <mergeCell ref="Q137:AF137"/>
    <mergeCell ref="AG137:AJ137"/>
    <mergeCell ref="AK137:AL137"/>
    <mergeCell ref="AM137:AP137"/>
    <mergeCell ref="A137:B137"/>
    <mergeCell ref="C137:G137"/>
    <mergeCell ref="H137:K137"/>
    <mergeCell ref="L137:P137"/>
    <mergeCell ref="Q138:AF138"/>
    <mergeCell ref="AG138:AJ138"/>
    <mergeCell ref="AK138:AL138"/>
    <mergeCell ref="AM138:AP138"/>
    <mergeCell ref="A138:B138"/>
    <mergeCell ref="C138:G138"/>
    <mergeCell ref="H138:K138"/>
    <mergeCell ref="L138:P138"/>
    <mergeCell ref="Q139:AF139"/>
    <mergeCell ref="AG139:AJ139"/>
    <mergeCell ref="AK139:AL139"/>
    <mergeCell ref="AM139:AP139"/>
    <mergeCell ref="A139:B139"/>
    <mergeCell ref="C139:G139"/>
    <mergeCell ref="H139:K139"/>
    <mergeCell ref="L139:P139"/>
    <mergeCell ref="Q134:AF134"/>
    <mergeCell ref="AG134:AJ134"/>
    <mergeCell ref="AK134:AL134"/>
    <mergeCell ref="AM134:AP134"/>
    <mergeCell ref="A134:B134"/>
    <mergeCell ref="C134:G134"/>
    <mergeCell ref="H134:K134"/>
    <mergeCell ref="L134:P134"/>
    <mergeCell ref="Q135:AF135"/>
    <mergeCell ref="AG135:AJ135"/>
    <mergeCell ref="AK135:AL135"/>
    <mergeCell ref="AM135:AP135"/>
    <mergeCell ref="A135:B135"/>
    <mergeCell ref="C135:G135"/>
    <mergeCell ref="H135:K135"/>
    <mergeCell ref="L135:P135"/>
    <mergeCell ref="Q136:AF136"/>
    <mergeCell ref="AG136:AJ136"/>
    <mergeCell ref="AK136:AL136"/>
    <mergeCell ref="AM136:AP136"/>
    <mergeCell ref="A136:B136"/>
    <mergeCell ref="C136:G136"/>
    <mergeCell ref="H136:K136"/>
    <mergeCell ref="L136:P136"/>
    <mergeCell ref="Q131:AF131"/>
    <mergeCell ref="AG131:AJ131"/>
    <mergeCell ref="AK131:AL131"/>
    <mergeCell ref="AM131:AP131"/>
    <mergeCell ref="A131:B131"/>
    <mergeCell ref="C131:G131"/>
    <mergeCell ref="H131:K131"/>
    <mergeCell ref="L131:P131"/>
    <mergeCell ref="Q132:AF132"/>
    <mergeCell ref="AG132:AJ132"/>
    <mergeCell ref="AK132:AL132"/>
    <mergeCell ref="AM132:AP132"/>
    <mergeCell ref="A132:B132"/>
    <mergeCell ref="C132:G132"/>
    <mergeCell ref="H132:K132"/>
    <mergeCell ref="L132:P132"/>
    <mergeCell ref="Q133:AF133"/>
    <mergeCell ref="AG133:AJ133"/>
    <mergeCell ref="AK133:AL133"/>
    <mergeCell ref="AM133:AP133"/>
    <mergeCell ref="A133:B133"/>
    <mergeCell ref="C133:G133"/>
    <mergeCell ref="H133:K133"/>
    <mergeCell ref="L133:P133"/>
    <mergeCell ref="Q128:AF128"/>
    <mergeCell ref="AG128:AJ128"/>
    <mergeCell ref="AK128:AL128"/>
    <mergeCell ref="AM128:AP128"/>
    <mergeCell ref="A128:B128"/>
    <mergeCell ref="C128:G128"/>
    <mergeCell ref="H128:K128"/>
    <mergeCell ref="L128:P128"/>
    <mergeCell ref="Q129:AF129"/>
    <mergeCell ref="AG129:AJ129"/>
    <mergeCell ref="AK129:AL129"/>
    <mergeCell ref="AM129:AP129"/>
    <mergeCell ref="A129:B129"/>
    <mergeCell ref="C129:G129"/>
    <mergeCell ref="H129:K129"/>
    <mergeCell ref="L129:P129"/>
    <mergeCell ref="Q130:AF130"/>
    <mergeCell ref="AG130:AJ130"/>
    <mergeCell ref="AK130:AL130"/>
    <mergeCell ref="AM130:AP130"/>
    <mergeCell ref="A130:B130"/>
    <mergeCell ref="C130:G130"/>
    <mergeCell ref="H130:K130"/>
    <mergeCell ref="L130:P130"/>
    <mergeCell ref="Q125:AF125"/>
    <mergeCell ref="AG125:AJ125"/>
    <mergeCell ref="AK125:AL125"/>
    <mergeCell ref="AM125:AP125"/>
    <mergeCell ref="A125:B125"/>
    <mergeCell ref="C125:G125"/>
    <mergeCell ref="H125:K125"/>
    <mergeCell ref="L125:P125"/>
    <mergeCell ref="Q126:AF126"/>
    <mergeCell ref="AG126:AJ126"/>
    <mergeCell ref="AK126:AL126"/>
    <mergeCell ref="AM126:AP126"/>
    <mergeCell ref="A126:B126"/>
    <mergeCell ref="C126:G126"/>
    <mergeCell ref="H126:K126"/>
    <mergeCell ref="L126:P126"/>
    <mergeCell ref="Q127:AF127"/>
    <mergeCell ref="AG127:AJ127"/>
    <mergeCell ref="AK127:AL127"/>
    <mergeCell ref="AM127:AP127"/>
    <mergeCell ref="A127:B127"/>
    <mergeCell ref="C127:G127"/>
    <mergeCell ref="H127:K127"/>
    <mergeCell ref="L127:P127"/>
    <mergeCell ref="Q122:AF122"/>
    <mergeCell ref="AG122:AJ122"/>
    <mergeCell ref="AK122:AL122"/>
    <mergeCell ref="AM122:AP122"/>
    <mergeCell ref="A122:B122"/>
    <mergeCell ref="C122:G122"/>
    <mergeCell ref="H122:K122"/>
    <mergeCell ref="L122:P122"/>
    <mergeCell ref="Q123:AF123"/>
    <mergeCell ref="AG123:AJ123"/>
    <mergeCell ref="AK123:AL123"/>
    <mergeCell ref="AM123:AP123"/>
    <mergeCell ref="A123:B123"/>
    <mergeCell ref="C123:G123"/>
    <mergeCell ref="H123:K123"/>
    <mergeCell ref="L123:P123"/>
    <mergeCell ref="Q124:AF124"/>
    <mergeCell ref="AG124:AJ124"/>
    <mergeCell ref="AK124:AL124"/>
    <mergeCell ref="AM124:AP124"/>
    <mergeCell ref="A124:B124"/>
    <mergeCell ref="C124:G124"/>
    <mergeCell ref="H124:K124"/>
    <mergeCell ref="L124:P124"/>
    <mergeCell ref="Q119:AF119"/>
    <mergeCell ref="AG119:AJ119"/>
    <mergeCell ref="AK119:AL119"/>
    <mergeCell ref="AM119:AP119"/>
    <mergeCell ref="A119:B119"/>
    <mergeCell ref="C119:G119"/>
    <mergeCell ref="H119:K119"/>
    <mergeCell ref="L119:P119"/>
    <mergeCell ref="Q120:AF120"/>
    <mergeCell ref="AG120:AJ120"/>
    <mergeCell ref="AK120:AL120"/>
    <mergeCell ref="AM120:AP120"/>
    <mergeCell ref="A120:B120"/>
    <mergeCell ref="C120:G120"/>
    <mergeCell ref="H120:K120"/>
    <mergeCell ref="L120:P120"/>
    <mergeCell ref="Q121:AF121"/>
    <mergeCell ref="AG121:AJ121"/>
    <mergeCell ref="AK121:AL121"/>
    <mergeCell ref="AM121:AP121"/>
    <mergeCell ref="A121:B121"/>
    <mergeCell ref="C121:G121"/>
    <mergeCell ref="H121:K121"/>
    <mergeCell ref="L121:P121"/>
    <mergeCell ref="Q116:AF116"/>
    <mergeCell ref="AG116:AJ116"/>
    <mergeCell ref="AK116:AL116"/>
    <mergeCell ref="AM116:AP116"/>
    <mergeCell ref="A116:B116"/>
    <mergeCell ref="C116:G116"/>
    <mergeCell ref="H116:K116"/>
    <mergeCell ref="L116:P116"/>
    <mergeCell ref="Q117:AF117"/>
    <mergeCell ref="AG117:AJ117"/>
    <mergeCell ref="AK117:AL117"/>
    <mergeCell ref="AM117:AP117"/>
    <mergeCell ref="A117:B117"/>
    <mergeCell ref="C117:G117"/>
    <mergeCell ref="H117:K117"/>
    <mergeCell ref="L117:P117"/>
    <mergeCell ref="Q118:AF118"/>
    <mergeCell ref="AG118:AJ118"/>
    <mergeCell ref="AK118:AL118"/>
    <mergeCell ref="AM118:AP118"/>
    <mergeCell ref="A118:B118"/>
    <mergeCell ref="C118:G118"/>
    <mergeCell ref="H118:K118"/>
    <mergeCell ref="L118:P118"/>
    <mergeCell ref="Q113:AF113"/>
    <mergeCell ref="AG113:AJ113"/>
    <mergeCell ref="AK113:AL113"/>
    <mergeCell ref="AM113:AP113"/>
    <mergeCell ref="A113:B113"/>
    <mergeCell ref="C113:G113"/>
    <mergeCell ref="H113:K113"/>
    <mergeCell ref="L113:P113"/>
    <mergeCell ref="Q114:AF114"/>
    <mergeCell ref="AG114:AJ114"/>
    <mergeCell ref="AK114:AL114"/>
    <mergeCell ref="AM114:AP114"/>
    <mergeCell ref="A114:B114"/>
    <mergeCell ref="C114:G114"/>
    <mergeCell ref="H114:K114"/>
    <mergeCell ref="L114:P114"/>
    <mergeCell ref="Q115:AF115"/>
    <mergeCell ref="AG115:AJ115"/>
    <mergeCell ref="AK115:AL115"/>
    <mergeCell ref="AM115:AP115"/>
    <mergeCell ref="A115:B115"/>
    <mergeCell ref="C115:G115"/>
    <mergeCell ref="H115:K115"/>
    <mergeCell ref="L115:P115"/>
    <mergeCell ref="Q110:AF110"/>
    <mergeCell ref="AG110:AJ110"/>
    <mergeCell ref="AK110:AL110"/>
    <mergeCell ref="AM110:AP110"/>
    <mergeCell ref="A110:B110"/>
    <mergeCell ref="C110:G110"/>
    <mergeCell ref="H110:K110"/>
    <mergeCell ref="L110:P110"/>
    <mergeCell ref="Q111:AF111"/>
    <mergeCell ref="AG111:AJ111"/>
    <mergeCell ref="AK111:AL111"/>
    <mergeCell ref="AM111:AP111"/>
    <mergeCell ref="A111:B111"/>
    <mergeCell ref="C111:G111"/>
    <mergeCell ref="H111:K111"/>
    <mergeCell ref="L111:P111"/>
    <mergeCell ref="Q112:AF112"/>
    <mergeCell ref="AG112:AJ112"/>
    <mergeCell ref="AK112:AL112"/>
    <mergeCell ref="AM112:AP112"/>
    <mergeCell ref="A112:B112"/>
    <mergeCell ref="C112:G112"/>
    <mergeCell ref="H112:K112"/>
    <mergeCell ref="L112:P112"/>
    <mergeCell ref="Q107:AF107"/>
    <mergeCell ref="AG107:AJ107"/>
    <mergeCell ref="AK107:AL107"/>
    <mergeCell ref="AM107:AP107"/>
    <mergeCell ref="A107:B107"/>
    <mergeCell ref="C107:G107"/>
    <mergeCell ref="H107:K107"/>
    <mergeCell ref="L107:P107"/>
    <mergeCell ref="Q108:AF108"/>
    <mergeCell ref="AG108:AJ108"/>
    <mergeCell ref="AK108:AL108"/>
    <mergeCell ref="AM108:AP108"/>
    <mergeCell ref="A108:B108"/>
    <mergeCell ref="C108:G108"/>
    <mergeCell ref="H108:K108"/>
    <mergeCell ref="L108:P108"/>
    <mergeCell ref="Q109:AF109"/>
    <mergeCell ref="AG109:AJ109"/>
    <mergeCell ref="AK109:AL109"/>
    <mergeCell ref="AM109:AP109"/>
    <mergeCell ref="A109:B109"/>
    <mergeCell ref="C109:G109"/>
    <mergeCell ref="H109:K109"/>
    <mergeCell ref="L109:P109"/>
    <mergeCell ref="Q104:AF104"/>
    <mergeCell ref="AG104:AJ104"/>
    <mergeCell ref="AK104:AL104"/>
    <mergeCell ref="AM104:AP104"/>
    <mergeCell ref="A104:B104"/>
    <mergeCell ref="C104:G104"/>
    <mergeCell ref="H104:K104"/>
    <mergeCell ref="L104:P104"/>
    <mergeCell ref="Q105:AF105"/>
    <mergeCell ref="AG105:AJ105"/>
    <mergeCell ref="AK105:AL105"/>
    <mergeCell ref="AM105:AP105"/>
    <mergeCell ref="A105:B105"/>
    <mergeCell ref="C105:G105"/>
    <mergeCell ref="H105:K105"/>
    <mergeCell ref="L105:P105"/>
    <mergeCell ref="Q106:AF106"/>
    <mergeCell ref="AG106:AJ106"/>
    <mergeCell ref="AK106:AL106"/>
    <mergeCell ref="AM106:AP106"/>
    <mergeCell ref="A106:B106"/>
    <mergeCell ref="C106:G106"/>
    <mergeCell ref="H106:K106"/>
    <mergeCell ref="L106:P106"/>
    <mergeCell ref="Q101:AF101"/>
    <mergeCell ref="AG101:AJ101"/>
    <mergeCell ref="AK101:AL101"/>
    <mergeCell ref="AM101:AP101"/>
    <mergeCell ref="A101:B101"/>
    <mergeCell ref="C101:G101"/>
    <mergeCell ref="H101:K101"/>
    <mergeCell ref="L101:P101"/>
    <mergeCell ref="Q102:AF102"/>
    <mergeCell ref="AG102:AJ102"/>
    <mergeCell ref="AK102:AL102"/>
    <mergeCell ref="AM102:AP102"/>
    <mergeCell ref="A102:B102"/>
    <mergeCell ref="C102:G102"/>
    <mergeCell ref="H102:K102"/>
    <mergeCell ref="L102:P102"/>
    <mergeCell ref="Q103:AF103"/>
    <mergeCell ref="AG103:AJ103"/>
    <mergeCell ref="AK103:AL103"/>
    <mergeCell ref="AM103:AP103"/>
    <mergeCell ref="A103:B103"/>
    <mergeCell ref="C103:G103"/>
    <mergeCell ref="H103:K103"/>
    <mergeCell ref="L103:P103"/>
    <mergeCell ref="Q98:AF98"/>
    <mergeCell ref="AG98:AJ98"/>
    <mergeCell ref="AK98:AL98"/>
    <mergeCell ref="AM98:AP98"/>
    <mergeCell ref="A98:B98"/>
    <mergeCell ref="C98:G98"/>
    <mergeCell ref="H98:K98"/>
    <mergeCell ref="L98:P98"/>
    <mergeCell ref="Q99:AF99"/>
    <mergeCell ref="AG99:AJ99"/>
    <mergeCell ref="AK99:AL99"/>
    <mergeCell ref="AM99:AP99"/>
    <mergeCell ref="A99:B99"/>
    <mergeCell ref="C99:G99"/>
    <mergeCell ref="H99:K99"/>
    <mergeCell ref="L99:P99"/>
    <mergeCell ref="Q100:AF100"/>
    <mergeCell ref="AG100:AJ100"/>
    <mergeCell ref="AK100:AL100"/>
    <mergeCell ref="AM100:AP100"/>
    <mergeCell ref="A100:B100"/>
    <mergeCell ref="C100:G100"/>
    <mergeCell ref="H100:K100"/>
    <mergeCell ref="L100:P100"/>
    <mergeCell ref="Q95:AF95"/>
    <mergeCell ref="AG95:AJ95"/>
    <mergeCell ref="AK95:AL95"/>
    <mergeCell ref="AM95:AP95"/>
    <mergeCell ref="A95:B95"/>
    <mergeCell ref="C95:G95"/>
    <mergeCell ref="H95:K95"/>
    <mergeCell ref="L95:P95"/>
    <mergeCell ref="Q96:AF96"/>
    <mergeCell ref="AG96:AJ96"/>
    <mergeCell ref="AK96:AL96"/>
    <mergeCell ref="AM96:AP96"/>
    <mergeCell ref="A96:B96"/>
    <mergeCell ref="C96:G96"/>
    <mergeCell ref="H96:K96"/>
    <mergeCell ref="L96:P96"/>
    <mergeCell ref="Q97:AF97"/>
    <mergeCell ref="AG97:AJ97"/>
    <mergeCell ref="AK97:AL97"/>
    <mergeCell ref="AM97:AP97"/>
    <mergeCell ref="A97:B97"/>
    <mergeCell ref="C97:G97"/>
    <mergeCell ref="H97:K97"/>
    <mergeCell ref="L97:P97"/>
    <mergeCell ref="Q92:AF92"/>
    <mergeCell ref="AG92:AJ92"/>
    <mergeCell ref="AK92:AL92"/>
    <mergeCell ref="AM92:AP92"/>
    <mergeCell ref="A92:B92"/>
    <mergeCell ref="C92:G92"/>
    <mergeCell ref="H92:K92"/>
    <mergeCell ref="L92:P92"/>
    <mergeCell ref="Q93:AF93"/>
    <mergeCell ref="AG93:AJ93"/>
    <mergeCell ref="AK93:AL93"/>
    <mergeCell ref="AM93:AP93"/>
    <mergeCell ref="A93:B93"/>
    <mergeCell ref="C93:G93"/>
    <mergeCell ref="H93:K93"/>
    <mergeCell ref="L93:P93"/>
    <mergeCell ref="Q94:AF94"/>
    <mergeCell ref="AG94:AJ94"/>
    <mergeCell ref="AK94:AL94"/>
    <mergeCell ref="AM94:AP94"/>
    <mergeCell ref="A94:B94"/>
    <mergeCell ref="C94:G94"/>
    <mergeCell ref="H94:K94"/>
    <mergeCell ref="L94:P94"/>
    <mergeCell ref="Q89:AF89"/>
    <mergeCell ref="AG89:AJ89"/>
    <mergeCell ref="AK89:AL89"/>
    <mergeCell ref="AM89:AP89"/>
    <mergeCell ref="A89:B89"/>
    <mergeCell ref="C89:G89"/>
    <mergeCell ref="H89:K89"/>
    <mergeCell ref="L89:P89"/>
    <mergeCell ref="Q90:AF90"/>
    <mergeCell ref="AG90:AJ90"/>
    <mergeCell ref="AK90:AL90"/>
    <mergeCell ref="AM90:AP90"/>
    <mergeCell ref="A90:B90"/>
    <mergeCell ref="C90:G90"/>
    <mergeCell ref="H90:K90"/>
    <mergeCell ref="L90:P90"/>
    <mergeCell ref="Q91:AF91"/>
    <mergeCell ref="AG91:AJ91"/>
    <mergeCell ref="AK91:AL91"/>
    <mergeCell ref="AM91:AP91"/>
    <mergeCell ref="A91:B91"/>
    <mergeCell ref="C91:G91"/>
    <mergeCell ref="H91:K91"/>
    <mergeCell ref="L91:P91"/>
    <mergeCell ref="Q86:AF86"/>
    <mergeCell ref="AG86:AJ86"/>
    <mergeCell ref="AK86:AL86"/>
    <mergeCell ref="AM86:AP86"/>
    <mergeCell ref="A86:B86"/>
    <mergeCell ref="C86:G86"/>
    <mergeCell ref="H86:K86"/>
    <mergeCell ref="L86:P86"/>
    <mergeCell ref="Q87:AF87"/>
    <mergeCell ref="AG87:AJ87"/>
    <mergeCell ref="AK87:AL87"/>
    <mergeCell ref="AM87:AP87"/>
    <mergeCell ref="A87:B87"/>
    <mergeCell ref="C87:G87"/>
    <mergeCell ref="H87:K87"/>
    <mergeCell ref="L87:P87"/>
    <mergeCell ref="Q88:AF88"/>
    <mergeCell ref="AG88:AJ88"/>
    <mergeCell ref="AK88:AL88"/>
    <mergeCell ref="AM88:AP88"/>
    <mergeCell ref="A88:B88"/>
    <mergeCell ref="C88:G88"/>
    <mergeCell ref="H88:K88"/>
    <mergeCell ref="L88:P88"/>
    <mergeCell ref="Q83:AF83"/>
    <mergeCell ref="AG83:AJ83"/>
    <mergeCell ref="AK83:AL83"/>
    <mergeCell ref="AM83:AP83"/>
    <mergeCell ref="A83:B83"/>
    <mergeCell ref="C83:G83"/>
    <mergeCell ref="H83:K83"/>
    <mergeCell ref="L83:P83"/>
    <mergeCell ref="Q84:AF84"/>
    <mergeCell ref="AG84:AJ84"/>
    <mergeCell ref="AK84:AL84"/>
    <mergeCell ref="AM84:AP84"/>
    <mergeCell ref="A84:B84"/>
    <mergeCell ref="C84:G84"/>
    <mergeCell ref="H84:K84"/>
    <mergeCell ref="L84:P84"/>
    <mergeCell ref="Q85:AF85"/>
    <mergeCell ref="AG85:AJ85"/>
    <mergeCell ref="AK85:AL85"/>
    <mergeCell ref="AM85:AP85"/>
    <mergeCell ref="A85:B85"/>
    <mergeCell ref="C85:G85"/>
    <mergeCell ref="H85:K85"/>
    <mergeCell ref="L85:P85"/>
    <mergeCell ref="Q80:AF80"/>
    <mergeCell ref="AG80:AJ80"/>
    <mergeCell ref="AK80:AL80"/>
    <mergeCell ref="AM80:AP80"/>
    <mergeCell ref="A80:B80"/>
    <mergeCell ref="C80:G80"/>
    <mergeCell ref="H80:K80"/>
    <mergeCell ref="L80:P80"/>
    <mergeCell ref="Q81:AF81"/>
    <mergeCell ref="AG81:AJ81"/>
    <mergeCell ref="AK81:AL81"/>
    <mergeCell ref="AM81:AP81"/>
    <mergeCell ref="A81:B81"/>
    <mergeCell ref="C81:G81"/>
    <mergeCell ref="H81:K81"/>
    <mergeCell ref="L81:P81"/>
    <mergeCell ref="Q82:AF82"/>
    <mergeCell ref="AG82:AJ82"/>
    <mergeCell ref="AK82:AL82"/>
    <mergeCell ref="AM82:AP82"/>
    <mergeCell ref="A82:B82"/>
    <mergeCell ref="C82:G82"/>
    <mergeCell ref="H82:K82"/>
    <mergeCell ref="L82:P82"/>
    <mergeCell ref="Q77:AF77"/>
    <mergeCell ref="AG77:AJ77"/>
    <mergeCell ref="AK77:AL77"/>
    <mergeCell ref="AM77:AP77"/>
    <mergeCell ref="A77:B77"/>
    <mergeCell ref="C77:G77"/>
    <mergeCell ref="H77:K77"/>
    <mergeCell ref="L77:P77"/>
    <mergeCell ref="Q78:AF78"/>
    <mergeCell ref="AG78:AJ78"/>
    <mergeCell ref="AK78:AL78"/>
    <mergeCell ref="AM78:AP78"/>
    <mergeCell ref="A78:B78"/>
    <mergeCell ref="C78:G78"/>
    <mergeCell ref="H78:K78"/>
    <mergeCell ref="L78:P78"/>
    <mergeCell ref="Q79:AF79"/>
    <mergeCell ref="AG79:AJ79"/>
    <mergeCell ref="AK79:AL79"/>
    <mergeCell ref="AM79:AP79"/>
    <mergeCell ref="A79:B79"/>
    <mergeCell ref="C79:G79"/>
    <mergeCell ref="H79:K79"/>
    <mergeCell ref="L79:P79"/>
    <mergeCell ref="Q74:AF74"/>
    <mergeCell ref="AG74:AJ74"/>
    <mergeCell ref="AK74:AL74"/>
    <mergeCell ref="AM74:AP74"/>
    <mergeCell ref="A74:B74"/>
    <mergeCell ref="C74:G74"/>
    <mergeCell ref="H74:K74"/>
    <mergeCell ref="L74:P74"/>
    <mergeCell ref="Q75:AF75"/>
    <mergeCell ref="AG75:AJ75"/>
    <mergeCell ref="AK75:AL75"/>
    <mergeCell ref="AM75:AP75"/>
    <mergeCell ref="A75:B75"/>
    <mergeCell ref="C75:G75"/>
    <mergeCell ref="H75:K75"/>
    <mergeCell ref="L75:P75"/>
    <mergeCell ref="Q76:AF76"/>
    <mergeCell ref="AG76:AJ76"/>
    <mergeCell ref="AK76:AL76"/>
    <mergeCell ref="AM76:AP76"/>
    <mergeCell ref="A76:B76"/>
    <mergeCell ref="C76:G76"/>
    <mergeCell ref="H76:K76"/>
    <mergeCell ref="L76:P76"/>
    <mergeCell ref="Q71:AF71"/>
    <mergeCell ref="AG71:AJ71"/>
    <mergeCell ref="AK71:AL71"/>
    <mergeCell ref="AM71:AP71"/>
    <mergeCell ref="A71:B71"/>
    <mergeCell ref="C71:G71"/>
    <mergeCell ref="H71:K71"/>
    <mergeCell ref="L71:P71"/>
    <mergeCell ref="Q72:AF72"/>
    <mergeCell ref="AG72:AJ72"/>
    <mergeCell ref="AK72:AL72"/>
    <mergeCell ref="AM72:AP72"/>
    <mergeCell ref="A72:B72"/>
    <mergeCell ref="C72:G72"/>
    <mergeCell ref="H72:K72"/>
    <mergeCell ref="L72:P72"/>
    <mergeCell ref="Q73:AF73"/>
    <mergeCell ref="AG73:AJ73"/>
    <mergeCell ref="AK73:AL73"/>
    <mergeCell ref="AM73:AP73"/>
    <mergeCell ref="A73:B73"/>
    <mergeCell ref="C73:G73"/>
    <mergeCell ref="H73:K73"/>
    <mergeCell ref="L73:P73"/>
    <mergeCell ref="Q68:AF68"/>
    <mergeCell ref="AG68:AJ68"/>
    <mergeCell ref="AK68:AL68"/>
    <mergeCell ref="AM68:AP68"/>
    <mergeCell ref="A68:B68"/>
    <mergeCell ref="C68:G68"/>
    <mergeCell ref="H68:K68"/>
    <mergeCell ref="L68:P68"/>
    <mergeCell ref="Q69:AF69"/>
    <mergeCell ref="AG69:AJ69"/>
    <mergeCell ref="AK69:AL69"/>
    <mergeCell ref="AM69:AP69"/>
    <mergeCell ref="A69:B69"/>
    <mergeCell ref="C69:G69"/>
    <mergeCell ref="H69:K69"/>
    <mergeCell ref="L69:P69"/>
    <mergeCell ref="Q70:AF70"/>
    <mergeCell ref="AG70:AJ70"/>
    <mergeCell ref="AK70:AL70"/>
    <mergeCell ref="AM70:AP70"/>
    <mergeCell ref="A70:B70"/>
    <mergeCell ref="C70:G70"/>
    <mergeCell ref="H70:K70"/>
    <mergeCell ref="L70:P70"/>
    <mergeCell ref="Q65:AF65"/>
    <mergeCell ref="AG65:AJ65"/>
    <mergeCell ref="AK65:AL65"/>
    <mergeCell ref="AM65:AP65"/>
    <mergeCell ref="A65:B65"/>
    <mergeCell ref="C65:G65"/>
    <mergeCell ref="H65:K65"/>
    <mergeCell ref="L65:P65"/>
    <mergeCell ref="Q66:AF66"/>
    <mergeCell ref="AG66:AJ66"/>
    <mergeCell ref="AK66:AL66"/>
    <mergeCell ref="AM66:AP66"/>
    <mergeCell ref="A66:B66"/>
    <mergeCell ref="C66:G66"/>
    <mergeCell ref="H66:K66"/>
    <mergeCell ref="L66:P66"/>
    <mergeCell ref="Q67:AF67"/>
    <mergeCell ref="AG67:AJ67"/>
    <mergeCell ref="AK67:AL67"/>
    <mergeCell ref="AM67:AP67"/>
    <mergeCell ref="A67:B67"/>
    <mergeCell ref="C67:G67"/>
    <mergeCell ref="H67:K67"/>
    <mergeCell ref="L67:P67"/>
    <mergeCell ref="Q62:AF62"/>
    <mergeCell ref="AG62:AJ62"/>
    <mergeCell ref="AK62:AL62"/>
    <mergeCell ref="AM62:AP62"/>
    <mergeCell ref="A62:B62"/>
    <mergeCell ref="C62:G62"/>
    <mergeCell ref="H62:K62"/>
    <mergeCell ref="L62:P62"/>
    <mergeCell ref="Q63:AF63"/>
    <mergeCell ref="AG63:AJ63"/>
    <mergeCell ref="AK63:AL63"/>
    <mergeCell ref="AM63:AP63"/>
    <mergeCell ref="A63:B63"/>
    <mergeCell ref="C63:G63"/>
    <mergeCell ref="H63:K63"/>
    <mergeCell ref="L63:P63"/>
    <mergeCell ref="Q64:AF64"/>
    <mergeCell ref="AG64:AJ64"/>
    <mergeCell ref="AK64:AL64"/>
    <mergeCell ref="AM64:AP64"/>
    <mergeCell ref="A64:B64"/>
    <mergeCell ref="C64:G64"/>
    <mergeCell ref="H64:K64"/>
    <mergeCell ref="L64:P64"/>
    <mergeCell ref="Q59:AF59"/>
    <mergeCell ref="AG59:AJ59"/>
    <mergeCell ref="AK59:AL59"/>
    <mergeCell ref="AM59:AP59"/>
    <mergeCell ref="A59:B59"/>
    <mergeCell ref="C59:G59"/>
    <mergeCell ref="H59:K59"/>
    <mergeCell ref="L59:P59"/>
    <mergeCell ref="Q60:AF60"/>
    <mergeCell ref="AG60:AJ60"/>
    <mergeCell ref="AK60:AL60"/>
    <mergeCell ref="AM60:AP60"/>
    <mergeCell ref="A60:B60"/>
    <mergeCell ref="C60:G60"/>
    <mergeCell ref="H60:K60"/>
    <mergeCell ref="L60:P60"/>
    <mergeCell ref="Q61:AF61"/>
    <mergeCell ref="AG61:AJ61"/>
    <mergeCell ref="AK61:AL61"/>
    <mergeCell ref="AM61:AP61"/>
    <mergeCell ref="A61:B61"/>
    <mergeCell ref="C61:G61"/>
    <mergeCell ref="H61:K61"/>
    <mergeCell ref="L61:P61"/>
    <mergeCell ref="Q56:AF56"/>
    <mergeCell ref="AG56:AJ56"/>
    <mergeCell ref="AK56:AL56"/>
    <mergeCell ref="AM56:AP56"/>
    <mergeCell ref="A56:B56"/>
    <mergeCell ref="C56:G56"/>
    <mergeCell ref="H56:K56"/>
    <mergeCell ref="L56:P56"/>
    <mergeCell ref="Q57:AF57"/>
    <mergeCell ref="AG57:AJ57"/>
    <mergeCell ref="AK57:AL57"/>
    <mergeCell ref="AM57:AP57"/>
    <mergeCell ref="A57:B57"/>
    <mergeCell ref="C57:G57"/>
    <mergeCell ref="H57:K57"/>
    <mergeCell ref="L57:P57"/>
    <mergeCell ref="Q58:AF58"/>
    <mergeCell ref="AG58:AJ58"/>
    <mergeCell ref="AK58:AL58"/>
    <mergeCell ref="AM58:AP58"/>
    <mergeCell ref="A58:B58"/>
    <mergeCell ref="C58:G58"/>
    <mergeCell ref="H58:K58"/>
    <mergeCell ref="L58:P58"/>
    <mergeCell ref="Q53:AF53"/>
    <mergeCell ref="AG53:AJ53"/>
    <mergeCell ref="AK53:AL53"/>
    <mergeCell ref="AM53:AP53"/>
    <mergeCell ref="A53:B53"/>
    <mergeCell ref="C53:G53"/>
    <mergeCell ref="H53:K53"/>
    <mergeCell ref="L53:P53"/>
    <mergeCell ref="Q54:AF54"/>
    <mergeCell ref="AG54:AJ54"/>
    <mergeCell ref="AK54:AL54"/>
    <mergeCell ref="AM54:AP54"/>
    <mergeCell ref="A54:B54"/>
    <mergeCell ref="C54:G54"/>
    <mergeCell ref="H54:K54"/>
    <mergeCell ref="L54:P54"/>
    <mergeCell ref="Q55:AF55"/>
    <mergeCell ref="AG55:AJ55"/>
    <mergeCell ref="AK55:AL55"/>
    <mergeCell ref="AM55:AP55"/>
    <mergeCell ref="A55:B55"/>
    <mergeCell ref="C55:G55"/>
    <mergeCell ref="H55:K55"/>
    <mergeCell ref="L55:P55"/>
    <mergeCell ref="Q50:AF50"/>
    <mergeCell ref="AG50:AJ50"/>
    <mergeCell ref="AK50:AL50"/>
    <mergeCell ref="AM50:AP50"/>
    <mergeCell ref="A50:B50"/>
    <mergeCell ref="C50:G50"/>
    <mergeCell ref="H50:K50"/>
    <mergeCell ref="L50:P50"/>
    <mergeCell ref="Q51:AF51"/>
    <mergeCell ref="AG51:AJ51"/>
    <mergeCell ref="AK51:AL51"/>
    <mergeCell ref="AM51:AP51"/>
    <mergeCell ref="A51:B51"/>
    <mergeCell ref="C51:G51"/>
    <mergeCell ref="H51:K51"/>
    <mergeCell ref="L51:P51"/>
    <mergeCell ref="Q52:AF52"/>
    <mergeCell ref="AG52:AJ52"/>
    <mergeCell ref="AK52:AL52"/>
    <mergeCell ref="AM52:AP52"/>
    <mergeCell ref="A52:B52"/>
    <mergeCell ref="C52:G52"/>
    <mergeCell ref="H52:K52"/>
    <mergeCell ref="L52:P52"/>
    <mergeCell ref="Q47:AF47"/>
    <mergeCell ref="AG47:AJ47"/>
    <mergeCell ref="AK47:AL47"/>
    <mergeCell ref="AM47:AP47"/>
    <mergeCell ref="A47:B47"/>
    <mergeCell ref="C47:G47"/>
    <mergeCell ref="H47:K47"/>
    <mergeCell ref="L47:P47"/>
    <mergeCell ref="Q48:AF48"/>
    <mergeCell ref="AG48:AJ48"/>
    <mergeCell ref="AK48:AL48"/>
    <mergeCell ref="AM48:AP48"/>
    <mergeCell ref="A48:B48"/>
    <mergeCell ref="C48:G48"/>
    <mergeCell ref="H48:K48"/>
    <mergeCell ref="L48:P48"/>
    <mergeCell ref="Q49:AF49"/>
    <mergeCell ref="AG49:AJ49"/>
    <mergeCell ref="AK49:AL49"/>
    <mergeCell ref="AM49:AP49"/>
    <mergeCell ref="A49:B49"/>
    <mergeCell ref="C49:G49"/>
    <mergeCell ref="H49:K49"/>
    <mergeCell ref="L49:P49"/>
    <mergeCell ref="Q44:AF44"/>
    <mergeCell ref="AG44:AJ44"/>
    <mergeCell ref="AK44:AL44"/>
    <mergeCell ref="AM44:AP44"/>
    <mergeCell ref="A44:B44"/>
    <mergeCell ref="C44:G44"/>
    <mergeCell ref="H44:K44"/>
    <mergeCell ref="L44:P44"/>
    <mergeCell ref="Q45:AF45"/>
    <mergeCell ref="AG45:AJ45"/>
    <mergeCell ref="AK45:AL45"/>
    <mergeCell ref="AM45:AP45"/>
    <mergeCell ref="A45:B45"/>
    <mergeCell ref="C45:G45"/>
    <mergeCell ref="H45:K45"/>
    <mergeCell ref="L45:P45"/>
    <mergeCell ref="Q46:AF46"/>
    <mergeCell ref="AG46:AJ46"/>
    <mergeCell ref="AK46:AL46"/>
    <mergeCell ref="AM46:AP46"/>
    <mergeCell ref="A46:B46"/>
    <mergeCell ref="C46:G46"/>
    <mergeCell ref="H46:K46"/>
    <mergeCell ref="L46:P46"/>
    <mergeCell ref="Q41:AF41"/>
    <mergeCell ref="AG41:AJ41"/>
    <mergeCell ref="AK41:AL41"/>
    <mergeCell ref="AM41:AP41"/>
    <mergeCell ref="A41:B41"/>
    <mergeCell ref="C41:G41"/>
    <mergeCell ref="H41:K41"/>
    <mergeCell ref="L41:P41"/>
    <mergeCell ref="Q42:AF42"/>
    <mergeCell ref="AG42:AJ42"/>
    <mergeCell ref="AK42:AL42"/>
    <mergeCell ref="AM42:AP42"/>
    <mergeCell ref="A42:B42"/>
    <mergeCell ref="C42:G42"/>
    <mergeCell ref="H42:K42"/>
    <mergeCell ref="L42:P42"/>
    <mergeCell ref="Q43:AF43"/>
    <mergeCell ref="AG43:AJ43"/>
    <mergeCell ref="AK43:AL43"/>
    <mergeCell ref="AM43:AP43"/>
    <mergeCell ref="A43:B43"/>
    <mergeCell ref="C43:G43"/>
    <mergeCell ref="H43:K43"/>
    <mergeCell ref="L43:P43"/>
    <mergeCell ref="Q38:AF38"/>
    <mergeCell ref="AG38:AJ38"/>
    <mergeCell ref="AK38:AL38"/>
    <mergeCell ref="AM38:AP38"/>
    <mergeCell ref="A38:B38"/>
    <mergeCell ref="C38:G38"/>
    <mergeCell ref="H38:K38"/>
    <mergeCell ref="L38:P38"/>
    <mergeCell ref="Q39:AF39"/>
    <mergeCell ref="AG39:AJ39"/>
    <mergeCell ref="AK39:AL39"/>
    <mergeCell ref="AM39:AP39"/>
    <mergeCell ref="A39:B39"/>
    <mergeCell ref="C39:G39"/>
    <mergeCell ref="H39:K39"/>
    <mergeCell ref="L39:P39"/>
    <mergeCell ref="Q40:AF40"/>
    <mergeCell ref="AG40:AJ40"/>
    <mergeCell ref="AK40:AL40"/>
    <mergeCell ref="AM40:AP40"/>
    <mergeCell ref="A40:B40"/>
    <mergeCell ref="C40:G40"/>
    <mergeCell ref="H40:K40"/>
    <mergeCell ref="L40:P40"/>
    <mergeCell ref="Q35:AF35"/>
    <mergeCell ref="AG35:AJ35"/>
    <mergeCell ref="AK35:AL35"/>
    <mergeCell ref="AM35:AP35"/>
    <mergeCell ref="A35:B35"/>
    <mergeCell ref="C35:G35"/>
    <mergeCell ref="H35:K35"/>
    <mergeCell ref="L35:P35"/>
    <mergeCell ref="Q36:AF36"/>
    <mergeCell ref="AG36:AJ36"/>
    <mergeCell ref="AK36:AL36"/>
    <mergeCell ref="AM36:AP36"/>
    <mergeCell ref="A36:B36"/>
    <mergeCell ref="C36:G36"/>
    <mergeCell ref="H36:K36"/>
    <mergeCell ref="L36:P36"/>
    <mergeCell ref="Q37:AF37"/>
    <mergeCell ref="AG37:AJ37"/>
    <mergeCell ref="AK37:AL37"/>
    <mergeCell ref="AM37:AP37"/>
    <mergeCell ref="A37:B37"/>
    <mergeCell ref="C37:G37"/>
    <mergeCell ref="H37:K37"/>
    <mergeCell ref="L37:P37"/>
    <mergeCell ref="Q32:AF32"/>
    <mergeCell ref="AG32:AJ32"/>
    <mergeCell ref="AK32:AL32"/>
    <mergeCell ref="AM32:AP32"/>
    <mergeCell ref="A32:B32"/>
    <mergeCell ref="C32:G32"/>
    <mergeCell ref="H32:K32"/>
    <mergeCell ref="L32:P32"/>
    <mergeCell ref="Q33:AF33"/>
    <mergeCell ref="AG33:AJ33"/>
    <mergeCell ref="AK33:AL33"/>
    <mergeCell ref="AM33:AP33"/>
    <mergeCell ref="A33:B33"/>
    <mergeCell ref="C33:G33"/>
    <mergeCell ref="H33:K33"/>
    <mergeCell ref="L33:P33"/>
    <mergeCell ref="Q34:AF34"/>
    <mergeCell ref="AG34:AJ34"/>
    <mergeCell ref="AK34:AL34"/>
    <mergeCell ref="AM34:AP34"/>
    <mergeCell ref="A34:B34"/>
    <mergeCell ref="C34:G34"/>
    <mergeCell ref="H34:K34"/>
    <mergeCell ref="L34:P34"/>
    <mergeCell ref="Q29:AF29"/>
    <mergeCell ref="AG29:AJ29"/>
    <mergeCell ref="AK29:AL29"/>
    <mergeCell ref="AM29:AP29"/>
    <mergeCell ref="A29:B29"/>
    <mergeCell ref="C29:G29"/>
    <mergeCell ref="H29:K29"/>
    <mergeCell ref="L29:P29"/>
    <mergeCell ref="Q30:AF30"/>
    <mergeCell ref="AG30:AJ30"/>
    <mergeCell ref="AK30:AL30"/>
    <mergeCell ref="AM30:AP30"/>
    <mergeCell ref="A30:B30"/>
    <mergeCell ref="C30:G30"/>
    <mergeCell ref="H30:K30"/>
    <mergeCell ref="L30:P30"/>
    <mergeCell ref="Q31:AF31"/>
    <mergeCell ref="AG31:AJ31"/>
    <mergeCell ref="AK31:AL31"/>
    <mergeCell ref="AM31:AP31"/>
    <mergeCell ref="A31:B31"/>
    <mergeCell ref="C31:G31"/>
    <mergeCell ref="H31:K31"/>
    <mergeCell ref="L31:P31"/>
    <mergeCell ref="Q26:AF26"/>
    <mergeCell ref="AG26:AJ26"/>
    <mergeCell ref="AK26:AL26"/>
    <mergeCell ref="AM26:AP26"/>
    <mergeCell ref="A26:B26"/>
    <mergeCell ref="C26:G26"/>
    <mergeCell ref="H26:K26"/>
    <mergeCell ref="L26:P26"/>
    <mergeCell ref="Q27:AF27"/>
    <mergeCell ref="AG27:AJ27"/>
    <mergeCell ref="AK27:AL27"/>
    <mergeCell ref="AM27:AP27"/>
    <mergeCell ref="A27:B27"/>
    <mergeCell ref="C27:G27"/>
    <mergeCell ref="H27:K27"/>
    <mergeCell ref="L27:P27"/>
    <mergeCell ref="Q28:AF28"/>
    <mergeCell ref="AG28:AJ28"/>
    <mergeCell ref="AK28:AL28"/>
    <mergeCell ref="AM28:AP28"/>
    <mergeCell ref="A28:B28"/>
    <mergeCell ref="C28:G28"/>
    <mergeCell ref="H28:K28"/>
    <mergeCell ref="L28:P28"/>
    <mergeCell ref="Q23:AF23"/>
    <mergeCell ref="AG23:AJ23"/>
    <mergeCell ref="AK23:AL23"/>
    <mergeCell ref="AM23:AP23"/>
    <mergeCell ref="A23:B23"/>
    <mergeCell ref="C23:G23"/>
    <mergeCell ref="H23:K23"/>
    <mergeCell ref="L23:P23"/>
    <mergeCell ref="Q24:AF24"/>
    <mergeCell ref="AG24:AJ24"/>
    <mergeCell ref="AK24:AL24"/>
    <mergeCell ref="AM24:AP24"/>
    <mergeCell ref="A24:B24"/>
    <mergeCell ref="C24:G24"/>
    <mergeCell ref="H24:K24"/>
    <mergeCell ref="L24:P24"/>
    <mergeCell ref="Q25:AF25"/>
    <mergeCell ref="AG25:AJ25"/>
    <mergeCell ref="AK25:AL25"/>
    <mergeCell ref="AM25:AP25"/>
    <mergeCell ref="A25:B25"/>
    <mergeCell ref="C25:G25"/>
    <mergeCell ref="H25:K25"/>
    <mergeCell ref="L25:P25"/>
    <mergeCell ref="Q20:AF20"/>
    <mergeCell ref="AG20:AJ20"/>
    <mergeCell ref="AK20:AL20"/>
    <mergeCell ref="AM20:AP20"/>
    <mergeCell ref="A20:B20"/>
    <mergeCell ref="C20:G20"/>
    <mergeCell ref="H20:K20"/>
    <mergeCell ref="L20:P20"/>
    <mergeCell ref="Q21:AF21"/>
    <mergeCell ref="AG21:AJ21"/>
    <mergeCell ref="AK21:AL21"/>
    <mergeCell ref="AM21:AP21"/>
    <mergeCell ref="A21:B21"/>
    <mergeCell ref="C21:G21"/>
    <mergeCell ref="H21:K21"/>
    <mergeCell ref="L21:P21"/>
    <mergeCell ref="Q22:AF22"/>
    <mergeCell ref="AG22:AJ22"/>
    <mergeCell ref="AK22:AL22"/>
    <mergeCell ref="AM22:AP22"/>
    <mergeCell ref="A22:B22"/>
    <mergeCell ref="C22:G22"/>
    <mergeCell ref="H22:K22"/>
    <mergeCell ref="L22:P22"/>
    <mergeCell ref="Q17:AF17"/>
    <mergeCell ref="AG17:AJ17"/>
    <mergeCell ref="AK17:AL17"/>
    <mergeCell ref="AM17:AP17"/>
    <mergeCell ref="A17:B17"/>
    <mergeCell ref="C17:G17"/>
    <mergeCell ref="H17:K17"/>
    <mergeCell ref="L17:P17"/>
    <mergeCell ref="Q18:AF18"/>
    <mergeCell ref="AG18:AJ18"/>
    <mergeCell ref="AK18:AL18"/>
    <mergeCell ref="AM18:AP18"/>
    <mergeCell ref="A18:B18"/>
    <mergeCell ref="C18:G18"/>
    <mergeCell ref="H18:K18"/>
    <mergeCell ref="L18:P18"/>
    <mergeCell ref="Q19:AF19"/>
    <mergeCell ref="AG19:AJ19"/>
    <mergeCell ref="AK19:AL19"/>
    <mergeCell ref="AM19:AP19"/>
    <mergeCell ref="A19:B19"/>
    <mergeCell ref="C19:G19"/>
    <mergeCell ref="H19:K19"/>
    <mergeCell ref="L19:P19"/>
    <mergeCell ref="Q14:AF14"/>
    <mergeCell ref="AG14:AJ14"/>
    <mergeCell ref="AK14:AL14"/>
    <mergeCell ref="AM14:AP14"/>
    <mergeCell ref="A14:B14"/>
    <mergeCell ref="C14:G14"/>
    <mergeCell ref="H14:K14"/>
    <mergeCell ref="L14:P14"/>
    <mergeCell ref="Q15:AF15"/>
    <mergeCell ref="AG15:AJ15"/>
    <mergeCell ref="AK15:AL15"/>
    <mergeCell ref="AM15:AP15"/>
    <mergeCell ref="A15:B15"/>
    <mergeCell ref="C15:G15"/>
    <mergeCell ref="H15:K15"/>
    <mergeCell ref="L15:P15"/>
    <mergeCell ref="Q16:AF16"/>
    <mergeCell ref="AG16:AJ16"/>
    <mergeCell ref="AK16:AL16"/>
    <mergeCell ref="AM16:AP16"/>
    <mergeCell ref="A16:B16"/>
    <mergeCell ref="C16:G16"/>
    <mergeCell ref="H16:K16"/>
    <mergeCell ref="L16:P16"/>
    <mergeCell ref="Q11:AF11"/>
    <mergeCell ref="AG11:AJ11"/>
    <mergeCell ref="AK11:AL11"/>
    <mergeCell ref="AM11:AP11"/>
    <mergeCell ref="A11:B11"/>
    <mergeCell ref="C11:G11"/>
    <mergeCell ref="H11:K11"/>
    <mergeCell ref="L11:P11"/>
    <mergeCell ref="Q12:AF12"/>
    <mergeCell ref="AG12:AJ12"/>
    <mergeCell ref="AK12:AL12"/>
    <mergeCell ref="AM12:AP12"/>
    <mergeCell ref="A12:B12"/>
    <mergeCell ref="C12:G12"/>
    <mergeCell ref="H12:K12"/>
    <mergeCell ref="L12:P12"/>
    <mergeCell ref="Q13:AF13"/>
    <mergeCell ref="AG13:AJ13"/>
    <mergeCell ref="AK13:AL13"/>
    <mergeCell ref="AM13:AP13"/>
    <mergeCell ref="A13:B13"/>
    <mergeCell ref="C13:G13"/>
    <mergeCell ref="H13:K13"/>
    <mergeCell ref="L13:P13"/>
    <mergeCell ref="Q8:AF8"/>
    <mergeCell ref="AG8:AJ8"/>
    <mergeCell ref="AK8:AL8"/>
    <mergeCell ref="AM8:AP8"/>
    <mergeCell ref="A8:B8"/>
    <mergeCell ref="C8:G8"/>
    <mergeCell ref="H8:K8"/>
    <mergeCell ref="L8:P8"/>
    <mergeCell ref="Q9:AF9"/>
    <mergeCell ref="AG9:AJ9"/>
    <mergeCell ref="AK9:AL9"/>
    <mergeCell ref="AM9:AP9"/>
    <mergeCell ref="A9:B9"/>
    <mergeCell ref="C9:G9"/>
    <mergeCell ref="H9:K9"/>
    <mergeCell ref="L9:P9"/>
    <mergeCell ref="Q10:AF10"/>
    <mergeCell ref="AG10:AJ10"/>
    <mergeCell ref="AK10:AL10"/>
    <mergeCell ref="AM10:AP10"/>
    <mergeCell ref="A10:B10"/>
    <mergeCell ref="C10:G10"/>
    <mergeCell ref="H10:K10"/>
    <mergeCell ref="L10:P10"/>
    <mergeCell ref="Q5:AF5"/>
    <mergeCell ref="AG5:AJ5"/>
    <mergeCell ref="AK5:AL5"/>
    <mergeCell ref="AM5:AP5"/>
    <mergeCell ref="A5:B5"/>
    <mergeCell ref="C5:G5"/>
    <mergeCell ref="H5:K5"/>
    <mergeCell ref="L5:P5"/>
    <mergeCell ref="Q6:AF6"/>
    <mergeCell ref="AG6:AJ6"/>
    <mergeCell ref="AK6:AL6"/>
    <mergeCell ref="AM6:AP6"/>
    <mergeCell ref="A6:B6"/>
    <mergeCell ref="C6:G6"/>
    <mergeCell ref="H6:K6"/>
    <mergeCell ref="L6:P6"/>
    <mergeCell ref="Q7:AF7"/>
    <mergeCell ref="AG7:AJ7"/>
    <mergeCell ref="AK7:AL7"/>
    <mergeCell ref="AM7:AP7"/>
    <mergeCell ref="A7:B7"/>
    <mergeCell ref="C7:G7"/>
    <mergeCell ref="H7:K7"/>
    <mergeCell ref="L7:P7"/>
    <mergeCell ref="AM3:AP3"/>
    <mergeCell ref="AK3:AL3"/>
    <mergeCell ref="AG3:AJ3"/>
    <mergeCell ref="Q3:AF3"/>
    <mergeCell ref="A3:B3"/>
    <mergeCell ref="C3:G3"/>
    <mergeCell ref="H3:K3"/>
    <mergeCell ref="L3:P3"/>
    <mergeCell ref="AM4:AP4"/>
    <mergeCell ref="AK4:AL4"/>
    <mergeCell ref="AG4:AJ4"/>
    <mergeCell ref="Q4:AF4"/>
    <mergeCell ref="A4:B4"/>
    <mergeCell ref="C4:G4"/>
    <mergeCell ref="H4:K4"/>
    <mergeCell ref="L4:P4"/>
    <mergeCell ref="AG1:AP2"/>
    <mergeCell ref="Y1:AF2"/>
    <mergeCell ref="A1:F2"/>
    <mergeCell ref="G1:I2"/>
    <mergeCell ref="J1:P2"/>
    <mergeCell ref="Q1:X2"/>
  </mergeCells>
  <phoneticPr fontId="2" type="noConversion"/>
  <conditionalFormatting sqref="AK4:AL500">
    <cfRule type="cellIs" dxfId="3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12"/>
  <dimension ref="A1:BA501"/>
  <sheetViews>
    <sheetView rightToLeft="1" workbookViewId="0">
      <selection activeCell="D9" sqref="D9:E9"/>
    </sheetView>
  </sheetViews>
  <sheetFormatPr defaultColWidth="0" defaultRowHeight="15.75" zeroHeight="1"/>
  <cols>
    <col min="1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5" t="s">
        <v>0</v>
      </c>
      <c r="B1" s="85"/>
      <c r="C1" s="85"/>
      <c r="D1" s="85"/>
      <c r="E1" s="85"/>
      <c r="F1" s="86"/>
      <c r="G1" s="87">
        <v>10</v>
      </c>
      <c r="H1" s="85"/>
      <c r="I1" s="86"/>
      <c r="J1" s="88">
        <f ca="1">Q1-1</f>
        <v>41179.093234375003</v>
      </c>
      <c r="K1" s="89"/>
      <c r="L1" s="89"/>
      <c r="M1" s="89"/>
      <c r="N1" s="89"/>
      <c r="O1" s="89"/>
      <c r="P1" s="90"/>
      <c r="Q1" s="91">
        <f ca="1">NOW()</f>
        <v>41180.093234375003</v>
      </c>
      <c r="R1" s="92"/>
      <c r="S1" s="92"/>
      <c r="T1" s="92"/>
      <c r="U1" s="92"/>
      <c r="V1" s="92"/>
      <c r="W1" s="92"/>
      <c r="X1" s="93"/>
      <c r="Y1" s="83" t="s">
        <v>9</v>
      </c>
      <c r="Z1" s="84"/>
      <c r="AA1" s="84"/>
      <c r="AB1" s="84"/>
      <c r="AC1" s="84"/>
      <c r="AD1" s="84"/>
      <c r="AE1" s="84"/>
      <c r="AF1" s="84"/>
      <c r="AG1" s="82">
        <f>SUBTOTAL(109,AG4:AJ500)</f>
        <v>0</v>
      </c>
      <c r="AH1" s="82"/>
      <c r="AI1" s="82"/>
      <c r="AJ1" s="82"/>
      <c r="AK1" s="82"/>
      <c r="AL1" s="82"/>
      <c r="AM1" s="82"/>
      <c r="AN1" s="82"/>
      <c r="AO1" s="82"/>
      <c r="AP1" s="82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5"/>
      <c r="B2" s="85"/>
      <c r="C2" s="85"/>
      <c r="D2" s="85"/>
      <c r="E2" s="85"/>
      <c r="F2" s="86"/>
      <c r="G2" s="87"/>
      <c r="H2" s="85"/>
      <c r="I2" s="86"/>
      <c r="J2" s="88"/>
      <c r="K2" s="89"/>
      <c r="L2" s="89"/>
      <c r="M2" s="89"/>
      <c r="N2" s="89"/>
      <c r="O2" s="89"/>
      <c r="P2" s="90"/>
      <c r="Q2" s="91"/>
      <c r="R2" s="92"/>
      <c r="S2" s="92"/>
      <c r="T2" s="92"/>
      <c r="U2" s="92"/>
      <c r="V2" s="92"/>
      <c r="W2" s="92"/>
      <c r="X2" s="93"/>
      <c r="Y2" s="83"/>
      <c r="Z2" s="84"/>
      <c r="AA2" s="84"/>
      <c r="AB2" s="84"/>
      <c r="AC2" s="84"/>
      <c r="AD2" s="84"/>
      <c r="AE2" s="84"/>
      <c r="AF2" s="84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53">
      <c r="A3" s="74" t="s">
        <v>1</v>
      </c>
      <c r="B3" s="74"/>
      <c r="C3" s="74" t="s">
        <v>7</v>
      </c>
      <c r="D3" s="74"/>
      <c r="E3" s="74"/>
      <c r="F3" s="74"/>
      <c r="G3" s="74"/>
      <c r="H3" s="74" t="s">
        <v>2</v>
      </c>
      <c r="I3" s="74"/>
      <c r="J3" s="74"/>
      <c r="K3" s="74"/>
      <c r="L3" s="74" t="s">
        <v>3</v>
      </c>
      <c r="M3" s="74"/>
      <c r="N3" s="74"/>
      <c r="O3" s="74"/>
      <c r="P3" s="74"/>
      <c r="Q3" s="74" t="s">
        <v>4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 t="s">
        <v>8</v>
      </c>
      <c r="AH3" s="74"/>
      <c r="AI3" s="74"/>
      <c r="AJ3" s="74"/>
      <c r="AK3" s="74" t="s">
        <v>5</v>
      </c>
      <c r="AL3" s="74"/>
      <c r="AM3" s="74" t="s">
        <v>6</v>
      </c>
      <c r="AN3" s="74"/>
      <c r="AO3" s="74"/>
      <c r="AP3" s="74"/>
    </row>
    <row r="4" spans="1:53">
      <c r="A4" s="79"/>
      <c r="B4" s="79"/>
      <c r="C4" s="80" t="str">
        <f>IF(ISNA(VLOOKUP(A4,الموظفين!$A$1:$B$500,2,FALSE))=TRUE,"",VLOOKUP(A4,الموظفين!$A$1:$B$500,2,FALSE))</f>
        <v/>
      </c>
      <c r="D4" s="80"/>
      <c r="E4" s="80"/>
      <c r="F4" s="80"/>
      <c r="G4" s="80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8"/>
      <c r="AH4" s="78"/>
      <c r="AI4" s="78"/>
      <c r="AJ4" s="78"/>
      <c r="AK4" s="76"/>
      <c r="AL4" s="77"/>
      <c r="AM4" s="75"/>
      <c r="AN4" s="75"/>
      <c r="AO4" s="75"/>
      <c r="AP4" s="75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/>
      </c>
      <c r="AZ4" s="20">
        <f t="shared" ref="AZ4:AZ67" si="7">AK4</f>
        <v>0</v>
      </c>
      <c r="BA4" s="22" t="str">
        <f t="shared" ref="BA4:BA67" si="8">AY4&amp;AZ4</f>
        <v>0</v>
      </c>
    </row>
    <row r="5" spans="1:53">
      <c r="A5" s="79"/>
      <c r="B5" s="79"/>
      <c r="C5" s="80" t="str">
        <f>IF(ISNA(VLOOKUP(A5,الموظفين!$A$1:$B$500,2,FALSE))=TRUE,"",VLOOKUP(A5,الموظفين!$A$1:$B$500,2,FALSE))</f>
        <v/>
      </c>
      <c r="D5" s="80"/>
      <c r="E5" s="80"/>
      <c r="F5" s="80"/>
      <c r="G5" s="80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8"/>
      <c r="AH5" s="78"/>
      <c r="AI5" s="78"/>
      <c r="AJ5" s="78"/>
      <c r="AK5" s="76"/>
      <c r="AL5" s="77"/>
      <c r="AM5" s="75"/>
      <c r="AN5" s="75"/>
      <c r="AO5" s="75"/>
      <c r="AP5" s="75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/>
      </c>
      <c r="AZ5" s="20">
        <f t="shared" si="7"/>
        <v>0</v>
      </c>
      <c r="BA5" s="22" t="str">
        <f t="shared" si="8"/>
        <v>0</v>
      </c>
    </row>
    <row r="6" spans="1:53">
      <c r="A6" s="79"/>
      <c r="B6" s="79"/>
      <c r="C6" s="80" t="str">
        <f>IF(ISNA(VLOOKUP(A6,الموظفين!$A$1:$B$500,2,FALSE))=TRUE,"",VLOOKUP(A6,الموظفين!$A$1:$B$500,2,FALSE))</f>
        <v/>
      </c>
      <c r="D6" s="80"/>
      <c r="E6" s="80"/>
      <c r="F6" s="80"/>
      <c r="G6" s="80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8"/>
      <c r="AH6" s="78"/>
      <c r="AI6" s="78"/>
      <c r="AJ6" s="78"/>
      <c r="AK6" s="76"/>
      <c r="AL6" s="77"/>
      <c r="AM6" s="75"/>
      <c r="AN6" s="75"/>
      <c r="AO6" s="75"/>
      <c r="AP6" s="75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/>
      </c>
      <c r="AZ6" s="20">
        <f t="shared" si="7"/>
        <v>0</v>
      </c>
      <c r="BA6" s="22" t="str">
        <f t="shared" si="8"/>
        <v>0</v>
      </c>
    </row>
    <row r="7" spans="1:53">
      <c r="A7" s="79"/>
      <c r="B7" s="79"/>
      <c r="C7" s="80" t="str">
        <f>IF(ISNA(VLOOKUP(A7,الموظفين!$A$1:$B$500,2,FALSE))=TRUE,"",VLOOKUP(A7,الموظفين!$A$1:$B$500,2,FALSE))</f>
        <v/>
      </c>
      <c r="D7" s="80"/>
      <c r="E7" s="80"/>
      <c r="F7" s="80"/>
      <c r="G7" s="80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8"/>
      <c r="AH7" s="78"/>
      <c r="AI7" s="78"/>
      <c r="AJ7" s="78"/>
      <c r="AK7" s="76"/>
      <c r="AL7" s="77"/>
      <c r="AM7" s="75"/>
      <c r="AN7" s="75"/>
      <c r="AO7" s="75"/>
      <c r="AP7" s="75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/>
      </c>
      <c r="AZ7" s="20">
        <f t="shared" si="7"/>
        <v>0</v>
      </c>
      <c r="BA7" s="22" t="str">
        <f t="shared" si="8"/>
        <v>0</v>
      </c>
    </row>
    <row r="8" spans="1:53">
      <c r="A8" s="79"/>
      <c r="B8" s="79"/>
      <c r="C8" s="80" t="str">
        <f>IF(ISNA(VLOOKUP(A8,الموظفين!$A$1:$B$500,2,FALSE))=TRUE,"",VLOOKUP(A8,الموظفين!$A$1:$B$500,2,FALSE))</f>
        <v/>
      </c>
      <c r="D8" s="80"/>
      <c r="E8" s="80"/>
      <c r="F8" s="80"/>
      <c r="G8" s="80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8"/>
      <c r="AH8" s="78"/>
      <c r="AI8" s="78"/>
      <c r="AJ8" s="78"/>
      <c r="AK8" s="76"/>
      <c r="AL8" s="77"/>
      <c r="AM8" s="75"/>
      <c r="AN8" s="75"/>
      <c r="AO8" s="75"/>
      <c r="AP8" s="75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/>
      </c>
      <c r="AZ8" s="20">
        <f t="shared" si="7"/>
        <v>0</v>
      </c>
      <c r="BA8" s="22" t="str">
        <f t="shared" si="8"/>
        <v>0</v>
      </c>
    </row>
    <row r="9" spans="1:53">
      <c r="A9" s="79"/>
      <c r="B9" s="79"/>
      <c r="C9" s="80" t="str">
        <f>IF(ISNA(VLOOKUP(A9,الموظفين!$A$1:$B$500,2,FALSE))=TRUE,"",VLOOKUP(A9,الموظفين!$A$1:$B$500,2,FALSE))</f>
        <v/>
      </c>
      <c r="D9" s="80"/>
      <c r="E9" s="80"/>
      <c r="F9" s="80"/>
      <c r="G9" s="80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8"/>
      <c r="AH9" s="78"/>
      <c r="AI9" s="78"/>
      <c r="AJ9" s="78"/>
      <c r="AK9" s="76"/>
      <c r="AL9" s="77"/>
      <c r="AM9" s="75"/>
      <c r="AN9" s="75"/>
      <c r="AO9" s="75"/>
      <c r="AP9" s="75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/>
      </c>
      <c r="AZ9" s="20">
        <f t="shared" si="7"/>
        <v>0</v>
      </c>
      <c r="BA9" s="22" t="str">
        <f t="shared" si="8"/>
        <v>0</v>
      </c>
    </row>
    <row r="10" spans="1:53">
      <c r="A10" s="79"/>
      <c r="B10" s="79"/>
      <c r="C10" s="80" t="str">
        <f>IF(ISNA(VLOOKUP(A10,الموظفين!$A$1:$B$500,2,FALSE))=TRUE,"",VLOOKUP(A10,الموظفين!$A$1:$B$500,2,FALSE))</f>
        <v/>
      </c>
      <c r="D10" s="80"/>
      <c r="E10" s="80"/>
      <c r="F10" s="80"/>
      <c r="G10" s="80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8"/>
      <c r="AH10" s="78"/>
      <c r="AI10" s="78"/>
      <c r="AJ10" s="78"/>
      <c r="AK10" s="76"/>
      <c r="AL10" s="77"/>
      <c r="AM10" s="75"/>
      <c r="AN10" s="75"/>
      <c r="AO10" s="75"/>
      <c r="AP10" s="75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/>
      </c>
      <c r="AZ10" s="20">
        <f t="shared" si="7"/>
        <v>0</v>
      </c>
      <c r="BA10" s="22" t="str">
        <f t="shared" si="8"/>
        <v>0</v>
      </c>
    </row>
    <row r="11" spans="1:53">
      <c r="A11" s="79"/>
      <c r="B11" s="79"/>
      <c r="C11" s="80" t="str">
        <f>IF(ISNA(VLOOKUP(A11,الموظفين!$A$1:$B$500,2,FALSE))=TRUE,"",VLOOKUP(A11,الموظفين!$A$1:$B$500,2,FALSE))</f>
        <v/>
      </c>
      <c r="D11" s="80"/>
      <c r="E11" s="80"/>
      <c r="F11" s="80"/>
      <c r="G11" s="80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/>
      <c r="AH11" s="78"/>
      <c r="AI11" s="78"/>
      <c r="AJ11" s="78"/>
      <c r="AK11" s="76"/>
      <c r="AL11" s="77"/>
      <c r="AM11" s="75"/>
      <c r="AN11" s="75"/>
      <c r="AO11" s="75"/>
      <c r="AP11" s="75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/>
      </c>
      <c r="AZ11" s="20">
        <f t="shared" si="7"/>
        <v>0</v>
      </c>
      <c r="BA11" s="22" t="str">
        <f t="shared" si="8"/>
        <v>0</v>
      </c>
    </row>
    <row r="12" spans="1:53">
      <c r="A12" s="79"/>
      <c r="B12" s="79"/>
      <c r="C12" s="80" t="str">
        <f>IF(ISNA(VLOOKUP(A12,الموظفين!$A$1:$B$500,2,FALSE))=TRUE,"",VLOOKUP(A12,الموظفين!$A$1:$B$500,2,FALSE))</f>
        <v/>
      </c>
      <c r="D12" s="80"/>
      <c r="E12" s="80"/>
      <c r="F12" s="80"/>
      <c r="G12" s="80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8"/>
      <c r="AH12" s="78"/>
      <c r="AI12" s="78"/>
      <c r="AJ12" s="78"/>
      <c r="AK12" s="76"/>
      <c r="AL12" s="77"/>
      <c r="AM12" s="75"/>
      <c r="AN12" s="75"/>
      <c r="AO12" s="75"/>
      <c r="AP12" s="75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/>
      </c>
      <c r="AZ12" s="20">
        <f t="shared" si="7"/>
        <v>0</v>
      </c>
      <c r="BA12" s="22" t="str">
        <f t="shared" si="8"/>
        <v>0</v>
      </c>
    </row>
    <row r="13" spans="1:53">
      <c r="A13" s="79"/>
      <c r="B13" s="79"/>
      <c r="C13" s="80" t="str">
        <f>IF(ISNA(VLOOKUP(A13,الموظفين!$A$1:$B$500,2,FALSE))=TRUE,"",VLOOKUP(A13,الموظفين!$A$1:$B$500,2,FALSE))</f>
        <v/>
      </c>
      <c r="D13" s="80"/>
      <c r="E13" s="80"/>
      <c r="F13" s="80"/>
      <c r="G13" s="80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8"/>
      <c r="AH13" s="78"/>
      <c r="AI13" s="78"/>
      <c r="AJ13" s="78"/>
      <c r="AK13" s="76"/>
      <c r="AL13" s="77"/>
      <c r="AM13" s="75"/>
      <c r="AN13" s="75"/>
      <c r="AO13" s="75"/>
      <c r="AP13" s="75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/>
      </c>
      <c r="AZ13" s="20">
        <f t="shared" si="7"/>
        <v>0</v>
      </c>
      <c r="BA13" s="22" t="str">
        <f t="shared" si="8"/>
        <v>0</v>
      </c>
    </row>
    <row r="14" spans="1:53">
      <c r="A14" s="79"/>
      <c r="B14" s="79"/>
      <c r="C14" s="80" t="str">
        <f>IF(ISNA(VLOOKUP(A14,الموظفين!$A$1:$B$500,2,FALSE))=TRUE,"",VLOOKUP(A14,الموظفين!$A$1:$B$500,2,FALSE))</f>
        <v/>
      </c>
      <c r="D14" s="80"/>
      <c r="E14" s="80"/>
      <c r="F14" s="80"/>
      <c r="G14" s="80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/>
      <c r="AH14" s="78"/>
      <c r="AI14" s="78"/>
      <c r="AJ14" s="78"/>
      <c r="AK14" s="76"/>
      <c r="AL14" s="77"/>
      <c r="AM14" s="75"/>
      <c r="AN14" s="75"/>
      <c r="AO14" s="75"/>
      <c r="AP14" s="75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/>
      </c>
      <c r="AZ14" s="20">
        <f t="shared" si="7"/>
        <v>0</v>
      </c>
      <c r="BA14" s="22" t="str">
        <f t="shared" si="8"/>
        <v>0</v>
      </c>
    </row>
    <row r="15" spans="1:53">
      <c r="A15" s="79"/>
      <c r="B15" s="79"/>
      <c r="C15" s="80" t="str">
        <f>IF(ISNA(VLOOKUP(A15,الموظفين!$A$1:$B$500,2,FALSE))=TRUE,"",VLOOKUP(A15,الموظفين!$A$1:$B$500,2,FALSE))</f>
        <v/>
      </c>
      <c r="D15" s="80"/>
      <c r="E15" s="80"/>
      <c r="F15" s="80"/>
      <c r="G15" s="80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/>
      <c r="AH15" s="78"/>
      <c r="AI15" s="78"/>
      <c r="AJ15" s="78"/>
      <c r="AK15" s="76"/>
      <c r="AL15" s="77"/>
      <c r="AM15" s="75"/>
      <c r="AN15" s="75"/>
      <c r="AO15" s="75"/>
      <c r="AP15" s="75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/>
      </c>
      <c r="AZ15" s="20">
        <f t="shared" si="7"/>
        <v>0</v>
      </c>
      <c r="BA15" s="22" t="str">
        <f t="shared" si="8"/>
        <v>0</v>
      </c>
    </row>
    <row r="16" spans="1:53">
      <c r="A16" s="79"/>
      <c r="B16" s="79"/>
      <c r="C16" s="80" t="str">
        <f>IF(ISNA(VLOOKUP(A16,الموظفين!$A$1:$B$500,2,FALSE))=TRUE,"",VLOOKUP(A16,الموظفين!$A$1:$B$500,2,FALSE))</f>
        <v/>
      </c>
      <c r="D16" s="80"/>
      <c r="E16" s="80"/>
      <c r="F16" s="80"/>
      <c r="G16" s="80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8"/>
      <c r="AH16" s="78"/>
      <c r="AI16" s="78"/>
      <c r="AJ16" s="78"/>
      <c r="AK16" s="76"/>
      <c r="AL16" s="77"/>
      <c r="AM16" s="75"/>
      <c r="AN16" s="75"/>
      <c r="AO16" s="75"/>
      <c r="AP16" s="75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/>
      </c>
      <c r="AZ16" s="20">
        <f t="shared" si="7"/>
        <v>0</v>
      </c>
      <c r="BA16" s="22" t="str">
        <f t="shared" si="8"/>
        <v>0</v>
      </c>
    </row>
    <row r="17" spans="1:53">
      <c r="A17" s="79"/>
      <c r="B17" s="79"/>
      <c r="C17" s="80" t="str">
        <f>IF(ISNA(VLOOKUP(A17,الموظفين!$A$1:$B$500,2,FALSE))=TRUE,"",VLOOKUP(A17,الموظفين!$A$1:$B$500,2,FALSE))</f>
        <v/>
      </c>
      <c r="D17" s="80"/>
      <c r="E17" s="80"/>
      <c r="F17" s="80"/>
      <c r="G17" s="80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8"/>
      <c r="AH17" s="78"/>
      <c r="AI17" s="78"/>
      <c r="AJ17" s="78"/>
      <c r="AK17" s="76"/>
      <c r="AL17" s="77"/>
      <c r="AM17" s="75"/>
      <c r="AN17" s="75"/>
      <c r="AO17" s="75"/>
      <c r="AP17" s="75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/>
      </c>
      <c r="AZ17" s="20">
        <f t="shared" si="7"/>
        <v>0</v>
      </c>
      <c r="BA17" s="22" t="str">
        <f t="shared" si="8"/>
        <v>0</v>
      </c>
    </row>
    <row r="18" spans="1:53">
      <c r="A18" s="79"/>
      <c r="B18" s="79"/>
      <c r="C18" s="80" t="str">
        <f>IF(ISNA(VLOOKUP(A18,الموظفين!$A$1:$B$500,2,FALSE))=TRUE,"",VLOOKUP(A18,الموظفين!$A$1:$B$500,2,FALSE))</f>
        <v/>
      </c>
      <c r="D18" s="80"/>
      <c r="E18" s="80"/>
      <c r="F18" s="80"/>
      <c r="G18" s="80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8"/>
      <c r="AH18" s="78"/>
      <c r="AI18" s="78"/>
      <c r="AJ18" s="78"/>
      <c r="AK18" s="76"/>
      <c r="AL18" s="77"/>
      <c r="AM18" s="75"/>
      <c r="AN18" s="75"/>
      <c r="AO18" s="75"/>
      <c r="AP18" s="75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/>
      </c>
      <c r="AZ18" s="20">
        <f t="shared" si="7"/>
        <v>0</v>
      </c>
      <c r="BA18" s="22" t="str">
        <f t="shared" si="8"/>
        <v>0</v>
      </c>
    </row>
    <row r="19" spans="1:53">
      <c r="A19" s="79"/>
      <c r="B19" s="79"/>
      <c r="C19" s="80" t="str">
        <f>IF(ISNA(VLOOKUP(A19,الموظفين!$A$1:$B$500,2,FALSE))=TRUE,"",VLOOKUP(A19,الموظفين!$A$1:$B$500,2,FALSE))</f>
        <v/>
      </c>
      <c r="D19" s="80"/>
      <c r="E19" s="80"/>
      <c r="F19" s="80"/>
      <c r="G19" s="80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8"/>
      <c r="AH19" s="78"/>
      <c r="AI19" s="78"/>
      <c r="AJ19" s="78"/>
      <c r="AK19" s="76"/>
      <c r="AL19" s="77"/>
      <c r="AM19" s="75"/>
      <c r="AN19" s="75"/>
      <c r="AO19" s="75"/>
      <c r="AP19" s="75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/>
      </c>
      <c r="AZ19" s="20">
        <f t="shared" si="7"/>
        <v>0</v>
      </c>
      <c r="BA19" s="22" t="str">
        <f t="shared" si="8"/>
        <v>0</v>
      </c>
    </row>
    <row r="20" spans="1:53">
      <c r="A20" s="79"/>
      <c r="B20" s="79"/>
      <c r="C20" s="80" t="str">
        <f>IF(ISNA(VLOOKUP(A20,الموظفين!$A$1:$B$500,2,FALSE))=TRUE,"",VLOOKUP(A20,الموظفين!$A$1:$B$500,2,FALSE))</f>
        <v/>
      </c>
      <c r="D20" s="80"/>
      <c r="E20" s="80"/>
      <c r="F20" s="80"/>
      <c r="G20" s="80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8"/>
      <c r="AH20" s="78"/>
      <c r="AI20" s="78"/>
      <c r="AJ20" s="78"/>
      <c r="AK20" s="76"/>
      <c r="AL20" s="77"/>
      <c r="AM20" s="75"/>
      <c r="AN20" s="75"/>
      <c r="AO20" s="75"/>
      <c r="AP20" s="75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/>
      </c>
      <c r="AZ20" s="20">
        <f t="shared" si="7"/>
        <v>0</v>
      </c>
      <c r="BA20" s="22" t="str">
        <f t="shared" si="8"/>
        <v>0</v>
      </c>
    </row>
    <row r="21" spans="1:53">
      <c r="A21" s="79"/>
      <c r="B21" s="79"/>
      <c r="C21" s="80" t="str">
        <f>IF(ISNA(VLOOKUP(A21,الموظفين!$A$1:$B$500,2,FALSE))=TRUE,"",VLOOKUP(A21,الموظفين!$A$1:$B$500,2,FALSE))</f>
        <v/>
      </c>
      <c r="D21" s="80"/>
      <c r="E21" s="80"/>
      <c r="F21" s="80"/>
      <c r="G21" s="80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8"/>
      <c r="AH21" s="78"/>
      <c r="AI21" s="78"/>
      <c r="AJ21" s="78"/>
      <c r="AK21" s="76"/>
      <c r="AL21" s="77"/>
      <c r="AM21" s="75"/>
      <c r="AN21" s="75"/>
      <c r="AO21" s="75"/>
      <c r="AP21" s="75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/>
      </c>
      <c r="AZ21" s="20">
        <f t="shared" si="7"/>
        <v>0</v>
      </c>
      <c r="BA21" s="22" t="str">
        <f t="shared" si="8"/>
        <v>0</v>
      </c>
    </row>
    <row r="22" spans="1:53">
      <c r="A22" s="79"/>
      <c r="B22" s="79"/>
      <c r="C22" s="80" t="str">
        <f>IF(ISNA(VLOOKUP(A22,الموظفين!$A$1:$B$500,2,FALSE))=TRUE,"",VLOOKUP(A22,الموظفين!$A$1:$B$500,2,FALSE))</f>
        <v/>
      </c>
      <c r="D22" s="80"/>
      <c r="E22" s="80"/>
      <c r="F22" s="80"/>
      <c r="G22" s="80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8"/>
      <c r="AH22" s="78"/>
      <c r="AI22" s="78"/>
      <c r="AJ22" s="78"/>
      <c r="AK22" s="76"/>
      <c r="AL22" s="77"/>
      <c r="AM22" s="75"/>
      <c r="AN22" s="75"/>
      <c r="AO22" s="75"/>
      <c r="AP22" s="75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/>
      </c>
      <c r="AZ22" s="20">
        <f t="shared" si="7"/>
        <v>0</v>
      </c>
      <c r="BA22" s="22" t="str">
        <f t="shared" si="8"/>
        <v>0</v>
      </c>
    </row>
    <row r="23" spans="1:53">
      <c r="A23" s="79"/>
      <c r="B23" s="79"/>
      <c r="C23" s="80" t="str">
        <f>IF(ISNA(VLOOKUP(A23,الموظفين!$A$1:$B$500,2,FALSE))=TRUE,"",VLOOKUP(A23,الموظفين!$A$1:$B$500,2,FALSE))</f>
        <v/>
      </c>
      <c r="D23" s="80"/>
      <c r="E23" s="80"/>
      <c r="F23" s="80"/>
      <c r="G23" s="80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8"/>
      <c r="AH23" s="78"/>
      <c r="AI23" s="78"/>
      <c r="AJ23" s="78"/>
      <c r="AK23" s="76"/>
      <c r="AL23" s="77"/>
      <c r="AM23" s="75"/>
      <c r="AN23" s="75"/>
      <c r="AO23" s="75"/>
      <c r="AP23" s="75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/>
      </c>
      <c r="AZ23" s="20">
        <f t="shared" si="7"/>
        <v>0</v>
      </c>
      <c r="BA23" s="22" t="str">
        <f t="shared" si="8"/>
        <v>0</v>
      </c>
    </row>
    <row r="24" spans="1:53">
      <c r="A24" s="79"/>
      <c r="B24" s="79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8"/>
      <c r="AH24" s="78"/>
      <c r="AI24" s="78"/>
      <c r="AJ24" s="78"/>
      <c r="AK24" s="76"/>
      <c r="AL24" s="77"/>
      <c r="AM24" s="75"/>
      <c r="AN24" s="75"/>
      <c r="AO24" s="75"/>
      <c r="AP24" s="75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9"/>
      <c r="B25" s="79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8"/>
      <c r="AH25" s="78"/>
      <c r="AI25" s="78"/>
      <c r="AJ25" s="78"/>
      <c r="AK25" s="76"/>
      <c r="AL25" s="77"/>
      <c r="AM25" s="75"/>
      <c r="AN25" s="75"/>
      <c r="AO25" s="75"/>
      <c r="AP25" s="75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9"/>
      <c r="B26" s="79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8"/>
      <c r="AH26" s="78"/>
      <c r="AI26" s="78"/>
      <c r="AJ26" s="78"/>
      <c r="AK26" s="76"/>
      <c r="AL26" s="77"/>
      <c r="AM26" s="75"/>
      <c r="AN26" s="75"/>
      <c r="AO26" s="75"/>
      <c r="AP26" s="75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9"/>
      <c r="B27" s="79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8"/>
      <c r="AH27" s="78"/>
      <c r="AI27" s="78"/>
      <c r="AJ27" s="78"/>
      <c r="AK27" s="76"/>
      <c r="AL27" s="77"/>
      <c r="AM27" s="75"/>
      <c r="AN27" s="75"/>
      <c r="AO27" s="75"/>
      <c r="AP27" s="75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9"/>
      <c r="B28" s="79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8"/>
      <c r="AH28" s="78"/>
      <c r="AI28" s="78"/>
      <c r="AJ28" s="78"/>
      <c r="AK28" s="76"/>
      <c r="AL28" s="77"/>
      <c r="AM28" s="75"/>
      <c r="AN28" s="75"/>
      <c r="AO28" s="75"/>
      <c r="AP28" s="75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9"/>
      <c r="B29" s="79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8"/>
      <c r="AH29" s="78"/>
      <c r="AI29" s="78"/>
      <c r="AJ29" s="78"/>
      <c r="AK29" s="76"/>
      <c r="AL29" s="77"/>
      <c r="AM29" s="75"/>
      <c r="AN29" s="75"/>
      <c r="AO29" s="75"/>
      <c r="AP29" s="75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9"/>
      <c r="B30" s="79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8"/>
      <c r="AH30" s="78"/>
      <c r="AI30" s="78"/>
      <c r="AJ30" s="78"/>
      <c r="AK30" s="76"/>
      <c r="AL30" s="77"/>
      <c r="AM30" s="75"/>
      <c r="AN30" s="75"/>
      <c r="AO30" s="75"/>
      <c r="AP30" s="75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9"/>
      <c r="B31" s="79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8"/>
      <c r="AH31" s="78"/>
      <c r="AI31" s="78"/>
      <c r="AJ31" s="78"/>
      <c r="AK31" s="76"/>
      <c r="AL31" s="77"/>
      <c r="AM31" s="75"/>
      <c r="AN31" s="75"/>
      <c r="AO31" s="75"/>
      <c r="AP31" s="75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9"/>
      <c r="B32" s="79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8"/>
      <c r="AH32" s="78"/>
      <c r="AI32" s="78"/>
      <c r="AJ32" s="78"/>
      <c r="AK32" s="76"/>
      <c r="AL32" s="77"/>
      <c r="AM32" s="75"/>
      <c r="AN32" s="75"/>
      <c r="AO32" s="75"/>
      <c r="AP32" s="75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9"/>
      <c r="B33" s="79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8"/>
      <c r="AH33" s="78"/>
      <c r="AI33" s="78"/>
      <c r="AJ33" s="78"/>
      <c r="AK33" s="76"/>
      <c r="AL33" s="77"/>
      <c r="AM33" s="75"/>
      <c r="AN33" s="75"/>
      <c r="AO33" s="75"/>
      <c r="AP33" s="75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9"/>
      <c r="B34" s="79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8"/>
      <c r="AH34" s="78"/>
      <c r="AI34" s="78"/>
      <c r="AJ34" s="78"/>
      <c r="AK34" s="76"/>
      <c r="AL34" s="77"/>
      <c r="AM34" s="75"/>
      <c r="AN34" s="75"/>
      <c r="AO34" s="75"/>
      <c r="AP34" s="75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9"/>
      <c r="B35" s="79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8"/>
      <c r="AH35" s="78"/>
      <c r="AI35" s="78"/>
      <c r="AJ35" s="78"/>
      <c r="AK35" s="76"/>
      <c r="AL35" s="77"/>
      <c r="AM35" s="75"/>
      <c r="AN35" s="75"/>
      <c r="AO35" s="75"/>
      <c r="AP35" s="75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9"/>
      <c r="B36" s="79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8"/>
      <c r="AH36" s="78"/>
      <c r="AI36" s="78"/>
      <c r="AJ36" s="78"/>
      <c r="AK36" s="76"/>
      <c r="AL36" s="77"/>
      <c r="AM36" s="75"/>
      <c r="AN36" s="75"/>
      <c r="AO36" s="75"/>
      <c r="AP36" s="75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9"/>
      <c r="B37" s="79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8"/>
      <c r="AH37" s="78"/>
      <c r="AI37" s="78"/>
      <c r="AJ37" s="78"/>
      <c r="AK37" s="76"/>
      <c r="AL37" s="77"/>
      <c r="AM37" s="75"/>
      <c r="AN37" s="75"/>
      <c r="AO37" s="75"/>
      <c r="AP37" s="75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9"/>
      <c r="B38" s="79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8"/>
      <c r="AH38" s="78"/>
      <c r="AI38" s="78"/>
      <c r="AJ38" s="78"/>
      <c r="AK38" s="76"/>
      <c r="AL38" s="77"/>
      <c r="AM38" s="75"/>
      <c r="AN38" s="75"/>
      <c r="AO38" s="75"/>
      <c r="AP38" s="75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9"/>
      <c r="B39" s="79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8"/>
      <c r="AH39" s="78"/>
      <c r="AI39" s="78"/>
      <c r="AJ39" s="78"/>
      <c r="AK39" s="76"/>
      <c r="AL39" s="77"/>
      <c r="AM39" s="75"/>
      <c r="AN39" s="75"/>
      <c r="AO39" s="75"/>
      <c r="AP39" s="75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9"/>
      <c r="B40" s="79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8"/>
      <c r="AH40" s="78"/>
      <c r="AI40" s="78"/>
      <c r="AJ40" s="78"/>
      <c r="AK40" s="76"/>
      <c r="AL40" s="77"/>
      <c r="AM40" s="75"/>
      <c r="AN40" s="75"/>
      <c r="AO40" s="75"/>
      <c r="AP40" s="75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9"/>
      <c r="B41" s="79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8"/>
      <c r="AH41" s="78"/>
      <c r="AI41" s="78"/>
      <c r="AJ41" s="78"/>
      <c r="AK41" s="76"/>
      <c r="AL41" s="77"/>
      <c r="AM41" s="75"/>
      <c r="AN41" s="75"/>
      <c r="AO41" s="75"/>
      <c r="AP41" s="75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9"/>
      <c r="B42" s="79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8"/>
      <c r="AH42" s="78"/>
      <c r="AI42" s="78"/>
      <c r="AJ42" s="78"/>
      <c r="AK42" s="76"/>
      <c r="AL42" s="77"/>
      <c r="AM42" s="75"/>
      <c r="AN42" s="75"/>
      <c r="AO42" s="75"/>
      <c r="AP42" s="75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9"/>
      <c r="B43" s="79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8"/>
      <c r="AH43" s="78"/>
      <c r="AI43" s="78"/>
      <c r="AJ43" s="78"/>
      <c r="AK43" s="76"/>
      <c r="AL43" s="77"/>
      <c r="AM43" s="75"/>
      <c r="AN43" s="75"/>
      <c r="AO43" s="75"/>
      <c r="AP43" s="75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9"/>
      <c r="B44" s="79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8"/>
      <c r="AH44" s="78"/>
      <c r="AI44" s="78"/>
      <c r="AJ44" s="78"/>
      <c r="AK44" s="76"/>
      <c r="AL44" s="77"/>
      <c r="AM44" s="75"/>
      <c r="AN44" s="75"/>
      <c r="AO44" s="75"/>
      <c r="AP44" s="75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9"/>
      <c r="B45" s="79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8"/>
      <c r="AH45" s="78"/>
      <c r="AI45" s="78"/>
      <c r="AJ45" s="78"/>
      <c r="AK45" s="76"/>
      <c r="AL45" s="77"/>
      <c r="AM45" s="75"/>
      <c r="AN45" s="75"/>
      <c r="AO45" s="75"/>
      <c r="AP45" s="75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9"/>
      <c r="B46" s="79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8"/>
      <c r="AH46" s="78"/>
      <c r="AI46" s="78"/>
      <c r="AJ46" s="78"/>
      <c r="AK46" s="76"/>
      <c r="AL46" s="77"/>
      <c r="AM46" s="75"/>
      <c r="AN46" s="75"/>
      <c r="AO46" s="75"/>
      <c r="AP46" s="75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9"/>
      <c r="B47" s="79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8"/>
      <c r="AH47" s="78"/>
      <c r="AI47" s="78"/>
      <c r="AJ47" s="78"/>
      <c r="AK47" s="76"/>
      <c r="AL47" s="77"/>
      <c r="AM47" s="75"/>
      <c r="AN47" s="75"/>
      <c r="AO47" s="75"/>
      <c r="AP47" s="75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9"/>
      <c r="B48" s="79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8"/>
      <c r="AH48" s="78"/>
      <c r="AI48" s="78"/>
      <c r="AJ48" s="78"/>
      <c r="AK48" s="76"/>
      <c r="AL48" s="77"/>
      <c r="AM48" s="75"/>
      <c r="AN48" s="75"/>
      <c r="AO48" s="75"/>
      <c r="AP48" s="75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9"/>
      <c r="B49" s="79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8"/>
      <c r="AH49" s="78"/>
      <c r="AI49" s="78"/>
      <c r="AJ49" s="78"/>
      <c r="AK49" s="76"/>
      <c r="AL49" s="77"/>
      <c r="AM49" s="75"/>
      <c r="AN49" s="75"/>
      <c r="AO49" s="75"/>
      <c r="AP49" s="75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9"/>
      <c r="B50" s="79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8"/>
      <c r="AH50" s="78"/>
      <c r="AI50" s="78"/>
      <c r="AJ50" s="78"/>
      <c r="AK50" s="76"/>
      <c r="AL50" s="77"/>
      <c r="AM50" s="75"/>
      <c r="AN50" s="75"/>
      <c r="AO50" s="75"/>
      <c r="AP50" s="75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9"/>
      <c r="B51" s="79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8"/>
      <c r="AH51" s="78"/>
      <c r="AI51" s="78"/>
      <c r="AJ51" s="78"/>
      <c r="AK51" s="76"/>
      <c r="AL51" s="77"/>
      <c r="AM51" s="75"/>
      <c r="AN51" s="75"/>
      <c r="AO51" s="75"/>
      <c r="AP51" s="75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9"/>
      <c r="B52" s="79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8"/>
      <c r="AH52" s="78"/>
      <c r="AI52" s="78"/>
      <c r="AJ52" s="78"/>
      <c r="AK52" s="76"/>
      <c r="AL52" s="77"/>
      <c r="AM52" s="75"/>
      <c r="AN52" s="75"/>
      <c r="AO52" s="75"/>
      <c r="AP52" s="75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9"/>
      <c r="B53" s="79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8"/>
      <c r="AH53" s="78"/>
      <c r="AI53" s="78"/>
      <c r="AJ53" s="78"/>
      <c r="AK53" s="76"/>
      <c r="AL53" s="77"/>
      <c r="AM53" s="75"/>
      <c r="AN53" s="75"/>
      <c r="AO53" s="75"/>
      <c r="AP53" s="75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9"/>
      <c r="B54" s="79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8"/>
      <c r="AH54" s="78"/>
      <c r="AI54" s="78"/>
      <c r="AJ54" s="78"/>
      <c r="AK54" s="76"/>
      <c r="AL54" s="77"/>
      <c r="AM54" s="75"/>
      <c r="AN54" s="75"/>
      <c r="AO54" s="75"/>
      <c r="AP54" s="75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9"/>
      <c r="B55" s="79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8"/>
      <c r="AH55" s="78"/>
      <c r="AI55" s="78"/>
      <c r="AJ55" s="78"/>
      <c r="AK55" s="76"/>
      <c r="AL55" s="77"/>
      <c r="AM55" s="75"/>
      <c r="AN55" s="75"/>
      <c r="AO55" s="75"/>
      <c r="AP55" s="75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9"/>
      <c r="B56" s="79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8"/>
      <c r="AH56" s="78"/>
      <c r="AI56" s="78"/>
      <c r="AJ56" s="78"/>
      <c r="AK56" s="76"/>
      <c r="AL56" s="77"/>
      <c r="AM56" s="75"/>
      <c r="AN56" s="75"/>
      <c r="AO56" s="75"/>
      <c r="AP56" s="75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9"/>
      <c r="B57" s="79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8"/>
      <c r="AH57" s="78"/>
      <c r="AI57" s="78"/>
      <c r="AJ57" s="78"/>
      <c r="AK57" s="76"/>
      <c r="AL57" s="77"/>
      <c r="AM57" s="75"/>
      <c r="AN57" s="75"/>
      <c r="AO57" s="75"/>
      <c r="AP57" s="75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9"/>
      <c r="B58" s="79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8"/>
      <c r="AH58" s="78"/>
      <c r="AI58" s="78"/>
      <c r="AJ58" s="78"/>
      <c r="AK58" s="76"/>
      <c r="AL58" s="77"/>
      <c r="AM58" s="75"/>
      <c r="AN58" s="75"/>
      <c r="AO58" s="75"/>
      <c r="AP58" s="75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9"/>
      <c r="B59" s="79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8"/>
      <c r="AH59" s="78"/>
      <c r="AI59" s="78"/>
      <c r="AJ59" s="78"/>
      <c r="AK59" s="76"/>
      <c r="AL59" s="77"/>
      <c r="AM59" s="75"/>
      <c r="AN59" s="75"/>
      <c r="AO59" s="75"/>
      <c r="AP59" s="75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9"/>
      <c r="B60" s="79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8"/>
      <c r="AH60" s="78"/>
      <c r="AI60" s="78"/>
      <c r="AJ60" s="78"/>
      <c r="AK60" s="76"/>
      <c r="AL60" s="77"/>
      <c r="AM60" s="75"/>
      <c r="AN60" s="75"/>
      <c r="AO60" s="75"/>
      <c r="AP60" s="75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9"/>
      <c r="B61" s="79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8"/>
      <c r="AH61" s="78"/>
      <c r="AI61" s="78"/>
      <c r="AJ61" s="78"/>
      <c r="AK61" s="76"/>
      <c r="AL61" s="77"/>
      <c r="AM61" s="75"/>
      <c r="AN61" s="75"/>
      <c r="AO61" s="75"/>
      <c r="AP61" s="75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9"/>
      <c r="B62" s="79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8"/>
      <c r="AH62" s="78"/>
      <c r="AI62" s="78"/>
      <c r="AJ62" s="78"/>
      <c r="AK62" s="76"/>
      <c r="AL62" s="77"/>
      <c r="AM62" s="75"/>
      <c r="AN62" s="75"/>
      <c r="AO62" s="75"/>
      <c r="AP62" s="75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9"/>
      <c r="B63" s="79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8"/>
      <c r="AH63" s="78"/>
      <c r="AI63" s="78"/>
      <c r="AJ63" s="78"/>
      <c r="AK63" s="76"/>
      <c r="AL63" s="77"/>
      <c r="AM63" s="75"/>
      <c r="AN63" s="75"/>
      <c r="AO63" s="75"/>
      <c r="AP63" s="75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9"/>
      <c r="B64" s="79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8"/>
      <c r="AH64" s="78"/>
      <c r="AI64" s="78"/>
      <c r="AJ64" s="78"/>
      <c r="AK64" s="76"/>
      <c r="AL64" s="77"/>
      <c r="AM64" s="75"/>
      <c r="AN64" s="75"/>
      <c r="AO64" s="75"/>
      <c r="AP64" s="75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9"/>
      <c r="B65" s="79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8"/>
      <c r="AH65" s="78"/>
      <c r="AI65" s="78"/>
      <c r="AJ65" s="78"/>
      <c r="AK65" s="76"/>
      <c r="AL65" s="77"/>
      <c r="AM65" s="75"/>
      <c r="AN65" s="75"/>
      <c r="AO65" s="75"/>
      <c r="AP65" s="75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9"/>
      <c r="B66" s="79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8"/>
      <c r="AH66" s="78"/>
      <c r="AI66" s="78"/>
      <c r="AJ66" s="78"/>
      <c r="AK66" s="76"/>
      <c r="AL66" s="77"/>
      <c r="AM66" s="75"/>
      <c r="AN66" s="75"/>
      <c r="AO66" s="75"/>
      <c r="AP66" s="75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9"/>
      <c r="B67" s="79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8"/>
      <c r="AH67" s="78"/>
      <c r="AI67" s="78"/>
      <c r="AJ67" s="78"/>
      <c r="AK67" s="76"/>
      <c r="AL67" s="77"/>
      <c r="AM67" s="75"/>
      <c r="AN67" s="75"/>
      <c r="AO67" s="75"/>
      <c r="AP67" s="75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9"/>
      <c r="B68" s="79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8"/>
      <c r="AH68" s="78"/>
      <c r="AI68" s="78"/>
      <c r="AJ68" s="78"/>
      <c r="AK68" s="76"/>
      <c r="AL68" s="77"/>
      <c r="AM68" s="75"/>
      <c r="AN68" s="75"/>
      <c r="AO68" s="75"/>
      <c r="AP68" s="75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9"/>
      <c r="B69" s="79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8"/>
      <c r="AH69" s="78"/>
      <c r="AI69" s="78"/>
      <c r="AJ69" s="78"/>
      <c r="AK69" s="76"/>
      <c r="AL69" s="77"/>
      <c r="AM69" s="75"/>
      <c r="AN69" s="75"/>
      <c r="AO69" s="75"/>
      <c r="AP69" s="75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9"/>
      <c r="B70" s="79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8"/>
      <c r="AH70" s="78"/>
      <c r="AI70" s="78"/>
      <c r="AJ70" s="78"/>
      <c r="AK70" s="76"/>
      <c r="AL70" s="77"/>
      <c r="AM70" s="75"/>
      <c r="AN70" s="75"/>
      <c r="AO70" s="75"/>
      <c r="AP70" s="75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9"/>
      <c r="B71" s="79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8"/>
      <c r="AH71" s="78"/>
      <c r="AI71" s="78"/>
      <c r="AJ71" s="78"/>
      <c r="AK71" s="76"/>
      <c r="AL71" s="77"/>
      <c r="AM71" s="75"/>
      <c r="AN71" s="75"/>
      <c r="AO71" s="75"/>
      <c r="AP71" s="75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9"/>
      <c r="B72" s="79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8"/>
      <c r="AH72" s="78"/>
      <c r="AI72" s="78"/>
      <c r="AJ72" s="78"/>
      <c r="AK72" s="76"/>
      <c r="AL72" s="77"/>
      <c r="AM72" s="75"/>
      <c r="AN72" s="75"/>
      <c r="AO72" s="75"/>
      <c r="AP72" s="75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9"/>
      <c r="B73" s="79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8"/>
      <c r="AH73" s="78"/>
      <c r="AI73" s="78"/>
      <c r="AJ73" s="78"/>
      <c r="AK73" s="76"/>
      <c r="AL73" s="77"/>
      <c r="AM73" s="75"/>
      <c r="AN73" s="75"/>
      <c r="AO73" s="75"/>
      <c r="AP73" s="75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9"/>
      <c r="B74" s="79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8"/>
      <c r="AH74" s="78"/>
      <c r="AI74" s="78"/>
      <c r="AJ74" s="78"/>
      <c r="AK74" s="76"/>
      <c r="AL74" s="77"/>
      <c r="AM74" s="75"/>
      <c r="AN74" s="75"/>
      <c r="AO74" s="75"/>
      <c r="AP74" s="75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9"/>
      <c r="B75" s="79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8"/>
      <c r="AH75" s="78"/>
      <c r="AI75" s="78"/>
      <c r="AJ75" s="78"/>
      <c r="AK75" s="76"/>
      <c r="AL75" s="77"/>
      <c r="AM75" s="75"/>
      <c r="AN75" s="75"/>
      <c r="AO75" s="75"/>
      <c r="AP75" s="75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9"/>
      <c r="B76" s="79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8"/>
      <c r="AH76" s="78"/>
      <c r="AI76" s="78"/>
      <c r="AJ76" s="78"/>
      <c r="AK76" s="76"/>
      <c r="AL76" s="77"/>
      <c r="AM76" s="75"/>
      <c r="AN76" s="75"/>
      <c r="AO76" s="75"/>
      <c r="AP76" s="75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9"/>
      <c r="B77" s="79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8"/>
      <c r="AH77" s="78"/>
      <c r="AI77" s="78"/>
      <c r="AJ77" s="78"/>
      <c r="AK77" s="76"/>
      <c r="AL77" s="77"/>
      <c r="AM77" s="75"/>
      <c r="AN77" s="75"/>
      <c r="AO77" s="75"/>
      <c r="AP77" s="75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9"/>
      <c r="B78" s="79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8"/>
      <c r="AH78" s="78"/>
      <c r="AI78" s="78"/>
      <c r="AJ78" s="78"/>
      <c r="AK78" s="76"/>
      <c r="AL78" s="77"/>
      <c r="AM78" s="75"/>
      <c r="AN78" s="75"/>
      <c r="AO78" s="75"/>
      <c r="AP78" s="75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9"/>
      <c r="B79" s="79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8"/>
      <c r="AH79" s="78"/>
      <c r="AI79" s="78"/>
      <c r="AJ79" s="78"/>
      <c r="AK79" s="76"/>
      <c r="AL79" s="77"/>
      <c r="AM79" s="75"/>
      <c r="AN79" s="75"/>
      <c r="AO79" s="75"/>
      <c r="AP79" s="75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9"/>
      <c r="B80" s="79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8"/>
      <c r="AH80" s="78"/>
      <c r="AI80" s="78"/>
      <c r="AJ80" s="78"/>
      <c r="AK80" s="76"/>
      <c r="AL80" s="77"/>
      <c r="AM80" s="75"/>
      <c r="AN80" s="75"/>
      <c r="AO80" s="75"/>
      <c r="AP80" s="75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9"/>
      <c r="B81" s="79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8"/>
      <c r="AH81" s="78"/>
      <c r="AI81" s="78"/>
      <c r="AJ81" s="78"/>
      <c r="AK81" s="76"/>
      <c r="AL81" s="77"/>
      <c r="AM81" s="75"/>
      <c r="AN81" s="75"/>
      <c r="AO81" s="75"/>
      <c r="AP81" s="75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9"/>
      <c r="B82" s="79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8"/>
      <c r="AH82" s="78"/>
      <c r="AI82" s="78"/>
      <c r="AJ82" s="78"/>
      <c r="AK82" s="76"/>
      <c r="AL82" s="77"/>
      <c r="AM82" s="75"/>
      <c r="AN82" s="75"/>
      <c r="AO82" s="75"/>
      <c r="AP82" s="75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9"/>
      <c r="B83" s="79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8"/>
      <c r="AH83" s="78"/>
      <c r="AI83" s="78"/>
      <c r="AJ83" s="78"/>
      <c r="AK83" s="76"/>
      <c r="AL83" s="77"/>
      <c r="AM83" s="75"/>
      <c r="AN83" s="75"/>
      <c r="AO83" s="75"/>
      <c r="AP83" s="75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9"/>
      <c r="B84" s="79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8"/>
      <c r="AH84" s="78"/>
      <c r="AI84" s="78"/>
      <c r="AJ84" s="78"/>
      <c r="AK84" s="76"/>
      <c r="AL84" s="77"/>
      <c r="AM84" s="75"/>
      <c r="AN84" s="75"/>
      <c r="AO84" s="75"/>
      <c r="AP84" s="75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9"/>
      <c r="B85" s="79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8"/>
      <c r="AH85" s="78"/>
      <c r="AI85" s="78"/>
      <c r="AJ85" s="78"/>
      <c r="AK85" s="76"/>
      <c r="AL85" s="77"/>
      <c r="AM85" s="75"/>
      <c r="AN85" s="75"/>
      <c r="AO85" s="75"/>
      <c r="AP85" s="75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9"/>
      <c r="B86" s="79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8"/>
      <c r="AH86" s="78"/>
      <c r="AI86" s="78"/>
      <c r="AJ86" s="78"/>
      <c r="AK86" s="76"/>
      <c r="AL86" s="77"/>
      <c r="AM86" s="75"/>
      <c r="AN86" s="75"/>
      <c r="AO86" s="75"/>
      <c r="AP86" s="75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9"/>
      <c r="B87" s="79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8"/>
      <c r="AH87" s="78"/>
      <c r="AI87" s="78"/>
      <c r="AJ87" s="78"/>
      <c r="AK87" s="76"/>
      <c r="AL87" s="77"/>
      <c r="AM87" s="75"/>
      <c r="AN87" s="75"/>
      <c r="AO87" s="75"/>
      <c r="AP87" s="75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9"/>
      <c r="B88" s="79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8"/>
      <c r="AH88" s="78"/>
      <c r="AI88" s="78"/>
      <c r="AJ88" s="78"/>
      <c r="AK88" s="76"/>
      <c r="AL88" s="77"/>
      <c r="AM88" s="75"/>
      <c r="AN88" s="75"/>
      <c r="AO88" s="75"/>
      <c r="AP88" s="75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9"/>
      <c r="B89" s="79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8"/>
      <c r="AH89" s="78"/>
      <c r="AI89" s="78"/>
      <c r="AJ89" s="78"/>
      <c r="AK89" s="76"/>
      <c r="AL89" s="77"/>
      <c r="AM89" s="75"/>
      <c r="AN89" s="75"/>
      <c r="AO89" s="75"/>
      <c r="AP89" s="75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9"/>
      <c r="B90" s="79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8"/>
      <c r="AH90" s="78"/>
      <c r="AI90" s="78"/>
      <c r="AJ90" s="78"/>
      <c r="AK90" s="76"/>
      <c r="AL90" s="77"/>
      <c r="AM90" s="75"/>
      <c r="AN90" s="75"/>
      <c r="AO90" s="75"/>
      <c r="AP90" s="75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9"/>
      <c r="B91" s="79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8"/>
      <c r="AH91" s="78"/>
      <c r="AI91" s="78"/>
      <c r="AJ91" s="78"/>
      <c r="AK91" s="76"/>
      <c r="AL91" s="77"/>
      <c r="AM91" s="75"/>
      <c r="AN91" s="75"/>
      <c r="AO91" s="75"/>
      <c r="AP91" s="75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9"/>
      <c r="B92" s="79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8"/>
      <c r="AH92" s="78"/>
      <c r="AI92" s="78"/>
      <c r="AJ92" s="78"/>
      <c r="AK92" s="76"/>
      <c r="AL92" s="77"/>
      <c r="AM92" s="75"/>
      <c r="AN92" s="75"/>
      <c r="AO92" s="75"/>
      <c r="AP92" s="75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9"/>
      <c r="B93" s="79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8"/>
      <c r="AH93" s="78"/>
      <c r="AI93" s="78"/>
      <c r="AJ93" s="78"/>
      <c r="AK93" s="76"/>
      <c r="AL93" s="77"/>
      <c r="AM93" s="75"/>
      <c r="AN93" s="75"/>
      <c r="AO93" s="75"/>
      <c r="AP93" s="75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9"/>
      <c r="B94" s="79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8"/>
      <c r="AH94" s="78"/>
      <c r="AI94" s="78"/>
      <c r="AJ94" s="78"/>
      <c r="AK94" s="76"/>
      <c r="AL94" s="77"/>
      <c r="AM94" s="75"/>
      <c r="AN94" s="75"/>
      <c r="AO94" s="75"/>
      <c r="AP94" s="75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9"/>
      <c r="B95" s="79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8"/>
      <c r="AH95" s="78"/>
      <c r="AI95" s="78"/>
      <c r="AJ95" s="78"/>
      <c r="AK95" s="76"/>
      <c r="AL95" s="77"/>
      <c r="AM95" s="75"/>
      <c r="AN95" s="75"/>
      <c r="AO95" s="75"/>
      <c r="AP95" s="75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9"/>
      <c r="B96" s="79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8"/>
      <c r="AH96" s="78"/>
      <c r="AI96" s="78"/>
      <c r="AJ96" s="78"/>
      <c r="AK96" s="76"/>
      <c r="AL96" s="77"/>
      <c r="AM96" s="75"/>
      <c r="AN96" s="75"/>
      <c r="AO96" s="75"/>
      <c r="AP96" s="75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9"/>
      <c r="B97" s="79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8"/>
      <c r="AH97" s="78"/>
      <c r="AI97" s="78"/>
      <c r="AJ97" s="78"/>
      <c r="AK97" s="76"/>
      <c r="AL97" s="77"/>
      <c r="AM97" s="75"/>
      <c r="AN97" s="75"/>
      <c r="AO97" s="75"/>
      <c r="AP97" s="75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9"/>
      <c r="B98" s="79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8"/>
      <c r="AH98" s="78"/>
      <c r="AI98" s="78"/>
      <c r="AJ98" s="78"/>
      <c r="AK98" s="76"/>
      <c r="AL98" s="77"/>
      <c r="AM98" s="75"/>
      <c r="AN98" s="75"/>
      <c r="AO98" s="75"/>
      <c r="AP98" s="75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9"/>
      <c r="B99" s="79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8"/>
      <c r="AH99" s="78"/>
      <c r="AI99" s="78"/>
      <c r="AJ99" s="78"/>
      <c r="AK99" s="76"/>
      <c r="AL99" s="77"/>
      <c r="AM99" s="75"/>
      <c r="AN99" s="75"/>
      <c r="AO99" s="75"/>
      <c r="AP99" s="75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9"/>
      <c r="B100" s="79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8"/>
      <c r="AH100" s="78"/>
      <c r="AI100" s="78"/>
      <c r="AJ100" s="78"/>
      <c r="AK100" s="76"/>
      <c r="AL100" s="77"/>
      <c r="AM100" s="75"/>
      <c r="AN100" s="75"/>
      <c r="AO100" s="75"/>
      <c r="AP100" s="75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9"/>
      <c r="B101" s="79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8"/>
      <c r="AH101" s="78"/>
      <c r="AI101" s="78"/>
      <c r="AJ101" s="78"/>
      <c r="AK101" s="76"/>
      <c r="AL101" s="77"/>
      <c r="AM101" s="75"/>
      <c r="AN101" s="75"/>
      <c r="AO101" s="75"/>
      <c r="AP101" s="75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9"/>
      <c r="B102" s="79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8"/>
      <c r="AH102" s="78"/>
      <c r="AI102" s="78"/>
      <c r="AJ102" s="78"/>
      <c r="AK102" s="76"/>
      <c r="AL102" s="77"/>
      <c r="AM102" s="75"/>
      <c r="AN102" s="75"/>
      <c r="AO102" s="75"/>
      <c r="AP102" s="75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9"/>
      <c r="B103" s="79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8"/>
      <c r="AH103" s="78"/>
      <c r="AI103" s="78"/>
      <c r="AJ103" s="78"/>
      <c r="AK103" s="76"/>
      <c r="AL103" s="77"/>
      <c r="AM103" s="75"/>
      <c r="AN103" s="75"/>
      <c r="AO103" s="75"/>
      <c r="AP103" s="75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9"/>
      <c r="B104" s="79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8"/>
      <c r="AH104" s="78"/>
      <c r="AI104" s="78"/>
      <c r="AJ104" s="78"/>
      <c r="AK104" s="76"/>
      <c r="AL104" s="77"/>
      <c r="AM104" s="75"/>
      <c r="AN104" s="75"/>
      <c r="AO104" s="75"/>
      <c r="AP104" s="75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9"/>
      <c r="B105" s="79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8"/>
      <c r="AH105" s="78"/>
      <c r="AI105" s="78"/>
      <c r="AJ105" s="78"/>
      <c r="AK105" s="76"/>
      <c r="AL105" s="77"/>
      <c r="AM105" s="75"/>
      <c r="AN105" s="75"/>
      <c r="AO105" s="75"/>
      <c r="AP105" s="75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9"/>
      <c r="B106" s="79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8"/>
      <c r="AH106" s="78"/>
      <c r="AI106" s="78"/>
      <c r="AJ106" s="78"/>
      <c r="AK106" s="76"/>
      <c r="AL106" s="77"/>
      <c r="AM106" s="75"/>
      <c r="AN106" s="75"/>
      <c r="AO106" s="75"/>
      <c r="AP106" s="75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9"/>
      <c r="B107" s="79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8"/>
      <c r="AH107" s="78"/>
      <c r="AI107" s="78"/>
      <c r="AJ107" s="78"/>
      <c r="AK107" s="76"/>
      <c r="AL107" s="77"/>
      <c r="AM107" s="75"/>
      <c r="AN107" s="75"/>
      <c r="AO107" s="75"/>
      <c r="AP107" s="75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9"/>
      <c r="B108" s="79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8"/>
      <c r="AH108" s="78"/>
      <c r="AI108" s="78"/>
      <c r="AJ108" s="78"/>
      <c r="AK108" s="76"/>
      <c r="AL108" s="77"/>
      <c r="AM108" s="75"/>
      <c r="AN108" s="75"/>
      <c r="AO108" s="75"/>
      <c r="AP108" s="75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9"/>
      <c r="B109" s="79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8"/>
      <c r="AH109" s="78"/>
      <c r="AI109" s="78"/>
      <c r="AJ109" s="78"/>
      <c r="AK109" s="76"/>
      <c r="AL109" s="77"/>
      <c r="AM109" s="75"/>
      <c r="AN109" s="75"/>
      <c r="AO109" s="75"/>
      <c r="AP109" s="75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9"/>
      <c r="B110" s="79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8"/>
      <c r="AH110" s="78"/>
      <c r="AI110" s="78"/>
      <c r="AJ110" s="78"/>
      <c r="AK110" s="76"/>
      <c r="AL110" s="77"/>
      <c r="AM110" s="75"/>
      <c r="AN110" s="75"/>
      <c r="AO110" s="75"/>
      <c r="AP110" s="75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9"/>
      <c r="B111" s="79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8"/>
      <c r="AH111" s="78"/>
      <c r="AI111" s="78"/>
      <c r="AJ111" s="78"/>
      <c r="AK111" s="76"/>
      <c r="AL111" s="77"/>
      <c r="AM111" s="75"/>
      <c r="AN111" s="75"/>
      <c r="AO111" s="75"/>
      <c r="AP111" s="75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9"/>
      <c r="B112" s="79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8"/>
      <c r="AH112" s="78"/>
      <c r="AI112" s="78"/>
      <c r="AJ112" s="78"/>
      <c r="AK112" s="76"/>
      <c r="AL112" s="77"/>
      <c r="AM112" s="75"/>
      <c r="AN112" s="75"/>
      <c r="AO112" s="75"/>
      <c r="AP112" s="75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9"/>
      <c r="B113" s="79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8"/>
      <c r="AH113" s="78"/>
      <c r="AI113" s="78"/>
      <c r="AJ113" s="78"/>
      <c r="AK113" s="76"/>
      <c r="AL113" s="77"/>
      <c r="AM113" s="75"/>
      <c r="AN113" s="75"/>
      <c r="AO113" s="75"/>
      <c r="AP113" s="75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9"/>
      <c r="B114" s="79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8"/>
      <c r="AH114" s="78"/>
      <c r="AI114" s="78"/>
      <c r="AJ114" s="78"/>
      <c r="AK114" s="76"/>
      <c r="AL114" s="77"/>
      <c r="AM114" s="75"/>
      <c r="AN114" s="75"/>
      <c r="AO114" s="75"/>
      <c r="AP114" s="75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9"/>
      <c r="B115" s="79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8"/>
      <c r="AH115" s="78"/>
      <c r="AI115" s="78"/>
      <c r="AJ115" s="78"/>
      <c r="AK115" s="76"/>
      <c r="AL115" s="77"/>
      <c r="AM115" s="75"/>
      <c r="AN115" s="75"/>
      <c r="AO115" s="75"/>
      <c r="AP115" s="75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9"/>
      <c r="B116" s="79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8"/>
      <c r="AH116" s="78"/>
      <c r="AI116" s="78"/>
      <c r="AJ116" s="78"/>
      <c r="AK116" s="76"/>
      <c r="AL116" s="77"/>
      <c r="AM116" s="75"/>
      <c r="AN116" s="75"/>
      <c r="AO116" s="75"/>
      <c r="AP116" s="75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9"/>
      <c r="B117" s="79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8"/>
      <c r="AH117" s="78"/>
      <c r="AI117" s="78"/>
      <c r="AJ117" s="78"/>
      <c r="AK117" s="76"/>
      <c r="AL117" s="77"/>
      <c r="AM117" s="75"/>
      <c r="AN117" s="75"/>
      <c r="AO117" s="75"/>
      <c r="AP117" s="75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9"/>
      <c r="B118" s="79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8"/>
      <c r="AH118" s="78"/>
      <c r="AI118" s="78"/>
      <c r="AJ118" s="78"/>
      <c r="AK118" s="76"/>
      <c r="AL118" s="77"/>
      <c r="AM118" s="75"/>
      <c r="AN118" s="75"/>
      <c r="AO118" s="75"/>
      <c r="AP118" s="75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9"/>
      <c r="B119" s="79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8"/>
      <c r="AH119" s="78"/>
      <c r="AI119" s="78"/>
      <c r="AJ119" s="78"/>
      <c r="AK119" s="76"/>
      <c r="AL119" s="77"/>
      <c r="AM119" s="75"/>
      <c r="AN119" s="75"/>
      <c r="AO119" s="75"/>
      <c r="AP119" s="75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9"/>
      <c r="B120" s="79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8"/>
      <c r="AH120" s="78"/>
      <c r="AI120" s="78"/>
      <c r="AJ120" s="78"/>
      <c r="AK120" s="76"/>
      <c r="AL120" s="77"/>
      <c r="AM120" s="75"/>
      <c r="AN120" s="75"/>
      <c r="AO120" s="75"/>
      <c r="AP120" s="75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9"/>
      <c r="B121" s="79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8"/>
      <c r="AH121" s="78"/>
      <c r="AI121" s="78"/>
      <c r="AJ121" s="78"/>
      <c r="AK121" s="76"/>
      <c r="AL121" s="77"/>
      <c r="AM121" s="75"/>
      <c r="AN121" s="75"/>
      <c r="AO121" s="75"/>
      <c r="AP121" s="75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9"/>
      <c r="B122" s="79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8"/>
      <c r="AH122" s="78"/>
      <c r="AI122" s="78"/>
      <c r="AJ122" s="78"/>
      <c r="AK122" s="76"/>
      <c r="AL122" s="77"/>
      <c r="AM122" s="75"/>
      <c r="AN122" s="75"/>
      <c r="AO122" s="75"/>
      <c r="AP122" s="75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9"/>
      <c r="B123" s="79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8"/>
      <c r="AH123" s="78"/>
      <c r="AI123" s="78"/>
      <c r="AJ123" s="78"/>
      <c r="AK123" s="76"/>
      <c r="AL123" s="77"/>
      <c r="AM123" s="75"/>
      <c r="AN123" s="75"/>
      <c r="AO123" s="75"/>
      <c r="AP123" s="75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9"/>
      <c r="B124" s="79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8"/>
      <c r="AH124" s="78"/>
      <c r="AI124" s="78"/>
      <c r="AJ124" s="78"/>
      <c r="AK124" s="76"/>
      <c r="AL124" s="77"/>
      <c r="AM124" s="75"/>
      <c r="AN124" s="75"/>
      <c r="AO124" s="75"/>
      <c r="AP124" s="75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9"/>
      <c r="B125" s="79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8"/>
      <c r="AH125" s="78"/>
      <c r="AI125" s="78"/>
      <c r="AJ125" s="78"/>
      <c r="AK125" s="76"/>
      <c r="AL125" s="77"/>
      <c r="AM125" s="75"/>
      <c r="AN125" s="75"/>
      <c r="AO125" s="75"/>
      <c r="AP125" s="75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9"/>
      <c r="B126" s="79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8"/>
      <c r="AH126" s="78"/>
      <c r="AI126" s="78"/>
      <c r="AJ126" s="78"/>
      <c r="AK126" s="76"/>
      <c r="AL126" s="77"/>
      <c r="AM126" s="75"/>
      <c r="AN126" s="75"/>
      <c r="AO126" s="75"/>
      <c r="AP126" s="75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9"/>
      <c r="B127" s="79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8"/>
      <c r="AH127" s="78"/>
      <c r="AI127" s="78"/>
      <c r="AJ127" s="78"/>
      <c r="AK127" s="76"/>
      <c r="AL127" s="77"/>
      <c r="AM127" s="75"/>
      <c r="AN127" s="75"/>
      <c r="AO127" s="75"/>
      <c r="AP127" s="75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9"/>
      <c r="B128" s="79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8"/>
      <c r="AH128" s="78"/>
      <c r="AI128" s="78"/>
      <c r="AJ128" s="78"/>
      <c r="AK128" s="76"/>
      <c r="AL128" s="77"/>
      <c r="AM128" s="75"/>
      <c r="AN128" s="75"/>
      <c r="AO128" s="75"/>
      <c r="AP128" s="75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9"/>
      <c r="B129" s="79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8"/>
      <c r="AH129" s="78"/>
      <c r="AI129" s="78"/>
      <c r="AJ129" s="78"/>
      <c r="AK129" s="76"/>
      <c r="AL129" s="77"/>
      <c r="AM129" s="75"/>
      <c r="AN129" s="75"/>
      <c r="AO129" s="75"/>
      <c r="AP129" s="75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9"/>
      <c r="B130" s="79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8"/>
      <c r="AH130" s="78"/>
      <c r="AI130" s="78"/>
      <c r="AJ130" s="78"/>
      <c r="AK130" s="76"/>
      <c r="AL130" s="77"/>
      <c r="AM130" s="75"/>
      <c r="AN130" s="75"/>
      <c r="AO130" s="75"/>
      <c r="AP130" s="75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9"/>
      <c r="B131" s="79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8"/>
      <c r="AH131" s="78"/>
      <c r="AI131" s="78"/>
      <c r="AJ131" s="78"/>
      <c r="AK131" s="76"/>
      <c r="AL131" s="77"/>
      <c r="AM131" s="75"/>
      <c r="AN131" s="75"/>
      <c r="AO131" s="75"/>
      <c r="AP131" s="75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9"/>
      <c r="B132" s="79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8"/>
      <c r="AH132" s="78"/>
      <c r="AI132" s="78"/>
      <c r="AJ132" s="78"/>
      <c r="AK132" s="76"/>
      <c r="AL132" s="77"/>
      <c r="AM132" s="75"/>
      <c r="AN132" s="75"/>
      <c r="AO132" s="75"/>
      <c r="AP132" s="75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9"/>
      <c r="B133" s="79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8"/>
      <c r="AH133" s="78"/>
      <c r="AI133" s="78"/>
      <c r="AJ133" s="78"/>
      <c r="AK133" s="76"/>
      <c r="AL133" s="77"/>
      <c r="AM133" s="75"/>
      <c r="AN133" s="75"/>
      <c r="AO133" s="75"/>
      <c r="AP133" s="75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9"/>
      <c r="B134" s="79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8"/>
      <c r="AH134" s="78"/>
      <c r="AI134" s="78"/>
      <c r="AJ134" s="78"/>
      <c r="AK134" s="76"/>
      <c r="AL134" s="77"/>
      <c r="AM134" s="75"/>
      <c r="AN134" s="75"/>
      <c r="AO134" s="75"/>
      <c r="AP134" s="75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9"/>
      <c r="B135" s="79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8"/>
      <c r="AH135" s="78"/>
      <c r="AI135" s="78"/>
      <c r="AJ135" s="78"/>
      <c r="AK135" s="76"/>
      <c r="AL135" s="77"/>
      <c r="AM135" s="75"/>
      <c r="AN135" s="75"/>
      <c r="AO135" s="75"/>
      <c r="AP135" s="75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9"/>
      <c r="B136" s="79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8"/>
      <c r="AH136" s="78"/>
      <c r="AI136" s="78"/>
      <c r="AJ136" s="78"/>
      <c r="AK136" s="76"/>
      <c r="AL136" s="77"/>
      <c r="AM136" s="75"/>
      <c r="AN136" s="75"/>
      <c r="AO136" s="75"/>
      <c r="AP136" s="75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9"/>
      <c r="B137" s="79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8"/>
      <c r="AH137" s="78"/>
      <c r="AI137" s="78"/>
      <c r="AJ137" s="78"/>
      <c r="AK137" s="76"/>
      <c r="AL137" s="77"/>
      <c r="AM137" s="75"/>
      <c r="AN137" s="75"/>
      <c r="AO137" s="75"/>
      <c r="AP137" s="75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9"/>
      <c r="B138" s="79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8"/>
      <c r="AH138" s="78"/>
      <c r="AI138" s="78"/>
      <c r="AJ138" s="78"/>
      <c r="AK138" s="76"/>
      <c r="AL138" s="77"/>
      <c r="AM138" s="75"/>
      <c r="AN138" s="75"/>
      <c r="AO138" s="75"/>
      <c r="AP138" s="75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9"/>
      <c r="B139" s="79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8"/>
      <c r="AH139" s="78"/>
      <c r="AI139" s="78"/>
      <c r="AJ139" s="78"/>
      <c r="AK139" s="76"/>
      <c r="AL139" s="77"/>
      <c r="AM139" s="75"/>
      <c r="AN139" s="75"/>
      <c r="AO139" s="75"/>
      <c r="AP139" s="75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9"/>
      <c r="B140" s="79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8"/>
      <c r="AH140" s="78"/>
      <c r="AI140" s="78"/>
      <c r="AJ140" s="78"/>
      <c r="AK140" s="76"/>
      <c r="AL140" s="77"/>
      <c r="AM140" s="75"/>
      <c r="AN140" s="75"/>
      <c r="AO140" s="75"/>
      <c r="AP140" s="75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9"/>
      <c r="B141" s="79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8"/>
      <c r="AH141" s="78"/>
      <c r="AI141" s="78"/>
      <c r="AJ141" s="78"/>
      <c r="AK141" s="76"/>
      <c r="AL141" s="77"/>
      <c r="AM141" s="75"/>
      <c r="AN141" s="75"/>
      <c r="AO141" s="75"/>
      <c r="AP141" s="75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9"/>
      <c r="B142" s="79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8"/>
      <c r="AH142" s="78"/>
      <c r="AI142" s="78"/>
      <c r="AJ142" s="78"/>
      <c r="AK142" s="76"/>
      <c r="AL142" s="77"/>
      <c r="AM142" s="75"/>
      <c r="AN142" s="75"/>
      <c r="AO142" s="75"/>
      <c r="AP142" s="75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9"/>
      <c r="B143" s="79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8"/>
      <c r="AH143" s="78"/>
      <c r="AI143" s="78"/>
      <c r="AJ143" s="78"/>
      <c r="AK143" s="76"/>
      <c r="AL143" s="77"/>
      <c r="AM143" s="75"/>
      <c r="AN143" s="75"/>
      <c r="AO143" s="75"/>
      <c r="AP143" s="75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9"/>
      <c r="B144" s="79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8"/>
      <c r="AH144" s="78"/>
      <c r="AI144" s="78"/>
      <c r="AJ144" s="78"/>
      <c r="AK144" s="76"/>
      <c r="AL144" s="77"/>
      <c r="AM144" s="75"/>
      <c r="AN144" s="75"/>
      <c r="AO144" s="75"/>
      <c r="AP144" s="75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9"/>
      <c r="B145" s="79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8"/>
      <c r="AH145" s="78"/>
      <c r="AI145" s="78"/>
      <c r="AJ145" s="78"/>
      <c r="AK145" s="76"/>
      <c r="AL145" s="77"/>
      <c r="AM145" s="75"/>
      <c r="AN145" s="75"/>
      <c r="AO145" s="75"/>
      <c r="AP145" s="75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9"/>
      <c r="B146" s="79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8"/>
      <c r="AH146" s="78"/>
      <c r="AI146" s="78"/>
      <c r="AJ146" s="78"/>
      <c r="AK146" s="76"/>
      <c r="AL146" s="77"/>
      <c r="AM146" s="75"/>
      <c r="AN146" s="75"/>
      <c r="AO146" s="75"/>
      <c r="AP146" s="75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9"/>
      <c r="B147" s="79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8"/>
      <c r="AH147" s="78"/>
      <c r="AI147" s="78"/>
      <c r="AJ147" s="78"/>
      <c r="AK147" s="76"/>
      <c r="AL147" s="77"/>
      <c r="AM147" s="75"/>
      <c r="AN147" s="75"/>
      <c r="AO147" s="75"/>
      <c r="AP147" s="75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9"/>
      <c r="B148" s="79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8"/>
      <c r="AH148" s="78"/>
      <c r="AI148" s="78"/>
      <c r="AJ148" s="78"/>
      <c r="AK148" s="76"/>
      <c r="AL148" s="77"/>
      <c r="AM148" s="75"/>
      <c r="AN148" s="75"/>
      <c r="AO148" s="75"/>
      <c r="AP148" s="75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9"/>
      <c r="B149" s="79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8"/>
      <c r="AH149" s="78"/>
      <c r="AI149" s="78"/>
      <c r="AJ149" s="78"/>
      <c r="AK149" s="76"/>
      <c r="AL149" s="77"/>
      <c r="AM149" s="75"/>
      <c r="AN149" s="75"/>
      <c r="AO149" s="75"/>
      <c r="AP149" s="75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9"/>
      <c r="B150" s="79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8"/>
      <c r="AH150" s="78"/>
      <c r="AI150" s="78"/>
      <c r="AJ150" s="78"/>
      <c r="AK150" s="76"/>
      <c r="AL150" s="77"/>
      <c r="AM150" s="75"/>
      <c r="AN150" s="75"/>
      <c r="AO150" s="75"/>
      <c r="AP150" s="75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9"/>
      <c r="B151" s="79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8"/>
      <c r="AH151" s="78"/>
      <c r="AI151" s="78"/>
      <c r="AJ151" s="78"/>
      <c r="AK151" s="76"/>
      <c r="AL151" s="77"/>
      <c r="AM151" s="75"/>
      <c r="AN151" s="75"/>
      <c r="AO151" s="75"/>
      <c r="AP151" s="75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9"/>
      <c r="B152" s="79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8"/>
      <c r="AH152" s="78"/>
      <c r="AI152" s="78"/>
      <c r="AJ152" s="78"/>
      <c r="AK152" s="76"/>
      <c r="AL152" s="77"/>
      <c r="AM152" s="75"/>
      <c r="AN152" s="75"/>
      <c r="AO152" s="75"/>
      <c r="AP152" s="75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9"/>
      <c r="B153" s="79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8"/>
      <c r="AH153" s="78"/>
      <c r="AI153" s="78"/>
      <c r="AJ153" s="78"/>
      <c r="AK153" s="76"/>
      <c r="AL153" s="77"/>
      <c r="AM153" s="75"/>
      <c r="AN153" s="75"/>
      <c r="AO153" s="75"/>
      <c r="AP153" s="75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9"/>
      <c r="B154" s="79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8"/>
      <c r="AH154" s="78"/>
      <c r="AI154" s="78"/>
      <c r="AJ154" s="78"/>
      <c r="AK154" s="76"/>
      <c r="AL154" s="77"/>
      <c r="AM154" s="75"/>
      <c r="AN154" s="75"/>
      <c r="AO154" s="75"/>
      <c r="AP154" s="75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9"/>
      <c r="B155" s="79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8"/>
      <c r="AH155" s="78"/>
      <c r="AI155" s="78"/>
      <c r="AJ155" s="78"/>
      <c r="AK155" s="76"/>
      <c r="AL155" s="77"/>
      <c r="AM155" s="75"/>
      <c r="AN155" s="75"/>
      <c r="AO155" s="75"/>
      <c r="AP155" s="75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9"/>
      <c r="B156" s="79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8"/>
      <c r="AH156" s="78"/>
      <c r="AI156" s="78"/>
      <c r="AJ156" s="78"/>
      <c r="AK156" s="76"/>
      <c r="AL156" s="77"/>
      <c r="AM156" s="75"/>
      <c r="AN156" s="75"/>
      <c r="AO156" s="75"/>
      <c r="AP156" s="75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9"/>
      <c r="B157" s="79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8"/>
      <c r="AH157" s="78"/>
      <c r="AI157" s="78"/>
      <c r="AJ157" s="78"/>
      <c r="AK157" s="76"/>
      <c r="AL157" s="77"/>
      <c r="AM157" s="75"/>
      <c r="AN157" s="75"/>
      <c r="AO157" s="75"/>
      <c r="AP157" s="75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9"/>
      <c r="B158" s="79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8"/>
      <c r="AH158" s="78"/>
      <c r="AI158" s="78"/>
      <c r="AJ158" s="78"/>
      <c r="AK158" s="76"/>
      <c r="AL158" s="77"/>
      <c r="AM158" s="75"/>
      <c r="AN158" s="75"/>
      <c r="AO158" s="75"/>
      <c r="AP158" s="75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9"/>
      <c r="B159" s="79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8"/>
      <c r="AH159" s="78"/>
      <c r="AI159" s="78"/>
      <c r="AJ159" s="78"/>
      <c r="AK159" s="76"/>
      <c r="AL159" s="77"/>
      <c r="AM159" s="75"/>
      <c r="AN159" s="75"/>
      <c r="AO159" s="75"/>
      <c r="AP159" s="75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9"/>
      <c r="B160" s="79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8"/>
      <c r="AH160" s="78"/>
      <c r="AI160" s="78"/>
      <c r="AJ160" s="78"/>
      <c r="AK160" s="76"/>
      <c r="AL160" s="77"/>
      <c r="AM160" s="75"/>
      <c r="AN160" s="75"/>
      <c r="AO160" s="75"/>
      <c r="AP160" s="75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9"/>
      <c r="B161" s="79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8"/>
      <c r="AH161" s="78"/>
      <c r="AI161" s="78"/>
      <c r="AJ161" s="78"/>
      <c r="AK161" s="76"/>
      <c r="AL161" s="77"/>
      <c r="AM161" s="75"/>
      <c r="AN161" s="75"/>
      <c r="AO161" s="75"/>
      <c r="AP161" s="75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9"/>
      <c r="B162" s="79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8"/>
      <c r="AH162" s="78"/>
      <c r="AI162" s="78"/>
      <c r="AJ162" s="78"/>
      <c r="AK162" s="76"/>
      <c r="AL162" s="77"/>
      <c r="AM162" s="75"/>
      <c r="AN162" s="75"/>
      <c r="AO162" s="75"/>
      <c r="AP162" s="75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9"/>
      <c r="B163" s="79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8"/>
      <c r="AH163" s="78"/>
      <c r="AI163" s="78"/>
      <c r="AJ163" s="78"/>
      <c r="AK163" s="76"/>
      <c r="AL163" s="77"/>
      <c r="AM163" s="75"/>
      <c r="AN163" s="75"/>
      <c r="AO163" s="75"/>
      <c r="AP163" s="75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9"/>
      <c r="B164" s="79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8"/>
      <c r="AH164" s="78"/>
      <c r="AI164" s="78"/>
      <c r="AJ164" s="78"/>
      <c r="AK164" s="76"/>
      <c r="AL164" s="77"/>
      <c r="AM164" s="75"/>
      <c r="AN164" s="75"/>
      <c r="AO164" s="75"/>
      <c r="AP164" s="75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9"/>
      <c r="B165" s="79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8"/>
      <c r="AH165" s="78"/>
      <c r="AI165" s="78"/>
      <c r="AJ165" s="78"/>
      <c r="AK165" s="76"/>
      <c r="AL165" s="77"/>
      <c r="AM165" s="75"/>
      <c r="AN165" s="75"/>
      <c r="AO165" s="75"/>
      <c r="AP165" s="75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9"/>
      <c r="B166" s="79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8"/>
      <c r="AH166" s="78"/>
      <c r="AI166" s="78"/>
      <c r="AJ166" s="78"/>
      <c r="AK166" s="76"/>
      <c r="AL166" s="77"/>
      <c r="AM166" s="75"/>
      <c r="AN166" s="75"/>
      <c r="AO166" s="75"/>
      <c r="AP166" s="75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9"/>
      <c r="B167" s="79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8"/>
      <c r="AH167" s="78"/>
      <c r="AI167" s="78"/>
      <c r="AJ167" s="78"/>
      <c r="AK167" s="76"/>
      <c r="AL167" s="77"/>
      <c r="AM167" s="75"/>
      <c r="AN167" s="75"/>
      <c r="AO167" s="75"/>
      <c r="AP167" s="75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9"/>
      <c r="B168" s="79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8"/>
      <c r="AH168" s="78"/>
      <c r="AI168" s="78"/>
      <c r="AJ168" s="78"/>
      <c r="AK168" s="76"/>
      <c r="AL168" s="77"/>
      <c r="AM168" s="75"/>
      <c r="AN168" s="75"/>
      <c r="AO168" s="75"/>
      <c r="AP168" s="75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9"/>
      <c r="B169" s="79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8"/>
      <c r="AH169" s="78"/>
      <c r="AI169" s="78"/>
      <c r="AJ169" s="78"/>
      <c r="AK169" s="76"/>
      <c r="AL169" s="77"/>
      <c r="AM169" s="75"/>
      <c r="AN169" s="75"/>
      <c r="AO169" s="75"/>
      <c r="AP169" s="75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9"/>
      <c r="B170" s="79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8"/>
      <c r="AH170" s="78"/>
      <c r="AI170" s="78"/>
      <c r="AJ170" s="78"/>
      <c r="AK170" s="76"/>
      <c r="AL170" s="77"/>
      <c r="AM170" s="75"/>
      <c r="AN170" s="75"/>
      <c r="AO170" s="75"/>
      <c r="AP170" s="75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9"/>
      <c r="B171" s="79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8"/>
      <c r="AH171" s="78"/>
      <c r="AI171" s="78"/>
      <c r="AJ171" s="78"/>
      <c r="AK171" s="76"/>
      <c r="AL171" s="77"/>
      <c r="AM171" s="75"/>
      <c r="AN171" s="75"/>
      <c r="AO171" s="75"/>
      <c r="AP171" s="75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9"/>
      <c r="B172" s="79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8"/>
      <c r="AH172" s="78"/>
      <c r="AI172" s="78"/>
      <c r="AJ172" s="78"/>
      <c r="AK172" s="76"/>
      <c r="AL172" s="77"/>
      <c r="AM172" s="75"/>
      <c r="AN172" s="75"/>
      <c r="AO172" s="75"/>
      <c r="AP172" s="75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9"/>
      <c r="B173" s="79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8"/>
      <c r="AH173" s="78"/>
      <c r="AI173" s="78"/>
      <c r="AJ173" s="78"/>
      <c r="AK173" s="76"/>
      <c r="AL173" s="77"/>
      <c r="AM173" s="75"/>
      <c r="AN173" s="75"/>
      <c r="AO173" s="75"/>
      <c r="AP173" s="75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9"/>
      <c r="B174" s="79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8"/>
      <c r="AH174" s="78"/>
      <c r="AI174" s="78"/>
      <c r="AJ174" s="78"/>
      <c r="AK174" s="76"/>
      <c r="AL174" s="77"/>
      <c r="AM174" s="75"/>
      <c r="AN174" s="75"/>
      <c r="AO174" s="75"/>
      <c r="AP174" s="75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9"/>
      <c r="B175" s="79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8"/>
      <c r="AH175" s="78"/>
      <c r="AI175" s="78"/>
      <c r="AJ175" s="78"/>
      <c r="AK175" s="76"/>
      <c r="AL175" s="77"/>
      <c r="AM175" s="75"/>
      <c r="AN175" s="75"/>
      <c r="AO175" s="75"/>
      <c r="AP175" s="75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9"/>
      <c r="B176" s="79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8"/>
      <c r="AH176" s="78"/>
      <c r="AI176" s="78"/>
      <c r="AJ176" s="78"/>
      <c r="AK176" s="76"/>
      <c r="AL176" s="77"/>
      <c r="AM176" s="75"/>
      <c r="AN176" s="75"/>
      <c r="AO176" s="75"/>
      <c r="AP176" s="75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9"/>
      <c r="B177" s="79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8"/>
      <c r="AH177" s="78"/>
      <c r="AI177" s="78"/>
      <c r="AJ177" s="78"/>
      <c r="AK177" s="76"/>
      <c r="AL177" s="77"/>
      <c r="AM177" s="75"/>
      <c r="AN177" s="75"/>
      <c r="AO177" s="75"/>
      <c r="AP177" s="75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9"/>
      <c r="B178" s="79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8"/>
      <c r="AH178" s="78"/>
      <c r="AI178" s="78"/>
      <c r="AJ178" s="78"/>
      <c r="AK178" s="76"/>
      <c r="AL178" s="77"/>
      <c r="AM178" s="75"/>
      <c r="AN178" s="75"/>
      <c r="AO178" s="75"/>
      <c r="AP178" s="75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9"/>
      <c r="B179" s="79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8"/>
      <c r="AH179" s="78"/>
      <c r="AI179" s="78"/>
      <c r="AJ179" s="78"/>
      <c r="AK179" s="76"/>
      <c r="AL179" s="77"/>
      <c r="AM179" s="75"/>
      <c r="AN179" s="75"/>
      <c r="AO179" s="75"/>
      <c r="AP179" s="75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9"/>
      <c r="B180" s="79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8"/>
      <c r="AH180" s="78"/>
      <c r="AI180" s="78"/>
      <c r="AJ180" s="78"/>
      <c r="AK180" s="76"/>
      <c r="AL180" s="77"/>
      <c r="AM180" s="75"/>
      <c r="AN180" s="75"/>
      <c r="AO180" s="75"/>
      <c r="AP180" s="75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9"/>
      <c r="B181" s="79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8"/>
      <c r="AH181" s="78"/>
      <c r="AI181" s="78"/>
      <c r="AJ181" s="78"/>
      <c r="AK181" s="76"/>
      <c r="AL181" s="77"/>
      <c r="AM181" s="75"/>
      <c r="AN181" s="75"/>
      <c r="AO181" s="75"/>
      <c r="AP181" s="75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9"/>
      <c r="B182" s="79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8"/>
      <c r="AH182" s="78"/>
      <c r="AI182" s="78"/>
      <c r="AJ182" s="78"/>
      <c r="AK182" s="76"/>
      <c r="AL182" s="77"/>
      <c r="AM182" s="75"/>
      <c r="AN182" s="75"/>
      <c r="AO182" s="75"/>
      <c r="AP182" s="75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9"/>
      <c r="B183" s="79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8"/>
      <c r="AH183" s="78"/>
      <c r="AI183" s="78"/>
      <c r="AJ183" s="78"/>
      <c r="AK183" s="76"/>
      <c r="AL183" s="77"/>
      <c r="AM183" s="75"/>
      <c r="AN183" s="75"/>
      <c r="AO183" s="75"/>
      <c r="AP183" s="75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9"/>
      <c r="B184" s="79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8"/>
      <c r="AH184" s="78"/>
      <c r="AI184" s="78"/>
      <c r="AJ184" s="78"/>
      <c r="AK184" s="76"/>
      <c r="AL184" s="77"/>
      <c r="AM184" s="75"/>
      <c r="AN184" s="75"/>
      <c r="AO184" s="75"/>
      <c r="AP184" s="75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9"/>
      <c r="B185" s="79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8"/>
      <c r="AH185" s="78"/>
      <c r="AI185" s="78"/>
      <c r="AJ185" s="78"/>
      <c r="AK185" s="76"/>
      <c r="AL185" s="77"/>
      <c r="AM185" s="75"/>
      <c r="AN185" s="75"/>
      <c r="AO185" s="75"/>
      <c r="AP185" s="75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9"/>
      <c r="B186" s="79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8"/>
      <c r="AH186" s="78"/>
      <c r="AI186" s="78"/>
      <c r="AJ186" s="78"/>
      <c r="AK186" s="76"/>
      <c r="AL186" s="77"/>
      <c r="AM186" s="75"/>
      <c r="AN186" s="75"/>
      <c r="AO186" s="75"/>
      <c r="AP186" s="75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9"/>
      <c r="B187" s="79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8"/>
      <c r="AH187" s="78"/>
      <c r="AI187" s="78"/>
      <c r="AJ187" s="78"/>
      <c r="AK187" s="76"/>
      <c r="AL187" s="77"/>
      <c r="AM187" s="75"/>
      <c r="AN187" s="75"/>
      <c r="AO187" s="75"/>
      <c r="AP187" s="75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9"/>
      <c r="B188" s="79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8"/>
      <c r="AH188" s="78"/>
      <c r="AI188" s="78"/>
      <c r="AJ188" s="78"/>
      <c r="AK188" s="76"/>
      <c r="AL188" s="77"/>
      <c r="AM188" s="75"/>
      <c r="AN188" s="75"/>
      <c r="AO188" s="75"/>
      <c r="AP188" s="75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9"/>
      <c r="B189" s="79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8"/>
      <c r="AH189" s="78"/>
      <c r="AI189" s="78"/>
      <c r="AJ189" s="78"/>
      <c r="AK189" s="76"/>
      <c r="AL189" s="77"/>
      <c r="AM189" s="75"/>
      <c r="AN189" s="75"/>
      <c r="AO189" s="75"/>
      <c r="AP189" s="75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9"/>
      <c r="B190" s="79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8"/>
      <c r="AH190" s="78"/>
      <c r="AI190" s="78"/>
      <c r="AJ190" s="78"/>
      <c r="AK190" s="76"/>
      <c r="AL190" s="77"/>
      <c r="AM190" s="75"/>
      <c r="AN190" s="75"/>
      <c r="AO190" s="75"/>
      <c r="AP190" s="75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9"/>
      <c r="B191" s="79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8"/>
      <c r="AH191" s="78"/>
      <c r="AI191" s="78"/>
      <c r="AJ191" s="78"/>
      <c r="AK191" s="76"/>
      <c r="AL191" s="77"/>
      <c r="AM191" s="75"/>
      <c r="AN191" s="75"/>
      <c r="AO191" s="75"/>
      <c r="AP191" s="75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9"/>
      <c r="B192" s="79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8"/>
      <c r="AH192" s="78"/>
      <c r="AI192" s="78"/>
      <c r="AJ192" s="78"/>
      <c r="AK192" s="76"/>
      <c r="AL192" s="77"/>
      <c r="AM192" s="75"/>
      <c r="AN192" s="75"/>
      <c r="AO192" s="75"/>
      <c r="AP192" s="75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9"/>
      <c r="B193" s="79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8"/>
      <c r="AH193" s="78"/>
      <c r="AI193" s="78"/>
      <c r="AJ193" s="78"/>
      <c r="AK193" s="76"/>
      <c r="AL193" s="77"/>
      <c r="AM193" s="75"/>
      <c r="AN193" s="75"/>
      <c r="AO193" s="75"/>
      <c r="AP193" s="75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9"/>
      <c r="B194" s="79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8"/>
      <c r="AH194" s="78"/>
      <c r="AI194" s="78"/>
      <c r="AJ194" s="78"/>
      <c r="AK194" s="76"/>
      <c r="AL194" s="77"/>
      <c r="AM194" s="75"/>
      <c r="AN194" s="75"/>
      <c r="AO194" s="75"/>
      <c r="AP194" s="75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9"/>
      <c r="B195" s="79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8"/>
      <c r="AH195" s="78"/>
      <c r="AI195" s="78"/>
      <c r="AJ195" s="78"/>
      <c r="AK195" s="76"/>
      <c r="AL195" s="77"/>
      <c r="AM195" s="75"/>
      <c r="AN195" s="75"/>
      <c r="AO195" s="75"/>
      <c r="AP195" s="75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9"/>
      <c r="B196" s="79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8"/>
      <c r="AH196" s="78"/>
      <c r="AI196" s="78"/>
      <c r="AJ196" s="78"/>
      <c r="AK196" s="76"/>
      <c r="AL196" s="77"/>
      <c r="AM196" s="75"/>
      <c r="AN196" s="75"/>
      <c r="AO196" s="75"/>
      <c r="AP196" s="75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9"/>
      <c r="B197" s="79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8"/>
      <c r="AH197" s="78"/>
      <c r="AI197" s="78"/>
      <c r="AJ197" s="78"/>
      <c r="AK197" s="76"/>
      <c r="AL197" s="77"/>
      <c r="AM197" s="75"/>
      <c r="AN197" s="75"/>
      <c r="AO197" s="75"/>
      <c r="AP197" s="75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9"/>
      <c r="B198" s="79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8"/>
      <c r="AH198" s="78"/>
      <c r="AI198" s="78"/>
      <c r="AJ198" s="78"/>
      <c r="AK198" s="76"/>
      <c r="AL198" s="77"/>
      <c r="AM198" s="75"/>
      <c r="AN198" s="75"/>
      <c r="AO198" s="75"/>
      <c r="AP198" s="75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9"/>
      <c r="B199" s="79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8"/>
      <c r="AH199" s="78"/>
      <c r="AI199" s="78"/>
      <c r="AJ199" s="78"/>
      <c r="AK199" s="76"/>
      <c r="AL199" s="77"/>
      <c r="AM199" s="75"/>
      <c r="AN199" s="75"/>
      <c r="AO199" s="75"/>
      <c r="AP199" s="75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9"/>
      <c r="B200" s="79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8"/>
      <c r="AH200" s="78"/>
      <c r="AI200" s="78"/>
      <c r="AJ200" s="78"/>
      <c r="AK200" s="76"/>
      <c r="AL200" s="77"/>
      <c r="AM200" s="75"/>
      <c r="AN200" s="75"/>
      <c r="AO200" s="75"/>
      <c r="AP200" s="75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9"/>
      <c r="B201" s="79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8"/>
      <c r="AH201" s="78"/>
      <c r="AI201" s="78"/>
      <c r="AJ201" s="78"/>
      <c r="AK201" s="76"/>
      <c r="AL201" s="77"/>
      <c r="AM201" s="75"/>
      <c r="AN201" s="75"/>
      <c r="AO201" s="75"/>
      <c r="AP201" s="75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9"/>
      <c r="B202" s="79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8"/>
      <c r="AH202" s="78"/>
      <c r="AI202" s="78"/>
      <c r="AJ202" s="78"/>
      <c r="AK202" s="76"/>
      <c r="AL202" s="77"/>
      <c r="AM202" s="75"/>
      <c r="AN202" s="75"/>
      <c r="AO202" s="75"/>
      <c r="AP202" s="75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9"/>
      <c r="B203" s="79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8"/>
      <c r="AH203" s="78"/>
      <c r="AI203" s="78"/>
      <c r="AJ203" s="78"/>
      <c r="AK203" s="76"/>
      <c r="AL203" s="77"/>
      <c r="AM203" s="75"/>
      <c r="AN203" s="75"/>
      <c r="AO203" s="75"/>
      <c r="AP203" s="75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9"/>
      <c r="B204" s="79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8"/>
      <c r="AH204" s="78"/>
      <c r="AI204" s="78"/>
      <c r="AJ204" s="78"/>
      <c r="AK204" s="76"/>
      <c r="AL204" s="77"/>
      <c r="AM204" s="75"/>
      <c r="AN204" s="75"/>
      <c r="AO204" s="75"/>
      <c r="AP204" s="75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9"/>
      <c r="B205" s="79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8"/>
      <c r="AH205" s="78"/>
      <c r="AI205" s="78"/>
      <c r="AJ205" s="78"/>
      <c r="AK205" s="76"/>
      <c r="AL205" s="77"/>
      <c r="AM205" s="75"/>
      <c r="AN205" s="75"/>
      <c r="AO205" s="75"/>
      <c r="AP205" s="75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9"/>
      <c r="B206" s="79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8"/>
      <c r="AH206" s="78"/>
      <c r="AI206" s="78"/>
      <c r="AJ206" s="78"/>
      <c r="AK206" s="76"/>
      <c r="AL206" s="77"/>
      <c r="AM206" s="75"/>
      <c r="AN206" s="75"/>
      <c r="AO206" s="75"/>
      <c r="AP206" s="75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9"/>
      <c r="B207" s="79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8"/>
      <c r="AH207" s="78"/>
      <c r="AI207" s="78"/>
      <c r="AJ207" s="78"/>
      <c r="AK207" s="76"/>
      <c r="AL207" s="77"/>
      <c r="AM207" s="75"/>
      <c r="AN207" s="75"/>
      <c r="AO207" s="75"/>
      <c r="AP207" s="75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9"/>
      <c r="B208" s="79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8"/>
      <c r="AH208" s="78"/>
      <c r="AI208" s="78"/>
      <c r="AJ208" s="78"/>
      <c r="AK208" s="76"/>
      <c r="AL208" s="77"/>
      <c r="AM208" s="75"/>
      <c r="AN208" s="75"/>
      <c r="AO208" s="75"/>
      <c r="AP208" s="75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9"/>
      <c r="B209" s="79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8"/>
      <c r="AH209" s="78"/>
      <c r="AI209" s="78"/>
      <c r="AJ209" s="78"/>
      <c r="AK209" s="76"/>
      <c r="AL209" s="77"/>
      <c r="AM209" s="75"/>
      <c r="AN209" s="75"/>
      <c r="AO209" s="75"/>
      <c r="AP209" s="75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9"/>
      <c r="B210" s="79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8"/>
      <c r="AH210" s="78"/>
      <c r="AI210" s="78"/>
      <c r="AJ210" s="78"/>
      <c r="AK210" s="76"/>
      <c r="AL210" s="77"/>
      <c r="AM210" s="75"/>
      <c r="AN210" s="75"/>
      <c r="AO210" s="75"/>
      <c r="AP210" s="75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9"/>
      <c r="B211" s="79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8"/>
      <c r="AH211" s="78"/>
      <c r="AI211" s="78"/>
      <c r="AJ211" s="78"/>
      <c r="AK211" s="76"/>
      <c r="AL211" s="77"/>
      <c r="AM211" s="75"/>
      <c r="AN211" s="75"/>
      <c r="AO211" s="75"/>
      <c r="AP211" s="75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9"/>
      <c r="B212" s="79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8"/>
      <c r="AH212" s="78"/>
      <c r="AI212" s="78"/>
      <c r="AJ212" s="78"/>
      <c r="AK212" s="76"/>
      <c r="AL212" s="77"/>
      <c r="AM212" s="75"/>
      <c r="AN212" s="75"/>
      <c r="AO212" s="75"/>
      <c r="AP212" s="75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9"/>
      <c r="B213" s="79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8"/>
      <c r="AH213" s="78"/>
      <c r="AI213" s="78"/>
      <c r="AJ213" s="78"/>
      <c r="AK213" s="76"/>
      <c r="AL213" s="77"/>
      <c r="AM213" s="75"/>
      <c r="AN213" s="75"/>
      <c r="AO213" s="75"/>
      <c r="AP213" s="75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9"/>
      <c r="B214" s="79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8"/>
      <c r="AH214" s="78"/>
      <c r="AI214" s="78"/>
      <c r="AJ214" s="78"/>
      <c r="AK214" s="76"/>
      <c r="AL214" s="77"/>
      <c r="AM214" s="75"/>
      <c r="AN214" s="75"/>
      <c r="AO214" s="75"/>
      <c r="AP214" s="75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9"/>
      <c r="B215" s="79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8"/>
      <c r="AH215" s="78"/>
      <c r="AI215" s="78"/>
      <c r="AJ215" s="78"/>
      <c r="AK215" s="76"/>
      <c r="AL215" s="77"/>
      <c r="AM215" s="75"/>
      <c r="AN215" s="75"/>
      <c r="AO215" s="75"/>
      <c r="AP215" s="75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9"/>
      <c r="B216" s="79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8"/>
      <c r="AH216" s="78"/>
      <c r="AI216" s="78"/>
      <c r="AJ216" s="78"/>
      <c r="AK216" s="76"/>
      <c r="AL216" s="77"/>
      <c r="AM216" s="75"/>
      <c r="AN216" s="75"/>
      <c r="AO216" s="75"/>
      <c r="AP216" s="75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9"/>
      <c r="B217" s="79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8"/>
      <c r="AH217" s="78"/>
      <c r="AI217" s="78"/>
      <c r="AJ217" s="78"/>
      <c r="AK217" s="76"/>
      <c r="AL217" s="77"/>
      <c r="AM217" s="75"/>
      <c r="AN217" s="75"/>
      <c r="AO217" s="75"/>
      <c r="AP217" s="75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9"/>
      <c r="B218" s="79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8"/>
      <c r="AH218" s="78"/>
      <c r="AI218" s="78"/>
      <c r="AJ218" s="78"/>
      <c r="AK218" s="76"/>
      <c r="AL218" s="77"/>
      <c r="AM218" s="75"/>
      <c r="AN218" s="75"/>
      <c r="AO218" s="75"/>
      <c r="AP218" s="75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9"/>
      <c r="B219" s="79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8"/>
      <c r="AH219" s="78"/>
      <c r="AI219" s="78"/>
      <c r="AJ219" s="78"/>
      <c r="AK219" s="76"/>
      <c r="AL219" s="77"/>
      <c r="AM219" s="75"/>
      <c r="AN219" s="75"/>
      <c r="AO219" s="75"/>
      <c r="AP219" s="75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9"/>
      <c r="B220" s="79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8"/>
      <c r="AH220" s="78"/>
      <c r="AI220" s="78"/>
      <c r="AJ220" s="78"/>
      <c r="AK220" s="76"/>
      <c r="AL220" s="77"/>
      <c r="AM220" s="75"/>
      <c r="AN220" s="75"/>
      <c r="AO220" s="75"/>
      <c r="AP220" s="75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9"/>
      <c r="B221" s="79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8"/>
      <c r="AH221" s="78"/>
      <c r="AI221" s="78"/>
      <c r="AJ221" s="78"/>
      <c r="AK221" s="76"/>
      <c r="AL221" s="77"/>
      <c r="AM221" s="75"/>
      <c r="AN221" s="75"/>
      <c r="AO221" s="75"/>
      <c r="AP221" s="75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9"/>
      <c r="B222" s="79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8"/>
      <c r="AH222" s="78"/>
      <c r="AI222" s="78"/>
      <c r="AJ222" s="78"/>
      <c r="AK222" s="76"/>
      <c r="AL222" s="77"/>
      <c r="AM222" s="75"/>
      <c r="AN222" s="75"/>
      <c r="AO222" s="75"/>
      <c r="AP222" s="75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9"/>
      <c r="B223" s="79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8"/>
      <c r="AH223" s="78"/>
      <c r="AI223" s="78"/>
      <c r="AJ223" s="78"/>
      <c r="AK223" s="76"/>
      <c r="AL223" s="77"/>
      <c r="AM223" s="75"/>
      <c r="AN223" s="75"/>
      <c r="AO223" s="75"/>
      <c r="AP223" s="75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9"/>
      <c r="B224" s="79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8"/>
      <c r="AH224" s="78"/>
      <c r="AI224" s="78"/>
      <c r="AJ224" s="78"/>
      <c r="AK224" s="76"/>
      <c r="AL224" s="77"/>
      <c r="AM224" s="75"/>
      <c r="AN224" s="75"/>
      <c r="AO224" s="75"/>
      <c r="AP224" s="75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9"/>
      <c r="B225" s="79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8"/>
      <c r="AH225" s="78"/>
      <c r="AI225" s="78"/>
      <c r="AJ225" s="78"/>
      <c r="AK225" s="76"/>
      <c r="AL225" s="77"/>
      <c r="AM225" s="75"/>
      <c r="AN225" s="75"/>
      <c r="AO225" s="75"/>
      <c r="AP225" s="75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9"/>
      <c r="B226" s="79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8"/>
      <c r="AH226" s="78"/>
      <c r="AI226" s="78"/>
      <c r="AJ226" s="78"/>
      <c r="AK226" s="76"/>
      <c r="AL226" s="77"/>
      <c r="AM226" s="75"/>
      <c r="AN226" s="75"/>
      <c r="AO226" s="75"/>
      <c r="AP226" s="75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9"/>
      <c r="B227" s="79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8"/>
      <c r="AH227" s="78"/>
      <c r="AI227" s="78"/>
      <c r="AJ227" s="78"/>
      <c r="AK227" s="76"/>
      <c r="AL227" s="77"/>
      <c r="AM227" s="75"/>
      <c r="AN227" s="75"/>
      <c r="AO227" s="75"/>
      <c r="AP227" s="75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9"/>
      <c r="B228" s="79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8"/>
      <c r="AH228" s="78"/>
      <c r="AI228" s="78"/>
      <c r="AJ228" s="78"/>
      <c r="AK228" s="76"/>
      <c r="AL228" s="77"/>
      <c r="AM228" s="75"/>
      <c r="AN228" s="75"/>
      <c r="AO228" s="75"/>
      <c r="AP228" s="75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9"/>
      <c r="B229" s="79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8"/>
      <c r="AH229" s="78"/>
      <c r="AI229" s="78"/>
      <c r="AJ229" s="78"/>
      <c r="AK229" s="76"/>
      <c r="AL229" s="77"/>
      <c r="AM229" s="75"/>
      <c r="AN229" s="75"/>
      <c r="AO229" s="75"/>
      <c r="AP229" s="75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9"/>
      <c r="B230" s="79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8"/>
      <c r="AH230" s="78"/>
      <c r="AI230" s="78"/>
      <c r="AJ230" s="78"/>
      <c r="AK230" s="76"/>
      <c r="AL230" s="77"/>
      <c r="AM230" s="75"/>
      <c r="AN230" s="75"/>
      <c r="AO230" s="75"/>
      <c r="AP230" s="75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9"/>
      <c r="B231" s="79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8"/>
      <c r="AH231" s="78"/>
      <c r="AI231" s="78"/>
      <c r="AJ231" s="78"/>
      <c r="AK231" s="76"/>
      <c r="AL231" s="77"/>
      <c r="AM231" s="75"/>
      <c r="AN231" s="75"/>
      <c r="AO231" s="75"/>
      <c r="AP231" s="75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9"/>
      <c r="B232" s="79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8"/>
      <c r="AH232" s="78"/>
      <c r="AI232" s="78"/>
      <c r="AJ232" s="78"/>
      <c r="AK232" s="76"/>
      <c r="AL232" s="77"/>
      <c r="AM232" s="75"/>
      <c r="AN232" s="75"/>
      <c r="AO232" s="75"/>
      <c r="AP232" s="75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9"/>
      <c r="B233" s="79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8"/>
      <c r="AH233" s="78"/>
      <c r="AI233" s="78"/>
      <c r="AJ233" s="78"/>
      <c r="AK233" s="76"/>
      <c r="AL233" s="77"/>
      <c r="AM233" s="75"/>
      <c r="AN233" s="75"/>
      <c r="AO233" s="75"/>
      <c r="AP233" s="75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9"/>
      <c r="B234" s="79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8"/>
      <c r="AH234" s="78"/>
      <c r="AI234" s="78"/>
      <c r="AJ234" s="78"/>
      <c r="AK234" s="76"/>
      <c r="AL234" s="77"/>
      <c r="AM234" s="75"/>
      <c r="AN234" s="75"/>
      <c r="AO234" s="75"/>
      <c r="AP234" s="75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9"/>
      <c r="B235" s="79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8"/>
      <c r="AH235" s="78"/>
      <c r="AI235" s="78"/>
      <c r="AJ235" s="78"/>
      <c r="AK235" s="76"/>
      <c r="AL235" s="77"/>
      <c r="AM235" s="75"/>
      <c r="AN235" s="75"/>
      <c r="AO235" s="75"/>
      <c r="AP235" s="75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9"/>
      <c r="B236" s="79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8"/>
      <c r="AH236" s="78"/>
      <c r="AI236" s="78"/>
      <c r="AJ236" s="78"/>
      <c r="AK236" s="76"/>
      <c r="AL236" s="77"/>
      <c r="AM236" s="75"/>
      <c r="AN236" s="75"/>
      <c r="AO236" s="75"/>
      <c r="AP236" s="75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9"/>
      <c r="B237" s="79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8"/>
      <c r="AH237" s="78"/>
      <c r="AI237" s="78"/>
      <c r="AJ237" s="78"/>
      <c r="AK237" s="76"/>
      <c r="AL237" s="77"/>
      <c r="AM237" s="75"/>
      <c r="AN237" s="75"/>
      <c r="AO237" s="75"/>
      <c r="AP237" s="75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9"/>
      <c r="B238" s="79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8"/>
      <c r="AH238" s="78"/>
      <c r="AI238" s="78"/>
      <c r="AJ238" s="78"/>
      <c r="AK238" s="76"/>
      <c r="AL238" s="77"/>
      <c r="AM238" s="75"/>
      <c r="AN238" s="75"/>
      <c r="AO238" s="75"/>
      <c r="AP238" s="75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9"/>
      <c r="B239" s="79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8"/>
      <c r="AH239" s="78"/>
      <c r="AI239" s="78"/>
      <c r="AJ239" s="78"/>
      <c r="AK239" s="76"/>
      <c r="AL239" s="77"/>
      <c r="AM239" s="75"/>
      <c r="AN239" s="75"/>
      <c r="AO239" s="75"/>
      <c r="AP239" s="75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9"/>
      <c r="B240" s="79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8"/>
      <c r="AH240" s="78"/>
      <c r="AI240" s="78"/>
      <c r="AJ240" s="78"/>
      <c r="AK240" s="76"/>
      <c r="AL240" s="77"/>
      <c r="AM240" s="75"/>
      <c r="AN240" s="75"/>
      <c r="AO240" s="75"/>
      <c r="AP240" s="75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9"/>
      <c r="B241" s="79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8"/>
      <c r="AH241" s="78"/>
      <c r="AI241" s="78"/>
      <c r="AJ241" s="78"/>
      <c r="AK241" s="76"/>
      <c r="AL241" s="77"/>
      <c r="AM241" s="75"/>
      <c r="AN241" s="75"/>
      <c r="AO241" s="75"/>
      <c r="AP241" s="75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9"/>
      <c r="B242" s="79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8"/>
      <c r="AH242" s="78"/>
      <c r="AI242" s="78"/>
      <c r="AJ242" s="78"/>
      <c r="AK242" s="76"/>
      <c r="AL242" s="77"/>
      <c r="AM242" s="75"/>
      <c r="AN242" s="75"/>
      <c r="AO242" s="75"/>
      <c r="AP242" s="75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9"/>
      <c r="B243" s="79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8"/>
      <c r="AH243" s="78"/>
      <c r="AI243" s="78"/>
      <c r="AJ243" s="78"/>
      <c r="AK243" s="76"/>
      <c r="AL243" s="77"/>
      <c r="AM243" s="75"/>
      <c r="AN243" s="75"/>
      <c r="AO243" s="75"/>
      <c r="AP243" s="75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9"/>
      <c r="B244" s="79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8"/>
      <c r="AH244" s="78"/>
      <c r="AI244" s="78"/>
      <c r="AJ244" s="78"/>
      <c r="AK244" s="76"/>
      <c r="AL244" s="77"/>
      <c r="AM244" s="75"/>
      <c r="AN244" s="75"/>
      <c r="AO244" s="75"/>
      <c r="AP244" s="75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9"/>
      <c r="B245" s="79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8"/>
      <c r="AH245" s="78"/>
      <c r="AI245" s="78"/>
      <c r="AJ245" s="78"/>
      <c r="AK245" s="76"/>
      <c r="AL245" s="77"/>
      <c r="AM245" s="75"/>
      <c r="AN245" s="75"/>
      <c r="AO245" s="75"/>
      <c r="AP245" s="75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9"/>
      <c r="B246" s="79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8"/>
      <c r="AH246" s="78"/>
      <c r="AI246" s="78"/>
      <c r="AJ246" s="78"/>
      <c r="AK246" s="76"/>
      <c r="AL246" s="77"/>
      <c r="AM246" s="75"/>
      <c r="AN246" s="75"/>
      <c r="AO246" s="75"/>
      <c r="AP246" s="75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9"/>
      <c r="B247" s="79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8"/>
      <c r="AH247" s="78"/>
      <c r="AI247" s="78"/>
      <c r="AJ247" s="78"/>
      <c r="AK247" s="76"/>
      <c r="AL247" s="77"/>
      <c r="AM247" s="75"/>
      <c r="AN247" s="75"/>
      <c r="AO247" s="75"/>
      <c r="AP247" s="75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9"/>
      <c r="B248" s="79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8"/>
      <c r="AH248" s="78"/>
      <c r="AI248" s="78"/>
      <c r="AJ248" s="78"/>
      <c r="AK248" s="76"/>
      <c r="AL248" s="77"/>
      <c r="AM248" s="75"/>
      <c r="AN248" s="75"/>
      <c r="AO248" s="75"/>
      <c r="AP248" s="75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9"/>
      <c r="B249" s="79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8"/>
      <c r="AH249" s="78"/>
      <c r="AI249" s="78"/>
      <c r="AJ249" s="78"/>
      <c r="AK249" s="76"/>
      <c r="AL249" s="77"/>
      <c r="AM249" s="75"/>
      <c r="AN249" s="75"/>
      <c r="AO249" s="75"/>
      <c r="AP249" s="75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9"/>
      <c r="B250" s="79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8"/>
      <c r="AH250" s="78"/>
      <c r="AI250" s="78"/>
      <c r="AJ250" s="78"/>
      <c r="AK250" s="76"/>
      <c r="AL250" s="77"/>
      <c r="AM250" s="75"/>
      <c r="AN250" s="75"/>
      <c r="AO250" s="75"/>
      <c r="AP250" s="75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9"/>
      <c r="B251" s="79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8"/>
      <c r="AH251" s="78"/>
      <c r="AI251" s="78"/>
      <c r="AJ251" s="78"/>
      <c r="AK251" s="76"/>
      <c r="AL251" s="77"/>
      <c r="AM251" s="75"/>
      <c r="AN251" s="75"/>
      <c r="AO251" s="75"/>
      <c r="AP251" s="75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9"/>
      <c r="B252" s="79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8"/>
      <c r="AH252" s="78"/>
      <c r="AI252" s="78"/>
      <c r="AJ252" s="78"/>
      <c r="AK252" s="76"/>
      <c r="AL252" s="77"/>
      <c r="AM252" s="75"/>
      <c r="AN252" s="75"/>
      <c r="AO252" s="75"/>
      <c r="AP252" s="75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9"/>
      <c r="B253" s="79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8"/>
      <c r="AH253" s="78"/>
      <c r="AI253" s="78"/>
      <c r="AJ253" s="78"/>
      <c r="AK253" s="76"/>
      <c r="AL253" s="77"/>
      <c r="AM253" s="75"/>
      <c r="AN253" s="75"/>
      <c r="AO253" s="75"/>
      <c r="AP253" s="75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9"/>
      <c r="B254" s="79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8"/>
      <c r="AH254" s="78"/>
      <c r="AI254" s="78"/>
      <c r="AJ254" s="78"/>
      <c r="AK254" s="76"/>
      <c r="AL254" s="77"/>
      <c r="AM254" s="75"/>
      <c r="AN254" s="75"/>
      <c r="AO254" s="75"/>
      <c r="AP254" s="75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9"/>
      <c r="B255" s="79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8"/>
      <c r="AH255" s="78"/>
      <c r="AI255" s="78"/>
      <c r="AJ255" s="78"/>
      <c r="AK255" s="76"/>
      <c r="AL255" s="77"/>
      <c r="AM255" s="75"/>
      <c r="AN255" s="75"/>
      <c r="AO255" s="75"/>
      <c r="AP255" s="75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9"/>
      <c r="B256" s="79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8"/>
      <c r="AH256" s="78"/>
      <c r="AI256" s="78"/>
      <c r="AJ256" s="78"/>
      <c r="AK256" s="76"/>
      <c r="AL256" s="77"/>
      <c r="AM256" s="75"/>
      <c r="AN256" s="75"/>
      <c r="AO256" s="75"/>
      <c r="AP256" s="75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9"/>
      <c r="B257" s="79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8"/>
      <c r="AH257" s="78"/>
      <c r="AI257" s="78"/>
      <c r="AJ257" s="78"/>
      <c r="AK257" s="76"/>
      <c r="AL257" s="77"/>
      <c r="AM257" s="75"/>
      <c r="AN257" s="75"/>
      <c r="AO257" s="75"/>
      <c r="AP257" s="75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9"/>
      <c r="B258" s="79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8"/>
      <c r="AH258" s="78"/>
      <c r="AI258" s="78"/>
      <c r="AJ258" s="78"/>
      <c r="AK258" s="76"/>
      <c r="AL258" s="77"/>
      <c r="AM258" s="75"/>
      <c r="AN258" s="75"/>
      <c r="AO258" s="75"/>
      <c r="AP258" s="75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9"/>
      <c r="B259" s="79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8"/>
      <c r="AH259" s="78"/>
      <c r="AI259" s="78"/>
      <c r="AJ259" s="78"/>
      <c r="AK259" s="76"/>
      <c r="AL259" s="77"/>
      <c r="AM259" s="75"/>
      <c r="AN259" s="75"/>
      <c r="AO259" s="75"/>
      <c r="AP259" s="75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9"/>
      <c r="B260" s="79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8"/>
      <c r="AH260" s="78"/>
      <c r="AI260" s="78"/>
      <c r="AJ260" s="78"/>
      <c r="AK260" s="76"/>
      <c r="AL260" s="77"/>
      <c r="AM260" s="75"/>
      <c r="AN260" s="75"/>
      <c r="AO260" s="75"/>
      <c r="AP260" s="75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9"/>
      <c r="B261" s="79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8"/>
      <c r="AH261" s="78"/>
      <c r="AI261" s="78"/>
      <c r="AJ261" s="78"/>
      <c r="AK261" s="76"/>
      <c r="AL261" s="77"/>
      <c r="AM261" s="75"/>
      <c r="AN261" s="75"/>
      <c r="AO261" s="75"/>
      <c r="AP261" s="75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9"/>
      <c r="B262" s="79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8"/>
      <c r="AH262" s="78"/>
      <c r="AI262" s="78"/>
      <c r="AJ262" s="78"/>
      <c r="AK262" s="76"/>
      <c r="AL262" s="77"/>
      <c r="AM262" s="75"/>
      <c r="AN262" s="75"/>
      <c r="AO262" s="75"/>
      <c r="AP262" s="75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9"/>
      <c r="B263" s="79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8"/>
      <c r="AH263" s="78"/>
      <c r="AI263" s="78"/>
      <c r="AJ263" s="78"/>
      <c r="AK263" s="76"/>
      <c r="AL263" s="77"/>
      <c r="AM263" s="75"/>
      <c r="AN263" s="75"/>
      <c r="AO263" s="75"/>
      <c r="AP263" s="75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9"/>
      <c r="B264" s="79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8"/>
      <c r="AH264" s="78"/>
      <c r="AI264" s="78"/>
      <c r="AJ264" s="78"/>
      <c r="AK264" s="76"/>
      <c r="AL264" s="77"/>
      <c r="AM264" s="75"/>
      <c r="AN264" s="75"/>
      <c r="AO264" s="75"/>
      <c r="AP264" s="75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9"/>
      <c r="B265" s="79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8"/>
      <c r="AH265" s="78"/>
      <c r="AI265" s="78"/>
      <c r="AJ265" s="78"/>
      <c r="AK265" s="76"/>
      <c r="AL265" s="77"/>
      <c r="AM265" s="75"/>
      <c r="AN265" s="75"/>
      <c r="AO265" s="75"/>
      <c r="AP265" s="75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9"/>
      <c r="B266" s="79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8"/>
      <c r="AH266" s="78"/>
      <c r="AI266" s="78"/>
      <c r="AJ266" s="78"/>
      <c r="AK266" s="76"/>
      <c r="AL266" s="77"/>
      <c r="AM266" s="75"/>
      <c r="AN266" s="75"/>
      <c r="AO266" s="75"/>
      <c r="AP266" s="75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9"/>
      <c r="B267" s="79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8"/>
      <c r="AH267" s="78"/>
      <c r="AI267" s="78"/>
      <c r="AJ267" s="78"/>
      <c r="AK267" s="76"/>
      <c r="AL267" s="77"/>
      <c r="AM267" s="75"/>
      <c r="AN267" s="75"/>
      <c r="AO267" s="75"/>
      <c r="AP267" s="75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9"/>
      <c r="B268" s="79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8"/>
      <c r="AH268" s="78"/>
      <c r="AI268" s="78"/>
      <c r="AJ268" s="78"/>
      <c r="AK268" s="76"/>
      <c r="AL268" s="77"/>
      <c r="AM268" s="75"/>
      <c r="AN268" s="75"/>
      <c r="AO268" s="75"/>
      <c r="AP268" s="75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9"/>
      <c r="B269" s="79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8"/>
      <c r="AH269" s="78"/>
      <c r="AI269" s="78"/>
      <c r="AJ269" s="78"/>
      <c r="AK269" s="76"/>
      <c r="AL269" s="77"/>
      <c r="AM269" s="75"/>
      <c r="AN269" s="75"/>
      <c r="AO269" s="75"/>
      <c r="AP269" s="75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9"/>
      <c r="B270" s="79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8"/>
      <c r="AH270" s="78"/>
      <c r="AI270" s="78"/>
      <c r="AJ270" s="78"/>
      <c r="AK270" s="76"/>
      <c r="AL270" s="77"/>
      <c r="AM270" s="75"/>
      <c r="AN270" s="75"/>
      <c r="AO270" s="75"/>
      <c r="AP270" s="75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9"/>
      <c r="B271" s="79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8"/>
      <c r="AH271" s="78"/>
      <c r="AI271" s="78"/>
      <c r="AJ271" s="78"/>
      <c r="AK271" s="76"/>
      <c r="AL271" s="77"/>
      <c r="AM271" s="75"/>
      <c r="AN271" s="75"/>
      <c r="AO271" s="75"/>
      <c r="AP271" s="75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9"/>
      <c r="B272" s="79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8"/>
      <c r="AH272" s="78"/>
      <c r="AI272" s="78"/>
      <c r="AJ272" s="78"/>
      <c r="AK272" s="76"/>
      <c r="AL272" s="77"/>
      <c r="AM272" s="75"/>
      <c r="AN272" s="75"/>
      <c r="AO272" s="75"/>
      <c r="AP272" s="75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9"/>
      <c r="B273" s="79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8"/>
      <c r="AH273" s="78"/>
      <c r="AI273" s="78"/>
      <c r="AJ273" s="78"/>
      <c r="AK273" s="76"/>
      <c r="AL273" s="77"/>
      <c r="AM273" s="75"/>
      <c r="AN273" s="75"/>
      <c r="AO273" s="75"/>
      <c r="AP273" s="75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9"/>
      <c r="B274" s="79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8"/>
      <c r="AH274" s="78"/>
      <c r="AI274" s="78"/>
      <c r="AJ274" s="78"/>
      <c r="AK274" s="76"/>
      <c r="AL274" s="77"/>
      <c r="AM274" s="75"/>
      <c r="AN274" s="75"/>
      <c r="AO274" s="75"/>
      <c r="AP274" s="75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9"/>
      <c r="B275" s="79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8"/>
      <c r="AH275" s="78"/>
      <c r="AI275" s="78"/>
      <c r="AJ275" s="78"/>
      <c r="AK275" s="76"/>
      <c r="AL275" s="77"/>
      <c r="AM275" s="75"/>
      <c r="AN275" s="75"/>
      <c r="AO275" s="75"/>
      <c r="AP275" s="75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9"/>
      <c r="B276" s="79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8"/>
      <c r="AH276" s="78"/>
      <c r="AI276" s="78"/>
      <c r="AJ276" s="78"/>
      <c r="AK276" s="76"/>
      <c r="AL276" s="77"/>
      <c r="AM276" s="75"/>
      <c r="AN276" s="75"/>
      <c r="AO276" s="75"/>
      <c r="AP276" s="75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9"/>
      <c r="B277" s="79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8"/>
      <c r="AH277" s="78"/>
      <c r="AI277" s="78"/>
      <c r="AJ277" s="78"/>
      <c r="AK277" s="76"/>
      <c r="AL277" s="77"/>
      <c r="AM277" s="75"/>
      <c r="AN277" s="75"/>
      <c r="AO277" s="75"/>
      <c r="AP277" s="75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9"/>
      <c r="B278" s="79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8"/>
      <c r="AH278" s="78"/>
      <c r="AI278" s="78"/>
      <c r="AJ278" s="78"/>
      <c r="AK278" s="76"/>
      <c r="AL278" s="77"/>
      <c r="AM278" s="75"/>
      <c r="AN278" s="75"/>
      <c r="AO278" s="75"/>
      <c r="AP278" s="75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9"/>
      <c r="B279" s="79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8"/>
      <c r="AH279" s="78"/>
      <c r="AI279" s="78"/>
      <c r="AJ279" s="78"/>
      <c r="AK279" s="76"/>
      <c r="AL279" s="77"/>
      <c r="AM279" s="75"/>
      <c r="AN279" s="75"/>
      <c r="AO279" s="75"/>
      <c r="AP279" s="75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9"/>
      <c r="B280" s="79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8"/>
      <c r="AH280" s="78"/>
      <c r="AI280" s="78"/>
      <c r="AJ280" s="78"/>
      <c r="AK280" s="76"/>
      <c r="AL280" s="77"/>
      <c r="AM280" s="75"/>
      <c r="AN280" s="75"/>
      <c r="AO280" s="75"/>
      <c r="AP280" s="75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9"/>
      <c r="B281" s="79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8"/>
      <c r="AH281" s="78"/>
      <c r="AI281" s="78"/>
      <c r="AJ281" s="78"/>
      <c r="AK281" s="76"/>
      <c r="AL281" s="77"/>
      <c r="AM281" s="75"/>
      <c r="AN281" s="75"/>
      <c r="AO281" s="75"/>
      <c r="AP281" s="75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9"/>
      <c r="B282" s="79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8"/>
      <c r="AH282" s="78"/>
      <c r="AI282" s="78"/>
      <c r="AJ282" s="78"/>
      <c r="AK282" s="76"/>
      <c r="AL282" s="77"/>
      <c r="AM282" s="75"/>
      <c r="AN282" s="75"/>
      <c r="AO282" s="75"/>
      <c r="AP282" s="75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9"/>
      <c r="B283" s="79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8"/>
      <c r="AH283" s="78"/>
      <c r="AI283" s="78"/>
      <c r="AJ283" s="78"/>
      <c r="AK283" s="76"/>
      <c r="AL283" s="77"/>
      <c r="AM283" s="75"/>
      <c r="AN283" s="75"/>
      <c r="AO283" s="75"/>
      <c r="AP283" s="75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9"/>
      <c r="B284" s="79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8"/>
      <c r="AH284" s="78"/>
      <c r="AI284" s="78"/>
      <c r="AJ284" s="78"/>
      <c r="AK284" s="76"/>
      <c r="AL284" s="77"/>
      <c r="AM284" s="75"/>
      <c r="AN284" s="75"/>
      <c r="AO284" s="75"/>
      <c r="AP284" s="75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9"/>
      <c r="B285" s="79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8"/>
      <c r="AH285" s="78"/>
      <c r="AI285" s="78"/>
      <c r="AJ285" s="78"/>
      <c r="AK285" s="76"/>
      <c r="AL285" s="77"/>
      <c r="AM285" s="75"/>
      <c r="AN285" s="75"/>
      <c r="AO285" s="75"/>
      <c r="AP285" s="75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9"/>
      <c r="B286" s="79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8"/>
      <c r="AH286" s="78"/>
      <c r="AI286" s="78"/>
      <c r="AJ286" s="78"/>
      <c r="AK286" s="76"/>
      <c r="AL286" s="77"/>
      <c r="AM286" s="75"/>
      <c r="AN286" s="75"/>
      <c r="AO286" s="75"/>
      <c r="AP286" s="75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9"/>
      <c r="B287" s="79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8"/>
      <c r="AH287" s="78"/>
      <c r="AI287" s="78"/>
      <c r="AJ287" s="78"/>
      <c r="AK287" s="76"/>
      <c r="AL287" s="77"/>
      <c r="AM287" s="75"/>
      <c r="AN287" s="75"/>
      <c r="AO287" s="75"/>
      <c r="AP287" s="75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9"/>
      <c r="B288" s="79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8"/>
      <c r="AH288" s="78"/>
      <c r="AI288" s="78"/>
      <c r="AJ288" s="78"/>
      <c r="AK288" s="76"/>
      <c r="AL288" s="77"/>
      <c r="AM288" s="75"/>
      <c r="AN288" s="75"/>
      <c r="AO288" s="75"/>
      <c r="AP288" s="75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9"/>
      <c r="B289" s="79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8"/>
      <c r="AH289" s="78"/>
      <c r="AI289" s="78"/>
      <c r="AJ289" s="78"/>
      <c r="AK289" s="76"/>
      <c r="AL289" s="77"/>
      <c r="AM289" s="75"/>
      <c r="AN289" s="75"/>
      <c r="AO289" s="75"/>
      <c r="AP289" s="75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9"/>
      <c r="B290" s="79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8"/>
      <c r="AH290" s="78"/>
      <c r="AI290" s="78"/>
      <c r="AJ290" s="78"/>
      <c r="AK290" s="76"/>
      <c r="AL290" s="77"/>
      <c r="AM290" s="75"/>
      <c r="AN290" s="75"/>
      <c r="AO290" s="75"/>
      <c r="AP290" s="75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9"/>
      <c r="B291" s="79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8"/>
      <c r="AH291" s="78"/>
      <c r="AI291" s="78"/>
      <c r="AJ291" s="78"/>
      <c r="AK291" s="76"/>
      <c r="AL291" s="77"/>
      <c r="AM291" s="75"/>
      <c r="AN291" s="75"/>
      <c r="AO291" s="75"/>
      <c r="AP291" s="75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9"/>
      <c r="B292" s="79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8"/>
      <c r="AH292" s="78"/>
      <c r="AI292" s="78"/>
      <c r="AJ292" s="78"/>
      <c r="AK292" s="76"/>
      <c r="AL292" s="77"/>
      <c r="AM292" s="75"/>
      <c r="AN292" s="75"/>
      <c r="AO292" s="75"/>
      <c r="AP292" s="75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9"/>
      <c r="B293" s="79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8"/>
      <c r="AH293" s="78"/>
      <c r="AI293" s="78"/>
      <c r="AJ293" s="78"/>
      <c r="AK293" s="76"/>
      <c r="AL293" s="77"/>
      <c r="AM293" s="75"/>
      <c r="AN293" s="75"/>
      <c r="AO293" s="75"/>
      <c r="AP293" s="75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9"/>
      <c r="B294" s="79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8"/>
      <c r="AH294" s="78"/>
      <c r="AI294" s="78"/>
      <c r="AJ294" s="78"/>
      <c r="AK294" s="76"/>
      <c r="AL294" s="77"/>
      <c r="AM294" s="75"/>
      <c r="AN294" s="75"/>
      <c r="AO294" s="75"/>
      <c r="AP294" s="75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9"/>
      <c r="B295" s="79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8"/>
      <c r="AH295" s="78"/>
      <c r="AI295" s="78"/>
      <c r="AJ295" s="78"/>
      <c r="AK295" s="76"/>
      <c r="AL295" s="77"/>
      <c r="AM295" s="75"/>
      <c r="AN295" s="75"/>
      <c r="AO295" s="75"/>
      <c r="AP295" s="75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9"/>
      <c r="B296" s="79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8"/>
      <c r="AH296" s="78"/>
      <c r="AI296" s="78"/>
      <c r="AJ296" s="78"/>
      <c r="AK296" s="76"/>
      <c r="AL296" s="77"/>
      <c r="AM296" s="75"/>
      <c r="AN296" s="75"/>
      <c r="AO296" s="75"/>
      <c r="AP296" s="75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9"/>
      <c r="B297" s="79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8"/>
      <c r="AH297" s="78"/>
      <c r="AI297" s="78"/>
      <c r="AJ297" s="78"/>
      <c r="AK297" s="76"/>
      <c r="AL297" s="77"/>
      <c r="AM297" s="75"/>
      <c r="AN297" s="75"/>
      <c r="AO297" s="75"/>
      <c r="AP297" s="75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9"/>
      <c r="B298" s="79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8"/>
      <c r="AH298" s="78"/>
      <c r="AI298" s="78"/>
      <c r="AJ298" s="78"/>
      <c r="AK298" s="76"/>
      <c r="AL298" s="77"/>
      <c r="AM298" s="75"/>
      <c r="AN298" s="75"/>
      <c r="AO298" s="75"/>
      <c r="AP298" s="75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9"/>
      <c r="B299" s="79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8"/>
      <c r="AH299" s="78"/>
      <c r="AI299" s="78"/>
      <c r="AJ299" s="78"/>
      <c r="AK299" s="76"/>
      <c r="AL299" s="77"/>
      <c r="AM299" s="75"/>
      <c r="AN299" s="75"/>
      <c r="AO299" s="75"/>
      <c r="AP299" s="75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9"/>
      <c r="B300" s="79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8"/>
      <c r="AH300" s="78"/>
      <c r="AI300" s="78"/>
      <c r="AJ300" s="78"/>
      <c r="AK300" s="76"/>
      <c r="AL300" s="77"/>
      <c r="AM300" s="75"/>
      <c r="AN300" s="75"/>
      <c r="AO300" s="75"/>
      <c r="AP300" s="75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9"/>
      <c r="B301" s="79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8"/>
      <c r="AH301" s="78"/>
      <c r="AI301" s="78"/>
      <c r="AJ301" s="78"/>
      <c r="AK301" s="76"/>
      <c r="AL301" s="77"/>
      <c r="AM301" s="75"/>
      <c r="AN301" s="75"/>
      <c r="AO301" s="75"/>
      <c r="AP301" s="75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9"/>
      <c r="B302" s="79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8"/>
      <c r="AH302" s="78"/>
      <c r="AI302" s="78"/>
      <c r="AJ302" s="78"/>
      <c r="AK302" s="76"/>
      <c r="AL302" s="77"/>
      <c r="AM302" s="75"/>
      <c r="AN302" s="75"/>
      <c r="AO302" s="75"/>
      <c r="AP302" s="75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9"/>
      <c r="B303" s="79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8"/>
      <c r="AH303" s="78"/>
      <c r="AI303" s="78"/>
      <c r="AJ303" s="78"/>
      <c r="AK303" s="76"/>
      <c r="AL303" s="77"/>
      <c r="AM303" s="75"/>
      <c r="AN303" s="75"/>
      <c r="AO303" s="75"/>
      <c r="AP303" s="75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9"/>
      <c r="B304" s="79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8"/>
      <c r="AH304" s="78"/>
      <c r="AI304" s="78"/>
      <c r="AJ304" s="78"/>
      <c r="AK304" s="76"/>
      <c r="AL304" s="77"/>
      <c r="AM304" s="75"/>
      <c r="AN304" s="75"/>
      <c r="AO304" s="75"/>
      <c r="AP304" s="75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9"/>
      <c r="B305" s="79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8"/>
      <c r="AH305" s="78"/>
      <c r="AI305" s="78"/>
      <c r="AJ305" s="78"/>
      <c r="AK305" s="76"/>
      <c r="AL305" s="77"/>
      <c r="AM305" s="75"/>
      <c r="AN305" s="75"/>
      <c r="AO305" s="75"/>
      <c r="AP305" s="75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9"/>
      <c r="B306" s="79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8"/>
      <c r="AH306" s="78"/>
      <c r="AI306" s="78"/>
      <c r="AJ306" s="78"/>
      <c r="AK306" s="76"/>
      <c r="AL306" s="77"/>
      <c r="AM306" s="75"/>
      <c r="AN306" s="75"/>
      <c r="AO306" s="75"/>
      <c r="AP306" s="75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9"/>
      <c r="B307" s="79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8"/>
      <c r="AH307" s="78"/>
      <c r="AI307" s="78"/>
      <c r="AJ307" s="78"/>
      <c r="AK307" s="76"/>
      <c r="AL307" s="77"/>
      <c r="AM307" s="75"/>
      <c r="AN307" s="75"/>
      <c r="AO307" s="75"/>
      <c r="AP307" s="75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9"/>
      <c r="B308" s="79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8"/>
      <c r="AH308" s="78"/>
      <c r="AI308" s="78"/>
      <c r="AJ308" s="78"/>
      <c r="AK308" s="76"/>
      <c r="AL308" s="77"/>
      <c r="AM308" s="75"/>
      <c r="AN308" s="75"/>
      <c r="AO308" s="75"/>
      <c r="AP308" s="75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9"/>
      <c r="B309" s="79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8"/>
      <c r="AH309" s="78"/>
      <c r="AI309" s="78"/>
      <c r="AJ309" s="78"/>
      <c r="AK309" s="76"/>
      <c r="AL309" s="77"/>
      <c r="AM309" s="75"/>
      <c r="AN309" s="75"/>
      <c r="AO309" s="75"/>
      <c r="AP309" s="75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9"/>
      <c r="B310" s="79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8"/>
      <c r="AH310" s="78"/>
      <c r="AI310" s="78"/>
      <c r="AJ310" s="78"/>
      <c r="AK310" s="76"/>
      <c r="AL310" s="77"/>
      <c r="AM310" s="75"/>
      <c r="AN310" s="75"/>
      <c r="AO310" s="75"/>
      <c r="AP310" s="75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9"/>
      <c r="B311" s="79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8"/>
      <c r="AH311" s="78"/>
      <c r="AI311" s="78"/>
      <c r="AJ311" s="78"/>
      <c r="AK311" s="76"/>
      <c r="AL311" s="77"/>
      <c r="AM311" s="75"/>
      <c r="AN311" s="75"/>
      <c r="AO311" s="75"/>
      <c r="AP311" s="75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9"/>
      <c r="B312" s="79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8"/>
      <c r="AH312" s="78"/>
      <c r="AI312" s="78"/>
      <c r="AJ312" s="78"/>
      <c r="AK312" s="76"/>
      <c r="AL312" s="77"/>
      <c r="AM312" s="75"/>
      <c r="AN312" s="75"/>
      <c r="AO312" s="75"/>
      <c r="AP312" s="75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9"/>
      <c r="B313" s="79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8"/>
      <c r="AH313" s="78"/>
      <c r="AI313" s="78"/>
      <c r="AJ313" s="78"/>
      <c r="AK313" s="76"/>
      <c r="AL313" s="77"/>
      <c r="AM313" s="75"/>
      <c r="AN313" s="75"/>
      <c r="AO313" s="75"/>
      <c r="AP313" s="75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9"/>
      <c r="B314" s="79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8"/>
      <c r="AH314" s="78"/>
      <c r="AI314" s="78"/>
      <c r="AJ314" s="78"/>
      <c r="AK314" s="76"/>
      <c r="AL314" s="77"/>
      <c r="AM314" s="75"/>
      <c r="AN314" s="75"/>
      <c r="AO314" s="75"/>
      <c r="AP314" s="75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9"/>
      <c r="B315" s="79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8"/>
      <c r="AH315" s="78"/>
      <c r="AI315" s="78"/>
      <c r="AJ315" s="78"/>
      <c r="AK315" s="76"/>
      <c r="AL315" s="77"/>
      <c r="AM315" s="75"/>
      <c r="AN315" s="75"/>
      <c r="AO315" s="75"/>
      <c r="AP315" s="75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9"/>
      <c r="B316" s="79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8"/>
      <c r="AH316" s="78"/>
      <c r="AI316" s="78"/>
      <c r="AJ316" s="78"/>
      <c r="AK316" s="76"/>
      <c r="AL316" s="77"/>
      <c r="AM316" s="75"/>
      <c r="AN316" s="75"/>
      <c r="AO316" s="75"/>
      <c r="AP316" s="75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9"/>
      <c r="B317" s="79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8"/>
      <c r="AH317" s="78"/>
      <c r="AI317" s="78"/>
      <c r="AJ317" s="78"/>
      <c r="AK317" s="76"/>
      <c r="AL317" s="77"/>
      <c r="AM317" s="75"/>
      <c r="AN317" s="75"/>
      <c r="AO317" s="75"/>
      <c r="AP317" s="75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9"/>
      <c r="B318" s="79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8"/>
      <c r="AH318" s="78"/>
      <c r="AI318" s="78"/>
      <c r="AJ318" s="78"/>
      <c r="AK318" s="76"/>
      <c r="AL318" s="77"/>
      <c r="AM318" s="75"/>
      <c r="AN318" s="75"/>
      <c r="AO318" s="75"/>
      <c r="AP318" s="75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9"/>
      <c r="B319" s="79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8"/>
      <c r="AH319" s="78"/>
      <c r="AI319" s="78"/>
      <c r="AJ319" s="78"/>
      <c r="AK319" s="76"/>
      <c r="AL319" s="77"/>
      <c r="AM319" s="75"/>
      <c r="AN319" s="75"/>
      <c r="AO319" s="75"/>
      <c r="AP319" s="75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9"/>
      <c r="B320" s="79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8"/>
      <c r="AH320" s="78"/>
      <c r="AI320" s="78"/>
      <c r="AJ320" s="78"/>
      <c r="AK320" s="76"/>
      <c r="AL320" s="77"/>
      <c r="AM320" s="75"/>
      <c r="AN320" s="75"/>
      <c r="AO320" s="75"/>
      <c r="AP320" s="75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9"/>
      <c r="B321" s="79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8"/>
      <c r="AH321" s="78"/>
      <c r="AI321" s="78"/>
      <c r="AJ321" s="78"/>
      <c r="AK321" s="76"/>
      <c r="AL321" s="77"/>
      <c r="AM321" s="75"/>
      <c r="AN321" s="75"/>
      <c r="AO321" s="75"/>
      <c r="AP321" s="75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9"/>
      <c r="B322" s="79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8"/>
      <c r="AH322" s="78"/>
      <c r="AI322" s="78"/>
      <c r="AJ322" s="78"/>
      <c r="AK322" s="76"/>
      <c r="AL322" s="77"/>
      <c r="AM322" s="75"/>
      <c r="AN322" s="75"/>
      <c r="AO322" s="75"/>
      <c r="AP322" s="75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9"/>
      <c r="B323" s="79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8"/>
      <c r="AH323" s="78"/>
      <c r="AI323" s="78"/>
      <c r="AJ323" s="78"/>
      <c r="AK323" s="76"/>
      <c r="AL323" s="77"/>
      <c r="AM323" s="75"/>
      <c r="AN323" s="75"/>
      <c r="AO323" s="75"/>
      <c r="AP323" s="75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9"/>
      <c r="B324" s="79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8"/>
      <c r="AH324" s="78"/>
      <c r="AI324" s="78"/>
      <c r="AJ324" s="78"/>
      <c r="AK324" s="76"/>
      <c r="AL324" s="77"/>
      <c r="AM324" s="75"/>
      <c r="AN324" s="75"/>
      <c r="AO324" s="75"/>
      <c r="AP324" s="75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9"/>
      <c r="B325" s="79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8"/>
      <c r="AH325" s="78"/>
      <c r="AI325" s="78"/>
      <c r="AJ325" s="78"/>
      <c r="AK325" s="76"/>
      <c r="AL325" s="77"/>
      <c r="AM325" s="75"/>
      <c r="AN325" s="75"/>
      <c r="AO325" s="75"/>
      <c r="AP325" s="75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9"/>
      <c r="B326" s="79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8"/>
      <c r="AH326" s="78"/>
      <c r="AI326" s="78"/>
      <c r="AJ326" s="78"/>
      <c r="AK326" s="76"/>
      <c r="AL326" s="77"/>
      <c r="AM326" s="75"/>
      <c r="AN326" s="75"/>
      <c r="AO326" s="75"/>
      <c r="AP326" s="75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9"/>
      <c r="B327" s="79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8"/>
      <c r="AH327" s="78"/>
      <c r="AI327" s="78"/>
      <c r="AJ327" s="78"/>
      <c r="AK327" s="76"/>
      <c r="AL327" s="77"/>
      <c r="AM327" s="75"/>
      <c r="AN327" s="75"/>
      <c r="AO327" s="75"/>
      <c r="AP327" s="75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9"/>
      <c r="B328" s="79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8"/>
      <c r="AH328" s="78"/>
      <c r="AI328" s="78"/>
      <c r="AJ328" s="78"/>
      <c r="AK328" s="76"/>
      <c r="AL328" s="77"/>
      <c r="AM328" s="75"/>
      <c r="AN328" s="75"/>
      <c r="AO328" s="75"/>
      <c r="AP328" s="75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9"/>
      <c r="B329" s="79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8"/>
      <c r="AH329" s="78"/>
      <c r="AI329" s="78"/>
      <c r="AJ329" s="78"/>
      <c r="AK329" s="76"/>
      <c r="AL329" s="77"/>
      <c r="AM329" s="75"/>
      <c r="AN329" s="75"/>
      <c r="AO329" s="75"/>
      <c r="AP329" s="75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9"/>
      <c r="B330" s="79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8"/>
      <c r="AH330" s="78"/>
      <c r="AI330" s="78"/>
      <c r="AJ330" s="78"/>
      <c r="AK330" s="76"/>
      <c r="AL330" s="77"/>
      <c r="AM330" s="75"/>
      <c r="AN330" s="75"/>
      <c r="AO330" s="75"/>
      <c r="AP330" s="75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9"/>
      <c r="B331" s="79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8"/>
      <c r="AH331" s="78"/>
      <c r="AI331" s="78"/>
      <c r="AJ331" s="78"/>
      <c r="AK331" s="76"/>
      <c r="AL331" s="77"/>
      <c r="AM331" s="75"/>
      <c r="AN331" s="75"/>
      <c r="AO331" s="75"/>
      <c r="AP331" s="75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9"/>
      <c r="B332" s="79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8"/>
      <c r="AH332" s="78"/>
      <c r="AI332" s="78"/>
      <c r="AJ332" s="78"/>
      <c r="AK332" s="76"/>
      <c r="AL332" s="77"/>
      <c r="AM332" s="75"/>
      <c r="AN332" s="75"/>
      <c r="AO332" s="75"/>
      <c r="AP332" s="75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9"/>
      <c r="B333" s="79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8"/>
      <c r="AH333" s="78"/>
      <c r="AI333" s="78"/>
      <c r="AJ333" s="78"/>
      <c r="AK333" s="76"/>
      <c r="AL333" s="77"/>
      <c r="AM333" s="75"/>
      <c r="AN333" s="75"/>
      <c r="AO333" s="75"/>
      <c r="AP333" s="75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9"/>
      <c r="B334" s="79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8"/>
      <c r="AH334" s="78"/>
      <c r="AI334" s="78"/>
      <c r="AJ334" s="78"/>
      <c r="AK334" s="76"/>
      <c r="AL334" s="77"/>
      <c r="AM334" s="75"/>
      <c r="AN334" s="75"/>
      <c r="AO334" s="75"/>
      <c r="AP334" s="75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9"/>
      <c r="B335" s="79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8"/>
      <c r="AH335" s="78"/>
      <c r="AI335" s="78"/>
      <c r="AJ335" s="78"/>
      <c r="AK335" s="76"/>
      <c r="AL335" s="77"/>
      <c r="AM335" s="75"/>
      <c r="AN335" s="75"/>
      <c r="AO335" s="75"/>
      <c r="AP335" s="75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9"/>
      <c r="B336" s="79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8"/>
      <c r="AH336" s="78"/>
      <c r="AI336" s="78"/>
      <c r="AJ336" s="78"/>
      <c r="AK336" s="76"/>
      <c r="AL336" s="77"/>
      <c r="AM336" s="75"/>
      <c r="AN336" s="75"/>
      <c r="AO336" s="75"/>
      <c r="AP336" s="75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9"/>
      <c r="B337" s="79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8"/>
      <c r="AH337" s="78"/>
      <c r="AI337" s="78"/>
      <c r="AJ337" s="78"/>
      <c r="AK337" s="76"/>
      <c r="AL337" s="77"/>
      <c r="AM337" s="75"/>
      <c r="AN337" s="75"/>
      <c r="AO337" s="75"/>
      <c r="AP337" s="75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9"/>
      <c r="B338" s="79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8"/>
      <c r="AH338" s="78"/>
      <c r="AI338" s="78"/>
      <c r="AJ338" s="78"/>
      <c r="AK338" s="76"/>
      <c r="AL338" s="77"/>
      <c r="AM338" s="75"/>
      <c r="AN338" s="75"/>
      <c r="AO338" s="75"/>
      <c r="AP338" s="75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9"/>
      <c r="B339" s="79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8"/>
      <c r="AH339" s="78"/>
      <c r="AI339" s="78"/>
      <c r="AJ339" s="78"/>
      <c r="AK339" s="76"/>
      <c r="AL339" s="77"/>
      <c r="AM339" s="75"/>
      <c r="AN339" s="75"/>
      <c r="AO339" s="75"/>
      <c r="AP339" s="75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9"/>
      <c r="B340" s="79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8"/>
      <c r="AH340" s="78"/>
      <c r="AI340" s="78"/>
      <c r="AJ340" s="78"/>
      <c r="AK340" s="76"/>
      <c r="AL340" s="77"/>
      <c r="AM340" s="75"/>
      <c r="AN340" s="75"/>
      <c r="AO340" s="75"/>
      <c r="AP340" s="75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9"/>
      <c r="B341" s="79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8"/>
      <c r="AH341" s="78"/>
      <c r="AI341" s="78"/>
      <c r="AJ341" s="78"/>
      <c r="AK341" s="76"/>
      <c r="AL341" s="77"/>
      <c r="AM341" s="75"/>
      <c r="AN341" s="75"/>
      <c r="AO341" s="75"/>
      <c r="AP341" s="75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9"/>
      <c r="B342" s="79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8"/>
      <c r="AH342" s="78"/>
      <c r="AI342" s="78"/>
      <c r="AJ342" s="78"/>
      <c r="AK342" s="76"/>
      <c r="AL342" s="77"/>
      <c r="AM342" s="75"/>
      <c r="AN342" s="75"/>
      <c r="AO342" s="75"/>
      <c r="AP342" s="75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9"/>
      <c r="B343" s="79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8"/>
      <c r="AH343" s="78"/>
      <c r="AI343" s="78"/>
      <c r="AJ343" s="78"/>
      <c r="AK343" s="76"/>
      <c r="AL343" s="77"/>
      <c r="AM343" s="75"/>
      <c r="AN343" s="75"/>
      <c r="AO343" s="75"/>
      <c r="AP343" s="75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9"/>
      <c r="B344" s="79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8"/>
      <c r="AH344" s="78"/>
      <c r="AI344" s="78"/>
      <c r="AJ344" s="78"/>
      <c r="AK344" s="76"/>
      <c r="AL344" s="77"/>
      <c r="AM344" s="75"/>
      <c r="AN344" s="75"/>
      <c r="AO344" s="75"/>
      <c r="AP344" s="75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9"/>
      <c r="B345" s="79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8"/>
      <c r="AH345" s="78"/>
      <c r="AI345" s="78"/>
      <c r="AJ345" s="78"/>
      <c r="AK345" s="76"/>
      <c r="AL345" s="77"/>
      <c r="AM345" s="75"/>
      <c r="AN345" s="75"/>
      <c r="AO345" s="75"/>
      <c r="AP345" s="75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9"/>
      <c r="B346" s="79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8"/>
      <c r="AH346" s="78"/>
      <c r="AI346" s="78"/>
      <c r="AJ346" s="78"/>
      <c r="AK346" s="76"/>
      <c r="AL346" s="77"/>
      <c r="AM346" s="75"/>
      <c r="AN346" s="75"/>
      <c r="AO346" s="75"/>
      <c r="AP346" s="75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9"/>
      <c r="B347" s="79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8"/>
      <c r="AH347" s="78"/>
      <c r="AI347" s="78"/>
      <c r="AJ347" s="78"/>
      <c r="AK347" s="76"/>
      <c r="AL347" s="77"/>
      <c r="AM347" s="75"/>
      <c r="AN347" s="75"/>
      <c r="AO347" s="75"/>
      <c r="AP347" s="75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9"/>
      <c r="B348" s="79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8"/>
      <c r="AH348" s="78"/>
      <c r="AI348" s="78"/>
      <c r="AJ348" s="78"/>
      <c r="AK348" s="76"/>
      <c r="AL348" s="77"/>
      <c r="AM348" s="75"/>
      <c r="AN348" s="75"/>
      <c r="AO348" s="75"/>
      <c r="AP348" s="75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9"/>
      <c r="B349" s="79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8"/>
      <c r="AH349" s="78"/>
      <c r="AI349" s="78"/>
      <c r="AJ349" s="78"/>
      <c r="AK349" s="76"/>
      <c r="AL349" s="77"/>
      <c r="AM349" s="75"/>
      <c r="AN349" s="75"/>
      <c r="AO349" s="75"/>
      <c r="AP349" s="75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9"/>
      <c r="B350" s="79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8"/>
      <c r="AH350" s="78"/>
      <c r="AI350" s="78"/>
      <c r="AJ350" s="78"/>
      <c r="AK350" s="76"/>
      <c r="AL350" s="77"/>
      <c r="AM350" s="75"/>
      <c r="AN350" s="75"/>
      <c r="AO350" s="75"/>
      <c r="AP350" s="75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9"/>
      <c r="B351" s="79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8"/>
      <c r="AH351" s="78"/>
      <c r="AI351" s="78"/>
      <c r="AJ351" s="78"/>
      <c r="AK351" s="76"/>
      <c r="AL351" s="77"/>
      <c r="AM351" s="75"/>
      <c r="AN351" s="75"/>
      <c r="AO351" s="75"/>
      <c r="AP351" s="75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9"/>
      <c r="B352" s="79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8"/>
      <c r="AH352" s="78"/>
      <c r="AI352" s="78"/>
      <c r="AJ352" s="78"/>
      <c r="AK352" s="76"/>
      <c r="AL352" s="77"/>
      <c r="AM352" s="75"/>
      <c r="AN352" s="75"/>
      <c r="AO352" s="75"/>
      <c r="AP352" s="75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9"/>
      <c r="B353" s="79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8"/>
      <c r="AH353" s="78"/>
      <c r="AI353" s="78"/>
      <c r="AJ353" s="78"/>
      <c r="AK353" s="76"/>
      <c r="AL353" s="77"/>
      <c r="AM353" s="75"/>
      <c r="AN353" s="75"/>
      <c r="AO353" s="75"/>
      <c r="AP353" s="75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9"/>
      <c r="B354" s="79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8"/>
      <c r="AH354" s="78"/>
      <c r="AI354" s="78"/>
      <c r="AJ354" s="78"/>
      <c r="AK354" s="76"/>
      <c r="AL354" s="77"/>
      <c r="AM354" s="75"/>
      <c r="AN354" s="75"/>
      <c r="AO354" s="75"/>
      <c r="AP354" s="75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9"/>
      <c r="B355" s="79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8"/>
      <c r="AH355" s="78"/>
      <c r="AI355" s="78"/>
      <c r="AJ355" s="78"/>
      <c r="AK355" s="76"/>
      <c r="AL355" s="77"/>
      <c r="AM355" s="75"/>
      <c r="AN355" s="75"/>
      <c r="AO355" s="75"/>
      <c r="AP355" s="75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9"/>
      <c r="B356" s="79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8"/>
      <c r="AH356" s="78"/>
      <c r="AI356" s="78"/>
      <c r="AJ356" s="78"/>
      <c r="AK356" s="76"/>
      <c r="AL356" s="77"/>
      <c r="AM356" s="75"/>
      <c r="AN356" s="75"/>
      <c r="AO356" s="75"/>
      <c r="AP356" s="75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9"/>
      <c r="B357" s="79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8"/>
      <c r="AH357" s="78"/>
      <c r="AI357" s="78"/>
      <c r="AJ357" s="78"/>
      <c r="AK357" s="76"/>
      <c r="AL357" s="77"/>
      <c r="AM357" s="75"/>
      <c r="AN357" s="75"/>
      <c r="AO357" s="75"/>
      <c r="AP357" s="75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9"/>
      <c r="B358" s="79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8"/>
      <c r="AH358" s="78"/>
      <c r="AI358" s="78"/>
      <c r="AJ358" s="78"/>
      <c r="AK358" s="76"/>
      <c r="AL358" s="77"/>
      <c r="AM358" s="75"/>
      <c r="AN358" s="75"/>
      <c r="AO358" s="75"/>
      <c r="AP358" s="75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9"/>
      <c r="B359" s="79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8"/>
      <c r="AH359" s="78"/>
      <c r="AI359" s="78"/>
      <c r="AJ359" s="78"/>
      <c r="AK359" s="76"/>
      <c r="AL359" s="77"/>
      <c r="AM359" s="75"/>
      <c r="AN359" s="75"/>
      <c r="AO359" s="75"/>
      <c r="AP359" s="75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9"/>
      <c r="B360" s="79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8"/>
      <c r="AH360" s="78"/>
      <c r="AI360" s="78"/>
      <c r="AJ360" s="78"/>
      <c r="AK360" s="76"/>
      <c r="AL360" s="77"/>
      <c r="AM360" s="75"/>
      <c r="AN360" s="75"/>
      <c r="AO360" s="75"/>
      <c r="AP360" s="75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9"/>
      <c r="B361" s="79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8"/>
      <c r="AH361" s="78"/>
      <c r="AI361" s="78"/>
      <c r="AJ361" s="78"/>
      <c r="AK361" s="76"/>
      <c r="AL361" s="77"/>
      <c r="AM361" s="75"/>
      <c r="AN361" s="75"/>
      <c r="AO361" s="75"/>
      <c r="AP361" s="75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9"/>
      <c r="B362" s="79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8"/>
      <c r="AH362" s="78"/>
      <c r="AI362" s="78"/>
      <c r="AJ362" s="78"/>
      <c r="AK362" s="76"/>
      <c r="AL362" s="77"/>
      <c r="AM362" s="75"/>
      <c r="AN362" s="75"/>
      <c r="AO362" s="75"/>
      <c r="AP362" s="75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9"/>
      <c r="B363" s="79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8"/>
      <c r="AH363" s="78"/>
      <c r="AI363" s="78"/>
      <c r="AJ363" s="78"/>
      <c r="AK363" s="76"/>
      <c r="AL363" s="77"/>
      <c r="AM363" s="75"/>
      <c r="AN363" s="75"/>
      <c r="AO363" s="75"/>
      <c r="AP363" s="75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9"/>
      <c r="B364" s="79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8"/>
      <c r="AH364" s="78"/>
      <c r="AI364" s="78"/>
      <c r="AJ364" s="78"/>
      <c r="AK364" s="76"/>
      <c r="AL364" s="77"/>
      <c r="AM364" s="75"/>
      <c r="AN364" s="75"/>
      <c r="AO364" s="75"/>
      <c r="AP364" s="75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9"/>
      <c r="B365" s="79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8"/>
      <c r="AH365" s="78"/>
      <c r="AI365" s="78"/>
      <c r="AJ365" s="78"/>
      <c r="AK365" s="76"/>
      <c r="AL365" s="77"/>
      <c r="AM365" s="75"/>
      <c r="AN365" s="75"/>
      <c r="AO365" s="75"/>
      <c r="AP365" s="75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9"/>
      <c r="B366" s="79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8"/>
      <c r="AH366" s="78"/>
      <c r="AI366" s="78"/>
      <c r="AJ366" s="78"/>
      <c r="AK366" s="76"/>
      <c r="AL366" s="77"/>
      <c r="AM366" s="75"/>
      <c r="AN366" s="75"/>
      <c r="AO366" s="75"/>
      <c r="AP366" s="75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9"/>
      <c r="B367" s="79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8"/>
      <c r="AH367" s="78"/>
      <c r="AI367" s="78"/>
      <c r="AJ367" s="78"/>
      <c r="AK367" s="76"/>
      <c r="AL367" s="77"/>
      <c r="AM367" s="75"/>
      <c r="AN367" s="75"/>
      <c r="AO367" s="75"/>
      <c r="AP367" s="75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9"/>
      <c r="B368" s="79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8"/>
      <c r="AH368" s="78"/>
      <c r="AI368" s="78"/>
      <c r="AJ368" s="78"/>
      <c r="AK368" s="76"/>
      <c r="AL368" s="77"/>
      <c r="AM368" s="75"/>
      <c r="AN368" s="75"/>
      <c r="AO368" s="75"/>
      <c r="AP368" s="75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9"/>
      <c r="B369" s="79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8"/>
      <c r="AH369" s="78"/>
      <c r="AI369" s="78"/>
      <c r="AJ369" s="78"/>
      <c r="AK369" s="76"/>
      <c r="AL369" s="77"/>
      <c r="AM369" s="75"/>
      <c r="AN369" s="75"/>
      <c r="AO369" s="75"/>
      <c r="AP369" s="75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9"/>
      <c r="B370" s="79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8"/>
      <c r="AH370" s="78"/>
      <c r="AI370" s="78"/>
      <c r="AJ370" s="78"/>
      <c r="AK370" s="76"/>
      <c r="AL370" s="77"/>
      <c r="AM370" s="75"/>
      <c r="AN370" s="75"/>
      <c r="AO370" s="75"/>
      <c r="AP370" s="75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9"/>
      <c r="B371" s="79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8"/>
      <c r="AH371" s="78"/>
      <c r="AI371" s="78"/>
      <c r="AJ371" s="78"/>
      <c r="AK371" s="76"/>
      <c r="AL371" s="77"/>
      <c r="AM371" s="75"/>
      <c r="AN371" s="75"/>
      <c r="AO371" s="75"/>
      <c r="AP371" s="75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9"/>
      <c r="B372" s="79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8"/>
      <c r="AH372" s="78"/>
      <c r="AI372" s="78"/>
      <c r="AJ372" s="78"/>
      <c r="AK372" s="76"/>
      <c r="AL372" s="77"/>
      <c r="AM372" s="75"/>
      <c r="AN372" s="75"/>
      <c r="AO372" s="75"/>
      <c r="AP372" s="75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9"/>
      <c r="B373" s="79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8"/>
      <c r="AH373" s="78"/>
      <c r="AI373" s="78"/>
      <c r="AJ373" s="78"/>
      <c r="AK373" s="76"/>
      <c r="AL373" s="77"/>
      <c r="AM373" s="75"/>
      <c r="AN373" s="75"/>
      <c r="AO373" s="75"/>
      <c r="AP373" s="75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9"/>
      <c r="B374" s="79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8"/>
      <c r="AH374" s="78"/>
      <c r="AI374" s="78"/>
      <c r="AJ374" s="78"/>
      <c r="AK374" s="76"/>
      <c r="AL374" s="77"/>
      <c r="AM374" s="75"/>
      <c r="AN374" s="75"/>
      <c r="AO374" s="75"/>
      <c r="AP374" s="75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9"/>
      <c r="B375" s="79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8"/>
      <c r="AH375" s="78"/>
      <c r="AI375" s="78"/>
      <c r="AJ375" s="78"/>
      <c r="AK375" s="76"/>
      <c r="AL375" s="77"/>
      <c r="AM375" s="75"/>
      <c r="AN375" s="75"/>
      <c r="AO375" s="75"/>
      <c r="AP375" s="75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9"/>
      <c r="B376" s="79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8"/>
      <c r="AH376" s="78"/>
      <c r="AI376" s="78"/>
      <c r="AJ376" s="78"/>
      <c r="AK376" s="76"/>
      <c r="AL376" s="77"/>
      <c r="AM376" s="75"/>
      <c r="AN376" s="75"/>
      <c r="AO376" s="75"/>
      <c r="AP376" s="75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9"/>
      <c r="B377" s="79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8"/>
      <c r="AH377" s="78"/>
      <c r="AI377" s="78"/>
      <c r="AJ377" s="78"/>
      <c r="AK377" s="76"/>
      <c r="AL377" s="77"/>
      <c r="AM377" s="75"/>
      <c r="AN377" s="75"/>
      <c r="AO377" s="75"/>
      <c r="AP377" s="75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9"/>
      <c r="B378" s="79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8"/>
      <c r="AH378" s="78"/>
      <c r="AI378" s="78"/>
      <c r="AJ378" s="78"/>
      <c r="AK378" s="76"/>
      <c r="AL378" s="77"/>
      <c r="AM378" s="75"/>
      <c r="AN378" s="75"/>
      <c r="AO378" s="75"/>
      <c r="AP378" s="75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9"/>
      <c r="B379" s="79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8"/>
      <c r="AH379" s="78"/>
      <c r="AI379" s="78"/>
      <c r="AJ379" s="78"/>
      <c r="AK379" s="76"/>
      <c r="AL379" s="77"/>
      <c r="AM379" s="75"/>
      <c r="AN379" s="75"/>
      <c r="AO379" s="75"/>
      <c r="AP379" s="75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9"/>
      <c r="B380" s="79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8"/>
      <c r="AH380" s="78"/>
      <c r="AI380" s="78"/>
      <c r="AJ380" s="78"/>
      <c r="AK380" s="76"/>
      <c r="AL380" s="77"/>
      <c r="AM380" s="75"/>
      <c r="AN380" s="75"/>
      <c r="AO380" s="75"/>
      <c r="AP380" s="75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9"/>
      <c r="B381" s="79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8"/>
      <c r="AH381" s="78"/>
      <c r="AI381" s="78"/>
      <c r="AJ381" s="78"/>
      <c r="AK381" s="76"/>
      <c r="AL381" s="77"/>
      <c r="AM381" s="75"/>
      <c r="AN381" s="75"/>
      <c r="AO381" s="75"/>
      <c r="AP381" s="75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9"/>
      <c r="B382" s="79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8"/>
      <c r="AH382" s="78"/>
      <c r="AI382" s="78"/>
      <c r="AJ382" s="78"/>
      <c r="AK382" s="76"/>
      <c r="AL382" s="77"/>
      <c r="AM382" s="75"/>
      <c r="AN382" s="75"/>
      <c r="AO382" s="75"/>
      <c r="AP382" s="75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9"/>
      <c r="B383" s="79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8"/>
      <c r="AH383" s="78"/>
      <c r="AI383" s="78"/>
      <c r="AJ383" s="78"/>
      <c r="AK383" s="76"/>
      <c r="AL383" s="77"/>
      <c r="AM383" s="75"/>
      <c r="AN383" s="75"/>
      <c r="AO383" s="75"/>
      <c r="AP383" s="75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9"/>
      <c r="B384" s="79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8"/>
      <c r="AH384" s="78"/>
      <c r="AI384" s="78"/>
      <c r="AJ384" s="78"/>
      <c r="AK384" s="76"/>
      <c r="AL384" s="77"/>
      <c r="AM384" s="75"/>
      <c r="AN384" s="75"/>
      <c r="AO384" s="75"/>
      <c r="AP384" s="75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9"/>
      <c r="B385" s="79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8"/>
      <c r="AH385" s="78"/>
      <c r="AI385" s="78"/>
      <c r="AJ385" s="78"/>
      <c r="AK385" s="76"/>
      <c r="AL385" s="77"/>
      <c r="AM385" s="75"/>
      <c r="AN385" s="75"/>
      <c r="AO385" s="75"/>
      <c r="AP385" s="75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9"/>
      <c r="B386" s="79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8"/>
      <c r="AH386" s="78"/>
      <c r="AI386" s="78"/>
      <c r="AJ386" s="78"/>
      <c r="AK386" s="76"/>
      <c r="AL386" s="77"/>
      <c r="AM386" s="75"/>
      <c r="AN386" s="75"/>
      <c r="AO386" s="75"/>
      <c r="AP386" s="75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9"/>
      <c r="B387" s="79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8"/>
      <c r="AH387" s="78"/>
      <c r="AI387" s="78"/>
      <c r="AJ387" s="78"/>
      <c r="AK387" s="76"/>
      <c r="AL387" s="77"/>
      <c r="AM387" s="75"/>
      <c r="AN387" s="75"/>
      <c r="AO387" s="75"/>
      <c r="AP387" s="75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9"/>
      <c r="B388" s="79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8"/>
      <c r="AH388" s="78"/>
      <c r="AI388" s="78"/>
      <c r="AJ388" s="78"/>
      <c r="AK388" s="76"/>
      <c r="AL388" s="77"/>
      <c r="AM388" s="75"/>
      <c r="AN388" s="75"/>
      <c r="AO388" s="75"/>
      <c r="AP388" s="75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9"/>
      <c r="B389" s="79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8"/>
      <c r="AH389" s="78"/>
      <c r="AI389" s="78"/>
      <c r="AJ389" s="78"/>
      <c r="AK389" s="76"/>
      <c r="AL389" s="77"/>
      <c r="AM389" s="75"/>
      <c r="AN389" s="75"/>
      <c r="AO389" s="75"/>
      <c r="AP389" s="75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9"/>
      <c r="B390" s="79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8"/>
      <c r="AH390" s="78"/>
      <c r="AI390" s="78"/>
      <c r="AJ390" s="78"/>
      <c r="AK390" s="76"/>
      <c r="AL390" s="77"/>
      <c r="AM390" s="75"/>
      <c r="AN390" s="75"/>
      <c r="AO390" s="75"/>
      <c r="AP390" s="75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9"/>
      <c r="B391" s="79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8"/>
      <c r="AH391" s="78"/>
      <c r="AI391" s="78"/>
      <c r="AJ391" s="78"/>
      <c r="AK391" s="76"/>
      <c r="AL391" s="77"/>
      <c r="AM391" s="75"/>
      <c r="AN391" s="75"/>
      <c r="AO391" s="75"/>
      <c r="AP391" s="75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9"/>
      <c r="B392" s="79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8"/>
      <c r="AH392" s="78"/>
      <c r="AI392" s="78"/>
      <c r="AJ392" s="78"/>
      <c r="AK392" s="76"/>
      <c r="AL392" s="77"/>
      <c r="AM392" s="75"/>
      <c r="AN392" s="75"/>
      <c r="AO392" s="75"/>
      <c r="AP392" s="75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9"/>
      <c r="B393" s="79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8"/>
      <c r="AH393" s="78"/>
      <c r="AI393" s="78"/>
      <c r="AJ393" s="78"/>
      <c r="AK393" s="76"/>
      <c r="AL393" s="77"/>
      <c r="AM393" s="75"/>
      <c r="AN393" s="75"/>
      <c r="AO393" s="75"/>
      <c r="AP393" s="75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9"/>
      <c r="B394" s="79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8"/>
      <c r="AH394" s="78"/>
      <c r="AI394" s="78"/>
      <c r="AJ394" s="78"/>
      <c r="AK394" s="76"/>
      <c r="AL394" s="77"/>
      <c r="AM394" s="75"/>
      <c r="AN394" s="75"/>
      <c r="AO394" s="75"/>
      <c r="AP394" s="75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9"/>
      <c r="B395" s="79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8"/>
      <c r="AH395" s="78"/>
      <c r="AI395" s="78"/>
      <c r="AJ395" s="78"/>
      <c r="AK395" s="76"/>
      <c r="AL395" s="77"/>
      <c r="AM395" s="75"/>
      <c r="AN395" s="75"/>
      <c r="AO395" s="75"/>
      <c r="AP395" s="75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9"/>
      <c r="B396" s="79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8"/>
      <c r="AH396" s="78"/>
      <c r="AI396" s="78"/>
      <c r="AJ396" s="78"/>
      <c r="AK396" s="76"/>
      <c r="AL396" s="77"/>
      <c r="AM396" s="75"/>
      <c r="AN396" s="75"/>
      <c r="AO396" s="75"/>
      <c r="AP396" s="75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9"/>
      <c r="B397" s="79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8"/>
      <c r="AH397" s="78"/>
      <c r="AI397" s="78"/>
      <c r="AJ397" s="78"/>
      <c r="AK397" s="76"/>
      <c r="AL397" s="77"/>
      <c r="AM397" s="75"/>
      <c r="AN397" s="75"/>
      <c r="AO397" s="75"/>
      <c r="AP397" s="75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9"/>
      <c r="B398" s="79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8"/>
      <c r="AH398" s="78"/>
      <c r="AI398" s="78"/>
      <c r="AJ398" s="78"/>
      <c r="AK398" s="76"/>
      <c r="AL398" s="77"/>
      <c r="AM398" s="75"/>
      <c r="AN398" s="75"/>
      <c r="AO398" s="75"/>
      <c r="AP398" s="75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9"/>
      <c r="B399" s="79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8"/>
      <c r="AH399" s="78"/>
      <c r="AI399" s="78"/>
      <c r="AJ399" s="78"/>
      <c r="AK399" s="76"/>
      <c r="AL399" s="77"/>
      <c r="AM399" s="75"/>
      <c r="AN399" s="75"/>
      <c r="AO399" s="75"/>
      <c r="AP399" s="75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9"/>
      <c r="B400" s="79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8"/>
      <c r="AH400" s="78"/>
      <c r="AI400" s="78"/>
      <c r="AJ400" s="78"/>
      <c r="AK400" s="76"/>
      <c r="AL400" s="77"/>
      <c r="AM400" s="75"/>
      <c r="AN400" s="75"/>
      <c r="AO400" s="75"/>
      <c r="AP400" s="75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9"/>
      <c r="B401" s="79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8"/>
      <c r="AH401" s="78"/>
      <c r="AI401" s="78"/>
      <c r="AJ401" s="78"/>
      <c r="AK401" s="76"/>
      <c r="AL401" s="77"/>
      <c r="AM401" s="75"/>
      <c r="AN401" s="75"/>
      <c r="AO401" s="75"/>
      <c r="AP401" s="75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9"/>
      <c r="B402" s="79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8"/>
      <c r="AH402" s="78"/>
      <c r="AI402" s="78"/>
      <c r="AJ402" s="78"/>
      <c r="AK402" s="76"/>
      <c r="AL402" s="77"/>
      <c r="AM402" s="75"/>
      <c r="AN402" s="75"/>
      <c r="AO402" s="75"/>
      <c r="AP402" s="75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9"/>
      <c r="B403" s="79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8"/>
      <c r="AH403" s="78"/>
      <c r="AI403" s="78"/>
      <c r="AJ403" s="78"/>
      <c r="AK403" s="76"/>
      <c r="AL403" s="77"/>
      <c r="AM403" s="75"/>
      <c r="AN403" s="75"/>
      <c r="AO403" s="75"/>
      <c r="AP403" s="75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9"/>
      <c r="B404" s="79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8"/>
      <c r="AH404" s="78"/>
      <c r="AI404" s="78"/>
      <c r="AJ404" s="78"/>
      <c r="AK404" s="76"/>
      <c r="AL404" s="77"/>
      <c r="AM404" s="75"/>
      <c r="AN404" s="75"/>
      <c r="AO404" s="75"/>
      <c r="AP404" s="75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9"/>
      <c r="B405" s="79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8"/>
      <c r="AH405" s="78"/>
      <c r="AI405" s="78"/>
      <c r="AJ405" s="78"/>
      <c r="AK405" s="76"/>
      <c r="AL405" s="77"/>
      <c r="AM405" s="75"/>
      <c r="AN405" s="75"/>
      <c r="AO405" s="75"/>
      <c r="AP405" s="75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9"/>
      <c r="B406" s="79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8"/>
      <c r="AH406" s="78"/>
      <c r="AI406" s="78"/>
      <c r="AJ406" s="78"/>
      <c r="AK406" s="76"/>
      <c r="AL406" s="77"/>
      <c r="AM406" s="75"/>
      <c r="AN406" s="75"/>
      <c r="AO406" s="75"/>
      <c r="AP406" s="75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9"/>
      <c r="B407" s="79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8"/>
      <c r="AH407" s="78"/>
      <c r="AI407" s="78"/>
      <c r="AJ407" s="78"/>
      <c r="AK407" s="76"/>
      <c r="AL407" s="77"/>
      <c r="AM407" s="75"/>
      <c r="AN407" s="75"/>
      <c r="AO407" s="75"/>
      <c r="AP407" s="75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9"/>
      <c r="B408" s="79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8"/>
      <c r="AH408" s="78"/>
      <c r="AI408" s="78"/>
      <c r="AJ408" s="78"/>
      <c r="AK408" s="76"/>
      <c r="AL408" s="77"/>
      <c r="AM408" s="75"/>
      <c r="AN408" s="75"/>
      <c r="AO408" s="75"/>
      <c r="AP408" s="75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9"/>
      <c r="B409" s="79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8"/>
      <c r="AH409" s="78"/>
      <c r="AI409" s="78"/>
      <c r="AJ409" s="78"/>
      <c r="AK409" s="76"/>
      <c r="AL409" s="77"/>
      <c r="AM409" s="75"/>
      <c r="AN409" s="75"/>
      <c r="AO409" s="75"/>
      <c r="AP409" s="75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9"/>
      <c r="B410" s="79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8"/>
      <c r="AH410" s="78"/>
      <c r="AI410" s="78"/>
      <c r="AJ410" s="78"/>
      <c r="AK410" s="76"/>
      <c r="AL410" s="77"/>
      <c r="AM410" s="75"/>
      <c r="AN410" s="75"/>
      <c r="AO410" s="75"/>
      <c r="AP410" s="75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9"/>
      <c r="B411" s="79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8"/>
      <c r="AH411" s="78"/>
      <c r="AI411" s="78"/>
      <c r="AJ411" s="78"/>
      <c r="AK411" s="76"/>
      <c r="AL411" s="77"/>
      <c r="AM411" s="75"/>
      <c r="AN411" s="75"/>
      <c r="AO411" s="75"/>
      <c r="AP411" s="75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9"/>
      <c r="B412" s="79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8"/>
      <c r="AH412" s="78"/>
      <c r="AI412" s="78"/>
      <c r="AJ412" s="78"/>
      <c r="AK412" s="76"/>
      <c r="AL412" s="77"/>
      <c r="AM412" s="75"/>
      <c r="AN412" s="75"/>
      <c r="AO412" s="75"/>
      <c r="AP412" s="75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9"/>
      <c r="B413" s="79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8"/>
      <c r="AH413" s="78"/>
      <c r="AI413" s="78"/>
      <c r="AJ413" s="78"/>
      <c r="AK413" s="76"/>
      <c r="AL413" s="77"/>
      <c r="AM413" s="75"/>
      <c r="AN413" s="75"/>
      <c r="AO413" s="75"/>
      <c r="AP413" s="75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9"/>
      <c r="B414" s="79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8"/>
      <c r="AH414" s="78"/>
      <c r="AI414" s="78"/>
      <c r="AJ414" s="78"/>
      <c r="AK414" s="76"/>
      <c r="AL414" s="77"/>
      <c r="AM414" s="75"/>
      <c r="AN414" s="75"/>
      <c r="AO414" s="75"/>
      <c r="AP414" s="75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9"/>
      <c r="B415" s="79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8"/>
      <c r="AH415" s="78"/>
      <c r="AI415" s="78"/>
      <c r="AJ415" s="78"/>
      <c r="AK415" s="76"/>
      <c r="AL415" s="77"/>
      <c r="AM415" s="75"/>
      <c r="AN415" s="75"/>
      <c r="AO415" s="75"/>
      <c r="AP415" s="75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9"/>
      <c r="B416" s="79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8"/>
      <c r="AH416" s="78"/>
      <c r="AI416" s="78"/>
      <c r="AJ416" s="78"/>
      <c r="AK416" s="76"/>
      <c r="AL416" s="77"/>
      <c r="AM416" s="75"/>
      <c r="AN416" s="75"/>
      <c r="AO416" s="75"/>
      <c r="AP416" s="75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9"/>
      <c r="B417" s="79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8"/>
      <c r="AH417" s="78"/>
      <c r="AI417" s="78"/>
      <c r="AJ417" s="78"/>
      <c r="AK417" s="76"/>
      <c r="AL417" s="77"/>
      <c r="AM417" s="75"/>
      <c r="AN417" s="75"/>
      <c r="AO417" s="75"/>
      <c r="AP417" s="75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9"/>
      <c r="B418" s="79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8"/>
      <c r="AH418" s="78"/>
      <c r="AI418" s="78"/>
      <c r="AJ418" s="78"/>
      <c r="AK418" s="76"/>
      <c r="AL418" s="77"/>
      <c r="AM418" s="75"/>
      <c r="AN418" s="75"/>
      <c r="AO418" s="75"/>
      <c r="AP418" s="75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9"/>
      <c r="B419" s="79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8"/>
      <c r="AH419" s="78"/>
      <c r="AI419" s="78"/>
      <c r="AJ419" s="78"/>
      <c r="AK419" s="76"/>
      <c r="AL419" s="77"/>
      <c r="AM419" s="75"/>
      <c r="AN419" s="75"/>
      <c r="AO419" s="75"/>
      <c r="AP419" s="75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9"/>
      <c r="B420" s="79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8"/>
      <c r="AH420" s="78"/>
      <c r="AI420" s="78"/>
      <c r="AJ420" s="78"/>
      <c r="AK420" s="76"/>
      <c r="AL420" s="77"/>
      <c r="AM420" s="75"/>
      <c r="AN420" s="75"/>
      <c r="AO420" s="75"/>
      <c r="AP420" s="75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9"/>
      <c r="B421" s="79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8"/>
      <c r="AH421" s="78"/>
      <c r="AI421" s="78"/>
      <c r="AJ421" s="78"/>
      <c r="AK421" s="76"/>
      <c r="AL421" s="77"/>
      <c r="AM421" s="75"/>
      <c r="AN421" s="75"/>
      <c r="AO421" s="75"/>
      <c r="AP421" s="75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9"/>
      <c r="B422" s="79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8"/>
      <c r="AH422" s="78"/>
      <c r="AI422" s="78"/>
      <c r="AJ422" s="78"/>
      <c r="AK422" s="76"/>
      <c r="AL422" s="77"/>
      <c r="AM422" s="75"/>
      <c r="AN422" s="75"/>
      <c r="AO422" s="75"/>
      <c r="AP422" s="75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9"/>
      <c r="B423" s="79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8"/>
      <c r="AH423" s="78"/>
      <c r="AI423" s="78"/>
      <c r="AJ423" s="78"/>
      <c r="AK423" s="76"/>
      <c r="AL423" s="77"/>
      <c r="AM423" s="75"/>
      <c r="AN423" s="75"/>
      <c r="AO423" s="75"/>
      <c r="AP423" s="75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9"/>
      <c r="B424" s="79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8"/>
      <c r="AH424" s="78"/>
      <c r="AI424" s="78"/>
      <c r="AJ424" s="78"/>
      <c r="AK424" s="76"/>
      <c r="AL424" s="77"/>
      <c r="AM424" s="75"/>
      <c r="AN424" s="75"/>
      <c r="AO424" s="75"/>
      <c r="AP424" s="75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9"/>
      <c r="B425" s="79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8"/>
      <c r="AH425" s="78"/>
      <c r="AI425" s="78"/>
      <c r="AJ425" s="78"/>
      <c r="AK425" s="76"/>
      <c r="AL425" s="77"/>
      <c r="AM425" s="75"/>
      <c r="AN425" s="75"/>
      <c r="AO425" s="75"/>
      <c r="AP425" s="75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9"/>
      <c r="B426" s="79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8"/>
      <c r="AH426" s="78"/>
      <c r="AI426" s="78"/>
      <c r="AJ426" s="78"/>
      <c r="AK426" s="76"/>
      <c r="AL426" s="77"/>
      <c r="AM426" s="75"/>
      <c r="AN426" s="75"/>
      <c r="AO426" s="75"/>
      <c r="AP426" s="75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9"/>
      <c r="B427" s="79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8"/>
      <c r="AH427" s="78"/>
      <c r="AI427" s="78"/>
      <c r="AJ427" s="78"/>
      <c r="AK427" s="76"/>
      <c r="AL427" s="77"/>
      <c r="AM427" s="75"/>
      <c r="AN427" s="75"/>
      <c r="AO427" s="75"/>
      <c r="AP427" s="75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9"/>
      <c r="B428" s="79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8"/>
      <c r="AH428" s="78"/>
      <c r="AI428" s="78"/>
      <c r="AJ428" s="78"/>
      <c r="AK428" s="76"/>
      <c r="AL428" s="77"/>
      <c r="AM428" s="75"/>
      <c r="AN428" s="75"/>
      <c r="AO428" s="75"/>
      <c r="AP428" s="75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9"/>
      <c r="B429" s="79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8"/>
      <c r="AH429" s="78"/>
      <c r="AI429" s="78"/>
      <c r="AJ429" s="78"/>
      <c r="AK429" s="76"/>
      <c r="AL429" s="77"/>
      <c r="AM429" s="75"/>
      <c r="AN429" s="75"/>
      <c r="AO429" s="75"/>
      <c r="AP429" s="75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9"/>
      <c r="B430" s="79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8"/>
      <c r="AH430" s="78"/>
      <c r="AI430" s="78"/>
      <c r="AJ430" s="78"/>
      <c r="AK430" s="76"/>
      <c r="AL430" s="77"/>
      <c r="AM430" s="75"/>
      <c r="AN430" s="75"/>
      <c r="AO430" s="75"/>
      <c r="AP430" s="75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9"/>
      <c r="B431" s="79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8"/>
      <c r="AH431" s="78"/>
      <c r="AI431" s="78"/>
      <c r="AJ431" s="78"/>
      <c r="AK431" s="76"/>
      <c r="AL431" s="77"/>
      <c r="AM431" s="75"/>
      <c r="AN431" s="75"/>
      <c r="AO431" s="75"/>
      <c r="AP431" s="75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9"/>
      <c r="B432" s="79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8"/>
      <c r="AH432" s="78"/>
      <c r="AI432" s="78"/>
      <c r="AJ432" s="78"/>
      <c r="AK432" s="76"/>
      <c r="AL432" s="77"/>
      <c r="AM432" s="75"/>
      <c r="AN432" s="75"/>
      <c r="AO432" s="75"/>
      <c r="AP432" s="75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9"/>
      <c r="B433" s="79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8"/>
      <c r="AH433" s="78"/>
      <c r="AI433" s="78"/>
      <c r="AJ433" s="78"/>
      <c r="AK433" s="76"/>
      <c r="AL433" s="77"/>
      <c r="AM433" s="75"/>
      <c r="AN433" s="75"/>
      <c r="AO433" s="75"/>
      <c r="AP433" s="75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9"/>
      <c r="B434" s="79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8"/>
      <c r="AH434" s="78"/>
      <c r="AI434" s="78"/>
      <c r="AJ434" s="78"/>
      <c r="AK434" s="76"/>
      <c r="AL434" s="77"/>
      <c r="AM434" s="75"/>
      <c r="AN434" s="75"/>
      <c r="AO434" s="75"/>
      <c r="AP434" s="75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9"/>
      <c r="B435" s="79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8"/>
      <c r="AH435" s="78"/>
      <c r="AI435" s="78"/>
      <c r="AJ435" s="78"/>
      <c r="AK435" s="76"/>
      <c r="AL435" s="77"/>
      <c r="AM435" s="75"/>
      <c r="AN435" s="75"/>
      <c r="AO435" s="75"/>
      <c r="AP435" s="75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9"/>
      <c r="B436" s="79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8"/>
      <c r="AH436" s="78"/>
      <c r="AI436" s="78"/>
      <c r="AJ436" s="78"/>
      <c r="AK436" s="76"/>
      <c r="AL436" s="77"/>
      <c r="AM436" s="75"/>
      <c r="AN436" s="75"/>
      <c r="AO436" s="75"/>
      <c r="AP436" s="75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9"/>
      <c r="B437" s="79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8"/>
      <c r="AH437" s="78"/>
      <c r="AI437" s="78"/>
      <c r="AJ437" s="78"/>
      <c r="AK437" s="76"/>
      <c r="AL437" s="77"/>
      <c r="AM437" s="75"/>
      <c r="AN437" s="75"/>
      <c r="AO437" s="75"/>
      <c r="AP437" s="75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9"/>
      <c r="B438" s="79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8"/>
      <c r="AH438" s="78"/>
      <c r="AI438" s="78"/>
      <c r="AJ438" s="78"/>
      <c r="AK438" s="76"/>
      <c r="AL438" s="77"/>
      <c r="AM438" s="75"/>
      <c r="AN438" s="75"/>
      <c r="AO438" s="75"/>
      <c r="AP438" s="75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9"/>
      <c r="B439" s="79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8"/>
      <c r="AH439" s="78"/>
      <c r="AI439" s="78"/>
      <c r="AJ439" s="78"/>
      <c r="AK439" s="76"/>
      <c r="AL439" s="77"/>
      <c r="AM439" s="75"/>
      <c r="AN439" s="75"/>
      <c r="AO439" s="75"/>
      <c r="AP439" s="75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9"/>
      <c r="B440" s="79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8"/>
      <c r="AH440" s="78"/>
      <c r="AI440" s="78"/>
      <c r="AJ440" s="78"/>
      <c r="AK440" s="76"/>
      <c r="AL440" s="77"/>
      <c r="AM440" s="75"/>
      <c r="AN440" s="75"/>
      <c r="AO440" s="75"/>
      <c r="AP440" s="75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9"/>
      <c r="B441" s="79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8"/>
      <c r="AH441" s="78"/>
      <c r="AI441" s="78"/>
      <c r="AJ441" s="78"/>
      <c r="AK441" s="76"/>
      <c r="AL441" s="77"/>
      <c r="AM441" s="75"/>
      <c r="AN441" s="75"/>
      <c r="AO441" s="75"/>
      <c r="AP441" s="75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9"/>
      <c r="B442" s="79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8"/>
      <c r="AH442" s="78"/>
      <c r="AI442" s="78"/>
      <c r="AJ442" s="78"/>
      <c r="AK442" s="76"/>
      <c r="AL442" s="77"/>
      <c r="AM442" s="75"/>
      <c r="AN442" s="75"/>
      <c r="AO442" s="75"/>
      <c r="AP442" s="75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9"/>
      <c r="B443" s="79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8"/>
      <c r="AH443" s="78"/>
      <c r="AI443" s="78"/>
      <c r="AJ443" s="78"/>
      <c r="AK443" s="76"/>
      <c r="AL443" s="77"/>
      <c r="AM443" s="75"/>
      <c r="AN443" s="75"/>
      <c r="AO443" s="75"/>
      <c r="AP443" s="75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9"/>
      <c r="B444" s="79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8"/>
      <c r="AH444" s="78"/>
      <c r="AI444" s="78"/>
      <c r="AJ444" s="78"/>
      <c r="AK444" s="76"/>
      <c r="AL444" s="77"/>
      <c r="AM444" s="75"/>
      <c r="AN444" s="75"/>
      <c r="AO444" s="75"/>
      <c r="AP444" s="75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9"/>
      <c r="B445" s="79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8"/>
      <c r="AH445" s="78"/>
      <c r="AI445" s="78"/>
      <c r="AJ445" s="78"/>
      <c r="AK445" s="76"/>
      <c r="AL445" s="77"/>
      <c r="AM445" s="75"/>
      <c r="AN445" s="75"/>
      <c r="AO445" s="75"/>
      <c r="AP445" s="75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9"/>
      <c r="B446" s="79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8"/>
      <c r="AH446" s="78"/>
      <c r="AI446" s="78"/>
      <c r="AJ446" s="78"/>
      <c r="AK446" s="76"/>
      <c r="AL446" s="77"/>
      <c r="AM446" s="75"/>
      <c r="AN446" s="75"/>
      <c r="AO446" s="75"/>
      <c r="AP446" s="75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9"/>
      <c r="B447" s="79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8"/>
      <c r="AH447" s="78"/>
      <c r="AI447" s="78"/>
      <c r="AJ447" s="78"/>
      <c r="AK447" s="76"/>
      <c r="AL447" s="77"/>
      <c r="AM447" s="75"/>
      <c r="AN447" s="75"/>
      <c r="AO447" s="75"/>
      <c r="AP447" s="75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9"/>
      <c r="B448" s="79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8"/>
      <c r="AH448" s="78"/>
      <c r="AI448" s="78"/>
      <c r="AJ448" s="78"/>
      <c r="AK448" s="76"/>
      <c r="AL448" s="77"/>
      <c r="AM448" s="75"/>
      <c r="AN448" s="75"/>
      <c r="AO448" s="75"/>
      <c r="AP448" s="75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9"/>
      <c r="B449" s="79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8"/>
      <c r="AH449" s="78"/>
      <c r="AI449" s="78"/>
      <c r="AJ449" s="78"/>
      <c r="AK449" s="76"/>
      <c r="AL449" s="77"/>
      <c r="AM449" s="75"/>
      <c r="AN449" s="75"/>
      <c r="AO449" s="75"/>
      <c r="AP449" s="75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9"/>
      <c r="B450" s="79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8"/>
      <c r="AH450" s="78"/>
      <c r="AI450" s="78"/>
      <c r="AJ450" s="78"/>
      <c r="AK450" s="76"/>
      <c r="AL450" s="77"/>
      <c r="AM450" s="75"/>
      <c r="AN450" s="75"/>
      <c r="AO450" s="75"/>
      <c r="AP450" s="75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9"/>
      <c r="B451" s="79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8"/>
      <c r="AH451" s="78"/>
      <c r="AI451" s="78"/>
      <c r="AJ451" s="78"/>
      <c r="AK451" s="76"/>
      <c r="AL451" s="77"/>
      <c r="AM451" s="75"/>
      <c r="AN451" s="75"/>
      <c r="AO451" s="75"/>
      <c r="AP451" s="75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9"/>
      <c r="B452" s="79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8"/>
      <c r="AH452" s="78"/>
      <c r="AI452" s="78"/>
      <c r="AJ452" s="78"/>
      <c r="AK452" s="76"/>
      <c r="AL452" s="77"/>
      <c r="AM452" s="75"/>
      <c r="AN452" s="75"/>
      <c r="AO452" s="75"/>
      <c r="AP452" s="75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9"/>
      <c r="B453" s="79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8"/>
      <c r="AH453" s="78"/>
      <c r="AI453" s="78"/>
      <c r="AJ453" s="78"/>
      <c r="AK453" s="76"/>
      <c r="AL453" s="77"/>
      <c r="AM453" s="75"/>
      <c r="AN453" s="75"/>
      <c r="AO453" s="75"/>
      <c r="AP453" s="75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9"/>
      <c r="B454" s="79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8"/>
      <c r="AH454" s="78"/>
      <c r="AI454" s="78"/>
      <c r="AJ454" s="78"/>
      <c r="AK454" s="76"/>
      <c r="AL454" s="77"/>
      <c r="AM454" s="75"/>
      <c r="AN454" s="75"/>
      <c r="AO454" s="75"/>
      <c r="AP454" s="75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9"/>
      <c r="B455" s="79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8"/>
      <c r="AH455" s="78"/>
      <c r="AI455" s="78"/>
      <c r="AJ455" s="78"/>
      <c r="AK455" s="76"/>
      <c r="AL455" s="77"/>
      <c r="AM455" s="75"/>
      <c r="AN455" s="75"/>
      <c r="AO455" s="75"/>
      <c r="AP455" s="75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9"/>
      <c r="B456" s="79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8"/>
      <c r="AH456" s="78"/>
      <c r="AI456" s="78"/>
      <c r="AJ456" s="78"/>
      <c r="AK456" s="76"/>
      <c r="AL456" s="77"/>
      <c r="AM456" s="75"/>
      <c r="AN456" s="75"/>
      <c r="AO456" s="75"/>
      <c r="AP456" s="75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9"/>
      <c r="B457" s="79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8"/>
      <c r="AH457" s="78"/>
      <c r="AI457" s="78"/>
      <c r="AJ457" s="78"/>
      <c r="AK457" s="76"/>
      <c r="AL457" s="77"/>
      <c r="AM457" s="75"/>
      <c r="AN457" s="75"/>
      <c r="AO457" s="75"/>
      <c r="AP457" s="75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9"/>
      <c r="B458" s="79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8"/>
      <c r="AH458" s="78"/>
      <c r="AI458" s="78"/>
      <c r="AJ458" s="78"/>
      <c r="AK458" s="76"/>
      <c r="AL458" s="77"/>
      <c r="AM458" s="75"/>
      <c r="AN458" s="75"/>
      <c r="AO458" s="75"/>
      <c r="AP458" s="75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9"/>
      <c r="B459" s="79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8"/>
      <c r="AH459" s="78"/>
      <c r="AI459" s="78"/>
      <c r="AJ459" s="78"/>
      <c r="AK459" s="76"/>
      <c r="AL459" s="77"/>
      <c r="AM459" s="75"/>
      <c r="AN459" s="75"/>
      <c r="AO459" s="75"/>
      <c r="AP459" s="75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9"/>
      <c r="B460" s="79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8"/>
      <c r="AH460" s="78"/>
      <c r="AI460" s="78"/>
      <c r="AJ460" s="78"/>
      <c r="AK460" s="76"/>
      <c r="AL460" s="77"/>
      <c r="AM460" s="75"/>
      <c r="AN460" s="75"/>
      <c r="AO460" s="75"/>
      <c r="AP460" s="75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9"/>
      <c r="B461" s="79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8"/>
      <c r="AH461" s="78"/>
      <c r="AI461" s="78"/>
      <c r="AJ461" s="78"/>
      <c r="AK461" s="76"/>
      <c r="AL461" s="77"/>
      <c r="AM461" s="75"/>
      <c r="AN461" s="75"/>
      <c r="AO461" s="75"/>
      <c r="AP461" s="75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9"/>
      <c r="B462" s="79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8"/>
      <c r="AH462" s="78"/>
      <c r="AI462" s="78"/>
      <c r="AJ462" s="78"/>
      <c r="AK462" s="76"/>
      <c r="AL462" s="77"/>
      <c r="AM462" s="75"/>
      <c r="AN462" s="75"/>
      <c r="AO462" s="75"/>
      <c r="AP462" s="75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9"/>
      <c r="B463" s="79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8"/>
      <c r="AH463" s="78"/>
      <c r="AI463" s="78"/>
      <c r="AJ463" s="78"/>
      <c r="AK463" s="76"/>
      <c r="AL463" s="77"/>
      <c r="AM463" s="75"/>
      <c r="AN463" s="75"/>
      <c r="AO463" s="75"/>
      <c r="AP463" s="75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9"/>
      <c r="B464" s="79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8"/>
      <c r="AH464" s="78"/>
      <c r="AI464" s="78"/>
      <c r="AJ464" s="78"/>
      <c r="AK464" s="76"/>
      <c r="AL464" s="77"/>
      <c r="AM464" s="75"/>
      <c r="AN464" s="75"/>
      <c r="AO464" s="75"/>
      <c r="AP464" s="75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9"/>
      <c r="B465" s="79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8"/>
      <c r="AH465" s="78"/>
      <c r="AI465" s="78"/>
      <c r="AJ465" s="78"/>
      <c r="AK465" s="76"/>
      <c r="AL465" s="77"/>
      <c r="AM465" s="75"/>
      <c r="AN465" s="75"/>
      <c r="AO465" s="75"/>
      <c r="AP465" s="75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9"/>
      <c r="B466" s="79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8"/>
      <c r="AH466" s="78"/>
      <c r="AI466" s="78"/>
      <c r="AJ466" s="78"/>
      <c r="AK466" s="76"/>
      <c r="AL466" s="77"/>
      <c r="AM466" s="75"/>
      <c r="AN466" s="75"/>
      <c r="AO466" s="75"/>
      <c r="AP466" s="75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9"/>
      <c r="B467" s="79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8"/>
      <c r="AH467" s="78"/>
      <c r="AI467" s="78"/>
      <c r="AJ467" s="78"/>
      <c r="AK467" s="76"/>
      <c r="AL467" s="77"/>
      <c r="AM467" s="75"/>
      <c r="AN467" s="75"/>
      <c r="AO467" s="75"/>
      <c r="AP467" s="75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9"/>
      <c r="B468" s="79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8"/>
      <c r="AH468" s="78"/>
      <c r="AI468" s="78"/>
      <c r="AJ468" s="78"/>
      <c r="AK468" s="76"/>
      <c r="AL468" s="77"/>
      <c r="AM468" s="75"/>
      <c r="AN468" s="75"/>
      <c r="AO468" s="75"/>
      <c r="AP468" s="75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9"/>
      <c r="B469" s="79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8"/>
      <c r="AH469" s="78"/>
      <c r="AI469" s="78"/>
      <c r="AJ469" s="78"/>
      <c r="AK469" s="76"/>
      <c r="AL469" s="77"/>
      <c r="AM469" s="75"/>
      <c r="AN469" s="75"/>
      <c r="AO469" s="75"/>
      <c r="AP469" s="75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9"/>
      <c r="B470" s="79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8"/>
      <c r="AH470" s="78"/>
      <c r="AI470" s="78"/>
      <c r="AJ470" s="78"/>
      <c r="AK470" s="76"/>
      <c r="AL470" s="77"/>
      <c r="AM470" s="75"/>
      <c r="AN470" s="75"/>
      <c r="AO470" s="75"/>
      <c r="AP470" s="75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9"/>
      <c r="B471" s="79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8"/>
      <c r="AH471" s="78"/>
      <c r="AI471" s="78"/>
      <c r="AJ471" s="78"/>
      <c r="AK471" s="76"/>
      <c r="AL471" s="77"/>
      <c r="AM471" s="75"/>
      <c r="AN471" s="75"/>
      <c r="AO471" s="75"/>
      <c r="AP471" s="75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9"/>
      <c r="B472" s="79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8"/>
      <c r="AH472" s="78"/>
      <c r="AI472" s="78"/>
      <c r="AJ472" s="78"/>
      <c r="AK472" s="76"/>
      <c r="AL472" s="77"/>
      <c r="AM472" s="75"/>
      <c r="AN472" s="75"/>
      <c r="AO472" s="75"/>
      <c r="AP472" s="75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9"/>
      <c r="B473" s="79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8"/>
      <c r="AH473" s="78"/>
      <c r="AI473" s="78"/>
      <c r="AJ473" s="78"/>
      <c r="AK473" s="76"/>
      <c r="AL473" s="77"/>
      <c r="AM473" s="75"/>
      <c r="AN473" s="75"/>
      <c r="AO473" s="75"/>
      <c r="AP473" s="75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9"/>
      <c r="B474" s="79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8"/>
      <c r="AH474" s="78"/>
      <c r="AI474" s="78"/>
      <c r="AJ474" s="78"/>
      <c r="AK474" s="76"/>
      <c r="AL474" s="77"/>
      <c r="AM474" s="75"/>
      <c r="AN474" s="75"/>
      <c r="AO474" s="75"/>
      <c r="AP474" s="75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9"/>
      <c r="B475" s="79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8"/>
      <c r="AH475" s="78"/>
      <c r="AI475" s="78"/>
      <c r="AJ475" s="78"/>
      <c r="AK475" s="76"/>
      <c r="AL475" s="77"/>
      <c r="AM475" s="75"/>
      <c r="AN475" s="75"/>
      <c r="AO475" s="75"/>
      <c r="AP475" s="75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9"/>
      <c r="B476" s="79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8"/>
      <c r="AH476" s="78"/>
      <c r="AI476" s="78"/>
      <c r="AJ476" s="78"/>
      <c r="AK476" s="76"/>
      <c r="AL476" s="77"/>
      <c r="AM476" s="75"/>
      <c r="AN476" s="75"/>
      <c r="AO476" s="75"/>
      <c r="AP476" s="75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9"/>
      <c r="B477" s="79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8"/>
      <c r="AH477" s="78"/>
      <c r="AI477" s="78"/>
      <c r="AJ477" s="78"/>
      <c r="AK477" s="76"/>
      <c r="AL477" s="77"/>
      <c r="AM477" s="75"/>
      <c r="AN477" s="75"/>
      <c r="AO477" s="75"/>
      <c r="AP477" s="75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9"/>
      <c r="B478" s="79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8"/>
      <c r="AH478" s="78"/>
      <c r="AI478" s="78"/>
      <c r="AJ478" s="78"/>
      <c r="AK478" s="76"/>
      <c r="AL478" s="77"/>
      <c r="AM478" s="75"/>
      <c r="AN478" s="75"/>
      <c r="AO478" s="75"/>
      <c r="AP478" s="75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9"/>
      <c r="B479" s="79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8"/>
      <c r="AH479" s="78"/>
      <c r="AI479" s="78"/>
      <c r="AJ479" s="78"/>
      <c r="AK479" s="76"/>
      <c r="AL479" s="77"/>
      <c r="AM479" s="75"/>
      <c r="AN479" s="75"/>
      <c r="AO479" s="75"/>
      <c r="AP479" s="75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9"/>
      <c r="B480" s="79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8"/>
      <c r="AH480" s="78"/>
      <c r="AI480" s="78"/>
      <c r="AJ480" s="78"/>
      <c r="AK480" s="76"/>
      <c r="AL480" s="77"/>
      <c r="AM480" s="75"/>
      <c r="AN480" s="75"/>
      <c r="AO480" s="75"/>
      <c r="AP480" s="75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9"/>
      <c r="B481" s="79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8"/>
      <c r="AH481" s="78"/>
      <c r="AI481" s="78"/>
      <c r="AJ481" s="78"/>
      <c r="AK481" s="76"/>
      <c r="AL481" s="77"/>
      <c r="AM481" s="75"/>
      <c r="AN481" s="75"/>
      <c r="AO481" s="75"/>
      <c r="AP481" s="75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9"/>
      <c r="B482" s="79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8"/>
      <c r="AH482" s="78"/>
      <c r="AI482" s="78"/>
      <c r="AJ482" s="78"/>
      <c r="AK482" s="76"/>
      <c r="AL482" s="77"/>
      <c r="AM482" s="75"/>
      <c r="AN482" s="75"/>
      <c r="AO482" s="75"/>
      <c r="AP482" s="75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9"/>
      <c r="B483" s="79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8"/>
      <c r="AH483" s="78"/>
      <c r="AI483" s="78"/>
      <c r="AJ483" s="78"/>
      <c r="AK483" s="76"/>
      <c r="AL483" s="77"/>
      <c r="AM483" s="75"/>
      <c r="AN483" s="75"/>
      <c r="AO483" s="75"/>
      <c r="AP483" s="75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9"/>
      <c r="B484" s="79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8"/>
      <c r="AH484" s="78"/>
      <c r="AI484" s="78"/>
      <c r="AJ484" s="78"/>
      <c r="AK484" s="76"/>
      <c r="AL484" s="77"/>
      <c r="AM484" s="75"/>
      <c r="AN484" s="75"/>
      <c r="AO484" s="75"/>
      <c r="AP484" s="75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9"/>
      <c r="B485" s="79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8"/>
      <c r="AH485" s="78"/>
      <c r="AI485" s="78"/>
      <c r="AJ485" s="78"/>
      <c r="AK485" s="76"/>
      <c r="AL485" s="77"/>
      <c r="AM485" s="75"/>
      <c r="AN485" s="75"/>
      <c r="AO485" s="75"/>
      <c r="AP485" s="75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9"/>
      <c r="B486" s="79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8"/>
      <c r="AH486" s="78"/>
      <c r="AI486" s="78"/>
      <c r="AJ486" s="78"/>
      <c r="AK486" s="76"/>
      <c r="AL486" s="77"/>
      <c r="AM486" s="75"/>
      <c r="AN486" s="75"/>
      <c r="AO486" s="75"/>
      <c r="AP486" s="75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9"/>
      <c r="B487" s="79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8"/>
      <c r="AH487" s="78"/>
      <c r="AI487" s="78"/>
      <c r="AJ487" s="78"/>
      <c r="AK487" s="76"/>
      <c r="AL487" s="77"/>
      <c r="AM487" s="75"/>
      <c r="AN487" s="75"/>
      <c r="AO487" s="75"/>
      <c r="AP487" s="75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9"/>
      <c r="B488" s="79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8"/>
      <c r="AH488" s="78"/>
      <c r="AI488" s="78"/>
      <c r="AJ488" s="78"/>
      <c r="AK488" s="76"/>
      <c r="AL488" s="77"/>
      <c r="AM488" s="75"/>
      <c r="AN488" s="75"/>
      <c r="AO488" s="75"/>
      <c r="AP488" s="75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9"/>
      <c r="B489" s="79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8"/>
      <c r="AH489" s="78"/>
      <c r="AI489" s="78"/>
      <c r="AJ489" s="78"/>
      <c r="AK489" s="76"/>
      <c r="AL489" s="77"/>
      <c r="AM489" s="75"/>
      <c r="AN489" s="75"/>
      <c r="AO489" s="75"/>
      <c r="AP489" s="75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9"/>
      <c r="B490" s="79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8"/>
      <c r="AH490" s="78"/>
      <c r="AI490" s="78"/>
      <c r="AJ490" s="78"/>
      <c r="AK490" s="76"/>
      <c r="AL490" s="77"/>
      <c r="AM490" s="75"/>
      <c r="AN490" s="75"/>
      <c r="AO490" s="75"/>
      <c r="AP490" s="75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9"/>
      <c r="B491" s="79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8"/>
      <c r="AH491" s="78"/>
      <c r="AI491" s="78"/>
      <c r="AJ491" s="78"/>
      <c r="AK491" s="76"/>
      <c r="AL491" s="77"/>
      <c r="AM491" s="75"/>
      <c r="AN491" s="75"/>
      <c r="AO491" s="75"/>
      <c r="AP491" s="75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9"/>
      <c r="B492" s="79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8"/>
      <c r="AH492" s="78"/>
      <c r="AI492" s="78"/>
      <c r="AJ492" s="78"/>
      <c r="AK492" s="76"/>
      <c r="AL492" s="77"/>
      <c r="AM492" s="75"/>
      <c r="AN492" s="75"/>
      <c r="AO492" s="75"/>
      <c r="AP492" s="75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9"/>
      <c r="B493" s="79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8"/>
      <c r="AH493" s="78"/>
      <c r="AI493" s="78"/>
      <c r="AJ493" s="78"/>
      <c r="AK493" s="76"/>
      <c r="AL493" s="77"/>
      <c r="AM493" s="75"/>
      <c r="AN493" s="75"/>
      <c r="AO493" s="75"/>
      <c r="AP493" s="75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9"/>
      <c r="B494" s="79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8"/>
      <c r="AH494" s="78"/>
      <c r="AI494" s="78"/>
      <c r="AJ494" s="78"/>
      <c r="AK494" s="76"/>
      <c r="AL494" s="77"/>
      <c r="AM494" s="75"/>
      <c r="AN494" s="75"/>
      <c r="AO494" s="75"/>
      <c r="AP494" s="75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9"/>
      <c r="B495" s="79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8"/>
      <c r="AH495" s="78"/>
      <c r="AI495" s="78"/>
      <c r="AJ495" s="78"/>
      <c r="AK495" s="76"/>
      <c r="AL495" s="77"/>
      <c r="AM495" s="75"/>
      <c r="AN495" s="75"/>
      <c r="AO495" s="75"/>
      <c r="AP495" s="75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9"/>
      <c r="B496" s="79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8"/>
      <c r="AH496" s="78"/>
      <c r="AI496" s="78"/>
      <c r="AJ496" s="78"/>
      <c r="AK496" s="76"/>
      <c r="AL496" s="77"/>
      <c r="AM496" s="75"/>
      <c r="AN496" s="75"/>
      <c r="AO496" s="75"/>
      <c r="AP496" s="75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9"/>
      <c r="B497" s="79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8"/>
      <c r="AH497" s="78"/>
      <c r="AI497" s="78"/>
      <c r="AJ497" s="78"/>
      <c r="AK497" s="76"/>
      <c r="AL497" s="77"/>
      <c r="AM497" s="75"/>
      <c r="AN497" s="75"/>
      <c r="AO497" s="75"/>
      <c r="AP497" s="75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9"/>
      <c r="B498" s="79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8"/>
      <c r="AH498" s="78"/>
      <c r="AI498" s="78"/>
      <c r="AJ498" s="78"/>
      <c r="AK498" s="76"/>
      <c r="AL498" s="77"/>
      <c r="AM498" s="75"/>
      <c r="AN498" s="75"/>
      <c r="AO498" s="75"/>
      <c r="AP498" s="75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9"/>
      <c r="B499" s="79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8"/>
      <c r="AH499" s="78"/>
      <c r="AI499" s="78"/>
      <c r="AJ499" s="78"/>
      <c r="AK499" s="76"/>
      <c r="AL499" s="77"/>
      <c r="AM499" s="75"/>
      <c r="AN499" s="75"/>
      <c r="AO499" s="75"/>
      <c r="AP499" s="75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9"/>
      <c r="B500" s="79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8"/>
      <c r="AH500" s="78"/>
      <c r="AI500" s="78"/>
      <c r="AJ500" s="78"/>
      <c r="AK500" s="76"/>
      <c r="AL500" s="77"/>
      <c r="AM500" s="75"/>
      <c r="AN500" s="75"/>
      <c r="AO500" s="75"/>
      <c r="AP500" s="75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36DDC686-BC94-4A97-AF5F-2BA8B449D012}" showAutoFilter="1" hiddenRows="1" hiddenColumns="1">
      <selection activeCell="C3" sqref="C3:G3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G1:AP2"/>
    <mergeCell ref="Y1:AF2"/>
    <mergeCell ref="A1:F2"/>
    <mergeCell ref="G1:I2"/>
    <mergeCell ref="J1:P2"/>
    <mergeCell ref="Q1:X2"/>
    <mergeCell ref="A4:B4"/>
    <mergeCell ref="C4:G4"/>
    <mergeCell ref="H4:K4"/>
    <mergeCell ref="L4:P4"/>
    <mergeCell ref="AM4:AP4"/>
    <mergeCell ref="AK4:AL4"/>
    <mergeCell ref="AG4:AJ4"/>
    <mergeCell ref="Q4:AF4"/>
    <mergeCell ref="A3:B3"/>
    <mergeCell ref="C3:G3"/>
    <mergeCell ref="H3:K3"/>
    <mergeCell ref="L3:P3"/>
    <mergeCell ref="AM3:AP3"/>
    <mergeCell ref="AK3:AL3"/>
    <mergeCell ref="AG3:AJ3"/>
    <mergeCell ref="Q3:AF3"/>
    <mergeCell ref="AK7:AL7"/>
    <mergeCell ref="AM7:AP7"/>
    <mergeCell ref="A8:B8"/>
    <mergeCell ref="C8:G8"/>
    <mergeCell ref="H8:K8"/>
    <mergeCell ref="L8:P8"/>
    <mergeCell ref="Q8:AF8"/>
    <mergeCell ref="AG8:AJ8"/>
    <mergeCell ref="AK8:AL8"/>
    <mergeCell ref="AM8:AP8"/>
    <mergeCell ref="A7:B7"/>
    <mergeCell ref="C7:G7"/>
    <mergeCell ref="H7:K7"/>
    <mergeCell ref="L7:P7"/>
    <mergeCell ref="Q7:AF7"/>
    <mergeCell ref="AG7:AJ7"/>
    <mergeCell ref="AK5:AL5"/>
    <mergeCell ref="AM5:AP5"/>
    <mergeCell ref="A6:B6"/>
    <mergeCell ref="C6:G6"/>
    <mergeCell ref="H6:K6"/>
    <mergeCell ref="L6:P6"/>
    <mergeCell ref="Q6:AF6"/>
    <mergeCell ref="AG6:AJ6"/>
    <mergeCell ref="AK6:AL6"/>
    <mergeCell ref="AM6:AP6"/>
    <mergeCell ref="A5:B5"/>
    <mergeCell ref="C5:G5"/>
    <mergeCell ref="H5:K5"/>
    <mergeCell ref="L5:P5"/>
    <mergeCell ref="Q5:AF5"/>
    <mergeCell ref="AG5:AJ5"/>
    <mergeCell ref="AK11:AL11"/>
    <mergeCell ref="AM11:AP11"/>
    <mergeCell ref="A12:B12"/>
    <mergeCell ref="C12:G12"/>
    <mergeCell ref="H12:K12"/>
    <mergeCell ref="L12:P12"/>
    <mergeCell ref="Q12:AF12"/>
    <mergeCell ref="AG12:AJ12"/>
    <mergeCell ref="AK12:AL12"/>
    <mergeCell ref="AM12:AP12"/>
    <mergeCell ref="A11:B11"/>
    <mergeCell ref="C11:G11"/>
    <mergeCell ref="H11:K11"/>
    <mergeCell ref="L11:P11"/>
    <mergeCell ref="Q11:AF11"/>
    <mergeCell ref="AG11:AJ11"/>
    <mergeCell ref="AK9:AL9"/>
    <mergeCell ref="AM9:AP9"/>
    <mergeCell ref="A10:B10"/>
    <mergeCell ref="C10:G10"/>
    <mergeCell ref="H10:K10"/>
    <mergeCell ref="L10:P10"/>
    <mergeCell ref="Q10:AF10"/>
    <mergeCell ref="AG10:AJ10"/>
    <mergeCell ref="AK10:AL10"/>
    <mergeCell ref="AM10:AP10"/>
    <mergeCell ref="A9:B9"/>
    <mergeCell ref="C9:G9"/>
    <mergeCell ref="H9:K9"/>
    <mergeCell ref="L9:P9"/>
    <mergeCell ref="Q9:AF9"/>
    <mergeCell ref="AG9:AJ9"/>
    <mergeCell ref="AK15:AL15"/>
    <mergeCell ref="AM15:AP15"/>
    <mergeCell ref="A16:B16"/>
    <mergeCell ref="C16:G16"/>
    <mergeCell ref="H16:K16"/>
    <mergeCell ref="L16:P16"/>
    <mergeCell ref="Q16:AF16"/>
    <mergeCell ref="AG16:AJ16"/>
    <mergeCell ref="AK16:AL16"/>
    <mergeCell ref="AM16:AP16"/>
    <mergeCell ref="A15:B15"/>
    <mergeCell ref="C15:G15"/>
    <mergeCell ref="H15:K15"/>
    <mergeCell ref="L15:P15"/>
    <mergeCell ref="Q15:AF15"/>
    <mergeCell ref="AG15:AJ15"/>
    <mergeCell ref="AK13:AL13"/>
    <mergeCell ref="AM13:AP13"/>
    <mergeCell ref="A14:B14"/>
    <mergeCell ref="C14:G14"/>
    <mergeCell ref="H14:K14"/>
    <mergeCell ref="L14:P14"/>
    <mergeCell ref="Q14:AF14"/>
    <mergeCell ref="AG14:AJ14"/>
    <mergeCell ref="AK14:AL14"/>
    <mergeCell ref="AM14:AP14"/>
    <mergeCell ref="A13:B13"/>
    <mergeCell ref="C13:G13"/>
    <mergeCell ref="H13:K13"/>
    <mergeCell ref="L13:P13"/>
    <mergeCell ref="Q13:AF13"/>
    <mergeCell ref="AG13:AJ13"/>
    <mergeCell ref="AK19:AL19"/>
    <mergeCell ref="AM19:AP19"/>
    <mergeCell ref="A20:B20"/>
    <mergeCell ref="C20:G20"/>
    <mergeCell ref="H20:K20"/>
    <mergeCell ref="L20:P20"/>
    <mergeCell ref="Q20:AF20"/>
    <mergeCell ref="AG20:AJ20"/>
    <mergeCell ref="AK20:AL20"/>
    <mergeCell ref="AM20:AP20"/>
    <mergeCell ref="A19:B19"/>
    <mergeCell ref="C19:G19"/>
    <mergeCell ref="H19:K19"/>
    <mergeCell ref="L19:P19"/>
    <mergeCell ref="Q19:AF19"/>
    <mergeCell ref="AG19:AJ19"/>
    <mergeCell ref="AK17:AL17"/>
    <mergeCell ref="AM17:AP17"/>
    <mergeCell ref="A18:B18"/>
    <mergeCell ref="C18:G18"/>
    <mergeCell ref="H18:K18"/>
    <mergeCell ref="L18:P18"/>
    <mergeCell ref="Q18:AF18"/>
    <mergeCell ref="AG18:AJ18"/>
    <mergeCell ref="AK18:AL18"/>
    <mergeCell ref="AM18:AP18"/>
    <mergeCell ref="A17:B17"/>
    <mergeCell ref="C17:G17"/>
    <mergeCell ref="H17:K17"/>
    <mergeCell ref="L17:P17"/>
    <mergeCell ref="Q17:AF17"/>
    <mergeCell ref="AG17:AJ17"/>
    <mergeCell ref="AK23:AL23"/>
    <mergeCell ref="AM23:AP23"/>
    <mergeCell ref="A24:B24"/>
    <mergeCell ref="C24:G24"/>
    <mergeCell ref="H24:K24"/>
    <mergeCell ref="L24:P24"/>
    <mergeCell ref="Q24:AF24"/>
    <mergeCell ref="AG24:AJ24"/>
    <mergeCell ref="AK24:AL24"/>
    <mergeCell ref="AM24:AP24"/>
    <mergeCell ref="A23:B23"/>
    <mergeCell ref="C23:G23"/>
    <mergeCell ref="H23:K23"/>
    <mergeCell ref="L23:P23"/>
    <mergeCell ref="Q23:AF23"/>
    <mergeCell ref="AG23:AJ23"/>
    <mergeCell ref="AK21:AL21"/>
    <mergeCell ref="AM21:AP21"/>
    <mergeCell ref="A22:B22"/>
    <mergeCell ref="C22:G22"/>
    <mergeCell ref="H22:K22"/>
    <mergeCell ref="L22:P22"/>
    <mergeCell ref="Q22:AF22"/>
    <mergeCell ref="AG22:AJ22"/>
    <mergeCell ref="AK22:AL22"/>
    <mergeCell ref="AM22:AP22"/>
    <mergeCell ref="A21:B21"/>
    <mergeCell ref="C21:G21"/>
    <mergeCell ref="H21:K21"/>
    <mergeCell ref="L21:P21"/>
    <mergeCell ref="Q21:AF21"/>
    <mergeCell ref="AG21:AJ21"/>
    <mergeCell ref="AK27:AL27"/>
    <mergeCell ref="AM27:AP27"/>
    <mergeCell ref="A28:B28"/>
    <mergeCell ref="C28:G28"/>
    <mergeCell ref="H28:K28"/>
    <mergeCell ref="L28:P28"/>
    <mergeCell ref="Q28:AF28"/>
    <mergeCell ref="AG28:AJ28"/>
    <mergeCell ref="AK28:AL28"/>
    <mergeCell ref="AM28:AP28"/>
    <mergeCell ref="A27:B27"/>
    <mergeCell ref="C27:G27"/>
    <mergeCell ref="H27:K27"/>
    <mergeCell ref="L27:P27"/>
    <mergeCell ref="Q27:AF27"/>
    <mergeCell ref="AG27:AJ27"/>
    <mergeCell ref="AK25:AL25"/>
    <mergeCell ref="AM25:AP25"/>
    <mergeCell ref="A26:B26"/>
    <mergeCell ref="C26:G26"/>
    <mergeCell ref="H26:K26"/>
    <mergeCell ref="L26:P26"/>
    <mergeCell ref="Q26:AF26"/>
    <mergeCell ref="AG26:AJ26"/>
    <mergeCell ref="AK26:AL26"/>
    <mergeCell ref="AM26:AP26"/>
    <mergeCell ref="A25:B25"/>
    <mergeCell ref="C25:G25"/>
    <mergeCell ref="H25:K25"/>
    <mergeCell ref="L25:P25"/>
    <mergeCell ref="Q25:AF25"/>
    <mergeCell ref="AG25:AJ25"/>
    <mergeCell ref="AK31:AL31"/>
    <mergeCell ref="AM31:AP31"/>
    <mergeCell ref="A32:B32"/>
    <mergeCell ref="C32:G32"/>
    <mergeCell ref="H32:K32"/>
    <mergeCell ref="L32:P32"/>
    <mergeCell ref="Q32:AF32"/>
    <mergeCell ref="AG32:AJ32"/>
    <mergeCell ref="AK32:AL32"/>
    <mergeCell ref="AM32:AP32"/>
    <mergeCell ref="A31:B31"/>
    <mergeCell ref="C31:G31"/>
    <mergeCell ref="H31:K31"/>
    <mergeCell ref="L31:P31"/>
    <mergeCell ref="Q31:AF31"/>
    <mergeCell ref="AG31:AJ31"/>
    <mergeCell ref="AK29:AL29"/>
    <mergeCell ref="AM29:AP29"/>
    <mergeCell ref="A30:B30"/>
    <mergeCell ref="C30:G30"/>
    <mergeCell ref="H30:K30"/>
    <mergeCell ref="L30:P30"/>
    <mergeCell ref="Q30:AF30"/>
    <mergeCell ref="AG30:AJ30"/>
    <mergeCell ref="AK30:AL30"/>
    <mergeCell ref="AM30:AP30"/>
    <mergeCell ref="A29:B29"/>
    <mergeCell ref="C29:G29"/>
    <mergeCell ref="H29:K29"/>
    <mergeCell ref="L29:P29"/>
    <mergeCell ref="Q29:AF29"/>
    <mergeCell ref="AG29:AJ29"/>
    <mergeCell ref="AK35:AL35"/>
    <mergeCell ref="AM35:AP35"/>
    <mergeCell ref="A36:B36"/>
    <mergeCell ref="C36:G36"/>
    <mergeCell ref="H36:K36"/>
    <mergeCell ref="L36:P36"/>
    <mergeCell ref="Q36:AF36"/>
    <mergeCell ref="AG36:AJ36"/>
    <mergeCell ref="AK36:AL36"/>
    <mergeCell ref="AM36:AP36"/>
    <mergeCell ref="A35:B35"/>
    <mergeCell ref="C35:G35"/>
    <mergeCell ref="H35:K35"/>
    <mergeCell ref="L35:P35"/>
    <mergeCell ref="Q35:AF35"/>
    <mergeCell ref="AG35:AJ35"/>
    <mergeCell ref="AK33:AL33"/>
    <mergeCell ref="AM33:AP33"/>
    <mergeCell ref="A34:B34"/>
    <mergeCell ref="C34:G34"/>
    <mergeCell ref="H34:K34"/>
    <mergeCell ref="L34:P34"/>
    <mergeCell ref="Q34:AF34"/>
    <mergeCell ref="AG34:AJ34"/>
    <mergeCell ref="AK34:AL34"/>
    <mergeCell ref="AM34:AP34"/>
    <mergeCell ref="A33:B33"/>
    <mergeCell ref="C33:G33"/>
    <mergeCell ref="H33:K33"/>
    <mergeCell ref="L33:P33"/>
    <mergeCell ref="Q33:AF33"/>
    <mergeCell ref="AG33:AJ33"/>
    <mergeCell ref="AK39:AL39"/>
    <mergeCell ref="AM39:AP39"/>
    <mergeCell ref="A40:B40"/>
    <mergeCell ref="C40:G40"/>
    <mergeCell ref="H40:K40"/>
    <mergeCell ref="L40:P40"/>
    <mergeCell ref="Q40:AF40"/>
    <mergeCell ref="AG40:AJ40"/>
    <mergeCell ref="AK40:AL40"/>
    <mergeCell ref="AM40:AP40"/>
    <mergeCell ref="A39:B39"/>
    <mergeCell ref="C39:G39"/>
    <mergeCell ref="H39:K39"/>
    <mergeCell ref="L39:P39"/>
    <mergeCell ref="Q39:AF39"/>
    <mergeCell ref="AG39:AJ39"/>
    <mergeCell ref="AK37:AL37"/>
    <mergeCell ref="AM37:AP37"/>
    <mergeCell ref="A38:B38"/>
    <mergeCell ref="C38:G38"/>
    <mergeCell ref="H38:K38"/>
    <mergeCell ref="L38:P38"/>
    <mergeCell ref="Q38:AF38"/>
    <mergeCell ref="AG38:AJ38"/>
    <mergeCell ref="AK38:AL38"/>
    <mergeCell ref="AM38:AP38"/>
    <mergeCell ref="A37:B37"/>
    <mergeCell ref="C37:G37"/>
    <mergeCell ref="H37:K37"/>
    <mergeCell ref="L37:P37"/>
    <mergeCell ref="Q37:AF37"/>
    <mergeCell ref="AG37:AJ37"/>
    <mergeCell ref="AK43:AL43"/>
    <mergeCell ref="AM43:AP43"/>
    <mergeCell ref="A44:B44"/>
    <mergeCell ref="C44:G44"/>
    <mergeCell ref="H44:K44"/>
    <mergeCell ref="L44:P44"/>
    <mergeCell ref="Q44:AF44"/>
    <mergeCell ref="AG44:AJ44"/>
    <mergeCell ref="AK44:AL44"/>
    <mergeCell ref="AM44:AP44"/>
    <mergeCell ref="A43:B43"/>
    <mergeCell ref="C43:G43"/>
    <mergeCell ref="H43:K43"/>
    <mergeCell ref="L43:P43"/>
    <mergeCell ref="Q43:AF43"/>
    <mergeCell ref="AG43:AJ43"/>
    <mergeCell ref="AK41:AL41"/>
    <mergeCell ref="AM41:AP41"/>
    <mergeCell ref="A42:B42"/>
    <mergeCell ref="C42:G42"/>
    <mergeCell ref="H42:K42"/>
    <mergeCell ref="L42:P42"/>
    <mergeCell ref="Q42:AF42"/>
    <mergeCell ref="AG42:AJ42"/>
    <mergeCell ref="AK42:AL42"/>
    <mergeCell ref="AM42:AP42"/>
    <mergeCell ref="A41:B41"/>
    <mergeCell ref="C41:G41"/>
    <mergeCell ref="H41:K41"/>
    <mergeCell ref="L41:P41"/>
    <mergeCell ref="Q41:AF41"/>
    <mergeCell ref="AG41:AJ41"/>
    <mergeCell ref="AK47:AL47"/>
    <mergeCell ref="AM47:AP47"/>
    <mergeCell ref="A48:B48"/>
    <mergeCell ref="C48:G48"/>
    <mergeCell ref="H48:K48"/>
    <mergeCell ref="L48:P48"/>
    <mergeCell ref="Q48:AF48"/>
    <mergeCell ref="AG48:AJ48"/>
    <mergeCell ref="AK48:AL48"/>
    <mergeCell ref="AM48:AP48"/>
    <mergeCell ref="A47:B47"/>
    <mergeCell ref="C47:G47"/>
    <mergeCell ref="H47:K47"/>
    <mergeCell ref="L47:P47"/>
    <mergeCell ref="Q47:AF47"/>
    <mergeCell ref="AG47:AJ47"/>
    <mergeCell ref="AK45:AL45"/>
    <mergeCell ref="AM45:AP45"/>
    <mergeCell ref="A46:B46"/>
    <mergeCell ref="C46:G46"/>
    <mergeCell ref="H46:K46"/>
    <mergeCell ref="L46:P46"/>
    <mergeCell ref="Q46:AF46"/>
    <mergeCell ref="AG46:AJ46"/>
    <mergeCell ref="AK46:AL46"/>
    <mergeCell ref="AM46:AP46"/>
    <mergeCell ref="A45:B45"/>
    <mergeCell ref="C45:G45"/>
    <mergeCell ref="H45:K45"/>
    <mergeCell ref="L45:P45"/>
    <mergeCell ref="Q45:AF45"/>
    <mergeCell ref="AG45:AJ45"/>
    <mergeCell ref="AK51:AL51"/>
    <mergeCell ref="AM51:AP51"/>
    <mergeCell ref="A52:B52"/>
    <mergeCell ref="C52:G52"/>
    <mergeCell ref="H52:K52"/>
    <mergeCell ref="L52:P52"/>
    <mergeCell ref="Q52:AF52"/>
    <mergeCell ref="AG52:AJ52"/>
    <mergeCell ref="AK52:AL52"/>
    <mergeCell ref="AM52:AP52"/>
    <mergeCell ref="A51:B51"/>
    <mergeCell ref="C51:G51"/>
    <mergeCell ref="H51:K51"/>
    <mergeCell ref="L51:P51"/>
    <mergeCell ref="Q51:AF51"/>
    <mergeCell ref="AG51:AJ51"/>
    <mergeCell ref="AK49:AL49"/>
    <mergeCell ref="AM49:AP49"/>
    <mergeCell ref="A50:B50"/>
    <mergeCell ref="C50:G50"/>
    <mergeCell ref="H50:K50"/>
    <mergeCell ref="L50:P50"/>
    <mergeCell ref="Q50:AF50"/>
    <mergeCell ref="AG50:AJ50"/>
    <mergeCell ref="AK50:AL50"/>
    <mergeCell ref="AM50:AP50"/>
    <mergeCell ref="A49:B49"/>
    <mergeCell ref="C49:G49"/>
    <mergeCell ref="H49:K49"/>
    <mergeCell ref="L49:P49"/>
    <mergeCell ref="Q49:AF49"/>
    <mergeCell ref="AG49:AJ49"/>
    <mergeCell ref="AK55:AL55"/>
    <mergeCell ref="AM55:AP55"/>
    <mergeCell ref="A56:B56"/>
    <mergeCell ref="C56:G56"/>
    <mergeCell ref="H56:K56"/>
    <mergeCell ref="L56:P56"/>
    <mergeCell ref="Q56:AF56"/>
    <mergeCell ref="AG56:AJ56"/>
    <mergeCell ref="AK56:AL56"/>
    <mergeCell ref="AM56:AP56"/>
    <mergeCell ref="A55:B55"/>
    <mergeCell ref="C55:G55"/>
    <mergeCell ref="H55:K55"/>
    <mergeCell ref="L55:P55"/>
    <mergeCell ref="Q55:AF55"/>
    <mergeCell ref="AG55:AJ55"/>
    <mergeCell ref="AK53:AL53"/>
    <mergeCell ref="AM53:AP53"/>
    <mergeCell ref="A54:B54"/>
    <mergeCell ref="C54:G54"/>
    <mergeCell ref="H54:K54"/>
    <mergeCell ref="L54:P54"/>
    <mergeCell ref="Q54:AF54"/>
    <mergeCell ref="AG54:AJ54"/>
    <mergeCell ref="AK54:AL54"/>
    <mergeCell ref="AM54:AP54"/>
    <mergeCell ref="A53:B53"/>
    <mergeCell ref="C53:G53"/>
    <mergeCell ref="H53:K53"/>
    <mergeCell ref="L53:P53"/>
    <mergeCell ref="Q53:AF53"/>
    <mergeCell ref="AG53:AJ53"/>
    <mergeCell ref="AK59:AL59"/>
    <mergeCell ref="AM59:AP59"/>
    <mergeCell ref="A60:B60"/>
    <mergeCell ref="C60:G60"/>
    <mergeCell ref="H60:K60"/>
    <mergeCell ref="L60:P60"/>
    <mergeCell ref="Q60:AF60"/>
    <mergeCell ref="AG60:AJ60"/>
    <mergeCell ref="AK60:AL60"/>
    <mergeCell ref="AM60:AP60"/>
    <mergeCell ref="A59:B59"/>
    <mergeCell ref="C59:G59"/>
    <mergeCell ref="H59:K59"/>
    <mergeCell ref="L59:P59"/>
    <mergeCell ref="Q59:AF59"/>
    <mergeCell ref="AG59:AJ59"/>
    <mergeCell ref="AK57:AL57"/>
    <mergeCell ref="AM57:AP57"/>
    <mergeCell ref="A58:B58"/>
    <mergeCell ref="C58:G58"/>
    <mergeCell ref="H58:K58"/>
    <mergeCell ref="L58:P58"/>
    <mergeCell ref="Q58:AF58"/>
    <mergeCell ref="AG58:AJ58"/>
    <mergeCell ref="AK58:AL58"/>
    <mergeCell ref="AM58:AP58"/>
    <mergeCell ref="A57:B57"/>
    <mergeCell ref="C57:G57"/>
    <mergeCell ref="H57:K57"/>
    <mergeCell ref="L57:P57"/>
    <mergeCell ref="Q57:AF57"/>
    <mergeCell ref="AG57:AJ57"/>
    <mergeCell ref="AK63:AL63"/>
    <mergeCell ref="AM63:AP63"/>
    <mergeCell ref="A64:B64"/>
    <mergeCell ref="C64:G64"/>
    <mergeCell ref="H64:K64"/>
    <mergeCell ref="L64:P64"/>
    <mergeCell ref="Q64:AF64"/>
    <mergeCell ref="AG64:AJ64"/>
    <mergeCell ref="AK64:AL64"/>
    <mergeCell ref="AM64:AP64"/>
    <mergeCell ref="A63:B63"/>
    <mergeCell ref="C63:G63"/>
    <mergeCell ref="H63:K63"/>
    <mergeCell ref="L63:P63"/>
    <mergeCell ref="Q63:AF63"/>
    <mergeCell ref="AG63:AJ63"/>
    <mergeCell ref="AK61:AL61"/>
    <mergeCell ref="AM61:AP61"/>
    <mergeCell ref="A62:B62"/>
    <mergeCell ref="C62:G62"/>
    <mergeCell ref="H62:K62"/>
    <mergeCell ref="L62:P62"/>
    <mergeCell ref="Q62:AF62"/>
    <mergeCell ref="AG62:AJ62"/>
    <mergeCell ref="AK62:AL62"/>
    <mergeCell ref="AM62:AP62"/>
    <mergeCell ref="A61:B61"/>
    <mergeCell ref="C61:G61"/>
    <mergeCell ref="H61:K61"/>
    <mergeCell ref="L61:P61"/>
    <mergeCell ref="Q61:AF61"/>
    <mergeCell ref="AG61:AJ61"/>
    <mergeCell ref="AK67:AL67"/>
    <mergeCell ref="AM67:AP67"/>
    <mergeCell ref="A68:B68"/>
    <mergeCell ref="C68:G68"/>
    <mergeCell ref="H68:K68"/>
    <mergeCell ref="L68:P68"/>
    <mergeCell ref="Q68:AF68"/>
    <mergeCell ref="AG68:AJ68"/>
    <mergeCell ref="AK68:AL68"/>
    <mergeCell ref="AM68:AP68"/>
    <mergeCell ref="A67:B67"/>
    <mergeCell ref="C67:G67"/>
    <mergeCell ref="H67:K67"/>
    <mergeCell ref="L67:P67"/>
    <mergeCell ref="Q67:AF67"/>
    <mergeCell ref="AG67:AJ67"/>
    <mergeCell ref="AK65:AL65"/>
    <mergeCell ref="AM65:AP65"/>
    <mergeCell ref="A66:B66"/>
    <mergeCell ref="C66:G66"/>
    <mergeCell ref="H66:K66"/>
    <mergeCell ref="L66:P66"/>
    <mergeCell ref="Q66:AF66"/>
    <mergeCell ref="AG66:AJ66"/>
    <mergeCell ref="AK66:AL66"/>
    <mergeCell ref="AM66:AP66"/>
    <mergeCell ref="A65:B65"/>
    <mergeCell ref="C65:G65"/>
    <mergeCell ref="H65:K65"/>
    <mergeCell ref="L65:P65"/>
    <mergeCell ref="Q65:AF65"/>
    <mergeCell ref="AG65:AJ65"/>
    <mergeCell ref="AK71:AL71"/>
    <mergeCell ref="AM71:AP71"/>
    <mergeCell ref="A72:B72"/>
    <mergeCell ref="C72:G72"/>
    <mergeCell ref="H72:K72"/>
    <mergeCell ref="L72:P72"/>
    <mergeCell ref="Q72:AF72"/>
    <mergeCell ref="AG72:AJ72"/>
    <mergeCell ref="AK72:AL72"/>
    <mergeCell ref="AM72:AP72"/>
    <mergeCell ref="A71:B71"/>
    <mergeCell ref="C71:G71"/>
    <mergeCell ref="H71:K71"/>
    <mergeCell ref="L71:P71"/>
    <mergeCell ref="Q71:AF71"/>
    <mergeCell ref="AG71:AJ71"/>
    <mergeCell ref="AK69:AL69"/>
    <mergeCell ref="AM69:AP69"/>
    <mergeCell ref="A70:B70"/>
    <mergeCell ref="C70:G70"/>
    <mergeCell ref="H70:K70"/>
    <mergeCell ref="L70:P70"/>
    <mergeCell ref="Q70:AF70"/>
    <mergeCell ref="AG70:AJ70"/>
    <mergeCell ref="AK70:AL70"/>
    <mergeCell ref="AM70:AP70"/>
    <mergeCell ref="A69:B69"/>
    <mergeCell ref="C69:G69"/>
    <mergeCell ref="H69:K69"/>
    <mergeCell ref="L69:P69"/>
    <mergeCell ref="Q69:AF69"/>
    <mergeCell ref="AG69:AJ69"/>
    <mergeCell ref="AK75:AL75"/>
    <mergeCell ref="AM75:AP75"/>
    <mergeCell ref="A76:B76"/>
    <mergeCell ref="C76:G76"/>
    <mergeCell ref="H76:K76"/>
    <mergeCell ref="L76:P76"/>
    <mergeCell ref="Q76:AF76"/>
    <mergeCell ref="AG76:AJ76"/>
    <mergeCell ref="AK76:AL76"/>
    <mergeCell ref="AM76:AP76"/>
    <mergeCell ref="A75:B75"/>
    <mergeCell ref="C75:G75"/>
    <mergeCell ref="H75:K75"/>
    <mergeCell ref="L75:P75"/>
    <mergeCell ref="Q75:AF75"/>
    <mergeCell ref="AG75:AJ75"/>
    <mergeCell ref="AK73:AL73"/>
    <mergeCell ref="AM73:AP73"/>
    <mergeCell ref="A74:B74"/>
    <mergeCell ref="C74:G74"/>
    <mergeCell ref="H74:K74"/>
    <mergeCell ref="L74:P74"/>
    <mergeCell ref="Q74:AF74"/>
    <mergeCell ref="AG74:AJ74"/>
    <mergeCell ref="AK74:AL74"/>
    <mergeCell ref="AM74:AP74"/>
    <mergeCell ref="A73:B73"/>
    <mergeCell ref="C73:G73"/>
    <mergeCell ref="H73:K73"/>
    <mergeCell ref="L73:P73"/>
    <mergeCell ref="Q73:AF73"/>
    <mergeCell ref="AG73:AJ73"/>
    <mergeCell ref="AK79:AL79"/>
    <mergeCell ref="AM79:AP79"/>
    <mergeCell ref="A80:B80"/>
    <mergeCell ref="C80:G80"/>
    <mergeCell ref="H80:K80"/>
    <mergeCell ref="L80:P80"/>
    <mergeCell ref="Q80:AF80"/>
    <mergeCell ref="AG80:AJ80"/>
    <mergeCell ref="AK80:AL80"/>
    <mergeCell ref="AM80:AP80"/>
    <mergeCell ref="A79:B79"/>
    <mergeCell ref="C79:G79"/>
    <mergeCell ref="H79:K79"/>
    <mergeCell ref="L79:P79"/>
    <mergeCell ref="Q79:AF79"/>
    <mergeCell ref="AG79:AJ79"/>
    <mergeCell ref="AK77:AL77"/>
    <mergeCell ref="AM77:AP77"/>
    <mergeCell ref="A78:B78"/>
    <mergeCell ref="C78:G78"/>
    <mergeCell ref="H78:K78"/>
    <mergeCell ref="L78:P78"/>
    <mergeCell ref="Q78:AF78"/>
    <mergeCell ref="AG78:AJ78"/>
    <mergeCell ref="AK78:AL78"/>
    <mergeCell ref="AM78:AP78"/>
    <mergeCell ref="A77:B77"/>
    <mergeCell ref="C77:G77"/>
    <mergeCell ref="H77:K77"/>
    <mergeCell ref="L77:P77"/>
    <mergeCell ref="Q77:AF77"/>
    <mergeCell ref="AG77:AJ77"/>
    <mergeCell ref="AK83:AL83"/>
    <mergeCell ref="AM83:AP83"/>
    <mergeCell ref="A84:B84"/>
    <mergeCell ref="C84:G84"/>
    <mergeCell ref="H84:K84"/>
    <mergeCell ref="L84:P84"/>
    <mergeCell ref="Q84:AF84"/>
    <mergeCell ref="AG84:AJ84"/>
    <mergeCell ref="AK84:AL84"/>
    <mergeCell ref="AM84:AP84"/>
    <mergeCell ref="A83:B83"/>
    <mergeCell ref="C83:G83"/>
    <mergeCell ref="H83:K83"/>
    <mergeCell ref="L83:P83"/>
    <mergeCell ref="Q83:AF83"/>
    <mergeCell ref="AG83:AJ83"/>
    <mergeCell ref="AK81:AL81"/>
    <mergeCell ref="AM81:AP81"/>
    <mergeCell ref="A82:B82"/>
    <mergeCell ref="C82:G82"/>
    <mergeCell ref="H82:K82"/>
    <mergeCell ref="L82:P82"/>
    <mergeCell ref="Q82:AF82"/>
    <mergeCell ref="AG82:AJ82"/>
    <mergeCell ref="AK82:AL82"/>
    <mergeCell ref="AM82:AP82"/>
    <mergeCell ref="A81:B81"/>
    <mergeCell ref="C81:G81"/>
    <mergeCell ref="H81:K81"/>
    <mergeCell ref="L81:P81"/>
    <mergeCell ref="Q81:AF81"/>
    <mergeCell ref="AG81:AJ81"/>
    <mergeCell ref="AK87:AL87"/>
    <mergeCell ref="AM87:AP87"/>
    <mergeCell ref="A88:B88"/>
    <mergeCell ref="C88:G88"/>
    <mergeCell ref="H88:K88"/>
    <mergeCell ref="L88:P88"/>
    <mergeCell ref="Q88:AF88"/>
    <mergeCell ref="AG88:AJ88"/>
    <mergeCell ref="AK88:AL88"/>
    <mergeCell ref="AM88:AP88"/>
    <mergeCell ref="A87:B87"/>
    <mergeCell ref="C87:G87"/>
    <mergeCell ref="H87:K87"/>
    <mergeCell ref="L87:P87"/>
    <mergeCell ref="Q87:AF87"/>
    <mergeCell ref="AG87:AJ87"/>
    <mergeCell ref="AK85:AL85"/>
    <mergeCell ref="AM85:AP85"/>
    <mergeCell ref="A86:B86"/>
    <mergeCell ref="C86:G86"/>
    <mergeCell ref="H86:K86"/>
    <mergeCell ref="L86:P86"/>
    <mergeCell ref="Q86:AF86"/>
    <mergeCell ref="AG86:AJ86"/>
    <mergeCell ref="AK86:AL86"/>
    <mergeCell ref="AM86:AP86"/>
    <mergeCell ref="A85:B85"/>
    <mergeCell ref="C85:G85"/>
    <mergeCell ref="H85:K85"/>
    <mergeCell ref="L85:P85"/>
    <mergeCell ref="Q85:AF85"/>
    <mergeCell ref="AG85:AJ85"/>
    <mergeCell ref="AK91:AL91"/>
    <mergeCell ref="AM91:AP91"/>
    <mergeCell ref="A92:B92"/>
    <mergeCell ref="C92:G92"/>
    <mergeCell ref="H92:K92"/>
    <mergeCell ref="L92:P92"/>
    <mergeCell ref="Q92:AF92"/>
    <mergeCell ref="AG92:AJ92"/>
    <mergeCell ref="AK92:AL92"/>
    <mergeCell ref="AM92:AP92"/>
    <mergeCell ref="A91:B91"/>
    <mergeCell ref="C91:G91"/>
    <mergeCell ref="H91:K91"/>
    <mergeCell ref="L91:P91"/>
    <mergeCell ref="Q91:AF91"/>
    <mergeCell ref="AG91:AJ91"/>
    <mergeCell ref="AK89:AL89"/>
    <mergeCell ref="AM89:AP89"/>
    <mergeCell ref="A90:B90"/>
    <mergeCell ref="C90:G90"/>
    <mergeCell ref="H90:K90"/>
    <mergeCell ref="L90:P90"/>
    <mergeCell ref="Q90:AF90"/>
    <mergeCell ref="AG90:AJ90"/>
    <mergeCell ref="AK90:AL90"/>
    <mergeCell ref="AM90:AP90"/>
    <mergeCell ref="A89:B89"/>
    <mergeCell ref="C89:G89"/>
    <mergeCell ref="H89:K89"/>
    <mergeCell ref="L89:P89"/>
    <mergeCell ref="Q89:AF89"/>
    <mergeCell ref="AG89:AJ89"/>
    <mergeCell ref="AK95:AL95"/>
    <mergeCell ref="AM95:AP95"/>
    <mergeCell ref="A96:B96"/>
    <mergeCell ref="C96:G96"/>
    <mergeCell ref="H96:K96"/>
    <mergeCell ref="L96:P96"/>
    <mergeCell ref="Q96:AF96"/>
    <mergeCell ref="AG96:AJ96"/>
    <mergeCell ref="AK96:AL96"/>
    <mergeCell ref="AM96:AP96"/>
    <mergeCell ref="A95:B95"/>
    <mergeCell ref="C95:G95"/>
    <mergeCell ref="H95:K95"/>
    <mergeCell ref="L95:P95"/>
    <mergeCell ref="Q95:AF95"/>
    <mergeCell ref="AG95:AJ95"/>
    <mergeCell ref="AK93:AL93"/>
    <mergeCell ref="AM93:AP93"/>
    <mergeCell ref="A94:B94"/>
    <mergeCell ref="C94:G94"/>
    <mergeCell ref="H94:K94"/>
    <mergeCell ref="L94:P94"/>
    <mergeCell ref="Q94:AF94"/>
    <mergeCell ref="AG94:AJ94"/>
    <mergeCell ref="AK94:AL94"/>
    <mergeCell ref="AM94:AP94"/>
    <mergeCell ref="A93:B93"/>
    <mergeCell ref="C93:G93"/>
    <mergeCell ref="H93:K93"/>
    <mergeCell ref="L93:P93"/>
    <mergeCell ref="Q93:AF93"/>
    <mergeCell ref="AG93:AJ93"/>
    <mergeCell ref="AK99:AL99"/>
    <mergeCell ref="AM99:AP99"/>
    <mergeCell ref="A100:B100"/>
    <mergeCell ref="C100:G100"/>
    <mergeCell ref="H100:K100"/>
    <mergeCell ref="L100:P100"/>
    <mergeCell ref="Q100:AF100"/>
    <mergeCell ref="AG100:AJ100"/>
    <mergeCell ref="AK100:AL100"/>
    <mergeCell ref="AM100:AP100"/>
    <mergeCell ref="A99:B99"/>
    <mergeCell ref="C99:G99"/>
    <mergeCell ref="H99:K99"/>
    <mergeCell ref="L99:P99"/>
    <mergeCell ref="Q99:AF99"/>
    <mergeCell ref="AG99:AJ99"/>
    <mergeCell ref="AK97:AL97"/>
    <mergeCell ref="AM97:AP97"/>
    <mergeCell ref="A98:B98"/>
    <mergeCell ref="C98:G98"/>
    <mergeCell ref="H98:K98"/>
    <mergeCell ref="L98:P98"/>
    <mergeCell ref="Q98:AF98"/>
    <mergeCell ref="AG98:AJ98"/>
    <mergeCell ref="AK98:AL98"/>
    <mergeCell ref="AM98:AP98"/>
    <mergeCell ref="A97:B97"/>
    <mergeCell ref="C97:G97"/>
    <mergeCell ref="H97:K97"/>
    <mergeCell ref="L97:P97"/>
    <mergeCell ref="Q97:AF97"/>
    <mergeCell ref="AG97:AJ97"/>
    <mergeCell ref="AK103:AL103"/>
    <mergeCell ref="AM103:AP103"/>
    <mergeCell ref="A104:B104"/>
    <mergeCell ref="C104:G104"/>
    <mergeCell ref="H104:K104"/>
    <mergeCell ref="L104:P104"/>
    <mergeCell ref="Q104:AF104"/>
    <mergeCell ref="AG104:AJ104"/>
    <mergeCell ref="AK104:AL104"/>
    <mergeCell ref="AM104:AP104"/>
    <mergeCell ref="A103:B103"/>
    <mergeCell ref="C103:G103"/>
    <mergeCell ref="H103:K103"/>
    <mergeCell ref="L103:P103"/>
    <mergeCell ref="Q103:AF103"/>
    <mergeCell ref="AG103:AJ103"/>
    <mergeCell ref="AK101:AL101"/>
    <mergeCell ref="AM101:AP101"/>
    <mergeCell ref="A102:B102"/>
    <mergeCell ref="C102:G102"/>
    <mergeCell ref="H102:K102"/>
    <mergeCell ref="L102:P102"/>
    <mergeCell ref="Q102:AF102"/>
    <mergeCell ref="AG102:AJ102"/>
    <mergeCell ref="AK102:AL102"/>
    <mergeCell ref="AM102:AP102"/>
    <mergeCell ref="A101:B101"/>
    <mergeCell ref="C101:G101"/>
    <mergeCell ref="H101:K101"/>
    <mergeCell ref="L101:P101"/>
    <mergeCell ref="Q101:AF101"/>
    <mergeCell ref="AG101:AJ101"/>
    <mergeCell ref="AK107:AL107"/>
    <mergeCell ref="AM107:AP107"/>
    <mergeCell ref="A108:B108"/>
    <mergeCell ref="C108:G108"/>
    <mergeCell ref="H108:K108"/>
    <mergeCell ref="L108:P108"/>
    <mergeCell ref="Q108:AF108"/>
    <mergeCell ref="AG108:AJ108"/>
    <mergeCell ref="AK108:AL108"/>
    <mergeCell ref="AM108:AP108"/>
    <mergeCell ref="A107:B107"/>
    <mergeCell ref="C107:G107"/>
    <mergeCell ref="H107:K107"/>
    <mergeCell ref="L107:P107"/>
    <mergeCell ref="Q107:AF107"/>
    <mergeCell ref="AG107:AJ107"/>
    <mergeCell ref="AK105:AL105"/>
    <mergeCell ref="AM105:AP105"/>
    <mergeCell ref="A106:B106"/>
    <mergeCell ref="C106:G106"/>
    <mergeCell ref="H106:K106"/>
    <mergeCell ref="L106:P106"/>
    <mergeCell ref="Q106:AF106"/>
    <mergeCell ref="AG106:AJ106"/>
    <mergeCell ref="AK106:AL106"/>
    <mergeCell ref="AM106:AP106"/>
    <mergeCell ref="A105:B105"/>
    <mergeCell ref="C105:G105"/>
    <mergeCell ref="H105:K105"/>
    <mergeCell ref="L105:P105"/>
    <mergeCell ref="Q105:AF105"/>
    <mergeCell ref="AG105:AJ105"/>
    <mergeCell ref="AK111:AL111"/>
    <mergeCell ref="AM111:AP111"/>
    <mergeCell ref="A112:B112"/>
    <mergeCell ref="C112:G112"/>
    <mergeCell ref="H112:K112"/>
    <mergeCell ref="L112:P112"/>
    <mergeCell ref="Q112:AF112"/>
    <mergeCell ref="AG112:AJ112"/>
    <mergeCell ref="AK112:AL112"/>
    <mergeCell ref="AM112:AP112"/>
    <mergeCell ref="A111:B111"/>
    <mergeCell ref="C111:G111"/>
    <mergeCell ref="H111:K111"/>
    <mergeCell ref="L111:P111"/>
    <mergeCell ref="Q111:AF111"/>
    <mergeCell ref="AG111:AJ111"/>
    <mergeCell ref="AK109:AL109"/>
    <mergeCell ref="AM109:AP109"/>
    <mergeCell ref="A110:B110"/>
    <mergeCell ref="C110:G110"/>
    <mergeCell ref="H110:K110"/>
    <mergeCell ref="L110:P110"/>
    <mergeCell ref="Q110:AF110"/>
    <mergeCell ref="AG110:AJ110"/>
    <mergeCell ref="AK110:AL110"/>
    <mergeCell ref="AM110:AP110"/>
    <mergeCell ref="A109:B109"/>
    <mergeCell ref="C109:G109"/>
    <mergeCell ref="H109:K109"/>
    <mergeCell ref="L109:P109"/>
    <mergeCell ref="Q109:AF109"/>
    <mergeCell ref="AG109:AJ109"/>
    <mergeCell ref="AK115:AL115"/>
    <mergeCell ref="AM115:AP115"/>
    <mergeCell ref="A116:B116"/>
    <mergeCell ref="C116:G116"/>
    <mergeCell ref="H116:K116"/>
    <mergeCell ref="L116:P116"/>
    <mergeCell ref="Q116:AF116"/>
    <mergeCell ref="AG116:AJ116"/>
    <mergeCell ref="AK116:AL116"/>
    <mergeCell ref="AM116:AP116"/>
    <mergeCell ref="A115:B115"/>
    <mergeCell ref="C115:G115"/>
    <mergeCell ref="H115:K115"/>
    <mergeCell ref="L115:P115"/>
    <mergeCell ref="Q115:AF115"/>
    <mergeCell ref="AG115:AJ115"/>
    <mergeCell ref="AK113:AL113"/>
    <mergeCell ref="AM113:AP113"/>
    <mergeCell ref="A114:B114"/>
    <mergeCell ref="C114:G114"/>
    <mergeCell ref="H114:K114"/>
    <mergeCell ref="L114:P114"/>
    <mergeCell ref="Q114:AF114"/>
    <mergeCell ref="AG114:AJ114"/>
    <mergeCell ref="AK114:AL114"/>
    <mergeCell ref="AM114:AP114"/>
    <mergeCell ref="A113:B113"/>
    <mergeCell ref="C113:G113"/>
    <mergeCell ref="H113:K113"/>
    <mergeCell ref="L113:P113"/>
    <mergeCell ref="Q113:AF113"/>
    <mergeCell ref="AG113:AJ113"/>
    <mergeCell ref="AK119:AL119"/>
    <mergeCell ref="AM119:AP119"/>
    <mergeCell ref="A120:B120"/>
    <mergeCell ref="C120:G120"/>
    <mergeCell ref="H120:K120"/>
    <mergeCell ref="L120:P120"/>
    <mergeCell ref="Q120:AF120"/>
    <mergeCell ref="AG120:AJ120"/>
    <mergeCell ref="AK120:AL120"/>
    <mergeCell ref="AM120:AP120"/>
    <mergeCell ref="A119:B119"/>
    <mergeCell ref="C119:G119"/>
    <mergeCell ref="H119:K119"/>
    <mergeCell ref="L119:P119"/>
    <mergeCell ref="Q119:AF119"/>
    <mergeCell ref="AG119:AJ119"/>
    <mergeCell ref="AK117:AL117"/>
    <mergeCell ref="AM117:AP117"/>
    <mergeCell ref="A118:B118"/>
    <mergeCell ref="C118:G118"/>
    <mergeCell ref="H118:K118"/>
    <mergeCell ref="L118:P118"/>
    <mergeCell ref="Q118:AF118"/>
    <mergeCell ref="AG118:AJ118"/>
    <mergeCell ref="AK118:AL118"/>
    <mergeCell ref="AM118:AP118"/>
    <mergeCell ref="A117:B117"/>
    <mergeCell ref="C117:G117"/>
    <mergeCell ref="H117:K117"/>
    <mergeCell ref="L117:P117"/>
    <mergeCell ref="Q117:AF117"/>
    <mergeCell ref="AG117:AJ117"/>
    <mergeCell ref="AK123:AL123"/>
    <mergeCell ref="AM123:AP123"/>
    <mergeCell ref="A124:B124"/>
    <mergeCell ref="C124:G124"/>
    <mergeCell ref="H124:K124"/>
    <mergeCell ref="L124:P124"/>
    <mergeCell ref="Q124:AF124"/>
    <mergeCell ref="AG124:AJ124"/>
    <mergeCell ref="AK124:AL124"/>
    <mergeCell ref="AM124:AP124"/>
    <mergeCell ref="A123:B123"/>
    <mergeCell ref="C123:G123"/>
    <mergeCell ref="H123:K123"/>
    <mergeCell ref="L123:P123"/>
    <mergeCell ref="Q123:AF123"/>
    <mergeCell ref="AG123:AJ123"/>
    <mergeCell ref="AK121:AL121"/>
    <mergeCell ref="AM121:AP121"/>
    <mergeCell ref="A122:B122"/>
    <mergeCell ref="C122:G122"/>
    <mergeCell ref="H122:K122"/>
    <mergeCell ref="L122:P122"/>
    <mergeCell ref="Q122:AF122"/>
    <mergeCell ref="AG122:AJ122"/>
    <mergeCell ref="AK122:AL122"/>
    <mergeCell ref="AM122:AP122"/>
    <mergeCell ref="A121:B121"/>
    <mergeCell ref="C121:G121"/>
    <mergeCell ref="H121:K121"/>
    <mergeCell ref="L121:P121"/>
    <mergeCell ref="Q121:AF121"/>
    <mergeCell ref="AG121:AJ121"/>
    <mergeCell ref="AK127:AL127"/>
    <mergeCell ref="AM127:AP127"/>
    <mergeCell ref="A128:B128"/>
    <mergeCell ref="C128:G128"/>
    <mergeCell ref="H128:K128"/>
    <mergeCell ref="L128:P128"/>
    <mergeCell ref="Q128:AF128"/>
    <mergeCell ref="AG128:AJ128"/>
    <mergeCell ref="AK128:AL128"/>
    <mergeCell ref="AM128:AP128"/>
    <mergeCell ref="A127:B127"/>
    <mergeCell ref="C127:G127"/>
    <mergeCell ref="H127:K127"/>
    <mergeCell ref="L127:P127"/>
    <mergeCell ref="Q127:AF127"/>
    <mergeCell ref="AG127:AJ127"/>
    <mergeCell ref="AK125:AL125"/>
    <mergeCell ref="AM125:AP125"/>
    <mergeCell ref="A126:B126"/>
    <mergeCell ref="C126:G126"/>
    <mergeCell ref="H126:K126"/>
    <mergeCell ref="L126:P126"/>
    <mergeCell ref="Q126:AF126"/>
    <mergeCell ref="AG126:AJ126"/>
    <mergeCell ref="AK126:AL126"/>
    <mergeCell ref="AM126:AP126"/>
    <mergeCell ref="A125:B125"/>
    <mergeCell ref="C125:G125"/>
    <mergeCell ref="H125:K125"/>
    <mergeCell ref="L125:P125"/>
    <mergeCell ref="Q125:AF125"/>
    <mergeCell ref="AG125:AJ125"/>
    <mergeCell ref="AK131:AL131"/>
    <mergeCell ref="AM131:AP131"/>
    <mergeCell ref="A132:B132"/>
    <mergeCell ref="C132:G132"/>
    <mergeCell ref="H132:K132"/>
    <mergeCell ref="L132:P132"/>
    <mergeCell ref="Q132:AF132"/>
    <mergeCell ref="AG132:AJ132"/>
    <mergeCell ref="AK132:AL132"/>
    <mergeCell ref="AM132:AP132"/>
    <mergeCell ref="A131:B131"/>
    <mergeCell ref="C131:G131"/>
    <mergeCell ref="H131:K131"/>
    <mergeCell ref="L131:P131"/>
    <mergeCell ref="Q131:AF131"/>
    <mergeCell ref="AG131:AJ131"/>
    <mergeCell ref="AK129:AL129"/>
    <mergeCell ref="AM129:AP129"/>
    <mergeCell ref="A130:B130"/>
    <mergeCell ref="C130:G130"/>
    <mergeCell ref="H130:K130"/>
    <mergeCell ref="L130:P130"/>
    <mergeCell ref="Q130:AF130"/>
    <mergeCell ref="AG130:AJ130"/>
    <mergeCell ref="AK130:AL130"/>
    <mergeCell ref="AM130:AP130"/>
    <mergeCell ref="A129:B129"/>
    <mergeCell ref="C129:G129"/>
    <mergeCell ref="H129:K129"/>
    <mergeCell ref="L129:P129"/>
    <mergeCell ref="Q129:AF129"/>
    <mergeCell ref="AG129:AJ129"/>
    <mergeCell ref="AK135:AL135"/>
    <mergeCell ref="AM135:AP135"/>
    <mergeCell ref="A136:B136"/>
    <mergeCell ref="C136:G136"/>
    <mergeCell ref="H136:K136"/>
    <mergeCell ref="L136:P136"/>
    <mergeCell ref="Q136:AF136"/>
    <mergeCell ref="AG136:AJ136"/>
    <mergeCell ref="AK136:AL136"/>
    <mergeCell ref="AM136:AP136"/>
    <mergeCell ref="A135:B135"/>
    <mergeCell ref="C135:G135"/>
    <mergeCell ref="H135:K135"/>
    <mergeCell ref="L135:P135"/>
    <mergeCell ref="Q135:AF135"/>
    <mergeCell ref="AG135:AJ135"/>
    <mergeCell ref="AK133:AL133"/>
    <mergeCell ref="AM133:AP133"/>
    <mergeCell ref="A134:B134"/>
    <mergeCell ref="C134:G134"/>
    <mergeCell ref="H134:K134"/>
    <mergeCell ref="L134:P134"/>
    <mergeCell ref="Q134:AF134"/>
    <mergeCell ref="AG134:AJ134"/>
    <mergeCell ref="AK134:AL134"/>
    <mergeCell ref="AM134:AP134"/>
    <mergeCell ref="A133:B133"/>
    <mergeCell ref="C133:G133"/>
    <mergeCell ref="H133:K133"/>
    <mergeCell ref="L133:P133"/>
    <mergeCell ref="Q133:AF133"/>
    <mergeCell ref="AG133:AJ133"/>
    <mergeCell ref="AK139:AL139"/>
    <mergeCell ref="AM139:AP139"/>
    <mergeCell ref="A140:B140"/>
    <mergeCell ref="C140:G140"/>
    <mergeCell ref="H140:K140"/>
    <mergeCell ref="L140:P140"/>
    <mergeCell ref="Q140:AF140"/>
    <mergeCell ref="AG140:AJ140"/>
    <mergeCell ref="AK140:AL140"/>
    <mergeCell ref="AM140:AP140"/>
    <mergeCell ref="A139:B139"/>
    <mergeCell ref="C139:G139"/>
    <mergeCell ref="H139:K139"/>
    <mergeCell ref="L139:P139"/>
    <mergeCell ref="Q139:AF139"/>
    <mergeCell ref="AG139:AJ139"/>
    <mergeCell ref="AK137:AL137"/>
    <mergeCell ref="AM137:AP137"/>
    <mergeCell ref="A138:B138"/>
    <mergeCell ref="C138:G138"/>
    <mergeCell ref="H138:K138"/>
    <mergeCell ref="L138:P138"/>
    <mergeCell ref="Q138:AF138"/>
    <mergeCell ref="AG138:AJ138"/>
    <mergeCell ref="AK138:AL138"/>
    <mergeCell ref="AM138:AP138"/>
    <mergeCell ref="A137:B137"/>
    <mergeCell ref="C137:G137"/>
    <mergeCell ref="H137:K137"/>
    <mergeCell ref="L137:P137"/>
    <mergeCell ref="Q137:AF137"/>
    <mergeCell ref="AG137:AJ137"/>
    <mergeCell ref="AK143:AL143"/>
    <mergeCell ref="AM143:AP143"/>
    <mergeCell ref="A144:B144"/>
    <mergeCell ref="C144:G144"/>
    <mergeCell ref="H144:K144"/>
    <mergeCell ref="L144:P144"/>
    <mergeCell ref="Q144:AF144"/>
    <mergeCell ref="AG144:AJ144"/>
    <mergeCell ref="AK144:AL144"/>
    <mergeCell ref="AM144:AP144"/>
    <mergeCell ref="A143:B143"/>
    <mergeCell ref="C143:G143"/>
    <mergeCell ref="H143:K143"/>
    <mergeCell ref="L143:P143"/>
    <mergeCell ref="Q143:AF143"/>
    <mergeCell ref="AG143:AJ143"/>
    <mergeCell ref="AK141:AL141"/>
    <mergeCell ref="AM141:AP141"/>
    <mergeCell ref="A142:B142"/>
    <mergeCell ref="C142:G142"/>
    <mergeCell ref="H142:K142"/>
    <mergeCell ref="L142:P142"/>
    <mergeCell ref="Q142:AF142"/>
    <mergeCell ref="AG142:AJ142"/>
    <mergeCell ref="AK142:AL142"/>
    <mergeCell ref="AM142:AP142"/>
    <mergeCell ref="A141:B141"/>
    <mergeCell ref="C141:G141"/>
    <mergeCell ref="H141:K141"/>
    <mergeCell ref="L141:P141"/>
    <mergeCell ref="Q141:AF141"/>
    <mergeCell ref="AG141:AJ141"/>
    <mergeCell ref="AK147:AL147"/>
    <mergeCell ref="AM147:AP147"/>
    <mergeCell ref="A148:B148"/>
    <mergeCell ref="C148:G148"/>
    <mergeCell ref="H148:K148"/>
    <mergeCell ref="L148:P148"/>
    <mergeCell ref="Q148:AF148"/>
    <mergeCell ref="AG148:AJ148"/>
    <mergeCell ref="AK148:AL148"/>
    <mergeCell ref="AM148:AP148"/>
    <mergeCell ref="A147:B147"/>
    <mergeCell ref="C147:G147"/>
    <mergeCell ref="H147:K147"/>
    <mergeCell ref="L147:P147"/>
    <mergeCell ref="Q147:AF147"/>
    <mergeCell ref="AG147:AJ147"/>
    <mergeCell ref="AK145:AL145"/>
    <mergeCell ref="AM145:AP145"/>
    <mergeCell ref="A146:B146"/>
    <mergeCell ref="C146:G146"/>
    <mergeCell ref="H146:K146"/>
    <mergeCell ref="L146:P146"/>
    <mergeCell ref="Q146:AF146"/>
    <mergeCell ref="AG146:AJ146"/>
    <mergeCell ref="AK146:AL146"/>
    <mergeCell ref="AM146:AP146"/>
    <mergeCell ref="A145:B145"/>
    <mergeCell ref="C145:G145"/>
    <mergeCell ref="H145:K145"/>
    <mergeCell ref="L145:P145"/>
    <mergeCell ref="Q145:AF145"/>
    <mergeCell ref="AG145:AJ145"/>
    <mergeCell ref="AK151:AL151"/>
    <mergeCell ref="AM151:AP151"/>
    <mergeCell ref="A152:B152"/>
    <mergeCell ref="C152:G152"/>
    <mergeCell ref="H152:K152"/>
    <mergeCell ref="L152:P152"/>
    <mergeCell ref="Q152:AF152"/>
    <mergeCell ref="AG152:AJ152"/>
    <mergeCell ref="AK152:AL152"/>
    <mergeCell ref="AM152:AP152"/>
    <mergeCell ref="A151:B151"/>
    <mergeCell ref="C151:G151"/>
    <mergeCell ref="H151:K151"/>
    <mergeCell ref="L151:P151"/>
    <mergeCell ref="Q151:AF151"/>
    <mergeCell ref="AG151:AJ151"/>
    <mergeCell ref="AK149:AL149"/>
    <mergeCell ref="AM149:AP149"/>
    <mergeCell ref="A150:B150"/>
    <mergeCell ref="C150:G150"/>
    <mergeCell ref="H150:K150"/>
    <mergeCell ref="L150:P150"/>
    <mergeCell ref="Q150:AF150"/>
    <mergeCell ref="AG150:AJ150"/>
    <mergeCell ref="AK150:AL150"/>
    <mergeCell ref="AM150:AP150"/>
    <mergeCell ref="A149:B149"/>
    <mergeCell ref="C149:G149"/>
    <mergeCell ref="H149:K149"/>
    <mergeCell ref="L149:P149"/>
    <mergeCell ref="Q149:AF149"/>
    <mergeCell ref="AG149:AJ149"/>
    <mergeCell ref="AK155:AL155"/>
    <mergeCell ref="AM155:AP155"/>
    <mergeCell ref="A156:B156"/>
    <mergeCell ref="C156:G156"/>
    <mergeCell ref="H156:K156"/>
    <mergeCell ref="L156:P156"/>
    <mergeCell ref="Q156:AF156"/>
    <mergeCell ref="AG156:AJ156"/>
    <mergeCell ref="AK156:AL156"/>
    <mergeCell ref="AM156:AP156"/>
    <mergeCell ref="A155:B155"/>
    <mergeCell ref="C155:G155"/>
    <mergeCell ref="H155:K155"/>
    <mergeCell ref="L155:P155"/>
    <mergeCell ref="Q155:AF155"/>
    <mergeCell ref="AG155:AJ155"/>
    <mergeCell ref="AK153:AL153"/>
    <mergeCell ref="AM153:AP153"/>
    <mergeCell ref="A154:B154"/>
    <mergeCell ref="C154:G154"/>
    <mergeCell ref="H154:K154"/>
    <mergeCell ref="L154:P154"/>
    <mergeCell ref="Q154:AF154"/>
    <mergeCell ref="AG154:AJ154"/>
    <mergeCell ref="AK154:AL154"/>
    <mergeCell ref="AM154:AP154"/>
    <mergeCell ref="A153:B153"/>
    <mergeCell ref="C153:G153"/>
    <mergeCell ref="H153:K153"/>
    <mergeCell ref="L153:P153"/>
    <mergeCell ref="Q153:AF153"/>
    <mergeCell ref="AG153:AJ153"/>
    <mergeCell ref="AK159:AL159"/>
    <mergeCell ref="AM159:AP159"/>
    <mergeCell ref="A160:B160"/>
    <mergeCell ref="C160:G160"/>
    <mergeCell ref="H160:K160"/>
    <mergeCell ref="L160:P160"/>
    <mergeCell ref="Q160:AF160"/>
    <mergeCell ref="AG160:AJ160"/>
    <mergeCell ref="AK160:AL160"/>
    <mergeCell ref="AM160:AP160"/>
    <mergeCell ref="A159:B159"/>
    <mergeCell ref="C159:G159"/>
    <mergeCell ref="H159:K159"/>
    <mergeCell ref="L159:P159"/>
    <mergeCell ref="Q159:AF159"/>
    <mergeCell ref="AG159:AJ159"/>
    <mergeCell ref="AK157:AL157"/>
    <mergeCell ref="AM157:AP157"/>
    <mergeCell ref="A158:B158"/>
    <mergeCell ref="C158:G158"/>
    <mergeCell ref="H158:K158"/>
    <mergeCell ref="L158:P158"/>
    <mergeCell ref="Q158:AF158"/>
    <mergeCell ref="AG158:AJ158"/>
    <mergeCell ref="AK158:AL158"/>
    <mergeCell ref="AM158:AP158"/>
    <mergeCell ref="A157:B157"/>
    <mergeCell ref="C157:G157"/>
    <mergeCell ref="H157:K157"/>
    <mergeCell ref="L157:P157"/>
    <mergeCell ref="Q157:AF157"/>
    <mergeCell ref="AG157:AJ157"/>
    <mergeCell ref="AK163:AL163"/>
    <mergeCell ref="AM163:AP163"/>
    <mergeCell ref="A164:B164"/>
    <mergeCell ref="C164:G164"/>
    <mergeCell ref="H164:K164"/>
    <mergeCell ref="L164:P164"/>
    <mergeCell ref="Q164:AF164"/>
    <mergeCell ref="AG164:AJ164"/>
    <mergeCell ref="AK164:AL164"/>
    <mergeCell ref="AM164:AP164"/>
    <mergeCell ref="A163:B163"/>
    <mergeCell ref="C163:G163"/>
    <mergeCell ref="H163:K163"/>
    <mergeCell ref="L163:P163"/>
    <mergeCell ref="Q163:AF163"/>
    <mergeCell ref="AG163:AJ163"/>
    <mergeCell ref="AK161:AL161"/>
    <mergeCell ref="AM161:AP161"/>
    <mergeCell ref="A162:B162"/>
    <mergeCell ref="C162:G162"/>
    <mergeCell ref="H162:K162"/>
    <mergeCell ref="L162:P162"/>
    <mergeCell ref="Q162:AF162"/>
    <mergeCell ref="AG162:AJ162"/>
    <mergeCell ref="AK162:AL162"/>
    <mergeCell ref="AM162:AP162"/>
    <mergeCell ref="A161:B161"/>
    <mergeCell ref="C161:G161"/>
    <mergeCell ref="H161:K161"/>
    <mergeCell ref="L161:P161"/>
    <mergeCell ref="Q161:AF161"/>
    <mergeCell ref="AG161:AJ161"/>
    <mergeCell ref="AK167:AL167"/>
    <mergeCell ref="AM167:AP167"/>
    <mergeCell ref="A168:B168"/>
    <mergeCell ref="C168:G168"/>
    <mergeCell ref="H168:K168"/>
    <mergeCell ref="L168:P168"/>
    <mergeCell ref="Q168:AF168"/>
    <mergeCell ref="AG168:AJ168"/>
    <mergeCell ref="AK168:AL168"/>
    <mergeCell ref="AM168:AP168"/>
    <mergeCell ref="A167:B167"/>
    <mergeCell ref="C167:G167"/>
    <mergeCell ref="H167:K167"/>
    <mergeCell ref="L167:P167"/>
    <mergeCell ref="Q167:AF167"/>
    <mergeCell ref="AG167:AJ167"/>
    <mergeCell ref="AK165:AL165"/>
    <mergeCell ref="AM165:AP165"/>
    <mergeCell ref="A166:B166"/>
    <mergeCell ref="C166:G166"/>
    <mergeCell ref="H166:K166"/>
    <mergeCell ref="L166:P166"/>
    <mergeCell ref="Q166:AF166"/>
    <mergeCell ref="AG166:AJ166"/>
    <mergeCell ref="AK166:AL166"/>
    <mergeCell ref="AM166:AP166"/>
    <mergeCell ref="A165:B165"/>
    <mergeCell ref="C165:G165"/>
    <mergeCell ref="H165:K165"/>
    <mergeCell ref="L165:P165"/>
    <mergeCell ref="Q165:AF165"/>
    <mergeCell ref="AG165:AJ165"/>
    <mergeCell ref="AK171:AL171"/>
    <mergeCell ref="AM171:AP171"/>
    <mergeCell ref="A172:B172"/>
    <mergeCell ref="C172:G172"/>
    <mergeCell ref="H172:K172"/>
    <mergeCell ref="L172:P172"/>
    <mergeCell ref="Q172:AF172"/>
    <mergeCell ref="AG172:AJ172"/>
    <mergeCell ref="AK172:AL172"/>
    <mergeCell ref="AM172:AP172"/>
    <mergeCell ref="A171:B171"/>
    <mergeCell ref="C171:G171"/>
    <mergeCell ref="H171:K171"/>
    <mergeCell ref="L171:P171"/>
    <mergeCell ref="Q171:AF171"/>
    <mergeCell ref="AG171:AJ171"/>
    <mergeCell ref="AK169:AL169"/>
    <mergeCell ref="AM169:AP169"/>
    <mergeCell ref="A170:B170"/>
    <mergeCell ref="C170:G170"/>
    <mergeCell ref="H170:K170"/>
    <mergeCell ref="L170:P170"/>
    <mergeCell ref="Q170:AF170"/>
    <mergeCell ref="AG170:AJ170"/>
    <mergeCell ref="AK170:AL170"/>
    <mergeCell ref="AM170:AP170"/>
    <mergeCell ref="A169:B169"/>
    <mergeCell ref="C169:G169"/>
    <mergeCell ref="H169:K169"/>
    <mergeCell ref="L169:P169"/>
    <mergeCell ref="Q169:AF169"/>
    <mergeCell ref="AG169:AJ169"/>
    <mergeCell ref="AK175:AL175"/>
    <mergeCell ref="AM175:AP175"/>
    <mergeCell ref="A176:B176"/>
    <mergeCell ref="C176:G176"/>
    <mergeCell ref="H176:K176"/>
    <mergeCell ref="L176:P176"/>
    <mergeCell ref="Q176:AF176"/>
    <mergeCell ref="AG176:AJ176"/>
    <mergeCell ref="AK176:AL176"/>
    <mergeCell ref="AM176:AP176"/>
    <mergeCell ref="A175:B175"/>
    <mergeCell ref="C175:G175"/>
    <mergeCell ref="H175:K175"/>
    <mergeCell ref="L175:P175"/>
    <mergeCell ref="Q175:AF175"/>
    <mergeCell ref="AG175:AJ175"/>
    <mergeCell ref="AK173:AL173"/>
    <mergeCell ref="AM173:AP173"/>
    <mergeCell ref="A174:B174"/>
    <mergeCell ref="C174:G174"/>
    <mergeCell ref="H174:K174"/>
    <mergeCell ref="L174:P174"/>
    <mergeCell ref="Q174:AF174"/>
    <mergeCell ref="AG174:AJ174"/>
    <mergeCell ref="AK174:AL174"/>
    <mergeCell ref="AM174:AP174"/>
    <mergeCell ref="A173:B173"/>
    <mergeCell ref="C173:G173"/>
    <mergeCell ref="H173:K173"/>
    <mergeCell ref="L173:P173"/>
    <mergeCell ref="Q173:AF173"/>
    <mergeCell ref="AG173:AJ173"/>
    <mergeCell ref="AK179:AL179"/>
    <mergeCell ref="AM179:AP179"/>
    <mergeCell ref="A180:B180"/>
    <mergeCell ref="C180:G180"/>
    <mergeCell ref="H180:K180"/>
    <mergeCell ref="L180:P180"/>
    <mergeCell ref="Q180:AF180"/>
    <mergeCell ref="AG180:AJ180"/>
    <mergeCell ref="AK180:AL180"/>
    <mergeCell ref="AM180:AP180"/>
    <mergeCell ref="A179:B179"/>
    <mergeCell ref="C179:G179"/>
    <mergeCell ref="H179:K179"/>
    <mergeCell ref="L179:P179"/>
    <mergeCell ref="Q179:AF179"/>
    <mergeCell ref="AG179:AJ179"/>
    <mergeCell ref="AK177:AL177"/>
    <mergeCell ref="AM177:AP177"/>
    <mergeCell ref="A178:B178"/>
    <mergeCell ref="C178:G178"/>
    <mergeCell ref="H178:K178"/>
    <mergeCell ref="L178:P178"/>
    <mergeCell ref="Q178:AF178"/>
    <mergeCell ref="AG178:AJ178"/>
    <mergeCell ref="AK178:AL178"/>
    <mergeCell ref="AM178:AP178"/>
    <mergeCell ref="A177:B177"/>
    <mergeCell ref="C177:G177"/>
    <mergeCell ref="H177:K177"/>
    <mergeCell ref="L177:P177"/>
    <mergeCell ref="Q177:AF177"/>
    <mergeCell ref="AG177:AJ177"/>
    <mergeCell ref="AK183:AL183"/>
    <mergeCell ref="AM183:AP183"/>
    <mergeCell ref="A184:B184"/>
    <mergeCell ref="C184:G184"/>
    <mergeCell ref="H184:K184"/>
    <mergeCell ref="L184:P184"/>
    <mergeCell ref="Q184:AF184"/>
    <mergeCell ref="AG184:AJ184"/>
    <mergeCell ref="AK184:AL184"/>
    <mergeCell ref="AM184:AP184"/>
    <mergeCell ref="A183:B183"/>
    <mergeCell ref="C183:G183"/>
    <mergeCell ref="H183:K183"/>
    <mergeCell ref="L183:P183"/>
    <mergeCell ref="Q183:AF183"/>
    <mergeCell ref="AG183:AJ183"/>
    <mergeCell ref="AK181:AL181"/>
    <mergeCell ref="AM181:AP181"/>
    <mergeCell ref="A182:B182"/>
    <mergeCell ref="C182:G182"/>
    <mergeCell ref="H182:K182"/>
    <mergeCell ref="L182:P182"/>
    <mergeCell ref="Q182:AF182"/>
    <mergeCell ref="AG182:AJ182"/>
    <mergeCell ref="AK182:AL182"/>
    <mergeCell ref="AM182:AP182"/>
    <mergeCell ref="A181:B181"/>
    <mergeCell ref="C181:G181"/>
    <mergeCell ref="H181:K181"/>
    <mergeCell ref="L181:P181"/>
    <mergeCell ref="Q181:AF181"/>
    <mergeCell ref="AG181:AJ181"/>
    <mergeCell ref="AK187:AL187"/>
    <mergeCell ref="AM187:AP187"/>
    <mergeCell ref="A188:B188"/>
    <mergeCell ref="C188:G188"/>
    <mergeCell ref="H188:K188"/>
    <mergeCell ref="L188:P188"/>
    <mergeCell ref="Q188:AF188"/>
    <mergeCell ref="AG188:AJ188"/>
    <mergeCell ref="AK188:AL188"/>
    <mergeCell ref="AM188:AP188"/>
    <mergeCell ref="A187:B187"/>
    <mergeCell ref="C187:G187"/>
    <mergeCell ref="H187:K187"/>
    <mergeCell ref="L187:P187"/>
    <mergeCell ref="Q187:AF187"/>
    <mergeCell ref="AG187:AJ187"/>
    <mergeCell ref="AK185:AL185"/>
    <mergeCell ref="AM185:AP185"/>
    <mergeCell ref="A186:B186"/>
    <mergeCell ref="C186:G186"/>
    <mergeCell ref="H186:K186"/>
    <mergeCell ref="L186:P186"/>
    <mergeCell ref="Q186:AF186"/>
    <mergeCell ref="AG186:AJ186"/>
    <mergeCell ref="AK186:AL186"/>
    <mergeCell ref="AM186:AP186"/>
    <mergeCell ref="A185:B185"/>
    <mergeCell ref="C185:G185"/>
    <mergeCell ref="H185:K185"/>
    <mergeCell ref="L185:P185"/>
    <mergeCell ref="Q185:AF185"/>
    <mergeCell ref="AG185:AJ185"/>
    <mergeCell ref="AK191:AL191"/>
    <mergeCell ref="AM191:AP191"/>
    <mergeCell ref="A192:B192"/>
    <mergeCell ref="C192:G192"/>
    <mergeCell ref="H192:K192"/>
    <mergeCell ref="L192:P192"/>
    <mergeCell ref="Q192:AF192"/>
    <mergeCell ref="AG192:AJ192"/>
    <mergeCell ref="AK192:AL192"/>
    <mergeCell ref="AM192:AP192"/>
    <mergeCell ref="A191:B191"/>
    <mergeCell ref="C191:G191"/>
    <mergeCell ref="H191:K191"/>
    <mergeCell ref="L191:P191"/>
    <mergeCell ref="Q191:AF191"/>
    <mergeCell ref="AG191:AJ191"/>
    <mergeCell ref="AK189:AL189"/>
    <mergeCell ref="AM189:AP189"/>
    <mergeCell ref="A190:B190"/>
    <mergeCell ref="C190:G190"/>
    <mergeCell ref="H190:K190"/>
    <mergeCell ref="L190:P190"/>
    <mergeCell ref="Q190:AF190"/>
    <mergeCell ref="AG190:AJ190"/>
    <mergeCell ref="AK190:AL190"/>
    <mergeCell ref="AM190:AP190"/>
    <mergeCell ref="A189:B189"/>
    <mergeCell ref="C189:G189"/>
    <mergeCell ref="H189:K189"/>
    <mergeCell ref="L189:P189"/>
    <mergeCell ref="Q189:AF189"/>
    <mergeCell ref="AG189:AJ189"/>
    <mergeCell ref="AK195:AL195"/>
    <mergeCell ref="AM195:AP195"/>
    <mergeCell ref="A196:B196"/>
    <mergeCell ref="C196:G196"/>
    <mergeCell ref="H196:K196"/>
    <mergeCell ref="L196:P196"/>
    <mergeCell ref="Q196:AF196"/>
    <mergeCell ref="AG196:AJ196"/>
    <mergeCell ref="AK196:AL196"/>
    <mergeCell ref="AM196:AP196"/>
    <mergeCell ref="A195:B195"/>
    <mergeCell ref="C195:G195"/>
    <mergeCell ref="H195:K195"/>
    <mergeCell ref="L195:P195"/>
    <mergeCell ref="Q195:AF195"/>
    <mergeCell ref="AG195:AJ195"/>
    <mergeCell ref="AK193:AL193"/>
    <mergeCell ref="AM193:AP193"/>
    <mergeCell ref="A194:B194"/>
    <mergeCell ref="C194:G194"/>
    <mergeCell ref="H194:K194"/>
    <mergeCell ref="L194:P194"/>
    <mergeCell ref="Q194:AF194"/>
    <mergeCell ref="AG194:AJ194"/>
    <mergeCell ref="AK194:AL194"/>
    <mergeCell ref="AM194:AP194"/>
    <mergeCell ref="A193:B193"/>
    <mergeCell ref="C193:G193"/>
    <mergeCell ref="H193:K193"/>
    <mergeCell ref="L193:P193"/>
    <mergeCell ref="Q193:AF193"/>
    <mergeCell ref="AG193:AJ193"/>
    <mergeCell ref="AK199:AL199"/>
    <mergeCell ref="AM199:AP199"/>
    <mergeCell ref="A200:B200"/>
    <mergeCell ref="C200:G200"/>
    <mergeCell ref="H200:K200"/>
    <mergeCell ref="L200:P200"/>
    <mergeCell ref="Q200:AF200"/>
    <mergeCell ref="AG200:AJ200"/>
    <mergeCell ref="AK200:AL200"/>
    <mergeCell ref="AM200:AP200"/>
    <mergeCell ref="A199:B199"/>
    <mergeCell ref="C199:G199"/>
    <mergeCell ref="H199:K199"/>
    <mergeCell ref="L199:P199"/>
    <mergeCell ref="Q199:AF199"/>
    <mergeCell ref="AG199:AJ199"/>
    <mergeCell ref="AK197:AL197"/>
    <mergeCell ref="AM197:AP197"/>
    <mergeCell ref="A198:B198"/>
    <mergeCell ref="C198:G198"/>
    <mergeCell ref="H198:K198"/>
    <mergeCell ref="L198:P198"/>
    <mergeCell ref="Q198:AF198"/>
    <mergeCell ref="AG198:AJ198"/>
    <mergeCell ref="AK198:AL198"/>
    <mergeCell ref="AM198:AP198"/>
    <mergeCell ref="A197:B197"/>
    <mergeCell ref="C197:G197"/>
    <mergeCell ref="H197:K197"/>
    <mergeCell ref="L197:P197"/>
    <mergeCell ref="Q197:AF197"/>
    <mergeCell ref="AG197:AJ197"/>
    <mergeCell ref="AK203:AL203"/>
    <mergeCell ref="AM203:AP203"/>
    <mergeCell ref="A204:B204"/>
    <mergeCell ref="C204:G204"/>
    <mergeCell ref="H204:K204"/>
    <mergeCell ref="L204:P204"/>
    <mergeCell ref="Q204:AF204"/>
    <mergeCell ref="AG204:AJ204"/>
    <mergeCell ref="AK204:AL204"/>
    <mergeCell ref="AM204:AP204"/>
    <mergeCell ref="A203:B203"/>
    <mergeCell ref="C203:G203"/>
    <mergeCell ref="H203:K203"/>
    <mergeCell ref="L203:P203"/>
    <mergeCell ref="Q203:AF203"/>
    <mergeCell ref="AG203:AJ203"/>
    <mergeCell ref="AK201:AL201"/>
    <mergeCell ref="AM201:AP201"/>
    <mergeCell ref="A202:B202"/>
    <mergeCell ref="C202:G202"/>
    <mergeCell ref="H202:K202"/>
    <mergeCell ref="L202:P202"/>
    <mergeCell ref="Q202:AF202"/>
    <mergeCell ref="AG202:AJ202"/>
    <mergeCell ref="AK202:AL202"/>
    <mergeCell ref="AM202:AP202"/>
    <mergeCell ref="A201:B201"/>
    <mergeCell ref="C201:G201"/>
    <mergeCell ref="H201:K201"/>
    <mergeCell ref="L201:P201"/>
    <mergeCell ref="Q201:AF201"/>
    <mergeCell ref="AG201:AJ201"/>
    <mergeCell ref="AK207:AL207"/>
    <mergeCell ref="AM207:AP207"/>
    <mergeCell ref="A208:B208"/>
    <mergeCell ref="C208:G208"/>
    <mergeCell ref="H208:K208"/>
    <mergeCell ref="L208:P208"/>
    <mergeCell ref="Q208:AF208"/>
    <mergeCell ref="AG208:AJ208"/>
    <mergeCell ref="AK208:AL208"/>
    <mergeCell ref="AM208:AP208"/>
    <mergeCell ref="A207:B207"/>
    <mergeCell ref="C207:G207"/>
    <mergeCell ref="H207:K207"/>
    <mergeCell ref="L207:P207"/>
    <mergeCell ref="Q207:AF207"/>
    <mergeCell ref="AG207:AJ207"/>
    <mergeCell ref="AK205:AL205"/>
    <mergeCell ref="AM205:AP205"/>
    <mergeCell ref="A206:B206"/>
    <mergeCell ref="C206:G206"/>
    <mergeCell ref="H206:K206"/>
    <mergeCell ref="L206:P206"/>
    <mergeCell ref="Q206:AF206"/>
    <mergeCell ref="AG206:AJ206"/>
    <mergeCell ref="AK206:AL206"/>
    <mergeCell ref="AM206:AP206"/>
    <mergeCell ref="A205:B205"/>
    <mergeCell ref="C205:G205"/>
    <mergeCell ref="H205:K205"/>
    <mergeCell ref="L205:P205"/>
    <mergeCell ref="Q205:AF205"/>
    <mergeCell ref="AG205:AJ205"/>
    <mergeCell ref="AK211:AL211"/>
    <mergeCell ref="AM211:AP211"/>
    <mergeCell ref="A212:B212"/>
    <mergeCell ref="C212:G212"/>
    <mergeCell ref="H212:K212"/>
    <mergeCell ref="L212:P212"/>
    <mergeCell ref="Q212:AF212"/>
    <mergeCell ref="AG212:AJ212"/>
    <mergeCell ref="AK212:AL212"/>
    <mergeCell ref="AM212:AP212"/>
    <mergeCell ref="A211:B211"/>
    <mergeCell ref="C211:G211"/>
    <mergeCell ref="H211:K211"/>
    <mergeCell ref="L211:P211"/>
    <mergeCell ref="Q211:AF211"/>
    <mergeCell ref="AG211:AJ211"/>
    <mergeCell ref="AK209:AL209"/>
    <mergeCell ref="AM209:AP209"/>
    <mergeCell ref="A210:B210"/>
    <mergeCell ref="C210:G210"/>
    <mergeCell ref="H210:K210"/>
    <mergeCell ref="L210:P210"/>
    <mergeCell ref="Q210:AF210"/>
    <mergeCell ref="AG210:AJ210"/>
    <mergeCell ref="AK210:AL210"/>
    <mergeCell ref="AM210:AP210"/>
    <mergeCell ref="A209:B209"/>
    <mergeCell ref="C209:G209"/>
    <mergeCell ref="H209:K209"/>
    <mergeCell ref="L209:P209"/>
    <mergeCell ref="Q209:AF209"/>
    <mergeCell ref="AG209:AJ209"/>
    <mergeCell ref="AK215:AL215"/>
    <mergeCell ref="AM215:AP215"/>
    <mergeCell ref="A216:B216"/>
    <mergeCell ref="C216:G216"/>
    <mergeCell ref="H216:K216"/>
    <mergeCell ref="L216:P216"/>
    <mergeCell ref="Q216:AF216"/>
    <mergeCell ref="AG216:AJ216"/>
    <mergeCell ref="AK216:AL216"/>
    <mergeCell ref="AM216:AP216"/>
    <mergeCell ref="A215:B215"/>
    <mergeCell ref="C215:G215"/>
    <mergeCell ref="H215:K215"/>
    <mergeCell ref="L215:P215"/>
    <mergeCell ref="Q215:AF215"/>
    <mergeCell ref="AG215:AJ215"/>
    <mergeCell ref="AK213:AL213"/>
    <mergeCell ref="AM213:AP213"/>
    <mergeCell ref="A214:B214"/>
    <mergeCell ref="C214:G214"/>
    <mergeCell ref="H214:K214"/>
    <mergeCell ref="L214:P214"/>
    <mergeCell ref="Q214:AF214"/>
    <mergeCell ref="AG214:AJ214"/>
    <mergeCell ref="AK214:AL214"/>
    <mergeCell ref="AM214:AP214"/>
    <mergeCell ref="A213:B213"/>
    <mergeCell ref="C213:G213"/>
    <mergeCell ref="H213:K213"/>
    <mergeCell ref="L213:P213"/>
    <mergeCell ref="Q213:AF213"/>
    <mergeCell ref="AG213:AJ213"/>
    <mergeCell ref="AK219:AL219"/>
    <mergeCell ref="AM219:AP219"/>
    <mergeCell ref="A220:B220"/>
    <mergeCell ref="C220:G220"/>
    <mergeCell ref="H220:K220"/>
    <mergeCell ref="L220:P220"/>
    <mergeCell ref="Q220:AF220"/>
    <mergeCell ref="AG220:AJ220"/>
    <mergeCell ref="AK220:AL220"/>
    <mergeCell ref="AM220:AP220"/>
    <mergeCell ref="A219:B219"/>
    <mergeCell ref="C219:G219"/>
    <mergeCell ref="H219:K219"/>
    <mergeCell ref="L219:P219"/>
    <mergeCell ref="Q219:AF219"/>
    <mergeCell ref="AG219:AJ219"/>
    <mergeCell ref="AK217:AL217"/>
    <mergeCell ref="AM217:AP217"/>
    <mergeCell ref="A218:B218"/>
    <mergeCell ref="C218:G218"/>
    <mergeCell ref="H218:K218"/>
    <mergeCell ref="L218:P218"/>
    <mergeCell ref="Q218:AF218"/>
    <mergeCell ref="AG218:AJ218"/>
    <mergeCell ref="AK218:AL218"/>
    <mergeCell ref="AM218:AP218"/>
    <mergeCell ref="A217:B217"/>
    <mergeCell ref="C217:G217"/>
    <mergeCell ref="H217:K217"/>
    <mergeCell ref="L217:P217"/>
    <mergeCell ref="Q217:AF217"/>
    <mergeCell ref="AG217:AJ217"/>
    <mergeCell ref="AK223:AL223"/>
    <mergeCell ref="AM223:AP223"/>
    <mergeCell ref="A224:B224"/>
    <mergeCell ref="C224:G224"/>
    <mergeCell ref="H224:K224"/>
    <mergeCell ref="L224:P224"/>
    <mergeCell ref="Q224:AF224"/>
    <mergeCell ref="AG224:AJ224"/>
    <mergeCell ref="AK224:AL224"/>
    <mergeCell ref="AM224:AP224"/>
    <mergeCell ref="A223:B223"/>
    <mergeCell ref="C223:G223"/>
    <mergeCell ref="H223:K223"/>
    <mergeCell ref="L223:P223"/>
    <mergeCell ref="Q223:AF223"/>
    <mergeCell ref="AG223:AJ223"/>
    <mergeCell ref="AK221:AL221"/>
    <mergeCell ref="AM221:AP221"/>
    <mergeCell ref="A222:B222"/>
    <mergeCell ref="C222:G222"/>
    <mergeCell ref="H222:K222"/>
    <mergeCell ref="L222:P222"/>
    <mergeCell ref="Q222:AF222"/>
    <mergeCell ref="AG222:AJ222"/>
    <mergeCell ref="AK222:AL222"/>
    <mergeCell ref="AM222:AP222"/>
    <mergeCell ref="A221:B221"/>
    <mergeCell ref="C221:G221"/>
    <mergeCell ref="H221:K221"/>
    <mergeCell ref="L221:P221"/>
    <mergeCell ref="Q221:AF221"/>
    <mergeCell ref="AG221:AJ221"/>
    <mergeCell ref="AK227:AL227"/>
    <mergeCell ref="AM227:AP227"/>
    <mergeCell ref="A228:B228"/>
    <mergeCell ref="C228:G228"/>
    <mergeCell ref="H228:K228"/>
    <mergeCell ref="L228:P228"/>
    <mergeCell ref="Q228:AF228"/>
    <mergeCell ref="AG228:AJ228"/>
    <mergeCell ref="AK228:AL228"/>
    <mergeCell ref="AM228:AP228"/>
    <mergeCell ref="A227:B227"/>
    <mergeCell ref="C227:G227"/>
    <mergeCell ref="H227:K227"/>
    <mergeCell ref="L227:P227"/>
    <mergeCell ref="Q227:AF227"/>
    <mergeCell ref="AG227:AJ227"/>
    <mergeCell ref="AK225:AL225"/>
    <mergeCell ref="AM225:AP225"/>
    <mergeCell ref="A226:B226"/>
    <mergeCell ref="C226:G226"/>
    <mergeCell ref="H226:K226"/>
    <mergeCell ref="L226:P226"/>
    <mergeCell ref="Q226:AF226"/>
    <mergeCell ref="AG226:AJ226"/>
    <mergeCell ref="AK226:AL226"/>
    <mergeCell ref="AM226:AP226"/>
    <mergeCell ref="A225:B225"/>
    <mergeCell ref="C225:G225"/>
    <mergeCell ref="H225:K225"/>
    <mergeCell ref="L225:P225"/>
    <mergeCell ref="Q225:AF225"/>
    <mergeCell ref="AG225:AJ225"/>
    <mergeCell ref="AK231:AL231"/>
    <mergeCell ref="AM231:AP231"/>
    <mergeCell ref="A232:B232"/>
    <mergeCell ref="C232:G232"/>
    <mergeCell ref="H232:K232"/>
    <mergeCell ref="L232:P232"/>
    <mergeCell ref="Q232:AF232"/>
    <mergeCell ref="AG232:AJ232"/>
    <mergeCell ref="AK232:AL232"/>
    <mergeCell ref="AM232:AP232"/>
    <mergeCell ref="A231:B231"/>
    <mergeCell ref="C231:G231"/>
    <mergeCell ref="H231:K231"/>
    <mergeCell ref="L231:P231"/>
    <mergeCell ref="Q231:AF231"/>
    <mergeCell ref="AG231:AJ231"/>
    <mergeCell ref="AK229:AL229"/>
    <mergeCell ref="AM229:AP229"/>
    <mergeCell ref="A230:B230"/>
    <mergeCell ref="C230:G230"/>
    <mergeCell ref="H230:K230"/>
    <mergeCell ref="L230:P230"/>
    <mergeCell ref="Q230:AF230"/>
    <mergeCell ref="AG230:AJ230"/>
    <mergeCell ref="AK230:AL230"/>
    <mergeCell ref="AM230:AP230"/>
    <mergeCell ref="A229:B229"/>
    <mergeCell ref="C229:G229"/>
    <mergeCell ref="H229:K229"/>
    <mergeCell ref="L229:P229"/>
    <mergeCell ref="Q229:AF229"/>
    <mergeCell ref="AG229:AJ229"/>
    <mergeCell ref="AK235:AL235"/>
    <mergeCell ref="AM235:AP235"/>
    <mergeCell ref="A236:B236"/>
    <mergeCell ref="C236:G236"/>
    <mergeCell ref="H236:K236"/>
    <mergeCell ref="L236:P236"/>
    <mergeCell ref="Q236:AF236"/>
    <mergeCell ref="AG236:AJ236"/>
    <mergeCell ref="AK236:AL236"/>
    <mergeCell ref="AM236:AP236"/>
    <mergeCell ref="A235:B235"/>
    <mergeCell ref="C235:G235"/>
    <mergeCell ref="H235:K235"/>
    <mergeCell ref="L235:P235"/>
    <mergeCell ref="Q235:AF235"/>
    <mergeCell ref="AG235:AJ235"/>
    <mergeCell ref="AK233:AL233"/>
    <mergeCell ref="AM233:AP233"/>
    <mergeCell ref="A234:B234"/>
    <mergeCell ref="C234:G234"/>
    <mergeCell ref="H234:K234"/>
    <mergeCell ref="L234:P234"/>
    <mergeCell ref="Q234:AF234"/>
    <mergeCell ref="AG234:AJ234"/>
    <mergeCell ref="AK234:AL234"/>
    <mergeCell ref="AM234:AP234"/>
    <mergeCell ref="A233:B233"/>
    <mergeCell ref="C233:G233"/>
    <mergeCell ref="H233:K233"/>
    <mergeCell ref="L233:P233"/>
    <mergeCell ref="Q233:AF233"/>
    <mergeCell ref="AG233:AJ233"/>
    <mergeCell ref="AK239:AL239"/>
    <mergeCell ref="AM239:AP239"/>
    <mergeCell ref="A240:B240"/>
    <mergeCell ref="C240:G240"/>
    <mergeCell ref="H240:K240"/>
    <mergeCell ref="L240:P240"/>
    <mergeCell ref="Q240:AF240"/>
    <mergeCell ref="AG240:AJ240"/>
    <mergeCell ref="AK240:AL240"/>
    <mergeCell ref="AM240:AP240"/>
    <mergeCell ref="A239:B239"/>
    <mergeCell ref="C239:G239"/>
    <mergeCell ref="H239:K239"/>
    <mergeCell ref="L239:P239"/>
    <mergeCell ref="Q239:AF239"/>
    <mergeCell ref="AG239:AJ239"/>
    <mergeCell ref="AK237:AL237"/>
    <mergeCell ref="AM237:AP237"/>
    <mergeCell ref="A238:B238"/>
    <mergeCell ref="C238:G238"/>
    <mergeCell ref="H238:K238"/>
    <mergeCell ref="L238:P238"/>
    <mergeCell ref="Q238:AF238"/>
    <mergeCell ref="AG238:AJ238"/>
    <mergeCell ref="AK238:AL238"/>
    <mergeCell ref="AM238:AP238"/>
    <mergeCell ref="A237:B237"/>
    <mergeCell ref="C237:G237"/>
    <mergeCell ref="H237:K237"/>
    <mergeCell ref="L237:P237"/>
    <mergeCell ref="Q237:AF237"/>
    <mergeCell ref="AG237:AJ237"/>
    <mergeCell ref="AK243:AL243"/>
    <mergeCell ref="AM243:AP243"/>
    <mergeCell ref="A244:B244"/>
    <mergeCell ref="C244:G244"/>
    <mergeCell ref="H244:K244"/>
    <mergeCell ref="L244:P244"/>
    <mergeCell ref="Q244:AF244"/>
    <mergeCell ref="AG244:AJ244"/>
    <mergeCell ref="AK244:AL244"/>
    <mergeCell ref="AM244:AP244"/>
    <mergeCell ref="A243:B243"/>
    <mergeCell ref="C243:G243"/>
    <mergeCell ref="H243:K243"/>
    <mergeCell ref="L243:P243"/>
    <mergeCell ref="Q243:AF243"/>
    <mergeCell ref="AG243:AJ243"/>
    <mergeCell ref="AK241:AL241"/>
    <mergeCell ref="AM241:AP241"/>
    <mergeCell ref="A242:B242"/>
    <mergeCell ref="C242:G242"/>
    <mergeCell ref="H242:K242"/>
    <mergeCell ref="L242:P242"/>
    <mergeCell ref="Q242:AF242"/>
    <mergeCell ref="AG242:AJ242"/>
    <mergeCell ref="AK242:AL242"/>
    <mergeCell ref="AM242:AP242"/>
    <mergeCell ref="A241:B241"/>
    <mergeCell ref="C241:G241"/>
    <mergeCell ref="H241:K241"/>
    <mergeCell ref="L241:P241"/>
    <mergeCell ref="Q241:AF241"/>
    <mergeCell ref="AG241:AJ241"/>
    <mergeCell ref="AK247:AL247"/>
    <mergeCell ref="AM247:AP247"/>
    <mergeCell ref="A248:B248"/>
    <mergeCell ref="C248:G248"/>
    <mergeCell ref="H248:K248"/>
    <mergeCell ref="L248:P248"/>
    <mergeCell ref="Q248:AF248"/>
    <mergeCell ref="AG248:AJ248"/>
    <mergeCell ref="AK248:AL248"/>
    <mergeCell ref="AM248:AP248"/>
    <mergeCell ref="A247:B247"/>
    <mergeCell ref="C247:G247"/>
    <mergeCell ref="H247:K247"/>
    <mergeCell ref="L247:P247"/>
    <mergeCell ref="Q247:AF247"/>
    <mergeCell ref="AG247:AJ247"/>
    <mergeCell ref="AK245:AL245"/>
    <mergeCell ref="AM245:AP245"/>
    <mergeCell ref="A246:B246"/>
    <mergeCell ref="C246:G246"/>
    <mergeCell ref="H246:K246"/>
    <mergeCell ref="L246:P246"/>
    <mergeCell ref="Q246:AF246"/>
    <mergeCell ref="AG246:AJ246"/>
    <mergeCell ref="AK246:AL246"/>
    <mergeCell ref="AM246:AP246"/>
    <mergeCell ref="A245:B245"/>
    <mergeCell ref="C245:G245"/>
    <mergeCell ref="H245:K245"/>
    <mergeCell ref="L245:P245"/>
    <mergeCell ref="Q245:AF245"/>
    <mergeCell ref="AG245:AJ245"/>
    <mergeCell ref="AK251:AL251"/>
    <mergeCell ref="AM251:AP251"/>
    <mergeCell ref="A252:B252"/>
    <mergeCell ref="C252:G252"/>
    <mergeCell ref="H252:K252"/>
    <mergeCell ref="L252:P252"/>
    <mergeCell ref="Q252:AF252"/>
    <mergeCell ref="AG252:AJ252"/>
    <mergeCell ref="AK252:AL252"/>
    <mergeCell ref="AM252:AP252"/>
    <mergeCell ref="A251:B251"/>
    <mergeCell ref="C251:G251"/>
    <mergeCell ref="H251:K251"/>
    <mergeCell ref="L251:P251"/>
    <mergeCell ref="Q251:AF251"/>
    <mergeCell ref="AG251:AJ251"/>
    <mergeCell ref="AK249:AL249"/>
    <mergeCell ref="AM249:AP249"/>
    <mergeCell ref="A250:B250"/>
    <mergeCell ref="C250:G250"/>
    <mergeCell ref="H250:K250"/>
    <mergeCell ref="L250:P250"/>
    <mergeCell ref="Q250:AF250"/>
    <mergeCell ref="AG250:AJ250"/>
    <mergeCell ref="AK250:AL250"/>
    <mergeCell ref="AM250:AP250"/>
    <mergeCell ref="A249:B249"/>
    <mergeCell ref="C249:G249"/>
    <mergeCell ref="H249:K249"/>
    <mergeCell ref="L249:P249"/>
    <mergeCell ref="Q249:AF249"/>
    <mergeCell ref="AG249:AJ249"/>
    <mergeCell ref="AK255:AL255"/>
    <mergeCell ref="AM255:AP255"/>
    <mergeCell ref="A256:B256"/>
    <mergeCell ref="C256:G256"/>
    <mergeCell ref="H256:K256"/>
    <mergeCell ref="L256:P256"/>
    <mergeCell ref="Q256:AF256"/>
    <mergeCell ref="AG256:AJ256"/>
    <mergeCell ref="AK256:AL256"/>
    <mergeCell ref="AM256:AP256"/>
    <mergeCell ref="A255:B255"/>
    <mergeCell ref="C255:G255"/>
    <mergeCell ref="H255:K255"/>
    <mergeCell ref="L255:P255"/>
    <mergeCell ref="Q255:AF255"/>
    <mergeCell ref="AG255:AJ255"/>
    <mergeCell ref="AK253:AL253"/>
    <mergeCell ref="AM253:AP253"/>
    <mergeCell ref="A254:B254"/>
    <mergeCell ref="C254:G254"/>
    <mergeCell ref="H254:K254"/>
    <mergeCell ref="L254:P254"/>
    <mergeCell ref="Q254:AF254"/>
    <mergeCell ref="AG254:AJ254"/>
    <mergeCell ref="AK254:AL254"/>
    <mergeCell ref="AM254:AP254"/>
    <mergeCell ref="A253:B253"/>
    <mergeCell ref="C253:G253"/>
    <mergeCell ref="H253:K253"/>
    <mergeCell ref="L253:P253"/>
    <mergeCell ref="Q253:AF253"/>
    <mergeCell ref="AG253:AJ253"/>
    <mergeCell ref="AK259:AL259"/>
    <mergeCell ref="AM259:AP259"/>
    <mergeCell ref="A260:B260"/>
    <mergeCell ref="C260:G260"/>
    <mergeCell ref="H260:K260"/>
    <mergeCell ref="L260:P260"/>
    <mergeCell ref="Q260:AF260"/>
    <mergeCell ref="AG260:AJ260"/>
    <mergeCell ref="AK260:AL260"/>
    <mergeCell ref="AM260:AP260"/>
    <mergeCell ref="A259:B259"/>
    <mergeCell ref="C259:G259"/>
    <mergeCell ref="H259:K259"/>
    <mergeCell ref="L259:P259"/>
    <mergeCell ref="Q259:AF259"/>
    <mergeCell ref="AG259:AJ259"/>
    <mergeCell ref="AK257:AL257"/>
    <mergeCell ref="AM257:AP257"/>
    <mergeCell ref="A258:B258"/>
    <mergeCell ref="C258:G258"/>
    <mergeCell ref="H258:K258"/>
    <mergeCell ref="L258:P258"/>
    <mergeCell ref="Q258:AF258"/>
    <mergeCell ref="AG258:AJ258"/>
    <mergeCell ref="AK258:AL258"/>
    <mergeCell ref="AM258:AP258"/>
    <mergeCell ref="A257:B257"/>
    <mergeCell ref="C257:G257"/>
    <mergeCell ref="H257:K257"/>
    <mergeCell ref="L257:P257"/>
    <mergeCell ref="Q257:AF257"/>
    <mergeCell ref="AG257:AJ257"/>
    <mergeCell ref="AK263:AL263"/>
    <mergeCell ref="AM263:AP263"/>
    <mergeCell ref="A264:B264"/>
    <mergeCell ref="C264:G264"/>
    <mergeCell ref="H264:K264"/>
    <mergeCell ref="L264:P264"/>
    <mergeCell ref="Q264:AF264"/>
    <mergeCell ref="AG264:AJ264"/>
    <mergeCell ref="AK264:AL264"/>
    <mergeCell ref="AM264:AP264"/>
    <mergeCell ref="A263:B263"/>
    <mergeCell ref="C263:G263"/>
    <mergeCell ref="H263:K263"/>
    <mergeCell ref="L263:P263"/>
    <mergeCell ref="Q263:AF263"/>
    <mergeCell ref="AG263:AJ263"/>
    <mergeCell ref="AK261:AL261"/>
    <mergeCell ref="AM261:AP261"/>
    <mergeCell ref="A262:B262"/>
    <mergeCell ref="C262:G262"/>
    <mergeCell ref="H262:K262"/>
    <mergeCell ref="L262:P262"/>
    <mergeCell ref="Q262:AF262"/>
    <mergeCell ref="AG262:AJ262"/>
    <mergeCell ref="AK262:AL262"/>
    <mergeCell ref="AM262:AP262"/>
    <mergeCell ref="A261:B261"/>
    <mergeCell ref="C261:G261"/>
    <mergeCell ref="H261:K261"/>
    <mergeCell ref="L261:P261"/>
    <mergeCell ref="Q261:AF261"/>
    <mergeCell ref="AG261:AJ261"/>
    <mergeCell ref="AK267:AL267"/>
    <mergeCell ref="AM267:AP267"/>
    <mergeCell ref="A268:B268"/>
    <mergeCell ref="C268:G268"/>
    <mergeCell ref="H268:K268"/>
    <mergeCell ref="L268:P268"/>
    <mergeCell ref="Q268:AF268"/>
    <mergeCell ref="AG268:AJ268"/>
    <mergeCell ref="AK268:AL268"/>
    <mergeCell ref="AM268:AP268"/>
    <mergeCell ref="A267:B267"/>
    <mergeCell ref="C267:G267"/>
    <mergeCell ref="H267:K267"/>
    <mergeCell ref="L267:P267"/>
    <mergeCell ref="Q267:AF267"/>
    <mergeCell ref="AG267:AJ267"/>
    <mergeCell ref="AK265:AL265"/>
    <mergeCell ref="AM265:AP265"/>
    <mergeCell ref="A266:B266"/>
    <mergeCell ref="C266:G266"/>
    <mergeCell ref="H266:K266"/>
    <mergeCell ref="L266:P266"/>
    <mergeCell ref="Q266:AF266"/>
    <mergeCell ref="AG266:AJ266"/>
    <mergeCell ref="AK266:AL266"/>
    <mergeCell ref="AM266:AP266"/>
    <mergeCell ref="A265:B265"/>
    <mergeCell ref="C265:G265"/>
    <mergeCell ref="H265:K265"/>
    <mergeCell ref="L265:P265"/>
    <mergeCell ref="Q265:AF265"/>
    <mergeCell ref="AG265:AJ265"/>
    <mergeCell ref="AK271:AL271"/>
    <mergeCell ref="AM271:AP271"/>
    <mergeCell ref="A272:B272"/>
    <mergeCell ref="C272:G272"/>
    <mergeCell ref="H272:K272"/>
    <mergeCell ref="L272:P272"/>
    <mergeCell ref="Q272:AF272"/>
    <mergeCell ref="AG272:AJ272"/>
    <mergeCell ref="AK272:AL272"/>
    <mergeCell ref="AM272:AP272"/>
    <mergeCell ref="A271:B271"/>
    <mergeCell ref="C271:G271"/>
    <mergeCell ref="H271:K271"/>
    <mergeCell ref="L271:P271"/>
    <mergeCell ref="Q271:AF271"/>
    <mergeCell ref="AG271:AJ271"/>
    <mergeCell ref="AK269:AL269"/>
    <mergeCell ref="AM269:AP269"/>
    <mergeCell ref="A270:B270"/>
    <mergeCell ref="C270:G270"/>
    <mergeCell ref="H270:K270"/>
    <mergeCell ref="L270:P270"/>
    <mergeCell ref="Q270:AF270"/>
    <mergeCell ref="AG270:AJ270"/>
    <mergeCell ref="AK270:AL270"/>
    <mergeCell ref="AM270:AP270"/>
    <mergeCell ref="A269:B269"/>
    <mergeCell ref="C269:G269"/>
    <mergeCell ref="H269:K269"/>
    <mergeCell ref="L269:P269"/>
    <mergeCell ref="Q269:AF269"/>
    <mergeCell ref="AG269:AJ269"/>
    <mergeCell ref="AK275:AL275"/>
    <mergeCell ref="AM275:AP275"/>
    <mergeCell ref="A276:B276"/>
    <mergeCell ref="C276:G276"/>
    <mergeCell ref="H276:K276"/>
    <mergeCell ref="L276:P276"/>
    <mergeCell ref="Q276:AF276"/>
    <mergeCell ref="AG276:AJ276"/>
    <mergeCell ref="AK276:AL276"/>
    <mergeCell ref="AM276:AP276"/>
    <mergeCell ref="A275:B275"/>
    <mergeCell ref="C275:G275"/>
    <mergeCell ref="H275:K275"/>
    <mergeCell ref="L275:P275"/>
    <mergeCell ref="Q275:AF275"/>
    <mergeCell ref="AG275:AJ275"/>
    <mergeCell ref="AK273:AL273"/>
    <mergeCell ref="AM273:AP273"/>
    <mergeCell ref="A274:B274"/>
    <mergeCell ref="C274:G274"/>
    <mergeCell ref="H274:K274"/>
    <mergeCell ref="L274:P274"/>
    <mergeCell ref="Q274:AF274"/>
    <mergeCell ref="AG274:AJ274"/>
    <mergeCell ref="AK274:AL274"/>
    <mergeCell ref="AM274:AP274"/>
    <mergeCell ref="A273:B273"/>
    <mergeCell ref="C273:G273"/>
    <mergeCell ref="H273:K273"/>
    <mergeCell ref="L273:P273"/>
    <mergeCell ref="Q273:AF273"/>
    <mergeCell ref="AG273:AJ273"/>
    <mergeCell ref="AK279:AL279"/>
    <mergeCell ref="AM279:AP279"/>
    <mergeCell ref="A280:B280"/>
    <mergeCell ref="C280:G280"/>
    <mergeCell ref="H280:K280"/>
    <mergeCell ref="L280:P280"/>
    <mergeCell ref="Q280:AF280"/>
    <mergeCell ref="AG280:AJ280"/>
    <mergeCell ref="AK280:AL280"/>
    <mergeCell ref="AM280:AP280"/>
    <mergeCell ref="A279:B279"/>
    <mergeCell ref="C279:G279"/>
    <mergeCell ref="H279:K279"/>
    <mergeCell ref="L279:P279"/>
    <mergeCell ref="Q279:AF279"/>
    <mergeCell ref="AG279:AJ279"/>
    <mergeCell ref="AK277:AL277"/>
    <mergeCell ref="AM277:AP277"/>
    <mergeCell ref="A278:B278"/>
    <mergeCell ref="C278:G278"/>
    <mergeCell ref="H278:K278"/>
    <mergeCell ref="L278:P278"/>
    <mergeCell ref="Q278:AF278"/>
    <mergeCell ref="AG278:AJ278"/>
    <mergeCell ref="AK278:AL278"/>
    <mergeCell ref="AM278:AP278"/>
    <mergeCell ref="A277:B277"/>
    <mergeCell ref="C277:G277"/>
    <mergeCell ref="H277:K277"/>
    <mergeCell ref="L277:P277"/>
    <mergeCell ref="Q277:AF277"/>
    <mergeCell ref="AG277:AJ277"/>
    <mergeCell ref="AK283:AL283"/>
    <mergeCell ref="AM283:AP283"/>
    <mergeCell ref="A284:B284"/>
    <mergeCell ref="C284:G284"/>
    <mergeCell ref="H284:K284"/>
    <mergeCell ref="L284:P284"/>
    <mergeCell ref="Q284:AF284"/>
    <mergeCell ref="AG284:AJ284"/>
    <mergeCell ref="AK284:AL284"/>
    <mergeCell ref="AM284:AP284"/>
    <mergeCell ref="A283:B283"/>
    <mergeCell ref="C283:G283"/>
    <mergeCell ref="H283:K283"/>
    <mergeCell ref="L283:P283"/>
    <mergeCell ref="Q283:AF283"/>
    <mergeCell ref="AG283:AJ283"/>
    <mergeCell ref="AK281:AL281"/>
    <mergeCell ref="AM281:AP281"/>
    <mergeCell ref="A282:B282"/>
    <mergeCell ref="C282:G282"/>
    <mergeCell ref="H282:K282"/>
    <mergeCell ref="L282:P282"/>
    <mergeCell ref="Q282:AF282"/>
    <mergeCell ref="AG282:AJ282"/>
    <mergeCell ref="AK282:AL282"/>
    <mergeCell ref="AM282:AP282"/>
    <mergeCell ref="A281:B281"/>
    <mergeCell ref="C281:G281"/>
    <mergeCell ref="H281:K281"/>
    <mergeCell ref="L281:P281"/>
    <mergeCell ref="Q281:AF281"/>
    <mergeCell ref="AG281:AJ281"/>
    <mergeCell ref="AK287:AL287"/>
    <mergeCell ref="AM287:AP287"/>
    <mergeCell ref="A288:B288"/>
    <mergeCell ref="C288:G288"/>
    <mergeCell ref="H288:K288"/>
    <mergeCell ref="L288:P288"/>
    <mergeCell ref="Q288:AF288"/>
    <mergeCell ref="AG288:AJ288"/>
    <mergeCell ref="AK288:AL288"/>
    <mergeCell ref="AM288:AP288"/>
    <mergeCell ref="A287:B287"/>
    <mergeCell ref="C287:G287"/>
    <mergeCell ref="H287:K287"/>
    <mergeCell ref="L287:P287"/>
    <mergeCell ref="Q287:AF287"/>
    <mergeCell ref="AG287:AJ287"/>
    <mergeCell ref="AK285:AL285"/>
    <mergeCell ref="AM285:AP285"/>
    <mergeCell ref="A286:B286"/>
    <mergeCell ref="C286:G286"/>
    <mergeCell ref="H286:K286"/>
    <mergeCell ref="L286:P286"/>
    <mergeCell ref="Q286:AF286"/>
    <mergeCell ref="AG286:AJ286"/>
    <mergeCell ref="AK286:AL286"/>
    <mergeCell ref="AM286:AP286"/>
    <mergeCell ref="A285:B285"/>
    <mergeCell ref="C285:G285"/>
    <mergeCell ref="H285:K285"/>
    <mergeCell ref="L285:P285"/>
    <mergeCell ref="Q285:AF285"/>
    <mergeCell ref="AG285:AJ285"/>
    <mergeCell ref="AK291:AL291"/>
    <mergeCell ref="AM291:AP291"/>
    <mergeCell ref="A292:B292"/>
    <mergeCell ref="C292:G292"/>
    <mergeCell ref="H292:K292"/>
    <mergeCell ref="L292:P292"/>
    <mergeCell ref="Q292:AF292"/>
    <mergeCell ref="AG292:AJ292"/>
    <mergeCell ref="AK292:AL292"/>
    <mergeCell ref="AM292:AP292"/>
    <mergeCell ref="A291:B291"/>
    <mergeCell ref="C291:G291"/>
    <mergeCell ref="H291:K291"/>
    <mergeCell ref="L291:P291"/>
    <mergeCell ref="Q291:AF291"/>
    <mergeCell ref="AG291:AJ291"/>
    <mergeCell ref="AK289:AL289"/>
    <mergeCell ref="AM289:AP289"/>
    <mergeCell ref="A290:B290"/>
    <mergeCell ref="C290:G290"/>
    <mergeCell ref="H290:K290"/>
    <mergeCell ref="L290:P290"/>
    <mergeCell ref="Q290:AF290"/>
    <mergeCell ref="AG290:AJ290"/>
    <mergeCell ref="AK290:AL290"/>
    <mergeCell ref="AM290:AP290"/>
    <mergeCell ref="A289:B289"/>
    <mergeCell ref="C289:G289"/>
    <mergeCell ref="H289:K289"/>
    <mergeCell ref="L289:P289"/>
    <mergeCell ref="Q289:AF289"/>
    <mergeCell ref="AG289:AJ289"/>
    <mergeCell ref="AK295:AL295"/>
    <mergeCell ref="AM295:AP295"/>
    <mergeCell ref="A296:B296"/>
    <mergeCell ref="C296:G296"/>
    <mergeCell ref="H296:K296"/>
    <mergeCell ref="L296:P296"/>
    <mergeCell ref="Q296:AF296"/>
    <mergeCell ref="AG296:AJ296"/>
    <mergeCell ref="AK296:AL296"/>
    <mergeCell ref="AM296:AP296"/>
    <mergeCell ref="A295:B295"/>
    <mergeCell ref="C295:G295"/>
    <mergeCell ref="H295:K295"/>
    <mergeCell ref="L295:P295"/>
    <mergeCell ref="Q295:AF295"/>
    <mergeCell ref="AG295:AJ295"/>
    <mergeCell ref="AK293:AL293"/>
    <mergeCell ref="AM293:AP293"/>
    <mergeCell ref="A294:B294"/>
    <mergeCell ref="C294:G294"/>
    <mergeCell ref="H294:K294"/>
    <mergeCell ref="L294:P294"/>
    <mergeCell ref="Q294:AF294"/>
    <mergeCell ref="AG294:AJ294"/>
    <mergeCell ref="AK294:AL294"/>
    <mergeCell ref="AM294:AP294"/>
    <mergeCell ref="A293:B293"/>
    <mergeCell ref="C293:G293"/>
    <mergeCell ref="H293:K293"/>
    <mergeCell ref="L293:P293"/>
    <mergeCell ref="Q293:AF293"/>
    <mergeCell ref="AG293:AJ293"/>
    <mergeCell ref="AK299:AL299"/>
    <mergeCell ref="AM299:AP299"/>
    <mergeCell ref="A300:B300"/>
    <mergeCell ref="C300:G300"/>
    <mergeCell ref="H300:K300"/>
    <mergeCell ref="L300:P300"/>
    <mergeCell ref="Q300:AF300"/>
    <mergeCell ref="AG300:AJ300"/>
    <mergeCell ref="AK300:AL300"/>
    <mergeCell ref="AM300:AP300"/>
    <mergeCell ref="A299:B299"/>
    <mergeCell ref="C299:G299"/>
    <mergeCell ref="H299:K299"/>
    <mergeCell ref="L299:P299"/>
    <mergeCell ref="Q299:AF299"/>
    <mergeCell ref="AG299:AJ299"/>
    <mergeCell ref="AK297:AL297"/>
    <mergeCell ref="AM297:AP297"/>
    <mergeCell ref="A298:B298"/>
    <mergeCell ref="C298:G298"/>
    <mergeCell ref="H298:K298"/>
    <mergeCell ref="L298:P298"/>
    <mergeCell ref="Q298:AF298"/>
    <mergeCell ref="AG298:AJ298"/>
    <mergeCell ref="AK298:AL298"/>
    <mergeCell ref="AM298:AP298"/>
    <mergeCell ref="A297:B297"/>
    <mergeCell ref="C297:G297"/>
    <mergeCell ref="H297:K297"/>
    <mergeCell ref="L297:P297"/>
    <mergeCell ref="Q297:AF297"/>
    <mergeCell ref="AG297:AJ297"/>
    <mergeCell ref="AK303:AL303"/>
    <mergeCell ref="AM303:AP303"/>
    <mergeCell ref="A304:B304"/>
    <mergeCell ref="C304:G304"/>
    <mergeCell ref="H304:K304"/>
    <mergeCell ref="L304:P304"/>
    <mergeCell ref="Q304:AF304"/>
    <mergeCell ref="AG304:AJ304"/>
    <mergeCell ref="AK304:AL304"/>
    <mergeCell ref="AM304:AP304"/>
    <mergeCell ref="A303:B303"/>
    <mergeCell ref="C303:G303"/>
    <mergeCell ref="H303:K303"/>
    <mergeCell ref="L303:P303"/>
    <mergeCell ref="Q303:AF303"/>
    <mergeCell ref="AG303:AJ303"/>
    <mergeCell ref="AK301:AL301"/>
    <mergeCell ref="AM301:AP301"/>
    <mergeCell ref="A302:B302"/>
    <mergeCell ref="C302:G302"/>
    <mergeCell ref="H302:K302"/>
    <mergeCell ref="L302:P302"/>
    <mergeCell ref="Q302:AF302"/>
    <mergeCell ref="AG302:AJ302"/>
    <mergeCell ref="AK302:AL302"/>
    <mergeCell ref="AM302:AP302"/>
    <mergeCell ref="A301:B301"/>
    <mergeCell ref="C301:G301"/>
    <mergeCell ref="H301:K301"/>
    <mergeCell ref="L301:P301"/>
    <mergeCell ref="Q301:AF301"/>
    <mergeCell ref="AG301:AJ301"/>
    <mergeCell ref="AK307:AL307"/>
    <mergeCell ref="AM307:AP307"/>
    <mergeCell ref="A308:B308"/>
    <mergeCell ref="C308:G308"/>
    <mergeCell ref="H308:K308"/>
    <mergeCell ref="L308:P308"/>
    <mergeCell ref="Q308:AF308"/>
    <mergeCell ref="AG308:AJ308"/>
    <mergeCell ref="AK308:AL308"/>
    <mergeCell ref="AM308:AP308"/>
    <mergeCell ref="A307:B307"/>
    <mergeCell ref="C307:G307"/>
    <mergeCell ref="H307:K307"/>
    <mergeCell ref="L307:P307"/>
    <mergeCell ref="Q307:AF307"/>
    <mergeCell ref="AG307:AJ307"/>
    <mergeCell ref="AK305:AL305"/>
    <mergeCell ref="AM305:AP305"/>
    <mergeCell ref="A306:B306"/>
    <mergeCell ref="C306:G306"/>
    <mergeCell ref="H306:K306"/>
    <mergeCell ref="L306:P306"/>
    <mergeCell ref="Q306:AF306"/>
    <mergeCell ref="AG306:AJ306"/>
    <mergeCell ref="AK306:AL306"/>
    <mergeCell ref="AM306:AP306"/>
    <mergeCell ref="A305:B305"/>
    <mergeCell ref="C305:G305"/>
    <mergeCell ref="H305:K305"/>
    <mergeCell ref="L305:P305"/>
    <mergeCell ref="Q305:AF305"/>
    <mergeCell ref="AG305:AJ305"/>
    <mergeCell ref="AK311:AL311"/>
    <mergeCell ref="AM311:AP311"/>
    <mergeCell ref="A312:B312"/>
    <mergeCell ref="C312:G312"/>
    <mergeCell ref="H312:K312"/>
    <mergeCell ref="L312:P312"/>
    <mergeCell ref="Q312:AF312"/>
    <mergeCell ref="AG312:AJ312"/>
    <mergeCell ref="AK312:AL312"/>
    <mergeCell ref="AM312:AP312"/>
    <mergeCell ref="A311:B311"/>
    <mergeCell ref="C311:G311"/>
    <mergeCell ref="H311:K311"/>
    <mergeCell ref="L311:P311"/>
    <mergeCell ref="Q311:AF311"/>
    <mergeCell ref="AG311:AJ311"/>
    <mergeCell ref="AK309:AL309"/>
    <mergeCell ref="AM309:AP309"/>
    <mergeCell ref="A310:B310"/>
    <mergeCell ref="C310:G310"/>
    <mergeCell ref="H310:K310"/>
    <mergeCell ref="L310:P310"/>
    <mergeCell ref="Q310:AF310"/>
    <mergeCell ref="AG310:AJ310"/>
    <mergeCell ref="AK310:AL310"/>
    <mergeCell ref="AM310:AP310"/>
    <mergeCell ref="A309:B309"/>
    <mergeCell ref="C309:G309"/>
    <mergeCell ref="H309:K309"/>
    <mergeCell ref="L309:P309"/>
    <mergeCell ref="Q309:AF309"/>
    <mergeCell ref="AG309:AJ309"/>
    <mergeCell ref="AK315:AL315"/>
    <mergeCell ref="AM315:AP315"/>
    <mergeCell ref="A316:B316"/>
    <mergeCell ref="C316:G316"/>
    <mergeCell ref="H316:K316"/>
    <mergeCell ref="L316:P316"/>
    <mergeCell ref="Q316:AF316"/>
    <mergeCell ref="AG316:AJ316"/>
    <mergeCell ref="AK316:AL316"/>
    <mergeCell ref="AM316:AP316"/>
    <mergeCell ref="A315:B315"/>
    <mergeCell ref="C315:G315"/>
    <mergeCell ref="H315:K315"/>
    <mergeCell ref="L315:P315"/>
    <mergeCell ref="Q315:AF315"/>
    <mergeCell ref="AG315:AJ315"/>
    <mergeCell ref="AK313:AL313"/>
    <mergeCell ref="AM313:AP313"/>
    <mergeCell ref="A314:B314"/>
    <mergeCell ref="C314:G314"/>
    <mergeCell ref="H314:K314"/>
    <mergeCell ref="L314:P314"/>
    <mergeCell ref="Q314:AF314"/>
    <mergeCell ref="AG314:AJ314"/>
    <mergeCell ref="AK314:AL314"/>
    <mergeCell ref="AM314:AP314"/>
    <mergeCell ref="A313:B313"/>
    <mergeCell ref="C313:G313"/>
    <mergeCell ref="H313:K313"/>
    <mergeCell ref="L313:P313"/>
    <mergeCell ref="Q313:AF313"/>
    <mergeCell ref="AG313:AJ313"/>
    <mergeCell ref="AK319:AL319"/>
    <mergeCell ref="AM319:AP319"/>
    <mergeCell ref="A320:B320"/>
    <mergeCell ref="C320:G320"/>
    <mergeCell ref="H320:K320"/>
    <mergeCell ref="L320:P320"/>
    <mergeCell ref="Q320:AF320"/>
    <mergeCell ref="AG320:AJ320"/>
    <mergeCell ref="AK320:AL320"/>
    <mergeCell ref="AM320:AP320"/>
    <mergeCell ref="A319:B319"/>
    <mergeCell ref="C319:G319"/>
    <mergeCell ref="H319:K319"/>
    <mergeCell ref="L319:P319"/>
    <mergeCell ref="Q319:AF319"/>
    <mergeCell ref="AG319:AJ319"/>
    <mergeCell ref="AK317:AL317"/>
    <mergeCell ref="AM317:AP317"/>
    <mergeCell ref="A318:B318"/>
    <mergeCell ref="C318:G318"/>
    <mergeCell ref="H318:K318"/>
    <mergeCell ref="L318:P318"/>
    <mergeCell ref="Q318:AF318"/>
    <mergeCell ref="AG318:AJ318"/>
    <mergeCell ref="AK318:AL318"/>
    <mergeCell ref="AM318:AP318"/>
    <mergeCell ref="A317:B317"/>
    <mergeCell ref="C317:G317"/>
    <mergeCell ref="H317:K317"/>
    <mergeCell ref="L317:P317"/>
    <mergeCell ref="Q317:AF317"/>
    <mergeCell ref="AG317:AJ317"/>
    <mergeCell ref="AK323:AL323"/>
    <mergeCell ref="AM323:AP323"/>
    <mergeCell ref="A324:B324"/>
    <mergeCell ref="C324:G324"/>
    <mergeCell ref="H324:K324"/>
    <mergeCell ref="L324:P324"/>
    <mergeCell ref="Q324:AF324"/>
    <mergeCell ref="AG324:AJ324"/>
    <mergeCell ref="AK324:AL324"/>
    <mergeCell ref="AM324:AP324"/>
    <mergeCell ref="A323:B323"/>
    <mergeCell ref="C323:G323"/>
    <mergeCell ref="H323:K323"/>
    <mergeCell ref="L323:P323"/>
    <mergeCell ref="Q323:AF323"/>
    <mergeCell ref="AG323:AJ323"/>
    <mergeCell ref="AK321:AL321"/>
    <mergeCell ref="AM321:AP321"/>
    <mergeCell ref="A322:B322"/>
    <mergeCell ref="C322:G322"/>
    <mergeCell ref="H322:K322"/>
    <mergeCell ref="L322:P322"/>
    <mergeCell ref="Q322:AF322"/>
    <mergeCell ref="AG322:AJ322"/>
    <mergeCell ref="AK322:AL322"/>
    <mergeCell ref="AM322:AP322"/>
    <mergeCell ref="A321:B321"/>
    <mergeCell ref="C321:G321"/>
    <mergeCell ref="H321:K321"/>
    <mergeCell ref="L321:P321"/>
    <mergeCell ref="Q321:AF321"/>
    <mergeCell ref="AG321:AJ321"/>
    <mergeCell ref="AK327:AL327"/>
    <mergeCell ref="AM327:AP327"/>
    <mergeCell ref="A328:B328"/>
    <mergeCell ref="C328:G328"/>
    <mergeCell ref="H328:K328"/>
    <mergeCell ref="L328:P328"/>
    <mergeCell ref="Q328:AF328"/>
    <mergeCell ref="AG328:AJ328"/>
    <mergeCell ref="AK328:AL328"/>
    <mergeCell ref="AM328:AP328"/>
    <mergeCell ref="A327:B327"/>
    <mergeCell ref="C327:G327"/>
    <mergeCell ref="H327:K327"/>
    <mergeCell ref="L327:P327"/>
    <mergeCell ref="Q327:AF327"/>
    <mergeCell ref="AG327:AJ327"/>
    <mergeCell ref="AK325:AL325"/>
    <mergeCell ref="AM325:AP325"/>
    <mergeCell ref="A326:B326"/>
    <mergeCell ref="C326:G326"/>
    <mergeCell ref="H326:K326"/>
    <mergeCell ref="L326:P326"/>
    <mergeCell ref="Q326:AF326"/>
    <mergeCell ref="AG326:AJ326"/>
    <mergeCell ref="AK326:AL326"/>
    <mergeCell ref="AM326:AP326"/>
    <mergeCell ref="A325:B325"/>
    <mergeCell ref="C325:G325"/>
    <mergeCell ref="H325:K325"/>
    <mergeCell ref="L325:P325"/>
    <mergeCell ref="Q325:AF325"/>
    <mergeCell ref="AG325:AJ325"/>
    <mergeCell ref="AK331:AL331"/>
    <mergeCell ref="AM331:AP331"/>
    <mergeCell ref="A332:B332"/>
    <mergeCell ref="C332:G332"/>
    <mergeCell ref="H332:K332"/>
    <mergeCell ref="L332:P332"/>
    <mergeCell ref="Q332:AF332"/>
    <mergeCell ref="AG332:AJ332"/>
    <mergeCell ref="AK332:AL332"/>
    <mergeCell ref="AM332:AP332"/>
    <mergeCell ref="A331:B331"/>
    <mergeCell ref="C331:G331"/>
    <mergeCell ref="H331:K331"/>
    <mergeCell ref="L331:P331"/>
    <mergeCell ref="Q331:AF331"/>
    <mergeCell ref="AG331:AJ331"/>
    <mergeCell ref="AK329:AL329"/>
    <mergeCell ref="AM329:AP329"/>
    <mergeCell ref="A330:B330"/>
    <mergeCell ref="C330:G330"/>
    <mergeCell ref="H330:K330"/>
    <mergeCell ref="L330:P330"/>
    <mergeCell ref="Q330:AF330"/>
    <mergeCell ref="AG330:AJ330"/>
    <mergeCell ref="AK330:AL330"/>
    <mergeCell ref="AM330:AP330"/>
    <mergeCell ref="A329:B329"/>
    <mergeCell ref="C329:G329"/>
    <mergeCell ref="H329:K329"/>
    <mergeCell ref="L329:P329"/>
    <mergeCell ref="Q329:AF329"/>
    <mergeCell ref="AG329:AJ329"/>
    <mergeCell ref="AK335:AL335"/>
    <mergeCell ref="AM335:AP335"/>
    <mergeCell ref="A336:B336"/>
    <mergeCell ref="C336:G336"/>
    <mergeCell ref="H336:K336"/>
    <mergeCell ref="L336:P336"/>
    <mergeCell ref="Q336:AF336"/>
    <mergeCell ref="AG336:AJ336"/>
    <mergeCell ref="AK336:AL336"/>
    <mergeCell ref="AM336:AP336"/>
    <mergeCell ref="A335:B335"/>
    <mergeCell ref="C335:G335"/>
    <mergeCell ref="H335:K335"/>
    <mergeCell ref="L335:P335"/>
    <mergeCell ref="Q335:AF335"/>
    <mergeCell ref="AG335:AJ335"/>
    <mergeCell ref="AK333:AL333"/>
    <mergeCell ref="AM333:AP333"/>
    <mergeCell ref="A334:B334"/>
    <mergeCell ref="C334:G334"/>
    <mergeCell ref="H334:K334"/>
    <mergeCell ref="L334:P334"/>
    <mergeCell ref="Q334:AF334"/>
    <mergeCell ref="AG334:AJ334"/>
    <mergeCell ref="AK334:AL334"/>
    <mergeCell ref="AM334:AP334"/>
    <mergeCell ref="A333:B333"/>
    <mergeCell ref="C333:G333"/>
    <mergeCell ref="H333:K333"/>
    <mergeCell ref="L333:P333"/>
    <mergeCell ref="Q333:AF333"/>
    <mergeCell ref="AG333:AJ333"/>
    <mergeCell ref="AK339:AL339"/>
    <mergeCell ref="AM339:AP339"/>
    <mergeCell ref="A340:B340"/>
    <mergeCell ref="C340:G340"/>
    <mergeCell ref="H340:K340"/>
    <mergeCell ref="L340:P340"/>
    <mergeCell ref="Q340:AF340"/>
    <mergeCell ref="AG340:AJ340"/>
    <mergeCell ref="AK340:AL340"/>
    <mergeCell ref="AM340:AP340"/>
    <mergeCell ref="A339:B339"/>
    <mergeCell ref="C339:G339"/>
    <mergeCell ref="H339:K339"/>
    <mergeCell ref="L339:P339"/>
    <mergeCell ref="Q339:AF339"/>
    <mergeCell ref="AG339:AJ339"/>
    <mergeCell ref="AK337:AL337"/>
    <mergeCell ref="AM337:AP337"/>
    <mergeCell ref="A338:B338"/>
    <mergeCell ref="C338:G338"/>
    <mergeCell ref="H338:K338"/>
    <mergeCell ref="L338:P338"/>
    <mergeCell ref="Q338:AF338"/>
    <mergeCell ref="AG338:AJ338"/>
    <mergeCell ref="AK338:AL338"/>
    <mergeCell ref="AM338:AP338"/>
    <mergeCell ref="A337:B337"/>
    <mergeCell ref="C337:G337"/>
    <mergeCell ref="H337:K337"/>
    <mergeCell ref="L337:P337"/>
    <mergeCell ref="Q337:AF337"/>
    <mergeCell ref="AG337:AJ337"/>
    <mergeCell ref="AK343:AL343"/>
    <mergeCell ref="AM343:AP343"/>
    <mergeCell ref="A344:B344"/>
    <mergeCell ref="C344:G344"/>
    <mergeCell ref="H344:K344"/>
    <mergeCell ref="L344:P344"/>
    <mergeCell ref="Q344:AF344"/>
    <mergeCell ref="AG344:AJ344"/>
    <mergeCell ref="AK344:AL344"/>
    <mergeCell ref="AM344:AP344"/>
    <mergeCell ref="A343:B343"/>
    <mergeCell ref="C343:G343"/>
    <mergeCell ref="H343:K343"/>
    <mergeCell ref="L343:P343"/>
    <mergeCell ref="Q343:AF343"/>
    <mergeCell ref="AG343:AJ343"/>
    <mergeCell ref="AK341:AL341"/>
    <mergeCell ref="AM341:AP341"/>
    <mergeCell ref="A342:B342"/>
    <mergeCell ref="C342:G342"/>
    <mergeCell ref="H342:K342"/>
    <mergeCell ref="L342:P342"/>
    <mergeCell ref="Q342:AF342"/>
    <mergeCell ref="AG342:AJ342"/>
    <mergeCell ref="AK342:AL342"/>
    <mergeCell ref="AM342:AP342"/>
    <mergeCell ref="A341:B341"/>
    <mergeCell ref="C341:G341"/>
    <mergeCell ref="H341:K341"/>
    <mergeCell ref="L341:P341"/>
    <mergeCell ref="Q341:AF341"/>
    <mergeCell ref="AG341:AJ341"/>
    <mergeCell ref="AK347:AL347"/>
    <mergeCell ref="AM347:AP347"/>
    <mergeCell ref="A348:B348"/>
    <mergeCell ref="C348:G348"/>
    <mergeCell ref="H348:K348"/>
    <mergeCell ref="L348:P348"/>
    <mergeCell ref="Q348:AF348"/>
    <mergeCell ref="AG348:AJ348"/>
    <mergeCell ref="AK348:AL348"/>
    <mergeCell ref="AM348:AP348"/>
    <mergeCell ref="A347:B347"/>
    <mergeCell ref="C347:G347"/>
    <mergeCell ref="H347:K347"/>
    <mergeCell ref="L347:P347"/>
    <mergeCell ref="Q347:AF347"/>
    <mergeCell ref="AG347:AJ347"/>
    <mergeCell ref="AK345:AL345"/>
    <mergeCell ref="AM345:AP345"/>
    <mergeCell ref="A346:B346"/>
    <mergeCell ref="C346:G346"/>
    <mergeCell ref="H346:K346"/>
    <mergeCell ref="L346:P346"/>
    <mergeCell ref="Q346:AF346"/>
    <mergeCell ref="AG346:AJ346"/>
    <mergeCell ref="AK346:AL346"/>
    <mergeCell ref="AM346:AP346"/>
    <mergeCell ref="A345:B345"/>
    <mergeCell ref="C345:G345"/>
    <mergeCell ref="H345:K345"/>
    <mergeCell ref="L345:P345"/>
    <mergeCell ref="Q345:AF345"/>
    <mergeCell ref="AG345:AJ345"/>
    <mergeCell ref="AK351:AL351"/>
    <mergeCell ref="AM351:AP351"/>
    <mergeCell ref="A352:B352"/>
    <mergeCell ref="C352:G352"/>
    <mergeCell ref="H352:K352"/>
    <mergeCell ref="L352:P352"/>
    <mergeCell ref="Q352:AF352"/>
    <mergeCell ref="AG352:AJ352"/>
    <mergeCell ref="AK352:AL352"/>
    <mergeCell ref="AM352:AP352"/>
    <mergeCell ref="A351:B351"/>
    <mergeCell ref="C351:G351"/>
    <mergeCell ref="H351:K351"/>
    <mergeCell ref="L351:P351"/>
    <mergeCell ref="Q351:AF351"/>
    <mergeCell ref="AG351:AJ351"/>
    <mergeCell ref="AK349:AL349"/>
    <mergeCell ref="AM349:AP349"/>
    <mergeCell ref="A350:B350"/>
    <mergeCell ref="C350:G350"/>
    <mergeCell ref="H350:K350"/>
    <mergeCell ref="L350:P350"/>
    <mergeCell ref="Q350:AF350"/>
    <mergeCell ref="AG350:AJ350"/>
    <mergeCell ref="AK350:AL350"/>
    <mergeCell ref="AM350:AP350"/>
    <mergeCell ref="A349:B349"/>
    <mergeCell ref="C349:G349"/>
    <mergeCell ref="H349:K349"/>
    <mergeCell ref="L349:P349"/>
    <mergeCell ref="Q349:AF349"/>
    <mergeCell ref="AG349:AJ349"/>
    <mergeCell ref="AK355:AL355"/>
    <mergeCell ref="AM355:AP355"/>
    <mergeCell ref="A356:B356"/>
    <mergeCell ref="C356:G356"/>
    <mergeCell ref="H356:K356"/>
    <mergeCell ref="L356:P356"/>
    <mergeCell ref="Q356:AF356"/>
    <mergeCell ref="AG356:AJ356"/>
    <mergeCell ref="AK356:AL356"/>
    <mergeCell ref="AM356:AP356"/>
    <mergeCell ref="A355:B355"/>
    <mergeCell ref="C355:G355"/>
    <mergeCell ref="H355:K355"/>
    <mergeCell ref="L355:P355"/>
    <mergeCell ref="Q355:AF355"/>
    <mergeCell ref="AG355:AJ355"/>
    <mergeCell ref="AK353:AL353"/>
    <mergeCell ref="AM353:AP353"/>
    <mergeCell ref="A354:B354"/>
    <mergeCell ref="C354:G354"/>
    <mergeCell ref="H354:K354"/>
    <mergeCell ref="L354:P354"/>
    <mergeCell ref="Q354:AF354"/>
    <mergeCell ref="AG354:AJ354"/>
    <mergeCell ref="AK354:AL354"/>
    <mergeCell ref="AM354:AP354"/>
    <mergeCell ref="A353:B353"/>
    <mergeCell ref="C353:G353"/>
    <mergeCell ref="H353:K353"/>
    <mergeCell ref="L353:P353"/>
    <mergeCell ref="Q353:AF353"/>
    <mergeCell ref="AG353:AJ353"/>
    <mergeCell ref="AK359:AL359"/>
    <mergeCell ref="AM359:AP359"/>
    <mergeCell ref="A360:B360"/>
    <mergeCell ref="C360:G360"/>
    <mergeCell ref="H360:K360"/>
    <mergeCell ref="L360:P360"/>
    <mergeCell ref="Q360:AF360"/>
    <mergeCell ref="AG360:AJ360"/>
    <mergeCell ref="AK360:AL360"/>
    <mergeCell ref="AM360:AP360"/>
    <mergeCell ref="A359:B359"/>
    <mergeCell ref="C359:G359"/>
    <mergeCell ref="H359:K359"/>
    <mergeCell ref="L359:P359"/>
    <mergeCell ref="Q359:AF359"/>
    <mergeCell ref="AG359:AJ359"/>
    <mergeCell ref="AK357:AL357"/>
    <mergeCell ref="AM357:AP357"/>
    <mergeCell ref="A358:B358"/>
    <mergeCell ref="C358:G358"/>
    <mergeCell ref="H358:K358"/>
    <mergeCell ref="L358:P358"/>
    <mergeCell ref="Q358:AF358"/>
    <mergeCell ref="AG358:AJ358"/>
    <mergeCell ref="AK358:AL358"/>
    <mergeCell ref="AM358:AP358"/>
    <mergeCell ref="A357:B357"/>
    <mergeCell ref="C357:G357"/>
    <mergeCell ref="H357:K357"/>
    <mergeCell ref="L357:P357"/>
    <mergeCell ref="Q357:AF357"/>
    <mergeCell ref="AG357:AJ357"/>
    <mergeCell ref="AK363:AL363"/>
    <mergeCell ref="AM363:AP363"/>
    <mergeCell ref="A364:B364"/>
    <mergeCell ref="C364:G364"/>
    <mergeCell ref="H364:K364"/>
    <mergeCell ref="L364:P364"/>
    <mergeCell ref="Q364:AF364"/>
    <mergeCell ref="AG364:AJ364"/>
    <mergeCell ref="AK364:AL364"/>
    <mergeCell ref="AM364:AP364"/>
    <mergeCell ref="A363:B363"/>
    <mergeCell ref="C363:G363"/>
    <mergeCell ref="H363:K363"/>
    <mergeCell ref="L363:P363"/>
    <mergeCell ref="Q363:AF363"/>
    <mergeCell ref="AG363:AJ363"/>
    <mergeCell ref="AK361:AL361"/>
    <mergeCell ref="AM361:AP361"/>
    <mergeCell ref="A362:B362"/>
    <mergeCell ref="C362:G362"/>
    <mergeCell ref="H362:K362"/>
    <mergeCell ref="L362:P362"/>
    <mergeCell ref="Q362:AF362"/>
    <mergeCell ref="AG362:AJ362"/>
    <mergeCell ref="AK362:AL362"/>
    <mergeCell ref="AM362:AP362"/>
    <mergeCell ref="A361:B361"/>
    <mergeCell ref="C361:G361"/>
    <mergeCell ref="H361:K361"/>
    <mergeCell ref="L361:P361"/>
    <mergeCell ref="Q361:AF361"/>
    <mergeCell ref="AG361:AJ361"/>
    <mergeCell ref="AK367:AL367"/>
    <mergeCell ref="AM367:AP367"/>
    <mergeCell ref="A368:B368"/>
    <mergeCell ref="C368:G368"/>
    <mergeCell ref="H368:K368"/>
    <mergeCell ref="L368:P368"/>
    <mergeCell ref="Q368:AF368"/>
    <mergeCell ref="AG368:AJ368"/>
    <mergeCell ref="AK368:AL368"/>
    <mergeCell ref="AM368:AP368"/>
    <mergeCell ref="A367:B367"/>
    <mergeCell ref="C367:G367"/>
    <mergeCell ref="H367:K367"/>
    <mergeCell ref="L367:P367"/>
    <mergeCell ref="Q367:AF367"/>
    <mergeCell ref="AG367:AJ367"/>
    <mergeCell ref="AK365:AL365"/>
    <mergeCell ref="AM365:AP365"/>
    <mergeCell ref="A366:B366"/>
    <mergeCell ref="C366:G366"/>
    <mergeCell ref="H366:K366"/>
    <mergeCell ref="L366:P366"/>
    <mergeCell ref="Q366:AF366"/>
    <mergeCell ref="AG366:AJ366"/>
    <mergeCell ref="AK366:AL366"/>
    <mergeCell ref="AM366:AP366"/>
    <mergeCell ref="A365:B365"/>
    <mergeCell ref="C365:G365"/>
    <mergeCell ref="H365:K365"/>
    <mergeCell ref="L365:P365"/>
    <mergeCell ref="Q365:AF365"/>
    <mergeCell ref="AG365:AJ365"/>
    <mergeCell ref="AK371:AL371"/>
    <mergeCell ref="AM371:AP371"/>
    <mergeCell ref="A372:B372"/>
    <mergeCell ref="C372:G372"/>
    <mergeCell ref="H372:K372"/>
    <mergeCell ref="L372:P372"/>
    <mergeCell ref="Q372:AF372"/>
    <mergeCell ref="AG372:AJ372"/>
    <mergeCell ref="AK372:AL372"/>
    <mergeCell ref="AM372:AP372"/>
    <mergeCell ref="A371:B371"/>
    <mergeCell ref="C371:G371"/>
    <mergeCell ref="H371:K371"/>
    <mergeCell ref="L371:P371"/>
    <mergeCell ref="Q371:AF371"/>
    <mergeCell ref="AG371:AJ371"/>
    <mergeCell ref="AK369:AL369"/>
    <mergeCell ref="AM369:AP369"/>
    <mergeCell ref="A370:B370"/>
    <mergeCell ref="C370:G370"/>
    <mergeCell ref="H370:K370"/>
    <mergeCell ref="L370:P370"/>
    <mergeCell ref="Q370:AF370"/>
    <mergeCell ref="AG370:AJ370"/>
    <mergeCell ref="AK370:AL370"/>
    <mergeCell ref="AM370:AP370"/>
    <mergeCell ref="A369:B369"/>
    <mergeCell ref="C369:G369"/>
    <mergeCell ref="H369:K369"/>
    <mergeCell ref="L369:P369"/>
    <mergeCell ref="Q369:AF369"/>
    <mergeCell ref="AG369:AJ369"/>
    <mergeCell ref="AK375:AL375"/>
    <mergeCell ref="AM375:AP375"/>
    <mergeCell ref="A376:B376"/>
    <mergeCell ref="C376:G376"/>
    <mergeCell ref="H376:K376"/>
    <mergeCell ref="L376:P376"/>
    <mergeCell ref="Q376:AF376"/>
    <mergeCell ref="AG376:AJ376"/>
    <mergeCell ref="AK376:AL376"/>
    <mergeCell ref="AM376:AP376"/>
    <mergeCell ref="A375:B375"/>
    <mergeCell ref="C375:G375"/>
    <mergeCell ref="H375:K375"/>
    <mergeCell ref="L375:P375"/>
    <mergeCell ref="Q375:AF375"/>
    <mergeCell ref="AG375:AJ375"/>
    <mergeCell ref="AK373:AL373"/>
    <mergeCell ref="AM373:AP373"/>
    <mergeCell ref="A374:B374"/>
    <mergeCell ref="C374:G374"/>
    <mergeCell ref="H374:K374"/>
    <mergeCell ref="L374:P374"/>
    <mergeCell ref="Q374:AF374"/>
    <mergeCell ref="AG374:AJ374"/>
    <mergeCell ref="AK374:AL374"/>
    <mergeCell ref="AM374:AP374"/>
    <mergeCell ref="A373:B373"/>
    <mergeCell ref="C373:G373"/>
    <mergeCell ref="H373:K373"/>
    <mergeCell ref="L373:P373"/>
    <mergeCell ref="Q373:AF373"/>
    <mergeCell ref="AG373:AJ373"/>
    <mergeCell ref="AK379:AL379"/>
    <mergeCell ref="AM379:AP379"/>
    <mergeCell ref="A380:B380"/>
    <mergeCell ref="C380:G380"/>
    <mergeCell ref="H380:K380"/>
    <mergeCell ref="L380:P380"/>
    <mergeCell ref="Q380:AF380"/>
    <mergeCell ref="AG380:AJ380"/>
    <mergeCell ref="AK380:AL380"/>
    <mergeCell ref="AM380:AP380"/>
    <mergeCell ref="A379:B379"/>
    <mergeCell ref="C379:G379"/>
    <mergeCell ref="H379:K379"/>
    <mergeCell ref="L379:P379"/>
    <mergeCell ref="Q379:AF379"/>
    <mergeCell ref="AG379:AJ379"/>
    <mergeCell ref="AK377:AL377"/>
    <mergeCell ref="AM377:AP377"/>
    <mergeCell ref="A378:B378"/>
    <mergeCell ref="C378:G378"/>
    <mergeCell ref="H378:K378"/>
    <mergeCell ref="L378:P378"/>
    <mergeCell ref="Q378:AF378"/>
    <mergeCell ref="AG378:AJ378"/>
    <mergeCell ref="AK378:AL378"/>
    <mergeCell ref="AM378:AP378"/>
    <mergeCell ref="A377:B377"/>
    <mergeCell ref="C377:G377"/>
    <mergeCell ref="H377:K377"/>
    <mergeCell ref="L377:P377"/>
    <mergeCell ref="Q377:AF377"/>
    <mergeCell ref="AG377:AJ377"/>
    <mergeCell ref="AK383:AL383"/>
    <mergeCell ref="AM383:AP383"/>
    <mergeCell ref="A384:B384"/>
    <mergeCell ref="C384:G384"/>
    <mergeCell ref="H384:K384"/>
    <mergeCell ref="L384:P384"/>
    <mergeCell ref="Q384:AF384"/>
    <mergeCell ref="AG384:AJ384"/>
    <mergeCell ref="AK384:AL384"/>
    <mergeCell ref="AM384:AP384"/>
    <mergeCell ref="A383:B383"/>
    <mergeCell ref="C383:G383"/>
    <mergeCell ref="H383:K383"/>
    <mergeCell ref="L383:P383"/>
    <mergeCell ref="Q383:AF383"/>
    <mergeCell ref="AG383:AJ383"/>
    <mergeCell ref="AK381:AL381"/>
    <mergeCell ref="AM381:AP381"/>
    <mergeCell ref="A382:B382"/>
    <mergeCell ref="C382:G382"/>
    <mergeCell ref="H382:K382"/>
    <mergeCell ref="L382:P382"/>
    <mergeCell ref="Q382:AF382"/>
    <mergeCell ref="AG382:AJ382"/>
    <mergeCell ref="AK382:AL382"/>
    <mergeCell ref="AM382:AP382"/>
    <mergeCell ref="A381:B381"/>
    <mergeCell ref="C381:G381"/>
    <mergeCell ref="H381:K381"/>
    <mergeCell ref="L381:P381"/>
    <mergeCell ref="Q381:AF381"/>
    <mergeCell ref="AG381:AJ381"/>
    <mergeCell ref="AK387:AL387"/>
    <mergeCell ref="AM387:AP387"/>
    <mergeCell ref="A388:B388"/>
    <mergeCell ref="C388:G388"/>
    <mergeCell ref="H388:K388"/>
    <mergeCell ref="L388:P388"/>
    <mergeCell ref="Q388:AF388"/>
    <mergeCell ref="AG388:AJ388"/>
    <mergeCell ref="AK388:AL388"/>
    <mergeCell ref="AM388:AP388"/>
    <mergeCell ref="A387:B387"/>
    <mergeCell ref="C387:G387"/>
    <mergeCell ref="H387:K387"/>
    <mergeCell ref="L387:P387"/>
    <mergeCell ref="Q387:AF387"/>
    <mergeCell ref="AG387:AJ387"/>
    <mergeCell ref="AK385:AL385"/>
    <mergeCell ref="AM385:AP385"/>
    <mergeCell ref="A386:B386"/>
    <mergeCell ref="C386:G386"/>
    <mergeCell ref="H386:K386"/>
    <mergeCell ref="L386:P386"/>
    <mergeCell ref="Q386:AF386"/>
    <mergeCell ref="AG386:AJ386"/>
    <mergeCell ref="AK386:AL386"/>
    <mergeCell ref="AM386:AP386"/>
    <mergeCell ref="A385:B385"/>
    <mergeCell ref="C385:G385"/>
    <mergeCell ref="H385:K385"/>
    <mergeCell ref="L385:P385"/>
    <mergeCell ref="Q385:AF385"/>
    <mergeCell ref="AG385:AJ385"/>
    <mergeCell ref="AK391:AL391"/>
    <mergeCell ref="AM391:AP391"/>
    <mergeCell ref="A392:B392"/>
    <mergeCell ref="C392:G392"/>
    <mergeCell ref="H392:K392"/>
    <mergeCell ref="L392:P392"/>
    <mergeCell ref="Q392:AF392"/>
    <mergeCell ref="AG392:AJ392"/>
    <mergeCell ref="AK392:AL392"/>
    <mergeCell ref="AM392:AP392"/>
    <mergeCell ref="A391:B391"/>
    <mergeCell ref="C391:G391"/>
    <mergeCell ref="H391:K391"/>
    <mergeCell ref="L391:P391"/>
    <mergeCell ref="Q391:AF391"/>
    <mergeCell ref="AG391:AJ391"/>
    <mergeCell ref="AK389:AL389"/>
    <mergeCell ref="AM389:AP389"/>
    <mergeCell ref="A390:B390"/>
    <mergeCell ref="C390:G390"/>
    <mergeCell ref="H390:K390"/>
    <mergeCell ref="L390:P390"/>
    <mergeCell ref="Q390:AF390"/>
    <mergeCell ref="AG390:AJ390"/>
    <mergeCell ref="AK390:AL390"/>
    <mergeCell ref="AM390:AP390"/>
    <mergeCell ref="A389:B389"/>
    <mergeCell ref="C389:G389"/>
    <mergeCell ref="H389:K389"/>
    <mergeCell ref="L389:P389"/>
    <mergeCell ref="Q389:AF389"/>
    <mergeCell ref="AG389:AJ389"/>
    <mergeCell ref="AK395:AL395"/>
    <mergeCell ref="AM395:AP395"/>
    <mergeCell ref="A396:B396"/>
    <mergeCell ref="C396:G396"/>
    <mergeCell ref="H396:K396"/>
    <mergeCell ref="L396:P396"/>
    <mergeCell ref="Q396:AF396"/>
    <mergeCell ref="AG396:AJ396"/>
    <mergeCell ref="AK396:AL396"/>
    <mergeCell ref="AM396:AP396"/>
    <mergeCell ref="A395:B395"/>
    <mergeCell ref="C395:G395"/>
    <mergeCell ref="H395:K395"/>
    <mergeCell ref="L395:P395"/>
    <mergeCell ref="Q395:AF395"/>
    <mergeCell ref="AG395:AJ395"/>
    <mergeCell ref="AK393:AL393"/>
    <mergeCell ref="AM393:AP393"/>
    <mergeCell ref="A394:B394"/>
    <mergeCell ref="C394:G394"/>
    <mergeCell ref="H394:K394"/>
    <mergeCell ref="L394:P394"/>
    <mergeCell ref="Q394:AF394"/>
    <mergeCell ref="AG394:AJ394"/>
    <mergeCell ref="AK394:AL394"/>
    <mergeCell ref="AM394:AP394"/>
    <mergeCell ref="A393:B393"/>
    <mergeCell ref="C393:G393"/>
    <mergeCell ref="H393:K393"/>
    <mergeCell ref="L393:P393"/>
    <mergeCell ref="Q393:AF393"/>
    <mergeCell ref="AG393:AJ393"/>
    <mergeCell ref="AK399:AL399"/>
    <mergeCell ref="AM399:AP399"/>
    <mergeCell ref="A400:B400"/>
    <mergeCell ref="C400:G400"/>
    <mergeCell ref="H400:K400"/>
    <mergeCell ref="L400:P400"/>
    <mergeCell ref="Q400:AF400"/>
    <mergeCell ref="AG400:AJ400"/>
    <mergeCell ref="AK400:AL400"/>
    <mergeCell ref="AM400:AP400"/>
    <mergeCell ref="A399:B399"/>
    <mergeCell ref="C399:G399"/>
    <mergeCell ref="H399:K399"/>
    <mergeCell ref="L399:P399"/>
    <mergeCell ref="Q399:AF399"/>
    <mergeCell ref="AG399:AJ399"/>
    <mergeCell ref="AK397:AL397"/>
    <mergeCell ref="AM397:AP397"/>
    <mergeCell ref="A398:B398"/>
    <mergeCell ref="C398:G398"/>
    <mergeCell ref="H398:K398"/>
    <mergeCell ref="L398:P398"/>
    <mergeCell ref="Q398:AF398"/>
    <mergeCell ref="AG398:AJ398"/>
    <mergeCell ref="AK398:AL398"/>
    <mergeCell ref="AM398:AP398"/>
    <mergeCell ref="A397:B397"/>
    <mergeCell ref="C397:G397"/>
    <mergeCell ref="H397:K397"/>
    <mergeCell ref="L397:P397"/>
    <mergeCell ref="Q397:AF397"/>
    <mergeCell ref="AG397:AJ397"/>
    <mergeCell ref="AK403:AL403"/>
    <mergeCell ref="AM403:AP403"/>
    <mergeCell ref="A404:B404"/>
    <mergeCell ref="C404:G404"/>
    <mergeCell ref="H404:K404"/>
    <mergeCell ref="L404:P404"/>
    <mergeCell ref="Q404:AF404"/>
    <mergeCell ref="AG404:AJ404"/>
    <mergeCell ref="AK404:AL404"/>
    <mergeCell ref="AM404:AP404"/>
    <mergeCell ref="A403:B403"/>
    <mergeCell ref="C403:G403"/>
    <mergeCell ref="H403:K403"/>
    <mergeCell ref="L403:P403"/>
    <mergeCell ref="Q403:AF403"/>
    <mergeCell ref="AG403:AJ403"/>
    <mergeCell ref="AK401:AL401"/>
    <mergeCell ref="AM401:AP401"/>
    <mergeCell ref="A402:B402"/>
    <mergeCell ref="C402:G402"/>
    <mergeCell ref="H402:K402"/>
    <mergeCell ref="L402:P402"/>
    <mergeCell ref="Q402:AF402"/>
    <mergeCell ref="AG402:AJ402"/>
    <mergeCell ref="AK402:AL402"/>
    <mergeCell ref="AM402:AP402"/>
    <mergeCell ref="A401:B401"/>
    <mergeCell ref="C401:G401"/>
    <mergeCell ref="H401:K401"/>
    <mergeCell ref="L401:P401"/>
    <mergeCell ref="Q401:AF401"/>
    <mergeCell ref="AG401:AJ401"/>
    <mergeCell ref="AK407:AL407"/>
    <mergeCell ref="AM407:AP407"/>
    <mergeCell ref="A408:B408"/>
    <mergeCell ref="C408:G408"/>
    <mergeCell ref="H408:K408"/>
    <mergeCell ref="L408:P408"/>
    <mergeCell ref="Q408:AF408"/>
    <mergeCell ref="AG408:AJ408"/>
    <mergeCell ref="AK408:AL408"/>
    <mergeCell ref="AM408:AP408"/>
    <mergeCell ref="A407:B407"/>
    <mergeCell ref="C407:G407"/>
    <mergeCell ref="H407:K407"/>
    <mergeCell ref="L407:P407"/>
    <mergeCell ref="Q407:AF407"/>
    <mergeCell ref="AG407:AJ407"/>
    <mergeCell ref="AK405:AL405"/>
    <mergeCell ref="AM405:AP405"/>
    <mergeCell ref="A406:B406"/>
    <mergeCell ref="C406:G406"/>
    <mergeCell ref="H406:K406"/>
    <mergeCell ref="L406:P406"/>
    <mergeCell ref="Q406:AF406"/>
    <mergeCell ref="AG406:AJ406"/>
    <mergeCell ref="AK406:AL406"/>
    <mergeCell ref="AM406:AP406"/>
    <mergeCell ref="A405:B405"/>
    <mergeCell ref="C405:G405"/>
    <mergeCell ref="H405:K405"/>
    <mergeCell ref="L405:P405"/>
    <mergeCell ref="Q405:AF405"/>
    <mergeCell ref="AG405:AJ405"/>
    <mergeCell ref="AK411:AL411"/>
    <mergeCell ref="AM411:AP411"/>
    <mergeCell ref="A412:B412"/>
    <mergeCell ref="C412:G412"/>
    <mergeCell ref="H412:K412"/>
    <mergeCell ref="L412:P412"/>
    <mergeCell ref="Q412:AF412"/>
    <mergeCell ref="AG412:AJ412"/>
    <mergeCell ref="AK412:AL412"/>
    <mergeCell ref="AM412:AP412"/>
    <mergeCell ref="A411:B411"/>
    <mergeCell ref="C411:G411"/>
    <mergeCell ref="H411:K411"/>
    <mergeCell ref="L411:P411"/>
    <mergeCell ref="Q411:AF411"/>
    <mergeCell ref="AG411:AJ411"/>
    <mergeCell ref="AK409:AL409"/>
    <mergeCell ref="AM409:AP409"/>
    <mergeCell ref="A410:B410"/>
    <mergeCell ref="C410:G410"/>
    <mergeCell ref="H410:K410"/>
    <mergeCell ref="L410:P410"/>
    <mergeCell ref="Q410:AF410"/>
    <mergeCell ref="AG410:AJ410"/>
    <mergeCell ref="AK410:AL410"/>
    <mergeCell ref="AM410:AP410"/>
    <mergeCell ref="A409:B409"/>
    <mergeCell ref="C409:G409"/>
    <mergeCell ref="H409:K409"/>
    <mergeCell ref="L409:P409"/>
    <mergeCell ref="Q409:AF409"/>
    <mergeCell ref="AG409:AJ409"/>
    <mergeCell ref="AK415:AL415"/>
    <mergeCell ref="AM415:AP415"/>
    <mergeCell ref="A416:B416"/>
    <mergeCell ref="C416:G416"/>
    <mergeCell ref="H416:K416"/>
    <mergeCell ref="L416:P416"/>
    <mergeCell ref="Q416:AF416"/>
    <mergeCell ref="AG416:AJ416"/>
    <mergeCell ref="AK416:AL416"/>
    <mergeCell ref="AM416:AP416"/>
    <mergeCell ref="A415:B415"/>
    <mergeCell ref="C415:G415"/>
    <mergeCell ref="H415:K415"/>
    <mergeCell ref="L415:P415"/>
    <mergeCell ref="Q415:AF415"/>
    <mergeCell ref="AG415:AJ415"/>
    <mergeCell ref="AK413:AL413"/>
    <mergeCell ref="AM413:AP413"/>
    <mergeCell ref="A414:B414"/>
    <mergeCell ref="C414:G414"/>
    <mergeCell ref="H414:K414"/>
    <mergeCell ref="L414:P414"/>
    <mergeCell ref="Q414:AF414"/>
    <mergeCell ref="AG414:AJ414"/>
    <mergeCell ref="AK414:AL414"/>
    <mergeCell ref="AM414:AP414"/>
    <mergeCell ref="A413:B413"/>
    <mergeCell ref="C413:G413"/>
    <mergeCell ref="H413:K413"/>
    <mergeCell ref="L413:P413"/>
    <mergeCell ref="Q413:AF413"/>
    <mergeCell ref="AG413:AJ413"/>
    <mergeCell ref="AK419:AL419"/>
    <mergeCell ref="AM419:AP419"/>
    <mergeCell ref="A420:B420"/>
    <mergeCell ref="C420:G420"/>
    <mergeCell ref="H420:K420"/>
    <mergeCell ref="L420:P420"/>
    <mergeCell ref="Q420:AF420"/>
    <mergeCell ref="AG420:AJ420"/>
    <mergeCell ref="AK420:AL420"/>
    <mergeCell ref="AM420:AP420"/>
    <mergeCell ref="A419:B419"/>
    <mergeCell ref="C419:G419"/>
    <mergeCell ref="H419:K419"/>
    <mergeCell ref="L419:P419"/>
    <mergeCell ref="Q419:AF419"/>
    <mergeCell ref="AG419:AJ419"/>
    <mergeCell ref="AK417:AL417"/>
    <mergeCell ref="AM417:AP417"/>
    <mergeCell ref="A418:B418"/>
    <mergeCell ref="C418:G418"/>
    <mergeCell ref="H418:K418"/>
    <mergeCell ref="L418:P418"/>
    <mergeCell ref="Q418:AF418"/>
    <mergeCell ref="AG418:AJ418"/>
    <mergeCell ref="AK418:AL418"/>
    <mergeCell ref="AM418:AP418"/>
    <mergeCell ref="A417:B417"/>
    <mergeCell ref="C417:G417"/>
    <mergeCell ref="H417:K417"/>
    <mergeCell ref="L417:P417"/>
    <mergeCell ref="Q417:AF417"/>
    <mergeCell ref="AG417:AJ417"/>
    <mergeCell ref="AK423:AL423"/>
    <mergeCell ref="AM423:AP423"/>
    <mergeCell ref="A424:B424"/>
    <mergeCell ref="C424:G424"/>
    <mergeCell ref="H424:K424"/>
    <mergeCell ref="L424:P424"/>
    <mergeCell ref="Q424:AF424"/>
    <mergeCell ref="AG424:AJ424"/>
    <mergeCell ref="AK424:AL424"/>
    <mergeCell ref="AM424:AP424"/>
    <mergeCell ref="A423:B423"/>
    <mergeCell ref="C423:G423"/>
    <mergeCell ref="H423:K423"/>
    <mergeCell ref="L423:P423"/>
    <mergeCell ref="Q423:AF423"/>
    <mergeCell ref="AG423:AJ423"/>
    <mergeCell ref="AK421:AL421"/>
    <mergeCell ref="AM421:AP421"/>
    <mergeCell ref="A422:B422"/>
    <mergeCell ref="C422:G422"/>
    <mergeCell ref="H422:K422"/>
    <mergeCell ref="L422:P422"/>
    <mergeCell ref="Q422:AF422"/>
    <mergeCell ref="AG422:AJ422"/>
    <mergeCell ref="AK422:AL422"/>
    <mergeCell ref="AM422:AP422"/>
    <mergeCell ref="A421:B421"/>
    <mergeCell ref="C421:G421"/>
    <mergeCell ref="H421:K421"/>
    <mergeCell ref="L421:P421"/>
    <mergeCell ref="Q421:AF421"/>
    <mergeCell ref="AG421:AJ421"/>
    <mergeCell ref="AK427:AL427"/>
    <mergeCell ref="AM427:AP427"/>
    <mergeCell ref="A428:B428"/>
    <mergeCell ref="C428:G428"/>
    <mergeCell ref="H428:K428"/>
    <mergeCell ref="L428:P428"/>
    <mergeCell ref="Q428:AF428"/>
    <mergeCell ref="AG428:AJ428"/>
    <mergeCell ref="AK428:AL428"/>
    <mergeCell ref="AM428:AP428"/>
    <mergeCell ref="A427:B427"/>
    <mergeCell ref="C427:G427"/>
    <mergeCell ref="H427:K427"/>
    <mergeCell ref="L427:P427"/>
    <mergeCell ref="Q427:AF427"/>
    <mergeCell ref="AG427:AJ427"/>
    <mergeCell ref="AK425:AL425"/>
    <mergeCell ref="AM425:AP425"/>
    <mergeCell ref="A426:B426"/>
    <mergeCell ref="C426:G426"/>
    <mergeCell ref="H426:K426"/>
    <mergeCell ref="L426:P426"/>
    <mergeCell ref="Q426:AF426"/>
    <mergeCell ref="AG426:AJ426"/>
    <mergeCell ref="AK426:AL426"/>
    <mergeCell ref="AM426:AP426"/>
    <mergeCell ref="A425:B425"/>
    <mergeCell ref="C425:G425"/>
    <mergeCell ref="H425:K425"/>
    <mergeCell ref="L425:P425"/>
    <mergeCell ref="Q425:AF425"/>
    <mergeCell ref="AG425:AJ425"/>
    <mergeCell ref="AK431:AL431"/>
    <mergeCell ref="AM431:AP431"/>
    <mergeCell ref="A432:B432"/>
    <mergeCell ref="C432:G432"/>
    <mergeCell ref="H432:K432"/>
    <mergeCell ref="L432:P432"/>
    <mergeCell ref="Q432:AF432"/>
    <mergeCell ref="AG432:AJ432"/>
    <mergeCell ref="AK432:AL432"/>
    <mergeCell ref="AM432:AP432"/>
    <mergeCell ref="A431:B431"/>
    <mergeCell ref="C431:G431"/>
    <mergeCell ref="H431:K431"/>
    <mergeCell ref="L431:P431"/>
    <mergeCell ref="Q431:AF431"/>
    <mergeCell ref="AG431:AJ431"/>
    <mergeCell ref="AK429:AL429"/>
    <mergeCell ref="AM429:AP429"/>
    <mergeCell ref="A430:B430"/>
    <mergeCell ref="C430:G430"/>
    <mergeCell ref="H430:K430"/>
    <mergeCell ref="L430:P430"/>
    <mergeCell ref="Q430:AF430"/>
    <mergeCell ref="AG430:AJ430"/>
    <mergeCell ref="AK430:AL430"/>
    <mergeCell ref="AM430:AP430"/>
    <mergeCell ref="A429:B429"/>
    <mergeCell ref="C429:G429"/>
    <mergeCell ref="H429:K429"/>
    <mergeCell ref="L429:P429"/>
    <mergeCell ref="Q429:AF429"/>
    <mergeCell ref="AG429:AJ429"/>
    <mergeCell ref="AK435:AL435"/>
    <mergeCell ref="AM435:AP435"/>
    <mergeCell ref="A436:B436"/>
    <mergeCell ref="C436:G436"/>
    <mergeCell ref="H436:K436"/>
    <mergeCell ref="L436:P436"/>
    <mergeCell ref="Q436:AF436"/>
    <mergeCell ref="AG436:AJ436"/>
    <mergeCell ref="AK436:AL436"/>
    <mergeCell ref="AM436:AP436"/>
    <mergeCell ref="A435:B435"/>
    <mergeCell ref="C435:G435"/>
    <mergeCell ref="H435:K435"/>
    <mergeCell ref="L435:P435"/>
    <mergeCell ref="Q435:AF435"/>
    <mergeCell ref="AG435:AJ435"/>
    <mergeCell ref="AK433:AL433"/>
    <mergeCell ref="AM433:AP433"/>
    <mergeCell ref="A434:B434"/>
    <mergeCell ref="C434:G434"/>
    <mergeCell ref="H434:K434"/>
    <mergeCell ref="L434:P434"/>
    <mergeCell ref="Q434:AF434"/>
    <mergeCell ref="AG434:AJ434"/>
    <mergeCell ref="AK434:AL434"/>
    <mergeCell ref="AM434:AP434"/>
    <mergeCell ref="A433:B433"/>
    <mergeCell ref="C433:G433"/>
    <mergeCell ref="H433:K433"/>
    <mergeCell ref="L433:P433"/>
    <mergeCell ref="Q433:AF433"/>
    <mergeCell ref="AG433:AJ433"/>
    <mergeCell ref="AK439:AL439"/>
    <mergeCell ref="AM439:AP439"/>
    <mergeCell ref="A440:B440"/>
    <mergeCell ref="C440:G440"/>
    <mergeCell ref="H440:K440"/>
    <mergeCell ref="L440:P440"/>
    <mergeCell ref="Q440:AF440"/>
    <mergeCell ref="AG440:AJ440"/>
    <mergeCell ref="AK440:AL440"/>
    <mergeCell ref="AM440:AP440"/>
    <mergeCell ref="A439:B439"/>
    <mergeCell ref="C439:G439"/>
    <mergeCell ref="H439:K439"/>
    <mergeCell ref="L439:P439"/>
    <mergeCell ref="Q439:AF439"/>
    <mergeCell ref="AG439:AJ439"/>
    <mergeCell ref="AK437:AL437"/>
    <mergeCell ref="AM437:AP437"/>
    <mergeCell ref="A438:B438"/>
    <mergeCell ref="C438:G438"/>
    <mergeCell ref="H438:K438"/>
    <mergeCell ref="L438:P438"/>
    <mergeCell ref="Q438:AF438"/>
    <mergeCell ref="AG438:AJ438"/>
    <mergeCell ref="AK438:AL438"/>
    <mergeCell ref="AM438:AP438"/>
    <mergeCell ref="A437:B437"/>
    <mergeCell ref="C437:G437"/>
    <mergeCell ref="H437:K437"/>
    <mergeCell ref="L437:P437"/>
    <mergeCell ref="Q437:AF437"/>
    <mergeCell ref="AG437:AJ437"/>
    <mergeCell ref="AK443:AL443"/>
    <mergeCell ref="AM443:AP443"/>
    <mergeCell ref="A444:B444"/>
    <mergeCell ref="C444:G444"/>
    <mergeCell ref="H444:K444"/>
    <mergeCell ref="L444:P444"/>
    <mergeCell ref="Q444:AF444"/>
    <mergeCell ref="AG444:AJ444"/>
    <mergeCell ref="AK444:AL444"/>
    <mergeCell ref="AM444:AP444"/>
    <mergeCell ref="A443:B443"/>
    <mergeCell ref="C443:G443"/>
    <mergeCell ref="H443:K443"/>
    <mergeCell ref="L443:P443"/>
    <mergeCell ref="Q443:AF443"/>
    <mergeCell ref="AG443:AJ443"/>
    <mergeCell ref="AK441:AL441"/>
    <mergeCell ref="AM441:AP441"/>
    <mergeCell ref="A442:B442"/>
    <mergeCell ref="C442:G442"/>
    <mergeCell ref="H442:K442"/>
    <mergeCell ref="L442:P442"/>
    <mergeCell ref="Q442:AF442"/>
    <mergeCell ref="AG442:AJ442"/>
    <mergeCell ref="AK442:AL442"/>
    <mergeCell ref="AM442:AP442"/>
    <mergeCell ref="A441:B441"/>
    <mergeCell ref="C441:G441"/>
    <mergeCell ref="H441:K441"/>
    <mergeCell ref="L441:P441"/>
    <mergeCell ref="Q441:AF441"/>
    <mergeCell ref="AG441:AJ441"/>
    <mergeCell ref="AK447:AL447"/>
    <mergeCell ref="AM447:AP447"/>
    <mergeCell ref="A448:B448"/>
    <mergeCell ref="C448:G448"/>
    <mergeCell ref="H448:K448"/>
    <mergeCell ref="L448:P448"/>
    <mergeCell ref="Q448:AF448"/>
    <mergeCell ref="AG448:AJ448"/>
    <mergeCell ref="AK448:AL448"/>
    <mergeCell ref="AM448:AP448"/>
    <mergeCell ref="A447:B447"/>
    <mergeCell ref="C447:G447"/>
    <mergeCell ref="H447:K447"/>
    <mergeCell ref="L447:P447"/>
    <mergeCell ref="Q447:AF447"/>
    <mergeCell ref="AG447:AJ447"/>
    <mergeCell ref="AK445:AL445"/>
    <mergeCell ref="AM445:AP445"/>
    <mergeCell ref="A446:B446"/>
    <mergeCell ref="C446:G446"/>
    <mergeCell ref="H446:K446"/>
    <mergeCell ref="L446:P446"/>
    <mergeCell ref="Q446:AF446"/>
    <mergeCell ref="AG446:AJ446"/>
    <mergeCell ref="AK446:AL446"/>
    <mergeCell ref="AM446:AP446"/>
    <mergeCell ref="A445:B445"/>
    <mergeCell ref="C445:G445"/>
    <mergeCell ref="H445:K445"/>
    <mergeCell ref="L445:P445"/>
    <mergeCell ref="Q445:AF445"/>
    <mergeCell ref="AG445:AJ445"/>
    <mergeCell ref="AK451:AL451"/>
    <mergeCell ref="AM451:AP451"/>
    <mergeCell ref="A452:B452"/>
    <mergeCell ref="C452:G452"/>
    <mergeCell ref="H452:K452"/>
    <mergeCell ref="L452:P452"/>
    <mergeCell ref="Q452:AF452"/>
    <mergeCell ref="AG452:AJ452"/>
    <mergeCell ref="AK452:AL452"/>
    <mergeCell ref="AM452:AP452"/>
    <mergeCell ref="A451:B451"/>
    <mergeCell ref="C451:G451"/>
    <mergeCell ref="H451:K451"/>
    <mergeCell ref="L451:P451"/>
    <mergeCell ref="Q451:AF451"/>
    <mergeCell ref="AG451:AJ451"/>
    <mergeCell ref="AK449:AL449"/>
    <mergeCell ref="AM449:AP449"/>
    <mergeCell ref="A450:B450"/>
    <mergeCell ref="C450:G450"/>
    <mergeCell ref="H450:K450"/>
    <mergeCell ref="L450:P450"/>
    <mergeCell ref="Q450:AF450"/>
    <mergeCell ref="AG450:AJ450"/>
    <mergeCell ref="AK450:AL450"/>
    <mergeCell ref="AM450:AP450"/>
    <mergeCell ref="A449:B449"/>
    <mergeCell ref="C449:G449"/>
    <mergeCell ref="H449:K449"/>
    <mergeCell ref="L449:P449"/>
    <mergeCell ref="Q449:AF449"/>
    <mergeCell ref="AG449:AJ449"/>
    <mergeCell ref="AK455:AL455"/>
    <mergeCell ref="AM455:AP455"/>
    <mergeCell ref="A456:B456"/>
    <mergeCell ref="C456:G456"/>
    <mergeCell ref="H456:K456"/>
    <mergeCell ref="L456:P456"/>
    <mergeCell ref="Q456:AF456"/>
    <mergeCell ref="AG456:AJ456"/>
    <mergeCell ref="AK456:AL456"/>
    <mergeCell ref="AM456:AP456"/>
    <mergeCell ref="A455:B455"/>
    <mergeCell ref="C455:G455"/>
    <mergeCell ref="H455:K455"/>
    <mergeCell ref="L455:P455"/>
    <mergeCell ref="Q455:AF455"/>
    <mergeCell ref="AG455:AJ455"/>
    <mergeCell ref="AK453:AL453"/>
    <mergeCell ref="AM453:AP453"/>
    <mergeCell ref="A454:B454"/>
    <mergeCell ref="C454:G454"/>
    <mergeCell ref="H454:K454"/>
    <mergeCell ref="L454:P454"/>
    <mergeCell ref="Q454:AF454"/>
    <mergeCell ref="AG454:AJ454"/>
    <mergeCell ref="AK454:AL454"/>
    <mergeCell ref="AM454:AP454"/>
    <mergeCell ref="A453:B453"/>
    <mergeCell ref="C453:G453"/>
    <mergeCell ref="H453:K453"/>
    <mergeCell ref="L453:P453"/>
    <mergeCell ref="Q453:AF453"/>
    <mergeCell ref="AG453:AJ453"/>
    <mergeCell ref="AK459:AL459"/>
    <mergeCell ref="AM459:AP459"/>
    <mergeCell ref="A460:B460"/>
    <mergeCell ref="C460:G460"/>
    <mergeCell ref="H460:K460"/>
    <mergeCell ref="L460:P460"/>
    <mergeCell ref="Q460:AF460"/>
    <mergeCell ref="AG460:AJ460"/>
    <mergeCell ref="AK460:AL460"/>
    <mergeCell ref="AM460:AP460"/>
    <mergeCell ref="A459:B459"/>
    <mergeCell ref="C459:G459"/>
    <mergeCell ref="H459:K459"/>
    <mergeCell ref="L459:P459"/>
    <mergeCell ref="Q459:AF459"/>
    <mergeCell ref="AG459:AJ459"/>
    <mergeCell ref="AK457:AL457"/>
    <mergeCell ref="AM457:AP457"/>
    <mergeCell ref="A458:B458"/>
    <mergeCell ref="C458:G458"/>
    <mergeCell ref="H458:K458"/>
    <mergeCell ref="L458:P458"/>
    <mergeCell ref="Q458:AF458"/>
    <mergeCell ref="AG458:AJ458"/>
    <mergeCell ref="AK458:AL458"/>
    <mergeCell ref="AM458:AP458"/>
    <mergeCell ref="A457:B457"/>
    <mergeCell ref="C457:G457"/>
    <mergeCell ref="H457:K457"/>
    <mergeCell ref="L457:P457"/>
    <mergeCell ref="Q457:AF457"/>
    <mergeCell ref="AG457:AJ457"/>
    <mergeCell ref="AK463:AL463"/>
    <mergeCell ref="AM463:AP463"/>
    <mergeCell ref="A464:B464"/>
    <mergeCell ref="C464:G464"/>
    <mergeCell ref="H464:K464"/>
    <mergeCell ref="L464:P464"/>
    <mergeCell ref="Q464:AF464"/>
    <mergeCell ref="AG464:AJ464"/>
    <mergeCell ref="AK464:AL464"/>
    <mergeCell ref="AM464:AP464"/>
    <mergeCell ref="A463:B463"/>
    <mergeCell ref="C463:G463"/>
    <mergeCell ref="H463:K463"/>
    <mergeCell ref="L463:P463"/>
    <mergeCell ref="Q463:AF463"/>
    <mergeCell ref="AG463:AJ463"/>
    <mergeCell ref="AK461:AL461"/>
    <mergeCell ref="AM461:AP461"/>
    <mergeCell ref="A462:B462"/>
    <mergeCell ref="C462:G462"/>
    <mergeCell ref="H462:K462"/>
    <mergeCell ref="L462:P462"/>
    <mergeCell ref="Q462:AF462"/>
    <mergeCell ref="AG462:AJ462"/>
    <mergeCell ref="AK462:AL462"/>
    <mergeCell ref="AM462:AP462"/>
    <mergeCell ref="A461:B461"/>
    <mergeCell ref="C461:G461"/>
    <mergeCell ref="H461:K461"/>
    <mergeCell ref="L461:P461"/>
    <mergeCell ref="Q461:AF461"/>
    <mergeCell ref="AG461:AJ461"/>
    <mergeCell ref="AK467:AL467"/>
    <mergeCell ref="AM467:AP467"/>
    <mergeCell ref="A468:B468"/>
    <mergeCell ref="C468:G468"/>
    <mergeCell ref="H468:K468"/>
    <mergeCell ref="L468:P468"/>
    <mergeCell ref="Q468:AF468"/>
    <mergeCell ref="AG468:AJ468"/>
    <mergeCell ref="AK468:AL468"/>
    <mergeCell ref="AM468:AP468"/>
    <mergeCell ref="A467:B467"/>
    <mergeCell ref="C467:G467"/>
    <mergeCell ref="H467:K467"/>
    <mergeCell ref="L467:P467"/>
    <mergeCell ref="Q467:AF467"/>
    <mergeCell ref="AG467:AJ467"/>
    <mergeCell ref="AK465:AL465"/>
    <mergeCell ref="AM465:AP465"/>
    <mergeCell ref="A466:B466"/>
    <mergeCell ref="C466:G466"/>
    <mergeCell ref="H466:K466"/>
    <mergeCell ref="L466:P466"/>
    <mergeCell ref="Q466:AF466"/>
    <mergeCell ref="AG466:AJ466"/>
    <mergeCell ref="AK466:AL466"/>
    <mergeCell ref="AM466:AP466"/>
    <mergeCell ref="A465:B465"/>
    <mergeCell ref="C465:G465"/>
    <mergeCell ref="H465:K465"/>
    <mergeCell ref="L465:P465"/>
    <mergeCell ref="Q465:AF465"/>
    <mergeCell ref="AG465:AJ465"/>
    <mergeCell ref="AK471:AL471"/>
    <mergeCell ref="AM471:AP471"/>
    <mergeCell ref="A472:B472"/>
    <mergeCell ref="C472:G472"/>
    <mergeCell ref="H472:K472"/>
    <mergeCell ref="L472:P472"/>
    <mergeCell ref="Q472:AF472"/>
    <mergeCell ref="AG472:AJ472"/>
    <mergeCell ref="AK472:AL472"/>
    <mergeCell ref="AM472:AP472"/>
    <mergeCell ref="A471:B471"/>
    <mergeCell ref="C471:G471"/>
    <mergeCell ref="H471:K471"/>
    <mergeCell ref="L471:P471"/>
    <mergeCell ref="Q471:AF471"/>
    <mergeCell ref="AG471:AJ471"/>
    <mergeCell ref="AK469:AL469"/>
    <mergeCell ref="AM469:AP469"/>
    <mergeCell ref="A470:B470"/>
    <mergeCell ref="C470:G470"/>
    <mergeCell ref="H470:K470"/>
    <mergeCell ref="L470:P470"/>
    <mergeCell ref="Q470:AF470"/>
    <mergeCell ref="AG470:AJ470"/>
    <mergeCell ref="AK470:AL470"/>
    <mergeCell ref="AM470:AP470"/>
    <mergeCell ref="A469:B469"/>
    <mergeCell ref="C469:G469"/>
    <mergeCell ref="H469:K469"/>
    <mergeCell ref="L469:P469"/>
    <mergeCell ref="Q469:AF469"/>
    <mergeCell ref="AG469:AJ469"/>
    <mergeCell ref="AK475:AL475"/>
    <mergeCell ref="AM475:AP475"/>
    <mergeCell ref="A476:B476"/>
    <mergeCell ref="C476:G476"/>
    <mergeCell ref="H476:K476"/>
    <mergeCell ref="L476:P476"/>
    <mergeCell ref="Q476:AF476"/>
    <mergeCell ref="AG476:AJ476"/>
    <mergeCell ref="AK476:AL476"/>
    <mergeCell ref="AM476:AP476"/>
    <mergeCell ref="A475:B475"/>
    <mergeCell ref="C475:G475"/>
    <mergeCell ref="H475:K475"/>
    <mergeCell ref="L475:P475"/>
    <mergeCell ref="Q475:AF475"/>
    <mergeCell ref="AG475:AJ475"/>
    <mergeCell ref="AK473:AL473"/>
    <mergeCell ref="AM473:AP473"/>
    <mergeCell ref="A474:B474"/>
    <mergeCell ref="C474:G474"/>
    <mergeCell ref="H474:K474"/>
    <mergeCell ref="L474:P474"/>
    <mergeCell ref="Q474:AF474"/>
    <mergeCell ref="AG474:AJ474"/>
    <mergeCell ref="AK474:AL474"/>
    <mergeCell ref="AM474:AP474"/>
    <mergeCell ref="A473:B473"/>
    <mergeCell ref="C473:G473"/>
    <mergeCell ref="H473:K473"/>
    <mergeCell ref="L473:P473"/>
    <mergeCell ref="Q473:AF473"/>
    <mergeCell ref="AG473:AJ473"/>
    <mergeCell ref="AK479:AL479"/>
    <mergeCell ref="AM479:AP479"/>
    <mergeCell ref="A480:B480"/>
    <mergeCell ref="C480:G480"/>
    <mergeCell ref="H480:K480"/>
    <mergeCell ref="L480:P480"/>
    <mergeCell ref="Q480:AF480"/>
    <mergeCell ref="AG480:AJ480"/>
    <mergeCell ref="AK480:AL480"/>
    <mergeCell ref="AM480:AP480"/>
    <mergeCell ref="A479:B479"/>
    <mergeCell ref="C479:G479"/>
    <mergeCell ref="H479:K479"/>
    <mergeCell ref="L479:P479"/>
    <mergeCell ref="Q479:AF479"/>
    <mergeCell ref="AG479:AJ479"/>
    <mergeCell ref="AK477:AL477"/>
    <mergeCell ref="AM477:AP477"/>
    <mergeCell ref="A478:B478"/>
    <mergeCell ref="C478:G478"/>
    <mergeCell ref="H478:K478"/>
    <mergeCell ref="L478:P478"/>
    <mergeCell ref="Q478:AF478"/>
    <mergeCell ref="AG478:AJ478"/>
    <mergeCell ref="AK478:AL478"/>
    <mergeCell ref="AM478:AP478"/>
    <mergeCell ref="A477:B477"/>
    <mergeCell ref="C477:G477"/>
    <mergeCell ref="H477:K477"/>
    <mergeCell ref="L477:P477"/>
    <mergeCell ref="Q477:AF477"/>
    <mergeCell ref="AG477:AJ477"/>
    <mergeCell ref="AK483:AL483"/>
    <mergeCell ref="AM483:AP483"/>
    <mergeCell ref="A484:B484"/>
    <mergeCell ref="C484:G484"/>
    <mergeCell ref="H484:K484"/>
    <mergeCell ref="L484:P484"/>
    <mergeCell ref="Q484:AF484"/>
    <mergeCell ref="AG484:AJ484"/>
    <mergeCell ref="AK484:AL484"/>
    <mergeCell ref="AM484:AP484"/>
    <mergeCell ref="A483:B483"/>
    <mergeCell ref="C483:G483"/>
    <mergeCell ref="H483:K483"/>
    <mergeCell ref="L483:P483"/>
    <mergeCell ref="Q483:AF483"/>
    <mergeCell ref="AG483:AJ483"/>
    <mergeCell ref="AK481:AL481"/>
    <mergeCell ref="AM481:AP481"/>
    <mergeCell ref="A482:B482"/>
    <mergeCell ref="C482:G482"/>
    <mergeCell ref="H482:K482"/>
    <mergeCell ref="L482:P482"/>
    <mergeCell ref="Q482:AF482"/>
    <mergeCell ref="AG482:AJ482"/>
    <mergeCell ref="AK482:AL482"/>
    <mergeCell ref="AM482:AP482"/>
    <mergeCell ref="A481:B481"/>
    <mergeCell ref="C481:G481"/>
    <mergeCell ref="H481:K481"/>
    <mergeCell ref="L481:P481"/>
    <mergeCell ref="Q481:AF481"/>
    <mergeCell ref="AG481:AJ481"/>
    <mergeCell ref="AK487:AL487"/>
    <mergeCell ref="AM487:AP487"/>
    <mergeCell ref="A488:B488"/>
    <mergeCell ref="C488:G488"/>
    <mergeCell ref="H488:K488"/>
    <mergeCell ref="L488:P488"/>
    <mergeCell ref="Q488:AF488"/>
    <mergeCell ref="AG488:AJ488"/>
    <mergeCell ref="AK488:AL488"/>
    <mergeCell ref="AM488:AP488"/>
    <mergeCell ref="A487:B487"/>
    <mergeCell ref="C487:G487"/>
    <mergeCell ref="H487:K487"/>
    <mergeCell ref="L487:P487"/>
    <mergeCell ref="Q487:AF487"/>
    <mergeCell ref="AG487:AJ487"/>
    <mergeCell ref="AK485:AL485"/>
    <mergeCell ref="AM485:AP485"/>
    <mergeCell ref="A486:B486"/>
    <mergeCell ref="C486:G486"/>
    <mergeCell ref="H486:K486"/>
    <mergeCell ref="L486:P486"/>
    <mergeCell ref="Q486:AF486"/>
    <mergeCell ref="AG486:AJ486"/>
    <mergeCell ref="AK486:AL486"/>
    <mergeCell ref="AM486:AP486"/>
    <mergeCell ref="A485:B485"/>
    <mergeCell ref="C485:G485"/>
    <mergeCell ref="H485:K485"/>
    <mergeCell ref="L485:P485"/>
    <mergeCell ref="Q485:AF485"/>
    <mergeCell ref="AG485:AJ485"/>
    <mergeCell ref="AK491:AL491"/>
    <mergeCell ref="AM491:AP491"/>
    <mergeCell ref="A492:B492"/>
    <mergeCell ref="C492:G492"/>
    <mergeCell ref="H492:K492"/>
    <mergeCell ref="L492:P492"/>
    <mergeCell ref="Q492:AF492"/>
    <mergeCell ref="AG492:AJ492"/>
    <mergeCell ref="AK492:AL492"/>
    <mergeCell ref="AM492:AP492"/>
    <mergeCell ref="A491:B491"/>
    <mergeCell ref="C491:G491"/>
    <mergeCell ref="H491:K491"/>
    <mergeCell ref="L491:P491"/>
    <mergeCell ref="Q491:AF491"/>
    <mergeCell ref="AG491:AJ491"/>
    <mergeCell ref="AK489:AL489"/>
    <mergeCell ref="AM489:AP489"/>
    <mergeCell ref="A490:B490"/>
    <mergeCell ref="C490:G490"/>
    <mergeCell ref="H490:K490"/>
    <mergeCell ref="L490:P490"/>
    <mergeCell ref="Q490:AF490"/>
    <mergeCell ref="AG490:AJ490"/>
    <mergeCell ref="AK490:AL490"/>
    <mergeCell ref="AM490:AP490"/>
    <mergeCell ref="A489:B489"/>
    <mergeCell ref="C489:G489"/>
    <mergeCell ref="H489:K489"/>
    <mergeCell ref="L489:P489"/>
    <mergeCell ref="Q489:AF489"/>
    <mergeCell ref="AG489:AJ489"/>
    <mergeCell ref="AK495:AL495"/>
    <mergeCell ref="AM495:AP495"/>
    <mergeCell ref="A496:B496"/>
    <mergeCell ref="C496:G496"/>
    <mergeCell ref="H496:K496"/>
    <mergeCell ref="L496:P496"/>
    <mergeCell ref="Q496:AF496"/>
    <mergeCell ref="AG496:AJ496"/>
    <mergeCell ref="AK496:AL496"/>
    <mergeCell ref="AM496:AP496"/>
    <mergeCell ref="A495:B495"/>
    <mergeCell ref="C495:G495"/>
    <mergeCell ref="H495:K495"/>
    <mergeCell ref="L495:P495"/>
    <mergeCell ref="Q495:AF495"/>
    <mergeCell ref="AG495:AJ495"/>
    <mergeCell ref="AK493:AL493"/>
    <mergeCell ref="AM493:AP493"/>
    <mergeCell ref="A494:B494"/>
    <mergeCell ref="C494:G494"/>
    <mergeCell ref="H494:K494"/>
    <mergeCell ref="L494:P494"/>
    <mergeCell ref="Q494:AF494"/>
    <mergeCell ref="AG494:AJ494"/>
    <mergeCell ref="AK494:AL494"/>
    <mergeCell ref="AM494:AP494"/>
    <mergeCell ref="A493:B493"/>
    <mergeCell ref="C493:G493"/>
    <mergeCell ref="H493:K493"/>
    <mergeCell ref="L493:P493"/>
    <mergeCell ref="Q493:AF493"/>
    <mergeCell ref="AG493:AJ493"/>
    <mergeCell ref="AK499:AL499"/>
    <mergeCell ref="AM499:AP499"/>
    <mergeCell ref="A500:B500"/>
    <mergeCell ref="C500:G500"/>
    <mergeCell ref="H500:K500"/>
    <mergeCell ref="L500:P500"/>
    <mergeCell ref="Q500:AF500"/>
    <mergeCell ref="AG500:AJ500"/>
    <mergeCell ref="AK500:AL500"/>
    <mergeCell ref="AM500:AP500"/>
    <mergeCell ref="A499:B499"/>
    <mergeCell ref="C499:G499"/>
    <mergeCell ref="H499:K499"/>
    <mergeCell ref="L499:P499"/>
    <mergeCell ref="Q499:AF499"/>
    <mergeCell ref="AG499:AJ499"/>
    <mergeCell ref="AK497:AL497"/>
    <mergeCell ref="AM497:AP497"/>
    <mergeCell ref="A498:B498"/>
    <mergeCell ref="C498:G498"/>
    <mergeCell ref="H498:K498"/>
    <mergeCell ref="L498:P498"/>
    <mergeCell ref="Q498:AF498"/>
    <mergeCell ref="AG498:AJ498"/>
    <mergeCell ref="AK498:AL498"/>
    <mergeCell ref="AM498:AP498"/>
    <mergeCell ref="A497:B497"/>
    <mergeCell ref="C497:G497"/>
    <mergeCell ref="H497:K497"/>
    <mergeCell ref="L497:P497"/>
    <mergeCell ref="Q497:AF497"/>
    <mergeCell ref="AG497:AJ497"/>
  </mergeCells>
  <phoneticPr fontId="2" type="noConversion"/>
  <conditionalFormatting sqref="AK4:AL500">
    <cfRule type="cellIs" dxfId="2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ورقة13"/>
  <dimension ref="A1:BA501"/>
  <sheetViews>
    <sheetView rightToLeft="1" workbookViewId="0">
      <selection activeCell="D9" sqref="D9:E9"/>
    </sheetView>
  </sheetViews>
  <sheetFormatPr defaultColWidth="0" defaultRowHeight="15.75" zeroHeight="1"/>
  <cols>
    <col min="1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5" t="s">
        <v>0</v>
      </c>
      <c r="B1" s="85"/>
      <c r="C1" s="85"/>
      <c r="D1" s="85"/>
      <c r="E1" s="85"/>
      <c r="F1" s="86"/>
      <c r="G1" s="87">
        <v>11</v>
      </c>
      <c r="H1" s="85"/>
      <c r="I1" s="86"/>
      <c r="J1" s="88">
        <f ca="1">Q1-1</f>
        <v>41179.093234375003</v>
      </c>
      <c r="K1" s="89"/>
      <c r="L1" s="89"/>
      <c r="M1" s="89"/>
      <c r="N1" s="89"/>
      <c r="O1" s="89"/>
      <c r="P1" s="90"/>
      <c r="Q1" s="91">
        <f ca="1">NOW()</f>
        <v>41180.093234375003</v>
      </c>
      <c r="R1" s="92"/>
      <c r="S1" s="92"/>
      <c r="T1" s="92"/>
      <c r="U1" s="92"/>
      <c r="V1" s="92"/>
      <c r="W1" s="92"/>
      <c r="X1" s="93"/>
      <c r="Y1" s="83" t="s">
        <v>9</v>
      </c>
      <c r="Z1" s="84"/>
      <c r="AA1" s="84"/>
      <c r="AB1" s="84"/>
      <c r="AC1" s="84"/>
      <c r="AD1" s="84"/>
      <c r="AE1" s="84"/>
      <c r="AF1" s="84"/>
      <c r="AG1" s="82">
        <f>SUBTOTAL(109,AG4:AJ500)</f>
        <v>0</v>
      </c>
      <c r="AH1" s="82"/>
      <c r="AI1" s="82"/>
      <c r="AJ1" s="82"/>
      <c r="AK1" s="82"/>
      <c r="AL1" s="82"/>
      <c r="AM1" s="82"/>
      <c r="AN1" s="82"/>
      <c r="AO1" s="82"/>
      <c r="AP1" s="82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5"/>
      <c r="B2" s="85"/>
      <c r="C2" s="85"/>
      <c r="D2" s="85"/>
      <c r="E2" s="85"/>
      <c r="F2" s="86"/>
      <c r="G2" s="87"/>
      <c r="H2" s="85"/>
      <c r="I2" s="86"/>
      <c r="J2" s="88"/>
      <c r="K2" s="89"/>
      <c r="L2" s="89"/>
      <c r="M2" s="89"/>
      <c r="N2" s="89"/>
      <c r="O2" s="89"/>
      <c r="P2" s="90"/>
      <c r="Q2" s="91"/>
      <c r="R2" s="92"/>
      <c r="S2" s="92"/>
      <c r="T2" s="92"/>
      <c r="U2" s="92"/>
      <c r="V2" s="92"/>
      <c r="W2" s="92"/>
      <c r="X2" s="93"/>
      <c r="Y2" s="83"/>
      <c r="Z2" s="84"/>
      <c r="AA2" s="84"/>
      <c r="AB2" s="84"/>
      <c r="AC2" s="84"/>
      <c r="AD2" s="84"/>
      <c r="AE2" s="84"/>
      <c r="AF2" s="84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53">
      <c r="A3" s="74" t="s">
        <v>1</v>
      </c>
      <c r="B3" s="74"/>
      <c r="C3" s="74" t="s">
        <v>7</v>
      </c>
      <c r="D3" s="74"/>
      <c r="E3" s="74"/>
      <c r="F3" s="74"/>
      <c r="G3" s="74"/>
      <c r="H3" s="74" t="s">
        <v>2</v>
      </c>
      <c r="I3" s="74"/>
      <c r="J3" s="74"/>
      <c r="K3" s="74"/>
      <c r="L3" s="74" t="s">
        <v>3</v>
      </c>
      <c r="M3" s="74"/>
      <c r="N3" s="74"/>
      <c r="O3" s="74"/>
      <c r="P3" s="74"/>
      <c r="Q3" s="74" t="s">
        <v>4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 t="s">
        <v>8</v>
      </c>
      <c r="AH3" s="74"/>
      <c r="AI3" s="74"/>
      <c r="AJ3" s="74"/>
      <c r="AK3" s="74" t="s">
        <v>5</v>
      </c>
      <c r="AL3" s="74"/>
      <c r="AM3" s="74" t="s">
        <v>6</v>
      </c>
      <c r="AN3" s="74"/>
      <c r="AO3" s="74"/>
      <c r="AP3" s="74"/>
    </row>
    <row r="4" spans="1:53">
      <c r="A4" s="79"/>
      <c r="B4" s="79"/>
      <c r="C4" s="80" t="str">
        <f>IF(ISNA(VLOOKUP(A4,الموظفين!$A$1:$B$500,2,FALSE))=TRUE,"",VLOOKUP(A4,الموظفين!$A$1:$B$500,2,FALSE))</f>
        <v/>
      </c>
      <c r="D4" s="80"/>
      <c r="E4" s="80"/>
      <c r="F4" s="80"/>
      <c r="G4" s="80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8"/>
      <c r="AH4" s="78"/>
      <c r="AI4" s="78"/>
      <c r="AJ4" s="78"/>
      <c r="AK4" s="76"/>
      <c r="AL4" s="77"/>
      <c r="AM4" s="75"/>
      <c r="AN4" s="75"/>
      <c r="AO4" s="75"/>
      <c r="AP4" s="75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/>
      </c>
      <c r="AZ4" s="20">
        <f t="shared" ref="AZ4:AZ67" si="7">AK4</f>
        <v>0</v>
      </c>
      <c r="BA4" s="22" t="str">
        <f t="shared" ref="BA4:BA67" si="8">AY4&amp;AZ4</f>
        <v>0</v>
      </c>
    </row>
    <row r="5" spans="1:53">
      <c r="A5" s="79"/>
      <c r="B5" s="79"/>
      <c r="C5" s="80" t="str">
        <f>IF(ISNA(VLOOKUP(A5,الموظفين!$A$1:$B$500,2,FALSE))=TRUE,"",VLOOKUP(A5,الموظفين!$A$1:$B$500,2,FALSE))</f>
        <v/>
      </c>
      <c r="D5" s="80"/>
      <c r="E5" s="80"/>
      <c r="F5" s="80"/>
      <c r="G5" s="80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8"/>
      <c r="AH5" s="78"/>
      <c r="AI5" s="78"/>
      <c r="AJ5" s="78"/>
      <c r="AK5" s="76"/>
      <c r="AL5" s="77"/>
      <c r="AM5" s="75"/>
      <c r="AN5" s="75"/>
      <c r="AO5" s="75"/>
      <c r="AP5" s="75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/>
      </c>
      <c r="AZ5" s="20">
        <f t="shared" si="7"/>
        <v>0</v>
      </c>
      <c r="BA5" s="22" t="str">
        <f t="shared" si="8"/>
        <v>0</v>
      </c>
    </row>
    <row r="6" spans="1:53">
      <c r="A6" s="79"/>
      <c r="B6" s="79"/>
      <c r="C6" s="80" t="str">
        <f>IF(ISNA(VLOOKUP(A6,الموظفين!$A$1:$B$500,2,FALSE))=TRUE,"",VLOOKUP(A6,الموظفين!$A$1:$B$500,2,FALSE))</f>
        <v/>
      </c>
      <c r="D6" s="80"/>
      <c r="E6" s="80"/>
      <c r="F6" s="80"/>
      <c r="G6" s="80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8"/>
      <c r="AH6" s="78"/>
      <c r="AI6" s="78"/>
      <c r="AJ6" s="78"/>
      <c r="AK6" s="76"/>
      <c r="AL6" s="77"/>
      <c r="AM6" s="75"/>
      <c r="AN6" s="75"/>
      <c r="AO6" s="75"/>
      <c r="AP6" s="75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/>
      </c>
      <c r="AZ6" s="20">
        <f t="shared" si="7"/>
        <v>0</v>
      </c>
      <c r="BA6" s="22" t="str">
        <f t="shared" si="8"/>
        <v>0</v>
      </c>
    </row>
    <row r="7" spans="1:53">
      <c r="A7" s="79"/>
      <c r="B7" s="79"/>
      <c r="C7" s="80" t="str">
        <f>IF(ISNA(VLOOKUP(A7,الموظفين!$A$1:$B$500,2,FALSE))=TRUE,"",VLOOKUP(A7,الموظفين!$A$1:$B$500,2,FALSE))</f>
        <v/>
      </c>
      <c r="D7" s="80"/>
      <c r="E7" s="80"/>
      <c r="F7" s="80"/>
      <c r="G7" s="80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8"/>
      <c r="AH7" s="78"/>
      <c r="AI7" s="78"/>
      <c r="AJ7" s="78"/>
      <c r="AK7" s="76"/>
      <c r="AL7" s="77"/>
      <c r="AM7" s="75"/>
      <c r="AN7" s="75"/>
      <c r="AO7" s="75"/>
      <c r="AP7" s="75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/>
      </c>
      <c r="AZ7" s="20">
        <f t="shared" si="7"/>
        <v>0</v>
      </c>
      <c r="BA7" s="22" t="str">
        <f t="shared" si="8"/>
        <v>0</v>
      </c>
    </row>
    <row r="8" spans="1:53">
      <c r="A8" s="79"/>
      <c r="B8" s="79"/>
      <c r="C8" s="80" t="str">
        <f>IF(ISNA(VLOOKUP(A8,الموظفين!$A$1:$B$500,2,FALSE))=TRUE,"",VLOOKUP(A8,الموظفين!$A$1:$B$500,2,FALSE))</f>
        <v/>
      </c>
      <c r="D8" s="80"/>
      <c r="E8" s="80"/>
      <c r="F8" s="80"/>
      <c r="G8" s="80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8"/>
      <c r="AH8" s="78"/>
      <c r="AI8" s="78"/>
      <c r="AJ8" s="78"/>
      <c r="AK8" s="76"/>
      <c r="AL8" s="77"/>
      <c r="AM8" s="75"/>
      <c r="AN8" s="75"/>
      <c r="AO8" s="75"/>
      <c r="AP8" s="75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/>
      </c>
      <c r="AZ8" s="20">
        <f t="shared" si="7"/>
        <v>0</v>
      </c>
      <c r="BA8" s="22" t="str">
        <f t="shared" si="8"/>
        <v>0</v>
      </c>
    </row>
    <row r="9" spans="1:53">
      <c r="A9" s="79"/>
      <c r="B9" s="79"/>
      <c r="C9" s="80" t="str">
        <f>IF(ISNA(VLOOKUP(A9,الموظفين!$A$1:$B$500,2,FALSE))=TRUE,"",VLOOKUP(A9,الموظفين!$A$1:$B$500,2,FALSE))</f>
        <v/>
      </c>
      <c r="D9" s="80"/>
      <c r="E9" s="80"/>
      <c r="F9" s="80"/>
      <c r="G9" s="80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8"/>
      <c r="AH9" s="78"/>
      <c r="AI9" s="78"/>
      <c r="AJ9" s="78"/>
      <c r="AK9" s="76"/>
      <c r="AL9" s="77"/>
      <c r="AM9" s="75"/>
      <c r="AN9" s="75"/>
      <c r="AO9" s="75"/>
      <c r="AP9" s="75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/>
      </c>
      <c r="AZ9" s="20">
        <f t="shared" si="7"/>
        <v>0</v>
      </c>
      <c r="BA9" s="22" t="str">
        <f t="shared" si="8"/>
        <v>0</v>
      </c>
    </row>
    <row r="10" spans="1:53">
      <c r="A10" s="79"/>
      <c r="B10" s="79"/>
      <c r="C10" s="80" t="str">
        <f>IF(ISNA(VLOOKUP(A10,الموظفين!$A$1:$B$500,2,FALSE))=TRUE,"",VLOOKUP(A10,الموظفين!$A$1:$B$500,2,FALSE))</f>
        <v/>
      </c>
      <c r="D10" s="80"/>
      <c r="E10" s="80"/>
      <c r="F10" s="80"/>
      <c r="G10" s="80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8"/>
      <c r="AH10" s="78"/>
      <c r="AI10" s="78"/>
      <c r="AJ10" s="78"/>
      <c r="AK10" s="76"/>
      <c r="AL10" s="77"/>
      <c r="AM10" s="75"/>
      <c r="AN10" s="75"/>
      <c r="AO10" s="75"/>
      <c r="AP10" s="75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/>
      </c>
      <c r="AZ10" s="20">
        <f t="shared" si="7"/>
        <v>0</v>
      </c>
      <c r="BA10" s="22" t="str">
        <f t="shared" si="8"/>
        <v>0</v>
      </c>
    </row>
    <row r="11" spans="1:53">
      <c r="A11" s="79"/>
      <c r="B11" s="79"/>
      <c r="C11" s="80" t="str">
        <f>IF(ISNA(VLOOKUP(A11,الموظفين!$A$1:$B$500,2,FALSE))=TRUE,"",VLOOKUP(A11,الموظفين!$A$1:$B$500,2,FALSE))</f>
        <v/>
      </c>
      <c r="D11" s="80"/>
      <c r="E11" s="80"/>
      <c r="F11" s="80"/>
      <c r="G11" s="80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/>
      <c r="AH11" s="78"/>
      <c r="AI11" s="78"/>
      <c r="AJ11" s="78"/>
      <c r="AK11" s="76"/>
      <c r="AL11" s="77"/>
      <c r="AM11" s="75"/>
      <c r="AN11" s="75"/>
      <c r="AO11" s="75"/>
      <c r="AP11" s="75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/>
      </c>
      <c r="AZ11" s="20">
        <f t="shared" si="7"/>
        <v>0</v>
      </c>
      <c r="BA11" s="22" t="str">
        <f t="shared" si="8"/>
        <v>0</v>
      </c>
    </row>
    <row r="12" spans="1:53">
      <c r="A12" s="79"/>
      <c r="B12" s="79"/>
      <c r="C12" s="80" t="str">
        <f>IF(ISNA(VLOOKUP(A12,الموظفين!$A$1:$B$500,2,FALSE))=TRUE,"",VLOOKUP(A12,الموظفين!$A$1:$B$500,2,FALSE))</f>
        <v/>
      </c>
      <c r="D12" s="80"/>
      <c r="E12" s="80"/>
      <c r="F12" s="80"/>
      <c r="G12" s="80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8"/>
      <c r="AH12" s="78"/>
      <c r="AI12" s="78"/>
      <c r="AJ12" s="78"/>
      <c r="AK12" s="76"/>
      <c r="AL12" s="77"/>
      <c r="AM12" s="75"/>
      <c r="AN12" s="75"/>
      <c r="AO12" s="75"/>
      <c r="AP12" s="75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/>
      </c>
      <c r="AZ12" s="20">
        <f t="shared" si="7"/>
        <v>0</v>
      </c>
      <c r="BA12" s="22" t="str">
        <f t="shared" si="8"/>
        <v>0</v>
      </c>
    </row>
    <row r="13" spans="1:53">
      <c r="A13" s="79"/>
      <c r="B13" s="79"/>
      <c r="C13" s="80" t="str">
        <f>IF(ISNA(VLOOKUP(A13,الموظفين!$A$1:$B$500,2,FALSE))=TRUE,"",VLOOKUP(A13,الموظفين!$A$1:$B$500,2,FALSE))</f>
        <v/>
      </c>
      <c r="D13" s="80"/>
      <c r="E13" s="80"/>
      <c r="F13" s="80"/>
      <c r="G13" s="80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8"/>
      <c r="AH13" s="78"/>
      <c r="AI13" s="78"/>
      <c r="AJ13" s="78"/>
      <c r="AK13" s="76"/>
      <c r="AL13" s="77"/>
      <c r="AM13" s="75"/>
      <c r="AN13" s="75"/>
      <c r="AO13" s="75"/>
      <c r="AP13" s="75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/>
      </c>
      <c r="AZ13" s="20">
        <f t="shared" si="7"/>
        <v>0</v>
      </c>
      <c r="BA13" s="22" t="str">
        <f t="shared" si="8"/>
        <v>0</v>
      </c>
    </row>
    <row r="14" spans="1:53">
      <c r="A14" s="79"/>
      <c r="B14" s="79"/>
      <c r="C14" s="80" t="str">
        <f>IF(ISNA(VLOOKUP(A14,الموظفين!$A$1:$B$500,2,FALSE))=TRUE,"",VLOOKUP(A14,الموظفين!$A$1:$B$500,2,FALSE))</f>
        <v/>
      </c>
      <c r="D14" s="80"/>
      <c r="E14" s="80"/>
      <c r="F14" s="80"/>
      <c r="G14" s="80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/>
      <c r="AH14" s="78"/>
      <c r="AI14" s="78"/>
      <c r="AJ14" s="78"/>
      <c r="AK14" s="76"/>
      <c r="AL14" s="77"/>
      <c r="AM14" s="75"/>
      <c r="AN14" s="75"/>
      <c r="AO14" s="75"/>
      <c r="AP14" s="75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/>
      </c>
      <c r="AZ14" s="20">
        <f t="shared" si="7"/>
        <v>0</v>
      </c>
      <c r="BA14" s="22" t="str">
        <f t="shared" si="8"/>
        <v>0</v>
      </c>
    </row>
    <row r="15" spans="1:53">
      <c r="A15" s="79"/>
      <c r="B15" s="79"/>
      <c r="C15" s="80" t="str">
        <f>IF(ISNA(VLOOKUP(A15,الموظفين!$A$1:$B$500,2,FALSE))=TRUE,"",VLOOKUP(A15,الموظفين!$A$1:$B$500,2,FALSE))</f>
        <v/>
      </c>
      <c r="D15" s="80"/>
      <c r="E15" s="80"/>
      <c r="F15" s="80"/>
      <c r="G15" s="80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/>
      <c r="AH15" s="78"/>
      <c r="AI15" s="78"/>
      <c r="AJ15" s="78"/>
      <c r="AK15" s="76"/>
      <c r="AL15" s="77"/>
      <c r="AM15" s="75"/>
      <c r="AN15" s="75"/>
      <c r="AO15" s="75"/>
      <c r="AP15" s="75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/>
      </c>
      <c r="AZ15" s="20">
        <f t="shared" si="7"/>
        <v>0</v>
      </c>
      <c r="BA15" s="22" t="str">
        <f t="shared" si="8"/>
        <v>0</v>
      </c>
    </row>
    <row r="16" spans="1:53">
      <c r="A16" s="79"/>
      <c r="B16" s="79"/>
      <c r="C16" s="80" t="str">
        <f>IF(ISNA(VLOOKUP(A16,الموظفين!$A$1:$B$500,2,FALSE))=TRUE,"",VLOOKUP(A16,الموظفين!$A$1:$B$500,2,FALSE))</f>
        <v/>
      </c>
      <c r="D16" s="80"/>
      <c r="E16" s="80"/>
      <c r="F16" s="80"/>
      <c r="G16" s="80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8"/>
      <c r="AH16" s="78"/>
      <c r="AI16" s="78"/>
      <c r="AJ16" s="78"/>
      <c r="AK16" s="76"/>
      <c r="AL16" s="77"/>
      <c r="AM16" s="75"/>
      <c r="AN16" s="75"/>
      <c r="AO16" s="75"/>
      <c r="AP16" s="75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/>
      </c>
      <c r="AZ16" s="20">
        <f t="shared" si="7"/>
        <v>0</v>
      </c>
      <c r="BA16" s="22" t="str">
        <f t="shared" si="8"/>
        <v>0</v>
      </c>
    </row>
    <row r="17" spans="1:53">
      <c r="A17" s="79"/>
      <c r="B17" s="79"/>
      <c r="C17" s="80" t="str">
        <f>IF(ISNA(VLOOKUP(A17,الموظفين!$A$1:$B$500,2,FALSE))=TRUE,"",VLOOKUP(A17,الموظفين!$A$1:$B$500,2,FALSE))</f>
        <v/>
      </c>
      <c r="D17" s="80"/>
      <c r="E17" s="80"/>
      <c r="F17" s="80"/>
      <c r="G17" s="80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8"/>
      <c r="AH17" s="78"/>
      <c r="AI17" s="78"/>
      <c r="AJ17" s="78"/>
      <c r="AK17" s="76"/>
      <c r="AL17" s="77"/>
      <c r="AM17" s="75"/>
      <c r="AN17" s="75"/>
      <c r="AO17" s="75"/>
      <c r="AP17" s="75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/>
      </c>
      <c r="AZ17" s="20">
        <f t="shared" si="7"/>
        <v>0</v>
      </c>
      <c r="BA17" s="22" t="str">
        <f t="shared" si="8"/>
        <v>0</v>
      </c>
    </row>
    <row r="18" spans="1:53">
      <c r="A18" s="79"/>
      <c r="B18" s="79"/>
      <c r="C18" s="80" t="str">
        <f>IF(ISNA(VLOOKUP(A18,الموظفين!$A$1:$B$500,2,FALSE))=TRUE,"",VLOOKUP(A18,الموظفين!$A$1:$B$500,2,FALSE))</f>
        <v/>
      </c>
      <c r="D18" s="80"/>
      <c r="E18" s="80"/>
      <c r="F18" s="80"/>
      <c r="G18" s="80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8"/>
      <c r="AH18" s="78"/>
      <c r="AI18" s="78"/>
      <c r="AJ18" s="78"/>
      <c r="AK18" s="76"/>
      <c r="AL18" s="77"/>
      <c r="AM18" s="75"/>
      <c r="AN18" s="75"/>
      <c r="AO18" s="75"/>
      <c r="AP18" s="75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/>
      </c>
      <c r="AZ18" s="20">
        <f t="shared" si="7"/>
        <v>0</v>
      </c>
      <c r="BA18" s="22" t="str">
        <f t="shared" si="8"/>
        <v>0</v>
      </c>
    </row>
    <row r="19" spans="1:53">
      <c r="A19" s="79"/>
      <c r="B19" s="79"/>
      <c r="C19" s="80" t="str">
        <f>IF(ISNA(VLOOKUP(A19,الموظفين!$A$1:$B$500,2,FALSE))=TRUE,"",VLOOKUP(A19,الموظفين!$A$1:$B$500,2,FALSE))</f>
        <v/>
      </c>
      <c r="D19" s="80"/>
      <c r="E19" s="80"/>
      <c r="F19" s="80"/>
      <c r="G19" s="80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8"/>
      <c r="AH19" s="78"/>
      <c r="AI19" s="78"/>
      <c r="AJ19" s="78"/>
      <c r="AK19" s="76"/>
      <c r="AL19" s="77"/>
      <c r="AM19" s="75"/>
      <c r="AN19" s="75"/>
      <c r="AO19" s="75"/>
      <c r="AP19" s="75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/>
      </c>
      <c r="AZ19" s="20">
        <f t="shared" si="7"/>
        <v>0</v>
      </c>
      <c r="BA19" s="22" t="str">
        <f t="shared" si="8"/>
        <v>0</v>
      </c>
    </row>
    <row r="20" spans="1:53">
      <c r="A20" s="79"/>
      <c r="B20" s="79"/>
      <c r="C20" s="80" t="str">
        <f>IF(ISNA(VLOOKUP(A20,الموظفين!$A$1:$B$500,2,FALSE))=TRUE,"",VLOOKUP(A20,الموظفين!$A$1:$B$500,2,FALSE))</f>
        <v/>
      </c>
      <c r="D20" s="80"/>
      <c r="E20" s="80"/>
      <c r="F20" s="80"/>
      <c r="G20" s="80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8"/>
      <c r="AH20" s="78"/>
      <c r="AI20" s="78"/>
      <c r="AJ20" s="78"/>
      <c r="AK20" s="76"/>
      <c r="AL20" s="77"/>
      <c r="AM20" s="75"/>
      <c r="AN20" s="75"/>
      <c r="AO20" s="75"/>
      <c r="AP20" s="75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/>
      </c>
      <c r="AZ20" s="20">
        <f t="shared" si="7"/>
        <v>0</v>
      </c>
      <c r="BA20" s="22" t="str">
        <f t="shared" si="8"/>
        <v>0</v>
      </c>
    </row>
    <row r="21" spans="1:53">
      <c r="A21" s="79"/>
      <c r="B21" s="79"/>
      <c r="C21" s="80" t="str">
        <f>IF(ISNA(VLOOKUP(A21,الموظفين!$A$1:$B$500,2,FALSE))=TRUE,"",VLOOKUP(A21,الموظفين!$A$1:$B$500,2,FALSE))</f>
        <v/>
      </c>
      <c r="D21" s="80"/>
      <c r="E21" s="80"/>
      <c r="F21" s="80"/>
      <c r="G21" s="80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8"/>
      <c r="AH21" s="78"/>
      <c r="AI21" s="78"/>
      <c r="AJ21" s="78"/>
      <c r="AK21" s="76"/>
      <c r="AL21" s="77"/>
      <c r="AM21" s="75"/>
      <c r="AN21" s="75"/>
      <c r="AO21" s="75"/>
      <c r="AP21" s="75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/>
      </c>
      <c r="AZ21" s="20">
        <f t="shared" si="7"/>
        <v>0</v>
      </c>
      <c r="BA21" s="22" t="str">
        <f t="shared" si="8"/>
        <v>0</v>
      </c>
    </row>
    <row r="22" spans="1:53">
      <c r="A22" s="79"/>
      <c r="B22" s="79"/>
      <c r="C22" s="80" t="str">
        <f>IF(ISNA(VLOOKUP(A22,الموظفين!$A$1:$B$500,2,FALSE))=TRUE,"",VLOOKUP(A22,الموظفين!$A$1:$B$500,2,FALSE))</f>
        <v/>
      </c>
      <c r="D22" s="80"/>
      <c r="E22" s="80"/>
      <c r="F22" s="80"/>
      <c r="G22" s="80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8"/>
      <c r="AH22" s="78"/>
      <c r="AI22" s="78"/>
      <c r="AJ22" s="78"/>
      <c r="AK22" s="76"/>
      <c r="AL22" s="77"/>
      <c r="AM22" s="75"/>
      <c r="AN22" s="75"/>
      <c r="AO22" s="75"/>
      <c r="AP22" s="75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/>
      </c>
      <c r="AZ22" s="20">
        <f t="shared" si="7"/>
        <v>0</v>
      </c>
      <c r="BA22" s="22" t="str">
        <f t="shared" si="8"/>
        <v>0</v>
      </c>
    </row>
    <row r="23" spans="1:53">
      <c r="A23" s="79"/>
      <c r="B23" s="79"/>
      <c r="C23" s="80" t="str">
        <f>IF(ISNA(VLOOKUP(A23,الموظفين!$A$1:$B$500,2,FALSE))=TRUE,"",VLOOKUP(A23,الموظفين!$A$1:$B$500,2,FALSE))</f>
        <v/>
      </c>
      <c r="D23" s="80"/>
      <c r="E23" s="80"/>
      <c r="F23" s="80"/>
      <c r="G23" s="80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8"/>
      <c r="AH23" s="78"/>
      <c r="AI23" s="78"/>
      <c r="AJ23" s="78"/>
      <c r="AK23" s="76"/>
      <c r="AL23" s="77"/>
      <c r="AM23" s="75"/>
      <c r="AN23" s="75"/>
      <c r="AO23" s="75"/>
      <c r="AP23" s="75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/>
      </c>
      <c r="AZ23" s="20">
        <f t="shared" si="7"/>
        <v>0</v>
      </c>
      <c r="BA23" s="22" t="str">
        <f t="shared" si="8"/>
        <v>0</v>
      </c>
    </row>
    <row r="24" spans="1:53">
      <c r="A24" s="79"/>
      <c r="B24" s="79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8"/>
      <c r="AH24" s="78"/>
      <c r="AI24" s="78"/>
      <c r="AJ24" s="78"/>
      <c r="AK24" s="76"/>
      <c r="AL24" s="77"/>
      <c r="AM24" s="75"/>
      <c r="AN24" s="75"/>
      <c r="AO24" s="75"/>
      <c r="AP24" s="75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9"/>
      <c r="B25" s="79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8"/>
      <c r="AH25" s="78"/>
      <c r="AI25" s="78"/>
      <c r="AJ25" s="78"/>
      <c r="AK25" s="76"/>
      <c r="AL25" s="77"/>
      <c r="AM25" s="75"/>
      <c r="AN25" s="75"/>
      <c r="AO25" s="75"/>
      <c r="AP25" s="75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9"/>
      <c r="B26" s="79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8"/>
      <c r="AH26" s="78"/>
      <c r="AI26" s="78"/>
      <c r="AJ26" s="78"/>
      <c r="AK26" s="76"/>
      <c r="AL26" s="77"/>
      <c r="AM26" s="75"/>
      <c r="AN26" s="75"/>
      <c r="AO26" s="75"/>
      <c r="AP26" s="75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9"/>
      <c r="B27" s="79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8"/>
      <c r="AH27" s="78"/>
      <c r="AI27" s="78"/>
      <c r="AJ27" s="78"/>
      <c r="AK27" s="76"/>
      <c r="AL27" s="77"/>
      <c r="AM27" s="75"/>
      <c r="AN27" s="75"/>
      <c r="AO27" s="75"/>
      <c r="AP27" s="75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9"/>
      <c r="B28" s="79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8"/>
      <c r="AH28" s="78"/>
      <c r="AI28" s="78"/>
      <c r="AJ28" s="78"/>
      <c r="AK28" s="76"/>
      <c r="AL28" s="77"/>
      <c r="AM28" s="75"/>
      <c r="AN28" s="75"/>
      <c r="AO28" s="75"/>
      <c r="AP28" s="75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9"/>
      <c r="B29" s="79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8"/>
      <c r="AH29" s="78"/>
      <c r="AI29" s="78"/>
      <c r="AJ29" s="78"/>
      <c r="AK29" s="76"/>
      <c r="AL29" s="77"/>
      <c r="AM29" s="75"/>
      <c r="AN29" s="75"/>
      <c r="AO29" s="75"/>
      <c r="AP29" s="75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9"/>
      <c r="B30" s="79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8"/>
      <c r="AH30" s="78"/>
      <c r="AI30" s="78"/>
      <c r="AJ30" s="78"/>
      <c r="AK30" s="76"/>
      <c r="AL30" s="77"/>
      <c r="AM30" s="75"/>
      <c r="AN30" s="75"/>
      <c r="AO30" s="75"/>
      <c r="AP30" s="75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9"/>
      <c r="B31" s="79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8"/>
      <c r="AH31" s="78"/>
      <c r="AI31" s="78"/>
      <c r="AJ31" s="78"/>
      <c r="AK31" s="76"/>
      <c r="AL31" s="77"/>
      <c r="AM31" s="75"/>
      <c r="AN31" s="75"/>
      <c r="AO31" s="75"/>
      <c r="AP31" s="75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9"/>
      <c r="B32" s="79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8"/>
      <c r="AH32" s="78"/>
      <c r="AI32" s="78"/>
      <c r="AJ32" s="78"/>
      <c r="AK32" s="76"/>
      <c r="AL32" s="77"/>
      <c r="AM32" s="75"/>
      <c r="AN32" s="75"/>
      <c r="AO32" s="75"/>
      <c r="AP32" s="75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9"/>
      <c r="B33" s="79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8"/>
      <c r="AH33" s="78"/>
      <c r="AI33" s="78"/>
      <c r="AJ33" s="78"/>
      <c r="AK33" s="76"/>
      <c r="AL33" s="77"/>
      <c r="AM33" s="75"/>
      <c r="AN33" s="75"/>
      <c r="AO33" s="75"/>
      <c r="AP33" s="75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9"/>
      <c r="B34" s="79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8"/>
      <c r="AH34" s="78"/>
      <c r="AI34" s="78"/>
      <c r="AJ34" s="78"/>
      <c r="AK34" s="76"/>
      <c r="AL34" s="77"/>
      <c r="AM34" s="75"/>
      <c r="AN34" s="75"/>
      <c r="AO34" s="75"/>
      <c r="AP34" s="75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9"/>
      <c r="B35" s="79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8"/>
      <c r="AH35" s="78"/>
      <c r="AI35" s="78"/>
      <c r="AJ35" s="78"/>
      <c r="AK35" s="76"/>
      <c r="AL35" s="77"/>
      <c r="AM35" s="75"/>
      <c r="AN35" s="75"/>
      <c r="AO35" s="75"/>
      <c r="AP35" s="75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9"/>
      <c r="B36" s="79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8"/>
      <c r="AH36" s="78"/>
      <c r="AI36" s="78"/>
      <c r="AJ36" s="78"/>
      <c r="AK36" s="76"/>
      <c r="AL36" s="77"/>
      <c r="AM36" s="75"/>
      <c r="AN36" s="75"/>
      <c r="AO36" s="75"/>
      <c r="AP36" s="75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9"/>
      <c r="B37" s="79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8"/>
      <c r="AH37" s="78"/>
      <c r="AI37" s="78"/>
      <c r="AJ37" s="78"/>
      <c r="AK37" s="76"/>
      <c r="AL37" s="77"/>
      <c r="AM37" s="75"/>
      <c r="AN37" s="75"/>
      <c r="AO37" s="75"/>
      <c r="AP37" s="75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9"/>
      <c r="B38" s="79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8"/>
      <c r="AH38" s="78"/>
      <c r="AI38" s="78"/>
      <c r="AJ38" s="78"/>
      <c r="AK38" s="76"/>
      <c r="AL38" s="77"/>
      <c r="AM38" s="75"/>
      <c r="AN38" s="75"/>
      <c r="AO38" s="75"/>
      <c r="AP38" s="75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9"/>
      <c r="B39" s="79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8"/>
      <c r="AH39" s="78"/>
      <c r="AI39" s="78"/>
      <c r="AJ39" s="78"/>
      <c r="AK39" s="76"/>
      <c r="AL39" s="77"/>
      <c r="AM39" s="75"/>
      <c r="AN39" s="75"/>
      <c r="AO39" s="75"/>
      <c r="AP39" s="75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9"/>
      <c r="B40" s="79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8"/>
      <c r="AH40" s="78"/>
      <c r="AI40" s="78"/>
      <c r="AJ40" s="78"/>
      <c r="AK40" s="76"/>
      <c r="AL40" s="77"/>
      <c r="AM40" s="75"/>
      <c r="AN40" s="75"/>
      <c r="AO40" s="75"/>
      <c r="AP40" s="75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9"/>
      <c r="B41" s="79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8"/>
      <c r="AH41" s="78"/>
      <c r="AI41" s="78"/>
      <c r="AJ41" s="78"/>
      <c r="AK41" s="76"/>
      <c r="AL41" s="77"/>
      <c r="AM41" s="75"/>
      <c r="AN41" s="75"/>
      <c r="AO41" s="75"/>
      <c r="AP41" s="75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9"/>
      <c r="B42" s="79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8"/>
      <c r="AH42" s="78"/>
      <c r="AI42" s="78"/>
      <c r="AJ42" s="78"/>
      <c r="AK42" s="76"/>
      <c r="AL42" s="77"/>
      <c r="AM42" s="75"/>
      <c r="AN42" s="75"/>
      <c r="AO42" s="75"/>
      <c r="AP42" s="75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9"/>
      <c r="B43" s="79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8"/>
      <c r="AH43" s="78"/>
      <c r="AI43" s="78"/>
      <c r="AJ43" s="78"/>
      <c r="AK43" s="76"/>
      <c r="AL43" s="77"/>
      <c r="AM43" s="75"/>
      <c r="AN43" s="75"/>
      <c r="AO43" s="75"/>
      <c r="AP43" s="75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9"/>
      <c r="B44" s="79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8"/>
      <c r="AH44" s="78"/>
      <c r="AI44" s="78"/>
      <c r="AJ44" s="78"/>
      <c r="AK44" s="76"/>
      <c r="AL44" s="77"/>
      <c r="AM44" s="75"/>
      <c r="AN44" s="75"/>
      <c r="AO44" s="75"/>
      <c r="AP44" s="75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9"/>
      <c r="B45" s="79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8"/>
      <c r="AH45" s="78"/>
      <c r="AI45" s="78"/>
      <c r="AJ45" s="78"/>
      <c r="AK45" s="76"/>
      <c r="AL45" s="77"/>
      <c r="AM45" s="75"/>
      <c r="AN45" s="75"/>
      <c r="AO45" s="75"/>
      <c r="AP45" s="75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9"/>
      <c r="B46" s="79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8"/>
      <c r="AH46" s="78"/>
      <c r="AI46" s="78"/>
      <c r="AJ46" s="78"/>
      <c r="AK46" s="76"/>
      <c r="AL46" s="77"/>
      <c r="AM46" s="75"/>
      <c r="AN46" s="75"/>
      <c r="AO46" s="75"/>
      <c r="AP46" s="75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9"/>
      <c r="B47" s="79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8"/>
      <c r="AH47" s="78"/>
      <c r="AI47" s="78"/>
      <c r="AJ47" s="78"/>
      <c r="AK47" s="76"/>
      <c r="AL47" s="77"/>
      <c r="AM47" s="75"/>
      <c r="AN47" s="75"/>
      <c r="AO47" s="75"/>
      <c r="AP47" s="75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9"/>
      <c r="B48" s="79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8"/>
      <c r="AH48" s="78"/>
      <c r="AI48" s="78"/>
      <c r="AJ48" s="78"/>
      <c r="AK48" s="76"/>
      <c r="AL48" s="77"/>
      <c r="AM48" s="75"/>
      <c r="AN48" s="75"/>
      <c r="AO48" s="75"/>
      <c r="AP48" s="75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9"/>
      <c r="B49" s="79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8"/>
      <c r="AH49" s="78"/>
      <c r="AI49" s="78"/>
      <c r="AJ49" s="78"/>
      <c r="AK49" s="76"/>
      <c r="AL49" s="77"/>
      <c r="AM49" s="75"/>
      <c r="AN49" s="75"/>
      <c r="AO49" s="75"/>
      <c r="AP49" s="75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9"/>
      <c r="B50" s="79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8"/>
      <c r="AH50" s="78"/>
      <c r="AI50" s="78"/>
      <c r="AJ50" s="78"/>
      <c r="AK50" s="76"/>
      <c r="AL50" s="77"/>
      <c r="AM50" s="75"/>
      <c r="AN50" s="75"/>
      <c r="AO50" s="75"/>
      <c r="AP50" s="75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9"/>
      <c r="B51" s="79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8"/>
      <c r="AH51" s="78"/>
      <c r="AI51" s="78"/>
      <c r="AJ51" s="78"/>
      <c r="AK51" s="76"/>
      <c r="AL51" s="77"/>
      <c r="AM51" s="75"/>
      <c r="AN51" s="75"/>
      <c r="AO51" s="75"/>
      <c r="AP51" s="75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9"/>
      <c r="B52" s="79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8"/>
      <c r="AH52" s="78"/>
      <c r="AI52" s="78"/>
      <c r="AJ52" s="78"/>
      <c r="AK52" s="76"/>
      <c r="AL52" s="77"/>
      <c r="AM52" s="75"/>
      <c r="AN52" s="75"/>
      <c r="AO52" s="75"/>
      <c r="AP52" s="75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9"/>
      <c r="B53" s="79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8"/>
      <c r="AH53" s="78"/>
      <c r="AI53" s="78"/>
      <c r="AJ53" s="78"/>
      <c r="AK53" s="76"/>
      <c r="AL53" s="77"/>
      <c r="AM53" s="75"/>
      <c r="AN53" s="75"/>
      <c r="AO53" s="75"/>
      <c r="AP53" s="75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9"/>
      <c r="B54" s="79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8"/>
      <c r="AH54" s="78"/>
      <c r="AI54" s="78"/>
      <c r="AJ54" s="78"/>
      <c r="AK54" s="76"/>
      <c r="AL54" s="77"/>
      <c r="AM54" s="75"/>
      <c r="AN54" s="75"/>
      <c r="AO54" s="75"/>
      <c r="AP54" s="75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9"/>
      <c r="B55" s="79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8"/>
      <c r="AH55" s="78"/>
      <c r="AI55" s="78"/>
      <c r="AJ55" s="78"/>
      <c r="AK55" s="76"/>
      <c r="AL55" s="77"/>
      <c r="AM55" s="75"/>
      <c r="AN55" s="75"/>
      <c r="AO55" s="75"/>
      <c r="AP55" s="75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9"/>
      <c r="B56" s="79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8"/>
      <c r="AH56" s="78"/>
      <c r="AI56" s="78"/>
      <c r="AJ56" s="78"/>
      <c r="AK56" s="76"/>
      <c r="AL56" s="77"/>
      <c r="AM56" s="75"/>
      <c r="AN56" s="75"/>
      <c r="AO56" s="75"/>
      <c r="AP56" s="75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9"/>
      <c r="B57" s="79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8"/>
      <c r="AH57" s="78"/>
      <c r="AI57" s="78"/>
      <c r="AJ57" s="78"/>
      <c r="AK57" s="76"/>
      <c r="AL57" s="77"/>
      <c r="AM57" s="75"/>
      <c r="AN57" s="75"/>
      <c r="AO57" s="75"/>
      <c r="AP57" s="75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9"/>
      <c r="B58" s="79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8"/>
      <c r="AH58" s="78"/>
      <c r="AI58" s="78"/>
      <c r="AJ58" s="78"/>
      <c r="AK58" s="76"/>
      <c r="AL58" s="77"/>
      <c r="AM58" s="75"/>
      <c r="AN58" s="75"/>
      <c r="AO58" s="75"/>
      <c r="AP58" s="75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9"/>
      <c r="B59" s="79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8"/>
      <c r="AH59" s="78"/>
      <c r="AI59" s="78"/>
      <c r="AJ59" s="78"/>
      <c r="AK59" s="76"/>
      <c r="AL59" s="77"/>
      <c r="AM59" s="75"/>
      <c r="AN59" s="75"/>
      <c r="AO59" s="75"/>
      <c r="AP59" s="75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9"/>
      <c r="B60" s="79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8"/>
      <c r="AH60" s="78"/>
      <c r="AI60" s="78"/>
      <c r="AJ60" s="78"/>
      <c r="AK60" s="76"/>
      <c r="AL60" s="77"/>
      <c r="AM60" s="75"/>
      <c r="AN60" s="75"/>
      <c r="AO60" s="75"/>
      <c r="AP60" s="75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9"/>
      <c r="B61" s="79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8"/>
      <c r="AH61" s="78"/>
      <c r="AI61" s="78"/>
      <c r="AJ61" s="78"/>
      <c r="AK61" s="76"/>
      <c r="AL61" s="77"/>
      <c r="AM61" s="75"/>
      <c r="AN61" s="75"/>
      <c r="AO61" s="75"/>
      <c r="AP61" s="75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9"/>
      <c r="B62" s="79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8"/>
      <c r="AH62" s="78"/>
      <c r="AI62" s="78"/>
      <c r="AJ62" s="78"/>
      <c r="AK62" s="76"/>
      <c r="AL62" s="77"/>
      <c r="AM62" s="75"/>
      <c r="AN62" s="75"/>
      <c r="AO62" s="75"/>
      <c r="AP62" s="75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9"/>
      <c r="B63" s="79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8"/>
      <c r="AH63" s="78"/>
      <c r="AI63" s="78"/>
      <c r="AJ63" s="78"/>
      <c r="AK63" s="76"/>
      <c r="AL63" s="77"/>
      <c r="AM63" s="75"/>
      <c r="AN63" s="75"/>
      <c r="AO63" s="75"/>
      <c r="AP63" s="75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9"/>
      <c r="B64" s="79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8"/>
      <c r="AH64" s="78"/>
      <c r="AI64" s="78"/>
      <c r="AJ64" s="78"/>
      <c r="AK64" s="76"/>
      <c r="AL64" s="77"/>
      <c r="AM64" s="75"/>
      <c r="AN64" s="75"/>
      <c r="AO64" s="75"/>
      <c r="AP64" s="75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9"/>
      <c r="B65" s="79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8"/>
      <c r="AH65" s="78"/>
      <c r="AI65" s="78"/>
      <c r="AJ65" s="78"/>
      <c r="AK65" s="76"/>
      <c r="AL65" s="77"/>
      <c r="AM65" s="75"/>
      <c r="AN65" s="75"/>
      <c r="AO65" s="75"/>
      <c r="AP65" s="75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9"/>
      <c r="B66" s="79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8"/>
      <c r="AH66" s="78"/>
      <c r="AI66" s="78"/>
      <c r="AJ66" s="78"/>
      <c r="AK66" s="76"/>
      <c r="AL66" s="77"/>
      <c r="AM66" s="75"/>
      <c r="AN66" s="75"/>
      <c r="AO66" s="75"/>
      <c r="AP66" s="75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9"/>
      <c r="B67" s="79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8"/>
      <c r="AH67" s="78"/>
      <c r="AI67" s="78"/>
      <c r="AJ67" s="78"/>
      <c r="AK67" s="76"/>
      <c r="AL67" s="77"/>
      <c r="AM67" s="75"/>
      <c r="AN67" s="75"/>
      <c r="AO67" s="75"/>
      <c r="AP67" s="75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9"/>
      <c r="B68" s="79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8"/>
      <c r="AH68" s="78"/>
      <c r="AI68" s="78"/>
      <c r="AJ68" s="78"/>
      <c r="AK68" s="76"/>
      <c r="AL68" s="77"/>
      <c r="AM68" s="75"/>
      <c r="AN68" s="75"/>
      <c r="AO68" s="75"/>
      <c r="AP68" s="75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9"/>
      <c r="B69" s="79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8"/>
      <c r="AH69" s="78"/>
      <c r="AI69" s="78"/>
      <c r="AJ69" s="78"/>
      <c r="AK69" s="76"/>
      <c r="AL69" s="77"/>
      <c r="AM69" s="75"/>
      <c r="AN69" s="75"/>
      <c r="AO69" s="75"/>
      <c r="AP69" s="75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9"/>
      <c r="B70" s="79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8"/>
      <c r="AH70" s="78"/>
      <c r="AI70" s="78"/>
      <c r="AJ70" s="78"/>
      <c r="AK70" s="76"/>
      <c r="AL70" s="77"/>
      <c r="AM70" s="75"/>
      <c r="AN70" s="75"/>
      <c r="AO70" s="75"/>
      <c r="AP70" s="75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9"/>
      <c r="B71" s="79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8"/>
      <c r="AH71" s="78"/>
      <c r="AI71" s="78"/>
      <c r="AJ71" s="78"/>
      <c r="AK71" s="76"/>
      <c r="AL71" s="77"/>
      <c r="AM71" s="75"/>
      <c r="AN71" s="75"/>
      <c r="AO71" s="75"/>
      <c r="AP71" s="75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9"/>
      <c r="B72" s="79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8"/>
      <c r="AH72" s="78"/>
      <c r="AI72" s="78"/>
      <c r="AJ72" s="78"/>
      <c r="AK72" s="76"/>
      <c r="AL72" s="77"/>
      <c r="AM72" s="75"/>
      <c r="AN72" s="75"/>
      <c r="AO72" s="75"/>
      <c r="AP72" s="75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9"/>
      <c r="B73" s="79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8"/>
      <c r="AH73" s="78"/>
      <c r="AI73" s="78"/>
      <c r="AJ73" s="78"/>
      <c r="AK73" s="76"/>
      <c r="AL73" s="77"/>
      <c r="AM73" s="75"/>
      <c r="AN73" s="75"/>
      <c r="AO73" s="75"/>
      <c r="AP73" s="75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9"/>
      <c r="B74" s="79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8"/>
      <c r="AH74" s="78"/>
      <c r="AI74" s="78"/>
      <c r="AJ74" s="78"/>
      <c r="AK74" s="76"/>
      <c r="AL74" s="77"/>
      <c r="AM74" s="75"/>
      <c r="AN74" s="75"/>
      <c r="AO74" s="75"/>
      <c r="AP74" s="75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9"/>
      <c r="B75" s="79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8"/>
      <c r="AH75" s="78"/>
      <c r="AI75" s="78"/>
      <c r="AJ75" s="78"/>
      <c r="AK75" s="76"/>
      <c r="AL75" s="77"/>
      <c r="AM75" s="75"/>
      <c r="AN75" s="75"/>
      <c r="AO75" s="75"/>
      <c r="AP75" s="75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9"/>
      <c r="B76" s="79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8"/>
      <c r="AH76" s="78"/>
      <c r="AI76" s="78"/>
      <c r="AJ76" s="78"/>
      <c r="AK76" s="76"/>
      <c r="AL76" s="77"/>
      <c r="AM76" s="75"/>
      <c r="AN76" s="75"/>
      <c r="AO76" s="75"/>
      <c r="AP76" s="75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9"/>
      <c r="B77" s="79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8"/>
      <c r="AH77" s="78"/>
      <c r="AI77" s="78"/>
      <c r="AJ77" s="78"/>
      <c r="AK77" s="76"/>
      <c r="AL77" s="77"/>
      <c r="AM77" s="75"/>
      <c r="AN77" s="75"/>
      <c r="AO77" s="75"/>
      <c r="AP77" s="75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9"/>
      <c r="B78" s="79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8"/>
      <c r="AH78" s="78"/>
      <c r="AI78" s="78"/>
      <c r="AJ78" s="78"/>
      <c r="AK78" s="76"/>
      <c r="AL78" s="77"/>
      <c r="AM78" s="75"/>
      <c r="AN78" s="75"/>
      <c r="AO78" s="75"/>
      <c r="AP78" s="75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9"/>
      <c r="B79" s="79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8"/>
      <c r="AH79" s="78"/>
      <c r="AI79" s="78"/>
      <c r="AJ79" s="78"/>
      <c r="AK79" s="76"/>
      <c r="AL79" s="77"/>
      <c r="AM79" s="75"/>
      <c r="AN79" s="75"/>
      <c r="AO79" s="75"/>
      <c r="AP79" s="75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9"/>
      <c r="B80" s="79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8"/>
      <c r="AH80" s="78"/>
      <c r="AI80" s="78"/>
      <c r="AJ80" s="78"/>
      <c r="AK80" s="76"/>
      <c r="AL80" s="77"/>
      <c r="AM80" s="75"/>
      <c r="AN80" s="75"/>
      <c r="AO80" s="75"/>
      <c r="AP80" s="75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9"/>
      <c r="B81" s="79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8"/>
      <c r="AH81" s="78"/>
      <c r="AI81" s="78"/>
      <c r="AJ81" s="78"/>
      <c r="AK81" s="76"/>
      <c r="AL81" s="77"/>
      <c r="AM81" s="75"/>
      <c r="AN81" s="75"/>
      <c r="AO81" s="75"/>
      <c r="AP81" s="75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9"/>
      <c r="B82" s="79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8"/>
      <c r="AH82" s="78"/>
      <c r="AI82" s="78"/>
      <c r="AJ82" s="78"/>
      <c r="AK82" s="76"/>
      <c r="AL82" s="77"/>
      <c r="AM82" s="75"/>
      <c r="AN82" s="75"/>
      <c r="AO82" s="75"/>
      <c r="AP82" s="75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9"/>
      <c r="B83" s="79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8"/>
      <c r="AH83" s="78"/>
      <c r="AI83" s="78"/>
      <c r="AJ83" s="78"/>
      <c r="AK83" s="76"/>
      <c r="AL83" s="77"/>
      <c r="AM83" s="75"/>
      <c r="AN83" s="75"/>
      <c r="AO83" s="75"/>
      <c r="AP83" s="75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9"/>
      <c r="B84" s="79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8"/>
      <c r="AH84" s="78"/>
      <c r="AI84" s="78"/>
      <c r="AJ84" s="78"/>
      <c r="AK84" s="76"/>
      <c r="AL84" s="77"/>
      <c r="AM84" s="75"/>
      <c r="AN84" s="75"/>
      <c r="AO84" s="75"/>
      <c r="AP84" s="75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9"/>
      <c r="B85" s="79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8"/>
      <c r="AH85" s="78"/>
      <c r="AI85" s="78"/>
      <c r="AJ85" s="78"/>
      <c r="AK85" s="76"/>
      <c r="AL85" s="77"/>
      <c r="AM85" s="75"/>
      <c r="AN85" s="75"/>
      <c r="AO85" s="75"/>
      <c r="AP85" s="75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9"/>
      <c r="B86" s="79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8"/>
      <c r="AH86" s="78"/>
      <c r="AI86" s="78"/>
      <c r="AJ86" s="78"/>
      <c r="AK86" s="76"/>
      <c r="AL86" s="77"/>
      <c r="AM86" s="75"/>
      <c r="AN86" s="75"/>
      <c r="AO86" s="75"/>
      <c r="AP86" s="75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9"/>
      <c r="B87" s="79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8"/>
      <c r="AH87" s="78"/>
      <c r="AI87" s="78"/>
      <c r="AJ87" s="78"/>
      <c r="AK87" s="76"/>
      <c r="AL87" s="77"/>
      <c r="AM87" s="75"/>
      <c r="AN87" s="75"/>
      <c r="AO87" s="75"/>
      <c r="AP87" s="75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9"/>
      <c r="B88" s="79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8"/>
      <c r="AH88" s="78"/>
      <c r="AI88" s="78"/>
      <c r="AJ88" s="78"/>
      <c r="AK88" s="76"/>
      <c r="AL88" s="77"/>
      <c r="AM88" s="75"/>
      <c r="AN88" s="75"/>
      <c r="AO88" s="75"/>
      <c r="AP88" s="75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9"/>
      <c r="B89" s="79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8"/>
      <c r="AH89" s="78"/>
      <c r="AI89" s="78"/>
      <c r="AJ89" s="78"/>
      <c r="AK89" s="76"/>
      <c r="AL89" s="77"/>
      <c r="AM89" s="75"/>
      <c r="AN89" s="75"/>
      <c r="AO89" s="75"/>
      <c r="AP89" s="75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9"/>
      <c r="B90" s="79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8"/>
      <c r="AH90" s="78"/>
      <c r="AI90" s="78"/>
      <c r="AJ90" s="78"/>
      <c r="AK90" s="76"/>
      <c r="AL90" s="77"/>
      <c r="AM90" s="75"/>
      <c r="AN90" s="75"/>
      <c r="AO90" s="75"/>
      <c r="AP90" s="75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9"/>
      <c r="B91" s="79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8"/>
      <c r="AH91" s="78"/>
      <c r="AI91" s="78"/>
      <c r="AJ91" s="78"/>
      <c r="AK91" s="76"/>
      <c r="AL91" s="77"/>
      <c r="AM91" s="75"/>
      <c r="AN91" s="75"/>
      <c r="AO91" s="75"/>
      <c r="AP91" s="75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9"/>
      <c r="B92" s="79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8"/>
      <c r="AH92" s="78"/>
      <c r="AI92" s="78"/>
      <c r="AJ92" s="78"/>
      <c r="AK92" s="76"/>
      <c r="AL92" s="77"/>
      <c r="AM92" s="75"/>
      <c r="AN92" s="75"/>
      <c r="AO92" s="75"/>
      <c r="AP92" s="75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9"/>
      <c r="B93" s="79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8"/>
      <c r="AH93" s="78"/>
      <c r="AI93" s="78"/>
      <c r="AJ93" s="78"/>
      <c r="AK93" s="76"/>
      <c r="AL93" s="77"/>
      <c r="AM93" s="75"/>
      <c r="AN93" s="75"/>
      <c r="AO93" s="75"/>
      <c r="AP93" s="75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9"/>
      <c r="B94" s="79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8"/>
      <c r="AH94" s="78"/>
      <c r="AI94" s="78"/>
      <c r="AJ94" s="78"/>
      <c r="AK94" s="76"/>
      <c r="AL94" s="77"/>
      <c r="AM94" s="75"/>
      <c r="AN94" s="75"/>
      <c r="AO94" s="75"/>
      <c r="AP94" s="75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9"/>
      <c r="B95" s="79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8"/>
      <c r="AH95" s="78"/>
      <c r="AI95" s="78"/>
      <c r="AJ95" s="78"/>
      <c r="AK95" s="76"/>
      <c r="AL95" s="77"/>
      <c r="AM95" s="75"/>
      <c r="AN95" s="75"/>
      <c r="AO95" s="75"/>
      <c r="AP95" s="75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9"/>
      <c r="B96" s="79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8"/>
      <c r="AH96" s="78"/>
      <c r="AI96" s="78"/>
      <c r="AJ96" s="78"/>
      <c r="AK96" s="76"/>
      <c r="AL96" s="77"/>
      <c r="AM96" s="75"/>
      <c r="AN96" s="75"/>
      <c r="AO96" s="75"/>
      <c r="AP96" s="75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9"/>
      <c r="B97" s="79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8"/>
      <c r="AH97" s="78"/>
      <c r="AI97" s="78"/>
      <c r="AJ97" s="78"/>
      <c r="AK97" s="76"/>
      <c r="AL97" s="77"/>
      <c r="AM97" s="75"/>
      <c r="AN97" s="75"/>
      <c r="AO97" s="75"/>
      <c r="AP97" s="75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9"/>
      <c r="B98" s="79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8"/>
      <c r="AH98" s="78"/>
      <c r="AI98" s="78"/>
      <c r="AJ98" s="78"/>
      <c r="AK98" s="76"/>
      <c r="AL98" s="77"/>
      <c r="AM98" s="75"/>
      <c r="AN98" s="75"/>
      <c r="AO98" s="75"/>
      <c r="AP98" s="75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9"/>
      <c r="B99" s="79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8"/>
      <c r="AH99" s="78"/>
      <c r="AI99" s="78"/>
      <c r="AJ99" s="78"/>
      <c r="AK99" s="76"/>
      <c r="AL99" s="77"/>
      <c r="AM99" s="75"/>
      <c r="AN99" s="75"/>
      <c r="AO99" s="75"/>
      <c r="AP99" s="75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9"/>
      <c r="B100" s="79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8"/>
      <c r="AH100" s="78"/>
      <c r="AI100" s="78"/>
      <c r="AJ100" s="78"/>
      <c r="AK100" s="76"/>
      <c r="AL100" s="77"/>
      <c r="AM100" s="75"/>
      <c r="AN100" s="75"/>
      <c r="AO100" s="75"/>
      <c r="AP100" s="75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9"/>
      <c r="B101" s="79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8"/>
      <c r="AH101" s="78"/>
      <c r="AI101" s="78"/>
      <c r="AJ101" s="78"/>
      <c r="AK101" s="76"/>
      <c r="AL101" s="77"/>
      <c r="AM101" s="75"/>
      <c r="AN101" s="75"/>
      <c r="AO101" s="75"/>
      <c r="AP101" s="75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9"/>
      <c r="B102" s="79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8"/>
      <c r="AH102" s="78"/>
      <c r="AI102" s="78"/>
      <c r="AJ102" s="78"/>
      <c r="AK102" s="76"/>
      <c r="AL102" s="77"/>
      <c r="AM102" s="75"/>
      <c r="AN102" s="75"/>
      <c r="AO102" s="75"/>
      <c r="AP102" s="75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9"/>
      <c r="B103" s="79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8"/>
      <c r="AH103" s="78"/>
      <c r="AI103" s="78"/>
      <c r="AJ103" s="78"/>
      <c r="AK103" s="76"/>
      <c r="AL103" s="77"/>
      <c r="AM103" s="75"/>
      <c r="AN103" s="75"/>
      <c r="AO103" s="75"/>
      <c r="AP103" s="75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9"/>
      <c r="B104" s="79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8"/>
      <c r="AH104" s="78"/>
      <c r="AI104" s="78"/>
      <c r="AJ104" s="78"/>
      <c r="AK104" s="76"/>
      <c r="AL104" s="77"/>
      <c r="AM104" s="75"/>
      <c r="AN104" s="75"/>
      <c r="AO104" s="75"/>
      <c r="AP104" s="75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9"/>
      <c r="B105" s="79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8"/>
      <c r="AH105" s="78"/>
      <c r="AI105" s="78"/>
      <c r="AJ105" s="78"/>
      <c r="AK105" s="76"/>
      <c r="AL105" s="77"/>
      <c r="AM105" s="75"/>
      <c r="AN105" s="75"/>
      <c r="AO105" s="75"/>
      <c r="AP105" s="75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9"/>
      <c r="B106" s="79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8"/>
      <c r="AH106" s="78"/>
      <c r="AI106" s="78"/>
      <c r="AJ106" s="78"/>
      <c r="AK106" s="76"/>
      <c r="AL106" s="77"/>
      <c r="AM106" s="75"/>
      <c r="AN106" s="75"/>
      <c r="AO106" s="75"/>
      <c r="AP106" s="75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9"/>
      <c r="B107" s="79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8"/>
      <c r="AH107" s="78"/>
      <c r="AI107" s="78"/>
      <c r="AJ107" s="78"/>
      <c r="AK107" s="76"/>
      <c r="AL107" s="77"/>
      <c r="AM107" s="75"/>
      <c r="AN107" s="75"/>
      <c r="AO107" s="75"/>
      <c r="AP107" s="75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9"/>
      <c r="B108" s="79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8"/>
      <c r="AH108" s="78"/>
      <c r="AI108" s="78"/>
      <c r="AJ108" s="78"/>
      <c r="AK108" s="76"/>
      <c r="AL108" s="77"/>
      <c r="AM108" s="75"/>
      <c r="AN108" s="75"/>
      <c r="AO108" s="75"/>
      <c r="AP108" s="75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9"/>
      <c r="B109" s="79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8"/>
      <c r="AH109" s="78"/>
      <c r="AI109" s="78"/>
      <c r="AJ109" s="78"/>
      <c r="AK109" s="76"/>
      <c r="AL109" s="77"/>
      <c r="AM109" s="75"/>
      <c r="AN109" s="75"/>
      <c r="AO109" s="75"/>
      <c r="AP109" s="75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9"/>
      <c r="B110" s="79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8"/>
      <c r="AH110" s="78"/>
      <c r="AI110" s="78"/>
      <c r="AJ110" s="78"/>
      <c r="AK110" s="76"/>
      <c r="AL110" s="77"/>
      <c r="AM110" s="75"/>
      <c r="AN110" s="75"/>
      <c r="AO110" s="75"/>
      <c r="AP110" s="75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9"/>
      <c r="B111" s="79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8"/>
      <c r="AH111" s="78"/>
      <c r="AI111" s="78"/>
      <c r="AJ111" s="78"/>
      <c r="AK111" s="76"/>
      <c r="AL111" s="77"/>
      <c r="AM111" s="75"/>
      <c r="AN111" s="75"/>
      <c r="AO111" s="75"/>
      <c r="AP111" s="75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9"/>
      <c r="B112" s="79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8"/>
      <c r="AH112" s="78"/>
      <c r="AI112" s="78"/>
      <c r="AJ112" s="78"/>
      <c r="AK112" s="76"/>
      <c r="AL112" s="77"/>
      <c r="AM112" s="75"/>
      <c r="AN112" s="75"/>
      <c r="AO112" s="75"/>
      <c r="AP112" s="75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9"/>
      <c r="B113" s="79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8"/>
      <c r="AH113" s="78"/>
      <c r="AI113" s="78"/>
      <c r="AJ113" s="78"/>
      <c r="AK113" s="76"/>
      <c r="AL113" s="77"/>
      <c r="AM113" s="75"/>
      <c r="AN113" s="75"/>
      <c r="AO113" s="75"/>
      <c r="AP113" s="75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9"/>
      <c r="B114" s="79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8"/>
      <c r="AH114" s="78"/>
      <c r="AI114" s="78"/>
      <c r="AJ114" s="78"/>
      <c r="AK114" s="76"/>
      <c r="AL114" s="77"/>
      <c r="AM114" s="75"/>
      <c r="AN114" s="75"/>
      <c r="AO114" s="75"/>
      <c r="AP114" s="75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9"/>
      <c r="B115" s="79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8"/>
      <c r="AH115" s="78"/>
      <c r="AI115" s="78"/>
      <c r="AJ115" s="78"/>
      <c r="AK115" s="76"/>
      <c r="AL115" s="77"/>
      <c r="AM115" s="75"/>
      <c r="AN115" s="75"/>
      <c r="AO115" s="75"/>
      <c r="AP115" s="75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9"/>
      <c r="B116" s="79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8"/>
      <c r="AH116" s="78"/>
      <c r="AI116" s="78"/>
      <c r="AJ116" s="78"/>
      <c r="AK116" s="76"/>
      <c r="AL116" s="77"/>
      <c r="AM116" s="75"/>
      <c r="AN116" s="75"/>
      <c r="AO116" s="75"/>
      <c r="AP116" s="75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9"/>
      <c r="B117" s="79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8"/>
      <c r="AH117" s="78"/>
      <c r="AI117" s="78"/>
      <c r="AJ117" s="78"/>
      <c r="AK117" s="76"/>
      <c r="AL117" s="77"/>
      <c r="AM117" s="75"/>
      <c r="AN117" s="75"/>
      <c r="AO117" s="75"/>
      <c r="AP117" s="75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9"/>
      <c r="B118" s="79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8"/>
      <c r="AH118" s="78"/>
      <c r="AI118" s="78"/>
      <c r="AJ118" s="78"/>
      <c r="AK118" s="76"/>
      <c r="AL118" s="77"/>
      <c r="AM118" s="75"/>
      <c r="AN118" s="75"/>
      <c r="AO118" s="75"/>
      <c r="AP118" s="75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9"/>
      <c r="B119" s="79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8"/>
      <c r="AH119" s="78"/>
      <c r="AI119" s="78"/>
      <c r="AJ119" s="78"/>
      <c r="AK119" s="76"/>
      <c r="AL119" s="77"/>
      <c r="AM119" s="75"/>
      <c r="AN119" s="75"/>
      <c r="AO119" s="75"/>
      <c r="AP119" s="75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9"/>
      <c r="B120" s="79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8"/>
      <c r="AH120" s="78"/>
      <c r="AI120" s="78"/>
      <c r="AJ120" s="78"/>
      <c r="AK120" s="76"/>
      <c r="AL120" s="77"/>
      <c r="AM120" s="75"/>
      <c r="AN120" s="75"/>
      <c r="AO120" s="75"/>
      <c r="AP120" s="75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9"/>
      <c r="B121" s="79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8"/>
      <c r="AH121" s="78"/>
      <c r="AI121" s="78"/>
      <c r="AJ121" s="78"/>
      <c r="AK121" s="76"/>
      <c r="AL121" s="77"/>
      <c r="AM121" s="75"/>
      <c r="AN121" s="75"/>
      <c r="AO121" s="75"/>
      <c r="AP121" s="75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9"/>
      <c r="B122" s="79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8"/>
      <c r="AH122" s="78"/>
      <c r="AI122" s="78"/>
      <c r="AJ122" s="78"/>
      <c r="AK122" s="76"/>
      <c r="AL122" s="77"/>
      <c r="AM122" s="75"/>
      <c r="AN122" s="75"/>
      <c r="AO122" s="75"/>
      <c r="AP122" s="75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9"/>
      <c r="B123" s="79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8"/>
      <c r="AH123" s="78"/>
      <c r="AI123" s="78"/>
      <c r="AJ123" s="78"/>
      <c r="AK123" s="76"/>
      <c r="AL123" s="77"/>
      <c r="AM123" s="75"/>
      <c r="AN123" s="75"/>
      <c r="AO123" s="75"/>
      <c r="AP123" s="75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9"/>
      <c r="B124" s="79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8"/>
      <c r="AH124" s="78"/>
      <c r="AI124" s="78"/>
      <c r="AJ124" s="78"/>
      <c r="AK124" s="76"/>
      <c r="AL124" s="77"/>
      <c r="AM124" s="75"/>
      <c r="AN124" s="75"/>
      <c r="AO124" s="75"/>
      <c r="AP124" s="75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9"/>
      <c r="B125" s="79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8"/>
      <c r="AH125" s="78"/>
      <c r="AI125" s="78"/>
      <c r="AJ125" s="78"/>
      <c r="AK125" s="76"/>
      <c r="AL125" s="77"/>
      <c r="AM125" s="75"/>
      <c r="AN125" s="75"/>
      <c r="AO125" s="75"/>
      <c r="AP125" s="75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9"/>
      <c r="B126" s="79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8"/>
      <c r="AH126" s="78"/>
      <c r="AI126" s="78"/>
      <c r="AJ126" s="78"/>
      <c r="AK126" s="76"/>
      <c r="AL126" s="77"/>
      <c r="AM126" s="75"/>
      <c r="AN126" s="75"/>
      <c r="AO126" s="75"/>
      <c r="AP126" s="75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9"/>
      <c r="B127" s="79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8"/>
      <c r="AH127" s="78"/>
      <c r="AI127" s="78"/>
      <c r="AJ127" s="78"/>
      <c r="AK127" s="76"/>
      <c r="AL127" s="77"/>
      <c r="AM127" s="75"/>
      <c r="AN127" s="75"/>
      <c r="AO127" s="75"/>
      <c r="AP127" s="75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9"/>
      <c r="B128" s="79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8"/>
      <c r="AH128" s="78"/>
      <c r="AI128" s="78"/>
      <c r="AJ128" s="78"/>
      <c r="AK128" s="76"/>
      <c r="AL128" s="77"/>
      <c r="AM128" s="75"/>
      <c r="AN128" s="75"/>
      <c r="AO128" s="75"/>
      <c r="AP128" s="75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9"/>
      <c r="B129" s="79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8"/>
      <c r="AH129" s="78"/>
      <c r="AI129" s="78"/>
      <c r="AJ129" s="78"/>
      <c r="AK129" s="76"/>
      <c r="AL129" s="77"/>
      <c r="AM129" s="75"/>
      <c r="AN129" s="75"/>
      <c r="AO129" s="75"/>
      <c r="AP129" s="75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9"/>
      <c r="B130" s="79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8"/>
      <c r="AH130" s="78"/>
      <c r="AI130" s="78"/>
      <c r="AJ130" s="78"/>
      <c r="AK130" s="76"/>
      <c r="AL130" s="77"/>
      <c r="AM130" s="75"/>
      <c r="AN130" s="75"/>
      <c r="AO130" s="75"/>
      <c r="AP130" s="75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9"/>
      <c r="B131" s="79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8"/>
      <c r="AH131" s="78"/>
      <c r="AI131" s="78"/>
      <c r="AJ131" s="78"/>
      <c r="AK131" s="76"/>
      <c r="AL131" s="77"/>
      <c r="AM131" s="75"/>
      <c r="AN131" s="75"/>
      <c r="AO131" s="75"/>
      <c r="AP131" s="75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9"/>
      <c r="B132" s="79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8"/>
      <c r="AH132" s="78"/>
      <c r="AI132" s="78"/>
      <c r="AJ132" s="78"/>
      <c r="AK132" s="76"/>
      <c r="AL132" s="77"/>
      <c r="AM132" s="75"/>
      <c r="AN132" s="75"/>
      <c r="AO132" s="75"/>
      <c r="AP132" s="75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9"/>
      <c r="B133" s="79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8"/>
      <c r="AH133" s="78"/>
      <c r="AI133" s="78"/>
      <c r="AJ133" s="78"/>
      <c r="AK133" s="76"/>
      <c r="AL133" s="77"/>
      <c r="AM133" s="75"/>
      <c r="AN133" s="75"/>
      <c r="AO133" s="75"/>
      <c r="AP133" s="75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9"/>
      <c r="B134" s="79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8"/>
      <c r="AH134" s="78"/>
      <c r="AI134" s="78"/>
      <c r="AJ134" s="78"/>
      <c r="AK134" s="76"/>
      <c r="AL134" s="77"/>
      <c r="AM134" s="75"/>
      <c r="AN134" s="75"/>
      <c r="AO134" s="75"/>
      <c r="AP134" s="75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9"/>
      <c r="B135" s="79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8"/>
      <c r="AH135" s="78"/>
      <c r="AI135" s="78"/>
      <c r="AJ135" s="78"/>
      <c r="AK135" s="76"/>
      <c r="AL135" s="77"/>
      <c r="AM135" s="75"/>
      <c r="AN135" s="75"/>
      <c r="AO135" s="75"/>
      <c r="AP135" s="75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9"/>
      <c r="B136" s="79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8"/>
      <c r="AH136" s="78"/>
      <c r="AI136" s="78"/>
      <c r="AJ136" s="78"/>
      <c r="AK136" s="76"/>
      <c r="AL136" s="77"/>
      <c r="AM136" s="75"/>
      <c r="AN136" s="75"/>
      <c r="AO136" s="75"/>
      <c r="AP136" s="75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9"/>
      <c r="B137" s="79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8"/>
      <c r="AH137" s="78"/>
      <c r="AI137" s="78"/>
      <c r="AJ137" s="78"/>
      <c r="AK137" s="76"/>
      <c r="AL137" s="77"/>
      <c r="AM137" s="75"/>
      <c r="AN137" s="75"/>
      <c r="AO137" s="75"/>
      <c r="AP137" s="75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9"/>
      <c r="B138" s="79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8"/>
      <c r="AH138" s="78"/>
      <c r="AI138" s="78"/>
      <c r="AJ138" s="78"/>
      <c r="AK138" s="76"/>
      <c r="AL138" s="77"/>
      <c r="AM138" s="75"/>
      <c r="AN138" s="75"/>
      <c r="AO138" s="75"/>
      <c r="AP138" s="75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9"/>
      <c r="B139" s="79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8"/>
      <c r="AH139" s="78"/>
      <c r="AI139" s="78"/>
      <c r="AJ139" s="78"/>
      <c r="AK139" s="76"/>
      <c r="AL139" s="77"/>
      <c r="AM139" s="75"/>
      <c r="AN139" s="75"/>
      <c r="AO139" s="75"/>
      <c r="AP139" s="75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9"/>
      <c r="B140" s="79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8"/>
      <c r="AH140" s="78"/>
      <c r="AI140" s="78"/>
      <c r="AJ140" s="78"/>
      <c r="AK140" s="76"/>
      <c r="AL140" s="77"/>
      <c r="AM140" s="75"/>
      <c r="AN140" s="75"/>
      <c r="AO140" s="75"/>
      <c r="AP140" s="75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9"/>
      <c r="B141" s="79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8"/>
      <c r="AH141" s="78"/>
      <c r="AI141" s="78"/>
      <c r="AJ141" s="78"/>
      <c r="AK141" s="76"/>
      <c r="AL141" s="77"/>
      <c r="AM141" s="75"/>
      <c r="AN141" s="75"/>
      <c r="AO141" s="75"/>
      <c r="AP141" s="75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9"/>
      <c r="B142" s="79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8"/>
      <c r="AH142" s="78"/>
      <c r="AI142" s="78"/>
      <c r="AJ142" s="78"/>
      <c r="AK142" s="76"/>
      <c r="AL142" s="77"/>
      <c r="AM142" s="75"/>
      <c r="AN142" s="75"/>
      <c r="AO142" s="75"/>
      <c r="AP142" s="75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9"/>
      <c r="B143" s="79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8"/>
      <c r="AH143" s="78"/>
      <c r="AI143" s="78"/>
      <c r="AJ143" s="78"/>
      <c r="AK143" s="76"/>
      <c r="AL143" s="77"/>
      <c r="AM143" s="75"/>
      <c r="AN143" s="75"/>
      <c r="AO143" s="75"/>
      <c r="AP143" s="75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9"/>
      <c r="B144" s="79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8"/>
      <c r="AH144" s="78"/>
      <c r="AI144" s="78"/>
      <c r="AJ144" s="78"/>
      <c r="AK144" s="76"/>
      <c r="AL144" s="77"/>
      <c r="AM144" s="75"/>
      <c r="AN144" s="75"/>
      <c r="AO144" s="75"/>
      <c r="AP144" s="75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9"/>
      <c r="B145" s="79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8"/>
      <c r="AH145" s="78"/>
      <c r="AI145" s="78"/>
      <c r="AJ145" s="78"/>
      <c r="AK145" s="76"/>
      <c r="AL145" s="77"/>
      <c r="AM145" s="75"/>
      <c r="AN145" s="75"/>
      <c r="AO145" s="75"/>
      <c r="AP145" s="75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9"/>
      <c r="B146" s="79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8"/>
      <c r="AH146" s="78"/>
      <c r="AI146" s="78"/>
      <c r="AJ146" s="78"/>
      <c r="AK146" s="76"/>
      <c r="AL146" s="77"/>
      <c r="AM146" s="75"/>
      <c r="AN146" s="75"/>
      <c r="AO146" s="75"/>
      <c r="AP146" s="75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9"/>
      <c r="B147" s="79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8"/>
      <c r="AH147" s="78"/>
      <c r="AI147" s="78"/>
      <c r="AJ147" s="78"/>
      <c r="AK147" s="76"/>
      <c r="AL147" s="77"/>
      <c r="AM147" s="75"/>
      <c r="AN147" s="75"/>
      <c r="AO147" s="75"/>
      <c r="AP147" s="75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9"/>
      <c r="B148" s="79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8"/>
      <c r="AH148" s="78"/>
      <c r="AI148" s="78"/>
      <c r="AJ148" s="78"/>
      <c r="AK148" s="76"/>
      <c r="AL148" s="77"/>
      <c r="AM148" s="75"/>
      <c r="AN148" s="75"/>
      <c r="AO148" s="75"/>
      <c r="AP148" s="75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9"/>
      <c r="B149" s="79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8"/>
      <c r="AH149" s="78"/>
      <c r="AI149" s="78"/>
      <c r="AJ149" s="78"/>
      <c r="AK149" s="76"/>
      <c r="AL149" s="77"/>
      <c r="AM149" s="75"/>
      <c r="AN149" s="75"/>
      <c r="AO149" s="75"/>
      <c r="AP149" s="75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9"/>
      <c r="B150" s="79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8"/>
      <c r="AH150" s="78"/>
      <c r="AI150" s="78"/>
      <c r="AJ150" s="78"/>
      <c r="AK150" s="76"/>
      <c r="AL150" s="77"/>
      <c r="AM150" s="75"/>
      <c r="AN150" s="75"/>
      <c r="AO150" s="75"/>
      <c r="AP150" s="75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9"/>
      <c r="B151" s="79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8"/>
      <c r="AH151" s="78"/>
      <c r="AI151" s="78"/>
      <c r="AJ151" s="78"/>
      <c r="AK151" s="76"/>
      <c r="AL151" s="77"/>
      <c r="AM151" s="75"/>
      <c r="AN151" s="75"/>
      <c r="AO151" s="75"/>
      <c r="AP151" s="75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9"/>
      <c r="B152" s="79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8"/>
      <c r="AH152" s="78"/>
      <c r="AI152" s="78"/>
      <c r="AJ152" s="78"/>
      <c r="AK152" s="76"/>
      <c r="AL152" s="77"/>
      <c r="AM152" s="75"/>
      <c r="AN152" s="75"/>
      <c r="AO152" s="75"/>
      <c r="AP152" s="75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9"/>
      <c r="B153" s="79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8"/>
      <c r="AH153" s="78"/>
      <c r="AI153" s="78"/>
      <c r="AJ153" s="78"/>
      <c r="AK153" s="76"/>
      <c r="AL153" s="77"/>
      <c r="AM153" s="75"/>
      <c r="AN153" s="75"/>
      <c r="AO153" s="75"/>
      <c r="AP153" s="75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9"/>
      <c r="B154" s="79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8"/>
      <c r="AH154" s="78"/>
      <c r="AI154" s="78"/>
      <c r="AJ154" s="78"/>
      <c r="AK154" s="76"/>
      <c r="AL154" s="77"/>
      <c r="AM154" s="75"/>
      <c r="AN154" s="75"/>
      <c r="AO154" s="75"/>
      <c r="AP154" s="75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9"/>
      <c r="B155" s="79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8"/>
      <c r="AH155" s="78"/>
      <c r="AI155" s="78"/>
      <c r="AJ155" s="78"/>
      <c r="AK155" s="76"/>
      <c r="AL155" s="77"/>
      <c r="AM155" s="75"/>
      <c r="AN155" s="75"/>
      <c r="AO155" s="75"/>
      <c r="AP155" s="75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9"/>
      <c r="B156" s="79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8"/>
      <c r="AH156" s="78"/>
      <c r="AI156" s="78"/>
      <c r="AJ156" s="78"/>
      <c r="AK156" s="76"/>
      <c r="AL156" s="77"/>
      <c r="AM156" s="75"/>
      <c r="AN156" s="75"/>
      <c r="AO156" s="75"/>
      <c r="AP156" s="75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9"/>
      <c r="B157" s="79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8"/>
      <c r="AH157" s="78"/>
      <c r="AI157" s="78"/>
      <c r="AJ157" s="78"/>
      <c r="AK157" s="76"/>
      <c r="AL157" s="77"/>
      <c r="AM157" s="75"/>
      <c r="AN157" s="75"/>
      <c r="AO157" s="75"/>
      <c r="AP157" s="75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9"/>
      <c r="B158" s="79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8"/>
      <c r="AH158" s="78"/>
      <c r="AI158" s="78"/>
      <c r="AJ158" s="78"/>
      <c r="AK158" s="76"/>
      <c r="AL158" s="77"/>
      <c r="AM158" s="75"/>
      <c r="AN158" s="75"/>
      <c r="AO158" s="75"/>
      <c r="AP158" s="75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9"/>
      <c r="B159" s="79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8"/>
      <c r="AH159" s="78"/>
      <c r="AI159" s="78"/>
      <c r="AJ159" s="78"/>
      <c r="AK159" s="76"/>
      <c r="AL159" s="77"/>
      <c r="AM159" s="75"/>
      <c r="AN159" s="75"/>
      <c r="AO159" s="75"/>
      <c r="AP159" s="75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9"/>
      <c r="B160" s="79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8"/>
      <c r="AH160" s="78"/>
      <c r="AI160" s="78"/>
      <c r="AJ160" s="78"/>
      <c r="AK160" s="76"/>
      <c r="AL160" s="77"/>
      <c r="AM160" s="75"/>
      <c r="AN160" s="75"/>
      <c r="AO160" s="75"/>
      <c r="AP160" s="75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9"/>
      <c r="B161" s="79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8"/>
      <c r="AH161" s="78"/>
      <c r="AI161" s="78"/>
      <c r="AJ161" s="78"/>
      <c r="AK161" s="76"/>
      <c r="AL161" s="77"/>
      <c r="AM161" s="75"/>
      <c r="AN161" s="75"/>
      <c r="AO161" s="75"/>
      <c r="AP161" s="75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9"/>
      <c r="B162" s="79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8"/>
      <c r="AH162" s="78"/>
      <c r="AI162" s="78"/>
      <c r="AJ162" s="78"/>
      <c r="AK162" s="76"/>
      <c r="AL162" s="77"/>
      <c r="AM162" s="75"/>
      <c r="AN162" s="75"/>
      <c r="AO162" s="75"/>
      <c r="AP162" s="75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9"/>
      <c r="B163" s="79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8"/>
      <c r="AH163" s="78"/>
      <c r="AI163" s="78"/>
      <c r="AJ163" s="78"/>
      <c r="AK163" s="76"/>
      <c r="AL163" s="77"/>
      <c r="AM163" s="75"/>
      <c r="AN163" s="75"/>
      <c r="AO163" s="75"/>
      <c r="AP163" s="75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9"/>
      <c r="B164" s="79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8"/>
      <c r="AH164" s="78"/>
      <c r="AI164" s="78"/>
      <c r="AJ164" s="78"/>
      <c r="AK164" s="76"/>
      <c r="AL164" s="77"/>
      <c r="AM164" s="75"/>
      <c r="AN164" s="75"/>
      <c r="AO164" s="75"/>
      <c r="AP164" s="75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9"/>
      <c r="B165" s="79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8"/>
      <c r="AH165" s="78"/>
      <c r="AI165" s="78"/>
      <c r="AJ165" s="78"/>
      <c r="AK165" s="76"/>
      <c r="AL165" s="77"/>
      <c r="AM165" s="75"/>
      <c r="AN165" s="75"/>
      <c r="AO165" s="75"/>
      <c r="AP165" s="75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9"/>
      <c r="B166" s="79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8"/>
      <c r="AH166" s="78"/>
      <c r="AI166" s="78"/>
      <c r="AJ166" s="78"/>
      <c r="AK166" s="76"/>
      <c r="AL166" s="77"/>
      <c r="AM166" s="75"/>
      <c r="AN166" s="75"/>
      <c r="AO166" s="75"/>
      <c r="AP166" s="75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9"/>
      <c r="B167" s="79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8"/>
      <c r="AH167" s="78"/>
      <c r="AI167" s="78"/>
      <c r="AJ167" s="78"/>
      <c r="AK167" s="76"/>
      <c r="AL167" s="77"/>
      <c r="AM167" s="75"/>
      <c r="AN167" s="75"/>
      <c r="AO167" s="75"/>
      <c r="AP167" s="75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9"/>
      <c r="B168" s="79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8"/>
      <c r="AH168" s="78"/>
      <c r="AI168" s="78"/>
      <c r="AJ168" s="78"/>
      <c r="AK168" s="76"/>
      <c r="AL168" s="77"/>
      <c r="AM168" s="75"/>
      <c r="AN168" s="75"/>
      <c r="AO168" s="75"/>
      <c r="AP168" s="75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9"/>
      <c r="B169" s="79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8"/>
      <c r="AH169" s="78"/>
      <c r="AI169" s="78"/>
      <c r="AJ169" s="78"/>
      <c r="AK169" s="76"/>
      <c r="AL169" s="77"/>
      <c r="AM169" s="75"/>
      <c r="AN169" s="75"/>
      <c r="AO169" s="75"/>
      <c r="AP169" s="75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9"/>
      <c r="B170" s="79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8"/>
      <c r="AH170" s="78"/>
      <c r="AI170" s="78"/>
      <c r="AJ170" s="78"/>
      <c r="AK170" s="76"/>
      <c r="AL170" s="77"/>
      <c r="AM170" s="75"/>
      <c r="AN170" s="75"/>
      <c r="AO170" s="75"/>
      <c r="AP170" s="75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9"/>
      <c r="B171" s="79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8"/>
      <c r="AH171" s="78"/>
      <c r="AI171" s="78"/>
      <c r="AJ171" s="78"/>
      <c r="AK171" s="76"/>
      <c r="AL171" s="77"/>
      <c r="AM171" s="75"/>
      <c r="AN171" s="75"/>
      <c r="AO171" s="75"/>
      <c r="AP171" s="75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9"/>
      <c r="B172" s="79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8"/>
      <c r="AH172" s="78"/>
      <c r="AI172" s="78"/>
      <c r="AJ172" s="78"/>
      <c r="AK172" s="76"/>
      <c r="AL172" s="77"/>
      <c r="AM172" s="75"/>
      <c r="AN172" s="75"/>
      <c r="AO172" s="75"/>
      <c r="AP172" s="75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9"/>
      <c r="B173" s="79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8"/>
      <c r="AH173" s="78"/>
      <c r="AI173" s="78"/>
      <c r="AJ173" s="78"/>
      <c r="AK173" s="76"/>
      <c r="AL173" s="77"/>
      <c r="AM173" s="75"/>
      <c r="AN173" s="75"/>
      <c r="AO173" s="75"/>
      <c r="AP173" s="75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9"/>
      <c r="B174" s="79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8"/>
      <c r="AH174" s="78"/>
      <c r="AI174" s="78"/>
      <c r="AJ174" s="78"/>
      <c r="AK174" s="76"/>
      <c r="AL174" s="77"/>
      <c r="AM174" s="75"/>
      <c r="AN174" s="75"/>
      <c r="AO174" s="75"/>
      <c r="AP174" s="75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9"/>
      <c r="B175" s="79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8"/>
      <c r="AH175" s="78"/>
      <c r="AI175" s="78"/>
      <c r="AJ175" s="78"/>
      <c r="AK175" s="76"/>
      <c r="AL175" s="77"/>
      <c r="AM175" s="75"/>
      <c r="AN175" s="75"/>
      <c r="AO175" s="75"/>
      <c r="AP175" s="75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9"/>
      <c r="B176" s="79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8"/>
      <c r="AH176" s="78"/>
      <c r="AI176" s="78"/>
      <c r="AJ176" s="78"/>
      <c r="AK176" s="76"/>
      <c r="AL176" s="77"/>
      <c r="AM176" s="75"/>
      <c r="AN176" s="75"/>
      <c r="AO176" s="75"/>
      <c r="AP176" s="75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9"/>
      <c r="B177" s="79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8"/>
      <c r="AH177" s="78"/>
      <c r="AI177" s="78"/>
      <c r="AJ177" s="78"/>
      <c r="AK177" s="76"/>
      <c r="AL177" s="77"/>
      <c r="AM177" s="75"/>
      <c r="AN177" s="75"/>
      <c r="AO177" s="75"/>
      <c r="AP177" s="75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9"/>
      <c r="B178" s="79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8"/>
      <c r="AH178" s="78"/>
      <c r="AI178" s="78"/>
      <c r="AJ178" s="78"/>
      <c r="AK178" s="76"/>
      <c r="AL178" s="77"/>
      <c r="AM178" s="75"/>
      <c r="AN178" s="75"/>
      <c r="AO178" s="75"/>
      <c r="AP178" s="75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9"/>
      <c r="B179" s="79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8"/>
      <c r="AH179" s="78"/>
      <c r="AI179" s="78"/>
      <c r="AJ179" s="78"/>
      <c r="AK179" s="76"/>
      <c r="AL179" s="77"/>
      <c r="AM179" s="75"/>
      <c r="AN179" s="75"/>
      <c r="AO179" s="75"/>
      <c r="AP179" s="75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9"/>
      <c r="B180" s="79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8"/>
      <c r="AH180" s="78"/>
      <c r="AI180" s="78"/>
      <c r="AJ180" s="78"/>
      <c r="AK180" s="76"/>
      <c r="AL180" s="77"/>
      <c r="AM180" s="75"/>
      <c r="AN180" s="75"/>
      <c r="AO180" s="75"/>
      <c r="AP180" s="75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9"/>
      <c r="B181" s="79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8"/>
      <c r="AH181" s="78"/>
      <c r="AI181" s="78"/>
      <c r="AJ181" s="78"/>
      <c r="AK181" s="76"/>
      <c r="AL181" s="77"/>
      <c r="AM181" s="75"/>
      <c r="AN181" s="75"/>
      <c r="AO181" s="75"/>
      <c r="AP181" s="75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9"/>
      <c r="B182" s="79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8"/>
      <c r="AH182" s="78"/>
      <c r="AI182" s="78"/>
      <c r="AJ182" s="78"/>
      <c r="AK182" s="76"/>
      <c r="AL182" s="77"/>
      <c r="AM182" s="75"/>
      <c r="AN182" s="75"/>
      <c r="AO182" s="75"/>
      <c r="AP182" s="75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9"/>
      <c r="B183" s="79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8"/>
      <c r="AH183" s="78"/>
      <c r="AI183" s="78"/>
      <c r="AJ183" s="78"/>
      <c r="AK183" s="76"/>
      <c r="AL183" s="77"/>
      <c r="AM183" s="75"/>
      <c r="AN183" s="75"/>
      <c r="AO183" s="75"/>
      <c r="AP183" s="75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9"/>
      <c r="B184" s="79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8"/>
      <c r="AH184" s="78"/>
      <c r="AI184" s="78"/>
      <c r="AJ184" s="78"/>
      <c r="AK184" s="76"/>
      <c r="AL184" s="77"/>
      <c r="AM184" s="75"/>
      <c r="AN184" s="75"/>
      <c r="AO184" s="75"/>
      <c r="AP184" s="75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9"/>
      <c r="B185" s="79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8"/>
      <c r="AH185" s="78"/>
      <c r="AI185" s="78"/>
      <c r="AJ185" s="78"/>
      <c r="AK185" s="76"/>
      <c r="AL185" s="77"/>
      <c r="AM185" s="75"/>
      <c r="AN185" s="75"/>
      <c r="AO185" s="75"/>
      <c r="AP185" s="75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9"/>
      <c r="B186" s="79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8"/>
      <c r="AH186" s="78"/>
      <c r="AI186" s="78"/>
      <c r="AJ186" s="78"/>
      <c r="AK186" s="76"/>
      <c r="AL186" s="77"/>
      <c r="AM186" s="75"/>
      <c r="AN186" s="75"/>
      <c r="AO186" s="75"/>
      <c r="AP186" s="75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9"/>
      <c r="B187" s="79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8"/>
      <c r="AH187" s="78"/>
      <c r="AI187" s="78"/>
      <c r="AJ187" s="78"/>
      <c r="AK187" s="76"/>
      <c r="AL187" s="77"/>
      <c r="AM187" s="75"/>
      <c r="AN187" s="75"/>
      <c r="AO187" s="75"/>
      <c r="AP187" s="75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9"/>
      <c r="B188" s="79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8"/>
      <c r="AH188" s="78"/>
      <c r="AI188" s="78"/>
      <c r="AJ188" s="78"/>
      <c r="AK188" s="76"/>
      <c r="AL188" s="77"/>
      <c r="AM188" s="75"/>
      <c r="AN188" s="75"/>
      <c r="AO188" s="75"/>
      <c r="AP188" s="75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9"/>
      <c r="B189" s="79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8"/>
      <c r="AH189" s="78"/>
      <c r="AI189" s="78"/>
      <c r="AJ189" s="78"/>
      <c r="AK189" s="76"/>
      <c r="AL189" s="77"/>
      <c r="AM189" s="75"/>
      <c r="AN189" s="75"/>
      <c r="AO189" s="75"/>
      <c r="AP189" s="75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9"/>
      <c r="B190" s="79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8"/>
      <c r="AH190" s="78"/>
      <c r="AI190" s="78"/>
      <c r="AJ190" s="78"/>
      <c r="AK190" s="76"/>
      <c r="AL190" s="77"/>
      <c r="AM190" s="75"/>
      <c r="AN190" s="75"/>
      <c r="AO190" s="75"/>
      <c r="AP190" s="75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9"/>
      <c r="B191" s="79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8"/>
      <c r="AH191" s="78"/>
      <c r="AI191" s="78"/>
      <c r="AJ191" s="78"/>
      <c r="AK191" s="76"/>
      <c r="AL191" s="77"/>
      <c r="AM191" s="75"/>
      <c r="AN191" s="75"/>
      <c r="AO191" s="75"/>
      <c r="AP191" s="75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9"/>
      <c r="B192" s="79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8"/>
      <c r="AH192" s="78"/>
      <c r="AI192" s="78"/>
      <c r="AJ192" s="78"/>
      <c r="AK192" s="76"/>
      <c r="AL192" s="77"/>
      <c r="AM192" s="75"/>
      <c r="AN192" s="75"/>
      <c r="AO192" s="75"/>
      <c r="AP192" s="75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9"/>
      <c r="B193" s="79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8"/>
      <c r="AH193" s="78"/>
      <c r="AI193" s="78"/>
      <c r="AJ193" s="78"/>
      <c r="AK193" s="76"/>
      <c r="AL193" s="77"/>
      <c r="AM193" s="75"/>
      <c r="AN193" s="75"/>
      <c r="AO193" s="75"/>
      <c r="AP193" s="75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9"/>
      <c r="B194" s="79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8"/>
      <c r="AH194" s="78"/>
      <c r="AI194" s="78"/>
      <c r="AJ194" s="78"/>
      <c r="AK194" s="76"/>
      <c r="AL194" s="77"/>
      <c r="AM194" s="75"/>
      <c r="AN194" s="75"/>
      <c r="AO194" s="75"/>
      <c r="AP194" s="75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9"/>
      <c r="B195" s="79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8"/>
      <c r="AH195" s="78"/>
      <c r="AI195" s="78"/>
      <c r="AJ195" s="78"/>
      <c r="AK195" s="76"/>
      <c r="AL195" s="77"/>
      <c r="AM195" s="75"/>
      <c r="AN195" s="75"/>
      <c r="AO195" s="75"/>
      <c r="AP195" s="75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9"/>
      <c r="B196" s="79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8"/>
      <c r="AH196" s="78"/>
      <c r="AI196" s="78"/>
      <c r="AJ196" s="78"/>
      <c r="AK196" s="76"/>
      <c r="AL196" s="77"/>
      <c r="AM196" s="75"/>
      <c r="AN196" s="75"/>
      <c r="AO196" s="75"/>
      <c r="AP196" s="75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9"/>
      <c r="B197" s="79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8"/>
      <c r="AH197" s="78"/>
      <c r="AI197" s="78"/>
      <c r="AJ197" s="78"/>
      <c r="AK197" s="76"/>
      <c r="AL197" s="77"/>
      <c r="AM197" s="75"/>
      <c r="AN197" s="75"/>
      <c r="AO197" s="75"/>
      <c r="AP197" s="75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9"/>
      <c r="B198" s="79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8"/>
      <c r="AH198" s="78"/>
      <c r="AI198" s="78"/>
      <c r="AJ198" s="78"/>
      <c r="AK198" s="76"/>
      <c r="AL198" s="77"/>
      <c r="AM198" s="75"/>
      <c r="AN198" s="75"/>
      <c r="AO198" s="75"/>
      <c r="AP198" s="75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9"/>
      <c r="B199" s="79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8"/>
      <c r="AH199" s="78"/>
      <c r="AI199" s="78"/>
      <c r="AJ199" s="78"/>
      <c r="AK199" s="76"/>
      <c r="AL199" s="77"/>
      <c r="AM199" s="75"/>
      <c r="AN199" s="75"/>
      <c r="AO199" s="75"/>
      <c r="AP199" s="75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9"/>
      <c r="B200" s="79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8"/>
      <c r="AH200" s="78"/>
      <c r="AI200" s="78"/>
      <c r="AJ200" s="78"/>
      <c r="AK200" s="76"/>
      <c r="AL200" s="77"/>
      <c r="AM200" s="75"/>
      <c r="AN200" s="75"/>
      <c r="AO200" s="75"/>
      <c r="AP200" s="75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9"/>
      <c r="B201" s="79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8"/>
      <c r="AH201" s="78"/>
      <c r="AI201" s="78"/>
      <c r="AJ201" s="78"/>
      <c r="AK201" s="76"/>
      <c r="AL201" s="77"/>
      <c r="AM201" s="75"/>
      <c r="AN201" s="75"/>
      <c r="AO201" s="75"/>
      <c r="AP201" s="75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9"/>
      <c r="B202" s="79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8"/>
      <c r="AH202" s="78"/>
      <c r="AI202" s="78"/>
      <c r="AJ202" s="78"/>
      <c r="AK202" s="76"/>
      <c r="AL202" s="77"/>
      <c r="AM202" s="75"/>
      <c r="AN202" s="75"/>
      <c r="AO202" s="75"/>
      <c r="AP202" s="75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9"/>
      <c r="B203" s="79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8"/>
      <c r="AH203" s="78"/>
      <c r="AI203" s="78"/>
      <c r="AJ203" s="78"/>
      <c r="AK203" s="76"/>
      <c r="AL203" s="77"/>
      <c r="AM203" s="75"/>
      <c r="AN203" s="75"/>
      <c r="AO203" s="75"/>
      <c r="AP203" s="75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9"/>
      <c r="B204" s="79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8"/>
      <c r="AH204" s="78"/>
      <c r="AI204" s="78"/>
      <c r="AJ204" s="78"/>
      <c r="AK204" s="76"/>
      <c r="AL204" s="77"/>
      <c r="AM204" s="75"/>
      <c r="AN204" s="75"/>
      <c r="AO204" s="75"/>
      <c r="AP204" s="75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9"/>
      <c r="B205" s="79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8"/>
      <c r="AH205" s="78"/>
      <c r="AI205" s="78"/>
      <c r="AJ205" s="78"/>
      <c r="AK205" s="76"/>
      <c r="AL205" s="77"/>
      <c r="AM205" s="75"/>
      <c r="AN205" s="75"/>
      <c r="AO205" s="75"/>
      <c r="AP205" s="75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9"/>
      <c r="B206" s="79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8"/>
      <c r="AH206" s="78"/>
      <c r="AI206" s="78"/>
      <c r="AJ206" s="78"/>
      <c r="AK206" s="76"/>
      <c r="AL206" s="77"/>
      <c r="AM206" s="75"/>
      <c r="AN206" s="75"/>
      <c r="AO206" s="75"/>
      <c r="AP206" s="75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9"/>
      <c r="B207" s="79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8"/>
      <c r="AH207" s="78"/>
      <c r="AI207" s="78"/>
      <c r="AJ207" s="78"/>
      <c r="AK207" s="76"/>
      <c r="AL207" s="77"/>
      <c r="AM207" s="75"/>
      <c r="AN207" s="75"/>
      <c r="AO207" s="75"/>
      <c r="AP207" s="75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9"/>
      <c r="B208" s="79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8"/>
      <c r="AH208" s="78"/>
      <c r="AI208" s="78"/>
      <c r="AJ208" s="78"/>
      <c r="AK208" s="76"/>
      <c r="AL208" s="77"/>
      <c r="AM208" s="75"/>
      <c r="AN208" s="75"/>
      <c r="AO208" s="75"/>
      <c r="AP208" s="75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9"/>
      <c r="B209" s="79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8"/>
      <c r="AH209" s="78"/>
      <c r="AI209" s="78"/>
      <c r="AJ209" s="78"/>
      <c r="AK209" s="76"/>
      <c r="AL209" s="77"/>
      <c r="AM209" s="75"/>
      <c r="AN209" s="75"/>
      <c r="AO209" s="75"/>
      <c r="AP209" s="75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9"/>
      <c r="B210" s="79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8"/>
      <c r="AH210" s="78"/>
      <c r="AI210" s="78"/>
      <c r="AJ210" s="78"/>
      <c r="AK210" s="76"/>
      <c r="AL210" s="77"/>
      <c r="AM210" s="75"/>
      <c r="AN210" s="75"/>
      <c r="AO210" s="75"/>
      <c r="AP210" s="75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9"/>
      <c r="B211" s="79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8"/>
      <c r="AH211" s="78"/>
      <c r="AI211" s="78"/>
      <c r="AJ211" s="78"/>
      <c r="AK211" s="76"/>
      <c r="AL211" s="77"/>
      <c r="AM211" s="75"/>
      <c r="AN211" s="75"/>
      <c r="AO211" s="75"/>
      <c r="AP211" s="75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9"/>
      <c r="B212" s="79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8"/>
      <c r="AH212" s="78"/>
      <c r="AI212" s="78"/>
      <c r="AJ212" s="78"/>
      <c r="AK212" s="76"/>
      <c r="AL212" s="77"/>
      <c r="AM212" s="75"/>
      <c r="AN212" s="75"/>
      <c r="AO212" s="75"/>
      <c r="AP212" s="75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9"/>
      <c r="B213" s="79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8"/>
      <c r="AH213" s="78"/>
      <c r="AI213" s="78"/>
      <c r="AJ213" s="78"/>
      <c r="AK213" s="76"/>
      <c r="AL213" s="77"/>
      <c r="AM213" s="75"/>
      <c r="AN213" s="75"/>
      <c r="AO213" s="75"/>
      <c r="AP213" s="75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9"/>
      <c r="B214" s="79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8"/>
      <c r="AH214" s="78"/>
      <c r="AI214" s="78"/>
      <c r="AJ214" s="78"/>
      <c r="AK214" s="76"/>
      <c r="AL214" s="77"/>
      <c r="AM214" s="75"/>
      <c r="AN214" s="75"/>
      <c r="AO214" s="75"/>
      <c r="AP214" s="75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9"/>
      <c r="B215" s="79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8"/>
      <c r="AH215" s="78"/>
      <c r="AI215" s="78"/>
      <c r="AJ215" s="78"/>
      <c r="AK215" s="76"/>
      <c r="AL215" s="77"/>
      <c r="AM215" s="75"/>
      <c r="AN215" s="75"/>
      <c r="AO215" s="75"/>
      <c r="AP215" s="75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9"/>
      <c r="B216" s="79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8"/>
      <c r="AH216" s="78"/>
      <c r="AI216" s="78"/>
      <c r="AJ216" s="78"/>
      <c r="AK216" s="76"/>
      <c r="AL216" s="77"/>
      <c r="AM216" s="75"/>
      <c r="AN216" s="75"/>
      <c r="AO216" s="75"/>
      <c r="AP216" s="75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9"/>
      <c r="B217" s="79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8"/>
      <c r="AH217" s="78"/>
      <c r="AI217" s="78"/>
      <c r="AJ217" s="78"/>
      <c r="AK217" s="76"/>
      <c r="AL217" s="77"/>
      <c r="AM217" s="75"/>
      <c r="AN217" s="75"/>
      <c r="AO217" s="75"/>
      <c r="AP217" s="75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9"/>
      <c r="B218" s="79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8"/>
      <c r="AH218" s="78"/>
      <c r="AI218" s="78"/>
      <c r="AJ218" s="78"/>
      <c r="AK218" s="76"/>
      <c r="AL218" s="77"/>
      <c r="AM218" s="75"/>
      <c r="AN218" s="75"/>
      <c r="AO218" s="75"/>
      <c r="AP218" s="75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9"/>
      <c r="B219" s="79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8"/>
      <c r="AH219" s="78"/>
      <c r="AI219" s="78"/>
      <c r="AJ219" s="78"/>
      <c r="AK219" s="76"/>
      <c r="AL219" s="77"/>
      <c r="AM219" s="75"/>
      <c r="AN219" s="75"/>
      <c r="AO219" s="75"/>
      <c r="AP219" s="75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9"/>
      <c r="B220" s="79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8"/>
      <c r="AH220" s="78"/>
      <c r="AI220" s="78"/>
      <c r="AJ220" s="78"/>
      <c r="AK220" s="76"/>
      <c r="AL220" s="77"/>
      <c r="AM220" s="75"/>
      <c r="AN220" s="75"/>
      <c r="AO220" s="75"/>
      <c r="AP220" s="75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9"/>
      <c r="B221" s="79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8"/>
      <c r="AH221" s="78"/>
      <c r="AI221" s="78"/>
      <c r="AJ221" s="78"/>
      <c r="AK221" s="76"/>
      <c r="AL221" s="77"/>
      <c r="AM221" s="75"/>
      <c r="AN221" s="75"/>
      <c r="AO221" s="75"/>
      <c r="AP221" s="75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9"/>
      <c r="B222" s="79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8"/>
      <c r="AH222" s="78"/>
      <c r="AI222" s="78"/>
      <c r="AJ222" s="78"/>
      <c r="AK222" s="76"/>
      <c r="AL222" s="77"/>
      <c r="AM222" s="75"/>
      <c r="AN222" s="75"/>
      <c r="AO222" s="75"/>
      <c r="AP222" s="75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9"/>
      <c r="B223" s="79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8"/>
      <c r="AH223" s="78"/>
      <c r="AI223" s="78"/>
      <c r="AJ223" s="78"/>
      <c r="AK223" s="76"/>
      <c r="AL223" s="77"/>
      <c r="AM223" s="75"/>
      <c r="AN223" s="75"/>
      <c r="AO223" s="75"/>
      <c r="AP223" s="75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9"/>
      <c r="B224" s="79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8"/>
      <c r="AH224" s="78"/>
      <c r="AI224" s="78"/>
      <c r="AJ224" s="78"/>
      <c r="AK224" s="76"/>
      <c r="AL224" s="77"/>
      <c r="AM224" s="75"/>
      <c r="AN224" s="75"/>
      <c r="AO224" s="75"/>
      <c r="AP224" s="75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9"/>
      <c r="B225" s="79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8"/>
      <c r="AH225" s="78"/>
      <c r="AI225" s="78"/>
      <c r="AJ225" s="78"/>
      <c r="AK225" s="76"/>
      <c r="AL225" s="77"/>
      <c r="AM225" s="75"/>
      <c r="AN225" s="75"/>
      <c r="AO225" s="75"/>
      <c r="AP225" s="75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9"/>
      <c r="B226" s="79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8"/>
      <c r="AH226" s="78"/>
      <c r="AI226" s="78"/>
      <c r="AJ226" s="78"/>
      <c r="AK226" s="76"/>
      <c r="AL226" s="77"/>
      <c r="AM226" s="75"/>
      <c r="AN226" s="75"/>
      <c r="AO226" s="75"/>
      <c r="AP226" s="75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9"/>
      <c r="B227" s="79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8"/>
      <c r="AH227" s="78"/>
      <c r="AI227" s="78"/>
      <c r="AJ227" s="78"/>
      <c r="AK227" s="76"/>
      <c r="AL227" s="77"/>
      <c r="AM227" s="75"/>
      <c r="AN227" s="75"/>
      <c r="AO227" s="75"/>
      <c r="AP227" s="75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9"/>
      <c r="B228" s="79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8"/>
      <c r="AH228" s="78"/>
      <c r="AI228" s="78"/>
      <c r="AJ228" s="78"/>
      <c r="AK228" s="76"/>
      <c r="AL228" s="77"/>
      <c r="AM228" s="75"/>
      <c r="AN228" s="75"/>
      <c r="AO228" s="75"/>
      <c r="AP228" s="75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9"/>
      <c r="B229" s="79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8"/>
      <c r="AH229" s="78"/>
      <c r="AI229" s="78"/>
      <c r="AJ229" s="78"/>
      <c r="AK229" s="76"/>
      <c r="AL229" s="77"/>
      <c r="AM229" s="75"/>
      <c r="AN229" s="75"/>
      <c r="AO229" s="75"/>
      <c r="AP229" s="75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9"/>
      <c r="B230" s="79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8"/>
      <c r="AH230" s="78"/>
      <c r="AI230" s="78"/>
      <c r="AJ230" s="78"/>
      <c r="AK230" s="76"/>
      <c r="AL230" s="77"/>
      <c r="AM230" s="75"/>
      <c r="AN230" s="75"/>
      <c r="AO230" s="75"/>
      <c r="AP230" s="75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9"/>
      <c r="B231" s="79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8"/>
      <c r="AH231" s="78"/>
      <c r="AI231" s="78"/>
      <c r="AJ231" s="78"/>
      <c r="AK231" s="76"/>
      <c r="AL231" s="77"/>
      <c r="AM231" s="75"/>
      <c r="AN231" s="75"/>
      <c r="AO231" s="75"/>
      <c r="AP231" s="75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9"/>
      <c r="B232" s="79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8"/>
      <c r="AH232" s="78"/>
      <c r="AI232" s="78"/>
      <c r="AJ232" s="78"/>
      <c r="AK232" s="76"/>
      <c r="AL232" s="77"/>
      <c r="AM232" s="75"/>
      <c r="AN232" s="75"/>
      <c r="AO232" s="75"/>
      <c r="AP232" s="75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9"/>
      <c r="B233" s="79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8"/>
      <c r="AH233" s="78"/>
      <c r="AI233" s="78"/>
      <c r="AJ233" s="78"/>
      <c r="AK233" s="76"/>
      <c r="AL233" s="77"/>
      <c r="AM233" s="75"/>
      <c r="AN233" s="75"/>
      <c r="AO233" s="75"/>
      <c r="AP233" s="75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9"/>
      <c r="B234" s="79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8"/>
      <c r="AH234" s="78"/>
      <c r="AI234" s="78"/>
      <c r="AJ234" s="78"/>
      <c r="AK234" s="76"/>
      <c r="AL234" s="77"/>
      <c r="AM234" s="75"/>
      <c r="AN234" s="75"/>
      <c r="AO234" s="75"/>
      <c r="AP234" s="75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9"/>
      <c r="B235" s="79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8"/>
      <c r="AH235" s="78"/>
      <c r="AI235" s="78"/>
      <c r="AJ235" s="78"/>
      <c r="AK235" s="76"/>
      <c r="AL235" s="77"/>
      <c r="AM235" s="75"/>
      <c r="AN235" s="75"/>
      <c r="AO235" s="75"/>
      <c r="AP235" s="75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9"/>
      <c r="B236" s="79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8"/>
      <c r="AH236" s="78"/>
      <c r="AI236" s="78"/>
      <c r="AJ236" s="78"/>
      <c r="AK236" s="76"/>
      <c r="AL236" s="77"/>
      <c r="AM236" s="75"/>
      <c r="AN236" s="75"/>
      <c r="AO236" s="75"/>
      <c r="AP236" s="75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9"/>
      <c r="B237" s="79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8"/>
      <c r="AH237" s="78"/>
      <c r="AI237" s="78"/>
      <c r="AJ237" s="78"/>
      <c r="AK237" s="76"/>
      <c r="AL237" s="77"/>
      <c r="AM237" s="75"/>
      <c r="AN237" s="75"/>
      <c r="AO237" s="75"/>
      <c r="AP237" s="75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9"/>
      <c r="B238" s="79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8"/>
      <c r="AH238" s="78"/>
      <c r="AI238" s="78"/>
      <c r="AJ238" s="78"/>
      <c r="AK238" s="76"/>
      <c r="AL238" s="77"/>
      <c r="AM238" s="75"/>
      <c r="AN238" s="75"/>
      <c r="AO238" s="75"/>
      <c r="AP238" s="75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9"/>
      <c r="B239" s="79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8"/>
      <c r="AH239" s="78"/>
      <c r="AI239" s="78"/>
      <c r="AJ239" s="78"/>
      <c r="AK239" s="76"/>
      <c r="AL239" s="77"/>
      <c r="AM239" s="75"/>
      <c r="AN239" s="75"/>
      <c r="AO239" s="75"/>
      <c r="AP239" s="75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9"/>
      <c r="B240" s="79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8"/>
      <c r="AH240" s="78"/>
      <c r="AI240" s="78"/>
      <c r="AJ240" s="78"/>
      <c r="AK240" s="76"/>
      <c r="AL240" s="77"/>
      <c r="AM240" s="75"/>
      <c r="AN240" s="75"/>
      <c r="AO240" s="75"/>
      <c r="AP240" s="75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9"/>
      <c r="B241" s="79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8"/>
      <c r="AH241" s="78"/>
      <c r="AI241" s="78"/>
      <c r="AJ241" s="78"/>
      <c r="AK241" s="76"/>
      <c r="AL241" s="77"/>
      <c r="AM241" s="75"/>
      <c r="AN241" s="75"/>
      <c r="AO241" s="75"/>
      <c r="AP241" s="75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9"/>
      <c r="B242" s="79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8"/>
      <c r="AH242" s="78"/>
      <c r="AI242" s="78"/>
      <c r="AJ242" s="78"/>
      <c r="AK242" s="76"/>
      <c r="AL242" s="77"/>
      <c r="AM242" s="75"/>
      <c r="AN242" s="75"/>
      <c r="AO242" s="75"/>
      <c r="AP242" s="75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9"/>
      <c r="B243" s="79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8"/>
      <c r="AH243" s="78"/>
      <c r="AI243" s="78"/>
      <c r="AJ243" s="78"/>
      <c r="AK243" s="76"/>
      <c r="AL243" s="77"/>
      <c r="AM243" s="75"/>
      <c r="AN243" s="75"/>
      <c r="AO243" s="75"/>
      <c r="AP243" s="75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9"/>
      <c r="B244" s="79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8"/>
      <c r="AH244" s="78"/>
      <c r="AI244" s="78"/>
      <c r="AJ244" s="78"/>
      <c r="AK244" s="76"/>
      <c r="AL244" s="77"/>
      <c r="AM244" s="75"/>
      <c r="AN244" s="75"/>
      <c r="AO244" s="75"/>
      <c r="AP244" s="75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9"/>
      <c r="B245" s="79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8"/>
      <c r="AH245" s="78"/>
      <c r="AI245" s="78"/>
      <c r="AJ245" s="78"/>
      <c r="AK245" s="76"/>
      <c r="AL245" s="77"/>
      <c r="AM245" s="75"/>
      <c r="AN245" s="75"/>
      <c r="AO245" s="75"/>
      <c r="AP245" s="75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9"/>
      <c r="B246" s="79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8"/>
      <c r="AH246" s="78"/>
      <c r="AI246" s="78"/>
      <c r="AJ246" s="78"/>
      <c r="AK246" s="76"/>
      <c r="AL246" s="77"/>
      <c r="AM246" s="75"/>
      <c r="AN246" s="75"/>
      <c r="AO246" s="75"/>
      <c r="AP246" s="75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9"/>
      <c r="B247" s="79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8"/>
      <c r="AH247" s="78"/>
      <c r="AI247" s="78"/>
      <c r="AJ247" s="78"/>
      <c r="AK247" s="76"/>
      <c r="AL247" s="77"/>
      <c r="AM247" s="75"/>
      <c r="AN247" s="75"/>
      <c r="AO247" s="75"/>
      <c r="AP247" s="75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9"/>
      <c r="B248" s="79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8"/>
      <c r="AH248" s="78"/>
      <c r="AI248" s="78"/>
      <c r="AJ248" s="78"/>
      <c r="AK248" s="76"/>
      <c r="AL248" s="77"/>
      <c r="AM248" s="75"/>
      <c r="AN248" s="75"/>
      <c r="AO248" s="75"/>
      <c r="AP248" s="75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9"/>
      <c r="B249" s="79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8"/>
      <c r="AH249" s="78"/>
      <c r="AI249" s="78"/>
      <c r="AJ249" s="78"/>
      <c r="AK249" s="76"/>
      <c r="AL249" s="77"/>
      <c r="AM249" s="75"/>
      <c r="AN249" s="75"/>
      <c r="AO249" s="75"/>
      <c r="AP249" s="75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9"/>
      <c r="B250" s="79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8"/>
      <c r="AH250" s="78"/>
      <c r="AI250" s="78"/>
      <c r="AJ250" s="78"/>
      <c r="AK250" s="76"/>
      <c r="AL250" s="77"/>
      <c r="AM250" s="75"/>
      <c r="AN250" s="75"/>
      <c r="AO250" s="75"/>
      <c r="AP250" s="75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9"/>
      <c r="B251" s="79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8"/>
      <c r="AH251" s="78"/>
      <c r="AI251" s="78"/>
      <c r="AJ251" s="78"/>
      <c r="AK251" s="76"/>
      <c r="AL251" s="77"/>
      <c r="AM251" s="75"/>
      <c r="AN251" s="75"/>
      <c r="AO251" s="75"/>
      <c r="AP251" s="75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9"/>
      <c r="B252" s="79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8"/>
      <c r="AH252" s="78"/>
      <c r="AI252" s="78"/>
      <c r="AJ252" s="78"/>
      <c r="AK252" s="76"/>
      <c r="AL252" s="77"/>
      <c r="AM252" s="75"/>
      <c r="AN252" s="75"/>
      <c r="AO252" s="75"/>
      <c r="AP252" s="75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9"/>
      <c r="B253" s="79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8"/>
      <c r="AH253" s="78"/>
      <c r="AI253" s="78"/>
      <c r="AJ253" s="78"/>
      <c r="AK253" s="76"/>
      <c r="AL253" s="77"/>
      <c r="AM253" s="75"/>
      <c r="AN253" s="75"/>
      <c r="AO253" s="75"/>
      <c r="AP253" s="75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9"/>
      <c r="B254" s="79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8"/>
      <c r="AH254" s="78"/>
      <c r="AI254" s="78"/>
      <c r="AJ254" s="78"/>
      <c r="AK254" s="76"/>
      <c r="AL254" s="77"/>
      <c r="AM254" s="75"/>
      <c r="AN254" s="75"/>
      <c r="AO254" s="75"/>
      <c r="AP254" s="75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9"/>
      <c r="B255" s="79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8"/>
      <c r="AH255" s="78"/>
      <c r="AI255" s="78"/>
      <c r="AJ255" s="78"/>
      <c r="AK255" s="76"/>
      <c r="AL255" s="77"/>
      <c r="AM255" s="75"/>
      <c r="AN255" s="75"/>
      <c r="AO255" s="75"/>
      <c r="AP255" s="75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9"/>
      <c r="B256" s="79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8"/>
      <c r="AH256" s="78"/>
      <c r="AI256" s="78"/>
      <c r="AJ256" s="78"/>
      <c r="AK256" s="76"/>
      <c r="AL256" s="77"/>
      <c r="AM256" s="75"/>
      <c r="AN256" s="75"/>
      <c r="AO256" s="75"/>
      <c r="AP256" s="75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9"/>
      <c r="B257" s="79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8"/>
      <c r="AH257" s="78"/>
      <c r="AI257" s="78"/>
      <c r="AJ257" s="78"/>
      <c r="AK257" s="76"/>
      <c r="AL257" s="77"/>
      <c r="AM257" s="75"/>
      <c r="AN257" s="75"/>
      <c r="AO257" s="75"/>
      <c r="AP257" s="75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9"/>
      <c r="B258" s="79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8"/>
      <c r="AH258" s="78"/>
      <c r="AI258" s="78"/>
      <c r="AJ258" s="78"/>
      <c r="AK258" s="76"/>
      <c r="AL258" s="77"/>
      <c r="AM258" s="75"/>
      <c r="AN258" s="75"/>
      <c r="AO258" s="75"/>
      <c r="AP258" s="75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9"/>
      <c r="B259" s="79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8"/>
      <c r="AH259" s="78"/>
      <c r="AI259" s="78"/>
      <c r="AJ259" s="78"/>
      <c r="AK259" s="76"/>
      <c r="AL259" s="77"/>
      <c r="AM259" s="75"/>
      <c r="AN259" s="75"/>
      <c r="AO259" s="75"/>
      <c r="AP259" s="75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9"/>
      <c r="B260" s="79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8"/>
      <c r="AH260" s="78"/>
      <c r="AI260" s="78"/>
      <c r="AJ260" s="78"/>
      <c r="AK260" s="76"/>
      <c r="AL260" s="77"/>
      <c r="AM260" s="75"/>
      <c r="AN260" s="75"/>
      <c r="AO260" s="75"/>
      <c r="AP260" s="75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9"/>
      <c r="B261" s="79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8"/>
      <c r="AH261" s="78"/>
      <c r="AI261" s="78"/>
      <c r="AJ261" s="78"/>
      <c r="AK261" s="76"/>
      <c r="AL261" s="77"/>
      <c r="AM261" s="75"/>
      <c r="AN261" s="75"/>
      <c r="AO261" s="75"/>
      <c r="AP261" s="75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9"/>
      <c r="B262" s="79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8"/>
      <c r="AH262" s="78"/>
      <c r="AI262" s="78"/>
      <c r="AJ262" s="78"/>
      <c r="AK262" s="76"/>
      <c r="AL262" s="77"/>
      <c r="AM262" s="75"/>
      <c r="AN262" s="75"/>
      <c r="AO262" s="75"/>
      <c r="AP262" s="75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9"/>
      <c r="B263" s="79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8"/>
      <c r="AH263" s="78"/>
      <c r="AI263" s="78"/>
      <c r="AJ263" s="78"/>
      <c r="AK263" s="76"/>
      <c r="AL263" s="77"/>
      <c r="AM263" s="75"/>
      <c r="AN263" s="75"/>
      <c r="AO263" s="75"/>
      <c r="AP263" s="75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9"/>
      <c r="B264" s="79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8"/>
      <c r="AH264" s="78"/>
      <c r="AI264" s="78"/>
      <c r="AJ264" s="78"/>
      <c r="AK264" s="76"/>
      <c r="AL264" s="77"/>
      <c r="AM264" s="75"/>
      <c r="AN264" s="75"/>
      <c r="AO264" s="75"/>
      <c r="AP264" s="75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9"/>
      <c r="B265" s="79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8"/>
      <c r="AH265" s="78"/>
      <c r="AI265" s="78"/>
      <c r="AJ265" s="78"/>
      <c r="AK265" s="76"/>
      <c r="AL265" s="77"/>
      <c r="AM265" s="75"/>
      <c r="AN265" s="75"/>
      <c r="AO265" s="75"/>
      <c r="AP265" s="75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9"/>
      <c r="B266" s="79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8"/>
      <c r="AH266" s="78"/>
      <c r="AI266" s="78"/>
      <c r="AJ266" s="78"/>
      <c r="AK266" s="76"/>
      <c r="AL266" s="77"/>
      <c r="AM266" s="75"/>
      <c r="AN266" s="75"/>
      <c r="AO266" s="75"/>
      <c r="AP266" s="75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9"/>
      <c r="B267" s="79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8"/>
      <c r="AH267" s="78"/>
      <c r="AI267" s="78"/>
      <c r="AJ267" s="78"/>
      <c r="AK267" s="76"/>
      <c r="AL267" s="77"/>
      <c r="AM267" s="75"/>
      <c r="AN267" s="75"/>
      <c r="AO267" s="75"/>
      <c r="AP267" s="75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9"/>
      <c r="B268" s="79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8"/>
      <c r="AH268" s="78"/>
      <c r="AI268" s="78"/>
      <c r="AJ268" s="78"/>
      <c r="AK268" s="76"/>
      <c r="AL268" s="77"/>
      <c r="AM268" s="75"/>
      <c r="AN268" s="75"/>
      <c r="AO268" s="75"/>
      <c r="AP268" s="75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9"/>
      <c r="B269" s="79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8"/>
      <c r="AH269" s="78"/>
      <c r="AI269" s="78"/>
      <c r="AJ269" s="78"/>
      <c r="AK269" s="76"/>
      <c r="AL269" s="77"/>
      <c r="AM269" s="75"/>
      <c r="AN269" s="75"/>
      <c r="AO269" s="75"/>
      <c r="AP269" s="75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9"/>
      <c r="B270" s="79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8"/>
      <c r="AH270" s="78"/>
      <c r="AI270" s="78"/>
      <c r="AJ270" s="78"/>
      <c r="AK270" s="76"/>
      <c r="AL270" s="77"/>
      <c r="AM270" s="75"/>
      <c r="AN270" s="75"/>
      <c r="AO270" s="75"/>
      <c r="AP270" s="75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9"/>
      <c r="B271" s="79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8"/>
      <c r="AH271" s="78"/>
      <c r="AI271" s="78"/>
      <c r="AJ271" s="78"/>
      <c r="AK271" s="76"/>
      <c r="AL271" s="77"/>
      <c r="AM271" s="75"/>
      <c r="AN271" s="75"/>
      <c r="AO271" s="75"/>
      <c r="AP271" s="75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9"/>
      <c r="B272" s="79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8"/>
      <c r="AH272" s="78"/>
      <c r="AI272" s="78"/>
      <c r="AJ272" s="78"/>
      <c r="AK272" s="76"/>
      <c r="AL272" s="77"/>
      <c r="AM272" s="75"/>
      <c r="AN272" s="75"/>
      <c r="AO272" s="75"/>
      <c r="AP272" s="75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9"/>
      <c r="B273" s="79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8"/>
      <c r="AH273" s="78"/>
      <c r="AI273" s="78"/>
      <c r="AJ273" s="78"/>
      <c r="AK273" s="76"/>
      <c r="AL273" s="77"/>
      <c r="AM273" s="75"/>
      <c r="AN273" s="75"/>
      <c r="AO273" s="75"/>
      <c r="AP273" s="75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9"/>
      <c r="B274" s="79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8"/>
      <c r="AH274" s="78"/>
      <c r="AI274" s="78"/>
      <c r="AJ274" s="78"/>
      <c r="AK274" s="76"/>
      <c r="AL274" s="77"/>
      <c r="AM274" s="75"/>
      <c r="AN274" s="75"/>
      <c r="AO274" s="75"/>
      <c r="AP274" s="75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9"/>
      <c r="B275" s="79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8"/>
      <c r="AH275" s="78"/>
      <c r="AI275" s="78"/>
      <c r="AJ275" s="78"/>
      <c r="AK275" s="76"/>
      <c r="AL275" s="77"/>
      <c r="AM275" s="75"/>
      <c r="AN275" s="75"/>
      <c r="AO275" s="75"/>
      <c r="AP275" s="75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9"/>
      <c r="B276" s="79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8"/>
      <c r="AH276" s="78"/>
      <c r="AI276" s="78"/>
      <c r="AJ276" s="78"/>
      <c r="AK276" s="76"/>
      <c r="AL276" s="77"/>
      <c r="AM276" s="75"/>
      <c r="AN276" s="75"/>
      <c r="AO276" s="75"/>
      <c r="AP276" s="75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9"/>
      <c r="B277" s="79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8"/>
      <c r="AH277" s="78"/>
      <c r="AI277" s="78"/>
      <c r="AJ277" s="78"/>
      <c r="AK277" s="76"/>
      <c r="AL277" s="77"/>
      <c r="AM277" s="75"/>
      <c r="AN277" s="75"/>
      <c r="AO277" s="75"/>
      <c r="AP277" s="75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9"/>
      <c r="B278" s="79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8"/>
      <c r="AH278" s="78"/>
      <c r="AI278" s="78"/>
      <c r="AJ278" s="78"/>
      <c r="AK278" s="76"/>
      <c r="AL278" s="77"/>
      <c r="AM278" s="75"/>
      <c r="AN278" s="75"/>
      <c r="AO278" s="75"/>
      <c r="AP278" s="75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9"/>
      <c r="B279" s="79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8"/>
      <c r="AH279" s="78"/>
      <c r="AI279" s="78"/>
      <c r="AJ279" s="78"/>
      <c r="AK279" s="76"/>
      <c r="AL279" s="77"/>
      <c r="AM279" s="75"/>
      <c r="AN279" s="75"/>
      <c r="AO279" s="75"/>
      <c r="AP279" s="75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9"/>
      <c r="B280" s="79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8"/>
      <c r="AH280" s="78"/>
      <c r="AI280" s="78"/>
      <c r="AJ280" s="78"/>
      <c r="AK280" s="76"/>
      <c r="AL280" s="77"/>
      <c r="AM280" s="75"/>
      <c r="AN280" s="75"/>
      <c r="AO280" s="75"/>
      <c r="AP280" s="75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9"/>
      <c r="B281" s="79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8"/>
      <c r="AH281" s="78"/>
      <c r="AI281" s="78"/>
      <c r="AJ281" s="78"/>
      <c r="AK281" s="76"/>
      <c r="AL281" s="77"/>
      <c r="AM281" s="75"/>
      <c r="AN281" s="75"/>
      <c r="AO281" s="75"/>
      <c r="AP281" s="75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9"/>
      <c r="B282" s="79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8"/>
      <c r="AH282" s="78"/>
      <c r="AI282" s="78"/>
      <c r="AJ282" s="78"/>
      <c r="AK282" s="76"/>
      <c r="AL282" s="77"/>
      <c r="AM282" s="75"/>
      <c r="AN282" s="75"/>
      <c r="AO282" s="75"/>
      <c r="AP282" s="75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9"/>
      <c r="B283" s="79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8"/>
      <c r="AH283" s="78"/>
      <c r="AI283" s="78"/>
      <c r="AJ283" s="78"/>
      <c r="AK283" s="76"/>
      <c r="AL283" s="77"/>
      <c r="AM283" s="75"/>
      <c r="AN283" s="75"/>
      <c r="AO283" s="75"/>
      <c r="AP283" s="75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9"/>
      <c r="B284" s="79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8"/>
      <c r="AH284" s="78"/>
      <c r="AI284" s="78"/>
      <c r="AJ284" s="78"/>
      <c r="AK284" s="76"/>
      <c r="AL284" s="77"/>
      <c r="AM284" s="75"/>
      <c r="AN284" s="75"/>
      <c r="AO284" s="75"/>
      <c r="AP284" s="75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9"/>
      <c r="B285" s="79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8"/>
      <c r="AH285" s="78"/>
      <c r="AI285" s="78"/>
      <c r="AJ285" s="78"/>
      <c r="AK285" s="76"/>
      <c r="AL285" s="77"/>
      <c r="AM285" s="75"/>
      <c r="AN285" s="75"/>
      <c r="AO285" s="75"/>
      <c r="AP285" s="75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9"/>
      <c r="B286" s="79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8"/>
      <c r="AH286" s="78"/>
      <c r="AI286" s="78"/>
      <c r="AJ286" s="78"/>
      <c r="AK286" s="76"/>
      <c r="AL286" s="77"/>
      <c r="AM286" s="75"/>
      <c r="AN286" s="75"/>
      <c r="AO286" s="75"/>
      <c r="AP286" s="75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9"/>
      <c r="B287" s="79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8"/>
      <c r="AH287" s="78"/>
      <c r="AI287" s="78"/>
      <c r="AJ287" s="78"/>
      <c r="AK287" s="76"/>
      <c r="AL287" s="77"/>
      <c r="AM287" s="75"/>
      <c r="AN287" s="75"/>
      <c r="AO287" s="75"/>
      <c r="AP287" s="75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9"/>
      <c r="B288" s="79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8"/>
      <c r="AH288" s="78"/>
      <c r="AI288" s="78"/>
      <c r="AJ288" s="78"/>
      <c r="AK288" s="76"/>
      <c r="AL288" s="77"/>
      <c r="AM288" s="75"/>
      <c r="AN288" s="75"/>
      <c r="AO288" s="75"/>
      <c r="AP288" s="75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9"/>
      <c r="B289" s="79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8"/>
      <c r="AH289" s="78"/>
      <c r="AI289" s="78"/>
      <c r="AJ289" s="78"/>
      <c r="AK289" s="76"/>
      <c r="AL289" s="77"/>
      <c r="AM289" s="75"/>
      <c r="AN289" s="75"/>
      <c r="AO289" s="75"/>
      <c r="AP289" s="75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9"/>
      <c r="B290" s="79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8"/>
      <c r="AH290" s="78"/>
      <c r="AI290" s="78"/>
      <c r="AJ290" s="78"/>
      <c r="AK290" s="76"/>
      <c r="AL290" s="77"/>
      <c r="AM290" s="75"/>
      <c r="AN290" s="75"/>
      <c r="AO290" s="75"/>
      <c r="AP290" s="75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9"/>
      <c r="B291" s="79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8"/>
      <c r="AH291" s="78"/>
      <c r="AI291" s="78"/>
      <c r="AJ291" s="78"/>
      <c r="AK291" s="76"/>
      <c r="AL291" s="77"/>
      <c r="AM291" s="75"/>
      <c r="AN291" s="75"/>
      <c r="AO291" s="75"/>
      <c r="AP291" s="75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9"/>
      <c r="B292" s="79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8"/>
      <c r="AH292" s="78"/>
      <c r="AI292" s="78"/>
      <c r="AJ292" s="78"/>
      <c r="AK292" s="76"/>
      <c r="AL292" s="77"/>
      <c r="AM292" s="75"/>
      <c r="AN292" s="75"/>
      <c r="AO292" s="75"/>
      <c r="AP292" s="75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9"/>
      <c r="B293" s="79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8"/>
      <c r="AH293" s="78"/>
      <c r="AI293" s="78"/>
      <c r="AJ293" s="78"/>
      <c r="AK293" s="76"/>
      <c r="AL293" s="77"/>
      <c r="AM293" s="75"/>
      <c r="AN293" s="75"/>
      <c r="AO293" s="75"/>
      <c r="AP293" s="75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9"/>
      <c r="B294" s="79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8"/>
      <c r="AH294" s="78"/>
      <c r="AI294" s="78"/>
      <c r="AJ294" s="78"/>
      <c r="AK294" s="76"/>
      <c r="AL294" s="77"/>
      <c r="AM294" s="75"/>
      <c r="AN294" s="75"/>
      <c r="AO294" s="75"/>
      <c r="AP294" s="75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9"/>
      <c r="B295" s="79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8"/>
      <c r="AH295" s="78"/>
      <c r="AI295" s="78"/>
      <c r="AJ295" s="78"/>
      <c r="AK295" s="76"/>
      <c r="AL295" s="77"/>
      <c r="AM295" s="75"/>
      <c r="AN295" s="75"/>
      <c r="AO295" s="75"/>
      <c r="AP295" s="75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9"/>
      <c r="B296" s="79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8"/>
      <c r="AH296" s="78"/>
      <c r="AI296" s="78"/>
      <c r="AJ296" s="78"/>
      <c r="AK296" s="76"/>
      <c r="AL296" s="77"/>
      <c r="AM296" s="75"/>
      <c r="AN296" s="75"/>
      <c r="AO296" s="75"/>
      <c r="AP296" s="75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9"/>
      <c r="B297" s="79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8"/>
      <c r="AH297" s="78"/>
      <c r="AI297" s="78"/>
      <c r="AJ297" s="78"/>
      <c r="AK297" s="76"/>
      <c r="AL297" s="77"/>
      <c r="AM297" s="75"/>
      <c r="AN297" s="75"/>
      <c r="AO297" s="75"/>
      <c r="AP297" s="75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9"/>
      <c r="B298" s="79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8"/>
      <c r="AH298" s="78"/>
      <c r="AI298" s="78"/>
      <c r="AJ298" s="78"/>
      <c r="AK298" s="76"/>
      <c r="AL298" s="77"/>
      <c r="AM298" s="75"/>
      <c r="AN298" s="75"/>
      <c r="AO298" s="75"/>
      <c r="AP298" s="75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9"/>
      <c r="B299" s="79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8"/>
      <c r="AH299" s="78"/>
      <c r="AI299" s="78"/>
      <c r="AJ299" s="78"/>
      <c r="AK299" s="76"/>
      <c r="AL299" s="77"/>
      <c r="AM299" s="75"/>
      <c r="AN299" s="75"/>
      <c r="AO299" s="75"/>
      <c r="AP299" s="75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9"/>
      <c r="B300" s="79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8"/>
      <c r="AH300" s="78"/>
      <c r="AI300" s="78"/>
      <c r="AJ300" s="78"/>
      <c r="AK300" s="76"/>
      <c r="AL300" s="77"/>
      <c r="AM300" s="75"/>
      <c r="AN300" s="75"/>
      <c r="AO300" s="75"/>
      <c r="AP300" s="75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9"/>
      <c r="B301" s="79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8"/>
      <c r="AH301" s="78"/>
      <c r="AI301" s="78"/>
      <c r="AJ301" s="78"/>
      <c r="AK301" s="76"/>
      <c r="AL301" s="77"/>
      <c r="AM301" s="75"/>
      <c r="AN301" s="75"/>
      <c r="AO301" s="75"/>
      <c r="AP301" s="75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9"/>
      <c r="B302" s="79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8"/>
      <c r="AH302" s="78"/>
      <c r="AI302" s="78"/>
      <c r="AJ302" s="78"/>
      <c r="AK302" s="76"/>
      <c r="AL302" s="77"/>
      <c r="AM302" s="75"/>
      <c r="AN302" s="75"/>
      <c r="AO302" s="75"/>
      <c r="AP302" s="75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9"/>
      <c r="B303" s="79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8"/>
      <c r="AH303" s="78"/>
      <c r="AI303" s="78"/>
      <c r="AJ303" s="78"/>
      <c r="AK303" s="76"/>
      <c r="AL303" s="77"/>
      <c r="AM303" s="75"/>
      <c r="AN303" s="75"/>
      <c r="AO303" s="75"/>
      <c r="AP303" s="75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9"/>
      <c r="B304" s="79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8"/>
      <c r="AH304" s="78"/>
      <c r="AI304" s="78"/>
      <c r="AJ304" s="78"/>
      <c r="AK304" s="76"/>
      <c r="AL304" s="77"/>
      <c r="AM304" s="75"/>
      <c r="AN304" s="75"/>
      <c r="AO304" s="75"/>
      <c r="AP304" s="75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9"/>
      <c r="B305" s="79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8"/>
      <c r="AH305" s="78"/>
      <c r="AI305" s="78"/>
      <c r="AJ305" s="78"/>
      <c r="AK305" s="76"/>
      <c r="AL305" s="77"/>
      <c r="AM305" s="75"/>
      <c r="AN305" s="75"/>
      <c r="AO305" s="75"/>
      <c r="AP305" s="75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9"/>
      <c r="B306" s="79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8"/>
      <c r="AH306" s="78"/>
      <c r="AI306" s="78"/>
      <c r="AJ306" s="78"/>
      <c r="AK306" s="76"/>
      <c r="AL306" s="77"/>
      <c r="AM306" s="75"/>
      <c r="AN306" s="75"/>
      <c r="AO306" s="75"/>
      <c r="AP306" s="75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9"/>
      <c r="B307" s="79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8"/>
      <c r="AH307" s="78"/>
      <c r="AI307" s="78"/>
      <c r="AJ307" s="78"/>
      <c r="AK307" s="76"/>
      <c r="AL307" s="77"/>
      <c r="AM307" s="75"/>
      <c r="AN307" s="75"/>
      <c r="AO307" s="75"/>
      <c r="AP307" s="75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9"/>
      <c r="B308" s="79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8"/>
      <c r="AH308" s="78"/>
      <c r="AI308" s="78"/>
      <c r="AJ308" s="78"/>
      <c r="AK308" s="76"/>
      <c r="AL308" s="77"/>
      <c r="AM308" s="75"/>
      <c r="AN308" s="75"/>
      <c r="AO308" s="75"/>
      <c r="AP308" s="75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9"/>
      <c r="B309" s="79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8"/>
      <c r="AH309" s="78"/>
      <c r="AI309" s="78"/>
      <c r="AJ309" s="78"/>
      <c r="AK309" s="76"/>
      <c r="AL309" s="77"/>
      <c r="AM309" s="75"/>
      <c r="AN309" s="75"/>
      <c r="AO309" s="75"/>
      <c r="AP309" s="75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9"/>
      <c r="B310" s="79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8"/>
      <c r="AH310" s="78"/>
      <c r="AI310" s="78"/>
      <c r="AJ310" s="78"/>
      <c r="AK310" s="76"/>
      <c r="AL310" s="77"/>
      <c r="AM310" s="75"/>
      <c r="AN310" s="75"/>
      <c r="AO310" s="75"/>
      <c r="AP310" s="75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9"/>
      <c r="B311" s="79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8"/>
      <c r="AH311" s="78"/>
      <c r="AI311" s="78"/>
      <c r="AJ311" s="78"/>
      <c r="AK311" s="76"/>
      <c r="AL311" s="77"/>
      <c r="AM311" s="75"/>
      <c r="AN311" s="75"/>
      <c r="AO311" s="75"/>
      <c r="AP311" s="75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9"/>
      <c r="B312" s="79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8"/>
      <c r="AH312" s="78"/>
      <c r="AI312" s="78"/>
      <c r="AJ312" s="78"/>
      <c r="AK312" s="76"/>
      <c r="AL312" s="77"/>
      <c r="AM312" s="75"/>
      <c r="AN312" s="75"/>
      <c r="AO312" s="75"/>
      <c r="AP312" s="75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9"/>
      <c r="B313" s="79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8"/>
      <c r="AH313" s="78"/>
      <c r="AI313" s="78"/>
      <c r="AJ313" s="78"/>
      <c r="AK313" s="76"/>
      <c r="AL313" s="77"/>
      <c r="AM313" s="75"/>
      <c r="AN313" s="75"/>
      <c r="AO313" s="75"/>
      <c r="AP313" s="75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9"/>
      <c r="B314" s="79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8"/>
      <c r="AH314" s="78"/>
      <c r="AI314" s="78"/>
      <c r="AJ314" s="78"/>
      <c r="AK314" s="76"/>
      <c r="AL314" s="77"/>
      <c r="AM314" s="75"/>
      <c r="AN314" s="75"/>
      <c r="AO314" s="75"/>
      <c r="AP314" s="75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9"/>
      <c r="B315" s="79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8"/>
      <c r="AH315" s="78"/>
      <c r="AI315" s="78"/>
      <c r="AJ315" s="78"/>
      <c r="AK315" s="76"/>
      <c r="AL315" s="77"/>
      <c r="AM315" s="75"/>
      <c r="AN315" s="75"/>
      <c r="AO315" s="75"/>
      <c r="AP315" s="75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9"/>
      <c r="B316" s="79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8"/>
      <c r="AH316" s="78"/>
      <c r="AI316" s="78"/>
      <c r="AJ316" s="78"/>
      <c r="AK316" s="76"/>
      <c r="AL316" s="77"/>
      <c r="AM316" s="75"/>
      <c r="AN316" s="75"/>
      <c r="AO316" s="75"/>
      <c r="AP316" s="75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9"/>
      <c r="B317" s="79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8"/>
      <c r="AH317" s="78"/>
      <c r="AI317" s="78"/>
      <c r="AJ317" s="78"/>
      <c r="AK317" s="76"/>
      <c r="AL317" s="77"/>
      <c r="AM317" s="75"/>
      <c r="AN317" s="75"/>
      <c r="AO317" s="75"/>
      <c r="AP317" s="75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9"/>
      <c r="B318" s="79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8"/>
      <c r="AH318" s="78"/>
      <c r="AI318" s="78"/>
      <c r="AJ318" s="78"/>
      <c r="AK318" s="76"/>
      <c r="AL318" s="77"/>
      <c r="AM318" s="75"/>
      <c r="AN318" s="75"/>
      <c r="AO318" s="75"/>
      <c r="AP318" s="75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9"/>
      <c r="B319" s="79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8"/>
      <c r="AH319" s="78"/>
      <c r="AI319" s="78"/>
      <c r="AJ319" s="78"/>
      <c r="AK319" s="76"/>
      <c r="AL319" s="77"/>
      <c r="AM319" s="75"/>
      <c r="AN319" s="75"/>
      <c r="AO319" s="75"/>
      <c r="AP319" s="75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9"/>
      <c r="B320" s="79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8"/>
      <c r="AH320" s="78"/>
      <c r="AI320" s="78"/>
      <c r="AJ320" s="78"/>
      <c r="AK320" s="76"/>
      <c r="AL320" s="77"/>
      <c r="AM320" s="75"/>
      <c r="AN320" s="75"/>
      <c r="AO320" s="75"/>
      <c r="AP320" s="75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9"/>
      <c r="B321" s="79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8"/>
      <c r="AH321" s="78"/>
      <c r="AI321" s="78"/>
      <c r="AJ321" s="78"/>
      <c r="AK321" s="76"/>
      <c r="AL321" s="77"/>
      <c r="AM321" s="75"/>
      <c r="AN321" s="75"/>
      <c r="AO321" s="75"/>
      <c r="AP321" s="75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9"/>
      <c r="B322" s="79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8"/>
      <c r="AH322" s="78"/>
      <c r="AI322" s="78"/>
      <c r="AJ322" s="78"/>
      <c r="AK322" s="76"/>
      <c r="AL322" s="77"/>
      <c r="AM322" s="75"/>
      <c r="AN322" s="75"/>
      <c r="AO322" s="75"/>
      <c r="AP322" s="75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9"/>
      <c r="B323" s="79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8"/>
      <c r="AH323" s="78"/>
      <c r="AI323" s="78"/>
      <c r="AJ323" s="78"/>
      <c r="AK323" s="76"/>
      <c r="AL323" s="77"/>
      <c r="AM323" s="75"/>
      <c r="AN323" s="75"/>
      <c r="AO323" s="75"/>
      <c r="AP323" s="75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9"/>
      <c r="B324" s="79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8"/>
      <c r="AH324" s="78"/>
      <c r="AI324" s="78"/>
      <c r="AJ324" s="78"/>
      <c r="AK324" s="76"/>
      <c r="AL324" s="77"/>
      <c r="AM324" s="75"/>
      <c r="AN324" s="75"/>
      <c r="AO324" s="75"/>
      <c r="AP324" s="75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9"/>
      <c r="B325" s="79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8"/>
      <c r="AH325" s="78"/>
      <c r="AI325" s="78"/>
      <c r="AJ325" s="78"/>
      <c r="AK325" s="76"/>
      <c r="AL325" s="77"/>
      <c r="AM325" s="75"/>
      <c r="AN325" s="75"/>
      <c r="AO325" s="75"/>
      <c r="AP325" s="75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9"/>
      <c r="B326" s="79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8"/>
      <c r="AH326" s="78"/>
      <c r="AI326" s="78"/>
      <c r="AJ326" s="78"/>
      <c r="AK326" s="76"/>
      <c r="AL326" s="77"/>
      <c r="AM326" s="75"/>
      <c r="AN326" s="75"/>
      <c r="AO326" s="75"/>
      <c r="AP326" s="75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9"/>
      <c r="B327" s="79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8"/>
      <c r="AH327" s="78"/>
      <c r="AI327" s="78"/>
      <c r="AJ327" s="78"/>
      <c r="AK327" s="76"/>
      <c r="AL327" s="77"/>
      <c r="AM327" s="75"/>
      <c r="AN327" s="75"/>
      <c r="AO327" s="75"/>
      <c r="AP327" s="75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9"/>
      <c r="B328" s="79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8"/>
      <c r="AH328" s="78"/>
      <c r="AI328" s="78"/>
      <c r="AJ328" s="78"/>
      <c r="AK328" s="76"/>
      <c r="AL328" s="77"/>
      <c r="AM328" s="75"/>
      <c r="AN328" s="75"/>
      <c r="AO328" s="75"/>
      <c r="AP328" s="75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9"/>
      <c r="B329" s="79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8"/>
      <c r="AH329" s="78"/>
      <c r="AI329" s="78"/>
      <c r="AJ329" s="78"/>
      <c r="AK329" s="76"/>
      <c r="AL329" s="77"/>
      <c r="AM329" s="75"/>
      <c r="AN329" s="75"/>
      <c r="AO329" s="75"/>
      <c r="AP329" s="75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9"/>
      <c r="B330" s="79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8"/>
      <c r="AH330" s="78"/>
      <c r="AI330" s="78"/>
      <c r="AJ330" s="78"/>
      <c r="AK330" s="76"/>
      <c r="AL330" s="77"/>
      <c r="AM330" s="75"/>
      <c r="AN330" s="75"/>
      <c r="AO330" s="75"/>
      <c r="AP330" s="75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9"/>
      <c r="B331" s="79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8"/>
      <c r="AH331" s="78"/>
      <c r="AI331" s="78"/>
      <c r="AJ331" s="78"/>
      <c r="AK331" s="76"/>
      <c r="AL331" s="77"/>
      <c r="AM331" s="75"/>
      <c r="AN331" s="75"/>
      <c r="AO331" s="75"/>
      <c r="AP331" s="75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9"/>
      <c r="B332" s="79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8"/>
      <c r="AH332" s="78"/>
      <c r="AI332" s="78"/>
      <c r="AJ332" s="78"/>
      <c r="AK332" s="76"/>
      <c r="AL332" s="77"/>
      <c r="AM332" s="75"/>
      <c r="AN332" s="75"/>
      <c r="AO332" s="75"/>
      <c r="AP332" s="75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9"/>
      <c r="B333" s="79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8"/>
      <c r="AH333" s="78"/>
      <c r="AI333" s="78"/>
      <c r="AJ333" s="78"/>
      <c r="AK333" s="76"/>
      <c r="AL333" s="77"/>
      <c r="AM333" s="75"/>
      <c r="AN333" s="75"/>
      <c r="AO333" s="75"/>
      <c r="AP333" s="75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9"/>
      <c r="B334" s="79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8"/>
      <c r="AH334" s="78"/>
      <c r="AI334" s="78"/>
      <c r="AJ334" s="78"/>
      <c r="AK334" s="76"/>
      <c r="AL334" s="77"/>
      <c r="AM334" s="75"/>
      <c r="AN334" s="75"/>
      <c r="AO334" s="75"/>
      <c r="AP334" s="75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9"/>
      <c r="B335" s="79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8"/>
      <c r="AH335" s="78"/>
      <c r="AI335" s="78"/>
      <c r="AJ335" s="78"/>
      <c r="AK335" s="76"/>
      <c r="AL335" s="77"/>
      <c r="AM335" s="75"/>
      <c r="AN335" s="75"/>
      <c r="AO335" s="75"/>
      <c r="AP335" s="75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9"/>
      <c r="B336" s="79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8"/>
      <c r="AH336" s="78"/>
      <c r="AI336" s="78"/>
      <c r="AJ336" s="78"/>
      <c r="AK336" s="76"/>
      <c r="AL336" s="77"/>
      <c r="AM336" s="75"/>
      <c r="AN336" s="75"/>
      <c r="AO336" s="75"/>
      <c r="AP336" s="75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9"/>
      <c r="B337" s="79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8"/>
      <c r="AH337" s="78"/>
      <c r="AI337" s="78"/>
      <c r="AJ337" s="78"/>
      <c r="AK337" s="76"/>
      <c r="AL337" s="77"/>
      <c r="AM337" s="75"/>
      <c r="AN337" s="75"/>
      <c r="AO337" s="75"/>
      <c r="AP337" s="75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9"/>
      <c r="B338" s="79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8"/>
      <c r="AH338" s="78"/>
      <c r="AI338" s="78"/>
      <c r="AJ338" s="78"/>
      <c r="AK338" s="76"/>
      <c r="AL338" s="77"/>
      <c r="AM338" s="75"/>
      <c r="AN338" s="75"/>
      <c r="AO338" s="75"/>
      <c r="AP338" s="75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9"/>
      <c r="B339" s="79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8"/>
      <c r="AH339" s="78"/>
      <c r="AI339" s="78"/>
      <c r="AJ339" s="78"/>
      <c r="AK339" s="76"/>
      <c r="AL339" s="77"/>
      <c r="AM339" s="75"/>
      <c r="AN339" s="75"/>
      <c r="AO339" s="75"/>
      <c r="AP339" s="75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9"/>
      <c r="B340" s="79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8"/>
      <c r="AH340" s="78"/>
      <c r="AI340" s="78"/>
      <c r="AJ340" s="78"/>
      <c r="AK340" s="76"/>
      <c r="AL340" s="77"/>
      <c r="AM340" s="75"/>
      <c r="AN340" s="75"/>
      <c r="AO340" s="75"/>
      <c r="AP340" s="75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9"/>
      <c r="B341" s="79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8"/>
      <c r="AH341" s="78"/>
      <c r="AI341" s="78"/>
      <c r="AJ341" s="78"/>
      <c r="AK341" s="76"/>
      <c r="AL341" s="77"/>
      <c r="AM341" s="75"/>
      <c r="AN341" s="75"/>
      <c r="AO341" s="75"/>
      <c r="AP341" s="75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9"/>
      <c r="B342" s="79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8"/>
      <c r="AH342" s="78"/>
      <c r="AI342" s="78"/>
      <c r="AJ342" s="78"/>
      <c r="AK342" s="76"/>
      <c r="AL342" s="77"/>
      <c r="AM342" s="75"/>
      <c r="AN342" s="75"/>
      <c r="AO342" s="75"/>
      <c r="AP342" s="75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9"/>
      <c r="B343" s="79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8"/>
      <c r="AH343" s="78"/>
      <c r="AI343" s="78"/>
      <c r="AJ343" s="78"/>
      <c r="AK343" s="76"/>
      <c r="AL343" s="77"/>
      <c r="AM343" s="75"/>
      <c r="AN343" s="75"/>
      <c r="AO343" s="75"/>
      <c r="AP343" s="75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9"/>
      <c r="B344" s="79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8"/>
      <c r="AH344" s="78"/>
      <c r="AI344" s="78"/>
      <c r="AJ344" s="78"/>
      <c r="AK344" s="76"/>
      <c r="AL344" s="77"/>
      <c r="AM344" s="75"/>
      <c r="AN344" s="75"/>
      <c r="AO344" s="75"/>
      <c r="AP344" s="75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9"/>
      <c r="B345" s="79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8"/>
      <c r="AH345" s="78"/>
      <c r="AI345" s="78"/>
      <c r="AJ345" s="78"/>
      <c r="AK345" s="76"/>
      <c r="AL345" s="77"/>
      <c r="AM345" s="75"/>
      <c r="AN345" s="75"/>
      <c r="AO345" s="75"/>
      <c r="AP345" s="75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9"/>
      <c r="B346" s="79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8"/>
      <c r="AH346" s="78"/>
      <c r="AI346" s="78"/>
      <c r="AJ346" s="78"/>
      <c r="AK346" s="76"/>
      <c r="AL346" s="77"/>
      <c r="AM346" s="75"/>
      <c r="AN346" s="75"/>
      <c r="AO346" s="75"/>
      <c r="AP346" s="75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9"/>
      <c r="B347" s="79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8"/>
      <c r="AH347" s="78"/>
      <c r="AI347" s="78"/>
      <c r="AJ347" s="78"/>
      <c r="AK347" s="76"/>
      <c r="AL347" s="77"/>
      <c r="AM347" s="75"/>
      <c r="AN347" s="75"/>
      <c r="AO347" s="75"/>
      <c r="AP347" s="75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9"/>
      <c r="B348" s="79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8"/>
      <c r="AH348" s="78"/>
      <c r="AI348" s="78"/>
      <c r="AJ348" s="78"/>
      <c r="AK348" s="76"/>
      <c r="AL348" s="77"/>
      <c r="AM348" s="75"/>
      <c r="AN348" s="75"/>
      <c r="AO348" s="75"/>
      <c r="AP348" s="75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9"/>
      <c r="B349" s="79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8"/>
      <c r="AH349" s="78"/>
      <c r="AI349" s="78"/>
      <c r="AJ349" s="78"/>
      <c r="AK349" s="76"/>
      <c r="AL349" s="77"/>
      <c r="AM349" s="75"/>
      <c r="AN349" s="75"/>
      <c r="AO349" s="75"/>
      <c r="AP349" s="75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9"/>
      <c r="B350" s="79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8"/>
      <c r="AH350" s="78"/>
      <c r="AI350" s="78"/>
      <c r="AJ350" s="78"/>
      <c r="AK350" s="76"/>
      <c r="AL350" s="77"/>
      <c r="AM350" s="75"/>
      <c r="AN350" s="75"/>
      <c r="AO350" s="75"/>
      <c r="AP350" s="75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9"/>
      <c r="B351" s="79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8"/>
      <c r="AH351" s="78"/>
      <c r="AI351" s="78"/>
      <c r="AJ351" s="78"/>
      <c r="AK351" s="76"/>
      <c r="AL351" s="77"/>
      <c r="AM351" s="75"/>
      <c r="AN351" s="75"/>
      <c r="AO351" s="75"/>
      <c r="AP351" s="75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9"/>
      <c r="B352" s="79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8"/>
      <c r="AH352" s="78"/>
      <c r="AI352" s="78"/>
      <c r="AJ352" s="78"/>
      <c r="AK352" s="76"/>
      <c r="AL352" s="77"/>
      <c r="AM352" s="75"/>
      <c r="AN352" s="75"/>
      <c r="AO352" s="75"/>
      <c r="AP352" s="75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9"/>
      <c r="B353" s="79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8"/>
      <c r="AH353" s="78"/>
      <c r="AI353" s="78"/>
      <c r="AJ353" s="78"/>
      <c r="AK353" s="76"/>
      <c r="AL353" s="77"/>
      <c r="AM353" s="75"/>
      <c r="AN353" s="75"/>
      <c r="AO353" s="75"/>
      <c r="AP353" s="75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9"/>
      <c r="B354" s="79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8"/>
      <c r="AH354" s="78"/>
      <c r="AI354" s="78"/>
      <c r="AJ354" s="78"/>
      <c r="AK354" s="76"/>
      <c r="AL354" s="77"/>
      <c r="AM354" s="75"/>
      <c r="AN354" s="75"/>
      <c r="AO354" s="75"/>
      <c r="AP354" s="75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9"/>
      <c r="B355" s="79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8"/>
      <c r="AH355" s="78"/>
      <c r="AI355" s="78"/>
      <c r="AJ355" s="78"/>
      <c r="AK355" s="76"/>
      <c r="AL355" s="77"/>
      <c r="AM355" s="75"/>
      <c r="AN355" s="75"/>
      <c r="AO355" s="75"/>
      <c r="AP355" s="75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9"/>
      <c r="B356" s="79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8"/>
      <c r="AH356" s="78"/>
      <c r="AI356" s="78"/>
      <c r="AJ356" s="78"/>
      <c r="AK356" s="76"/>
      <c r="AL356" s="77"/>
      <c r="AM356" s="75"/>
      <c r="AN356" s="75"/>
      <c r="AO356" s="75"/>
      <c r="AP356" s="75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9"/>
      <c r="B357" s="79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8"/>
      <c r="AH357" s="78"/>
      <c r="AI357" s="78"/>
      <c r="AJ357" s="78"/>
      <c r="AK357" s="76"/>
      <c r="AL357" s="77"/>
      <c r="AM357" s="75"/>
      <c r="AN357" s="75"/>
      <c r="AO357" s="75"/>
      <c r="AP357" s="75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9"/>
      <c r="B358" s="79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8"/>
      <c r="AH358" s="78"/>
      <c r="AI358" s="78"/>
      <c r="AJ358" s="78"/>
      <c r="AK358" s="76"/>
      <c r="AL358" s="77"/>
      <c r="AM358" s="75"/>
      <c r="AN358" s="75"/>
      <c r="AO358" s="75"/>
      <c r="AP358" s="75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9"/>
      <c r="B359" s="79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8"/>
      <c r="AH359" s="78"/>
      <c r="AI359" s="78"/>
      <c r="AJ359" s="78"/>
      <c r="AK359" s="76"/>
      <c r="AL359" s="77"/>
      <c r="AM359" s="75"/>
      <c r="AN359" s="75"/>
      <c r="AO359" s="75"/>
      <c r="AP359" s="75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9"/>
      <c r="B360" s="79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8"/>
      <c r="AH360" s="78"/>
      <c r="AI360" s="78"/>
      <c r="AJ360" s="78"/>
      <c r="AK360" s="76"/>
      <c r="AL360" s="77"/>
      <c r="AM360" s="75"/>
      <c r="AN360" s="75"/>
      <c r="AO360" s="75"/>
      <c r="AP360" s="75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9"/>
      <c r="B361" s="79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8"/>
      <c r="AH361" s="78"/>
      <c r="AI361" s="78"/>
      <c r="AJ361" s="78"/>
      <c r="AK361" s="76"/>
      <c r="AL361" s="77"/>
      <c r="AM361" s="75"/>
      <c r="AN361" s="75"/>
      <c r="AO361" s="75"/>
      <c r="AP361" s="75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9"/>
      <c r="B362" s="79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8"/>
      <c r="AH362" s="78"/>
      <c r="AI362" s="78"/>
      <c r="AJ362" s="78"/>
      <c r="AK362" s="76"/>
      <c r="AL362" s="77"/>
      <c r="AM362" s="75"/>
      <c r="AN362" s="75"/>
      <c r="AO362" s="75"/>
      <c r="AP362" s="75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9"/>
      <c r="B363" s="79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8"/>
      <c r="AH363" s="78"/>
      <c r="AI363" s="78"/>
      <c r="AJ363" s="78"/>
      <c r="AK363" s="76"/>
      <c r="AL363" s="77"/>
      <c r="AM363" s="75"/>
      <c r="AN363" s="75"/>
      <c r="AO363" s="75"/>
      <c r="AP363" s="75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9"/>
      <c r="B364" s="79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8"/>
      <c r="AH364" s="78"/>
      <c r="AI364" s="78"/>
      <c r="AJ364" s="78"/>
      <c r="AK364" s="76"/>
      <c r="AL364" s="77"/>
      <c r="AM364" s="75"/>
      <c r="AN364" s="75"/>
      <c r="AO364" s="75"/>
      <c r="AP364" s="75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9"/>
      <c r="B365" s="79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8"/>
      <c r="AH365" s="78"/>
      <c r="AI365" s="78"/>
      <c r="AJ365" s="78"/>
      <c r="AK365" s="76"/>
      <c r="AL365" s="77"/>
      <c r="AM365" s="75"/>
      <c r="AN365" s="75"/>
      <c r="AO365" s="75"/>
      <c r="AP365" s="75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9"/>
      <c r="B366" s="79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8"/>
      <c r="AH366" s="78"/>
      <c r="AI366" s="78"/>
      <c r="AJ366" s="78"/>
      <c r="AK366" s="76"/>
      <c r="AL366" s="77"/>
      <c r="AM366" s="75"/>
      <c r="AN366" s="75"/>
      <c r="AO366" s="75"/>
      <c r="AP366" s="75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9"/>
      <c r="B367" s="79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8"/>
      <c r="AH367" s="78"/>
      <c r="AI367" s="78"/>
      <c r="AJ367" s="78"/>
      <c r="AK367" s="76"/>
      <c r="AL367" s="77"/>
      <c r="AM367" s="75"/>
      <c r="AN367" s="75"/>
      <c r="AO367" s="75"/>
      <c r="AP367" s="75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9"/>
      <c r="B368" s="79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8"/>
      <c r="AH368" s="78"/>
      <c r="AI368" s="78"/>
      <c r="AJ368" s="78"/>
      <c r="AK368" s="76"/>
      <c r="AL368" s="77"/>
      <c r="AM368" s="75"/>
      <c r="AN368" s="75"/>
      <c r="AO368" s="75"/>
      <c r="AP368" s="75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9"/>
      <c r="B369" s="79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8"/>
      <c r="AH369" s="78"/>
      <c r="AI369" s="78"/>
      <c r="AJ369" s="78"/>
      <c r="AK369" s="76"/>
      <c r="AL369" s="77"/>
      <c r="AM369" s="75"/>
      <c r="AN369" s="75"/>
      <c r="AO369" s="75"/>
      <c r="AP369" s="75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9"/>
      <c r="B370" s="79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8"/>
      <c r="AH370" s="78"/>
      <c r="AI370" s="78"/>
      <c r="AJ370" s="78"/>
      <c r="AK370" s="76"/>
      <c r="AL370" s="77"/>
      <c r="AM370" s="75"/>
      <c r="AN370" s="75"/>
      <c r="AO370" s="75"/>
      <c r="AP370" s="75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9"/>
      <c r="B371" s="79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8"/>
      <c r="AH371" s="78"/>
      <c r="AI371" s="78"/>
      <c r="AJ371" s="78"/>
      <c r="AK371" s="76"/>
      <c r="AL371" s="77"/>
      <c r="AM371" s="75"/>
      <c r="AN371" s="75"/>
      <c r="AO371" s="75"/>
      <c r="AP371" s="75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9"/>
      <c r="B372" s="79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8"/>
      <c r="AH372" s="78"/>
      <c r="AI372" s="78"/>
      <c r="AJ372" s="78"/>
      <c r="AK372" s="76"/>
      <c r="AL372" s="77"/>
      <c r="AM372" s="75"/>
      <c r="AN372" s="75"/>
      <c r="AO372" s="75"/>
      <c r="AP372" s="75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9"/>
      <c r="B373" s="79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8"/>
      <c r="AH373" s="78"/>
      <c r="AI373" s="78"/>
      <c r="AJ373" s="78"/>
      <c r="AK373" s="76"/>
      <c r="AL373" s="77"/>
      <c r="AM373" s="75"/>
      <c r="AN373" s="75"/>
      <c r="AO373" s="75"/>
      <c r="AP373" s="75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9"/>
      <c r="B374" s="79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8"/>
      <c r="AH374" s="78"/>
      <c r="AI374" s="78"/>
      <c r="AJ374" s="78"/>
      <c r="AK374" s="76"/>
      <c r="AL374" s="77"/>
      <c r="AM374" s="75"/>
      <c r="AN374" s="75"/>
      <c r="AO374" s="75"/>
      <c r="AP374" s="75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9"/>
      <c r="B375" s="79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8"/>
      <c r="AH375" s="78"/>
      <c r="AI375" s="78"/>
      <c r="AJ375" s="78"/>
      <c r="AK375" s="76"/>
      <c r="AL375" s="77"/>
      <c r="AM375" s="75"/>
      <c r="AN375" s="75"/>
      <c r="AO375" s="75"/>
      <c r="AP375" s="75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9"/>
      <c r="B376" s="79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8"/>
      <c r="AH376" s="78"/>
      <c r="AI376" s="78"/>
      <c r="AJ376" s="78"/>
      <c r="AK376" s="76"/>
      <c r="AL376" s="77"/>
      <c r="AM376" s="75"/>
      <c r="AN376" s="75"/>
      <c r="AO376" s="75"/>
      <c r="AP376" s="75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9"/>
      <c r="B377" s="79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8"/>
      <c r="AH377" s="78"/>
      <c r="AI377" s="78"/>
      <c r="AJ377" s="78"/>
      <c r="AK377" s="76"/>
      <c r="AL377" s="77"/>
      <c r="AM377" s="75"/>
      <c r="AN377" s="75"/>
      <c r="AO377" s="75"/>
      <c r="AP377" s="75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9"/>
      <c r="B378" s="79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8"/>
      <c r="AH378" s="78"/>
      <c r="AI378" s="78"/>
      <c r="AJ378" s="78"/>
      <c r="AK378" s="76"/>
      <c r="AL378" s="77"/>
      <c r="AM378" s="75"/>
      <c r="AN378" s="75"/>
      <c r="AO378" s="75"/>
      <c r="AP378" s="75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9"/>
      <c r="B379" s="79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8"/>
      <c r="AH379" s="78"/>
      <c r="AI379" s="78"/>
      <c r="AJ379" s="78"/>
      <c r="AK379" s="76"/>
      <c r="AL379" s="77"/>
      <c r="AM379" s="75"/>
      <c r="AN379" s="75"/>
      <c r="AO379" s="75"/>
      <c r="AP379" s="75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9"/>
      <c r="B380" s="79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8"/>
      <c r="AH380" s="78"/>
      <c r="AI380" s="78"/>
      <c r="AJ380" s="78"/>
      <c r="AK380" s="76"/>
      <c r="AL380" s="77"/>
      <c r="AM380" s="75"/>
      <c r="AN380" s="75"/>
      <c r="AO380" s="75"/>
      <c r="AP380" s="75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9"/>
      <c r="B381" s="79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8"/>
      <c r="AH381" s="78"/>
      <c r="AI381" s="78"/>
      <c r="AJ381" s="78"/>
      <c r="AK381" s="76"/>
      <c r="AL381" s="77"/>
      <c r="AM381" s="75"/>
      <c r="AN381" s="75"/>
      <c r="AO381" s="75"/>
      <c r="AP381" s="75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9"/>
      <c r="B382" s="79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8"/>
      <c r="AH382" s="78"/>
      <c r="AI382" s="78"/>
      <c r="AJ382" s="78"/>
      <c r="AK382" s="76"/>
      <c r="AL382" s="77"/>
      <c r="AM382" s="75"/>
      <c r="AN382" s="75"/>
      <c r="AO382" s="75"/>
      <c r="AP382" s="75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9"/>
      <c r="B383" s="79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8"/>
      <c r="AH383" s="78"/>
      <c r="AI383" s="78"/>
      <c r="AJ383" s="78"/>
      <c r="AK383" s="76"/>
      <c r="AL383" s="77"/>
      <c r="AM383" s="75"/>
      <c r="AN383" s="75"/>
      <c r="AO383" s="75"/>
      <c r="AP383" s="75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9"/>
      <c r="B384" s="79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8"/>
      <c r="AH384" s="78"/>
      <c r="AI384" s="78"/>
      <c r="AJ384" s="78"/>
      <c r="AK384" s="76"/>
      <c r="AL384" s="77"/>
      <c r="AM384" s="75"/>
      <c r="AN384" s="75"/>
      <c r="AO384" s="75"/>
      <c r="AP384" s="75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9"/>
      <c r="B385" s="79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8"/>
      <c r="AH385" s="78"/>
      <c r="AI385" s="78"/>
      <c r="AJ385" s="78"/>
      <c r="AK385" s="76"/>
      <c r="AL385" s="77"/>
      <c r="AM385" s="75"/>
      <c r="AN385" s="75"/>
      <c r="AO385" s="75"/>
      <c r="AP385" s="75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9"/>
      <c r="B386" s="79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8"/>
      <c r="AH386" s="78"/>
      <c r="AI386" s="78"/>
      <c r="AJ386" s="78"/>
      <c r="AK386" s="76"/>
      <c r="AL386" s="77"/>
      <c r="AM386" s="75"/>
      <c r="AN386" s="75"/>
      <c r="AO386" s="75"/>
      <c r="AP386" s="75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9"/>
      <c r="B387" s="79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8"/>
      <c r="AH387" s="78"/>
      <c r="AI387" s="78"/>
      <c r="AJ387" s="78"/>
      <c r="AK387" s="76"/>
      <c r="AL387" s="77"/>
      <c r="AM387" s="75"/>
      <c r="AN387" s="75"/>
      <c r="AO387" s="75"/>
      <c r="AP387" s="75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9"/>
      <c r="B388" s="79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8"/>
      <c r="AH388" s="78"/>
      <c r="AI388" s="78"/>
      <c r="AJ388" s="78"/>
      <c r="AK388" s="76"/>
      <c r="AL388" s="77"/>
      <c r="AM388" s="75"/>
      <c r="AN388" s="75"/>
      <c r="AO388" s="75"/>
      <c r="AP388" s="75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9"/>
      <c r="B389" s="79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8"/>
      <c r="AH389" s="78"/>
      <c r="AI389" s="78"/>
      <c r="AJ389" s="78"/>
      <c r="AK389" s="76"/>
      <c r="AL389" s="77"/>
      <c r="AM389" s="75"/>
      <c r="AN389" s="75"/>
      <c r="AO389" s="75"/>
      <c r="AP389" s="75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9"/>
      <c r="B390" s="79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8"/>
      <c r="AH390" s="78"/>
      <c r="AI390" s="78"/>
      <c r="AJ390" s="78"/>
      <c r="AK390" s="76"/>
      <c r="AL390" s="77"/>
      <c r="AM390" s="75"/>
      <c r="AN390" s="75"/>
      <c r="AO390" s="75"/>
      <c r="AP390" s="75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9"/>
      <c r="B391" s="79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8"/>
      <c r="AH391" s="78"/>
      <c r="AI391" s="78"/>
      <c r="AJ391" s="78"/>
      <c r="AK391" s="76"/>
      <c r="AL391" s="77"/>
      <c r="AM391" s="75"/>
      <c r="AN391" s="75"/>
      <c r="AO391" s="75"/>
      <c r="AP391" s="75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9"/>
      <c r="B392" s="79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8"/>
      <c r="AH392" s="78"/>
      <c r="AI392" s="78"/>
      <c r="AJ392" s="78"/>
      <c r="AK392" s="76"/>
      <c r="AL392" s="77"/>
      <c r="AM392" s="75"/>
      <c r="AN392" s="75"/>
      <c r="AO392" s="75"/>
      <c r="AP392" s="75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9"/>
      <c r="B393" s="79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8"/>
      <c r="AH393" s="78"/>
      <c r="AI393" s="78"/>
      <c r="AJ393" s="78"/>
      <c r="AK393" s="76"/>
      <c r="AL393" s="77"/>
      <c r="AM393" s="75"/>
      <c r="AN393" s="75"/>
      <c r="AO393" s="75"/>
      <c r="AP393" s="75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9"/>
      <c r="B394" s="79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8"/>
      <c r="AH394" s="78"/>
      <c r="AI394" s="78"/>
      <c r="AJ394" s="78"/>
      <c r="AK394" s="76"/>
      <c r="AL394" s="77"/>
      <c r="AM394" s="75"/>
      <c r="AN394" s="75"/>
      <c r="AO394" s="75"/>
      <c r="AP394" s="75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9"/>
      <c r="B395" s="79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8"/>
      <c r="AH395" s="78"/>
      <c r="AI395" s="78"/>
      <c r="AJ395" s="78"/>
      <c r="AK395" s="76"/>
      <c r="AL395" s="77"/>
      <c r="AM395" s="75"/>
      <c r="AN395" s="75"/>
      <c r="AO395" s="75"/>
      <c r="AP395" s="75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9"/>
      <c r="B396" s="79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8"/>
      <c r="AH396" s="78"/>
      <c r="AI396" s="78"/>
      <c r="AJ396" s="78"/>
      <c r="AK396" s="76"/>
      <c r="AL396" s="77"/>
      <c r="AM396" s="75"/>
      <c r="AN396" s="75"/>
      <c r="AO396" s="75"/>
      <c r="AP396" s="75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9"/>
      <c r="B397" s="79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8"/>
      <c r="AH397" s="78"/>
      <c r="AI397" s="78"/>
      <c r="AJ397" s="78"/>
      <c r="AK397" s="76"/>
      <c r="AL397" s="77"/>
      <c r="AM397" s="75"/>
      <c r="AN397" s="75"/>
      <c r="AO397" s="75"/>
      <c r="AP397" s="75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9"/>
      <c r="B398" s="79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8"/>
      <c r="AH398" s="78"/>
      <c r="AI398" s="78"/>
      <c r="AJ398" s="78"/>
      <c r="AK398" s="76"/>
      <c r="AL398" s="77"/>
      <c r="AM398" s="75"/>
      <c r="AN398" s="75"/>
      <c r="AO398" s="75"/>
      <c r="AP398" s="75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9"/>
      <c r="B399" s="79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8"/>
      <c r="AH399" s="78"/>
      <c r="AI399" s="78"/>
      <c r="AJ399" s="78"/>
      <c r="AK399" s="76"/>
      <c r="AL399" s="77"/>
      <c r="AM399" s="75"/>
      <c r="AN399" s="75"/>
      <c r="AO399" s="75"/>
      <c r="AP399" s="75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9"/>
      <c r="B400" s="79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8"/>
      <c r="AH400" s="78"/>
      <c r="AI400" s="78"/>
      <c r="AJ400" s="78"/>
      <c r="AK400" s="76"/>
      <c r="AL400" s="77"/>
      <c r="AM400" s="75"/>
      <c r="AN400" s="75"/>
      <c r="AO400" s="75"/>
      <c r="AP400" s="75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9"/>
      <c r="B401" s="79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8"/>
      <c r="AH401" s="78"/>
      <c r="AI401" s="78"/>
      <c r="AJ401" s="78"/>
      <c r="AK401" s="76"/>
      <c r="AL401" s="77"/>
      <c r="AM401" s="75"/>
      <c r="AN401" s="75"/>
      <c r="AO401" s="75"/>
      <c r="AP401" s="75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9"/>
      <c r="B402" s="79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8"/>
      <c r="AH402" s="78"/>
      <c r="AI402" s="78"/>
      <c r="AJ402" s="78"/>
      <c r="AK402" s="76"/>
      <c r="AL402" s="77"/>
      <c r="AM402" s="75"/>
      <c r="AN402" s="75"/>
      <c r="AO402" s="75"/>
      <c r="AP402" s="75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9"/>
      <c r="B403" s="79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8"/>
      <c r="AH403" s="78"/>
      <c r="AI403" s="78"/>
      <c r="AJ403" s="78"/>
      <c r="AK403" s="76"/>
      <c r="AL403" s="77"/>
      <c r="AM403" s="75"/>
      <c r="AN403" s="75"/>
      <c r="AO403" s="75"/>
      <c r="AP403" s="75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9"/>
      <c r="B404" s="79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8"/>
      <c r="AH404" s="78"/>
      <c r="AI404" s="78"/>
      <c r="AJ404" s="78"/>
      <c r="AK404" s="76"/>
      <c r="AL404" s="77"/>
      <c r="AM404" s="75"/>
      <c r="AN404" s="75"/>
      <c r="AO404" s="75"/>
      <c r="AP404" s="75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9"/>
      <c r="B405" s="79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8"/>
      <c r="AH405" s="78"/>
      <c r="AI405" s="78"/>
      <c r="AJ405" s="78"/>
      <c r="AK405" s="76"/>
      <c r="AL405" s="77"/>
      <c r="AM405" s="75"/>
      <c r="AN405" s="75"/>
      <c r="AO405" s="75"/>
      <c r="AP405" s="75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9"/>
      <c r="B406" s="79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8"/>
      <c r="AH406" s="78"/>
      <c r="AI406" s="78"/>
      <c r="AJ406" s="78"/>
      <c r="AK406" s="76"/>
      <c r="AL406" s="77"/>
      <c r="AM406" s="75"/>
      <c r="AN406" s="75"/>
      <c r="AO406" s="75"/>
      <c r="AP406" s="75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9"/>
      <c r="B407" s="79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8"/>
      <c r="AH407" s="78"/>
      <c r="AI407" s="78"/>
      <c r="AJ407" s="78"/>
      <c r="AK407" s="76"/>
      <c r="AL407" s="77"/>
      <c r="AM407" s="75"/>
      <c r="AN407" s="75"/>
      <c r="AO407" s="75"/>
      <c r="AP407" s="75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9"/>
      <c r="B408" s="79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8"/>
      <c r="AH408" s="78"/>
      <c r="AI408" s="78"/>
      <c r="AJ408" s="78"/>
      <c r="AK408" s="76"/>
      <c r="AL408" s="77"/>
      <c r="AM408" s="75"/>
      <c r="AN408" s="75"/>
      <c r="AO408" s="75"/>
      <c r="AP408" s="75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9"/>
      <c r="B409" s="79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8"/>
      <c r="AH409" s="78"/>
      <c r="AI409" s="78"/>
      <c r="AJ409" s="78"/>
      <c r="AK409" s="76"/>
      <c r="AL409" s="77"/>
      <c r="AM409" s="75"/>
      <c r="AN409" s="75"/>
      <c r="AO409" s="75"/>
      <c r="AP409" s="75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9"/>
      <c r="B410" s="79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8"/>
      <c r="AH410" s="78"/>
      <c r="AI410" s="78"/>
      <c r="AJ410" s="78"/>
      <c r="AK410" s="76"/>
      <c r="AL410" s="77"/>
      <c r="AM410" s="75"/>
      <c r="AN410" s="75"/>
      <c r="AO410" s="75"/>
      <c r="AP410" s="75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9"/>
      <c r="B411" s="79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8"/>
      <c r="AH411" s="78"/>
      <c r="AI411" s="78"/>
      <c r="AJ411" s="78"/>
      <c r="AK411" s="76"/>
      <c r="AL411" s="77"/>
      <c r="AM411" s="75"/>
      <c r="AN411" s="75"/>
      <c r="AO411" s="75"/>
      <c r="AP411" s="75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9"/>
      <c r="B412" s="79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8"/>
      <c r="AH412" s="78"/>
      <c r="AI412" s="78"/>
      <c r="AJ412" s="78"/>
      <c r="AK412" s="76"/>
      <c r="AL412" s="77"/>
      <c r="AM412" s="75"/>
      <c r="AN412" s="75"/>
      <c r="AO412" s="75"/>
      <c r="AP412" s="75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9"/>
      <c r="B413" s="79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8"/>
      <c r="AH413" s="78"/>
      <c r="AI413" s="78"/>
      <c r="AJ413" s="78"/>
      <c r="AK413" s="76"/>
      <c r="AL413" s="77"/>
      <c r="AM413" s="75"/>
      <c r="AN413" s="75"/>
      <c r="AO413" s="75"/>
      <c r="AP413" s="75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9"/>
      <c r="B414" s="79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8"/>
      <c r="AH414" s="78"/>
      <c r="AI414" s="78"/>
      <c r="AJ414" s="78"/>
      <c r="AK414" s="76"/>
      <c r="AL414" s="77"/>
      <c r="AM414" s="75"/>
      <c r="AN414" s="75"/>
      <c r="AO414" s="75"/>
      <c r="AP414" s="75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9"/>
      <c r="B415" s="79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8"/>
      <c r="AH415" s="78"/>
      <c r="AI415" s="78"/>
      <c r="AJ415" s="78"/>
      <c r="AK415" s="76"/>
      <c r="AL415" s="77"/>
      <c r="AM415" s="75"/>
      <c r="AN415" s="75"/>
      <c r="AO415" s="75"/>
      <c r="AP415" s="75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9"/>
      <c r="B416" s="79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8"/>
      <c r="AH416" s="78"/>
      <c r="AI416" s="78"/>
      <c r="AJ416" s="78"/>
      <c r="AK416" s="76"/>
      <c r="AL416" s="77"/>
      <c r="AM416" s="75"/>
      <c r="AN416" s="75"/>
      <c r="AO416" s="75"/>
      <c r="AP416" s="75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9"/>
      <c r="B417" s="79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8"/>
      <c r="AH417" s="78"/>
      <c r="AI417" s="78"/>
      <c r="AJ417" s="78"/>
      <c r="AK417" s="76"/>
      <c r="AL417" s="77"/>
      <c r="AM417" s="75"/>
      <c r="AN417" s="75"/>
      <c r="AO417" s="75"/>
      <c r="AP417" s="75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9"/>
      <c r="B418" s="79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8"/>
      <c r="AH418" s="78"/>
      <c r="AI418" s="78"/>
      <c r="AJ418" s="78"/>
      <c r="AK418" s="76"/>
      <c r="AL418" s="77"/>
      <c r="AM418" s="75"/>
      <c r="AN418" s="75"/>
      <c r="AO418" s="75"/>
      <c r="AP418" s="75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9"/>
      <c r="B419" s="79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8"/>
      <c r="AH419" s="78"/>
      <c r="AI419" s="78"/>
      <c r="AJ419" s="78"/>
      <c r="AK419" s="76"/>
      <c r="AL419" s="77"/>
      <c r="AM419" s="75"/>
      <c r="AN419" s="75"/>
      <c r="AO419" s="75"/>
      <c r="AP419" s="75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9"/>
      <c r="B420" s="79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8"/>
      <c r="AH420" s="78"/>
      <c r="AI420" s="78"/>
      <c r="AJ420" s="78"/>
      <c r="AK420" s="76"/>
      <c r="AL420" s="77"/>
      <c r="AM420" s="75"/>
      <c r="AN420" s="75"/>
      <c r="AO420" s="75"/>
      <c r="AP420" s="75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9"/>
      <c r="B421" s="79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8"/>
      <c r="AH421" s="78"/>
      <c r="AI421" s="78"/>
      <c r="AJ421" s="78"/>
      <c r="AK421" s="76"/>
      <c r="AL421" s="77"/>
      <c r="AM421" s="75"/>
      <c r="AN421" s="75"/>
      <c r="AO421" s="75"/>
      <c r="AP421" s="75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9"/>
      <c r="B422" s="79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8"/>
      <c r="AH422" s="78"/>
      <c r="AI422" s="78"/>
      <c r="AJ422" s="78"/>
      <c r="AK422" s="76"/>
      <c r="AL422" s="77"/>
      <c r="AM422" s="75"/>
      <c r="AN422" s="75"/>
      <c r="AO422" s="75"/>
      <c r="AP422" s="75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9"/>
      <c r="B423" s="79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8"/>
      <c r="AH423" s="78"/>
      <c r="AI423" s="78"/>
      <c r="AJ423" s="78"/>
      <c r="AK423" s="76"/>
      <c r="AL423" s="77"/>
      <c r="AM423" s="75"/>
      <c r="AN423" s="75"/>
      <c r="AO423" s="75"/>
      <c r="AP423" s="75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9"/>
      <c r="B424" s="79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8"/>
      <c r="AH424" s="78"/>
      <c r="AI424" s="78"/>
      <c r="AJ424" s="78"/>
      <c r="AK424" s="76"/>
      <c r="AL424" s="77"/>
      <c r="AM424" s="75"/>
      <c r="AN424" s="75"/>
      <c r="AO424" s="75"/>
      <c r="AP424" s="75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9"/>
      <c r="B425" s="79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8"/>
      <c r="AH425" s="78"/>
      <c r="AI425" s="78"/>
      <c r="AJ425" s="78"/>
      <c r="AK425" s="76"/>
      <c r="AL425" s="77"/>
      <c r="AM425" s="75"/>
      <c r="AN425" s="75"/>
      <c r="AO425" s="75"/>
      <c r="AP425" s="75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9"/>
      <c r="B426" s="79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8"/>
      <c r="AH426" s="78"/>
      <c r="AI426" s="78"/>
      <c r="AJ426" s="78"/>
      <c r="AK426" s="76"/>
      <c r="AL426" s="77"/>
      <c r="AM426" s="75"/>
      <c r="AN426" s="75"/>
      <c r="AO426" s="75"/>
      <c r="AP426" s="75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9"/>
      <c r="B427" s="79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8"/>
      <c r="AH427" s="78"/>
      <c r="AI427" s="78"/>
      <c r="AJ427" s="78"/>
      <c r="AK427" s="76"/>
      <c r="AL427" s="77"/>
      <c r="AM427" s="75"/>
      <c r="AN427" s="75"/>
      <c r="AO427" s="75"/>
      <c r="AP427" s="75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9"/>
      <c r="B428" s="79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8"/>
      <c r="AH428" s="78"/>
      <c r="AI428" s="78"/>
      <c r="AJ428" s="78"/>
      <c r="AK428" s="76"/>
      <c r="AL428" s="77"/>
      <c r="AM428" s="75"/>
      <c r="AN428" s="75"/>
      <c r="AO428" s="75"/>
      <c r="AP428" s="75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9"/>
      <c r="B429" s="79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8"/>
      <c r="AH429" s="78"/>
      <c r="AI429" s="78"/>
      <c r="AJ429" s="78"/>
      <c r="AK429" s="76"/>
      <c r="AL429" s="77"/>
      <c r="AM429" s="75"/>
      <c r="AN429" s="75"/>
      <c r="AO429" s="75"/>
      <c r="AP429" s="75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9"/>
      <c r="B430" s="79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8"/>
      <c r="AH430" s="78"/>
      <c r="AI430" s="78"/>
      <c r="AJ430" s="78"/>
      <c r="AK430" s="76"/>
      <c r="AL430" s="77"/>
      <c r="AM430" s="75"/>
      <c r="AN430" s="75"/>
      <c r="AO430" s="75"/>
      <c r="AP430" s="75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9"/>
      <c r="B431" s="79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8"/>
      <c r="AH431" s="78"/>
      <c r="AI431" s="78"/>
      <c r="AJ431" s="78"/>
      <c r="AK431" s="76"/>
      <c r="AL431" s="77"/>
      <c r="AM431" s="75"/>
      <c r="AN431" s="75"/>
      <c r="AO431" s="75"/>
      <c r="AP431" s="75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9"/>
      <c r="B432" s="79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8"/>
      <c r="AH432" s="78"/>
      <c r="AI432" s="78"/>
      <c r="AJ432" s="78"/>
      <c r="AK432" s="76"/>
      <c r="AL432" s="77"/>
      <c r="AM432" s="75"/>
      <c r="AN432" s="75"/>
      <c r="AO432" s="75"/>
      <c r="AP432" s="75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9"/>
      <c r="B433" s="79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8"/>
      <c r="AH433" s="78"/>
      <c r="AI433" s="78"/>
      <c r="AJ433" s="78"/>
      <c r="AK433" s="76"/>
      <c r="AL433" s="77"/>
      <c r="AM433" s="75"/>
      <c r="AN433" s="75"/>
      <c r="AO433" s="75"/>
      <c r="AP433" s="75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9"/>
      <c r="B434" s="79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8"/>
      <c r="AH434" s="78"/>
      <c r="AI434" s="78"/>
      <c r="AJ434" s="78"/>
      <c r="AK434" s="76"/>
      <c r="AL434" s="77"/>
      <c r="AM434" s="75"/>
      <c r="AN434" s="75"/>
      <c r="AO434" s="75"/>
      <c r="AP434" s="75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9"/>
      <c r="B435" s="79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8"/>
      <c r="AH435" s="78"/>
      <c r="AI435" s="78"/>
      <c r="AJ435" s="78"/>
      <c r="AK435" s="76"/>
      <c r="AL435" s="77"/>
      <c r="AM435" s="75"/>
      <c r="AN435" s="75"/>
      <c r="AO435" s="75"/>
      <c r="AP435" s="75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9"/>
      <c r="B436" s="79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8"/>
      <c r="AH436" s="78"/>
      <c r="AI436" s="78"/>
      <c r="AJ436" s="78"/>
      <c r="AK436" s="76"/>
      <c r="AL436" s="77"/>
      <c r="AM436" s="75"/>
      <c r="AN436" s="75"/>
      <c r="AO436" s="75"/>
      <c r="AP436" s="75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9"/>
      <c r="B437" s="79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8"/>
      <c r="AH437" s="78"/>
      <c r="AI437" s="78"/>
      <c r="AJ437" s="78"/>
      <c r="AK437" s="76"/>
      <c r="AL437" s="77"/>
      <c r="AM437" s="75"/>
      <c r="AN437" s="75"/>
      <c r="AO437" s="75"/>
      <c r="AP437" s="75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9"/>
      <c r="B438" s="79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8"/>
      <c r="AH438" s="78"/>
      <c r="AI438" s="78"/>
      <c r="AJ438" s="78"/>
      <c r="AK438" s="76"/>
      <c r="AL438" s="77"/>
      <c r="AM438" s="75"/>
      <c r="AN438" s="75"/>
      <c r="AO438" s="75"/>
      <c r="AP438" s="75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9"/>
      <c r="B439" s="79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8"/>
      <c r="AH439" s="78"/>
      <c r="AI439" s="78"/>
      <c r="AJ439" s="78"/>
      <c r="AK439" s="76"/>
      <c r="AL439" s="77"/>
      <c r="AM439" s="75"/>
      <c r="AN439" s="75"/>
      <c r="AO439" s="75"/>
      <c r="AP439" s="75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9"/>
      <c r="B440" s="79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8"/>
      <c r="AH440" s="78"/>
      <c r="AI440" s="78"/>
      <c r="AJ440" s="78"/>
      <c r="AK440" s="76"/>
      <c r="AL440" s="77"/>
      <c r="AM440" s="75"/>
      <c r="AN440" s="75"/>
      <c r="AO440" s="75"/>
      <c r="AP440" s="75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9"/>
      <c r="B441" s="79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8"/>
      <c r="AH441" s="78"/>
      <c r="AI441" s="78"/>
      <c r="AJ441" s="78"/>
      <c r="AK441" s="76"/>
      <c r="AL441" s="77"/>
      <c r="AM441" s="75"/>
      <c r="AN441" s="75"/>
      <c r="AO441" s="75"/>
      <c r="AP441" s="75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9"/>
      <c r="B442" s="79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8"/>
      <c r="AH442" s="78"/>
      <c r="AI442" s="78"/>
      <c r="AJ442" s="78"/>
      <c r="AK442" s="76"/>
      <c r="AL442" s="77"/>
      <c r="AM442" s="75"/>
      <c r="AN442" s="75"/>
      <c r="AO442" s="75"/>
      <c r="AP442" s="75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9"/>
      <c r="B443" s="79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8"/>
      <c r="AH443" s="78"/>
      <c r="AI443" s="78"/>
      <c r="AJ443" s="78"/>
      <c r="AK443" s="76"/>
      <c r="AL443" s="77"/>
      <c r="AM443" s="75"/>
      <c r="AN443" s="75"/>
      <c r="AO443" s="75"/>
      <c r="AP443" s="75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9"/>
      <c r="B444" s="79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8"/>
      <c r="AH444" s="78"/>
      <c r="AI444" s="78"/>
      <c r="AJ444" s="78"/>
      <c r="AK444" s="76"/>
      <c r="AL444" s="77"/>
      <c r="AM444" s="75"/>
      <c r="AN444" s="75"/>
      <c r="AO444" s="75"/>
      <c r="AP444" s="75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9"/>
      <c r="B445" s="79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8"/>
      <c r="AH445" s="78"/>
      <c r="AI445" s="78"/>
      <c r="AJ445" s="78"/>
      <c r="AK445" s="76"/>
      <c r="AL445" s="77"/>
      <c r="AM445" s="75"/>
      <c r="AN445" s="75"/>
      <c r="AO445" s="75"/>
      <c r="AP445" s="75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9"/>
      <c r="B446" s="79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8"/>
      <c r="AH446" s="78"/>
      <c r="AI446" s="78"/>
      <c r="AJ446" s="78"/>
      <c r="AK446" s="76"/>
      <c r="AL446" s="77"/>
      <c r="AM446" s="75"/>
      <c r="AN446" s="75"/>
      <c r="AO446" s="75"/>
      <c r="AP446" s="75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9"/>
      <c r="B447" s="79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8"/>
      <c r="AH447" s="78"/>
      <c r="AI447" s="78"/>
      <c r="AJ447" s="78"/>
      <c r="AK447" s="76"/>
      <c r="AL447" s="77"/>
      <c r="AM447" s="75"/>
      <c r="AN447" s="75"/>
      <c r="AO447" s="75"/>
      <c r="AP447" s="75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9"/>
      <c r="B448" s="79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8"/>
      <c r="AH448" s="78"/>
      <c r="AI448" s="78"/>
      <c r="AJ448" s="78"/>
      <c r="AK448" s="76"/>
      <c r="AL448" s="77"/>
      <c r="AM448" s="75"/>
      <c r="AN448" s="75"/>
      <c r="AO448" s="75"/>
      <c r="AP448" s="75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9"/>
      <c r="B449" s="79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8"/>
      <c r="AH449" s="78"/>
      <c r="AI449" s="78"/>
      <c r="AJ449" s="78"/>
      <c r="AK449" s="76"/>
      <c r="AL449" s="77"/>
      <c r="AM449" s="75"/>
      <c r="AN449" s="75"/>
      <c r="AO449" s="75"/>
      <c r="AP449" s="75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9"/>
      <c r="B450" s="79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8"/>
      <c r="AH450" s="78"/>
      <c r="AI450" s="78"/>
      <c r="AJ450" s="78"/>
      <c r="AK450" s="76"/>
      <c r="AL450" s="77"/>
      <c r="AM450" s="75"/>
      <c r="AN450" s="75"/>
      <c r="AO450" s="75"/>
      <c r="AP450" s="75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9"/>
      <c r="B451" s="79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8"/>
      <c r="AH451" s="78"/>
      <c r="AI451" s="78"/>
      <c r="AJ451" s="78"/>
      <c r="AK451" s="76"/>
      <c r="AL451" s="77"/>
      <c r="AM451" s="75"/>
      <c r="AN451" s="75"/>
      <c r="AO451" s="75"/>
      <c r="AP451" s="75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9"/>
      <c r="B452" s="79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8"/>
      <c r="AH452" s="78"/>
      <c r="AI452" s="78"/>
      <c r="AJ452" s="78"/>
      <c r="AK452" s="76"/>
      <c r="AL452" s="77"/>
      <c r="AM452" s="75"/>
      <c r="AN452" s="75"/>
      <c r="AO452" s="75"/>
      <c r="AP452" s="75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9"/>
      <c r="B453" s="79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8"/>
      <c r="AH453" s="78"/>
      <c r="AI453" s="78"/>
      <c r="AJ453" s="78"/>
      <c r="AK453" s="76"/>
      <c r="AL453" s="77"/>
      <c r="AM453" s="75"/>
      <c r="AN453" s="75"/>
      <c r="AO453" s="75"/>
      <c r="AP453" s="75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9"/>
      <c r="B454" s="79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8"/>
      <c r="AH454" s="78"/>
      <c r="AI454" s="78"/>
      <c r="AJ454" s="78"/>
      <c r="AK454" s="76"/>
      <c r="AL454" s="77"/>
      <c r="AM454" s="75"/>
      <c r="AN454" s="75"/>
      <c r="AO454" s="75"/>
      <c r="AP454" s="75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9"/>
      <c r="B455" s="79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8"/>
      <c r="AH455" s="78"/>
      <c r="AI455" s="78"/>
      <c r="AJ455" s="78"/>
      <c r="AK455" s="76"/>
      <c r="AL455" s="77"/>
      <c r="AM455" s="75"/>
      <c r="AN455" s="75"/>
      <c r="AO455" s="75"/>
      <c r="AP455" s="75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9"/>
      <c r="B456" s="79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8"/>
      <c r="AH456" s="78"/>
      <c r="AI456" s="78"/>
      <c r="AJ456" s="78"/>
      <c r="AK456" s="76"/>
      <c r="AL456" s="77"/>
      <c r="AM456" s="75"/>
      <c r="AN456" s="75"/>
      <c r="AO456" s="75"/>
      <c r="AP456" s="75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9"/>
      <c r="B457" s="79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8"/>
      <c r="AH457" s="78"/>
      <c r="AI457" s="78"/>
      <c r="AJ457" s="78"/>
      <c r="AK457" s="76"/>
      <c r="AL457" s="77"/>
      <c r="AM457" s="75"/>
      <c r="AN457" s="75"/>
      <c r="AO457" s="75"/>
      <c r="AP457" s="75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9"/>
      <c r="B458" s="79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8"/>
      <c r="AH458" s="78"/>
      <c r="AI458" s="78"/>
      <c r="AJ458" s="78"/>
      <c r="AK458" s="76"/>
      <c r="AL458" s="77"/>
      <c r="AM458" s="75"/>
      <c r="AN458" s="75"/>
      <c r="AO458" s="75"/>
      <c r="AP458" s="75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9"/>
      <c r="B459" s="79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8"/>
      <c r="AH459" s="78"/>
      <c r="AI459" s="78"/>
      <c r="AJ459" s="78"/>
      <c r="AK459" s="76"/>
      <c r="AL459" s="77"/>
      <c r="AM459" s="75"/>
      <c r="AN459" s="75"/>
      <c r="AO459" s="75"/>
      <c r="AP459" s="75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9"/>
      <c r="B460" s="79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8"/>
      <c r="AH460" s="78"/>
      <c r="AI460" s="78"/>
      <c r="AJ460" s="78"/>
      <c r="AK460" s="76"/>
      <c r="AL460" s="77"/>
      <c r="AM460" s="75"/>
      <c r="AN460" s="75"/>
      <c r="AO460" s="75"/>
      <c r="AP460" s="75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9"/>
      <c r="B461" s="79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8"/>
      <c r="AH461" s="78"/>
      <c r="AI461" s="78"/>
      <c r="AJ461" s="78"/>
      <c r="AK461" s="76"/>
      <c r="AL461" s="77"/>
      <c r="AM461" s="75"/>
      <c r="AN461" s="75"/>
      <c r="AO461" s="75"/>
      <c r="AP461" s="75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9"/>
      <c r="B462" s="79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8"/>
      <c r="AH462" s="78"/>
      <c r="AI462" s="78"/>
      <c r="AJ462" s="78"/>
      <c r="AK462" s="76"/>
      <c r="AL462" s="77"/>
      <c r="AM462" s="75"/>
      <c r="AN462" s="75"/>
      <c r="AO462" s="75"/>
      <c r="AP462" s="75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9"/>
      <c r="B463" s="79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8"/>
      <c r="AH463" s="78"/>
      <c r="AI463" s="78"/>
      <c r="AJ463" s="78"/>
      <c r="AK463" s="76"/>
      <c r="AL463" s="77"/>
      <c r="AM463" s="75"/>
      <c r="AN463" s="75"/>
      <c r="AO463" s="75"/>
      <c r="AP463" s="75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9"/>
      <c r="B464" s="79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8"/>
      <c r="AH464" s="78"/>
      <c r="AI464" s="78"/>
      <c r="AJ464" s="78"/>
      <c r="AK464" s="76"/>
      <c r="AL464" s="77"/>
      <c r="AM464" s="75"/>
      <c r="AN464" s="75"/>
      <c r="AO464" s="75"/>
      <c r="AP464" s="75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9"/>
      <c r="B465" s="79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8"/>
      <c r="AH465" s="78"/>
      <c r="AI465" s="78"/>
      <c r="AJ465" s="78"/>
      <c r="AK465" s="76"/>
      <c r="AL465" s="77"/>
      <c r="AM465" s="75"/>
      <c r="AN465" s="75"/>
      <c r="AO465" s="75"/>
      <c r="AP465" s="75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9"/>
      <c r="B466" s="79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8"/>
      <c r="AH466" s="78"/>
      <c r="AI466" s="78"/>
      <c r="AJ466" s="78"/>
      <c r="AK466" s="76"/>
      <c r="AL466" s="77"/>
      <c r="AM466" s="75"/>
      <c r="AN466" s="75"/>
      <c r="AO466" s="75"/>
      <c r="AP466" s="75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9"/>
      <c r="B467" s="79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8"/>
      <c r="AH467" s="78"/>
      <c r="AI467" s="78"/>
      <c r="AJ467" s="78"/>
      <c r="AK467" s="76"/>
      <c r="AL467" s="77"/>
      <c r="AM467" s="75"/>
      <c r="AN467" s="75"/>
      <c r="AO467" s="75"/>
      <c r="AP467" s="75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9"/>
      <c r="B468" s="79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8"/>
      <c r="AH468" s="78"/>
      <c r="AI468" s="78"/>
      <c r="AJ468" s="78"/>
      <c r="AK468" s="76"/>
      <c r="AL468" s="77"/>
      <c r="AM468" s="75"/>
      <c r="AN468" s="75"/>
      <c r="AO468" s="75"/>
      <c r="AP468" s="75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9"/>
      <c r="B469" s="79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8"/>
      <c r="AH469" s="78"/>
      <c r="AI469" s="78"/>
      <c r="AJ469" s="78"/>
      <c r="AK469" s="76"/>
      <c r="AL469" s="77"/>
      <c r="AM469" s="75"/>
      <c r="AN469" s="75"/>
      <c r="AO469" s="75"/>
      <c r="AP469" s="75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9"/>
      <c r="B470" s="79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8"/>
      <c r="AH470" s="78"/>
      <c r="AI470" s="78"/>
      <c r="AJ470" s="78"/>
      <c r="AK470" s="76"/>
      <c r="AL470" s="77"/>
      <c r="AM470" s="75"/>
      <c r="AN470" s="75"/>
      <c r="AO470" s="75"/>
      <c r="AP470" s="75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9"/>
      <c r="B471" s="79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8"/>
      <c r="AH471" s="78"/>
      <c r="AI471" s="78"/>
      <c r="AJ471" s="78"/>
      <c r="AK471" s="76"/>
      <c r="AL471" s="77"/>
      <c r="AM471" s="75"/>
      <c r="AN471" s="75"/>
      <c r="AO471" s="75"/>
      <c r="AP471" s="75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9"/>
      <c r="B472" s="79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8"/>
      <c r="AH472" s="78"/>
      <c r="AI472" s="78"/>
      <c r="AJ472" s="78"/>
      <c r="AK472" s="76"/>
      <c r="AL472" s="77"/>
      <c r="AM472" s="75"/>
      <c r="AN472" s="75"/>
      <c r="AO472" s="75"/>
      <c r="AP472" s="75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9"/>
      <c r="B473" s="79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8"/>
      <c r="AH473" s="78"/>
      <c r="AI473" s="78"/>
      <c r="AJ473" s="78"/>
      <c r="AK473" s="76"/>
      <c r="AL473" s="77"/>
      <c r="AM473" s="75"/>
      <c r="AN473" s="75"/>
      <c r="AO473" s="75"/>
      <c r="AP473" s="75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9"/>
      <c r="B474" s="79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8"/>
      <c r="AH474" s="78"/>
      <c r="AI474" s="78"/>
      <c r="AJ474" s="78"/>
      <c r="AK474" s="76"/>
      <c r="AL474" s="77"/>
      <c r="AM474" s="75"/>
      <c r="AN474" s="75"/>
      <c r="AO474" s="75"/>
      <c r="AP474" s="75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9"/>
      <c r="B475" s="79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8"/>
      <c r="AH475" s="78"/>
      <c r="AI475" s="78"/>
      <c r="AJ475" s="78"/>
      <c r="AK475" s="76"/>
      <c r="AL475" s="77"/>
      <c r="AM475" s="75"/>
      <c r="AN475" s="75"/>
      <c r="AO475" s="75"/>
      <c r="AP475" s="75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9"/>
      <c r="B476" s="79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8"/>
      <c r="AH476" s="78"/>
      <c r="AI476" s="78"/>
      <c r="AJ476" s="78"/>
      <c r="AK476" s="76"/>
      <c r="AL476" s="77"/>
      <c r="AM476" s="75"/>
      <c r="AN476" s="75"/>
      <c r="AO476" s="75"/>
      <c r="AP476" s="75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9"/>
      <c r="B477" s="79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8"/>
      <c r="AH477" s="78"/>
      <c r="AI477" s="78"/>
      <c r="AJ477" s="78"/>
      <c r="AK477" s="76"/>
      <c r="AL477" s="77"/>
      <c r="AM477" s="75"/>
      <c r="AN477" s="75"/>
      <c r="AO477" s="75"/>
      <c r="AP477" s="75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9"/>
      <c r="B478" s="79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8"/>
      <c r="AH478" s="78"/>
      <c r="AI478" s="78"/>
      <c r="AJ478" s="78"/>
      <c r="AK478" s="76"/>
      <c r="AL478" s="77"/>
      <c r="AM478" s="75"/>
      <c r="AN478" s="75"/>
      <c r="AO478" s="75"/>
      <c r="AP478" s="75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9"/>
      <c r="B479" s="79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8"/>
      <c r="AH479" s="78"/>
      <c r="AI479" s="78"/>
      <c r="AJ479" s="78"/>
      <c r="AK479" s="76"/>
      <c r="AL479" s="77"/>
      <c r="AM479" s="75"/>
      <c r="AN479" s="75"/>
      <c r="AO479" s="75"/>
      <c r="AP479" s="75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9"/>
      <c r="B480" s="79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8"/>
      <c r="AH480" s="78"/>
      <c r="AI480" s="78"/>
      <c r="AJ480" s="78"/>
      <c r="AK480" s="76"/>
      <c r="AL480" s="77"/>
      <c r="AM480" s="75"/>
      <c r="AN480" s="75"/>
      <c r="AO480" s="75"/>
      <c r="AP480" s="75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9"/>
      <c r="B481" s="79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8"/>
      <c r="AH481" s="78"/>
      <c r="AI481" s="78"/>
      <c r="AJ481" s="78"/>
      <c r="AK481" s="76"/>
      <c r="AL481" s="77"/>
      <c r="AM481" s="75"/>
      <c r="AN481" s="75"/>
      <c r="AO481" s="75"/>
      <c r="AP481" s="75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9"/>
      <c r="B482" s="79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8"/>
      <c r="AH482" s="78"/>
      <c r="AI482" s="78"/>
      <c r="AJ482" s="78"/>
      <c r="AK482" s="76"/>
      <c r="AL482" s="77"/>
      <c r="AM482" s="75"/>
      <c r="AN482" s="75"/>
      <c r="AO482" s="75"/>
      <c r="AP482" s="75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9"/>
      <c r="B483" s="79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8"/>
      <c r="AH483" s="78"/>
      <c r="AI483" s="78"/>
      <c r="AJ483" s="78"/>
      <c r="AK483" s="76"/>
      <c r="AL483" s="77"/>
      <c r="AM483" s="75"/>
      <c r="AN483" s="75"/>
      <c r="AO483" s="75"/>
      <c r="AP483" s="75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9"/>
      <c r="B484" s="79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8"/>
      <c r="AH484" s="78"/>
      <c r="AI484" s="78"/>
      <c r="AJ484" s="78"/>
      <c r="AK484" s="76"/>
      <c r="AL484" s="77"/>
      <c r="AM484" s="75"/>
      <c r="AN484" s="75"/>
      <c r="AO484" s="75"/>
      <c r="AP484" s="75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9"/>
      <c r="B485" s="79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8"/>
      <c r="AH485" s="78"/>
      <c r="AI485" s="78"/>
      <c r="AJ485" s="78"/>
      <c r="AK485" s="76"/>
      <c r="AL485" s="77"/>
      <c r="AM485" s="75"/>
      <c r="AN485" s="75"/>
      <c r="AO485" s="75"/>
      <c r="AP485" s="75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9"/>
      <c r="B486" s="79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8"/>
      <c r="AH486" s="78"/>
      <c r="AI486" s="78"/>
      <c r="AJ486" s="78"/>
      <c r="AK486" s="76"/>
      <c r="AL486" s="77"/>
      <c r="AM486" s="75"/>
      <c r="AN486" s="75"/>
      <c r="AO486" s="75"/>
      <c r="AP486" s="75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9"/>
      <c r="B487" s="79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8"/>
      <c r="AH487" s="78"/>
      <c r="AI487" s="78"/>
      <c r="AJ487" s="78"/>
      <c r="AK487" s="76"/>
      <c r="AL487" s="77"/>
      <c r="AM487" s="75"/>
      <c r="AN487" s="75"/>
      <c r="AO487" s="75"/>
      <c r="AP487" s="75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9"/>
      <c r="B488" s="79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8"/>
      <c r="AH488" s="78"/>
      <c r="AI488" s="78"/>
      <c r="AJ488" s="78"/>
      <c r="AK488" s="76"/>
      <c r="AL488" s="77"/>
      <c r="AM488" s="75"/>
      <c r="AN488" s="75"/>
      <c r="AO488" s="75"/>
      <c r="AP488" s="75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9"/>
      <c r="B489" s="79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8"/>
      <c r="AH489" s="78"/>
      <c r="AI489" s="78"/>
      <c r="AJ489" s="78"/>
      <c r="AK489" s="76"/>
      <c r="AL489" s="77"/>
      <c r="AM489" s="75"/>
      <c r="AN489" s="75"/>
      <c r="AO489" s="75"/>
      <c r="AP489" s="75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9"/>
      <c r="B490" s="79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8"/>
      <c r="AH490" s="78"/>
      <c r="AI490" s="78"/>
      <c r="AJ490" s="78"/>
      <c r="AK490" s="76"/>
      <c r="AL490" s="77"/>
      <c r="AM490" s="75"/>
      <c r="AN490" s="75"/>
      <c r="AO490" s="75"/>
      <c r="AP490" s="75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9"/>
      <c r="B491" s="79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8"/>
      <c r="AH491" s="78"/>
      <c r="AI491" s="78"/>
      <c r="AJ491" s="78"/>
      <c r="AK491" s="76"/>
      <c r="AL491" s="77"/>
      <c r="AM491" s="75"/>
      <c r="AN491" s="75"/>
      <c r="AO491" s="75"/>
      <c r="AP491" s="75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9"/>
      <c r="B492" s="79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8"/>
      <c r="AH492" s="78"/>
      <c r="AI492" s="78"/>
      <c r="AJ492" s="78"/>
      <c r="AK492" s="76"/>
      <c r="AL492" s="77"/>
      <c r="AM492" s="75"/>
      <c r="AN492" s="75"/>
      <c r="AO492" s="75"/>
      <c r="AP492" s="75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9"/>
      <c r="B493" s="79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8"/>
      <c r="AH493" s="78"/>
      <c r="AI493" s="78"/>
      <c r="AJ493" s="78"/>
      <c r="AK493" s="76"/>
      <c r="AL493" s="77"/>
      <c r="AM493" s="75"/>
      <c r="AN493" s="75"/>
      <c r="AO493" s="75"/>
      <c r="AP493" s="75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9"/>
      <c r="B494" s="79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8"/>
      <c r="AH494" s="78"/>
      <c r="AI494" s="78"/>
      <c r="AJ494" s="78"/>
      <c r="AK494" s="76"/>
      <c r="AL494" s="77"/>
      <c r="AM494" s="75"/>
      <c r="AN494" s="75"/>
      <c r="AO494" s="75"/>
      <c r="AP494" s="75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9"/>
      <c r="B495" s="79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8"/>
      <c r="AH495" s="78"/>
      <c r="AI495" s="78"/>
      <c r="AJ495" s="78"/>
      <c r="AK495" s="76"/>
      <c r="AL495" s="77"/>
      <c r="AM495" s="75"/>
      <c r="AN495" s="75"/>
      <c r="AO495" s="75"/>
      <c r="AP495" s="75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9"/>
      <c r="B496" s="79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8"/>
      <c r="AH496" s="78"/>
      <c r="AI496" s="78"/>
      <c r="AJ496" s="78"/>
      <c r="AK496" s="76"/>
      <c r="AL496" s="77"/>
      <c r="AM496" s="75"/>
      <c r="AN496" s="75"/>
      <c r="AO496" s="75"/>
      <c r="AP496" s="75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9"/>
      <c r="B497" s="79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8"/>
      <c r="AH497" s="78"/>
      <c r="AI497" s="78"/>
      <c r="AJ497" s="78"/>
      <c r="AK497" s="76"/>
      <c r="AL497" s="77"/>
      <c r="AM497" s="75"/>
      <c r="AN497" s="75"/>
      <c r="AO497" s="75"/>
      <c r="AP497" s="75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9"/>
      <c r="B498" s="79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8"/>
      <c r="AH498" s="78"/>
      <c r="AI498" s="78"/>
      <c r="AJ498" s="78"/>
      <c r="AK498" s="76"/>
      <c r="AL498" s="77"/>
      <c r="AM498" s="75"/>
      <c r="AN498" s="75"/>
      <c r="AO498" s="75"/>
      <c r="AP498" s="75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9"/>
      <c r="B499" s="79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8"/>
      <c r="AH499" s="78"/>
      <c r="AI499" s="78"/>
      <c r="AJ499" s="78"/>
      <c r="AK499" s="76"/>
      <c r="AL499" s="77"/>
      <c r="AM499" s="75"/>
      <c r="AN499" s="75"/>
      <c r="AO499" s="75"/>
      <c r="AP499" s="75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9"/>
      <c r="B500" s="79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8"/>
      <c r="AH500" s="78"/>
      <c r="AI500" s="78"/>
      <c r="AJ500" s="78"/>
      <c r="AK500" s="76"/>
      <c r="AL500" s="77"/>
      <c r="AM500" s="75"/>
      <c r="AN500" s="75"/>
      <c r="AO500" s="75"/>
      <c r="AP500" s="75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36DDC686-BC94-4A97-AF5F-2BA8B449D012}" showAutoFilter="1" hiddenRows="1" hiddenColumns="1">
      <selection activeCell="C3" sqref="C3:G3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AG1:AP2"/>
    <mergeCell ref="Y1:AF2"/>
    <mergeCell ref="A1:F2"/>
    <mergeCell ref="G1:I2"/>
    <mergeCell ref="J1:P2"/>
    <mergeCell ref="Q1:X2"/>
    <mergeCell ref="A4:B4"/>
    <mergeCell ref="C4:G4"/>
    <mergeCell ref="H4:K4"/>
    <mergeCell ref="L4:P4"/>
    <mergeCell ref="AM4:AP4"/>
    <mergeCell ref="AK4:AL4"/>
    <mergeCell ref="AG4:AJ4"/>
    <mergeCell ref="Q4:AF4"/>
    <mergeCell ref="A3:B3"/>
    <mergeCell ref="C3:G3"/>
    <mergeCell ref="H3:K3"/>
    <mergeCell ref="L3:P3"/>
    <mergeCell ref="AM3:AP3"/>
    <mergeCell ref="AK3:AL3"/>
    <mergeCell ref="AG3:AJ3"/>
    <mergeCell ref="Q3:AF3"/>
    <mergeCell ref="AK7:AL7"/>
    <mergeCell ref="AM7:AP7"/>
    <mergeCell ref="A8:B8"/>
    <mergeCell ref="C8:G8"/>
    <mergeCell ref="H8:K8"/>
    <mergeCell ref="L8:P8"/>
    <mergeCell ref="Q8:AF8"/>
    <mergeCell ref="AG8:AJ8"/>
    <mergeCell ref="AK8:AL8"/>
    <mergeCell ref="AM8:AP8"/>
    <mergeCell ref="A7:B7"/>
    <mergeCell ref="C7:G7"/>
    <mergeCell ref="H7:K7"/>
    <mergeCell ref="L7:P7"/>
    <mergeCell ref="Q7:AF7"/>
    <mergeCell ref="AG7:AJ7"/>
    <mergeCell ref="AK5:AL5"/>
    <mergeCell ref="AM5:AP5"/>
    <mergeCell ref="A6:B6"/>
    <mergeCell ref="C6:G6"/>
    <mergeCell ref="H6:K6"/>
    <mergeCell ref="L6:P6"/>
    <mergeCell ref="Q6:AF6"/>
    <mergeCell ref="AG6:AJ6"/>
    <mergeCell ref="AK6:AL6"/>
    <mergeCell ref="AM6:AP6"/>
    <mergeCell ref="A5:B5"/>
    <mergeCell ref="C5:G5"/>
    <mergeCell ref="H5:K5"/>
    <mergeCell ref="L5:P5"/>
    <mergeCell ref="Q5:AF5"/>
    <mergeCell ref="AG5:AJ5"/>
    <mergeCell ref="AK11:AL11"/>
    <mergeCell ref="AM11:AP11"/>
    <mergeCell ref="A12:B12"/>
    <mergeCell ref="C12:G12"/>
    <mergeCell ref="H12:K12"/>
    <mergeCell ref="L12:P12"/>
    <mergeCell ref="Q12:AF12"/>
    <mergeCell ref="AG12:AJ12"/>
    <mergeCell ref="AK12:AL12"/>
    <mergeCell ref="AM12:AP12"/>
    <mergeCell ref="A11:B11"/>
    <mergeCell ref="C11:G11"/>
    <mergeCell ref="H11:K11"/>
    <mergeCell ref="L11:P11"/>
    <mergeCell ref="Q11:AF11"/>
    <mergeCell ref="AG11:AJ11"/>
    <mergeCell ref="AK9:AL9"/>
    <mergeCell ref="AM9:AP9"/>
    <mergeCell ref="A10:B10"/>
    <mergeCell ref="C10:G10"/>
    <mergeCell ref="H10:K10"/>
    <mergeCell ref="L10:P10"/>
    <mergeCell ref="Q10:AF10"/>
    <mergeCell ref="AG10:AJ10"/>
    <mergeCell ref="AK10:AL10"/>
    <mergeCell ref="AM10:AP10"/>
    <mergeCell ref="A9:B9"/>
    <mergeCell ref="C9:G9"/>
    <mergeCell ref="H9:K9"/>
    <mergeCell ref="L9:P9"/>
    <mergeCell ref="Q9:AF9"/>
    <mergeCell ref="AG9:AJ9"/>
    <mergeCell ref="AK15:AL15"/>
    <mergeCell ref="AM15:AP15"/>
    <mergeCell ref="A16:B16"/>
    <mergeCell ref="C16:G16"/>
    <mergeCell ref="H16:K16"/>
    <mergeCell ref="L16:P16"/>
    <mergeCell ref="Q16:AF16"/>
    <mergeCell ref="AG16:AJ16"/>
    <mergeCell ref="AK16:AL16"/>
    <mergeCell ref="AM16:AP16"/>
    <mergeCell ref="A15:B15"/>
    <mergeCell ref="C15:G15"/>
    <mergeCell ref="H15:K15"/>
    <mergeCell ref="L15:P15"/>
    <mergeCell ref="Q15:AF15"/>
    <mergeCell ref="AG15:AJ15"/>
    <mergeCell ref="AK13:AL13"/>
    <mergeCell ref="AM13:AP13"/>
    <mergeCell ref="A14:B14"/>
    <mergeCell ref="C14:G14"/>
    <mergeCell ref="H14:K14"/>
    <mergeCell ref="L14:P14"/>
    <mergeCell ref="Q14:AF14"/>
    <mergeCell ref="AG14:AJ14"/>
    <mergeCell ref="AK14:AL14"/>
    <mergeCell ref="AM14:AP14"/>
    <mergeCell ref="A13:B13"/>
    <mergeCell ref="C13:G13"/>
    <mergeCell ref="H13:K13"/>
    <mergeCell ref="L13:P13"/>
    <mergeCell ref="Q13:AF13"/>
    <mergeCell ref="AG13:AJ13"/>
    <mergeCell ref="AK19:AL19"/>
    <mergeCell ref="AM19:AP19"/>
    <mergeCell ref="A20:B20"/>
    <mergeCell ref="C20:G20"/>
    <mergeCell ref="H20:K20"/>
    <mergeCell ref="L20:P20"/>
    <mergeCell ref="Q20:AF20"/>
    <mergeCell ref="AG20:AJ20"/>
    <mergeCell ref="AK20:AL20"/>
    <mergeCell ref="AM20:AP20"/>
    <mergeCell ref="A19:B19"/>
    <mergeCell ref="C19:G19"/>
    <mergeCell ref="H19:K19"/>
    <mergeCell ref="L19:P19"/>
    <mergeCell ref="Q19:AF19"/>
    <mergeCell ref="AG19:AJ19"/>
    <mergeCell ref="AK17:AL17"/>
    <mergeCell ref="AM17:AP17"/>
    <mergeCell ref="A18:B18"/>
    <mergeCell ref="C18:G18"/>
    <mergeCell ref="H18:K18"/>
    <mergeCell ref="L18:P18"/>
    <mergeCell ref="Q18:AF18"/>
    <mergeCell ref="AG18:AJ18"/>
    <mergeCell ref="AK18:AL18"/>
    <mergeCell ref="AM18:AP18"/>
    <mergeCell ref="A17:B17"/>
    <mergeCell ref="C17:G17"/>
    <mergeCell ref="H17:K17"/>
    <mergeCell ref="L17:P17"/>
    <mergeCell ref="Q17:AF17"/>
    <mergeCell ref="AG17:AJ17"/>
    <mergeCell ref="AK23:AL23"/>
    <mergeCell ref="AM23:AP23"/>
    <mergeCell ref="A24:B24"/>
    <mergeCell ref="C24:G24"/>
    <mergeCell ref="H24:K24"/>
    <mergeCell ref="L24:P24"/>
    <mergeCell ref="Q24:AF24"/>
    <mergeCell ref="AG24:AJ24"/>
    <mergeCell ref="AK24:AL24"/>
    <mergeCell ref="AM24:AP24"/>
    <mergeCell ref="A23:B23"/>
    <mergeCell ref="C23:G23"/>
    <mergeCell ref="H23:K23"/>
    <mergeCell ref="L23:P23"/>
    <mergeCell ref="Q23:AF23"/>
    <mergeCell ref="AG23:AJ23"/>
    <mergeCell ref="AK21:AL21"/>
    <mergeCell ref="AM21:AP21"/>
    <mergeCell ref="A22:B22"/>
    <mergeCell ref="C22:G22"/>
    <mergeCell ref="H22:K22"/>
    <mergeCell ref="L22:P22"/>
    <mergeCell ref="Q22:AF22"/>
    <mergeCell ref="AG22:AJ22"/>
    <mergeCell ref="AK22:AL22"/>
    <mergeCell ref="AM22:AP22"/>
    <mergeCell ref="A21:B21"/>
    <mergeCell ref="C21:G21"/>
    <mergeCell ref="H21:K21"/>
    <mergeCell ref="L21:P21"/>
    <mergeCell ref="Q21:AF21"/>
    <mergeCell ref="AG21:AJ21"/>
    <mergeCell ref="AK27:AL27"/>
    <mergeCell ref="AM27:AP27"/>
    <mergeCell ref="A28:B28"/>
    <mergeCell ref="C28:G28"/>
    <mergeCell ref="H28:K28"/>
    <mergeCell ref="L28:P28"/>
    <mergeCell ref="Q28:AF28"/>
    <mergeCell ref="AG28:AJ28"/>
    <mergeCell ref="AK28:AL28"/>
    <mergeCell ref="AM28:AP28"/>
    <mergeCell ref="A27:B27"/>
    <mergeCell ref="C27:G27"/>
    <mergeCell ref="H27:K27"/>
    <mergeCell ref="L27:P27"/>
    <mergeCell ref="Q27:AF27"/>
    <mergeCell ref="AG27:AJ27"/>
    <mergeCell ref="AK25:AL25"/>
    <mergeCell ref="AM25:AP25"/>
    <mergeCell ref="A26:B26"/>
    <mergeCell ref="C26:G26"/>
    <mergeCell ref="H26:K26"/>
    <mergeCell ref="L26:P26"/>
    <mergeCell ref="Q26:AF26"/>
    <mergeCell ref="AG26:AJ26"/>
    <mergeCell ref="AK26:AL26"/>
    <mergeCell ref="AM26:AP26"/>
    <mergeCell ref="A25:B25"/>
    <mergeCell ref="C25:G25"/>
    <mergeCell ref="H25:K25"/>
    <mergeCell ref="L25:P25"/>
    <mergeCell ref="Q25:AF25"/>
    <mergeCell ref="AG25:AJ25"/>
    <mergeCell ref="AK31:AL31"/>
    <mergeCell ref="AM31:AP31"/>
    <mergeCell ref="A32:B32"/>
    <mergeCell ref="C32:G32"/>
    <mergeCell ref="H32:K32"/>
    <mergeCell ref="L32:P32"/>
    <mergeCell ref="Q32:AF32"/>
    <mergeCell ref="AG32:AJ32"/>
    <mergeCell ref="AK32:AL32"/>
    <mergeCell ref="AM32:AP32"/>
    <mergeCell ref="A31:B31"/>
    <mergeCell ref="C31:G31"/>
    <mergeCell ref="H31:K31"/>
    <mergeCell ref="L31:P31"/>
    <mergeCell ref="Q31:AF31"/>
    <mergeCell ref="AG31:AJ31"/>
    <mergeCell ref="AK29:AL29"/>
    <mergeCell ref="AM29:AP29"/>
    <mergeCell ref="A30:B30"/>
    <mergeCell ref="C30:G30"/>
    <mergeCell ref="H30:K30"/>
    <mergeCell ref="L30:P30"/>
    <mergeCell ref="Q30:AF30"/>
    <mergeCell ref="AG30:AJ30"/>
    <mergeCell ref="AK30:AL30"/>
    <mergeCell ref="AM30:AP30"/>
    <mergeCell ref="A29:B29"/>
    <mergeCell ref="C29:G29"/>
    <mergeCell ref="H29:K29"/>
    <mergeCell ref="L29:P29"/>
    <mergeCell ref="Q29:AF29"/>
    <mergeCell ref="AG29:AJ29"/>
    <mergeCell ref="AK35:AL35"/>
    <mergeCell ref="AM35:AP35"/>
    <mergeCell ref="A36:B36"/>
    <mergeCell ref="C36:G36"/>
    <mergeCell ref="H36:K36"/>
    <mergeCell ref="L36:P36"/>
    <mergeCell ref="Q36:AF36"/>
    <mergeCell ref="AG36:AJ36"/>
    <mergeCell ref="AK36:AL36"/>
    <mergeCell ref="AM36:AP36"/>
    <mergeCell ref="A35:B35"/>
    <mergeCell ref="C35:G35"/>
    <mergeCell ref="H35:K35"/>
    <mergeCell ref="L35:P35"/>
    <mergeCell ref="Q35:AF35"/>
    <mergeCell ref="AG35:AJ35"/>
    <mergeCell ref="AK33:AL33"/>
    <mergeCell ref="AM33:AP33"/>
    <mergeCell ref="A34:B34"/>
    <mergeCell ref="C34:G34"/>
    <mergeCell ref="H34:K34"/>
    <mergeCell ref="L34:P34"/>
    <mergeCell ref="Q34:AF34"/>
    <mergeCell ref="AG34:AJ34"/>
    <mergeCell ref="AK34:AL34"/>
    <mergeCell ref="AM34:AP34"/>
    <mergeCell ref="A33:B33"/>
    <mergeCell ref="C33:G33"/>
    <mergeCell ref="H33:K33"/>
    <mergeCell ref="L33:P33"/>
    <mergeCell ref="Q33:AF33"/>
    <mergeCell ref="AG33:AJ33"/>
    <mergeCell ref="AK39:AL39"/>
    <mergeCell ref="AM39:AP39"/>
    <mergeCell ref="A40:B40"/>
    <mergeCell ref="C40:G40"/>
    <mergeCell ref="H40:K40"/>
    <mergeCell ref="L40:P40"/>
    <mergeCell ref="Q40:AF40"/>
    <mergeCell ref="AG40:AJ40"/>
    <mergeCell ref="AK40:AL40"/>
    <mergeCell ref="AM40:AP40"/>
    <mergeCell ref="A39:B39"/>
    <mergeCell ref="C39:G39"/>
    <mergeCell ref="H39:K39"/>
    <mergeCell ref="L39:P39"/>
    <mergeCell ref="Q39:AF39"/>
    <mergeCell ref="AG39:AJ39"/>
    <mergeCell ref="AK37:AL37"/>
    <mergeCell ref="AM37:AP37"/>
    <mergeCell ref="A38:B38"/>
    <mergeCell ref="C38:G38"/>
    <mergeCell ref="H38:K38"/>
    <mergeCell ref="L38:P38"/>
    <mergeCell ref="Q38:AF38"/>
    <mergeCell ref="AG38:AJ38"/>
    <mergeCell ref="AK38:AL38"/>
    <mergeCell ref="AM38:AP38"/>
    <mergeCell ref="A37:B37"/>
    <mergeCell ref="C37:G37"/>
    <mergeCell ref="H37:K37"/>
    <mergeCell ref="L37:P37"/>
    <mergeCell ref="Q37:AF37"/>
    <mergeCell ref="AG37:AJ37"/>
    <mergeCell ref="AK43:AL43"/>
    <mergeCell ref="AM43:AP43"/>
    <mergeCell ref="A44:B44"/>
    <mergeCell ref="C44:G44"/>
    <mergeCell ref="H44:K44"/>
    <mergeCell ref="L44:P44"/>
    <mergeCell ref="Q44:AF44"/>
    <mergeCell ref="AG44:AJ44"/>
    <mergeCell ref="AK44:AL44"/>
    <mergeCell ref="AM44:AP44"/>
    <mergeCell ref="A43:B43"/>
    <mergeCell ref="C43:G43"/>
    <mergeCell ref="H43:K43"/>
    <mergeCell ref="L43:P43"/>
    <mergeCell ref="Q43:AF43"/>
    <mergeCell ref="AG43:AJ43"/>
    <mergeCell ref="AK41:AL41"/>
    <mergeCell ref="AM41:AP41"/>
    <mergeCell ref="A42:B42"/>
    <mergeCell ref="C42:G42"/>
    <mergeCell ref="H42:K42"/>
    <mergeCell ref="L42:P42"/>
    <mergeCell ref="Q42:AF42"/>
    <mergeCell ref="AG42:AJ42"/>
    <mergeCell ref="AK42:AL42"/>
    <mergeCell ref="AM42:AP42"/>
    <mergeCell ref="A41:B41"/>
    <mergeCell ref="C41:G41"/>
    <mergeCell ref="H41:K41"/>
    <mergeCell ref="L41:P41"/>
    <mergeCell ref="Q41:AF41"/>
    <mergeCell ref="AG41:AJ41"/>
    <mergeCell ref="AK47:AL47"/>
    <mergeCell ref="AM47:AP47"/>
    <mergeCell ref="A48:B48"/>
    <mergeCell ref="C48:G48"/>
    <mergeCell ref="H48:K48"/>
    <mergeCell ref="L48:P48"/>
    <mergeCell ref="Q48:AF48"/>
    <mergeCell ref="AG48:AJ48"/>
    <mergeCell ref="AK48:AL48"/>
    <mergeCell ref="AM48:AP48"/>
    <mergeCell ref="A47:B47"/>
    <mergeCell ref="C47:G47"/>
    <mergeCell ref="H47:K47"/>
    <mergeCell ref="L47:P47"/>
    <mergeCell ref="Q47:AF47"/>
    <mergeCell ref="AG47:AJ47"/>
    <mergeCell ref="AK45:AL45"/>
    <mergeCell ref="AM45:AP45"/>
    <mergeCell ref="A46:B46"/>
    <mergeCell ref="C46:G46"/>
    <mergeCell ref="H46:K46"/>
    <mergeCell ref="L46:P46"/>
    <mergeCell ref="Q46:AF46"/>
    <mergeCell ref="AG46:AJ46"/>
    <mergeCell ref="AK46:AL46"/>
    <mergeCell ref="AM46:AP46"/>
    <mergeCell ref="A45:B45"/>
    <mergeCell ref="C45:G45"/>
    <mergeCell ref="H45:K45"/>
    <mergeCell ref="L45:P45"/>
    <mergeCell ref="Q45:AF45"/>
    <mergeCell ref="AG45:AJ45"/>
    <mergeCell ref="AK51:AL51"/>
    <mergeCell ref="AM51:AP51"/>
    <mergeCell ref="A52:B52"/>
    <mergeCell ref="C52:G52"/>
    <mergeCell ref="H52:K52"/>
    <mergeCell ref="L52:P52"/>
    <mergeCell ref="Q52:AF52"/>
    <mergeCell ref="AG52:AJ52"/>
    <mergeCell ref="AK52:AL52"/>
    <mergeCell ref="AM52:AP52"/>
    <mergeCell ref="A51:B51"/>
    <mergeCell ref="C51:G51"/>
    <mergeCell ref="H51:K51"/>
    <mergeCell ref="L51:P51"/>
    <mergeCell ref="Q51:AF51"/>
    <mergeCell ref="AG51:AJ51"/>
    <mergeCell ref="AK49:AL49"/>
    <mergeCell ref="AM49:AP49"/>
    <mergeCell ref="A50:B50"/>
    <mergeCell ref="C50:G50"/>
    <mergeCell ref="H50:K50"/>
    <mergeCell ref="L50:P50"/>
    <mergeCell ref="Q50:AF50"/>
    <mergeCell ref="AG50:AJ50"/>
    <mergeCell ref="AK50:AL50"/>
    <mergeCell ref="AM50:AP50"/>
    <mergeCell ref="A49:B49"/>
    <mergeCell ref="C49:G49"/>
    <mergeCell ref="H49:K49"/>
    <mergeCell ref="L49:P49"/>
    <mergeCell ref="Q49:AF49"/>
    <mergeCell ref="AG49:AJ49"/>
    <mergeCell ref="AK55:AL55"/>
    <mergeCell ref="AM55:AP55"/>
    <mergeCell ref="A56:B56"/>
    <mergeCell ref="C56:G56"/>
    <mergeCell ref="H56:K56"/>
    <mergeCell ref="L56:P56"/>
    <mergeCell ref="Q56:AF56"/>
    <mergeCell ref="AG56:AJ56"/>
    <mergeCell ref="AK56:AL56"/>
    <mergeCell ref="AM56:AP56"/>
    <mergeCell ref="A55:B55"/>
    <mergeCell ref="C55:G55"/>
    <mergeCell ref="H55:K55"/>
    <mergeCell ref="L55:P55"/>
    <mergeCell ref="Q55:AF55"/>
    <mergeCell ref="AG55:AJ55"/>
    <mergeCell ref="AK53:AL53"/>
    <mergeCell ref="AM53:AP53"/>
    <mergeCell ref="A54:B54"/>
    <mergeCell ref="C54:G54"/>
    <mergeCell ref="H54:K54"/>
    <mergeCell ref="L54:P54"/>
    <mergeCell ref="Q54:AF54"/>
    <mergeCell ref="AG54:AJ54"/>
    <mergeCell ref="AK54:AL54"/>
    <mergeCell ref="AM54:AP54"/>
    <mergeCell ref="A53:B53"/>
    <mergeCell ref="C53:G53"/>
    <mergeCell ref="H53:K53"/>
    <mergeCell ref="L53:P53"/>
    <mergeCell ref="Q53:AF53"/>
    <mergeCell ref="AG53:AJ53"/>
    <mergeCell ref="AK59:AL59"/>
    <mergeCell ref="AM59:AP59"/>
    <mergeCell ref="A60:B60"/>
    <mergeCell ref="C60:G60"/>
    <mergeCell ref="H60:K60"/>
    <mergeCell ref="L60:P60"/>
    <mergeCell ref="Q60:AF60"/>
    <mergeCell ref="AG60:AJ60"/>
    <mergeCell ref="AK60:AL60"/>
    <mergeCell ref="AM60:AP60"/>
    <mergeCell ref="A59:B59"/>
    <mergeCell ref="C59:G59"/>
    <mergeCell ref="H59:K59"/>
    <mergeCell ref="L59:P59"/>
    <mergeCell ref="Q59:AF59"/>
    <mergeCell ref="AG59:AJ59"/>
    <mergeCell ref="AK57:AL57"/>
    <mergeCell ref="AM57:AP57"/>
    <mergeCell ref="A58:B58"/>
    <mergeCell ref="C58:G58"/>
    <mergeCell ref="H58:K58"/>
    <mergeCell ref="L58:P58"/>
    <mergeCell ref="Q58:AF58"/>
    <mergeCell ref="AG58:AJ58"/>
    <mergeCell ref="AK58:AL58"/>
    <mergeCell ref="AM58:AP58"/>
    <mergeCell ref="A57:B57"/>
    <mergeCell ref="C57:G57"/>
    <mergeCell ref="H57:K57"/>
    <mergeCell ref="L57:P57"/>
    <mergeCell ref="Q57:AF57"/>
    <mergeCell ref="AG57:AJ57"/>
    <mergeCell ref="AK63:AL63"/>
    <mergeCell ref="AM63:AP63"/>
    <mergeCell ref="A64:B64"/>
    <mergeCell ref="C64:G64"/>
    <mergeCell ref="H64:K64"/>
    <mergeCell ref="L64:P64"/>
    <mergeCell ref="Q64:AF64"/>
    <mergeCell ref="AG64:AJ64"/>
    <mergeCell ref="AK64:AL64"/>
    <mergeCell ref="AM64:AP64"/>
    <mergeCell ref="A63:B63"/>
    <mergeCell ref="C63:G63"/>
    <mergeCell ref="H63:K63"/>
    <mergeCell ref="L63:P63"/>
    <mergeCell ref="Q63:AF63"/>
    <mergeCell ref="AG63:AJ63"/>
    <mergeCell ref="AK61:AL61"/>
    <mergeCell ref="AM61:AP61"/>
    <mergeCell ref="A62:B62"/>
    <mergeCell ref="C62:G62"/>
    <mergeCell ref="H62:K62"/>
    <mergeCell ref="L62:P62"/>
    <mergeCell ref="Q62:AF62"/>
    <mergeCell ref="AG62:AJ62"/>
    <mergeCell ref="AK62:AL62"/>
    <mergeCell ref="AM62:AP62"/>
    <mergeCell ref="A61:B61"/>
    <mergeCell ref="C61:G61"/>
    <mergeCell ref="H61:K61"/>
    <mergeCell ref="L61:P61"/>
    <mergeCell ref="Q61:AF61"/>
    <mergeCell ref="AG61:AJ61"/>
    <mergeCell ref="AK67:AL67"/>
    <mergeCell ref="AM67:AP67"/>
    <mergeCell ref="A68:B68"/>
    <mergeCell ref="C68:G68"/>
    <mergeCell ref="H68:K68"/>
    <mergeCell ref="L68:P68"/>
    <mergeCell ref="Q68:AF68"/>
    <mergeCell ref="AG68:AJ68"/>
    <mergeCell ref="AK68:AL68"/>
    <mergeCell ref="AM68:AP68"/>
    <mergeCell ref="A67:B67"/>
    <mergeCell ref="C67:G67"/>
    <mergeCell ref="H67:K67"/>
    <mergeCell ref="L67:P67"/>
    <mergeCell ref="Q67:AF67"/>
    <mergeCell ref="AG67:AJ67"/>
    <mergeCell ref="AK65:AL65"/>
    <mergeCell ref="AM65:AP65"/>
    <mergeCell ref="A66:B66"/>
    <mergeCell ref="C66:G66"/>
    <mergeCell ref="H66:K66"/>
    <mergeCell ref="L66:P66"/>
    <mergeCell ref="Q66:AF66"/>
    <mergeCell ref="AG66:AJ66"/>
    <mergeCell ref="AK66:AL66"/>
    <mergeCell ref="AM66:AP66"/>
    <mergeCell ref="A65:B65"/>
    <mergeCell ref="C65:G65"/>
    <mergeCell ref="H65:K65"/>
    <mergeCell ref="L65:P65"/>
    <mergeCell ref="Q65:AF65"/>
    <mergeCell ref="AG65:AJ65"/>
    <mergeCell ref="AK71:AL71"/>
    <mergeCell ref="AM71:AP71"/>
    <mergeCell ref="A72:B72"/>
    <mergeCell ref="C72:G72"/>
    <mergeCell ref="H72:K72"/>
    <mergeCell ref="L72:P72"/>
    <mergeCell ref="Q72:AF72"/>
    <mergeCell ref="AG72:AJ72"/>
    <mergeCell ref="AK72:AL72"/>
    <mergeCell ref="AM72:AP72"/>
    <mergeCell ref="A71:B71"/>
    <mergeCell ref="C71:G71"/>
    <mergeCell ref="H71:K71"/>
    <mergeCell ref="L71:P71"/>
    <mergeCell ref="Q71:AF71"/>
    <mergeCell ref="AG71:AJ71"/>
    <mergeCell ref="AK69:AL69"/>
    <mergeCell ref="AM69:AP69"/>
    <mergeCell ref="A70:B70"/>
    <mergeCell ref="C70:G70"/>
    <mergeCell ref="H70:K70"/>
    <mergeCell ref="L70:P70"/>
    <mergeCell ref="Q70:AF70"/>
    <mergeCell ref="AG70:AJ70"/>
    <mergeCell ref="AK70:AL70"/>
    <mergeCell ref="AM70:AP70"/>
    <mergeCell ref="A69:B69"/>
    <mergeCell ref="C69:G69"/>
    <mergeCell ref="H69:K69"/>
    <mergeCell ref="L69:P69"/>
    <mergeCell ref="Q69:AF69"/>
    <mergeCell ref="AG69:AJ69"/>
    <mergeCell ref="AK75:AL75"/>
    <mergeCell ref="AM75:AP75"/>
    <mergeCell ref="A76:B76"/>
    <mergeCell ref="C76:G76"/>
    <mergeCell ref="H76:K76"/>
    <mergeCell ref="L76:P76"/>
    <mergeCell ref="Q76:AF76"/>
    <mergeCell ref="AG76:AJ76"/>
    <mergeCell ref="AK76:AL76"/>
    <mergeCell ref="AM76:AP76"/>
    <mergeCell ref="A75:B75"/>
    <mergeCell ref="C75:G75"/>
    <mergeCell ref="H75:K75"/>
    <mergeCell ref="L75:P75"/>
    <mergeCell ref="Q75:AF75"/>
    <mergeCell ref="AG75:AJ75"/>
    <mergeCell ref="AK73:AL73"/>
    <mergeCell ref="AM73:AP73"/>
    <mergeCell ref="A74:B74"/>
    <mergeCell ref="C74:G74"/>
    <mergeCell ref="H74:K74"/>
    <mergeCell ref="L74:P74"/>
    <mergeCell ref="Q74:AF74"/>
    <mergeCell ref="AG74:AJ74"/>
    <mergeCell ref="AK74:AL74"/>
    <mergeCell ref="AM74:AP74"/>
    <mergeCell ref="A73:B73"/>
    <mergeCell ref="C73:G73"/>
    <mergeCell ref="H73:K73"/>
    <mergeCell ref="L73:P73"/>
    <mergeCell ref="Q73:AF73"/>
    <mergeCell ref="AG73:AJ73"/>
    <mergeCell ref="AK79:AL79"/>
    <mergeCell ref="AM79:AP79"/>
    <mergeCell ref="A80:B80"/>
    <mergeCell ref="C80:G80"/>
    <mergeCell ref="H80:K80"/>
    <mergeCell ref="L80:P80"/>
    <mergeCell ref="Q80:AF80"/>
    <mergeCell ref="AG80:AJ80"/>
    <mergeCell ref="AK80:AL80"/>
    <mergeCell ref="AM80:AP80"/>
    <mergeCell ref="A79:B79"/>
    <mergeCell ref="C79:G79"/>
    <mergeCell ref="H79:K79"/>
    <mergeCell ref="L79:P79"/>
    <mergeCell ref="Q79:AF79"/>
    <mergeCell ref="AG79:AJ79"/>
    <mergeCell ref="AK77:AL77"/>
    <mergeCell ref="AM77:AP77"/>
    <mergeCell ref="A78:B78"/>
    <mergeCell ref="C78:G78"/>
    <mergeCell ref="H78:K78"/>
    <mergeCell ref="L78:P78"/>
    <mergeCell ref="Q78:AF78"/>
    <mergeCell ref="AG78:AJ78"/>
    <mergeCell ref="AK78:AL78"/>
    <mergeCell ref="AM78:AP78"/>
    <mergeCell ref="A77:B77"/>
    <mergeCell ref="C77:G77"/>
    <mergeCell ref="H77:K77"/>
    <mergeCell ref="L77:P77"/>
    <mergeCell ref="Q77:AF77"/>
    <mergeCell ref="AG77:AJ77"/>
    <mergeCell ref="AK83:AL83"/>
    <mergeCell ref="AM83:AP83"/>
    <mergeCell ref="A84:B84"/>
    <mergeCell ref="C84:G84"/>
    <mergeCell ref="H84:K84"/>
    <mergeCell ref="L84:P84"/>
    <mergeCell ref="Q84:AF84"/>
    <mergeCell ref="AG84:AJ84"/>
    <mergeCell ref="AK84:AL84"/>
    <mergeCell ref="AM84:AP84"/>
    <mergeCell ref="A83:B83"/>
    <mergeCell ref="C83:G83"/>
    <mergeCell ref="H83:K83"/>
    <mergeCell ref="L83:P83"/>
    <mergeCell ref="Q83:AF83"/>
    <mergeCell ref="AG83:AJ83"/>
    <mergeCell ref="AK81:AL81"/>
    <mergeCell ref="AM81:AP81"/>
    <mergeCell ref="A82:B82"/>
    <mergeCell ref="C82:G82"/>
    <mergeCell ref="H82:K82"/>
    <mergeCell ref="L82:P82"/>
    <mergeCell ref="Q82:AF82"/>
    <mergeCell ref="AG82:AJ82"/>
    <mergeCell ref="AK82:AL82"/>
    <mergeCell ref="AM82:AP82"/>
    <mergeCell ref="A81:B81"/>
    <mergeCell ref="C81:G81"/>
    <mergeCell ref="H81:K81"/>
    <mergeCell ref="L81:P81"/>
    <mergeCell ref="Q81:AF81"/>
    <mergeCell ref="AG81:AJ81"/>
    <mergeCell ref="AK87:AL87"/>
    <mergeCell ref="AM87:AP87"/>
    <mergeCell ref="A88:B88"/>
    <mergeCell ref="C88:G88"/>
    <mergeCell ref="H88:K88"/>
    <mergeCell ref="L88:P88"/>
    <mergeCell ref="Q88:AF88"/>
    <mergeCell ref="AG88:AJ88"/>
    <mergeCell ref="AK88:AL88"/>
    <mergeCell ref="AM88:AP88"/>
    <mergeCell ref="A87:B87"/>
    <mergeCell ref="C87:G87"/>
    <mergeCell ref="H87:K87"/>
    <mergeCell ref="L87:P87"/>
    <mergeCell ref="Q87:AF87"/>
    <mergeCell ref="AG87:AJ87"/>
    <mergeCell ref="AK85:AL85"/>
    <mergeCell ref="AM85:AP85"/>
    <mergeCell ref="A86:B86"/>
    <mergeCell ref="C86:G86"/>
    <mergeCell ref="H86:K86"/>
    <mergeCell ref="L86:P86"/>
    <mergeCell ref="Q86:AF86"/>
    <mergeCell ref="AG86:AJ86"/>
    <mergeCell ref="AK86:AL86"/>
    <mergeCell ref="AM86:AP86"/>
    <mergeCell ref="A85:B85"/>
    <mergeCell ref="C85:G85"/>
    <mergeCell ref="H85:K85"/>
    <mergeCell ref="L85:P85"/>
    <mergeCell ref="Q85:AF85"/>
    <mergeCell ref="AG85:AJ85"/>
    <mergeCell ref="AK91:AL91"/>
    <mergeCell ref="AM91:AP91"/>
    <mergeCell ref="A92:B92"/>
    <mergeCell ref="C92:G92"/>
    <mergeCell ref="H92:K92"/>
    <mergeCell ref="L92:P92"/>
    <mergeCell ref="Q92:AF92"/>
    <mergeCell ref="AG92:AJ92"/>
    <mergeCell ref="AK92:AL92"/>
    <mergeCell ref="AM92:AP92"/>
    <mergeCell ref="A91:B91"/>
    <mergeCell ref="C91:G91"/>
    <mergeCell ref="H91:K91"/>
    <mergeCell ref="L91:P91"/>
    <mergeCell ref="Q91:AF91"/>
    <mergeCell ref="AG91:AJ91"/>
    <mergeCell ref="AK89:AL89"/>
    <mergeCell ref="AM89:AP89"/>
    <mergeCell ref="A90:B90"/>
    <mergeCell ref="C90:G90"/>
    <mergeCell ref="H90:K90"/>
    <mergeCell ref="L90:P90"/>
    <mergeCell ref="Q90:AF90"/>
    <mergeCell ref="AG90:AJ90"/>
    <mergeCell ref="AK90:AL90"/>
    <mergeCell ref="AM90:AP90"/>
    <mergeCell ref="A89:B89"/>
    <mergeCell ref="C89:G89"/>
    <mergeCell ref="H89:K89"/>
    <mergeCell ref="L89:P89"/>
    <mergeCell ref="Q89:AF89"/>
    <mergeCell ref="AG89:AJ89"/>
    <mergeCell ref="AK95:AL95"/>
    <mergeCell ref="AM95:AP95"/>
    <mergeCell ref="A96:B96"/>
    <mergeCell ref="C96:G96"/>
    <mergeCell ref="H96:K96"/>
    <mergeCell ref="L96:P96"/>
    <mergeCell ref="Q96:AF96"/>
    <mergeCell ref="AG96:AJ96"/>
    <mergeCell ref="AK96:AL96"/>
    <mergeCell ref="AM96:AP96"/>
    <mergeCell ref="A95:B95"/>
    <mergeCell ref="C95:G95"/>
    <mergeCell ref="H95:K95"/>
    <mergeCell ref="L95:P95"/>
    <mergeCell ref="Q95:AF95"/>
    <mergeCell ref="AG95:AJ95"/>
    <mergeCell ref="AK93:AL93"/>
    <mergeCell ref="AM93:AP93"/>
    <mergeCell ref="A94:B94"/>
    <mergeCell ref="C94:G94"/>
    <mergeCell ref="H94:K94"/>
    <mergeCell ref="L94:P94"/>
    <mergeCell ref="Q94:AF94"/>
    <mergeCell ref="AG94:AJ94"/>
    <mergeCell ref="AK94:AL94"/>
    <mergeCell ref="AM94:AP94"/>
    <mergeCell ref="A93:B93"/>
    <mergeCell ref="C93:G93"/>
    <mergeCell ref="H93:K93"/>
    <mergeCell ref="L93:P93"/>
    <mergeCell ref="Q93:AF93"/>
    <mergeCell ref="AG93:AJ93"/>
    <mergeCell ref="AK99:AL99"/>
    <mergeCell ref="AM99:AP99"/>
    <mergeCell ref="A100:B100"/>
    <mergeCell ref="C100:G100"/>
    <mergeCell ref="H100:K100"/>
    <mergeCell ref="L100:P100"/>
    <mergeCell ref="Q100:AF100"/>
    <mergeCell ref="AG100:AJ100"/>
    <mergeCell ref="AK100:AL100"/>
    <mergeCell ref="AM100:AP100"/>
    <mergeCell ref="A99:B99"/>
    <mergeCell ref="C99:G99"/>
    <mergeCell ref="H99:K99"/>
    <mergeCell ref="L99:P99"/>
    <mergeCell ref="Q99:AF99"/>
    <mergeCell ref="AG99:AJ99"/>
    <mergeCell ref="AK97:AL97"/>
    <mergeCell ref="AM97:AP97"/>
    <mergeCell ref="A98:B98"/>
    <mergeCell ref="C98:G98"/>
    <mergeCell ref="H98:K98"/>
    <mergeCell ref="L98:P98"/>
    <mergeCell ref="Q98:AF98"/>
    <mergeCell ref="AG98:AJ98"/>
    <mergeCell ref="AK98:AL98"/>
    <mergeCell ref="AM98:AP98"/>
    <mergeCell ref="A97:B97"/>
    <mergeCell ref="C97:G97"/>
    <mergeCell ref="H97:K97"/>
    <mergeCell ref="L97:P97"/>
    <mergeCell ref="Q97:AF97"/>
    <mergeCell ref="AG97:AJ97"/>
    <mergeCell ref="AK103:AL103"/>
    <mergeCell ref="AM103:AP103"/>
    <mergeCell ref="A104:B104"/>
    <mergeCell ref="C104:G104"/>
    <mergeCell ref="H104:K104"/>
    <mergeCell ref="L104:P104"/>
    <mergeCell ref="Q104:AF104"/>
    <mergeCell ref="AG104:AJ104"/>
    <mergeCell ref="AK104:AL104"/>
    <mergeCell ref="AM104:AP104"/>
    <mergeCell ref="A103:B103"/>
    <mergeCell ref="C103:G103"/>
    <mergeCell ref="H103:K103"/>
    <mergeCell ref="L103:P103"/>
    <mergeCell ref="Q103:AF103"/>
    <mergeCell ref="AG103:AJ103"/>
    <mergeCell ref="AK101:AL101"/>
    <mergeCell ref="AM101:AP101"/>
    <mergeCell ref="A102:B102"/>
    <mergeCell ref="C102:G102"/>
    <mergeCell ref="H102:K102"/>
    <mergeCell ref="L102:P102"/>
    <mergeCell ref="Q102:AF102"/>
    <mergeCell ref="AG102:AJ102"/>
    <mergeCell ref="AK102:AL102"/>
    <mergeCell ref="AM102:AP102"/>
    <mergeCell ref="A101:B101"/>
    <mergeCell ref="C101:G101"/>
    <mergeCell ref="H101:K101"/>
    <mergeCell ref="L101:P101"/>
    <mergeCell ref="Q101:AF101"/>
    <mergeCell ref="AG101:AJ101"/>
    <mergeCell ref="AK107:AL107"/>
    <mergeCell ref="AM107:AP107"/>
    <mergeCell ref="A108:B108"/>
    <mergeCell ref="C108:G108"/>
    <mergeCell ref="H108:K108"/>
    <mergeCell ref="L108:P108"/>
    <mergeCell ref="Q108:AF108"/>
    <mergeCell ref="AG108:AJ108"/>
    <mergeCell ref="AK108:AL108"/>
    <mergeCell ref="AM108:AP108"/>
    <mergeCell ref="A107:B107"/>
    <mergeCell ref="C107:G107"/>
    <mergeCell ref="H107:K107"/>
    <mergeCell ref="L107:P107"/>
    <mergeCell ref="Q107:AF107"/>
    <mergeCell ref="AG107:AJ107"/>
    <mergeCell ref="AK105:AL105"/>
    <mergeCell ref="AM105:AP105"/>
    <mergeCell ref="A106:B106"/>
    <mergeCell ref="C106:G106"/>
    <mergeCell ref="H106:K106"/>
    <mergeCell ref="L106:P106"/>
    <mergeCell ref="Q106:AF106"/>
    <mergeCell ref="AG106:AJ106"/>
    <mergeCell ref="AK106:AL106"/>
    <mergeCell ref="AM106:AP106"/>
    <mergeCell ref="A105:B105"/>
    <mergeCell ref="C105:G105"/>
    <mergeCell ref="H105:K105"/>
    <mergeCell ref="L105:P105"/>
    <mergeCell ref="Q105:AF105"/>
    <mergeCell ref="AG105:AJ105"/>
    <mergeCell ref="AK111:AL111"/>
    <mergeCell ref="AM111:AP111"/>
    <mergeCell ref="A112:B112"/>
    <mergeCell ref="C112:G112"/>
    <mergeCell ref="H112:K112"/>
    <mergeCell ref="L112:P112"/>
    <mergeCell ref="Q112:AF112"/>
    <mergeCell ref="AG112:AJ112"/>
    <mergeCell ref="AK112:AL112"/>
    <mergeCell ref="AM112:AP112"/>
    <mergeCell ref="A111:B111"/>
    <mergeCell ref="C111:G111"/>
    <mergeCell ref="H111:K111"/>
    <mergeCell ref="L111:P111"/>
    <mergeCell ref="Q111:AF111"/>
    <mergeCell ref="AG111:AJ111"/>
    <mergeCell ref="AK109:AL109"/>
    <mergeCell ref="AM109:AP109"/>
    <mergeCell ref="A110:B110"/>
    <mergeCell ref="C110:G110"/>
    <mergeCell ref="H110:K110"/>
    <mergeCell ref="L110:P110"/>
    <mergeCell ref="Q110:AF110"/>
    <mergeCell ref="AG110:AJ110"/>
    <mergeCell ref="AK110:AL110"/>
    <mergeCell ref="AM110:AP110"/>
    <mergeCell ref="A109:B109"/>
    <mergeCell ref="C109:G109"/>
    <mergeCell ref="H109:K109"/>
    <mergeCell ref="L109:P109"/>
    <mergeCell ref="Q109:AF109"/>
    <mergeCell ref="AG109:AJ109"/>
    <mergeCell ref="AK115:AL115"/>
    <mergeCell ref="AM115:AP115"/>
    <mergeCell ref="A116:B116"/>
    <mergeCell ref="C116:G116"/>
    <mergeCell ref="H116:K116"/>
    <mergeCell ref="L116:P116"/>
    <mergeCell ref="Q116:AF116"/>
    <mergeCell ref="AG116:AJ116"/>
    <mergeCell ref="AK116:AL116"/>
    <mergeCell ref="AM116:AP116"/>
    <mergeCell ref="A115:B115"/>
    <mergeCell ref="C115:G115"/>
    <mergeCell ref="H115:K115"/>
    <mergeCell ref="L115:P115"/>
    <mergeCell ref="Q115:AF115"/>
    <mergeCell ref="AG115:AJ115"/>
    <mergeCell ref="AK113:AL113"/>
    <mergeCell ref="AM113:AP113"/>
    <mergeCell ref="A114:B114"/>
    <mergeCell ref="C114:G114"/>
    <mergeCell ref="H114:K114"/>
    <mergeCell ref="L114:P114"/>
    <mergeCell ref="Q114:AF114"/>
    <mergeCell ref="AG114:AJ114"/>
    <mergeCell ref="AK114:AL114"/>
    <mergeCell ref="AM114:AP114"/>
    <mergeCell ref="A113:B113"/>
    <mergeCell ref="C113:G113"/>
    <mergeCell ref="H113:K113"/>
    <mergeCell ref="L113:P113"/>
    <mergeCell ref="Q113:AF113"/>
    <mergeCell ref="AG113:AJ113"/>
    <mergeCell ref="AK119:AL119"/>
    <mergeCell ref="AM119:AP119"/>
    <mergeCell ref="A120:B120"/>
    <mergeCell ref="C120:G120"/>
    <mergeCell ref="H120:K120"/>
    <mergeCell ref="L120:P120"/>
    <mergeCell ref="Q120:AF120"/>
    <mergeCell ref="AG120:AJ120"/>
    <mergeCell ref="AK120:AL120"/>
    <mergeCell ref="AM120:AP120"/>
    <mergeCell ref="A119:B119"/>
    <mergeCell ref="C119:G119"/>
    <mergeCell ref="H119:K119"/>
    <mergeCell ref="L119:P119"/>
    <mergeCell ref="Q119:AF119"/>
    <mergeCell ref="AG119:AJ119"/>
    <mergeCell ref="AK117:AL117"/>
    <mergeCell ref="AM117:AP117"/>
    <mergeCell ref="A118:B118"/>
    <mergeCell ref="C118:G118"/>
    <mergeCell ref="H118:K118"/>
    <mergeCell ref="L118:P118"/>
    <mergeCell ref="Q118:AF118"/>
    <mergeCell ref="AG118:AJ118"/>
    <mergeCell ref="AK118:AL118"/>
    <mergeCell ref="AM118:AP118"/>
    <mergeCell ref="A117:B117"/>
    <mergeCell ref="C117:G117"/>
    <mergeCell ref="H117:K117"/>
    <mergeCell ref="L117:P117"/>
    <mergeCell ref="Q117:AF117"/>
    <mergeCell ref="AG117:AJ117"/>
    <mergeCell ref="AK123:AL123"/>
    <mergeCell ref="AM123:AP123"/>
    <mergeCell ref="A124:B124"/>
    <mergeCell ref="C124:G124"/>
    <mergeCell ref="H124:K124"/>
    <mergeCell ref="L124:P124"/>
    <mergeCell ref="Q124:AF124"/>
    <mergeCell ref="AG124:AJ124"/>
    <mergeCell ref="AK124:AL124"/>
    <mergeCell ref="AM124:AP124"/>
    <mergeCell ref="A123:B123"/>
    <mergeCell ref="C123:G123"/>
    <mergeCell ref="H123:K123"/>
    <mergeCell ref="L123:P123"/>
    <mergeCell ref="Q123:AF123"/>
    <mergeCell ref="AG123:AJ123"/>
    <mergeCell ref="AK121:AL121"/>
    <mergeCell ref="AM121:AP121"/>
    <mergeCell ref="A122:B122"/>
    <mergeCell ref="C122:G122"/>
    <mergeCell ref="H122:K122"/>
    <mergeCell ref="L122:P122"/>
    <mergeCell ref="Q122:AF122"/>
    <mergeCell ref="AG122:AJ122"/>
    <mergeCell ref="AK122:AL122"/>
    <mergeCell ref="AM122:AP122"/>
    <mergeCell ref="A121:B121"/>
    <mergeCell ref="C121:G121"/>
    <mergeCell ref="H121:K121"/>
    <mergeCell ref="L121:P121"/>
    <mergeCell ref="Q121:AF121"/>
    <mergeCell ref="AG121:AJ121"/>
    <mergeCell ref="AK127:AL127"/>
    <mergeCell ref="AM127:AP127"/>
    <mergeCell ref="A128:B128"/>
    <mergeCell ref="C128:G128"/>
    <mergeCell ref="H128:K128"/>
    <mergeCell ref="L128:P128"/>
    <mergeCell ref="Q128:AF128"/>
    <mergeCell ref="AG128:AJ128"/>
    <mergeCell ref="AK128:AL128"/>
    <mergeCell ref="AM128:AP128"/>
    <mergeCell ref="A127:B127"/>
    <mergeCell ref="C127:G127"/>
    <mergeCell ref="H127:K127"/>
    <mergeCell ref="L127:P127"/>
    <mergeCell ref="Q127:AF127"/>
    <mergeCell ref="AG127:AJ127"/>
    <mergeCell ref="AK125:AL125"/>
    <mergeCell ref="AM125:AP125"/>
    <mergeCell ref="A126:B126"/>
    <mergeCell ref="C126:G126"/>
    <mergeCell ref="H126:K126"/>
    <mergeCell ref="L126:P126"/>
    <mergeCell ref="Q126:AF126"/>
    <mergeCell ref="AG126:AJ126"/>
    <mergeCell ref="AK126:AL126"/>
    <mergeCell ref="AM126:AP126"/>
    <mergeCell ref="A125:B125"/>
    <mergeCell ref="C125:G125"/>
    <mergeCell ref="H125:K125"/>
    <mergeCell ref="L125:P125"/>
    <mergeCell ref="Q125:AF125"/>
    <mergeCell ref="AG125:AJ125"/>
    <mergeCell ref="AK131:AL131"/>
    <mergeCell ref="AM131:AP131"/>
    <mergeCell ref="A132:B132"/>
    <mergeCell ref="C132:G132"/>
    <mergeCell ref="H132:K132"/>
    <mergeCell ref="L132:P132"/>
    <mergeCell ref="Q132:AF132"/>
    <mergeCell ref="AG132:AJ132"/>
    <mergeCell ref="AK132:AL132"/>
    <mergeCell ref="AM132:AP132"/>
    <mergeCell ref="A131:B131"/>
    <mergeCell ref="C131:G131"/>
    <mergeCell ref="H131:K131"/>
    <mergeCell ref="L131:P131"/>
    <mergeCell ref="Q131:AF131"/>
    <mergeCell ref="AG131:AJ131"/>
    <mergeCell ref="AK129:AL129"/>
    <mergeCell ref="AM129:AP129"/>
    <mergeCell ref="A130:B130"/>
    <mergeCell ref="C130:G130"/>
    <mergeCell ref="H130:K130"/>
    <mergeCell ref="L130:P130"/>
    <mergeCell ref="Q130:AF130"/>
    <mergeCell ref="AG130:AJ130"/>
    <mergeCell ref="AK130:AL130"/>
    <mergeCell ref="AM130:AP130"/>
    <mergeCell ref="A129:B129"/>
    <mergeCell ref="C129:G129"/>
    <mergeCell ref="H129:K129"/>
    <mergeCell ref="L129:P129"/>
    <mergeCell ref="Q129:AF129"/>
    <mergeCell ref="AG129:AJ129"/>
    <mergeCell ref="AK135:AL135"/>
    <mergeCell ref="AM135:AP135"/>
    <mergeCell ref="A136:B136"/>
    <mergeCell ref="C136:G136"/>
    <mergeCell ref="H136:K136"/>
    <mergeCell ref="L136:P136"/>
    <mergeCell ref="Q136:AF136"/>
    <mergeCell ref="AG136:AJ136"/>
    <mergeCell ref="AK136:AL136"/>
    <mergeCell ref="AM136:AP136"/>
    <mergeCell ref="A135:B135"/>
    <mergeCell ref="C135:G135"/>
    <mergeCell ref="H135:K135"/>
    <mergeCell ref="L135:P135"/>
    <mergeCell ref="Q135:AF135"/>
    <mergeCell ref="AG135:AJ135"/>
    <mergeCell ref="AK133:AL133"/>
    <mergeCell ref="AM133:AP133"/>
    <mergeCell ref="A134:B134"/>
    <mergeCell ref="C134:G134"/>
    <mergeCell ref="H134:K134"/>
    <mergeCell ref="L134:P134"/>
    <mergeCell ref="Q134:AF134"/>
    <mergeCell ref="AG134:AJ134"/>
    <mergeCell ref="AK134:AL134"/>
    <mergeCell ref="AM134:AP134"/>
    <mergeCell ref="A133:B133"/>
    <mergeCell ref="C133:G133"/>
    <mergeCell ref="H133:K133"/>
    <mergeCell ref="L133:P133"/>
    <mergeCell ref="Q133:AF133"/>
    <mergeCell ref="AG133:AJ133"/>
    <mergeCell ref="AK139:AL139"/>
    <mergeCell ref="AM139:AP139"/>
    <mergeCell ref="A140:B140"/>
    <mergeCell ref="C140:G140"/>
    <mergeCell ref="H140:K140"/>
    <mergeCell ref="L140:P140"/>
    <mergeCell ref="Q140:AF140"/>
    <mergeCell ref="AG140:AJ140"/>
    <mergeCell ref="AK140:AL140"/>
    <mergeCell ref="AM140:AP140"/>
    <mergeCell ref="A139:B139"/>
    <mergeCell ref="C139:G139"/>
    <mergeCell ref="H139:K139"/>
    <mergeCell ref="L139:P139"/>
    <mergeCell ref="Q139:AF139"/>
    <mergeCell ref="AG139:AJ139"/>
    <mergeCell ref="AK137:AL137"/>
    <mergeCell ref="AM137:AP137"/>
    <mergeCell ref="A138:B138"/>
    <mergeCell ref="C138:G138"/>
    <mergeCell ref="H138:K138"/>
    <mergeCell ref="L138:P138"/>
    <mergeCell ref="Q138:AF138"/>
    <mergeCell ref="AG138:AJ138"/>
    <mergeCell ref="AK138:AL138"/>
    <mergeCell ref="AM138:AP138"/>
    <mergeCell ref="A137:B137"/>
    <mergeCell ref="C137:G137"/>
    <mergeCell ref="H137:K137"/>
    <mergeCell ref="L137:P137"/>
    <mergeCell ref="Q137:AF137"/>
    <mergeCell ref="AG137:AJ137"/>
    <mergeCell ref="AK143:AL143"/>
    <mergeCell ref="AM143:AP143"/>
    <mergeCell ref="A144:B144"/>
    <mergeCell ref="C144:G144"/>
    <mergeCell ref="H144:K144"/>
    <mergeCell ref="L144:P144"/>
    <mergeCell ref="Q144:AF144"/>
    <mergeCell ref="AG144:AJ144"/>
    <mergeCell ref="AK144:AL144"/>
    <mergeCell ref="AM144:AP144"/>
    <mergeCell ref="A143:B143"/>
    <mergeCell ref="C143:G143"/>
    <mergeCell ref="H143:K143"/>
    <mergeCell ref="L143:P143"/>
    <mergeCell ref="Q143:AF143"/>
    <mergeCell ref="AG143:AJ143"/>
    <mergeCell ref="AK141:AL141"/>
    <mergeCell ref="AM141:AP141"/>
    <mergeCell ref="A142:B142"/>
    <mergeCell ref="C142:G142"/>
    <mergeCell ref="H142:K142"/>
    <mergeCell ref="L142:P142"/>
    <mergeCell ref="Q142:AF142"/>
    <mergeCell ref="AG142:AJ142"/>
    <mergeCell ref="AK142:AL142"/>
    <mergeCell ref="AM142:AP142"/>
    <mergeCell ref="A141:B141"/>
    <mergeCell ref="C141:G141"/>
    <mergeCell ref="H141:K141"/>
    <mergeCell ref="L141:P141"/>
    <mergeCell ref="Q141:AF141"/>
    <mergeCell ref="AG141:AJ141"/>
    <mergeCell ref="AK147:AL147"/>
    <mergeCell ref="AM147:AP147"/>
    <mergeCell ref="A148:B148"/>
    <mergeCell ref="C148:G148"/>
    <mergeCell ref="H148:K148"/>
    <mergeCell ref="L148:P148"/>
    <mergeCell ref="Q148:AF148"/>
    <mergeCell ref="AG148:AJ148"/>
    <mergeCell ref="AK148:AL148"/>
    <mergeCell ref="AM148:AP148"/>
    <mergeCell ref="A147:B147"/>
    <mergeCell ref="C147:G147"/>
    <mergeCell ref="H147:K147"/>
    <mergeCell ref="L147:P147"/>
    <mergeCell ref="Q147:AF147"/>
    <mergeCell ref="AG147:AJ147"/>
    <mergeCell ref="AK145:AL145"/>
    <mergeCell ref="AM145:AP145"/>
    <mergeCell ref="A146:B146"/>
    <mergeCell ref="C146:G146"/>
    <mergeCell ref="H146:K146"/>
    <mergeCell ref="L146:P146"/>
    <mergeCell ref="Q146:AF146"/>
    <mergeCell ref="AG146:AJ146"/>
    <mergeCell ref="AK146:AL146"/>
    <mergeCell ref="AM146:AP146"/>
    <mergeCell ref="A145:B145"/>
    <mergeCell ref="C145:G145"/>
    <mergeCell ref="H145:K145"/>
    <mergeCell ref="L145:P145"/>
    <mergeCell ref="Q145:AF145"/>
    <mergeCell ref="AG145:AJ145"/>
    <mergeCell ref="AK151:AL151"/>
    <mergeCell ref="AM151:AP151"/>
    <mergeCell ref="A152:B152"/>
    <mergeCell ref="C152:G152"/>
    <mergeCell ref="H152:K152"/>
    <mergeCell ref="L152:P152"/>
    <mergeCell ref="Q152:AF152"/>
    <mergeCell ref="AG152:AJ152"/>
    <mergeCell ref="AK152:AL152"/>
    <mergeCell ref="AM152:AP152"/>
    <mergeCell ref="A151:B151"/>
    <mergeCell ref="C151:G151"/>
    <mergeCell ref="H151:K151"/>
    <mergeCell ref="L151:P151"/>
    <mergeCell ref="Q151:AF151"/>
    <mergeCell ref="AG151:AJ151"/>
    <mergeCell ref="AK149:AL149"/>
    <mergeCell ref="AM149:AP149"/>
    <mergeCell ref="A150:B150"/>
    <mergeCell ref="C150:G150"/>
    <mergeCell ref="H150:K150"/>
    <mergeCell ref="L150:P150"/>
    <mergeCell ref="Q150:AF150"/>
    <mergeCell ref="AG150:AJ150"/>
    <mergeCell ref="AK150:AL150"/>
    <mergeCell ref="AM150:AP150"/>
    <mergeCell ref="A149:B149"/>
    <mergeCell ref="C149:G149"/>
    <mergeCell ref="H149:K149"/>
    <mergeCell ref="L149:P149"/>
    <mergeCell ref="Q149:AF149"/>
    <mergeCell ref="AG149:AJ149"/>
    <mergeCell ref="AK155:AL155"/>
    <mergeCell ref="AM155:AP155"/>
    <mergeCell ref="A156:B156"/>
    <mergeCell ref="C156:G156"/>
    <mergeCell ref="H156:K156"/>
    <mergeCell ref="L156:P156"/>
    <mergeCell ref="Q156:AF156"/>
    <mergeCell ref="AG156:AJ156"/>
    <mergeCell ref="AK156:AL156"/>
    <mergeCell ref="AM156:AP156"/>
    <mergeCell ref="A155:B155"/>
    <mergeCell ref="C155:G155"/>
    <mergeCell ref="H155:K155"/>
    <mergeCell ref="L155:P155"/>
    <mergeCell ref="Q155:AF155"/>
    <mergeCell ref="AG155:AJ155"/>
    <mergeCell ref="AK153:AL153"/>
    <mergeCell ref="AM153:AP153"/>
    <mergeCell ref="A154:B154"/>
    <mergeCell ref="C154:G154"/>
    <mergeCell ref="H154:K154"/>
    <mergeCell ref="L154:P154"/>
    <mergeCell ref="Q154:AF154"/>
    <mergeCell ref="AG154:AJ154"/>
    <mergeCell ref="AK154:AL154"/>
    <mergeCell ref="AM154:AP154"/>
    <mergeCell ref="A153:B153"/>
    <mergeCell ref="C153:G153"/>
    <mergeCell ref="H153:K153"/>
    <mergeCell ref="L153:P153"/>
    <mergeCell ref="Q153:AF153"/>
    <mergeCell ref="AG153:AJ153"/>
    <mergeCell ref="AK159:AL159"/>
    <mergeCell ref="AM159:AP159"/>
    <mergeCell ref="A160:B160"/>
    <mergeCell ref="C160:G160"/>
    <mergeCell ref="H160:K160"/>
    <mergeCell ref="L160:P160"/>
    <mergeCell ref="Q160:AF160"/>
    <mergeCell ref="AG160:AJ160"/>
    <mergeCell ref="AK160:AL160"/>
    <mergeCell ref="AM160:AP160"/>
    <mergeCell ref="A159:B159"/>
    <mergeCell ref="C159:G159"/>
    <mergeCell ref="H159:K159"/>
    <mergeCell ref="L159:P159"/>
    <mergeCell ref="Q159:AF159"/>
    <mergeCell ref="AG159:AJ159"/>
    <mergeCell ref="AK157:AL157"/>
    <mergeCell ref="AM157:AP157"/>
    <mergeCell ref="A158:B158"/>
    <mergeCell ref="C158:G158"/>
    <mergeCell ref="H158:K158"/>
    <mergeCell ref="L158:P158"/>
    <mergeCell ref="Q158:AF158"/>
    <mergeCell ref="AG158:AJ158"/>
    <mergeCell ref="AK158:AL158"/>
    <mergeCell ref="AM158:AP158"/>
    <mergeCell ref="A157:B157"/>
    <mergeCell ref="C157:G157"/>
    <mergeCell ref="H157:K157"/>
    <mergeCell ref="L157:P157"/>
    <mergeCell ref="Q157:AF157"/>
    <mergeCell ref="AG157:AJ157"/>
    <mergeCell ref="AK163:AL163"/>
    <mergeCell ref="AM163:AP163"/>
    <mergeCell ref="A164:B164"/>
    <mergeCell ref="C164:G164"/>
    <mergeCell ref="H164:K164"/>
    <mergeCell ref="L164:P164"/>
    <mergeCell ref="Q164:AF164"/>
    <mergeCell ref="AG164:AJ164"/>
    <mergeCell ref="AK164:AL164"/>
    <mergeCell ref="AM164:AP164"/>
    <mergeCell ref="A163:B163"/>
    <mergeCell ref="C163:G163"/>
    <mergeCell ref="H163:K163"/>
    <mergeCell ref="L163:P163"/>
    <mergeCell ref="Q163:AF163"/>
    <mergeCell ref="AG163:AJ163"/>
    <mergeCell ref="AK161:AL161"/>
    <mergeCell ref="AM161:AP161"/>
    <mergeCell ref="A162:B162"/>
    <mergeCell ref="C162:G162"/>
    <mergeCell ref="H162:K162"/>
    <mergeCell ref="L162:P162"/>
    <mergeCell ref="Q162:AF162"/>
    <mergeCell ref="AG162:AJ162"/>
    <mergeCell ref="AK162:AL162"/>
    <mergeCell ref="AM162:AP162"/>
    <mergeCell ref="A161:B161"/>
    <mergeCell ref="C161:G161"/>
    <mergeCell ref="H161:K161"/>
    <mergeCell ref="L161:P161"/>
    <mergeCell ref="Q161:AF161"/>
    <mergeCell ref="AG161:AJ161"/>
    <mergeCell ref="AK167:AL167"/>
    <mergeCell ref="AM167:AP167"/>
    <mergeCell ref="A168:B168"/>
    <mergeCell ref="C168:G168"/>
    <mergeCell ref="H168:K168"/>
    <mergeCell ref="L168:P168"/>
    <mergeCell ref="Q168:AF168"/>
    <mergeCell ref="AG168:AJ168"/>
    <mergeCell ref="AK168:AL168"/>
    <mergeCell ref="AM168:AP168"/>
    <mergeCell ref="A167:B167"/>
    <mergeCell ref="C167:G167"/>
    <mergeCell ref="H167:K167"/>
    <mergeCell ref="L167:P167"/>
    <mergeCell ref="Q167:AF167"/>
    <mergeCell ref="AG167:AJ167"/>
    <mergeCell ref="AK165:AL165"/>
    <mergeCell ref="AM165:AP165"/>
    <mergeCell ref="A166:B166"/>
    <mergeCell ref="C166:G166"/>
    <mergeCell ref="H166:K166"/>
    <mergeCell ref="L166:P166"/>
    <mergeCell ref="Q166:AF166"/>
    <mergeCell ref="AG166:AJ166"/>
    <mergeCell ref="AK166:AL166"/>
    <mergeCell ref="AM166:AP166"/>
    <mergeCell ref="A165:B165"/>
    <mergeCell ref="C165:G165"/>
    <mergeCell ref="H165:K165"/>
    <mergeCell ref="L165:P165"/>
    <mergeCell ref="Q165:AF165"/>
    <mergeCell ref="AG165:AJ165"/>
    <mergeCell ref="AK171:AL171"/>
    <mergeCell ref="AM171:AP171"/>
    <mergeCell ref="A172:B172"/>
    <mergeCell ref="C172:G172"/>
    <mergeCell ref="H172:K172"/>
    <mergeCell ref="L172:P172"/>
    <mergeCell ref="Q172:AF172"/>
    <mergeCell ref="AG172:AJ172"/>
    <mergeCell ref="AK172:AL172"/>
    <mergeCell ref="AM172:AP172"/>
    <mergeCell ref="A171:B171"/>
    <mergeCell ref="C171:G171"/>
    <mergeCell ref="H171:K171"/>
    <mergeCell ref="L171:P171"/>
    <mergeCell ref="Q171:AF171"/>
    <mergeCell ref="AG171:AJ171"/>
    <mergeCell ref="AK169:AL169"/>
    <mergeCell ref="AM169:AP169"/>
    <mergeCell ref="A170:B170"/>
    <mergeCell ref="C170:G170"/>
    <mergeCell ref="H170:K170"/>
    <mergeCell ref="L170:P170"/>
    <mergeCell ref="Q170:AF170"/>
    <mergeCell ref="AG170:AJ170"/>
    <mergeCell ref="AK170:AL170"/>
    <mergeCell ref="AM170:AP170"/>
    <mergeCell ref="A169:B169"/>
    <mergeCell ref="C169:G169"/>
    <mergeCell ref="H169:K169"/>
    <mergeCell ref="L169:P169"/>
    <mergeCell ref="Q169:AF169"/>
    <mergeCell ref="AG169:AJ169"/>
    <mergeCell ref="AK175:AL175"/>
    <mergeCell ref="AM175:AP175"/>
    <mergeCell ref="A176:B176"/>
    <mergeCell ref="C176:G176"/>
    <mergeCell ref="H176:K176"/>
    <mergeCell ref="L176:P176"/>
    <mergeCell ref="Q176:AF176"/>
    <mergeCell ref="AG176:AJ176"/>
    <mergeCell ref="AK176:AL176"/>
    <mergeCell ref="AM176:AP176"/>
    <mergeCell ref="A175:B175"/>
    <mergeCell ref="C175:G175"/>
    <mergeCell ref="H175:K175"/>
    <mergeCell ref="L175:P175"/>
    <mergeCell ref="Q175:AF175"/>
    <mergeCell ref="AG175:AJ175"/>
    <mergeCell ref="AK173:AL173"/>
    <mergeCell ref="AM173:AP173"/>
    <mergeCell ref="A174:B174"/>
    <mergeCell ref="C174:G174"/>
    <mergeCell ref="H174:K174"/>
    <mergeCell ref="L174:P174"/>
    <mergeCell ref="Q174:AF174"/>
    <mergeCell ref="AG174:AJ174"/>
    <mergeCell ref="AK174:AL174"/>
    <mergeCell ref="AM174:AP174"/>
    <mergeCell ref="A173:B173"/>
    <mergeCell ref="C173:G173"/>
    <mergeCell ref="H173:K173"/>
    <mergeCell ref="L173:P173"/>
    <mergeCell ref="Q173:AF173"/>
    <mergeCell ref="AG173:AJ173"/>
    <mergeCell ref="AK179:AL179"/>
    <mergeCell ref="AM179:AP179"/>
    <mergeCell ref="A180:B180"/>
    <mergeCell ref="C180:G180"/>
    <mergeCell ref="H180:K180"/>
    <mergeCell ref="L180:P180"/>
    <mergeCell ref="Q180:AF180"/>
    <mergeCell ref="AG180:AJ180"/>
    <mergeCell ref="AK180:AL180"/>
    <mergeCell ref="AM180:AP180"/>
    <mergeCell ref="A179:B179"/>
    <mergeCell ref="C179:G179"/>
    <mergeCell ref="H179:K179"/>
    <mergeCell ref="L179:P179"/>
    <mergeCell ref="Q179:AF179"/>
    <mergeCell ref="AG179:AJ179"/>
    <mergeCell ref="AK177:AL177"/>
    <mergeCell ref="AM177:AP177"/>
    <mergeCell ref="A178:B178"/>
    <mergeCell ref="C178:G178"/>
    <mergeCell ref="H178:K178"/>
    <mergeCell ref="L178:P178"/>
    <mergeCell ref="Q178:AF178"/>
    <mergeCell ref="AG178:AJ178"/>
    <mergeCell ref="AK178:AL178"/>
    <mergeCell ref="AM178:AP178"/>
    <mergeCell ref="A177:B177"/>
    <mergeCell ref="C177:G177"/>
    <mergeCell ref="H177:K177"/>
    <mergeCell ref="L177:P177"/>
    <mergeCell ref="Q177:AF177"/>
    <mergeCell ref="AG177:AJ177"/>
    <mergeCell ref="AK183:AL183"/>
    <mergeCell ref="AM183:AP183"/>
    <mergeCell ref="A184:B184"/>
    <mergeCell ref="C184:G184"/>
    <mergeCell ref="H184:K184"/>
    <mergeCell ref="L184:P184"/>
    <mergeCell ref="Q184:AF184"/>
    <mergeCell ref="AG184:AJ184"/>
    <mergeCell ref="AK184:AL184"/>
    <mergeCell ref="AM184:AP184"/>
    <mergeCell ref="A183:B183"/>
    <mergeCell ref="C183:G183"/>
    <mergeCell ref="H183:K183"/>
    <mergeCell ref="L183:P183"/>
    <mergeCell ref="Q183:AF183"/>
    <mergeCell ref="AG183:AJ183"/>
    <mergeCell ref="AK181:AL181"/>
    <mergeCell ref="AM181:AP181"/>
    <mergeCell ref="A182:B182"/>
    <mergeCell ref="C182:G182"/>
    <mergeCell ref="H182:K182"/>
    <mergeCell ref="L182:P182"/>
    <mergeCell ref="Q182:AF182"/>
    <mergeCell ref="AG182:AJ182"/>
    <mergeCell ref="AK182:AL182"/>
    <mergeCell ref="AM182:AP182"/>
    <mergeCell ref="A181:B181"/>
    <mergeCell ref="C181:G181"/>
    <mergeCell ref="H181:K181"/>
    <mergeCell ref="L181:P181"/>
    <mergeCell ref="Q181:AF181"/>
    <mergeCell ref="AG181:AJ181"/>
    <mergeCell ref="AK187:AL187"/>
    <mergeCell ref="AM187:AP187"/>
    <mergeCell ref="A188:B188"/>
    <mergeCell ref="C188:G188"/>
    <mergeCell ref="H188:K188"/>
    <mergeCell ref="L188:P188"/>
    <mergeCell ref="Q188:AF188"/>
    <mergeCell ref="AG188:AJ188"/>
    <mergeCell ref="AK188:AL188"/>
    <mergeCell ref="AM188:AP188"/>
    <mergeCell ref="A187:B187"/>
    <mergeCell ref="C187:G187"/>
    <mergeCell ref="H187:K187"/>
    <mergeCell ref="L187:P187"/>
    <mergeCell ref="Q187:AF187"/>
    <mergeCell ref="AG187:AJ187"/>
    <mergeCell ref="AK185:AL185"/>
    <mergeCell ref="AM185:AP185"/>
    <mergeCell ref="A186:B186"/>
    <mergeCell ref="C186:G186"/>
    <mergeCell ref="H186:K186"/>
    <mergeCell ref="L186:P186"/>
    <mergeCell ref="Q186:AF186"/>
    <mergeCell ref="AG186:AJ186"/>
    <mergeCell ref="AK186:AL186"/>
    <mergeCell ref="AM186:AP186"/>
    <mergeCell ref="A185:B185"/>
    <mergeCell ref="C185:G185"/>
    <mergeCell ref="H185:K185"/>
    <mergeCell ref="L185:P185"/>
    <mergeCell ref="Q185:AF185"/>
    <mergeCell ref="AG185:AJ185"/>
    <mergeCell ref="AK191:AL191"/>
    <mergeCell ref="AM191:AP191"/>
    <mergeCell ref="A192:B192"/>
    <mergeCell ref="C192:G192"/>
    <mergeCell ref="H192:K192"/>
    <mergeCell ref="L192:P192"/>
    <mergeCell ref="Q192:AF192"/>
    <mergeCell ref="AG192:AJ192"/>
    <mergeCell ref="AK192:AL192"/>
    <mergeCell ref="AM192:AP192"/>
    <mergeCell ref="A191:B191"/>
    <mergeCell ref="C191:G191"/>
    <mergeCell ref="H191:K191"/>
    <mergeCell ref="L191:P191"/>
    <mergeCell ref="Q191:AF191"/>
    <mergeCell ref="AG191:AJ191"/>
    <mergeCell ref="AK189:AL189"/>
    <mergeCell ref="AM189:AP189"/>
    <mergeCell ref="A190:B190"/>
    <mergeCell ref="C190:G190"/>
    <mergeCell ref="H190:K190"/>
    <mergeCell ref="L190:P190"/>
    <mergeCell ref="Q190:AF190"/>
    <mergeCell ref="AG190:AJ190"/>
    <mergeCell ref="AK190:AL190"/>
    <mergeCell ref="AM190:AP190"/>
    <mergeCell ref="A189:B189"/>
    <mergeCell ref="C189:G189"/>
    <mergeCell ref="H189:K189"/>
    <mergeCell ref="L189:P189"/>
    <mergeCell ref="Q189:AF189"/>
    <mergeCell ref="AG189:AJ189"/>
    <mergeCell ref="AK195:AL195"/>
    <mergeCell ref="AM195:AP195"/>
    <mergeCell ref="A196:B196"/>
    <mergeCell ref="C196:G196"/>
    <mergeCell ref="H196:K196"/>
    <mergeCell ref="L196:P196"/>
    <mergeCell ref="Q196:AF196"/>
    <mergeCell ref="AG196:AJ196"/>
    <mergeCell ref="AK196:AL196"/>
    <mergeCell ref="AM196:AP196"/>
    <mergeCell ref="A195:B195"/>
    <mergeCell ref="C195:G195"/>
    <mergeCell ref="H195:K195"/>
    <mergeCell ref="L195:P195"/>
    <mergeCell ref="Q195:AF195"/>
    <mergeCell ref="AG195:AJ195"/>
    <mergeCell ref="AK193:AL193"/>
    <mergeCell ref="AM193:AP193"/>
    <mergeCell ref="A194:B194"/>
    <mergeCell ref="C194:G194"/>
    <mergeCell ref="H194:K194"/>
    <mergeCell ref="L194:P194"/>
    <mergeCell ref="Q194:AF194"/>
    <mergeCell ref="AG194:AJ194"/>
    <mergeCell ref="AK194:AL194"/>
    <mergeCell ref="AM194:AP194"/>
    <mergeCell ref="A193:B193"/>
    <mergeCell ref="C193:G193"/>
    <mergeCell ref="H193:K193"/>
    <mergeCell ref="L193:P193"/>
    <mergeCell ref="Q193:AF193"/>
    <mergeCell ref="AG193:AJ193"/>
    <mergeCell ref="AK199:AL199"/>
    <mergeCell ref="AM199:AP199"/>
    <mergeCell ref="A200:B200"/>
    <mergeCell ref="C200:G200"/>
    <mergeCell ref="H200:K200"/>
    <mergeCell ref="L200:P200"/>
    <mergeCell ref="Q200:AF200"/>
    <mergeCell ref="AG200:AJ200"/>
    <mergeCell ref="AK200:AL200"/>
    <mergeCell ref="AM200:AP200"/>
    <mergeCell ref="A199:B199"/>
    <mergeCell ref="C199:G199"/>
    <mergeCell ref="H199:K199"/>
    <mergeCell ref="L199:P199"/>
    <mergeCell ref="Q199:AF199"/>
    <mergeCell ref="AG199:AJ199"/>
    <mergeCell ref="AK197:AL197"/>
    <mergeCell ref="AM197:AP197"/>
    <mergeCell ref="A198:B198"/>
    <mergeCell ref="C198:G198"/>
    <mergeCell ref="H198:K198"/>
    <mergeCell ref="L198:P198"/>
    <mergeCell ref="Q198:AF198"/>
    <mergeCell ref="AG198:AJ198"/>
    <mergeCell ref="AK198:AL198"/>
    <mergeCell ref="AM198:AP198"/>
    <mergeCell ref="A197:B197"/>
    <mergeCell ref="C197:G197"/>
    <mergeCell ref="H197:K197"/>
    <mergeCell ref="L197:P197"/>
    <mergeCell ref="Q197:AF197"/>
    <mergeCell ref="AG197:AJ197"/>
    <mergeCell ref="AK203:AL203"/>
    <mergeCell ref="AM203:AP203"/>
    <mergeCell ref="A204:B204"/>
    <mergeCell ref="C204:G204"/>
    <mergeCell ref="H204:K204"/>
    <mergeCell ref="L204:P204"/>
    <mergeCell ref="Q204:AF204"/>
    <mergeCell ref="AG204:AJ204"/>
    <mergeCell ref="AK204:AL204"/>
    <mergeCell ref="AM204:AP204"/>
    <mergeCell ref="A203:B203"/>
    <mergeCell ref="C203:G203"/>
    <mergeCell ref="H203:K203"/>
    <mergeCell ref="L203:P203"/>
    <mergeCell ref="Q203:AF203"/>
    <mergeCell ref="AG203:AJ203"/>
    <mergeCell ref="AK201:AL201"/>
    <mergeCell ref="AM201:AP201"/>
    <mergeCell ref="A202:B202"/>
    <mergeCell ref="C202:G202"/>
    <mergeCell ref="H202:K202"/>
    <mergeCell ref="L202:P202"/>
    <mergeCell ref="Q202:AF202"/>
    <mergeCell ref="AG202:AJ202"/>
    <mergeCell ref="AK202:AL202"/>
    <mergeCell ref="AM202:AP202"/>
    <mergeCell ref="A201:B201"/>
    <mergeCell ref="C201:G201"/>
    <mergeCell ref="H201:K201"/>
    <mergeCell ref="L201:P201"/>
    <mergeCell ref="Q201:AF201"/>
    <mergeCell ref="AG201:AJ201"/>
    <mergeCell ref="AK207:AL207"/>
    <mergeCell ref="AM207:AP207"/>
    <mergeCell ref="A208:B208"/>
    <mergeCell ref="C208:G208"/>
    <mergeCell ref="H208:K208"/>
    <mergeCell ref="L208:P208"/>
    <mergeCell ref="Q208:AF208"/>
    <mergeCell ref="AG208:AJ208"/>
    <mergeCell ref="AK208:AL208"/>
    <mergeCell ref="AM208:AP208"/>
    <mergeCell ref="A207:B207"/>
    <mergeCell ref="C207:G207"/>
    <mergeCell ref="H207:K207"/>
    <mergeCell ref="L207:P207"/>
    <mergeCell ref="Q207:AF207"/>
    <mergeCell ref="AG207:AJ207"/>
    <mergeCell ref="AK205:AL205"/>
    <mergeCell ref="AM205:AP205"/>
    <mergeCell ref="A206:B206"/>
    <mergeCell ref="C206:G206"/>
    <mergeCell ref="H206:K206"/>
    <mergeCell ref="L206:P206"/>
    <mergeCell ref="Q206:AF206"/>
    <mergeCell ref="AG206:AJ206"/>
    <mergeCell ref="AK206:AL206"/>
    <mergeCell ref="AM206:AP206"/>
    <mergeCell ref="A205:B205"/>
    <mergeCell ref="C205:G205"/>
    <mergeCell ref="H205:K205"/>
    <mergeCell ref="L205:P205"/>
    <mergeCell ref="Q205:AF205"/>
    <mergeCell ref="AG205:AJ205"/>
    <mergeCell ref="AK211:AL211"/>
    <mergeCell ref="AM211:AP211"/>
    <mergeCell ref="A212:B212"/>
    <mergeCell ref="C212:G212"/>
    <mergeCell ref="H212:K212"/>
    <mergeCell ref="L212:P212"/>
    <mergeCell ref="Q212:AF212"/>
    <mergeCell ref="AG212:AJ212"/>
    <mergeCell ref="AK212:AL212"/>
    <mergeCell ref="AM212:AP212"/>
    <mergeCell ref="A211:B211"/>
    <mergeCell ref="C211:G211"/>
    <mergeCell ref="H211:K211"/>
    <mergeCell ref="L211:P211"/>
    <mergeCell ref="Q211:AF211"/>
    <mergeCell ref="AG211:AJ211"/>
    <mergeCell ref="AK209:AL209"/>
    <mergeCell ref="AM209:AP209"/>
    <mergeCell ref="A210:B210"/>
    <mergeCell ref="C210:G210"/>
    <mergeCell ref="H210:K210"/>
    <mergeCell ref="L210:P210"/>
    <mergeCell ref="Q210:AF210"/>
    <mergeCell ref="AG210:AJ210"/>
    <mergeCell ref="AK210:AL210"/>
    <mergeCell ref="AM210:AP210"/>
    <mergeCell ref="A209:B209"/>
    <mergeCell ref="C209:G209"/>
    <mergeCell ref="H209:K209"/>
    <mergeCell ref="L209:P209"/>
    <mergeCell ref="Q209:AF209"/>
    <mergeCell ref="AG209:AJ209"/>
    <mergeCell ref="AK215:AL215"/>
    <mergeCell ref="AM215:AP215"/>
    <mergeCell ref="A216:B216"/>
    <mergeCell ref="C216:G216"/>
    <mergeCell ref="H216:K216"/>
    <mergeCell ref="L216:P216"/>
    <mergeCell ref="Q216:AF216"/>
    <mergeCell ref="AG216:AJ216"/>
    <mergeCell ref="AK216:AL216"/>
    <mergeCell ref="AM216:AP216"/>
    <mergeCell ref="A215:B215"/>
    <mergeCell ref="C215:G215"/>
    <mergeCell ref="H215:K215"/>
    <mergeCell ref="L215:P215"/>
    <mergeCell ref="Q215:AF215"/>
    <mergeCell ref="AG215:AJ215"/>
    <mergeCell ref="AK213:AL213"/>
    <mergeCell ref="AM213:AP213"/>
    <mergeCell ref="A214:B214"/>
    <mergeCell ref="C214:G214"/>
    <mergeCell ref="H214:K214"/>
    <mergeCell ref="L214:P214"/>
    <mergeCell ref="Q214:AF214"/>
    <mergeCell ref="AG214:AJ214"/>
    <mergeCell ref="AK214:AL214"/>
    <mergeCell ref="AM214:AP214"/>
    <mergeCell ref="A213:B213"/>
    <mergeCell ref="C213:G213"/>
    <mergeCell ref="H213:K213"/>
    <mergeCell ref="L213:P213"/>
    <mergeCell ref="Q213:AF213"/>
    <mergeCell ref="AG213:AJ213"/>
    <mergeCell ref="AK219:AL219"/>
    <mergeCell ref="AM219:AP219"/>
    <mergeCell ref="A220:B220"/>
    <mergeCell ref="C220:G220"/>
    <mergeCell ref="H220:K220"/>
    <mergeCell ref="L220:P220"/>
    <mergeCell ref="Q220:AF220"/>
    <mergeCell ref="AG220:AJ220"/>
    <mergeCell ref="AK220:AL220"/>
    <mergeCell ref="AM220:AP220"/>
    <mergeCell ref="A219:B219"/>
    <mergeCell ref="C219:G219"/>
    <mergeCell ref="H219:K219"/>
    <mergeCell ref="L219:P219"/>
    <mergeCell ref="Q219:AF219"/>
    <mergeCell ref="AG219:AJ219"/>
    <mergeCell ref="AK217:AL217"/>
    <mergeCell ref="AM217:AP217"/>
    <mergeCell ref="A218:B218"/>
    <mergeCell ref="C218:G218"/>
    <mergeCell ref="H218:K218"/>
    <mergeCell ref="L218:P218"/>
    <mergeCell ref="Q218:AF218"/>
    <mergeCell ref="AG218:AJ218"/>
    <mergeCell ref="AK218:AL218"/>
    <mergeCell ref="AM218:AP218"/>
    <mergeCell ref="A217:B217"/>
    <mergeCell ref="C217:G217"/>
    <mergeCell ref="H217:K217"/>
    <mergeCell ref="L217:P217"/>
    <mergeCell ref="Q217:AF217"/>
    <mergeCell ref="AG217:AJ217"/>
    <mergeCell ref="AK223:AL223"/>
    <mergeCell ref="AM223:AP223"/>
    <mergeCell ref="A224:B224"/>
    <mergeCell ref="C224:G224"/>
    <mergeCell ref="H224:K224"/>
    <mergeCell ref="L224:P224"/>
    <mergeCell ref="Q224:AF224"/>
    <mergeCell ref="AG224:AJ224"/>
    <mergeCell ref="AK224:AL224"/>
    <mergeCell ref="AM224:AP224"/>
    <mergeCell ref="A223:B223"/>
    <mergeCell ref="C223:G223"/>
    <mergeCell ref="H223:K223"/>
    <mergeCell ref="L223:P223"/>
    <mergeCell ref="Q223:AF223"/>
    <mergeCell ref="AG223:AJ223"/>
    <mergeCell ref="AK221:AL221"/>
    <mergeCell ref="AM221:AP221"/>
    <mergeCell ref="A222:B222"/>
    <mergeCell ref="C222:G222"/>
    <mergeCell ref="H222:K222"/>
    <mergeCell ref="L222:P222"/>
    <mergeCell ref="Q222:AF222"/>
    <mergeCell ref="AG222:AJ222"/>
    <mergeCell ref="AK222:AL222"/>
    <mergeCell ref="AM222:AP222"/>
    <mergeCell ref="A221:B221"/>
    <mergeCell ref="C221:G221"/>
    <mergeCell ref="H221:K221"/>
    <mergeCell ref="L221:P221"/>
    <mergeCell ref="Q221:AF221"/>
    <mergeCell ref="AG221:AJ221"/>
    <mergeCell ref="AK227:AL227"/>
    <mergeCell ref="AM227:AP227"/>
    <mergeCell ref="A228:B228"/>
    <mergeCell ref="C228:G228"/>
    <mergeCell ref="H228:K228"/>
    <mergeCell ref="L228:P228"/>
    <mergeCell ref="Q228:AF228"/>
    <mergeCell ref="AG228:AJ228"/>
    <mergeCell ref="AK228:AL228"/>
    <mergeCell ref="AM228:AP228"/>
    <mergeCell ref="A227:B227"/>
    <mergeCell ref="C227:G227"/>
    <mergeCell ref="H227:K227"/>
    <mergeCell ref="L227:P227"/>
    <mergeCell ref="Q227:AF227"/>
    <mergeCell ref="AG227:AJ227"/>
    <mergeCell ref="AK225:AL225"/>
    <mergeCell ref="AM225:AP225"/>
    <mergeCell ref="A226:B226"/>
    <mergeCell ref="C226:G226"/>
    <mergeCell ref="H226:K226"/>
    <mergeCell ref="L226:P226"/>
    <mergeCell ref="Q226:AF226"/>
    <mergeCell ref="AG226:AJ226"/>
    <mergeCell ref="AK226:AL226"/>
    <mergeCell ref="AM226:AP226"/>
    <mergeCell ref="A225:B225"/>
    <mergeCell ref="C225:G225"/>
    <mergeCell ref="H225:K225"/>
    <mergeCell ref="L225:P225"/>
    <mergeCell ref="Q225:AF225"/>
    <mergeCell ref="AG225:AJ225"/>
    <mergeCell ref="AK231:AL231"/>
    <mergeCell ref="AM231:AP231"/>
    <mergeCell ref="A232:B232"/>
    <mergeCell ref="C232:G232"/>
    <mergeCell ref="H232:K232"/>
    <mergeCell ref="L232:P232"/>
    <mergeCell ref="Q232:AF232"/>
    <mergeCell ref="AG232:AJ232"/>
    <mergeCell ref="AK232:AL232"/>
    <mergeCell ref="AM232:AP232"/>
    <mergeCell ref="A231:B231"/>
    <mergeCell ref="C231:G231"/>
    <mergeCell ref="H231:K231"/>
    <mergeCell ref="L231:P231"/>
    <mergeCell ref="Q231:AF231"/>
    <mergeCell ref="AG231:AJ231"/>
    <mergeCell ref="AK229:AL229"/>
    <mergeCell ref="AM229:AP229"/>
    <mergeCell ref="A230:B230"/>
    <mergeCell ref="C230:G230"/>
    <mergeCell ref="H230:K230"/>
    <mergeCell ref="L230:P230"/>
    <mergeCell ref="Q230:AF230"/>
    <mergeCell ref="AG230:AJ230"/>
    <mergeCell ref="AK230:AL230"/>
    <mergeCell ref="AM230:AP230"/>
    <mergeCell ref="A229:B229"/>
    <mergeCell ref="C229:G229"/>
    <mergeCell ref="H229:K229"/>
    <mergeCell ref="L229:P229"/>
    <mergeCell ref="Q229:AF229"/>
    <mergeCell ref="AG229:AJ229"/>
    <mergeCell ref="AK235:AL235"/>
    <mergeCell ref="AM235:AP235"/>
    <mergeCell ref="A236:B236"/>
    <mergeCell ref="C236:G236"/>
    <mergeCell ref="H236:K236"/>
    <mergeCell ref="L236:P236"/>
    <mergeCell ref="Q236:AF236"/>
    <mergeCell ref="AG236:AJ236"/>
    <mergeCell ref="AK236:AL236"/>
    <mergeCell ref="AM236:AP236"/>
    <mergeCell ref="A235:B235"/>
    <mergeCell ref="C235:G235"/>
    <mergeCell ref="H235:K235"/>
    <mergeCell ref="L235:P235"/>
    <mergeCell ref="Q235:AF235"/>
    <mergeCell ref="AG235:AJ235"/>
    <mergeCell ref="AK233:AL233"/>
    <mergeCell ref="AM233:AP233"/>
    <mergeCell ref="A234:B234"/>
    <mergeCell ref="C234:G234"/>
    <mergeCell ref="H234:K234"/>
    <mergeCell ref="L234:P234"/>
    <mergeCell ref="Q234:AF234"/>
    <mergeCell ref="AG234:AJ234"/>
    <mergeCell ref="AK234:AL234"/>
    <mergeCell ref="AM234:AP234"/>
    <mergeCell ref="A233:B233"/>
    <mergeCell ref="C233:G233"/>
    <mergeCell ref="H233:K233"/>
    <mergeCell ref="L233:P233"/>
    <mergeCell ref="Q233:AF233"/>
    <mergeCell ref="AG233:AJ233"/>
    <mergeCell ref="AK239:AL239"/>
    <mergeCell ref="AM239:AP239"/>
    <mergeCell ref="A240:B240"/>
    <mergeCell ref="C240:G240"/>
    <mergeCell ref="H240:K240"/>
    <mergeCell ref="L240:P240"/>
    <mergeCell ref="Q240:AF240"/>
    <mergeCell ref="AG240:AJ240"/>
    <mergeCell ref="AK240:AL240"/>
    <mergeCell ref="AM240:AP240"/>
    <mergeCell ref="A239:B239"/>
    <mergeCell ref="C239:G239"/>
    <mergeCell ref="H239:K239"/>
    <mergeCell ref="L239:P239"/>
    <mergeCell ref="Q239:AF239"/>
    <mergeCell ref="AG239:AJ239"/>
    <mergeCell ref="AK237:AL237"/>
    <mergeCell ref="AM237:AP237"/>
    <mergeCell ref="A238:B238"/>
    <mergeCell ref="C238:G238"/>
    <mergeCell ref="H238:K238"/>
    <mergeCell ref="L238:P238"/>
    <mergeCell ref="Q238:AF238"/>
    <mergeCell ref="AG238:AJ238"/>
    <mergeCell ref="AK238:AL238"/>
    <mergeCell ref="AM238:AP238"/>
    <mergeCell ref="A237:B237"/>
    <mergeCell ref="C237:G237"/>
    <mergeCell ref="H237:K237"/>
    <mergeCell ref="L237:P237"/>
    <mergeCell ref="Q237:AF237"/>
    <mergeCell ref="AG237:AJ237"/>
    <mergeCell ref="AK243:AL243"/>
    <mergeCell ref="AM243:AP243"/>
    <mergeCell ref="A244:B244"/>
    <mergeCell ref="C244:G244"/>
    <mergeCell ref="H244:K244"/>
    <mergeCell ref="L244:P244"/>
    <mergeCell ref="Q244:AF244"/>
    <mergeCell ref="AG244:AJ244"/>
    <mergeCell ref="AK244:AL244"/>
    <mergeCell ref="AM244:AP244"/>
    <mergeCell ref="A243:B243"/>
    <mergeCell ref="C243:G243"/>
    <mergeCell ref="H243:K243"/>
    <mergeCell ref="L243:P243"/>
    <mergeCell ref="Q243:AF243"/>
    <mergeCell ref="AG243:AJ243"/>
    <mergeCell ref="AK241:AL241"/>
    <mergeCell ref="AM241:AP241"/>
    <mergeCell ref="A242:B242"/>
    <mergeCell ref="C242:G242"/>
    <mergeCell ref="H242:K242"/>
    <mergeCell ref="L242:P242"/>
    <mergeCell ref="Q242:AF242"/>
    <mergeCell ref="AG242:AJ242"/>
    <mergeCell ref="AK242:AL242"/>
    <mergeCell ref="AM242:AP242"/>
    <mergeCell ref="A241:B241"/>
    <mergeCell ref="C241:G241"/>
    <mergeCell ref="H241:K241"/>
    <mergeCell ref="L241:P241"/>
    <mergeCell ref="Q241:AF241"/>
    <mergeCell ref="AG241:AJ241"/>
    <mergeCell ref="AK247:AL247"/>
    <mergeCell ref="AM247:AP247"/>
    <mergeCell ref="A248:B248"/>
    <mergeCell ref="C248:G248"/>
    <mergeCell ref="H248:K248"/>
    <mergeCell ref="L248:P248"/>
    <mergeCell ref="Q248:AF248"/>
    <mergeCell ref="AG248:AJ248"/>
    <mergeCell ref="AK248:AL248"/>
    <mergeCell ref="AM248:AP248"/>
    <mergeCell ref="A247:B247"/>
    <mergeCell ref="C247:G247"/>
    <mergeCell ref="H247:K247"/>
    <mergeCell ref="L247:P247"/>
    <mergeCell ref="Q247:AF247"/>
    <mergeCell ref="AG247:AJ247"/>
    <mergeCell ref="AK245:AL245"/>
    <mergeCell ref="AM245:AP245"/>
    <mergeCell ref="A246:B246"/>
    <mergeCell ref="C246:G246"/>
    <mergeCell ref="H246:K246"/>
    <mergeCell ref="L246:P246"/>
    <mergeCell ref="Q246:AF246"/>
    <mergeCell ref="AG246:AJ246"/>
    <mergeCell ref="AK246:AL246"/>
    <mergeCell ref="AM246:AP246"/>
    <mergeCell ref="A245:B245"/>
    <mergeCell ref="C245:G245"/>
    <mergeCell ref="H245:K245"/>
    <mergeCell ref="L245:P245"/>
    <mergeCell ref="Q245:AF245"/>
    <mergeCell ref="AG245:AJ245"/>
    <mergeCell ref="AK251:AL251"/>
    <mergeCell ref="AM251:AP251"/>
    <mergeCell ref="A252:B252"/>
    <mergeCell ref="C252:G252"/>
    <mergeCell ref="H252:K252"/>
    <mergeCell ref="L252:P252"/>
    <mergeCell ref="Q252:AF252"/>
    <mergeCell ref="AG252:AJ252"/>
    <mergeCell ref="AK252:AL252"/>
    <mergeCell ref="AM252:AP252"/>
    <mergeCell ref="A251:B251"/>
    <mergeCell ref="C251:G251"/>
    <mergeCell ref="H251:K251"/>
    <mergeCell ref="L251:P251"/>
    <mergeCell ref="Q251:AF251"/>
    <mergeCell ref="AG251:AJ251"/>
    <mergeCell ref="AK249:AL249"/>
    <mergeCell ref="AM249:AP249"/>
    <mergeCell ref="A250:B250"/>
    <mergeCell ref="C250:G250"/>
    <mergeCell ref="H250:K250"/>
    <mergeCell ref="L250:P250"/>
    <mergeCell ref="Q250:AF250"/>
    <mergeCell ref="AG250:AJ250"/>
    <mergeCell ref="AK250:AL250"/>
    <mergeCell ref="AM250:AP250"/>
    <mergeCell ref="A249:B249"/>
    <mergeCell ref="C249:G249"/>
    <mergeCell ref="H249:K249"/>
    <mergeCell ref="L249:P249"/>
    <mergeCell ref="Q249:AF249"/>
    <mergeCell ref="AG249:AJ249"/>
    <mergeCell ref="AK255:AL255"/>
    <mergeCell ref="AM255:AP255"/>
    <mergeCell ref="A256:B256"/>
    <mergeCell ref="C256:G256"/>
    <mergeCell ref="H256:K256"/>
    <mergeCell ref="L256:P256"/>
    <mergeCell ref="Q256:AF256"/>
    <mergeCell ref="AG256:AJ256"/>
    <mergeCell ref="AK256:AL256"/>
    <mergeCell ref="AM256:AP256"/>
    <mergeCell ref="A255:B255"/>
    <mergeCell ref="C255:G255"/>
    <mergeCell ref="H255:K255"/>
    <mergeCell ref="L255:P255"/>
    <mergeCell ref="Q255:AF255"/>
    <mergeCell ref="AG255:AJ255"/>
    <mergeCell ref="AK253:AL253"/>
    <mergeCell ref="AM253:AP253"/>
    <mergeCell ref="A254:B254"/>
    <mergeCell ref="C254:G254"/>
    <mergeCell ref="H254:K254"/>
    <mergeCell ref="L254:P254"/>
    <mergeCell ref="Q254:AF254"/>
    <mergeCell ref="AG254:AJ254"/>
    <mergeCell ref="AK254:AL254"/>
    <mergeCell ref="AM254:AP254"/>
    <mergeCell ref="A253:B253"/>
    <mergeCell ref="C253:G253"/>
    <mergeCell ref="H253:K253"/>
    <mergeCell ref="L253:P253"/>
    <mergeCell ref="Q253:AF253"/>
    <mergeCell ref="AG253:AJ253"/>
    <mergeCell ref="AK259:AL259"/>
    <mergeCell ref="AM259:AP259"/>
    <mergeCell ref="A260:B260"/>
    <mergeCell ref="C260:G260"/>
    <mergeCell ref="H260:K260"/>
    <mergeCell ref="L260:P260"/>
    <mergeCell ref="Q260:AF260"/>
    <mergeCell ref="AG260:AJ260"/>
    <mergeCell ref="AK260:AL260"/>
    <mergeCell ref="AM260:AP260"/>
    <mergeCell ref="A259:B259"/>
    <mergeCell ref="C259:G259"/>
    <mergeCell ref="H259:K259"/>
    <mergeCell ref="L259:P259"/>
    <mergeCell ref="Q259:AF259"/>
    <mergeCell ref="AG259:AJ259"/>
    <mergeCell ref="AK257:AL257"/>
    <mergeCell ref="AM257:AP257"/>
    <mergeCell ref="A258:B258"/>
    <mergeCell ref="C258:G258"/>
    <mergeCell ref="H258:K258"/>
    <mergeCell ref="L258:P258"/>
    <mergeCell ref="Q258:AF258"/>
    <mergeCell ref="AG258:AJ258"/>
    <mergeCell ref="AK258:AL258"/>
    <mergeCell ref="AM258:AP258"/>
    <mergeCell ref="A257:B257"/>
    <mergeCell ref="C257:G257"/>
    <mergeCell ref="H257:K257"/>
    <mergeCell ref="L257:P257"/>
    <mergeCell ref="Q257:AF257"/>
    <mergeCell ref="AG257:AJ257"/>
    <mergeCell ref="AK263:AL263"/>
    <mergeCell ref="AM263:AP263"/>
    <mergeCell ref="A264:B264"/>
    <mergeCell ref="C264:G264"/>
    <mergeCell ref="H264:K264"/>
    <mergeCell ref="L264:P264"/>
    <mergeCell ref="Q264:AF264"/>
    <mergeCell ref="AG264:AJ264"/>
    <mergeCell ref="AK264:AL264"/>
    <mergeCell ref="AM264:AP264"/>
    <mergeCell ref="A263:B263"/>
    <mergeCell ref="C263:G263"/>
    <mergeCell ref="H263:K263"/>
    <mergeCell ref="L263:P263"/>
    <mergeCell ref="Q263:AF263"/>
    <mergeCell ref="AG263:AJ263"/>
    <mergeCell ref="AK261:AL261"/>
    <mergeCell ref="AM261:AP261"/>
    <mergeCell ref="A262:B262"/>
    <mergeCell ref="C262:G262"/>
    <mergeCell ref="H262:K262"/>
    <mergeCell ref="L262:P262"/>
    <mergeCell ref="Q262:AF262"/>
    <mergeCell ref="AG262:AJ262"/>
    <mergeCell ref="AK262:AL262"/>
    <mergeCell ref="AM262:AP262"/>
    <mergeCell ref="A261:B261"/>
    <mergeCell ref="C261:G261"/>
    <mergeCell ref="H261:K261"/>
    <mergeCell ref="L261:P261"/>
    <mergeCell ref="Q261:AF261"/>
    <mergeCell ref="AG261:AJ261"/>
    <mergeCell ref="AK267:AL267"/>
    <mergeCell ref="AM267:AP267"/>
    <mergeCell ref="A268:B268"/>
    <mergeCell ref="C268:G268"/>
    <mergeCell ref="H268:K268"/>
    <mergeCell ref="L268:P268"/>
    <mergeCell ref="Q268:AF268"/>
    <mergeCell ref="AG268:AJ268"/>
    <mergeCell ref="AK268:AL268"/>
    <mergeCell ref="AM268:AP268"/>
    <mergeCell ref="A267:B267"/>
    <mergeCell ref="C267:G267"/>
    <mergeCell ref="H267:K267"/>
    <mergeCell ref="L267:P267"/>
    <mergeCell ref="Q267:AF267"/>
    <mergeCell ref="AG267:AJ267"/>
    <mergeCell ref="AK265:AL265"/>
    <mergeCell ref="AM265:AP265"/>
    <mergeCell ref="A266:B266"/>
    <mergeCell ref="C266:G266"/>
    <mergeCell ref="H266:K266"/>
    <mergeCell ref="L266:P266"/>
    <mergeCell ref="Q266:AF266"/>
    <mergeCell ref="AG266:AJ266"/>
    <mergeCell ref="AK266:AL266"/>
    <mergeCell ref="AM266:AP266"/>
    <mergeCell ref="A265:B265"/>
    <mergeCell ref="C265:G265"/>
    <mergeCell ref="H265:K265"/>
    <mergeCell ref="L265:P265"/>
    <mergeCell ref="Q265:AF265"/>
    <mergeCell ref="AG265:AJ265"/>
    <mergeCell ref="AK271:AL271"/>
    <mergeCell ref="AM271:AP271"/>
    <mergeCell ref="A272:B272"/>
    <mergeCell ref="C272:G272"/>
    <mergeCell ref="H272:K272"/>
    <mergeCell ref="L272:P272"/>
    <mergeCell ref="Q272:AF272"/>
    <mergeCell ref="AG272:AJ272"/>
    <mergeCell ref="AK272:AL272"/>
    <mergeCell ref="AM272:AP272"/>
    <mergeCell ref="A271:B271"/>
    <mergeCell ref="C271:G271"/>
    <mergeCell ref="H271:K271"/>
    <mergeCell ref="L271:P271"/>
    <mergeCell ref="Q271:AF271"/>
    <mergeCell ref="AG271:AJ271"/>
    <mergeCell ref="AK269:AL269"/>
    <mergeCell ref="AM269:AP269"/>
    <mergeCell ref="A270:B270"/>
    <mergeCell ref="C270:G270"/>
    <mergeCell ref="H270:K270"/>
    <mergeCell ref="L270:P270"/>
    <mergeCell ref="Q270:AF270"/>
    <mergeCell ref="AG270:AJ270"/>
    <mergeCell ref="AK270:AL270"/>
    <mergeCell ref="AM270:AP270"/>
    <mergeCell ref="A269:B269"/>
    <mergeCell ref="C269:G269"/>
    <mergeCell ref="H269:K269"/>
    <mergeCell ref="L269:P269"/>
    <mergeCell ref="Q269:AF269"/>
    <mergeCell ref="AG269:AJ269"/>
    <mergeCell ref="AK275:AL275"/>
    <mergeCell ref="AM275:AP275"/>
    <mergeCell ref="A276:B276"/>
    <mergeCell ref="C276:G276"/>
    <mergeCell ref="H276:K276"/>
    <mergeCell ref="L276:P276"/>
    <mergeCell ref="Q276:AF276"/>
    <mergeCell ref="AG276:AJ276"/>
    <mergeCell ref="AK276:AL276"/>
    <mergeCell ref="AM276:AP276"/>
    <mergeCell ref="A275:B275"/>
    <mergeCell ref="C275:G275"/>
    <mergeCell ref="H275:K275"/>
    <mergeCell ref="L275:P275"/>
    <mergeCell ref="Q275:AF275"/>
    <mergeCell ref="AG275:AJ275"/>
    <mergeCell ref="AK273:AL273"/>
    <mergeCell ref="AM273:AP273"/>
    <mergeCell ref="A274:B274"/>
    <mergeCell ref="C274:G274"/>
    <mergeCell ref="H274:K274"/>
    <mergeCell ref="L274:P274"/>
    <mergeCell ref="Q274:AF274"/>
    <mergeCell ref="AG274:AJ274"/>
    <mergeCell ref="AK274:AL274"/>
    <mergeCell ref="AM274:AP274"/>
    <mergeCell ref="A273:B273"/>
    <mergeCell ref="C273:G273"/>
    <mergeCell ref="H273:K273"/>
    <mergeCell ref="L273:P273"/>
    <mergeCell ref="Q273:AF273"/>
    <mergeCell ref="AG273:AJ273"/>
    <mergeCell ref="AK279:AL279"/>
    <mergeCell ref="AM279:AP279"/>
    <mergeCell ref="A280:B280"/>
    <mergeCell ref="C280:G280"/>
    <mergeCell ref="H280:K280"/>
    <mergeCell ref="L280:P280"/>
    <mergeCell ref="Q280:AF280"/>
    <mergeCell ref="AG280:AJ280"/>
    <mergeCell ref="AK280:AL280"/>
    <mergeCell ref="AM280:AP280"/>
    <mergeCell ref="A279:B279"/>
    <mergeCell ref="C279:G279"/>
    <mergeCell ref="H279:K279"/>
    <mergeCell ref="L279:P279"/>
    <mergeCell ref="Q279:AF279"/>
    <mergeCell ref="AG279:AJ279"/>
    <mergeCell ref="AK277:AL277"/>
    <mergeCell ref="AM277:AP277"/>
    <mergeCell ref="A278:B278"/>
    <mergeCell ref="C278:G278"/>
    <mergeCell ref="H278:K278"/>
    <mergeCell ref="L278:P278"/>
    <mergeCell ref="Q278:AF278"/>
    <mergeCell ref="AG278:AJ278"/>
    <mergeCell ref="AK278:AL278"/>
    <mergeCell ref="AM278:AP278"/>
    <mergeCell ref="A277:B277"/>
    <mergeCell ref="C277:G277"/>
    <mergeCell ref="H277:K277"/>
    <mergeCell ref="L277:P277"/>
    <mergeCell ref="Q277:AF277"/>
    <mergeCell ref="AG277:AJ277"/>
    <mergeCell ref="AK283:AL283"/>
    <mergeCell ref="AM283:AP283"/>
    <mergeCell ref="A284:B284"/>
    <mergeCell ref="C284:G284"/>
    <mergeCell ref="H284:K284"/>
    <mergeCell ref="L284:P284"/>
    <mergeCell ref="Q284:AF284"/>
    <mergeCell ref="AG284:AJ284"/>
    <mergeCell ref="AK284:AL284"/>
    <mergeCell ref="AM284:AP284"/>
    <mergeCell ref="A283:B283"/>
    <mergeCell ref="C283:G283"/>
    <mergeCell ref="H283:K283"/>
    <mergeCell ref="L283:P283"/>
    <mergeCell ref="Q283:AF283"/>
    <mergeCell ref="AG283:AJ283"/>
    <mergeCell ref="AK281:AL281"/>
    <mergeCell ref="AM281:AP281"/>
    <mergeCell ref="A282:B282"/>
    <mergeCell ref="C282:G282"/>
    <mergeCell ref="H282:K282"/>
    <mergeCell ref="L282:P282"/>
    <mergeCell ref="Q282:AF282"/>
    <mergeCell ref="AG282:AJ282"/>
    <mergeCell ref="AK282:AL282"/>
    <mergeCell ref="AM282:AP282"/>
    <mergeCell ref="A281:B281"/>
    <mergeCell ref="C281:G281"/>
    <mergeCell ref="H281:K281"/>
    <mergeCell ref="L281:P281"/>
    <mergeCell ref="Q281:AF281"/>
    <mergeCell ref="AG281:AJ281"/>
    <mergeCell ref="AK287:AL287"/>
    <mergeCell ref="AM287:AP287"/>
    <mergeCell ref="A288:B288"/>
    <mergeCell ref="C288:G288"/>
    <mergeCell ref="H288:K288"/>
    <mergeCell ref="L288:P288"/>
    <mergeCell ref="Q288:AF288"/>
    <mergeCell ref="AG288:AJ288"/>
    <mergeCell ref="AK288:AL288"/>
    <mergeCell ref="AM288:AP288"/>
    <mergeCell ref="A287:B287"/>
    <mergeCell ref="C287:G287"/>
    <mergeCell ref="H287:K287"/>
    <mergeCell ref="L287:P287"/>
    <mergeCell ref="Q287:AF287"/>
    <mergeCell ref="AG287:AJ287"/>
    <mergeCell ref="AK285:AL285"/>
    <mergeCell ref="AM285:AP285"/>
    <mergeCell ref="A286:B286"/>
    <mergeCell ref="C286:G286"/>
    <mergeCell ref="H286:K286"/>
    <mergeCell ref="L286:P286"/>
    <mergeCell ref="Q286:AF286"/>
    <mergeCell ref="AG286:AJ286"/>
    <mergeCell ref="AK286:AL286"/>
    <mergeCell ref="AM286:AP286"/>
    <mergeCell ref="A285:B285"/>
    <mergeCell ref="C285:G285"/>
    <mergeCell ref="H285:K285"/>
    <mergeCell ref="L285:P285"/>
    <mergeCell ref="Q285:AF285"/>
    <mergeCell ref="AG285:AJ285"/>
    <mergeCell ref="AK291:AL291"/>
    <mergeCell ref="AM291:AP291"/>
    <mergeCell ref="A292:B292"/>
    <mergeCell ref="C292:G292"/>
    <mergeCell ref="H292:K292"/>
    <mergeCell ref="L292:P292"/>
    <mergeCell ref="Q292:AF292"/>
    <mergeCell ref="AG292:AJ292"/>
    <mergeCell ref="AK292:AL292"/>
    <mergeCell ref="AM292:AP292"/>
    <mergeCell ref="A291:B291"/>
    <mergeCell ref="C291:G291"/>
    <mergeCell ref="H291:K291"/>
    <mergeCell ref="L291:P291"/>
    <mergeCell ref="Q291:AF291"/>
    <mergeCell ref="AG291:AJ291"/>
    <mergeCell ref="AK289:AL289"/>
    <mergeCell ref="AM289:AP289"/>
    <mergeCell ref="A290:B290"/>
    <mergeCell ref="C290:G290"/>
    <mergeCell ref="H290:K290"/>
    <mergeCell ref="L290:P290"/>
    <mergeCell ref="Q290:AF290"/>
    <mergeCell ref="AG290:AJ290"/>
    <mergeCell ref="AK290:AL290"/>
    <mergeCell ref="AM290:AP290"/>
    <mergeCell ref="A289:B289"/>
    <mergeCell ref="C289:G289"/>
    <mergeCell ref="H289:K289"/>
    <mergeCell ref="L289:P289"/>
    <mergeCell ref="Q289:AF289"/>
    <mergeCell ref="AG289:AJ289"/>
    <mergeCell ref="AK295:AL295"/>
    <mergeCell ref="AM295:AP295"/>
    <mergeCell ref="A296:B296"/>
    <mergeCell ref="C296:G296"/>
    <mergeCell ref="H296:K296"/>
    <mergeCell ref="L296:P296"/>
    <mergeCell ref="Q296:AF296"/>
    <mergeCell ref="AG296:AJ296"/>
    <mergeCell ref="AK296:AL296"/>
    <mergeCell ref="AM296:AP296"/>
    <mergeCell ref="A295:B295"/>
    <mergeCell ref="C295:G295"/>
    <mergeCell ref="H295:K295"/>
    <mergeCell ref="L295:P295"/>
    <mergeCell ref="Q295:AF295"/>
    <mergeCell ref="AG295:AJ295"/>
    <mergeCell ref="AK293:AL293"/>
    <mergeCell ref="AM293:AP293"/>
    <mergeCell ref="A294:B294"/>
    <mergeCell ref="C294:G294"/>
    <mergeCell ref="H294:K294"/>
    <mergeCell ref="L294:P294"/>
    <mergeCell ref="Q294:AF294"/>
    <mergeCell ref="AG294:AJ294"/>
    <mergeCell ref="AK294:AL294"/>
    <mergeCell ref="AM294:AP294"/>
    <mergeCell ref="A293:B293"/>
    <mergeCell ref="C293:G293"/>
    <mergeCell ref="H293:K293"/>
    <mergeCell ref="L293:P293"/>
    <mergeCell ref="Q293:AF293"/>
    <mergeCell ref="AG293:AJ293"/>
    <mergeCell ref="AK299:AL299"/>
    <mergeCell ref="AM299:AP299"/>
    <mergeCell ref="A300:B300"/>
    <mergeCell ref="C300:G300"/>
    <mergeCell ref="H300:K300"/>
    <mergeCell ref="L300:P300"/>
    <mergeCell ref="Q300:AF300"/>
    <mergeCell ref="AG300:AJ300"/>
    <mergeCell ref="AK300:AL300"/>
    <mergeCell ref="AM300:AP300"/>
    <mergeCell ref="A299:B299"/>
    <mergeCell ref="C299:G299"/>
    <mergeCell ref="H299:K299"/>
    <mergeCell ref="L299:P299"/>
    <mergeCell ref="Q299:AF299"/>
    <mergeCell ref="AG299:AJ299"/>
    <mergeCell ref="AK297:AL297"/>
    <mergeCell ref="AM297:AP297"/>
    <mergeCell ref="A298:B298"/>
    <mergeCell ref="C298:G298"/>
    <mergeCell ref="H298:K298"/>
    <mergeCell ref="L298:P298"/>
    <mergeCell ref="Q298:AF298"/>
    <mergeCell ref="AG298:AJ298"/>
    <mergeCell ref="AK298:AL298"/>
    <mergeCell ref="AM298:AP298"/>
    <mergeCell ref="A297:B297"/>
    <mergeCell ref="C297:G297"/>
    <mergeCell ref="H297:K297"/>
    <mergeCell ref="L297:P297"/>
    <mergeCell ref="Q297:AF297"/>
    <mergeCell ref="AG297:AJ297"/>
    <mergeCell ref="AK303:AL303"/>
    <mergeCell ref="AM303:AP303"/>
    <mergeCell ref="A304:B304"/>
    <mergeCell ref="C304:G304"/>
    <mergeCell ref="H304:K304"/>
    <mergeCell ref="L304:P304"/>
    <mergeCell ref="Q304:AF304"/>
    <mergeCell ref="AG304:AJ304"/>
    <mergeCell ref="AK304:AL304"/>
    <mergeCell ref="AM304:AP304"/>
    <mergeCell ref="A303:B303"/>
    <mergeCell ref="C303:G303"/>
    <mergeCell ref="H303:K303"/>
    <mergeCell ref="L303:P303"/>
    <mergeCell ref="Q303:AF303"/>
    <mergeCell ref="AG303:AJ303"/>
    <mergeCell ref="AK301:AL301"/>
    <mergeCell ref="AM301:AP301"/>
    <mergeCell ref="A302:B302"/>
    <mergeCell ref="C302:G302"/>
    <mergeCell ref="H302:K302"/>
    <mergeCell ref="L302:P302"/>
    <mergeCell ref="Q302:AF302"/>
    <mergeCell ref="AG302:AJ302"/>
    <mergeCell ref="AK302:AL302"/>
    <mergeCell ref="AM302:AP302"/>
    <mergeCell ref="A301:B301"/>
    <mergeCell ref="C301:G301"/>
    <mergeCell ref="H301:K301"/>
    <mergeCell ref="L301:P301"/>
    <mergeCell ref="Q301:AF301"/>
    <mergeCell ref="AG301:AJ301"/>
    <mergeCell ref="AK307:AL307"/>
    <mergeCell ref="AM307:AP307"/>
    <mergeCell ref="A308:B308"/>
    <mergeCell ref="C308:G308"/>
    <mergeCell ref="H308:K308"/>
    <mergeCell ref="L308:P308"/>
    <mergeCell ref="Q308:AF308"/>
    <mergeCell ref="AG308:AJ308"/>
    <mergeCell ref="AK308:AL308"/>
    <mergeCell ref="AM308:AP308"/>
    <mergeCell ref="A307:B307"/>
    <mergeCell ref="C307:G307"/>
    <mergeCell ref="H307:K307"/>
    <mergeCell ref="L307:P307"/>
    <mergeCell ref="Q307:AF307"/>
    <mergeCell ref="AG307:AJ307"/>
    <mergeCell ref="AK305:AL305"/>
    <mergeCell ref="AM305:AP305"/>
    <mergeCell ref="A306:B306"/>
    <mergeCell ref="C306:G306"/>
    <mergeCell ref="H306:K306"/>
    <mergeCell ref="L306:P306"/>
    <mergeCell ref="Q306:AF306"/>
    <mergeCell ref="AG306:AJ306"/>
    <mergeCell ref="AK306:AL306"/>
    <mergeCell ref="AM306:AP306"/>
    <mergeCell ref="A305:B305"/>
    <mergeCell ref="C305:G305"/>
    <mergeCell ref="H305:K305"/>
    <mergeCell ref="L305:P305"/>
    <mergeCell ref="Q305:AF305"/>
    <mergeCell ref="AG305:AJ305"/>
    <mergeCell ref="AK311:AL311"/>
    <mergeCell ref="AM311:AP311"/>
    <mergeCell ref="A312:B312"/>
    <mergeCell ref="C312:G312"/>
    <mergeCell ref="H312:K312"/>
    <mergeCell ref="L312:P312"/>
    <mergeCell ref="Q312:AF312"/>
    <mergeCell ref="AG312:AJ312"/>
    <mergeCell ref="AK312:AL312"/>
    <mergeCell ref="AM312:AP312"/>
    <mergeCell ref="A311:B311"/>
    <mergeCell ref="C311:G311"/>
    <mergeCell ref="H311:K311"/>
    <mergeCell ref="L311:P311"/>
    <mergeCell ref="Q311:AF311"/>
    <mergeCell ref="AG311:AJ311"/>
    <mergeCell ref="AK309:AL309"/>
    <mergeCell ref="AM309:AP309"/>
    <mergeCell ref="A310:B310"/>
    <mergeCell ref="C310:G310"/>
    <mergeCell ref="H310:K310"/>
    <mergeCell ref="L310:P310"/>
    <mergeCell ref="Q310:AF310"/>
    <mergeCell ref="AG310:AJ310"/>
    <mergeCell ref="AK310:AL310"/>
    <mergeCell ref="AM310:AP310"/>
    <mergeCell ref="A309:B309"/>
    <mergeCell ref="C309:G309"/>
    <mergeCell ref="H309:K309"/>
    <mergeCell ref="L309:P309"/>
    <mergeCell ref="Q309:AF309"/>
    <mergeCell ref="AG309:AJ309"/>
    <mergeCell ref="AK315:AL315"/>
    <mergeCell ref="AM315:AP315"/>
    <mergeCell ref="A316:B316"/>
    <mergeCell ref="C316:G316"/>
    <mergeCell ref="H316:K316"/>
    <mergeCell ref="L316:P316"/>
    <mergeCell ref="Q316:AF316"/>
    <mergeCell ref="AG316:AJ316"/>
    <mergeCell ref="AK316:AL316"/>
    <mergeCell ref="AM316:AP316"/>
    <mergeCell ref="A315:B315"/>
    <mergeCell ref="C315:G315"/>
    <mergeCell ref="H315:K315"/>
    <mergeCell ref="L315:P315"/>
    <mergeCell ref="Q315:AF315"/>
    <mergeCell ref="AG315:AJ315"/>
    <mergeCell ref="AK313:AL313"/>
    <mergeCell ref="AM313:AP313"/>
    <mergeCell ref="A314:B314"/>
    <mergeCell ref="C314:G314"/>
    <mergeCell ref="H314:K314"/>
    <mergeCell ref="L314:P314"/>
    <mergeCell ref="Q314:AF314"/>
    <mergeCell ref="AG314:AJ314"/>
    <mergeCell ref="AK314:AL314"/>
    <mergeCell ref="AM314:AP314"/>
    <mergeCell ref="A313:B313"/>
    <mergeCell ref="C313:G313"/>
    <mergeCell ref="H313:K313"/>
    <mergeCell ref="L313:P313"/>
    <mergeCell ref="Q313:AF313"/>
    <mergeCell ref="AG313:AJ313"/>
    <mergeCell ref="AK319:AL319"/>
    <mergeCell ref="AM319:AP319"/>
    <mergeCell ref="A320:B320"/>
    <mergeCell ref="C320:G320"/>
    <mergeCell ref="H320:K320"/>
    <mergeCell ref="L320:P320"/>
    <mergeCell ref="Q320:AF320"/>
    <mergeCell ref="AG320:AJ320"/>
    <mergeCell ref="AK320:AL320"/>
    <mergeCell ref="AM320:AP320"/>
    <mergeCell ref="A319:B319"/>
    <mergeCell ref="C319:G319"/>
    <mergeCell ref="H319:K319"/>
    <mergeCell ref="L319:P319"/>
    <mergeCell ref="Q319:AF319"/>
    <mergeCell ref="AG319:AJ319"/>
    <mergeCell ref="AK317:AL317"/>
    <mergeCell ref="AM317:AP317"/>
    <mergeCell ref="A318:B318"/>
    <mergeCell ref="C318:G318"/>
    <mergeCell ref="H318:K318"/>
    <mergeCell ref="L318:P318"/>
    <mergeCell ref="Q318:AF318"/>
    <mergeCell ref="AG318:AJ318"/>
    <mergeCell ref="AK318:AL318"/>
    <mergeCell ref="AM318:AP318"/>
    <mergeCell ref="A317:B317"/>
    <mergeCell ref="C317:G317"/>
    <mergeCell ref="H317:K317"/>
    <mergeCell ref="L317:P317"/>
    <mergeCell ref="Q317:AF317"/>
    <mergeCell ref="AG317:AJ317"/>
    <mergeCell ref="AK323:AL323"/>
    <mergeCell ref="AM323:AP323"/>
    <mergeCell ref="A324:B324"/>
    <mergeCell ref="C324:G324"/>
    <mergeCell ref="H324:K324"/>
    <mergeCell ref="L324:P324"/>
    <mergeCell ref="Q324:AF324"/>
    <mergeCell ref="AG324:AJ324"/>
    <mergeCell ref="AK324:AL324"/>
    <mergeCell ref="AM324:AP324"/>
    <mergeCell ref="A323:B323"/>
    <mergeCell ref="C323:G323"/>
    <mergeCell ref="H323:K323"/>
    <mergeCell ref="L323:P323"/>
    <mergeCell ref="Q323:AF323"/>
    <mergeCell ref="AG323:AJ323"/>
    <mergeCell ref="AK321:AL321"/>
    <mergeCell ref="AM321:AP321"/>
    <mergeCell ref="A322:B322"/>
    <mergeCell ref="C322:G322"/>
    <mergeCell ref="H322:K322"/>
    <mergeCell ref="L322:P322"/>
    <mergeCell ref="Q322:AF322"/>
    <mergeCell ref="AG322:AJ322"/>
    <mergeCell ref="AK322:AL322"/>
    <mergeCell ref="AM322:AP322"/>
    <mergeCell ref="A321:B321"/>
    <mergeCell ref="C321:G321"/>
    <mergeCell ref="H321:K321"/>
    <mergeCell ref="L321:P321"/>
    <mergeCell ref="Q321:AF321"/>
    <mergeCell ref="AG321:AJ321"/>
    <mergeCell ref="AK327:AL327"/>
    <mergeCell ref="AM327:AP327"/>
    <mergeCell ref="A328:B328"/>
    <mergeCell ref="C328:G328"/>
    <mergeCell ref="H328:K328"/>
    <mergeCell ref="L328:P328"/>
    <mergeCell ref="Q328:AF328"/>
    <mergeCell ref="AG328:AJ328"/>
    <mergeCell ref="AK328:AL328"/>
    <mergeCell ref="AM328:AP328"/>
    <mergeCell ref="A327:B327"/>
    <mergeCell ref="C327:G327"/>
    <mergeCell ref="H327:K327"/>
    <mergeCell ref="L327:P327"/>
    <mergeCell ref="Q327:AF327"/>
    <mergeCell ref="AG327:AJ327"/>
    <mergeCell ref="AK325:AL325"/>
    <mergeCell ref="AM325:AP325"/>
    <mergeCell ref="A326:B326"/>
    <mergeCell ref="C326:G326"/>
    <mergeCell ref="H326:K326"/>
    <mergeCell ref="L326:P326"/>
    <mergeCell ref="Q326:AF326"/>
    <mergeCell ref="AG326:AJ326"/>
    <mergeCell ref="AK326:AL326"/>
    <mergeCell ref="AM326:AP326"/>
    <mergeCell ref="A325:B325"/>
    <mergeCell ref="C325:G325"/>
    <mergeCell ref="H325:K325"/>
    <mergeCell ref="L325:P325"/>
    <mergeCell ref="Q325:AF325"/>
    <mergeCell ref="AG325:AJ325"/>
    <mergeCell ref="AK331:AL331"/>
    <mergeCell ref="AM331:AP331"/>
    <mergeCell ref="A332:B332"/>
    <mergeCell ref="C332:G332"/>
    <mergeCell ref="H332:K332"/>
    <mergeCell ref="L332:P332"/>
    <mergeCell ref="Q332:AF332"/>
    <mergeCell ref="AG332:AJ332"/>
    <mergeCell ref="AK332:AL332"/>
    <mergeCell ref="AM332:AP332"/>
    <mergeCell ref="A331:B331"/>
    <mergeCell ref="C331:G331"/>
    <mergeCell ref="H331:K331"/>
    <mergeCell ref="L331:P331"/>
    <mergeCell ref="Q331:AF331"/>
    <mergeCell ref="AG331:AJ331"/>
    <mergeCell ref="AK329:AL329"/>
    <mergeCell ref="AM329:AP329"/>
    <mergeCell ref="A330:B330"/>
    <mergeCell ref="C330:G330"/>
    <mergeCell ref="H330:K330"/>
    <mergeCell ref="L330:P330"/>
    <mergeCell ref="Q330:AF330"/>
    <mergeCell ref="AG330:AJ330"/>
    <mergeCell ref="AK330:AL330"/>
    <mergeCell ref="AM330:AP330"/>
    <mergeCell ref="A329:B329"/>
    <mergeCell ref="C329:G329"/>
    <mergeCell ref="H329:K329"/>
    <mergeCell ref="L329:P329"/>
    <mergeCell ref="Q329:AF329"/>
    <mergeCell ref="AG329:AJ329"/>
    <mergeCell ref="AK335:AL335"/>
    <mergeCell ref="AM335:AP335"/>
    <mergeCell ref="A336:B336"/>
    <mergeCell ref="C336:G336"/>
    <mergeCell ref="H336:K336"/>
    <mergeCell ref="L336:P336"/>
    <mergeCell ref="Q336:AF336"/>
    <mergeCell ref="AG336:AJ336"/>
    <mergeCell ref="AK336:AL336"/>
    <mergeCell ref="AM336:AP336"/>
    <mergeCell ref="A335:B335"/>
    <mergeCell ref="C335:G335"/>
    <mergeCell ref="H335:K335"/>
    <mergeCell ref="L335:P335"/>
    <mergeCell ref="Q335:AF335"/>
    <mergeCell ref="AG335:AJ335"/>
    <mergeCell ref="AK333:AL333"/>
    <mergeCell ref="AM333:AP333"/>
    <mergeCell ref="A334:B334"/>
    <mergeCell ref="C334:G334"/>
    <mergeCell ref="H334:K334"/>
    <mergeCell ref="L334:P334"/>
    <mergeCell ref="Q334:AF334"/>
    <mergeCell ref="AG334:AJ334"/>
    <mergeCell ref="AK334:AL334"/>
    <mergeCell ref="AM334:AP334"/>
    <mergeCell ref="A333:B333"/>
    <mergeCell ref="C333:G333"/>
    <mergeCell ref="H333:K333"/>
    <mergeCell ref="L333:P333"/>
    <mergeCell ref="Q333:AF333"/>
    <mergeCell ref="AG333:AJ333"/>
    <mergeCell ref="AK339:AL339"/>
    <mergeCell ref="AM339:AP339"/>
    <mergeCell ref="A340:B340"/>
    <mergeCell ref="C340:G340"/>
    <mergeCell ref="H340:K340"/>
    <mergeCell ref="L340:P340"/>
    <mergeCell ref="Q340:AF340"/>
    <mergeCell ref="AG340:AJ340"/>
    <mergeCell ref="AK340:AL340"/>
    <mergeCell ref="AM340:AP340"/>
    <mergeCell ref="A339:B339"/>
    <mergeCell ref="C339:G339"/>
    <mergeCell ref="H339:K339"/>
    <mergeCell ref="L339:P339"/>
    <mergeCell ref="Q339:AF339"/>
    <mergeCell ref="AG339:AJ339"/>
    <mergeCell ref="AK337:AL337"/>
    <mergeCell ref="AM337:AP337"/>
    <mergeCell ref="A338:B338"/>
    <mergeCell ref="C338:G338"/>
    <mergeCell ref="H338:K338"/>
    <mergeCell ref="L338:P338"/>
    <mergeCell ref="Q338:AF338"/>
    <mergeCell ref="AG338:AJ338"/>
    <mergeCell ref="AK338:AL338"/>
    <mergeCell ref="AM338:AP338"/>
    <mergeCell ref="A337:B337"/>
    <mergeCell ref="C337:G337"/>
    <mergeCell ref="H337:K337"/>
    <mergeCell ref="L337:P337"/>
    <mergeCell ref="Q337:AF337"/>
    <mergeCell ref="AG337:AJ337"/>
    <mergeCell ref="AK343:AL343"/>
    <mergeCell ref="AM343:AP343"/>
    <mergeCell ref="A344:B344"/>
    <mergeCell ref="C344:G344"/>
    <mergeCell ref="H344:K344"/>
    <mergeCell ref="L344:P344"/>
    <mergeCell ref="Q344:AF344"/>
    <mergeCell ref="AG344:AJ344"/>
    <mergeCell ref="AK344:AL344"/>
    <mergeCell ref="AM344:AP344"/>
    <mergeCell ref="A343:B343"/>
    <mergeCell ref="C343:G343"/>
    <mergeCell ref="H343:K343"/>
    <mergeCell ref="L343:P343"/>
    <mergeCell ref="Q343:AF343"/>
    <mergeCell ref="AG343:AJ343"/>
    <mergeCell ref="AK341:AL341"/>
    <mergeCell ref="AM341:AP341"/>
    <mergeCell ref="A342:B342"/>
    <mergeCell ref="C342:G342"/>
    <mergeCell ref="H342:K342"/>
    <mergeCell ref="L342:P342"/>
    <mergeCell ref="Q342:AF342"/>
    <mergeCell ref="AG342:AJ342"/>
    <mergeCell ref="AK342:AL342"/>
    <mergeCell ref="AM342:AP342"/>
    <mergeCell ref="A341:B341"/>
    <mergeCell ref="C341:G341"/>
    <mergeCell ref="H341:K341"/>
    <mergeCell ref="L341:P341"/>
    <mergeCell ref="Q341:AF341"/>
    <mergeCell ref="AG341:AJ341"/>
    <mergeCell ref="AK347:AL347"/>
    <mergeCell ref="AM347:AP347"/>
    <mergeCell ref="A348:B348"/>
    <mergeCell ref="C348:G348"/>
    <mergeCell ref="H348:K348"/>
    <mergeCell ref="L348:P348"/>
    <mergeCell ref="Q348:AF348"/>
    <mergeCell ref="AG348:AJ348"/>
    <mergeCell ref="AK348:AL348"/>
    <mergeCell ref="AM348:AP348"/>
    <mergeCell ref="A347:B347"/>
    <mergeCell ref="C347:G347"/>
    <mergeCell ref="H347:K347"/>
    <mergeCell ref="L347:P347"/>
    <mergeCell ref="Q347:AF347"/>
    <mergeCell ref="AG347:AJ347"/>
    <mergeCell ref="AK345:AL345"/>
    <mergeCell ref="AM345:AP345"/>
    <mergeCell ref="A346:B346"/>
    <mergeCell ref="C346:G346"/>
    <mergeCell ref="H346:K346"/>
    <mergeCell ref="L346:P346"/>
    <mergeCell ref="Q346:AF346"/>
    <mergeCell ref="AG346:AJ346"/>
    <mergeCell ref="AK346:AL346"/>
    <mergeCell ref="AM346:AP346"/>
    <mergeCell ref="A345:B345"/>
    <mergeCell ref="C345:G345"/>
    <mergeCell ref="H345:K345"/>
    <mergeCell ref="L345:P345"/>
    <mergeCell ref="Q345:AF345"/>
    <mergeCell ref="AG345:AJ345"/>
    <mergeCell ref="AK351:AL351"/>
    <mergeCell ref="AM351:AP351"/>
    <mergeCell ref="A352:B352"/>
    <mergeCell ref="C352:G352"/>
    <mergeCell ref="H352:K352"/>
    <mergeCell ref="L352:P352"/>
    <mergeCell ref="Q352:AF352"/>
    <mergeCell ref="AG352:AJ352"/>
    <mergeCell ref="AK352:AL352"/>
    <mergeCell ref="AM352:AP352"/>
    <mergeCell ref="A351:B351"/>
    <mergeCell ref="C351:G351"/>
    <mergeCell ref="H351:K351"/>
    <mergeCell ref="L351:P351"/>
    <mergeCell ref="Q351:AF351"/>
    <mergeCell ref="AG351:AJ351"/>
    <mergeCell ref="AK349:AL349"/>
    <mergeCell ref="AM349:AP349"/>
    <mergeCell ref="A350:B350"/>
    <mergeCell ref="C350:G350"/>
    <mergeCell ref="H350:K350"/>
    <mergeCell ref="L350:P350"/>
    <mergeCell ref="Q350:AF350"/>
    <mergeCell ref="AG350:AJ350"/>
    <mergeCell ref="AK350:AL350"/>
    <mergeCell ref="AM350:AP350"/>
    <mergeCell ref="A349:B349"/>
    <mergeCell ref="C349:G349"/>
    <mergeCell ref="H349:K349"/>
    <mergeCell ref="L349:P349"/>
    <mergeCell ref="Q349:AF349"/>
    <mergeCell ref="AG349:AJ349"/>
    <mergeCell ref="AK355:AL355"/>
    <mergeCell ref="AM355:AP355"/>
    <mergeCell ref="A356:B356"/>
    <mergeCell ref="C356:G356"/>
    <mergeCell ref="H356:K356"/>
    <mergeCell ref="L356:P356"/>
    <mergeCell ref="Q356:AF356"/>
    <mergeCell ref="AG356:AJ356"/>
    <mergeCell ref="AK356:AL356"/>
    <mergeCell ref="AM356:AP356"/>
    <mergeCell ref="A355:B355"/>
    <mergeCell ref="C355:G355"/>
    <mergeCell ref="H355:K355"/>
    <mergeCell ref="L355:P355"/>
    <mergeCell ref="Q355:AF355"/>
    <mergeCell ref="AG355:AJ355"/>
    <mergeCell ref="AK353:AL353"/>
    <mergeCell ref="AM353:AP353"/>
    <mergeCell ref="A354:B354"/>
    <mergeCell ref="C354:G354"/>
    <mergeCell ref="H354:K354"/>
    <mergeCell ref="L354:P354"/>
    <mergeCell ref="Q354:AF354"/>
    <mergeCell ref="AG354:AJ354"/>
    <mergeCell ref="AK354:AL354"/>
    <mergeCell ref="AM354:AP354"/>
    <mergeCell ref="A353:B353"/>
    <mergeCell ref="C353:G353"/>
    <mergeCell ref="H353:K353"/>
    <mergeCell ref="L353:P353"/>
    <mergeCell ref="Q353:AF353"/>
    <mergeCell ref="AG353:AJ353"/>
    <mergeCell ref="AK359:AL359"/>
    <mergeCell ref="AM359:AP359"/>
    <mergeCell ref="A360:B360"/>
    <mergeCell ref="C360:G360"/>
    <mergeCell ref="H360:K360"/>
    <mergeCell ref="L360:P360"/>
    <mergeCell ref="Q360:AF360"/>
    <mergeCell ref="AG360:AJ360"/>
    <mergeCell ref="AK360:AL360"/>
    <mergeCell ref="AM360:AP360"/>
    <mergeCell ref="A359:B359"/>
    <mergeCell ref="C359:G359"/>
    <mergeCell ref="H359:K359"/>
    <mergeCell ref="L359:P359"/>
    <mergeCell ref="Q359:AF359"/>
    <mergeCell ref="AG359:AJ359"/>
    <mergeCell ref="AK357:AL357"/>
    <mergeCell ref="AM357:AP357"/>
    <mergeCell ref="A358:B358"/>
    <mergeCell ref="C358:G358"/>
    <mergeCell ref="H358:K358"/>
    <mergeCell ref="L358:P358"/>
    <mergeCell ref="Q358:AF358"/>
    <mergeCell ref="AG358:AJ358"/>
    <mergeCell ref="AK358:AL358"/>
    <mergeCell ref="AM358:AP358"/>
    <mergeCell ref="A357:B357"/>
    <mergeCell ref="C357:G357"/>
    <mergeCell ref="H357:K357"/>
    <mergeCell ref="L357:P357"/>
    <mergeCell ref="Q357:AF357"/>
    <mergeCell ref="AG357:AJ357"/>
    <mergeCell ref="AK363:AL363"/>
    <mergeCell ref="AM363:AP363"/>
    <mergeCell ref="A364:B364"/>
    <mergeCell ref="C364:G364"/>
    <mergeCell ref="H364:K364"/>
    <mergeCell ref="L364:P364"/>
    <mergeCell ref="Q364:AF364"/>
    <mergeCell ref="AG364:AJ364"/>
    <mergeCell ref="AK364:AL364"/>
    <mergeCell ref="AM364:AP364"/>
    <mergeCell ref="A363:B363"/>
    <mergeCell ref="C363:G363"/>
    <mergeCell ref="H363:K363"/>
    <mergeCell ref="L363:P363"/>
    <mergeCell ref="Q363:AF363"/>
    <mergeCell ref="AG363:AJ363"/>
    <mergeCell ref="AK361:AL361"/>
    <mergeCell ref="AM361:AP361"/>
    <mergeCell ref="A362:B362"/>
    <mergeCell ref="C362:G362"/>
    <mergeCell ref="H362:K362"/>
    <mergeCell ref="L362:P362"/>
    <mergeCell ref="Q362:AF362"/>
    <mergeCell ref="AG362:AJ362"/>
    <mergeCell ref="AK362:AL362"/>
    <mergeCell ref="AM362:AP362"/>
    <mergeCell ref="A361:B361"/>
    <mergeCell ref="C361:G361"/>
    <mergeCell ref="H361:K361"/>
    <mergeCell ref="L361:P361"/>
    <mergeCell ref="Q361:AF361"/>
    <mergeCell ref="AG361:AJ361"/>
    <mergeCell ref="AK367:AL367"/>
    <mergeCell ref="AM367:AP367"/>
    <mergeCell ref="A368:B368"/>
    <mergeCell ref="C368:G368"/>
    <mergeCell ref="H368:K368"/>
    <mergeCell ref="L368:P368"/>
    <mergeCell ref="Q368:AF368"/>
    <mergeCell ref="AG368:AJ368"/>
    <mergeCell ref="AK368:AL368"/>
    <mergeCell ref="AM368:AP368"/>
    <mergeCell ref="A367:B367"/>
    <mergeCell ref="C367:G367"/>
    <mergeCell ref="H367:K367"/>
    <mergeCell ref="L367:P367"/>
    <mergeCell ref="Q367:AF367"/>
    <mergeCell ref="AG367:AJ367"/>
    <mergeCell ref="AK365:AL365"/>
    <mergeCell ref="AM365:AP365"/>
    <mergeCell ref="A366:B366"/>
    <mergeCell ref="C366:G366"/>
    <mergeCell ref="H366:K366"/>
    <mergeCell ref="L366:P366"/>
    <mergeCell ref="Q366:AF366"/>
    <mergeCell ref="AG366:AJ366"/>
    <mergeCell ref="AK366:AL366"/>
    <mergeCell ref="AM366:AP366"/>
    <mergeCell ref="A365:B365"/>
    <mergeCell ref="C365:G365"/>
    <mergeCell ref="H365:K365"/>
    <mergeCell ref="L365:P365"/>
    <mergeCell ref="Q365:AF365"/>
    <mergeCell ref="AG365:AJ365"/>
    <mergeCell ref="AK371:AL371"/>
    <mergeCell ref="AM371:AP371"/>
    <mergeCell ref="A372:B372"/>
    <mergeCell ref="C372:G372"/>
    <mergeCell ref="H372:K372"/>
    <mergeCell ref="L372:P372"/>
    <mergeCell ref="Q372:AF372"/>
    <mergeCell ref="AG372:AJ372"/>
    <mergeCell ref="AK372:AL372"/>
    <mergeCell ref="AM372:AP372"/>
    <mergeCell ref="A371:B371"/>
    <mergeCell ref="C371:G371"/>
    <mergeCell ref="H371:K371"/>
    <mergeCell ref="L371:P371"/>
    <mergeCell ref="Q371:AF371"/>
    <mergeCell ref="AG371:AJ371"/>
    <mergeCell ref="AK369:AL369"/>
    <mergeCell ref="AM369:AP369"/>
    <mergeCell ref="A370:B370"/>
    <mergeCell ref="C370:G370"/>
    <mergeCell ref="H370:K370"/>
    <mergeCell ref="L370:P370"/>
    <mergeCell ref="Q370:AF370"/>
    <mergeCell ref="AG370:AJ370"/>
    <mergeCell ref="AK370:AL370"/>
    <mergeCell ref="AM370:AP370"/>
    <mergeCell ref="A369:B369"/>
    <mergeCell ref="C369:G369"/>
    <mergeCell ref="H369:K369"/>
    <mergeCell ref="L369:P369"/>
    <mergeCell ref="Q369:AF369"/>
    <mergeCell ref="AG369:AJ369"/>
    <mergeCell ref="AK375:AL375"/>
    <mergeCell ref="AM375:AP375"/>
    <mergeCell ref="A376:B376"/>
    <mergeCell ref="C376:G376"/>
    <mergeCell ref="H376:K376"/>
    <mergeCell ref="L376:P376"/>
    <mergeCell ref="Q376:AF376"/>
    <mergeCell ref="AG376:AJ376"/>
    <mergeCell ref="AK376:AL376"/>
    <mergeCell ref="AM376:AP376"/>
    <mergeCell ref="A375:B375"/>
    <mergeCell ref="C375:G375"/>
    <mergeCell ref="H375:K375"/>
    <mergeCell ref="L375:P375"/>
    <mergeCell ref="Q375:AF375"/>
    <mergeCell ref="AG375:AJ375"/>
    <mergeCell ref="AK373:AL373"/>
    <mergeCell ref="AM373:AP373"/>
    <mergeCell ref="A374:B374"/>
    <mergeCell ref="C374:G374"/>
    <mergeCell ref="H374:K374"/>
    <mergeCell ref="L374:P374"/>
    <mergeCell ref="Q374:AF374"/>
    <mergeCell ref="AG374:AJ374"/>
    <mergeCell ref="AK374:AL374"/>
    <mergeCell ref="AM374:AP374"/>
    <mergeCell ref="A373:B373"/>
    <mergeCell ref="C373:G373"/>
    <mergeCell ref="H373:K373"/>
    <mergeCell ref="L373:P373"/>
    <mergeCell ref="Q373:AF373"/>
    <mergeCell ref="AG373:AJ373"/>
    <mergeCell ref="AK379:AL379"/>
    <mergeCell ref="AM379:AP379"/>
    <mergeCell ref="A380:B380"/>
    <mergeCell ref="C380:G380"/>
    <mergeCell ref="H380:K380"/>
    <mergeCell ref="L380:P380"/>
    <mergeCell ref="Q380:AF380"/>
    <mergeCell ref="AG380:AJ380"/>
    <mergeCell ref="AK380:AL380"/>
    <mergeCell ref="AM380:AP380"/>
    <mergeCell ref="A379:B379"/>
    <mergeCell ref="C379:G379"/>
    <mergeCell ref="H379:K379"/>
    <mergeCell ref="L379:P379"/>
    <mergeCell ref="Q379:AF379"/>
    <mergeCell ref="AG379:AJ379"/>
    <mergeCell ref="AK377:AL377"/>
    <mergeCell ref="AM377:AP377"/>
    <mergeCell ref="A378:B378"/>
    <mergeCell ref="C378:G378"/>
    <mergeCell ref="H378:K378"/>
    <mergeCell ref="L378:P378"/>
    <mergeCell ref="Q378:AF378"/>
    <mergeCell ref="AG378:AJ378"/>
    <mergeCell ref="AK378:AL378"/>
    <mergeCell ref="AM378:AP378"/>
    <mergeCell ref="A377:B377"/>
    <mergeCell ref="C377:G377"/>
    <mergeCell ref="H377:K377"/>
    <mergeCell ref="L377:P377"/>
    <mergeCell ref="Q377:AF377"/>
    <mergeCell ref="AG377:AJ377"/>
    <mergeCell ref="AK383:AL383"/>
    <mergeCell ref="AM383:AP383"/>
    <mergeCell ref="A384:B384"/>
    <mergeCell ref="C384:G384"/>
    <mergeCell ref="H384:K384"/>
    <mergeCell ref="L384:P384"/>
    <mergeCell ref="Q384:AF384"/>
    <mergeCell ref="AG384:AJ384"/>
    <mergeCell ref="AK384:AL384"/>
    <mergeCell ref="AM384:AP384"/>
    <mergeCell ref="A383:B383"/>
    <mergeCell ref="C383:G383"/>
    <mergeCell ref="H383:K383"/>
    <mergeCell ref="L383:P383"/>
    <mergeCell ref="Q383:AF383"/>
    <mergeCell ref="AG383:AJ383"/>
    <mergeCell ref="AK381:AL381"/>
    <mergeCell ref="AM381:AP381"/>
    <mergeCell ref="A382:B382"/>
    <mergeCell ref="C382:G382"/>
    <mergeCell ref="H382:K382"/>
    <mergeCell ref="L382:P382"/>
    <mergeCell ref="Q382:AF382"/>
    <mergeCell ref="AG382:AJ382"/>
    <mergeCell ref="AK382:AL382"/>
    <mergeCell ref="AM382:AP382"/>
    <mergeCell ref="A381:B381"/>
    <mergeCell ref="C381:G381"/>
    <mergeCell ref="H381:K381"/>
    <mergeCell ref="L381:P381"/>
    <mergeCell ref="Q381:AF381"/>
    <mergeCell ref="AG381:AJ381"/>
    <mergeCell ref="AK387:AL387"/>
    <mergeCell ref="AM387:AP387"/>
    <mergeCell ref="A388:B388"/>
    <mergeCell ref="C388:G388"/>
    <mergeCell ref="H388:K388"/>
    <mergeCell ref="L388:P388"/>
    <mergeCell ref="Q388:AF388"/>
    <mergeCell ref="AG388:AJ388"/>
    <mergeCell ref="AK388:AL388"/>
    <mergeCell ref="AM388:AP388"/>
    <mergeCell ref="A387:B387"/>
    <mergeCell ref="C387:G387"/>
    <mergeCell ref="H387:K387"/>
    <mergeCell ref="L387:P387"/>
    <mergeCell ref="Q387:AF387"/>
    <mergeCell ref="AG387:AJ387"/>
    <mergeCell ref="AK385:AL385"/>
    <mergeCell ref="AM385:AP385"/>
    <mergeCell ref="A386:B386"/>
    <mergeCell ref="C386:G386"/>
    <mergeCell ref="H386:K386"/>
    <mergeCell ref="L386:P386"/>
    <mergeCell ref="Q386:AF386"/>
    <mergeCell ref="AG386:AJ386"/>
    <mergeCell ref="AK386:AL386"/>
    <mergeCell ref="AM386:AP386"/>
    <mergeCell ref="A385:B385"/>
    <mergeCell ref="C385:G385"/>
    <mergeCell ref="H385:K385"/>
    <mergeCell ref="L385:P385"/>
    <mergeCell ref="Q385:AF385"/>
    <mergeCell ref="AG385:AJ385"/>
    <mergeCell ref="AK391:AL391"/>
    <mergeCell ref="AM391:AP391"/>
    <mergeCell ref="A392:B392"/>
    <mergeCell ref="C392:G392"/>
    <mergeCell ref="H392:K392"/>
    <mergeCell ref="L392:P392"/>
    <mergeCell ref="Q392:AF392"/>
    <mergeCell ref="AG392:AJ392"/>
    <mergeCell ref="AK392:AL392"/>
    <mergeCell ref="AM392:AP392"/>
    <mergeCell ref="A391:B391"/>
    <mergeCell ref="C391:G391"/>
    <mergeCell ref="H391:K391"/>
    <mergeCell ref="L391:P391"/>
    <mergeCell ref="Q391:AF391"/>
    <mergeCell ref="AG391:AJ391"/>
    <mergeCell ref="AK389:AL389"/>
    <mergeCell ref="AM389:AP389"/>
    <mergeCell ref="A390:B390"/>
    <mergeCell ref="C390:G390"/>
    <mergeCell ref="H390:K390"/>
    <mergeCell ref="L390:P390"/>
    <mergeCell ref="Q390:AF390"/>
    <mergeCell ref="AG390:AJ390"/>
    <mergeCell ref="AK390:AL390"/>
    <mergeCell ref="AM390:AP390"/>
    <mergeCell ref="A389:B389"/>
    <mergeCell ref="C389:G389"/>
    <mergeCell ref="H389:K389"/>
    <mergeCell ref="L389:P389"/>
    <mergeCell ref="Q389:AF389"/>
    <mergeCell ref="AG389:AJ389"/>
    <mergeCell ref="AK395:AL395"/>
    <mergeCell ref="AM395:AP395"/>
    <mergeCell ref="A396:B396"/>
    <mergeCell ref="C396:G396"/>
    <mergeCell ref="H396:K396"/>
    <mergeCell ref="L396:P396"/>
    <mergeCell ref="Q396:AF396"/>
    <mergeCell ref="AG396:AJ396"/>
    <mergeCell ref="AK396:AL396"/>
    <mergeCell ref="AM396:AP396"/>
    <mergeCell ref="A395:B395"/>
    <mergeCell ref="C395:G395"/>
    <mergeCell ref="H395:K395"/>
    <mergeCell ref="L395:P395"/>
    <mergeCell ref="Q395:AF395"/>
    <mergeCell ref="AG395:AJ395"/>
    <mergeCell ref="AK393:AL393"/>
    <mergeCell ref="AM393:AP393"/>
    <mergeCell ref="A394:B394"/>
    <mergeCell ref="C394:G394"/>
    <mergeCell ref="H394:K394"/>
    <mergeCell ref="L394:P394"/>
    <mergeCell ref="Q394:AF394"/>
    <mergeCell ref="AG394:AJ394"/>
    <mergeCell ref="AK394:AL394"/>
    <mergeCell ref="AM394:AP394"/>
    <mergeCell ref="A393:B393"/>
    <mergeCell ref="C393:G393"/>
    <mergeCell ref="H393:K393"/>
    <mergeCell ref="L393:P393"/>
    <mergeCell ref="Q393:AF393"/>
    <mergeCell ref="AG393:AJ393"/>
    <mergeCell ref="AK399:AL399"/>
    <mergeCell ref="AM399:AP399"/>
    <mergeCell ref="A400:B400"/>
    <mergeCell ref="C400:G400"/>
    <mergeCell ref="H400:K400"/>
    <mergeCell ref="L400:P400"/>
    <mergeCell ref="Q400:AF400"/>
    <mergeCell ref="AG400:AJ400"/>
    <mergeCell ref="AK400:AL400"/>
    <mergeCell ref="AM400:AP400"/>
    <mergeCell ref="A399:B399"/>
    <mergeCell ref="C399:G399"/>
    <mergeCell ref="H399:K399"/>
    <mergeCell ref="L399:P399"/>
    <mergeCell ref="Q399:AF399"/>
    <mergeCell ref="AG399:AJ399"/>
    <mergeCell ref="AK397:AL397"/>
    <mergeCell ref="AM397:AP397"/>
    <mergeCell ref="A398:B398"/>
    <mergeCell ref="C398:G398"/>
    <mergeCell ref="H398:K398"/>
    <mergeCell ref="L398:P398"/>
    <mergeCell ref="Q398:AF398"/>
    <mergeCell ref="AG398:AJ398"/>
    <mergeCell ref="AK398:AL398"/>
    <mergeCell ref="AM398:AP398"/>
    <mergeCell ref="A397:B397"/>
    <mergeCell ref="C397:G397"/>
    <mergeCell ref="H397:K397"/>
    <mergeCell ref="L397:P397"/>
    <mergeCell ref="Q397:AF397"/>
    <mergeCell ref="AG397:AJ397"/>
    <mergeCell ref="AK403:AL403"/>
    <mergeCell ref="AM403:AP403"/>
    <mergeCell ref="A404:B404"/>
    <mergeCell ref="C404:G404"/>
    <mergeCell ref="H404:K404"/>
    <mergeCell ref="L404:P404"/>
    <mergeCell ref="Q404:AF404"/>
    <mergeCell ref="AG404:AJ404"/>
    <mergeCell ref="AK404:AL404"/>
    <mergeCell ref="AM404:AP404"/>
    <mergeCell ref="A403:B403"/>
    <mergeCell ref="C403:G403"/>
    <mergeCell ref="H403:K403"/>
    <mergeCell ref="L403:P403"/>
    <mergeCell ref="Q403:AF403"/>
    <mergeCell ref="AG403:AJ403"/>
    <mergeCell ref="AK401:AL401"/>
    <mergeCell ref="AM401:AP401"/>
    <mergeCell ref="A402:B402"/>
    <mergeCell ref="C402:G402"/>
    <mergeCell ref="H402:K402"/>
    <mergeCell ref="L402:P402"/>
    <mergeCell ref="Q402:AF402"/>
    <mergeCell ref="AG402:AJ402"/>
    <mergeCell ref="AK402:AL402"/>
    <mergeCell ref="AM402:AP402"/>
    <mergeCell ref="A401:B401"/>
    <mergeCell ref="C401:G401"/>
    <mergeCell ref="H401:K401"/>
    <mergeCell ref="L401:P401"/>
    <mergeCell ref="Q401:AF401"/>
    <mergeCell ref="AG401:AJ401"/>
    <mergeCell ref="AK407:AL407"/>
    <mergeCell ref="AM407:AP407"/>
    <mergeCell ref="A408:B408"/>
    <mergeCell ref="C408:G408"/>
    <mergeCell ref="H408:K408"/>
    <mergeCell ref="L408:P408"/>
    <mergeCell ref="Q408:AF408"/>
    <mergeCell ref="AG408:AJ408"/>
    <mergeCell ref="AK408:AL408"/>
    <mergeCell ref="AM408:AP408"/>
    <mergeCell ref="A407:B407"/>
    <mergeCell ref="C407:G407"/>
    <mergeCell ref="H407:K407"/>
    <mergeCell ref="L407:P407"/>
    <mergeCell ref="Q407:AF407"/>
    <mergeCell ref="AG407:AJ407"/>
    <mergeCell ref="AK405:AL405"/>
    <mergeCell ref="AM405:AP405"/>
    <mergeCell ref="A406:B406"/>
    <mergeCell ref="C406:G406"/>
    <mergeCell ref="H406:K406"/>
    <mergeCell ref="L406:P406"/>
    <mergeCell ref="Q406:AF406"/>
    <mergeCell ref="AG406:AJ406"/>
    <mergeCell ref="AK406:AL406"/>
    <mergeCell ref="AM406:AP406"/>
    <mergeCell ref="A405:B405"/>
    <mergeCell ref="C405:G405"/>
    <mergeCell ref="H405:K405"/>
    <mergeCell ref="L405:P405"/>
    <mergeCell ref="Q405:AF405"/>
    <mergeCell ref="AG405:AJ405"/>
    <mergeCell ref="AK411:AL411"/>
    <mergeCell ref="AM411:AP411"/>
    <mergeCell ref="A412:B412"/>
    <mergeCell ref="C412:G412"/>
    <mergeCell ref="H412:K412"/>
    <mergeCell ref="L412:P412"/>
    <mergeCell ref="Q412:AF412"/>
    <mergeCell ref="AG412:AJ412"/>
    <mergeCell ref="AK412:AL412"/>
    <mergeCell ref="AM412:AP412"/>
    <mergeCell ref="A411:B411"/>
    <mergeCell ref="C411:G411"/>
    <mergeCell ref="H411:K411"/>
    <mergeCell ref="L411:P411"/>
    <mergeCell ref="Q411:AF411"/>
    <mergeCell ref="AG411:AJ411"/>
    <mergeCell ref="AK409:AL409"/>
    <mergeCell ref="AM409:AP409"/>
    <mergeCell ref="A410:B410"/>
    <mergeCell ref="C410:G410"/>
    <mergeCell ref="H410:K410"/>
    <mergeCell ref="L410:P410"/>
    <mergeCell ref="Q410:AF410"/>
    <mergeCell ref="AG410:AJ410"/>
    <mergeCell ref="AK410:AL410"/>
    <mergeCell ref="AM410:AP410"/>
    <mergeCell ref="A409:B409"/>
    <mergeCell ref="C409:G409"/>
    <mergeCell ref="H409:K409"/>
    <mergeCell ref="L409:P409"/>
    <mergeCell ref="Q409:AF409"/>
    <mergeCell ref="AG409:AJ409"/>
    <mergeCell ref="AK415:AL415"/>
    <mergeCell ref="AM415:AP415"/>
    <mergeCell ref="A416:B416"/>
    <mergeCell ref="C416:G416"/>
    <mergeCell ref="H416:K416"/>
    <mergeCell ref="L416:P416"/>
    <mergeCell ref="Q416:AF416"/>
    <mergeCell ref="AG416:AJ416"/>
    <mergeCell ref="AK416:AL416"/>
    <mergeCell ref="AM416:AP416"/>
    <mergeCell ref="A415:B415"/>
    <mergeCell ref="C415:G415"/>
    <mergeCell ref="H415:K415"/>
    <mergeCell ref="L415:P415"/>
    <mergeCell ref="Q415:AF415"/>
    <mergeCell ref="AG415:AJ415"/>
    <mergeCell ref="AK413:AL413"/>
    <mergeCell ref="AM413:AP413"/>
    <mergeCell ref="A414:B414"/>
    <mergeCell ref="C414:G414"/>
    <mergeCell ref="H414:K414"/>
    <mergeCell ref="L414:P414"/>
    <mergeCell ref="Q414:AF414"/>
    <mergeCell ref="AG414:AJ414"/>
    <mergeCell ref="AK414:AL414"/>
    <mergeCell ref="AM414:AP414"/>
    <mergeCell ref="A413:B413"/>
    <mergeCell ref="C413:G413"/>
    <mergeCell ref="H413:K413"/>
    <mergeCell ref="L413:P413"/>
    <mergeCell ref="Q413:AF413"/>
    <mergeCell ref="AG413:AJ413"/>
    <mergeCell ref="AK419:AL419"/>
    <mergeCell ref="AM419:AP419"/>
    <mergeCell ref="A420:B420"/>
    <mergeCell ref="C420:G420"/>
    <mergeCell ref="H420:K420"/>
    <mergeCell ref="L420:P420"/>
    <mergeCell ref="Q420:AF420"/>
    <mergeCell ref="AG420:AJ420"/>
    <mergeCell ref="AK420:AL420"/>
    <mergeCell ref="AM420:AP420"/>
    <mergeCell ref="A419:B419"/>
    <mergeCell ref="C419:G419"/>
    <mergeCell ref="H419:K419"/>
    <mergeCell ref="L419:P419"/>
    <mergeCell ref="Q419:AF419"/>
    <mergeCell ref="AG419:AJ419"/>
    <mergeCell ref="AK417:AL417"/>
    <mergeCell ref="AM417:AP417"/>
    <mergeCell ref="A418:B418"/>
    <mergeCell ref="C418:G418"/>
    <mergeCell ref="H418:K418"/>
    <mergeCell ref="L418:P418"/>
    <mergeCell ref="Q418:AF418"/>
    <mergeCell ref="AG418:AJ418"/>
    <mergeCell ref="AK418:AL418"/>
    <mergeCell ref="AM418:AP418"/>
    <mergeCell ref="A417:B417"/>
    <mergeCell ref="C417:G417"/>
    <mergeCell ref="H417:K417"/>
    <mergeCell ref="L417:P417"/>
    <mergeCell ref="Q417:AF417"/>
    <mergeCell ref="AG417:AJ417"/>
    <mergeCell ref="AK423:AL423"/>
    <mergeCell ref="AM423:AP423"/>
    <mergeCell ref="A424:B424"/>
    <mergeCell ref="C424:G424"/>
    <mergeCell ref="H424:K424"/>
    <mergeCell ref="L424:P424"/>
    <mergeCell ref="Q424:AF424"/>
    <mergeCell ref="AG424:AJ424"/>
    <mergeCell ref="AK424:AL424"/>
    <mergeCell ref="AM424:AP424"/>
    <mergeCell ref="A423:B423"/>
    <mergeCell ref="C423:G423"/>
    <mergeCell ref="H423:K423"/>
    <mergeCell ref="L423:P423"/>
    <mergeCell ref="Q423:AF423"/>
    <mergeCell ref="AG423:AJ423"/>
    <mergeCell ref="AK421:AL421"/>
    <mergeCell ref="AM421:AP421"/>
    <mergeCell ref="A422:B422"/>
    <mergeCell ref="C422:G422"/>
    <mergeCell ref="H422:K422"/>
    <mergeCell ref="L422:P422"/>
    <mergeCell ref="Q422:AF422"/>
    <mergeCell ref="AG422:AJ422"/>
    <mergeCell ref="AK422:AL422"/>
    <mergeCell ref="AM422:AP422"/>
    <mergeCell ref="A421:B421"/>
    <mergeCell ref="C421:G421"/>
    <mergeCell ref="H421:K421"/>
    <mergeCell ref="L421:P421"/>
    <mergeCell ref="Q421:AF421"/>
    <mergeCell ref="AG421:AJ421"/>
    <mergeCell ref="AK427:AL427"/>
    <mergeCell ref="AM427:AP427"/>
    <mergeCell ref="A428:B428"/>
    <mergeCell ref="C428:G428"/>
    <mergeCell ref="H428:K428"/>
    <mergeCell ref="L428:P428"/>
    <mergeCell ref="Q428:AF428"/>
    <mergeCell ref="AG428:AJ428"/>
    <mergeCell ref="AK428:AL428"/>
    <mergeCell ref="AM428:AP428"/>
    <mergeCell ref="A427:B427"/>
    <mergeCell ref="C427:G427"/>
    <mergeCell ref="H427:K427"/>
    <mergeCell ref="L427:P427"/>
    <mergeCell ref="Q427:AF427"/>
    <mergeCell ref="AG427:AJ427"/>
    <mergeCell ref="AK425:AL425"/>
    <mergeCell ref="AM425:AP425"/>
    <mergeCell ref="A426:B426"/>
    <mergeCell ref="C426:G426"/>
    <mergeCell ref="H426:K426"/>
    <mergeCell ref="L426:P426"/>
    <mergeCell ref="Q426:AF426"/>
    <mergeCell ref="AG426:AJ426"/>
    <mergeCell ref="AK426:AL426"/>
    <mergeCell ref="AM426:AP426"/>
    <mergeCell ref="A425:B425"/>
    <mergeCell ref="C425:G425"/>
    <mergeCell ref="H425:K425"/>
    <mergeCell ref="L425:P425"/>
    <mergeCell ref="Q425:AF425"/>
    <mergeCell ref="AG425:AJ425"/>
    <mergeCell ref="AK431:AL431"/>
    <mergeCell ref="AM431:AP431"/>
    <mergeCell ref="A432:B432"/>
    <mergeCell ref="C432:G432"/>
    <mergeCell ref="H432:K432"/>
    <mergeCell ref="L432:P432"/>
    <mergeCell ref="Q432:AF432"/>
    <mergeCell ref="AG432:AJ432"/>
    <mergeCell ref="AK432:AL432"/>
    <mergeCell ref="AM432:AP432"/>
    <mergeCell ref="A431:B431"/>
    <mergeCell ref="C431:G431"/>
    <mergeCell ref="H431:K431"/>
    <mergeCell ref="L431:P431"/>
    <mergeCell ref="Q431:AF431"/>
    <mergeCell ref="AG431:AJ431"/>
    <mergeCell ref="AK429:AL429"/>
    <mergeCell ref="AM429:AP429"/>
    <mergeCell ref="A430:B430"/>
    <mergeCell ref="C430:G430"/>
    <mergeCell ref="H430:K430"/>
    <mergeCell ref="L430:P430"/>
    <mergeCell ref="Q430:AF430"/>
    <mergeCell ref="AG430:AJ430"/>
    <mergeCell ref="AK430:AL430"/>
    <mergeCell ref="AM430:AP430"/>
    <mergeCell ref="A429:B429"/>
    <mergeCell ref="C429:G429"/>
    <mergeCell ref="H429:K429"/>
    <mergeCell ref="L429:P429"/>
    <mergeCell ref="Q429:AF429"/>
    <mergeCell ref="AG429:AJ429"/>
    <mergeCell ref="AK435:AL435"/>
    <mergeCell ref="AM435:AP435"/>
    <mergeCell ref="A436:B436"/>
    <mergeCell ref="C436:G436"/>
    <mergeCell ref="H436:K436"/>
    <mergeCell ref="L436:P436"/>
    <mergeCell ref="Q436:AF436"/>
    <mergeCell ref="AG436:AJ436"/>
    <mergeCell ref="AK436:AL436"/>
    <mergeCell ref="AM436:AP436"/>
    <mergeCell ref="A435:B435"/>
    <mergeCell ref="C435:G435"/>
    <mergeCell ref="H435:K435"/>
    <mergeCell ref="L435:P435"/>
    <mergeCell ref="Q435:AF435"/>
    <mergeCell ref="AG435:AJ435"/>
    <mergeCell ref="AK433:AL433"/>
    <mergeCell ref="AM433:AP433"/>
    <mergeCell ref="A434:B434"/>
    <mergeCell ref="C434:G434"/>
    <mergeCell ref="H434:K434"/>
    <mergeCell ref="L434:P434"/>
    <mergeCell ref="Q434:AF434"/>
    <mergeCell ref="AG434:AJ434"/>
    <mergeCell ref="AK434:AL434"/>
    <mergeCell ref="AM434:AP434"/>
    <mergeCell ref="A433:B433"/>
    <mergeCell ref="C433:G433"/>
    <mergeCell ref="H433:K433"/>
    <mergeCell ref="L433:P433"/>
    <mergeCell ref="Q433:AF433"/>
    <mergeCell ref="AG433:AJ433"/>
    <mergeCell ref="AK439:AL439"/>
    <mergeCell ref="AM439:AP439"/>
    <mergeCell ref="A440:B440"/>
    <mergeCell ref="C440:G440"/>
    <mergeCell ref="H440:K440"/>
    <mergeCell ref="L440:P440"/>
    <mergeCell ref="Q440:AF440"/>
    <mergeCell ref="AG440:AJ440"/>
    <mergeCell ref="AK440:AL440"/>
    <mergeCell ref="AM440:AP440"/>
    <mergeCell ref="A439:B439"/>
    <mergeCell ref="C439:G439"/>
    <mergeCell ref="H439:K439"/>
    <mergeCell ref="L439:P439"/>
    <mergeCell ref="Q439:AF439"/>
    <mergeCell ref="AG439:AJ439"/>
    <mergeCell ref="AK437:AL437"/>
    <mergeCell ref="AM437:AP437"/>
    <mergeCell ref="A438:B438"/>
    <mergeCell ref="C438:G438"/>
    <mergeCell ref="H438:K438"/>
    <mergeCell ref="L438:P438"/>
    <mergeCell ref="Q438:AF438"/>
    <mergeCell ref="AG438:AJ438"/>
    <mergeCell ref="AK438:AL438"/>
    <mergeCell ref="AM438:AP438"/>
    <mergeCell ref="A437:B437"/>
    <mergeCell ref="C437:G437"/>
    <mergeCell ref="H437:K437"/>
    <mergeCell ref="L437:P437"/>
    <mergeCell ref="Q437:AF437"/>
    <mergeCell ref="AG437:AJ437"/>
    <mergeCell ref="AK443:AL443"/>
    <mergeCell ref="AM443:AP443"/>
    <mergeCell ref="A444:B444"/>
    <mergeCell ref="C444:G444"/>
    <mergeCell ref="H444:K444"/>
    <mergeCell ref="L444:P444"/>
    <mergeCell ref="Q444:AF444"/>
    <mergeCell ref="AG444:AJ444"/>
    <mergeCell ref="AK444:AL444"/>
    <mergeCell ref="AM444:AP444"/>
    <mergeCell ref="A443:B443"/>
    <mergeCell ref="C443:G443"/>
    <mergeCell ref="H443:K443"/>
    <mergeCell ref="L443:P443"/>
    <mergeCell ref="Q443:AF443"/>
    <mergeCell ref="AG443:AJ443"/>
    <mergeCell ref="AK441:AL441"/>
    <mergeCell ref="AM441:AP441"/>
    <mergeCell ref="A442:B442"/>
    <mergeCell ref="C442:G442"/>
    <mergeCell ref="H442:K442"/>
    <mergeCell ref="L442:P442"/>
    <mergeCell ref="Q442:AF442"/>
    <mergeCell ref="AG442:AJ442"/>
    <mergeCell ref="AK442:AL442"/>
    <mergeCell ref="AM442:AP442"/>
    <mergeCell ref="A441:B441"/>
    <mergeCell ref="C441:G441"/>
    <mergeCell ref="H441:K441"/>
    <mergeCell ref="L441:P441"/>
    <mergeCell ref="Q441:AF441"/>
    <mergeCell ref="AG441:AJ441"/>
    <mergeCell ref="AK447:AL447"/>
    <mergeCell ref="AM447:AP447"/>
    <mergeCell ref="A448:B448"/>
    <mergeCell ref="C448:G448"/>
    <mergeCell ref="H448:K448"/>
    <mergeCell ref="L448:P448"/>
    <mergeCell ref="Q448:AF448"/>
    <mergeCell ref="AG448:AJ448"/>
    <mergeCell ref="AK448:AL448"/>
    <mergeCell ref="AM448:AP448"/>
    <mergeCell ref="A447:B447"/>
    <mergeCell ref="C447:G447"/>
    <mergeCell ref="H447:K447"/>
    <mergeCell ref="L447:P447"/>
    <mergeCell ref="Q447:AF447"/>
    <mergeCell ref="AG447:AJ447"/>
    <mergeCell ref="AK445:AL445"/>
    <mergeCell ref="AM445:AP445"/>
    <mergeCell ref="A446:B446"/>
    <mergeCell ref="C446:G446"/>
    <mergeCell ref="H446:K446"/>
    <mergeCell ref="L446:P446"/>
    <mergeCell ref="Q446:AF446"/>
    <mergeCell ref="AG446:AJ446"/>
    <mergeCell ref="AK446:AL446"/>
    <mergeCell ref="AM446:AP446"/>
    <mergeCell ref="A445:B445"/>
    <mergeCell ref="C445:G445"/>
    <mergeCell ref="H445:K445"/>
    <mergeCell ref="L445:P445"/>
    <mergeCell ref="Q445:AF445"/>
    <mergeCell ref="AG445:AJ445"/>
    <mergeCell ref="AK451:AL451"/>
    <mergeCell ref="AM451:AP451"/>
    <mergeCell ref="A452:B452"/>
    <mergeCell ref="C452:G452"/>
    <mergeCell ref="H452:K452"/>
    <mergeCell ref="L452:P452"/>
    <mergeCell ref="Q452:AF452"/>
    <mergeCell ref="AG452:AJ452"/>
    <mergeCell ref="AK452:AL452"/>
    <mergeCell ref="AM452:AP452"/>
    <mergeCell ref="A451:B451"/>
    <mergeCell ref="C451:G451"/>
    <mergeCell ref="H451:K451"/>
    <mergeCell ref="L451:P451"/>
    <mergeCell ref="Q451:AF451"/>
    <mergeCell ref="AG451:AJ451"/>
    <mergeCell ref="AK449:AL449"/>
    <mergeCell ref="AM449:AP449"/>
    <mergeCell ref="A450:B450"/>
    <mergeCell ref="C450:G450"/>
    <mergeCell ref="H450:K450"/>
    <mergeCell ref="L450:P450"/>
    <mergeCell ref="Q450:AF450"/>
    <mergeCell ref="AG450:AJ450"/>
    <mergeCell ref="AK450:AL450"/>
    <mergeCell ref="AM450:AP450"/>
    <mergeCell ref="A449:B449"/>
    <mergeCell ref="C449:G449"/>
    <mergeCell ref="H449:K449"/>
    <mergeCell ref="L449:P449"/>
    <mergeCell ref="Q449:AF449"/>
    <mergeCell ref="AG449:AJ449"/>
    <mergeCell ref="AK455:AL455"/>
    <mergeCell ref="AM455:AP455"/>
    <mergeCell ref="A456:B456"/>
    <mergeCell ref="C456:G456"/>
    <mergeCell ref="H456:K456"/>
    <mergeCell ref="L456:P456"/>
    <mergeCell ref="Q456:AF456"/>
    <mergeCell ref="AG456:AJ456"/>
    <mergeCell ref="AK456:AL456"/>
    <mergeCell ref="AM456:AP456"/>
    <mergeCell ref="A455:B455"/>
    <mergeCell ref="C455:G455"/>
    <mergeCell ref="H455:K455"/>
    <mergeCell ref="L455:P455"/>
    <mergeCell ref="Q455:AF455"/>
    <mergeCell ref="AG455:AJ455"/>
    <mergeCell ref="AK453:AL453"/>
    <mergeCell ref="AM453:AP453"/>
    <mergeCell ref="A454:B454"/>
    <mergeCell ref="C454:G454"/>
    <mergeCell ref="H454:K454"/>
    <mergeCell ref="L454:P454"/>
    <mergeCell ref="Q454:AF454"/>
    <mergeCell ref="AG454:AJ454"/>
    <mergeCell ref="AK454:AL454"/>
    <mergeCell ref="AM454:AP454"/>
    <mergeCell ref="A453:B453"/>
    <mergeCell ref="C453:G453"/>
    <mergeCell ref="H453:K453"/>
    <mergeCell ref="L453:P453"/>
    <mergeCell ref="Q453:AF453"/>
    <mergeCell ref="AG453:AJ453"/>
    <mergeCell ref="AK459:AL459"/>
    <mergeCell ref="AM459:AP459"/>
    <mergeCell ref="A460:B460"/>
    <mergeCell ref="C460:G460"/>
    <mergeCell ref="H460:K460"/>
    <mergeCell ref="L460:P460"/>
    <mergeCell ref="Q460:AF460"/>
    <mergeCell ref="AG460:AJ460"/>
    <mergeCell ref="AK460:AL460"/>
    <mergeCell ref="AM460:AP460"/>
    <mergeCell ref="A459:B459"/>
    <mergeCell ref="C459:G459"/>
    <mergeCell ref="H459:K459"/>
    <mergeCell ref="L459:P459"/>
    <mergeCell ref="Q459:AF459"/>
    <mergeCell ref="AG459:AJ459"/>
    <mergeCell ref="AK457:AL457"/>
    <mergeCell ref="AM457:AP457"/>
    <mergeCell ref="A458:B458"/>
    <mergeCell ref="C458:G458"/>
    <mergeCell ref="H458:K458"/>
    <mergeCell ref="L458:P458"/>
    <mergeCell ref="Q458:AF458"/>
    <mergeCell ref="AG458:AJ458"/>
    <mergeCell ref="AK458:AL458"/>
    <mergeCell ref="AM458:AP458"/>
    <mergeCell ref="A457:B457"/>
    <mergeCell ref="C457:G457"/>
    <mergeCell ref="H457:K457"/>
    <mergeCell ref="L457:P457"/>
    <mergeCell ref="Q457:AF457"/>
    <mergeCell ref="AG457:AJ457"/>
    <mergeCell ref="AK463:AL463"/>
    <mergeCell ref="AM463:AP463"/>
    <mergeCell ref="A464:B464"/>
    <mergeCell ref="C464:G464"/>
    <mergeCell ref="H464:K464"/>
    <mergeCell ref="L464:P464"/>
    <mergeCell ref="Q464:AF464"/>
    <mergeCell ref="AG464:AJ464"/>
    <mergeCell ref="AK464:AL464"/>
    <mergeCell ref="AM464:AP464"/>
    <mergeCell ref="A463:B463"/>
    <mergeCell ref="C463:G463"/>
    <mergeCell ref="H463:K463"/>
    <mergeCell ref="L463:P463"/>
    <mergeCell ref="Q463:AF463"/>
    <mergeCell ref="AG463:AJ463"/>
    <mergeCell ref="AK461:AL461"/>
    <mergeCell ref="AM461:AP461"/>
    <mergeCell ref="A462:B462"/>
    <mergeCell ref="C462:G462"/>
    <mergeCell ref="H462:K462"/>
    <mergeCell ref="L462:P462"/>
    <mergeCell ref="Q462:AF462"/>
    <mergeCell ref="AG462:AJ462"/>
    <mergeCell ref="AK462:AL462"/>
    <mergeCell ref="AM462:AP462"/>
    <mergeCell ref="A461:B461"/>
    <mergeCell ref="C461:G461"/>
    <mergeCell ref="H461:K461"/>
    <mergeCell ref="L461:P461"/>
    <mergeCell ref="Q461:AF461"/>
    <mergeCell ref="AG461:AJ461"/>
    <mergeCell ref="AK467:AL467"/>
    <mergeCell ref="AM467:AP467"/>
    <mergeCell ref="A468:B468"/>
    <mergeCell ref="C468:G468"/>
    <mergeCell ref="H468:K468"/>
    <mergeCell ref="L468:P468"/>
    <mergeCell ref="Q468:AF468"/>
    <mergeCell ref="AG468:AJ468"/>
    <mergeCell ref="AK468:AL468"/>
    <mergeCell ref="AM468:AP468"/>
    <mergeCell ref="A467:B467"/>
    <mergeCell ref="C467:G467"/>
    <mergeCell ref="H467:K467"/>
    <mergeCell ref="L467:P467"/>
    <mergeCell ref="Q467:AF467"/>
    <mergeCell ref="AG467:AJ467"/>
    <mergeCell ref="AK465:AL465"/>
    <mergeCell ref="AM465:AP465"/>
    <mergeCell ref="A466:B466"/>
    <mergeCell ref="C466:G466"/>
    <mergeCell ref="H466:K466"/>
    <mergeCell ref="L466:P466"/>
    <mergeCell ref="Q466:AF466"/>
    <mergeCell ref="AG466:AJ466"/>
    <mergeCell ref="AK466:AL466"/>
    <mergeCell ref="AM466:AP466"/>
    <mergeCell ref="A465:B465"/>
    <mergeCell ref="C465:G465"/>
    <mergeCell ref="H465:K465"/>
    <mergeCell ref="L465:P465"/>
    <mergeCell ref="Q465:AF465"/>
    <mergeCell ref="AG465:AJ465"/>
    <mergeCell ref="AK471:AL471"/>
    <mergeCell ref="AM471:AP471"/>
    <mergeCell ref="A472:B472"/>
    <mergeCell ref="C472:G472"/>
    <mergeCell ref="H472:K472"/>
    <mergeCell ref="L472:P472"/>
    <mergeCell ref="Q472:AF472"/>
    <mergeCell ref="AG472:AJ472"/>
    <mergeCell ref="AK472:AL472"/>
    <mergeCell ref="AM472:AP472"/>
    <mergeCell ref="A471:B471"/>
    <mergeCell ref="C471:G471"/>
    <mergeCell ref="H471:K471"/>
    <mergeCell ref="L471:P471"/>
    <mergeCell ref="Q471:AF471"/>
    <mergeCell ref="AG471:AJ471"/>
    <mergeCell ref="AK469:AL469"/>
    <mergeCell ref="AM469:AP469"/>
    <mergeCell ref="A470:B470"/>
    <mergeCell ref="C470:G470"/>
    <mergeCell ref="H470:K470"/>
    <mergeCell ref="L470:P470"/>
    <mergeCell ref="Q470:AF470"/>
    <mergeCell ref="AG470:AJ470"/>
    <mergeCell ref="AK470:AL470"/>
    <mergeCell ref="AM470:AP470"/>
    <mergeCell ref="A469:B469"/>
    <mergeCell ref="C469:G469"/>
    <mergeCell ref="H469:K469"/>
    <mergeCell ref="L469:P469"/>
    <mergeCell ref="Q469:AF469"/>
    <mergeCell ref="AG469:AJ469"/>
    <mergeCell ref="AK475:AL475"/>
    <mergeCell ref="AM475:AP475"/>
    <mergeCell ref="A476:B476"/>
    <mergeCell ref="C476:G476"/>
    <mergeCell ref="H476:K476"/>
    <mergeCell ref="L476:P476"/>
    <mergeCell ref="Q476:AF476"/>
    <mergeCell ref="AG476:AJ476"/>
    <mergeCell ref="AK476:AL476"/>
    <mergeCell ref="AM476:AP476"/>
    <mergeCell ref="A475:B475"/>
    <mergeCell ref="C475:G475"/>
    <mergeCell ref="H475:K475"/>
    <mergeCell ref="L475:P475"/>
    <mergeCell ref="Q475:AF475"/>
    <mergeCell ref="AG475:AJ475"/>
    <mergeCell ref="AK473:AL473"/>
    <mergeCell ref="AM473:AP473"/>
    <mergeCell ref="A474:B474"/>
    <mergeCell ref="C474:G474"/>
    <mergeCell ref="H474:K474"/>
    <mergeCell ref="L474:P474"/>
    <mergeCell ref="Q474:AF474"/>
    <mergeCell ref="AG474:AJ474"/>
    <mergeCell ref="AK474:AL474"/>
    <mergeCell ref="AM474:AP474"/>
    <mergeCell ref="A473:B473"/>
    <mergeCell ref="C473:G473"/>
    <mergeCell ref="H473:K473"/>
    <mergeCell ref="L473:P473"/>
    <mergeCell ref="Q473:AF473"/>
    <mergeCell ref="AG473:AJ473"/>
    <mergeCell ref="AK479:AL479"/>
    <mergeCell ref="AM479:AP479"/>
    <mergeCell ref="A480:B480"/>
    <mergeCell ref="C480:G480"/>
    <mergeCell ref="H480:K480"/>
    <mergeCell ref="L480:P480"/>
    <mergeCell ref="Q480:AF480"/>
    <mergeCell ref="AG480:AJ480"/>
    <mergeCell ref="AK480:AL480"/>
    <mergeCell ref="AM480:AP480"/>
    <mergeCell ref="A479:B479"/>
    <mergeCell ref="C479:G479"/>
    <mergeCell ref="H479:K479"/>
    <mergeCell ref="L479:P479"/>
    <mergeCell ref="Q479:AF479"/>
    <mergeCell ref="AG479:AJ479"/>
    <mergeCell ref="AK477:AL477"/>
    <mergeCell ref="AM477:AP477"/>
    <mergeCell ref="A478:B478"/>
    <mergeCell ref="C478:G478"/>
    <mergeCell ref="H478:K478"/>
    <mergeCell ref="L478:P478"/>
    <mergeCell ref="Q478:AF478"/>
    <mergeCell ref="AG478:AJ478"/>
    <mergeCell ref="AK478:AL478"/>
    <mergeCell ref="AM478:AP478"/>
    <mergeCell ref="A477:B477"/>
    <mergeCell ref="C477:G477"/>
    <mergeCell ref="H477:K477"/>
    <mergeCell ref="L477:P477"/>
    <mergeCell ref="Q477:AF477"/>
    <mergeCell ref="AG477:AJ477"/>
    <mergeCell ref="AK483:AL483"/>
    <mergeCell ref="AM483:AP483"/>
    <mergeCell ref="A484:B484"/>
    <mergeCell ref="C484:G484"/>
    <mergeCell ref="H484:K484"/>
    <mergeCell ref="L484:P484"/>
    <mergeCell ref="Q484:AF484"/>
    <mergeCell ref="AG484:AJ484"/>
    <mergeCell ref="AK484:AL484"/>
    <mergeCell ref="AM484:AP484"/>
    <mergeCell ref="A483:B483"/>
    <mergeCell ref="C483:G483"/>
    <mergeCell ref="H483:K483"/>
    <mergeCell ref="L483:P483"/>
    <mergeCell ref="Q483:AF483"/>
    <mergeCell ref="AG483:AJ483"/>
    <mergeCell ref="AK481:AL481"/>
    <mergeCell ref="AM481:AP481"/>
    <mergeCell ref="A482:B482"/>
    <mergeCell ref="C482:G482"/>
    <mergeCell ref="H482:K482"/>
    <mergeCell ref="L482:P482"/>
    <mergeCell ref="Q482:AF482"/>
    <mergeCell ref="AG482:AJ482"/>
    <mergeCell ref="AK482:AL482"/>
    <mergeCell ref="AM482:AP482"/>
    <mergeCell ref="A481:B481"/>
    <mergeCell ref="C481:G481"/>
    <mergeCell ref="H481:K481"/>
    <mergeCell ref="L481:P481"/>
    <mergeCell ref="Q481:AF481"/>
    <mergeCell ref="AG481:AJ481"/>
    <mergeCell ref="AK487:AL487"/>
    <mergeCell ref="AM487:AP487"/>
    <mergeCell ref="A488:B488"/>
    <mergeCell ref="C488:G488"/>
    <mergeCell ref="H488:K488"/>
    <mergeCell ref="L488:P488"/>
    <mergeCell ref="Q488:AF488"/>
    <mergeCell ref="AG488:AJ488"/>
    <mergeCell ref="AK488:AL488"/>
    <mergeCell ref="AM488:AP488"/>
    <mergeCell ref="A487:B487"/>
    <mergeCell ref="C487:G487"/>
    <mergeCell ref="H487:K487"/>
    <mergeCell ref="L487:P487"/>
    <mergeCell ref="Q487:AF487"/>
    <mergeCell ref="AG487:AJ487"/>
    <mergeCell ref="AK485:AL485"/>
    <mergeCell ref="AM485:AP485"/>
    <mergeCell ref="A486:B486"/>
    <mergeCell ref="C486:G486"/>
    <mergeCell ref="H486:K486"/>
    <mergeCell ref="L486:P486"/>
    <mergeCell ref="Q486:AF486"/>
    <mergeCell ref="AG486:AJ486"/>
    <mergeCell ref="AK486:AL486"/>
    <mergeCell ref="AM486:AP486"/>
    <mergeCell ref="A485:B485"/>
    <mergeCell ref="C485:G485"/>
    <mergeCell ref="H485:K485"/>
    <mergeCell ref="L485:P485"/>
    <mergeCell ref="Q485:AF485"/>
    <mergeCell ref="AG485:AJ485"/>
    <mergeCell ref="AK491:AL491"/>
    <mergeCell ref="AM491:AP491"/>
    <mergeCell ref="A492:B492"/>
    <mergeCell ref="C492:G492"/>
    <mergeCell ref="H492:K492"/>
    <mergeCell ref="L492:P492"/>
    <mergeCell ref="Q492:AF492"/>
    <mergeCell ref="AG492:AJ492"/>
    <mergeCell ref="AK492:AL492"/>
    <mergeCell ref="AM492:AP492"/>
    <mergeCell ref="A491:B491"/>
    <mergeCell ref="C491:G491"/>
    <mergeCell ref="H491:K491"/>
    <mergeCell ref="L491:P491"/>
    <mergeCell ref="Q491:AF491"/>
    <mergeCell ref="AG491:AJ491"/>
    <mergeCell ref="AK489:AL489"/>
    <mergeCell ref="AM489:AP489"/>
    <mergeCell ref="A490:B490"/>
    <mergeCell ref="C490:G490"/>
    <mergeCell ref="H490:K490"/>
    <mergeCell ref="L490:P490"/>
    <mergeCell ref="Q490:AF490"/>
    <mergeCell ref="AG490:AJ490"/>
    <mergeCell ref="AK490:AL490"/>
    <mergeCell ref="AM490:AP490"/>
    <mergeCell ref="A489:B489"/>
    <mergeCell ref="C489:G489"/>
    <mergeCell ref="H489:K489"/>
    <mergeCell ref="L489:P489"/>
    <mergeCell ref="Q489:AF489"/>
    <mergeCell ref="AG489:AJ489"/>
    <mergeCell ref="AK495:AL495"/>
    <mergeCell ref="AM495:AP495"/>
    <mergeCell ref="A496:B496"/>
    <mergeCell ref="C496:G496"/>
    <mergeCell ref="H496:K496"/>
    <mergeCell ref="L496:P496"/>
    <mergeCell ref="Q496:AF496"/>
    <mergeCell ref="AG496:AJ496"/>
    <mergeCell ref="AK496:AL496"/>
    <mergeCell ref="AM496:AP496"/>
    <mergeCell ref="A495:B495"/>
    <mergeCell ref="C495:G495"/>
    <mergeCell ref="H495:K495"/>
    <mergeCell ref="L495:P495"/>
    <mergeCell ref="Q495:AF495"/>
    <mergeCell ref="AG495:AJ495"/>
    <mergeCell ref="AK493:AL493"/>
    <mergeCell ref="AM493:AP493"/>
    <mergeCell ref="A494:B494"/>
    <mergeCell ref="C494:G494"/>
    <mergeCell ref="H494:K494"/>
    <mergeCell ref="L494:P494"/>
    <mergeCell ref="Q494:AF494"/>
    <mergeCell ref="AG494:AJ494"/>
    <mergeCell ref="AK494:AL494"/>
    <mergeCell ref="AM494:AP494"/>
    <mergeCell ref="A493:B493"/>
    <mergeCell ref="C493:G493"/>
    <mergeCell ref="H493:K493"/>
    <mergeCell ref="L493:P493"/>
    <mergeCell ref="Q493:AF493"/>
    <mergeCell ref="AG493:AJ493"/>
    <mergeCell ref="AK499:AL499"/>
    <mergeCell ref="AM499:AP499"/>
    <mergeCell ref="A500:B500"/>
    <mergeCell ref="C500:G500"/>
    <mergeCell ref="H500:K500"/>
    <mergeCell ref="L500:P500"/>
    <mergeCell ref="Q500:AF500"/>
    <mergeCell ref="AG500:AJ500"/>
    <mergeCell ref="AK500:AL500"/>
    <mergeCell ref="AM500:AP500"/>
    <mergeCell ref="A499:B499"/>
    <mergeCell ref="C499:G499"/>
    <mergeCell ref="H499:K499"/>
    <mergeCell ref="L499:P499"/>
    <mergeCell ref="Q499:AF499"/>
    <mergeCell ref="AG499:AJ499"/>
    <mergeCell ref="AK497:AL497"/>
    <mergeCell ref="AM497:AP497"/>
    <mergeCell ref="A498:B498"/>
    <mergeCell ref="C498:G498"/>
    <mergeCell ref="H498:K498"/>
    <mergeCell ref="L498:P498"/>
    <mergeCell ref="Q498:AF498"/>
    <mergeCell ref="AG498:AJ498"/>
    <mergeCell ref="AK498:AL498"/>
    <mergeCell ref="AM498:AP498"/>
    <mergeCell ref="A497:B497"/>
    <mergeCell ref="C497:G497"/>
    <mergeCell ref="H497:K497"/>
    <mergeCell ref="L497:P497"/>
    <mergeCell ref="Q497:AF497"/>
    <mergeCell ref="AG497:AJ497"/>
  </mergeCells>
  <phoneticPr fontId="2" type="noConversion"/>
  <conditionalFormatting sqref="AK4:AL500">
    <cfRule type="cellIs" dxfId="1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ورقة14"/>
  <dimension ref="A1:BA501"/>
  <sheetViews>
    <sheetView rightToLeft="1" workbookViewId="0">
      <selection activeCell="D9" sqref="D9:E9"/>
    </sheetView>
  </sheetViews>
  <sheetFormatPr defaultColWidth="0" defaultRowHeight="15.75" zeroHeight="1"/>
  <cols>
    <col min="1" max="43" width="3.140625" style="1" customWidth="1"/>
    <col min="44" max="44" width="7.5703125" style="19" hidden="1" customWidth="1"/>
    <col min="45" max="49" width="6.42578125" style="19" hidden="1" customWidth="1"/>
    <col min="50" max="50" width="3.140625" style="19" hidden="1" customWidth="1"/>
    <col min="51" max="51" width="11.42578125" style="20" hidden="1" customWidth="1"/>
    <col min="52" max="52" width="3.140625" style="20" hidden="1" customWidth="1"/>
    <col min="53" max="53" width="17.5703125" style="21" hidden="1" customWidth="1"/>
    <col min="54" max="16384" width="3.140625" style="1" hidden="1"/>
  </cols>
  <sheetData>
    <row r="1" spans="1:53" ht="23.25" customHeight="1">
      <c r="A1" s="85" t="s">
        <v>0</v>
      </c>
      <c r="B1" s="85"/>
      <c r="C1" s="85"/>
      <c r="D1" s="85"/>
      <c r="E1" s="85"/>
      <c r="F1" s="86"/>
      <c r="G1" s="87">
        <v>12</v>
      </c>
      <c r="H1" s="85"/>
      <c r="I1" s="86"/>
      <c r="J1" s="88">
        <f ca="1">Q1-1</f>
        <v>41179.093234375003</v>
      </c>
      <c r="K1" s="89"/>
      <c r="L1" s="89"/>
      <c r="M1" s="89"/>
      <c r="N1" s="89"/>
      <c r="O1" s="89"/>
      <c r="P1" s="90"/>
      <c r="Q1" s="91">
        <f ca="1">NOW()</f>
        <v>41180.093234375003</v>
      </c>
      <c r="R1" s="92"/>
      <c r="S1" s="92"/>
      <c r="T1" s="92"/>
      <c r="U1" s="92"/>
      <c r="V1" s="92"/>
      <c r="W1" s="92"/>
      <c r="X1" s="93"/>
      <c r="Y1" s="83" t="s">
        <v>9</v>
      </c>
      <c r="Z1" s="84"/>
      <c r="AA1" s="84"/>
      <c r="AB1" s="84"/>
      <c r="AC1" s="84"/>
      <c r="AD1" s="84"/>
      <c r="AE1" s="84"/>
      <c r="AF1" s="84"/>
      <c r="AG1" s="82">
        <f>SUBTOTAL(109,AG4:AJ500)</f>
        <v>0</v>
      </c>
      <c r="AH1" s="82"/>
      <c r="AI1" s="82"/>
      <c r="AJ1" s="82"/>
      <c r="AK1" s="82"/>
      <c r="AL1" s="82"/>
      <c r="AM1" s="82"/>
      <c r="AN1" s="82"/>
      <c r="AO1" s="82"/>
      <c r="AP1" s="82"/>
      <c r="AR1" s="19" t="s">
        <v>18</v>
      </c>
      <c r="AS1" s="19" t="s">
        <v>13</v>
      </c>
      <c r="AT1" s="19" t="s">
        <v>14</v>
      </c>
      <c r="AU1" s="19" t="s">
        <v>15</v>
      </c>
      <c r="AV1" s="19" t="s">
        <v>16</v>
      </c>
      <c r="AW1" s="19" t="s">
        <v>17</v>
      </c>
      <c r="AY1" s="20" t="s">
        <v>24</v>
      </c>
    </row>
    <row r="2" spans="1:53">
      <c r="A2" s="85"/>
      <c r="B2" s="85"/>
      <c r="C2" s="85"/>
      <c r="D2" s="85"/>
      <c r="E2" s="85"/>
      <c r="F2" s="86"/>
      <c r="G2" s="87"/>
      <c r="H2" s="85"/>
      <c r="I2" s="86"/>
      <c r="J2" s="88"/>
      <c r="K2" s="89"/>
      <c r="L2" s="89"/>
      <c r="M2" s="89"/>
      <c r="N2" s="89"/>
      <c r="O2" s="89"/>
      <c r="P2" s="90"/>
      <c r="Q2" s="91"/>
      <c r="R2" s="92"/>
      <c r="S2" s="92"/>
      <c r="T2" s="92"/>
      <c r="U2" s="92"/>
      <c r="V2" s="92"/>
      <c r="W2" s="92"/>
      <c r="X2" s="93"/>
      <c r="Y2" s="83"/>
      <c r="Z2" s="84"/>
      <c r="AA2" s="84"/>
      <c r="AB2" s="84"/>
      <c r="AC2" s="84"/>
      <c r="AD2" s="84"/>
      <c r="AE2" s="84"/>
      <c r="AF2" s="84"/>
      <c r="AG2" s="82"/>
      <c r="AH2" s="82"/>
      <c r="AI2" s="82"/>
      <c r="AJ2" s="82"/>
      <c r="AK2" s="82"/>
      <c r="AL2" s="82"/>
      <c r="AM2" s="82"/>
      <c r="AN2" s="82"/>
      <c r="AO2" s="82"/>
      <c r="AP2" s="82"/>
    </row>
    <row r="3" spans="1:53">
      <c r="A3" s="74" t="s">
        <v>1</v>
      </c>
      <c r="B3" s="74"/>
      <c r="C3" s="74" t="s">
        <v>7</v>
      </c>
      <c r="D3" s="74"/>
      <c r="E3" s="74"/>
      <c r="F3" s="74"/>
      <c r="G3" s="74"/>
      <c r="H3" s="74" t="s">
        <v>2</v>
      </c>
      <c r="I3" s="74"/>
      <c r="J3" s="74"/>
      <c r="K3" s="74"/>
      <c r="L3" s="74" t="s">
        <v>3</v>
      </c>
      <c r="M3" s="74"/>
      <c r="N3" s="74"/>
      <c r="O3" s="74"/>
      <c r="P3" s="74"/>
      <c r="Q3" s="74" t="s">
        <v>4</v>
      </c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 t="s">
        <v>8</v>
      </c>
      <c r="AH3" s="74"/>
      <c r="AI3" s="74"/>
      <c r="AJ3" s="74"/>
      <c r="AK3" s="74" t="s">
        <v>5</v>
      </c>
      <c r="AL3" s="74"/>
      <c r="AM3" s="74" t="s">
        <v>6</v>
      </c>
      <c r="AN3" s="74"/>
      <c r="AO3" s="74"/>
      <c r="AP3" s="74"/>
    </row>
    <row r="4" spans="1:53">
      <c r="A4" s="79"/>
      <c r="B4" s="79"/>
      <c r="C4" s="80" t="str">
        <f>IF(ISNA(VLOOKUP(A4,الموظفين!$A$1:$B$500,2,FALSE))=TRUE,"",VLOOKUP(A4,الموظفين!$A$1:$B$500,2,FALSE))</f>
        <v/>
      </c>
      <c r="D4" s="80"/>
      <c r="E4" s="80"/>
      <c r="F4" s="80"/>
      <c r="G4" s="80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8"/>
      <c r="AH4" s="78"/>
      <c r="AI4" s="78"/>
      <c r="AJ4" s="78"/>
      <c r="AK4" s="76"/>
      <c r="AL4" s="77"/>
      <c r="AM4" s="75"/>
      <c r="AN4" s="75"/>
      <c r="AO4" s="75"/>
      <c r="AP4" s="75"/>
      <c r="AR4" s="19">
        <f t="shared" ref="AR4:AR67" si="0">SUM(AS4:AW4)</f>
        <v>0</v>
      </c>
      <c r="AS4" s="19">
        <f t="shared" ref="AS4:AS67" si="1">SUMIF(AK4,AS$1,AG4)</f>
        <v>0</v>
      </c>
      <c r="AT4" s="19">
        <f t="shared" ref="AT4:AT67" si="2">SUMIF(AL4,AT$1,AH4)</f>
        <v>0</v>
      </c>
      <c r="AU4" s="19">
        <f t="shared" ref="AU4:AU67" si="3">SUMIF(AM4,AU$1,AI4)</f>
        <v>0</v>
      </c>
      <c r="AV4" s="19">
        <f t="shared" ref="AV4:AV67" si="4">SUMIF(AN4,AV$1,AJ4)</f>
        <v>0</v>
      </c>
      <c r="AW4" s="19">
        <f t="shared" ref="AW4:AW67" si="5">SUMIF(AO4,AW$1,AK4)</f>
        <v>0</v>
      </c>
      <c r="AY4" s="20" t="str">
        <f t="shared" ref="AY4:AY67" si="6">C4</f>
        <v/>
      </c>
      <c r="AZ4" s="20">
        <f t="shared" ref="AZ4:AZ67" si="7">AK4</f>
        <v>0</v>
      </c>
      <c r="BA4" s="22" t="str">
        <f t="shared" ref="BA4:BA67" si="8">AY4&amp;AZ4</f>
        <v>0</v>
      </c>
    </row>
    <row r="5" spans="1:53">
      <c r="A5" s="79"/>
      <c r="B5" s="79"/>
      <c r="C5" s="80" t="str">
        <f>IF(ISNA(VLOOKUP(A5,الموظفين!$A$1:$B$500,2,FALSE))=TRUE,"",VLOOKUP(A5,الموظفين!$A$1:$B$500,2,FALSE))</f>
        <v/>
      </c>
      <c r="D5" s="80"/>
      <c r="E5" s="80"/>
      <c r="F5" s="80"/>
      <c r="G5" s="80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8"/>
      <c r="AH5" s="78"/>
      <c r="AI5" s="78"/>
      <c r="AJ5" s="78"/>
      <c r="AK5" s="76"/>
      <c r="AL5" s="77"/>
      <c r="AM5" s="75"/>
      <c r="AN5" s="75"/>
      <c r="AO5" s="75"/>
      <c r="AP5" s="75"/>
      <c r="AR5" s="19">
        <f t="shared" si="0"/>
        <v>0</v>
      </c>
      <c r="AS5" s="19">
        <f t="shared" si="1"/>
        <v>0</v>
      </c>
      <c r="AT5" s="19">
        <f t="shared" si="2"/>
        <v>0</v>
      </c>
      <c r="AU5" s="19">
        <f t="shared" si="3"/>
        <v>0</v>
      </c>
      <c r="AV5" s="19">
        <f t="shared" si="4"/>
        <v>0</v>
      </c>
      <c r="AW5" s="19">
        <f t="shared" si="5"/>
        <v>0</v>
      </c>
      <c r="AY5" s="20" t="str">
        <f t="shared" si="6"/>
        <v/>
      </c>
      <c r="AZ5" s="20">
        <f t="shared" si="7"/>
        <v>0</v>
      </c>
      <c r="BA5" s="22" t="str">
        <f t="shared" si="8"/>
        <v>0</v>
      </c>
    </row>
    <row r="6" spans="1:53">
      <c r="A6" s="79"/>
      <c r="B6" s="79"/>
      <c r="C6" s="80" t="str">
        <f>IF(ISNA(VLOOKUP(A6,الموظفين!$A$1:$B$500,2,FALSE))=TRUE,"",VLOOKUP(A6,الموظفين!$A$1:$B$500,2,FALSE))</f>
        <v/>
      </c>
      <c r="D6" s="80"/>
      <c r="E6" s="80"/>
      <c r="F6" s="80"/>
      <c r="G6" s="80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8"/>
      <c r="AH6" s="78"/>
      <c r="AI6" s="78"/>
      <c r="AJ6" s="78"/>
      <c r="AK6" s="76"/>
      <c r="AL6" s="77"/>
      <c r="AM6" s="75"/>
      <c r="AN6" s="75"/>
      <c r="AO6" s="75"/>
      <c r="AP6" s="75"/>
      <c r="AR6" s="19">
        <f t="shared" si="0"/>
        <v>0</v>
      </c>
      <c r="AS6" s="19">
        <f t="shared" si="1"/>
        <v>0</v>
      </c>
      <c r="AT6" s="19">
        <f t="shared" si="2"/>
        <v>0</v>
      </c>
      <c r="AU6" s="19">
        <f t="shared" si="3"/>
        <v>0</v>
      </c>
      <c r="AV6" s="19">
        <f t="shared" si="4"/>
        <v>0</v>
      </c>
      <c r="AW6" s="19">
        <f t="shared" si="5"/>
        <v>0</v>
      </c>
      <c r="AY6" s="20" t="str">
        <f t="shared" si="6"/>
        <v/>
      </c>
      <c r="AZ6" s="20">
        <f t="shared" si="7"/>
        <v>0</v>
      </c>
      <c r="BA6" s="22" t="str">
        <f t="shared" si="8"/>
        <v>0</v>
      </c>
    </row>
    <row r="7" spans="1:53">
      <c r="A7" s="79"/>
      <c r="B7" s="79"/>
      <c r="C7" s="80" t="str">
        <f>IF(ISNA(VLOOKUP(A7,الموظفين!$A$1:$B$500,2,FALSE))=TRUE,"",VLOOKUP(A7,الموظفين!$A$1:$B$500,2,FALSE))</f>
        <v/>
      </c>
      <c r="D7" s="80"/>
      <c r="E7" s="80"/>
      <c r="F7" s="80"/>
      <c r="G7" s="80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8"/>
      <c r="AH7" s="78"/>
      <c r="AI7" s="78"/>
      <c r="AJ7" s="78"/>
      <c r="AK7" s="76"/>
      <c r="AL7" s="77"/>
      <c r="AM7" s="75"/>
      <c r="AN7" s="75"/>
      <c r="AO7" s="75"/>
      <c r="AP7" s="75"/>
      <c r="AR7" s="19">
        <f t="shared" si="0"/>
        <v>0</v>
      </c>
      <c r="AS7" s="19">
        <f t="shared" si="1"/>
        <v>0</v>
      </c>
      <c r="AT7" s="19">
        <f t="shared" si="2"/>
        <v>0</v>
      </c>
      <c r="AU7" s="19">
        <f t="shared" si="3"/>
        <v>0</v>
      </c>
      <c r="AV7" s="19">
        <f t="shared" si="4"/>
        <v>0</v>
      </c>
      <c r="AW7" s="19">
        <f t="shared" si="5"/>
        <v>0</v>
      </c>
      <c r="AY7" s="20" t="str">
        <f t="shared" si="6"/>
        <v/>
      </c>
      <c r="AZ7" s="20">
        <f t="shared" si="7"/>
        <v>0</v>
      </c>
      <c r="BA7" s="22" t="str">
        <f t="shared" si="8"/>
        <v>0</v>
      </c>
    </row>
    <row r="8" spans="1:53">
      <c r="A8" s="79"/>
      <c r="B8" s="79"/>
      <c r="C8" s="80" t="str">
        <f>IF(ISNA(VLOOKUP(A8,الموظفين!$A$1:$B$500,2,FALSE))=TRUE,"",VLOOKUP(A8,الموظفين!$A$1:$B$500,2,FALSE))</f>
        <v/>
      </c>
      <c r="D8" s="80"/>
      <c r="E8" s="80"/>
      <c r="F8" s="80"/>
      <c r="G8" s="80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8"/>
      <c r="AH8" s="78"/>
      <c r="AI8" s="78"/>
      <c r="AJ8" s="78"/>
      <c r="AK8" s="76"/>
      <c r="AL8" s="77"/>
      <c r="AM8" s="75"/>
      <c r="AN8" s="75"/>
      <c r="AO8" s="75"/>
      <c r="AP8" s="75"/>
      <c r="AR8" s="19">
        <f t="shared" si="0"/>
        <v>0</v>
      </c>
      <c r="AS8" s="19">
        <f t="shared" si="1"/>
        <v>0</v>
      </c>
      <c r="AT8" s="19">
        <f t="shared" si="2"/>
        <v>0</v>
      </c>
      <c r="AU8" s="19">
        <f t="shared" si="3"/>
        <v>0</v>
      </c>
      <c r="AV8" s="19">
        <f t="shared" si="4"/>
        <v>0</v>
      </c>
      <c r="AW8" s="19">
        <f t="shared" si="5"/>
        <v>0</v>
      </c>
      <c r="AY8" s="20" t="str">
        <f t="shared" si="6"/>
        <v/>
      </c>
      <c r="AZ8" s="20">
        <f t="shared" si="7"/>
        <v>0</v>
      </c>
      <c r="BA8" s="22" t="str">
        <f t="shared" si="8"/>
        <v>0</v>
      </c>
    </row>
    <row r="9" spans="1:53">
      <c r="A9" s="79"/>
      <c r="B9" s="79"/>
      <c r="C9" s="80" t="str">
        <f>IF(ISNA(VLOOKUP(A9,الموظفين!$A$1:$B$500,2,FALSE))=TRUE,"",VLOOKUP(A9,الموظفين!$A$1:$B$500,2,FALSE))</f>
        <v/>
      </c>
      <c r="D9" s="80"/>
      <c r="E9" s="80"/>
      <c r="F9" s="80"/>
      <c r="G9" s="80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8"/>
      <c r="AH9" s="78"/>
      <c r="AI9" s="78"/>
      <c r="AJ9" s="78"/>
      <c r="AK9" s="76"/>
      <c r="AL9" s="77"/>
      <c r="AM9" s="75"/>
      <c r="AN9" s="75"/>
      <c r="AO9" s="75"/>
      <c r="AP9" s="75"/>
      <c r="AR9" s="19">
        <f t="shared" si="0"/>
        <v>0</v>
      </c>
      <c r="AS9" s="19">
        <f t="shared" si="1"/>
        <v>0</v>
      </c>
      <c r="AT9" s="19">
        <f t="shared" si="2"/>
        <v>0</v>
      </c>
      <c r="AU9" s="19">
        <f t="shared" si="3"/>
        <v>0</v>
      </c>
      <c r="AV9" s="19">
        <f t="shared" si="4"/>
        <v>0</v>
      </c>
      <c r="AW9" s="19">
        <f t="shared" si="5"/>
        <v>0</v>
      </c>
      <c r="AY9" s="20" t="str">
        <f t="shared" si="6"/>
        <v/>
      </c>
      <c r="AZ9" s="20">
        <f t="shared" si="7"/>
        <v>0</v>
      </c>
      <c r="BA9" s="22" t="str">
        <f t="shared" si="8"/>
        <v>0</v>
      </c>
    </row>
    <row r="10" spans="1:53">
      <c r="A10" s="79"/>
      <c r="B10" s="79"/>
      <c r="C10" s="80" t="str">
        <f>IF(ISNA(VLOOKUP(A10,الموظفين!$A$1:$B$500,2,FALSE))=TRUE,"",VLOOKUP(A10,الموظفين!$A$1:$B$500,2,FALSE))</f>
        <v/>
      </c>
      <c r="D10" s="80"/>
      <c r="E10" s="80"/>
      <c r="F10" s="80"/>
      <c r="G10" s="80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8"/>
      <c r="AH10" s="78"/>
      <c r="AI10" s="78"/>
      <c r="AJ10" s="78"/>
      <c r="AK10" s="76"/>
      <c r="AL10" s="77"/>
      <c r="AM10" s="75"/>
      <c r="AN10" s="75"/>
      <c r="AO10" s="75"/>
      <c r="AP10" s="75"/>
      <c r="AR10" s="19">
        <f t="shared" si="0"/>
        <v>0</v>
      </c>
      <c r="AS10" s="19">
        <f t="shared" si="1"/>
        <v>0</v>
      </c>
      <c r="AT10" s="19">
        <f t="shared" si="2"/>
        <v>0</v>
      </c>
      <c r="AU10" s="19">
        <f t="shared" si="3"/>
        <v>0</v>
      </c>
      <c r="AV10" s="19">
        <f t="shared" si="4"/>
        <v>0</v>
      </c>
      <c r="AW10" s="19">
        <f t="shared" si="5"/>
        <v>0</v>
      </c>
      <c r="AY10" s="20" t="str">
        <f t="shared" si="6"/>
        <v/>
      </c>
      <c r="AZ10" s="20">
        <f t="shared" si="7"/>
        <v>0</v>
      </c>
      <c r="BA10" s="22" t="str">
        <f t="shared" si="8"/>
        <v>0</v>
      </c>
    </row>
    <row r="11" spans="1:53">
      <c r="A11" s="79"/>
      <c r="B11" s="79"/>
      <c r="C11" s="80" t="str">
        <f>IF(ISNA(VLOOKUP(A11,الموظفين!$A$1:$B$500,2,FALSE))=TRUE,"",VLOOKUP(A11,الموظفين!$A$1:$B$500,2,FALSE))</f>
        <v/>
      </c>
      <c r="D11" s="80"/>
      <c r="E11" s="80"/>
      <c r="F11" s="80"/>
      <c r="G11" s="80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8"/>
      <c r="AH11" s="78"/>
      <c r="AI11" s="78"/>
      <c r="AJ11" s="78"/>
      <c r="AK11" s="76"/>
      <c r="AL11" s="77"/>
      <c r="AM11" s="75"/>
      <c r="AN11" s="75"/>
      <c r="AO11" s="75"/>
      <c r="AP11" s="75"/>
      <c r="AR11" s="19">
        <f t="shared" si="0"/>
        <v>0</v>
      </c>
      <c r="AS11" s="19">
        <f t="shared" si="1"/>
        <v>0</v>
      </c>
      <c r="AT11" s="19">
        <f t="shared" si="2"/>
        <v>0</v>
      </c>
      <c r="AU11" s="19">
        <f t="shared" si="3"/>
        <v>0</v>
      </c>
      <c r="AV11" s="19">
        <f t="shared" si="4"/>
        <v>0</v>
      </c>
      <c r="AW11" s="19">
        <f t="shared" si="5"/>
        <v>0</v>
      </c>
      <c r="AY11" s="20" t="str">
        <f t="shared" si="6"/>
        <v/>
      </c>
      <c r="AZ11" s="20">
        <f t="shared" si="7"/>
        <v>0</v>
      </c>
      <c r="BA11" s="22" t="str">
        <f t="shared" si="8"/>
        <v>0</v>
      </c>
    </row>
    <row r="12" spans="1:53">
      <c r="A12" s="79"/>
      <c r="B12" s="79"/>
      <c r="C12" s="80" t="str">
        <f>IF(ISNA(VLOOKUP(A12,الموظفين!$A$1:$B$500,2,FALSE))=TRUE,"",VLOOKUP(A12,الموظفين!$A$1:$B$500,2,FALSE))</f>
        <v/>
      </c>
      <c r="D12" s="80"/>
      <c r="E12" s="80"/>
      <c r="F12" s="80"/>
      <c r="G12" s="80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8"/>
      <c r="AH12" s="78"/>
      <c r="AI12" s="78"/>
      <c r="AJ12" s="78"/>
      <c r="AK12" s="76"/>
      <c r="AL12" s="77"/>
      <c r="AM12" s="75"/>
      <c r="AN12" s="75"/>
      <c r="AO12" s="75"/>
      <c r="AP12" s="75"/>
      <c r="AR12" s="19">
        <f t="shared" si="0"/>
        <v>0</v>
      </c>
      <c r="AS12" s="19">
        <f t="shared" si="1"/>
        <v>0</v>
      </c>
      <c r="AT12" s="19">
        <f t="shared" si="2"/>
        <v>0</v>
      </c>
      <c r="AU12" s="19">
        <f t="shared" si="3"/>
        <v>0</v>
      </c>
      <c r="AV12" s="19">
        <f t="shared" si="4"/>
        <v>0</v>
      </c>
      <c r="AW12" s="19">
        <f t="shared" si="5"/>
        <v>0</v>
      </c>
      <c r="AY12" s="20" t="str">
        <f t="shared" si="6"/>
        <v/>
      </c>
      <c r="AZ12" s="20">
        <f t="shared" si="7"/>
        <v>0</v>
      </c>
      <c r="BA12" s="22" t="str">
        <f t="shared" si="8"/>
        <v>0</v>
      </c>
    </row>
    <row r="13" spans="1:53">
      <c r="A13" s="79"/>
      <c r="B13" s="79"/>
      <c r="C13" s="80" t="str">
        <f>IF(ISNA(VLOOKUP(A13,الموظفين!$A$1:$B$500,2,FALSE))=TRUE,"",VLOOKUP(A13,الموظفين!$A$1:$B$500,2,FALSE))</f>
        <v/>
      </c>
      <c r="D13" s="80"/>
      <c r="E13" s="80"/>
      <c r="F13" s="80"/>
      <c r="G13" s="80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8"/>
      <c r="AH13" s="78"/>
      <c r="AI13" s="78"/>
      <c r="AJ13" s="78"/>
      <c r="AK13" s="76"/>
      <c r="AL13" s="77"/>
      <c r="AM13" s="75"/>
      <c r="AN13" s="75"/>
      <c r="AO13" s="75"/>
      <c r="AP13" s="75"/>
      <c r="AR13" s="19">
        <f t="shared" si="0"/>
        <v>0</v>
      </c>
      <c r="AS13" s="19">
        <f t="shared" si="1"/>
        <v>0</v>
      </c>
      <c r="AT13" s="19">
        <f t="shared" si="2"/>
        <v>0</v>
      </c>
      <c r="AU13" s="19">
        <f t="shared" si="3"/>
        <v>0</v>
      </c>
      <c r="AV13" s="19">
        <f t="shared" si="4"/>
        <v>0</v>
      </c>
      <c r="AW13" s="19">
        <f t="shared" si="5"/>
        <v>0</v>
      </c>
      <c r="AY13" s="20" t="str">
        <f t="shared" si="6"/>
        <v/>
      </c>
      <c r="AZ13" s="20">
        <f t="shared" si="7"/>
        <v>0</v>
      </c>
      <c r="BA13" s="22" t="str">
        <f t="shared" si="8"/>
        <v>0</v>
      </c>
    </row>
    <row r="14" spans="1:53">
      <c r="A14" s="79"/>
      <c r="B14" s="79"/>
      <c r="C14" s="80" t="str">
        <f>IF(ISNA(VLOOKUP(A14,الموظفين!$A$1:$B$500,2,FALSE))=TRUE,"",VLOOKUP(A14,الموظفين!$A$1:$B$500,2,FALSE))</f>
        <v/>
      </c>
      <c r="D14" s="80"/>
      <c r="E14" s="80"/>
      <c r="F14" s="80"/>
      <c r="G14" s="80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/>
      <c r="AH14" s="78"/>
      <c r="AI14" s="78"/>
      <c r="AJ14" s="78"/>
      <c r="AK14" s="76"/>
      <c r="AL14" s="77"/>
      <c r="AM14" s="75"/>
      <c r="AN14" s="75"/>
      <c r="AO14" s="75"/>
      <c r="AP14" s="75"/>
      <c r="AR14" s="19">
        <f t="shared" si="0"/>
        <v>0</v>
      </c>
      <c r="AS14" s="19">
        <f t="shared" si="1"/>
        <v>0</v>
      </c>
      <c r="AT14" s="19">
        <f t="shared" si="2"/>
        <v>0</v>
      </c>
      <c r="AU14" s="19">
        <f t="shared" si="3"/>
        <v>0</v>
      </c>
      <c r="AV14" s="19">
        <f t="shared" si="4"/>
        <v>0</v>
      </c>
      <c r="AW14" s="19">
        <f t="shared" si="5"/>
        <v>0</v>
      </c>
      <c r="AY14" s="20" t="str">
        <f t="shared" si="6"/>
        <v/>
      </c>
      <c r="AZ14" s="20">
        <f t="shared" si="7"/>
        <v>0</v>
      </c>
      <c r="BA14" s="22" t="str">
        <f t="shared" si="8"/>
        <v>0</v>
      </c>
    </row>
    <row r="15" spans="1:53">
      <c r="A15" s="79"/>
      <c r="B15" s="79"/>
      <c r="C15" s="80" t="str">
        <f>IF(ISNA(VLOOKUP(A15,الموظفين!$A$1:$B$500,2,FALSE))=TRUE,"",VLOOKUP(A15,الموظفين!$A$1:$B$500,2,FALSE))</f>
        <v/>
      </c>
      <c r="D15" s="80"/>
      <c r="E15" s="80"/>
      <c r="F15" s="80"/>
      <c r="G15" s="80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/>
      <c r="AH15" s="78"/>
      <c r="AI15" s="78"/>
      <c r="AJ15" s="78"/>
      <c r="AK15" s="76"/>
      <c r="AL15" s="77"/>
      <c r="AM15" s="75"/>
      <c r="AN15" s="75"/>
      <c r="AO15" s="75"/>
      <c r="AP15" s="75"/>
      <c r="AR15" s="19">
        <f t="shared" si="0"/>
        <v>0</v>
      </c>
      <c r="AS15" s="19">
        <f t="shared" si="1"/>
        <v>0</v>
      </c>
      <c r="AT15" s="19">
        <f t="shared" si="2"/>
        <v>0</v>
      </c>
      <c r="AU15" s="19">
        <f t="shared" si="3"/>
        <v>0</v>
      </c>
      <c r="AV15" s="19">
        <f t="shared" si="4"/>
        <v>0</v>
      </c>
      <c r="AW15" s="19">
        <f t="shared" si="5"/>
        <v>0</v>
      </c>
      <c r="AY15" s="20" t="str">
        <f t="shared" si="6"/>
        <v/>
      </c>
      <c r="AZ15" s="20">
        <f t="shared" si="7"/>
        <v>0</v>
      </c>
      <c r="BA15" s="22" t="str">
        <f t="shared" si="8"/>
        <v>0</v>
      </c>
    </row>
    <row r="16" spans="1:53">
      <c r="A16" s="79"/>
      <c r="B16" s="79"/>
      <c r="C16" s="80" t="str">
        <f>IF(ISNA(VLOOKUP(A16,الموظفين!$A$1:$B$500,2,FALSE))=TRUE,"",VLOOKUP(A16,الموظفين!$A$1:$B$500,2,FALSE))</f>
        <v/>
      </c>
      <c r="D16" s="80"/>
      <c r="E16" s="80"/>
      <c r="F16" s="80"/>
      <c r="G16" s="80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8"/>
      <c r="AH16" s="78"/>
      <c r="AI16" s="78"/>
      <c r="AJ16" s="78"/>
      <c r="AK16" s="76"/>
      <c r="AL16" s="77"/>
      <c r="AM16" s="75"/>
      <c r="AN16" s="75"/>
      <c r="AO16" s="75"/>
      <c r="AP16" s="75"/>
      <c r="AR16" s="19">
        <f t="shared" si="0"/>
        <v>0</v>
      </c>
      <c r="AS16" s="19">
        <f t="shared" si="1"/>
        <v>0</v>
      </c>
      <c r="AT16" s="19">
        <f t="shared" si="2"/>
        <v>0</v>
      </c>
      <c r="AU16" s="19">
        <f t="shared" si="3"/>
        <v>0</v>
      </c>
      <c r="AV16" s="19">
        <f t="shared" si="4"/>
        <v>0</v>
      </c>
      <c r="AW16" s="19">
        <f t="shared" si="5"/>
        <v>0</v>
      </c>
      <c r="AY16" s="20" t="str">
        <f t="shared" si="6"/>
        <v/>
      </c>
      <c r="AZ16" s="20">
        <f t="shared" si="7"/>
        <v>0</v>
      </c>
      <c r="BA16" s="22" t="str">
        <f t="shared" si="8"/>
        <v>0</v>
      </c>
    </row>
    <row r="17" spans="1:53">
      <c r="A17" s="79"/>
      <c r="B17" s="79"/>
      <c r="C17" s="80" t="str">
        <f>IF(ISNA(VLOOKUP(A17,الموظفين!$A$1:$B$500,2,FALSE))=TRUE,"",VLOOKUP(A17,الموظفين!$A$1:$B$500,2,FALSE))</f>
        <v/>
      </c>
      <c r="D17" s="80"/>
      <c r="E17" s="80"/>
      <c r="F17" s="80"/>
      <c r="G17" s="80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8"/>
      <c r="AH17" s="78"/>
      <c r="AI17" s="78"/>
      <c r="AJ17" s="78"/>
      <c r="AK17" s="76"/>
      <c r="AL17" s="77"/>
      <c r="AM17" s="75"/>
      <c r="AN17" s="75"/>
      <c r="AO17" s="75"/>
      <c r="AP17" s="75"/>
      <c r="AR17" s="19">
        <f t="shared" si="0"/>
        <v>0</v>
      </c>
      <c r="AS17" s="19">
        <f t="shared" si="1"/>
        <v>0</v>
      </c>
      <c r="AT17" s="19">
        <f t="shared" si="2"/>
        <v>0</v>
      </c>
      <c r="AU17" s="19">
        <f t="shared" si="3"/>
        <v>0</v>
      </c>
      <c r="AV17" s="19">
        <f t="shared" si="4"/>
        <v>0</v>
      </c>
      <c r="AW17" s="19">
        <f t="shared" si="5"/>
        <v>0</v>
      </c>
      <c r="AY17" s="20" t="str">
        <f t="shared" si="6"/>
        <v/>
      </c>
      <c r="AZ17" s="20">
        <f t="shared" si="7"/>
        <v>0</v>
      </c>
      <c r="BA17" s="22" t="str">
        <f t="shared" si="8"/>
        <v>0</v>
      </c>
    </row>
    <row r="18" spans="1:53">
      <c r="A18" s="79"/>
      <c r="B18" s="79"/>
      <c r="C18" s="80" t="str">
        <f>IF(ISNA(VLOOKUP(A18,الموظفين!$A$1:$B$500,2,FALSE))=TRUE,"",VLOOKUP(A18,الموظفين!$A$1:$B$500,2,FALSE))</f>
        <v/>
      </c>
      <c r="D18" s="80"/>
      <c r="E18" s="80"/>
      <c r="F18" s="80"/>
      <c r="G18" s="80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8"/>
      <c r="AH18" s="78"/>
      <c r="AI18" s="78"/>
      <c r="AJ18" s="78"/>
      <c r="AK18" s="76"/>
      <c r="AL18" s="77"/>
      <c r="AM18" s="75"/>
      <c r="AN18" s="75"/>
      <c r="AO18" s="75"/>
      <c r="AP18" s="75"/>
      <c r="AR18" s="19">
        <f t="shared" si="0"/>
        <v>0</v>
      </c>
      <c r="AS18" s="19">
        <f t="shared" si="1"/>
        <v>0</v>
      </c>
      <c r="AT18" s="19">
        <f t="shared" si="2"/>
        <v>0</v>
      </c>
      <c r="AU18" s="19">
        <f t="shared" si="3"/>
        <v>0</v>
      </c>
      <c r="AV18" s="19">
        <f t="shared" si="4"/>
        <v>0</v>
      </c>
      <c r="AW18" s="19">
        <f t="shared" si="5"/>
        <v>0</v>
      </c>
      <c r="AY18" s="20" t="str">
        <f t="shared" si="6"/>
        <v/>
      </c>
      <c r="AZ18" s="20">
        <f t="shared" si="7"/>
        <v>0</v>
      </c>
      <c r="BA18" s="22" t="str">
        <f t="shared" si="8"/>
        <v>0</v>
      </c>
    </row>
    <row r="19" spans="1:53">
      <c r="A19" s="79"/>
      <c r="B19" s="79"/>
      <c r="C19" s="80" t="str">
        <f>IF(ISNA(VLOOKUP(A19,الموظفين!$A$1:$B$500,2,FALSE))=TRUE,"",VLOOKUP(A19,الموظفين!$A$1:$B$500,2,FALSE))</f>
        <v/>
      </c>
      <c r="D19" s="80"/>
      <c r="E19" s="80"/>
      <c r="F19" s="80"/>
      <c r="G19" s="80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8"/>
      <c r="AH19" s="78"/>
      <c r="AI19" s="78"/>
      <c r="AJ19" s="78"/>
      <c r="AK19" s="76"/>
      <c r="AL19" s="77"/>
      <c r="AM19" s="75"/>
      <c r="AN19" s="75"/>
      <c r="AO19" s="75"/>
      <c r="AP19" s="75"/>
      <c r="AR19" s="19">
        <f t="shared" si="0"/>
        <v>0</v>
      </c>
      <c r="AS19" s="19">
        <f t="shared" si="1"/>
        <v>0</v>
      </c>
      <c r="AT19" s="19">
        <f t="shared" si="2"/>
        <v>0</v>
      </c>
      <c r="AU19" s="19">
        <f t="shared" si="3"/>
        <v>0</v>
      </c>
      <c r="AV19" s="19">
        <f t="shared" si="4"/>
        <v>0</v>
      </c>
      <c r="AW19" s="19">
        <f t="shared" si="5"/>
        <v>0</v>
      </c>
      <c r="AY19" s="20" t="str">
        <f t="shared" si="6"/>
        <v/>
      </c>
      <c r="AZ19" s="20">
        <f t="shared" si="7"/>
        <v>0</v>
      </c>
      <c r="BA19" s="22" t="str">
        <f t="shared" si="8"/>
        <v>0</v>
      </c>
    </row>
    <row r="20" spans="1:53">
      <c r="A20" s="79"/>
      <c r="B20" s="79"/>
      <c r="C20" s="80" t="str">
        <f>IF(ISNA(VLOOKUP(A20,الموظفين!$A$1:$B$500,2,FALSE))=TRUE,"",VLOOKUP(A20,الموظفين!$A$1:$B$500,2,FALSE))</f>
        <v/>
      </c>
      <c r="D20" s="80"/>
      <c r="E20" s="80"/>
      <c r="F20" s="80"/>
      <c r="G20" s="80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8"/>
      <c r="AH20" s="78"/>
      <c r="AI20" s="78"/>
      <c r="AJ20" s="78"/>
      <c r="AK20" s="76"/>
      <c r="AL20" s="77"/>
      <c r="AM20" s="75"/>
      <c r="AN20" s="75"/>
      <c r="AO20" s="75"/>
      <c r="AP20" s="75"/>
      <c r="AR20" s="19">
        <f t="shared" si="0"/>
        <v>0</v>
      </c>
      <c r="AS20" s="19">
        <f t="shared" si="1"/>
        <v>0</v>
      </c>
      <c r="AT20" s="19">
        <f t="shared" si="2"/>
        <v>0</v>
      </c>
      <c r="AU20" s="19">
        <f t="shared" si="3"/>
        <v>0</v>
      </c>
      <c r="AV20" s="19">
        <f t="shared" si="4"/>
        <v>0</v>
      </c>
      <c r="AW20" s="19">
        <f t="shared" si="5"/>
        <v>0</v>
      </c>
      <c r="AY20" s="20" t="str">
        <f t="shared" si="6"/>
        <v/>
      </c>
      <c r="AZ20" s="20">
        <f t="shared" si="7"/>
        <v>0</v>
      </c>
      <c r="BA20" s="22" t="str">
        <f t="shared" si="8"/>
        <v>0</v>
      </c>
    </row>
    <row r="21" spans="1:53">
      <c r="A21" s="79"/>
      <c r="B21" s="79"/>
      <c r="C21" s="80" t="str">
        <f>IF(ISNA(VLOOKUP(A21,الموظفين!$A$1:$B$500,2,FALSE))=TRUE,"",VLOOKUP(A21,الموظفين!$A$1:$B$500,2,FALSE))</f>
        <v/>
      </c>
      <c r="D21" s="80"/>
      <c r="E21" s="80"/>
      <c r="F21" s="80"/>
      <c r="G21" s="80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8"/>
      <c r="AH21" s="78"/>
      <c r="AI21" s="78"/>
      <c r="AJ21" s="78"/>
      <c r="AK21" s="76"/>
      <c r="AL21" s="77"/>
      <c r="AM21" s="75"/>
      <c r="AN21" s="75"/>
      <c r="AO21" s="75"/>
      <c r="AP21" s="75"/>
      <c r="AR21" s="19">
        <f t="shared" si="0"/>
        <v>0</v>
      </c>
      <c r="AS21" s="19">
        <f t="shared" si="1"/>
        <v>0</v>
      </c>
      <c r="AT21" s="19">
        <f t="shared" si="2"/>
        <v>0</v>
      </c>
      <c r="AU21" s="19">
        <f t="shared" si="3"/>
        <v>0</v>
      </c>
      <c r="AV21" s="19">
        <f t="shared" si="4"/>
        <v>0</v>
      </c>
      <c r="AW21" s="19">
        <f t="shared" si="5"/>
        <v>0</v>
      </c>
      <c r="AY21" s="20" t="str">
        <f t="shared" si="6"/>
        <v/>
      </c>
      <c r="AZ21" s="20">
        <f t="shared" si="7"/>
        <v>0</v>
      </c>
      <c r="BA21" s="22" t="str">
        <f t="shared" si="8"/>
        <v>0</v>
      </c>
    </row>
    <row r="22" spans="1:53">
      <c r="A22" s="79"/>
      <c r="B22" s="79"/>
      <c r="C22" s="80" t="str">
        <f>IF(ISNA(VLOOKUP(A22,الموظفين!$A$1:$B$500,2,FALSE))=TRUE,"",VLOOKUP(A22,الموظفين!$A$1:$B$500,2,FALSE))</f>
        <v/>
      </c>
      <c r="D22" s="80"/>
      <c r="E22" s="80"/>
      <c r="F22" s="80"/>
      <c r="G22" s="80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8"/>
      <c r="AH22" s="78"/>
      <c r="AI22" s="78"/>
      <c r="AJ22" s="78"/>
      <c r="AK22" s="76"/>
      <c r="AL22" s="77"/>
      <c r="AM22" s="75"/>
      <c r="AN22" s="75"/>
      <c r="AO22" s="75"/>
      <c r="AP22" s="75"/>
      <c r="AR22" s="19">
        <f t="shared" si="0"/>
        <v>0</v>
      </c>
      <c r="AS22" s="19">
        <f t="shared" si="1"/>
        <v>0</v>
      </c>
      <c r="AT22" s="19">
        <f t="shared" si="2"/>
        <v>0</v>
      </c>
      <c r="AU22" s="19">
        <f t="shared" si="3"/>
        <v>0</v>
      </c>
      <c r="AV22" s="19">
        <f t="shared" si="4"/>
        <v>0</v>
      </c>
      <c r="AW22" s="19">
        <f t="shared" si="5"/>
        <v>0</v>
      </c>
      <c r="AY22" s="20" t="str">
        <f t="shared" si="6"/>
        <v/>
      </c>
      <c r="AZ22" s="20">
        <f t="shared" si="7"/>
        <v>0</v>
      </c>
      <c r="BA22" s="22" t="str">
        <f t="shared" si="8"/>
        <v>0</v>
      </c>
    </row>
    <row r="23" spans="1:53">
      <c r="A23" s="79"/>
      <c r="B23" s="79"/>
      <c r="C23" s="80" t="str">
        <f>IF(ISNA(VLOOKUP(A23,الموظفين!$A$1:$B$500,2,FALSE))=TRUE,"",VLOOKUP(A23,الموظفين!$A$1:$B$500,2,FALSE))</f>
        <v/>
      </c>
      <c r="D23" s="80"/>
      <c r="E23" s="80"/>
      <c r="F23" s="80"/>
      <c r="G23" s="80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8"/>
      <c r="AH23" s="78"/>
      <c r="AI23" s="78"/>
      <c r="AJ23" s="78"/>
      <c r="AK23" s="76"/>
      <c r="AL23" s="77"/>
      <c r="AM23" s="75"/>
      <c r="AN23" s="75"/>
      <c r="AO23" s="75"/>
      <c r="AP23" s="75"/>
      <c r="AR23" s="19">
        <f t="shared" si="0"/>
        <v>0</v>
      </c>
      <c r="AS23" s="19">
        <f t="shared" si="1"/>
        <v>0</v>
      </c>
      <c r="AT23" s="19">
        <f t="shared" si="2"/>
        <v>0</v>
      </c>
      <c r="AU23" s="19">
        <f t="shared" si="3"/>
        <v>0</v>
      </c>
      <c r="AV23" s="19">
        <f t="shared" si="4"/>
        <v>0</v>
      </c>
      <c r="AW23" s="19">
        <f t="shared" si="5"/>
        <v>0</v>
      </c>
      <c r="AY23" s="20" t="str">
        <f t="shared" si="6"/>
        <v/>
      </c>
      <c r="AZ23" s="20">
        <f t="shared" si="7"/>
        <v>0</v>
      </c>
      <c r="BA23" s="22" t="str">
        <f t="shared" si="8"/>
        <v>0</v>
      </c>
    </row>
    <row r="24" spans="1:53">
      <c r="A24" s="79"/>
      <c r="B24" s="79"/>
      <c r="C24" s="80" t="str">
        <f>IF(ISNA(VLOOKUP(A24,الموظفين!$A$1:$B$500,2,FALSE))=TRUE,"",VLOOKUP(A24,الموظفين!$A$1:$B$500,2,FALSE))</f>
        <v/>
      </c>
      <c r="D24" s="80"/>
      <c r="E24" s="80"/>
      <c r="F24" s="80"/>
      <c r="G24" s="80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8"/>
      <c r="AH24" s="78"/>
      <c r="AI24" s="78"/>
      <c r="AJ24" s="78"/>
      <c r="AK24" s="76"/>
      <c r="AL24" s="77"/>
      <c r="AM24" s="75"/>
      <c r="AN24" s="75"/>
      <c r="AO24" s="75"/>
      <c r="AP24" s="75"/>
      <c r="AR24" s="19">
        <f t="shared" si="0"/>
        <v>0</v>
      </c>
      <c r="AS24" s="19">
        <f t="shared" si="1"/>
        <v>0</v>
      </c>
      <c r="AT24" s="19">
        <f t="shared" si="2"/>
        <v>0</v>
      </c>
      <c r="AU24" s="19">
        <f t="shared" si="3"/>
        <v>0</v>
      </c>
      <c r="AV24" s="19">
        <f t="shared" si="4"/>
        <v>0</v>
      </c>
      <c r="AW24" s="19">
        <f t="shared" si="5"/>
        <v>0</v>
      </c>
      <c r="AY24" s="20" t="str">
        <f t="shared" si="6"/>
        <v/>
      </c>
      <c r="AZ24" s="20">
        <f t="shared" si="7"/>
        <v>0</v>
      </c>
      <c r="BA24" s="22" t="str">
        <f t="shared" si="8"/>
        <v>0</v>
      </c>
    </row>
    <row r="25" spans="1:53">
      <c r="A25" s="79"/>
      <c r="B25" s="79"/>
      <c r="C25" s="80" t="str">
        <f>IF(ISNA(VLOOKUP(A25,الموظفين!$A$1:$B$500,2,FALSE))=TRUE,"",VLOOKUP(A25,الموظفين!$A$1:$B$500,2,FALSE))</f>
        <v/>
      </c>
      <c r="D25" s="80"/>
      <c r="E25" s="80"/>
      <c r="F25" s="80"/>
      <c r="G25" s="80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8"/>
      <c r="AH25" s="78"/>
      <c r="AI25" s="78"/>
      <c r="AJ25" s="78"/>
      <c r="AK25" s="76"/>
      <c r="AL25" s="77"/>
      <c r="AM25" s="75"/>
      <c r="AN25" s="75"/>
      <c r="AO25" s="75"/>
      <c r="AP25" s="75"/>
      <c r="AR25" s="19">
        <f t="shared" si="0"/>
        <v>0</v>
      </c>
      <c r="AS25" s="19">
        <f t="shared" si="1"/>
        <v>0</v>
      </c>
      <c r="AT25" s="19">
        <f t="shared" si="2"/>
        <v>0</v>
      </c>
      <c r="AU25" s="19">
        <f t="shared" si="3"/>
        <v>0</v>
      </c>
      <c r="AV25" s="19">
        <f t="shared" si="4"/>
        <v>0</v>
      </c>
      <c r="AW25" s="19">
        <f t="shared" si="5"/>
        <v>0</v>
      </c>
      <c r="AY25" s="20" t="str">
        <f t="shared" si="6"/>
        <v/>
      </c>
      <c r="AZ25" s="20">
        <f t="shared" si="7"/>
        <v>0</v>
      </c>
      <c r="BA25" s="22" t="str">
        <f t="shared" si="8"/>
        <v>0</v>
      </c>
    </row>
    <row r="26" spans="1:53">
      <c r="A26" s="79"/>
      <c r="B26" s="79"/>
      <c r="C26" s="80" t="str">
        <f>IF(ISNA(VLOOKUP(A26,الموظفين!$A$1:$B$500,2,FALSE))=TRUE,"",VLOOKUP(A26,الموظفين!$A$1:$B$500,2,FALSE))</f>
        <v/>
      </c>
      <c r="D26" s="80"/>
      <c r="E26" s="80"/>
      <c r="F26" s="80"/>
      <c r="G26" s="80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8"/>
      <c r="AH26" s="78"/>
      <c r="AI26" s="78"/>
      <c r="AJ26" s="78"/>
      <c r="AK26" s="76"/>
      <c r="AL26" s="77"/>
      <c r="AM26" s="75"/>
      <c r="AN26" s="75"/>
      <c r="AO26" s="75"/>
      <c r="AP26" s="75"/>
      <c r="AR26" s="19">
        <f t="shared" si="0"/>
        <v>0</v>
      </c>
      <c r="AS26" s="19">
        <f t="shared" si="1"/>
        <v>0</v>
      </c>
      <c r="AT26" s="19">
        <f t="shared" si="2"/>
        <v>0</v>
      </c>
      <c r="AU26" s="19">
        <f t="shared" si="3"/>
        <v>0</v>
      </c>
      <c r="AV26" s="19">
        <f t="shared" si="4"/>
        <v>0</v>
      </c>
      <c r="AW26" s="19">
        <f t="shared" si="5"/>
        <v>0</v>
      </c>
      <c r="AY26" s="20" t="str">
        <f t="shared" si="6"/>
        <v/>
      </c>
      <c r="AZ26" s="20">
        <f t="shared" si="7"/>
        <v>0</v>
      </c>
      <c r="BA26" s="22" t="str">
        <f t="shared" si="8"/>
        <v>0</v>
      </c>
    </row>
    <row r="27" spans="1:53">
      <c r="A27" s="79"/>
      <c r="B27" s="79"/>
      <c r="C27" s="80" t="str">
        <f>IF(ISNA(VLOOKUP(A27,الموظفين!$A$1:$B$500,2,FALSE))=TRUE,"",VLOOKUP(A27,الموظفين!$A$1:$B$500,2,FALSE))</f>
        <v/>
      </c>
      <c r="D27" s="80"/>
      <c r="E27" s="80"/>
      <c r="F27" s="80"/>
      <c r="G27" s="80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8"/>
      <c r="AH27" s="78"/>
      <c r="AI27" s="78"/>
      <c r="AJ27" s="78"/>
      <c r="AK27" s="76"/>
      <c r="AL27" s="77"/>
      <c r="AM27" s="75"/>
      <c r="AN27" s="75"/>
      <c r="AO27" s="75"/>
      <c r="AP27" s="75"/>
      <c r="AR27" s="19">
        <f t="shared" si="0"/>
        <v>0</v>
      </c>
      <c r="AS27" s="19">
        <f t="shared" si="1"/>
        <v>0</v>
      </c>
      <c r="AT27" s="19">
        <f t="shared" si="2"/>
        <v>0</v>
      </c>
      <c r="AU27" s="19">
        <f t="shared" si="3"/>
        <v>0</v>
      </c>
      <c r="AV27" s="19">
        <f t="shared" si="4"/>
        <v>0</v>
      </c>
      <c r="AW27" s="19">
        <f t="shared" si="5"/>
        <v>0</v>
      </c>
      <c r="AY27" s="20" t="str">
        <f t="shared" si="6"/>
        <v/>
      </c>
      <c r="AZ27" s="20">
        <f t="shared" si="7"/>
        <v>0</v>
      </c>
      <c r="BA27" s="22" t="str">
        <f t="shared" si="8"/>
        <v>0</v>
      </c>
    </row>
    <row r="28" spans="1:53">
      <c r="A28" s="79"/>
      <c r="B28" s="79"/>
      <c r="C28" s="80" t="str">
        <f>IF(ISNA(VLOOKUP(A28,الموظفين!$A$1:$B$500,2,FALSE))=TRUE,"",VLOOKUP(A28,الموظفين!$A$1:$B$500,2,FALSE))</f>
        <v/>
      </c>
      <c r="D28" s="80"/>
      <c r="E28" s="80"/>
      <c r="F28" s="80"/>
      <c r="G28" s="80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8"/>
      <c r="AH28" s="78"/>
      <c r="AI28" s="78"/>
      <c r="AJ28" s="78"/>
      <c r="AK28" s="76"/>
      <c r="AL28" s="77"/>
      <c r="AM28" s="75"/>
      <c r="AN28" s="75"/>
      <c r="AO28" s="75"/>
      <c r="AP28" s="75"/>
      <c r="AR28" s="19">
        <f t="shared" si="0"/>
        <v>0</v>
      </c>
      <c r="AS28" s="19">
        <f t="shared" si="1"/>
        <v>0</v>
      </c>
      <c r="AT28" s="19">
        <f t="shared" si="2"/>
        <v>0</v>
      </c>
      <c r="AU28" s="19">
        <f t="shared" si="3"/>
        <v>0</v>
      </c>
      <c r="AV28" s="19">
        <f t="shared" si="4"/>
        <v>0</v>
      </c>
      <c r="AW28" s="19">
        <f t="shared" si="5"/>
        <v>0</v>
      </c>
      <c r="AY28" s="20" t="str">
        <f t="shared" si="6"/>
        <v/>
      </c>
      <c r="AZ28" s="20">
        <f t="shared" si="7"/>
        <v>0</v>
      </c>
      <c r="BA28" s="22" t="str">
        <f t="shared" si="8"/>
        <v>0</v>
      </c>
    </row>
    <row r="29" spans="1:53">
      <c r="A29" s="79"/>
      <c r="B29" s="79"/>
      <c r="C29" s="80" t="str">
        <f>IF(ISNA(VLOOKUP(A29,الموظفين!$A$1:$B$500,2,FALSE))=TRUE,"",VLOOKUP(A29,الموظفين!$A$1:$B$500,2,FALSE))</f>
        <v/>
      </c>
      <c r="D29" s="80"/>
      <c r="E29" s="80"/>
      <c r="F29" s="80"/>
      <c r="G29" s="80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8"/>
      <c r="AH29" s="78"/>
      <c r="AI29" s="78"/>
      <c r="AJ29" s="78"/>
      <c r="AK29" s="76"/>
      <c r="AL29" s="77"/>
      <c r="AM29" s="75"/>
      <c r="AN29" s="75"/>
      <c r="AO29" s="75"/>
      <c r="AP29" s="75"/>
      <c r="AR29" s="19">
        <f t="shared" si="0"/>
        <v>0</v>
      </c>
      <c r="AS29" s="19">
        <f t="shared" si="1"/>
        <v>0</v>
      </c>
      <c r="AT29" s="19">
        <f t="shared" si="2"/>
        <v>0</v>
      </c>
      <c r="AU29" s="19">
        <f t="shared" si="3"/>
        <v>0</v>
      </c>
      <c r="AV29" s="19">
        <f t="shared" si="4"/>
        <v>0</v>
      </c>
      <c r="AW29" s="19">
        <f t="shared" si="5"/>
        <v>0</v>
      </c>
      <c r="AY29" s="20" t="str">
        <f t="shared" si="6"/>
        <v/>
      </c>
      <c r="AZ29" s="20">
        <f t="shared" si="7"/>
        <v>0</v>
      </c>
      <c r="BA29" s="22" t="str">
        <f t="shared" si="8"/>
        <v>0</v>
      </c>
    </row>
    <row r="30" spans="1:53">
      <c r="A30" s="79"/>
      <c r="B30" s="79"/>
      <c r="C30" s="80" t="str">
        <f>IF(ISNA(VLOOKUP(A30,الموظفين!$A$1:$B$500,2,FALSE))=TRUE,"",VLOOKUP(A30,الموظفين!$A$1:$B$500,2,FALSE))</f>
        <v/>
      </c>
      <c r="D30" s="80"/>
      <c r="E30" s="80"/>
      <c r="F30" s="80"/>
      <c r="G30" s="80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8"/>
      <c r="AH30" s="78"/>
      <c r="AI30" s="78"/>
      <c r="AJ30" s="78"/>
      <c r="AK30" s="76"/>
      <c r="AL30" s="77"/>
      <c r="AM30" s="75"/>
      <c r="AN30" s="75"/>
      <c r="AO30" s="75"/>
      <c r="AP30" s="75"/>
      <c r="AR30" s="19">
        <f t="shared" si="0"/>
        <v>0</v>
      </c>
      <c r="AS30" s="19">
        <f t="shared" si="1"/>
        <v>0</v>
      </c>
      <c r="AT30" s="19">
        <f t="shared" si="2"/>
        <v>0</v>
      </c>
      <c r="AU30" s="19">
        <f t="shared" si="3"/>
        <v>0</v>
      </c>
      <c r="AV30" s="19">
        <f t="shared" si="4"/>
        <v>0</v>
      </c>
      <c r="AW30" s="19">
        <f t="shared" si="5"/>
        <v>0</v>
      </c>
      <c r="AY30" s="20" t="str">
        <f t="shared" si="6"/>
        <v/>
      </c>
      <c r="AZ30" s="20">
        <f t="shared" si="7"/>
        <v>0</v>
      </c>
      <c r="BA30" s="22" t="str">
        <f t="shared" si="8"/>
        <v>0</v>
      </c>
    </row>
    <row r="31" spans="1:53">
      <c r="A31" s="79"/>
      <c r="B31" s="79"/>
      <c r="C31" s="80" t="str">
        <f>IF(ISNA(VLOOKUP(A31,الموظفين!$A$1:$B$500,2,FALSE))=TRUE,"",VLOOKUP(A31,الموظفين!$A$1:$B$500,2,FALSE))</f>
        <v/>
      </c>
      <c r="D31" s="80"/>
      <c r="E31" s="80"/>
      <c r="F31" s="80"/>
      <c r="G31" s="80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8"/>
      <c r="AH31" s="78"/>
      <c r="AI31" s="78"/>
      <c r="AJ31" s="78"/>
      <c r="AK31" s="76"/>
      <c r="AL31" s="77"/>
      <c r="AM31" s="75"/>
      <c r="AN31" s="75"/>
      <c r="AO31" s="75"/>
      <c r="AP31" s="75"/>
      <c r="AR31" s="19">
        <f t="shared" si="0"/>
        <v>0</v>
      </c>
      <c r="AS31" s="19">
        <f t="shared" si="1"/>
        <v>0</v>
      </c>
      <c r="AT31" s="19">
        <f t="shared" si="2"/>
        <v>0</v>
      </c>
      <c r="AU31" s="19">
        <f t="shared" si="3"/>
        <v>0</v>
      </c>
      <c r="AV31" s="19">
        <f t="shared" si="4"/>
        <v>0</v>
      </c>
      <c r="AW31" s="19">
        <f t="shared" si="5"/>
        <v>0</v>
      </c>
      <c r="AY31" s="20" t="str">
        <f t="shared" si="6"/>
        <v/>
      </c>
      <c r="AZ31" s="20">
        <f t="shared" si="7"/>
        <v>0</v>
      </c>
      <c r="BA31" s="22" t="str">
        <f t="shared" si="8"/>
        <v>0</v>
      </c>
    </row>
    <row r="32" spans="1:53">
      <c r="A32" s="79"/>
      <c r="B32" s="79"/>
      <c r="C32" s="80" t="str">
        <f>IF(ISNA(VLOOKUP(A32,الموظفين!$A$1:$B$500,2,FALSE))=TRUE,"",VLOOKUP(A32,الموظفين!$A$1:$B$500,2,FALSE))</f>
        <v/>
      </c>
      <c r="D32" s="80"/>
      <c r="E32" s="80"/>
      <c r="F32" s="80"/>
      <c r="G32" s="80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8"/>
      <c r="AH32" s="78"/>
      <c r="AI32" s="78"/>
      <c r="AJ32" s="78"/>
      <c r="AK32" s="76"/>
      <c r="AL32" s="77"/>
      <c r="AM32" s="75"/>
      <c r="AN32" s="75"/>
      <c r="AO32" s="75"/>
      <c r="AP32" s="75"/>
      <c r="AR32" s="19">
        <f t="shared" si="0"/>
        <v>0</v>
      </c>
      <c r="AS32" s="19">
        <f t="shared" si="1"/>
        <v>0</v>
      </c>
      <c r="AT32" s="19">
        <f t="shared" si="2"/>
        <v>0</v>
      </c>
      <c r="AU32" s="19">
        <f t="shared" si="3"/>
        <v>0</v>
      </c>
      <c r="AV32" s="19">
        <f t="shared" si="4"/>
        <v>0</v>
      </c>
      <c r="AW32" s="19">
        <f t="shared" si="5"/>
        <v>0</v>
      </c>
      <c r="AY32" s="20" t="str">
        <f t="shared" si="6"/>
        <v/>
      </c>
      <c r="AZ32" s="20">
        <f t="shared" si="7"/>
        <v>0</v>
      </c>
      <c r="BA32" s="22" t="str">
        <f t="shared" si="8"/>
        <v>0</v>
      </c>
    </row>
    <row r="33" spans="1:53">
      <c r="A33" s="79"/>
      <c r="B33" s="79"/>
      <c r="C33" s="80" t="str">
        <f>IF(ISNA(VLOOKUP(A33,الموظفين!$A$1:$B$500,2,FALSE))=TRUE,"",VLOOKUP(A33,الموظفين!$A$1:$B$500,2,FALSE))</f>
        <v/>
      </c>
      <c r="D33" s="80"/>
      <c r="E33" s="80"/>
      <c r="F33" s="80"/>
      <c r="G33" s="80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8"/>
      <c r="AH33" s="78"/>
      <c r="AI33" s="78"/>
      <c r="AJ33" s="78"/>
      <c r="AK33" s="76"/>
      <c r="AL33" s="77"/>
      <c r="AM33" s="75"/>
      <c r="AN33" s="75"/>
      <c r="AO33" s="75"/>
      <c r="AP33" s="75"/>
      <c r="AR33" s="19">
        <f t="shared" si="0"/>
        <v>0</v>
      </c>
      <c r="AS33" s="19">
        <f t="shared" si="1"/>
        <v>0</v>
      </c>
      <c r="AT33" s="19">
        <f t="shared" si="2"/>
        <v>0</v>
      </c>
      <c r="AU33" s="19">
        <f t="shared" si="3"/>
        <v>0</v>
      </c>
      <c r="AV33" s="19">
        <f t="shared" si="4"/>
        <v>0</v>
      </c>
      <c r="AW33" s="19">
        <f t="shared" si="5"/>
        <v>0</v>
      </c>
      <c r="AY33" s="20" t="str">
        <f t="shared" si="6"/>
        <v/>
      </c>
      <c r="AZ33" s="20">
        <f t="shared" si="7"/>
        <v>0</v>
      </c>
      <c r="BA33" s="22" t="str">
        <f t="shared" si="8"/>
        <v>0</v>
      </c>
    </row>
    <row r="34" spans="1:53">
      <c r="A34" s="79"/>
      <c r="B34" s="79"/>
      <c r="C34" s="80" t="str">
        <f>IF(ISNA(VLOOKUP(A34,الموظفين!$A$1:$B$500,2,FALSE))=TRUE,"",VLOOKUP(A34,الموظفين!$A$1:$B$500,2,FALSE))</f>
        <v/>
      </c>
      <c r="D34" s="80"/>
      <c r="E34" s="80"/>
      <c r="F34" s="80"/>
      <c r="G34" s="80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8"/>
      <c r="AH34" s="78"/>
      <c r="AI34" s="78"/>
      <c r="AJ34" s="78"/>
      <c r="AK34" s="76"/>
      <c r="AL34" s="77"/>
      <c r="AM34" s="75"/>
      <c r="AN34" s="75"/>
      <c r="AO34" s="75"/>
      <c r="AP34" s="75"/>
      <c r="AR34" s="19">
        <f t="shared" si="0"/>
        <v>0</v>
      </c>
      <c r="AS34" s="19">
        <f t="shared" si="1"/>
        <v>0</v>
      </c>
      <c r="AT34" s="19">
        <f t="shared" si="2"/>
        <v>0</v>
      </c>
      <c r="AU34" s="19">
        <f t="shared" si="3"/>
        <v>0</v>
      </c>
      <c r="AV34" s="19">
        <f t="shared" si="4"/>
        <v>0</v>
      </c>
      <c r="AW34" s="19">
        <f t="shared" si="5"/>
        <v>0</v>
      </c>
      <c r="AY34" s="20" t="str">
        <f t="shared" si="6"/>
        <v/>
      </c>
      <c r="AZ34" s="20">
        <f t="shared" si="7"/>
        <v>0</v>
      </c>
      <c r="BA34" s="22" t="str">
        <f t="shared" si="8"/>
        <v>0</v>
      </c>
    </row>
    <row r="35" spans="1:53">
      <c r="A35" s="79"/>
      <c r="B35" s="79"/>
      <c r="C35" s="80" t="str">
        <f>IF(ISNA(VLOOKUP(A35,الموظفين!$A$1:$B$500,2,FALSE))=TRUE,"",VLOOKUP(A35,الموظفين!$A$1:$B$500,2,FALSE))</f>
        <v/>
      </c>
      <c r="D35" s="80"/>
      <c r="E35" s="80"/>
      <c r="F35" s="80"/>
      <c r="G35" s="80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8"/>
      <c r="AH35" s="78"/>
      <c r="AI35" s="78"/>
      <c r="AJ35" s="78"/>
      <c r="AK35" s="76"/>
      <c r="AL35" s="77"/>
      <c r="AM35" s="75"/>
      <c r="AN35" s="75"/>
      <c r="AO35" s="75"/>
      <c r="AP35" s="75"/>
      <c r="AR35" s="19">
        <f t="shared" si="0"/>
        <v>0</v>
      </c>
      <c r="AS35" s="19">
        <f t="shared" si="1"/>
        <v>0</v>
      </c>
      <c r="AT35" s="19">
        <f t="shared" si="2"/>
        <v>0</v>
      </c>
      <c r="AU35" s="19">
        <f t="shared" si="3"/>
        <v>0</v>
      </c>
      <c r="AV35" s="19">
        <f t="shared" si="4"/>
        <v>0</v>
      </c>
      <c r="AW35" s="19">
        <f t="shared" si="5"/>
        <v>0</v>
      </c>
      <c r="AY35" s="20" t="str">
        <f t="shared" si="6"/>
        <v/>
      </c>
      <c r="AZ35" s="20">
        <f t="shared" si="7"/>
        <v>0</v>
      </c>
      <c r="BA35" s="22" t="str">
        <f t="shared" si="8"/>
        <v>0</v>
      </c>
    </row>
    <row r="36" spans="1:53">
      <c r="A36" s="79"/>
      <c r="B36" s="79"/>
      <c r="C36" s="80" t="str">
        <f>IF(ISNA(VLOOKUP(A36,الموظفين!$A$1:$B$500,2,FALSE))=TRUE,"",VLOOKUP(A36,الموظفين!$A$1:$B$500,2,FALSE))</f>
        <v/>
      </c>
      <c r="D36" s="80"/>
      <c r="E36" s="80"/>
      <c r="F36" s="80"/>
      <c r="G36" s="80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8"/>
      <c r="AH36" s="78"/>
      <c r="AI36" s="78"/>
      <c r="AJ36" s="78"/>
      <c r="AK36" s="76"/>
      <c r="AL36" s="77"/>
      <c r="AM36" s="75"/>
      <c r="AN36" s="75"/>
      <c r="AO36" s="75"/>
      <c r="AP36" s="75"/>
      <c r="AR36" s="19">
        <f t="shared" si="0"/>
        <v>0</v>
      </c>
      <c r="AS36" s="19">
        <f t="shared" si="1"/>
        <v>0</v>
      </c>
      <c r="AT36" s="19">
        <f t="shared" si="2"/>
        <v>0</v>
      </c>
      <c r="AU36" s="19">
        <f t="shared" si="3"/>
        <v>0</v>
      </c>
      <c r="AV36" s="19">
        <f t="shared" si="4"/>
        <v>0</v>
      </c>
      <c r="AW36" s="19">
        <f t="shared" si="5"/>
        <v>0</v>
      </c>
      <c r="AY36" s="20" t="str">
        <f t="shared" si="6"/>
        <v/>
      </c>
      <c r="AZ36" s="20">
        <f t="shared" si="7"/>
        <v>0</v>
      </c>
      <c r="BA36" s="22" t="str">
        <f t="shared" si="8"/>
        <v>0</v>
      </c>
    </row>
    <row r="37" spans="1:53">
      <c r="A37" s="79"/>
      <c r="B37" s="79"/>
      <c r="C37" s="80" t="str">
        <f>IF(ISNA(VLOOKUP(A37,الموظفين!$A$1:$B$500,2,FALSE))=TRUE,"",VLOOKUP(A37,الموظفين!$A$1:$B$500,2,FALSE))</f>
        <v/>
      </c>
      <c r="D37" s="80"/>
      <c r="E37" s="80"/>
      <c r="F37" s="80"/>
      <c r="G37" s="80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8"/>
      <c r="AH37" s="78"/>
      <c r="AI37" s="78"/>
      <c r="AJ37" s="78"/>
      <c r="AK37" s="76"/>
      <c r="AL37" s="77"/>
      <c r="AM37" s="75"/>
      <c r="AN37" s="75"/>
      <c r="AO37" s="75"/>
      <c r="AP37" s="75"/>
      <c r="AR37" s="19">
        <f t="shared" si="0"/>
        <v>0</v>
      </c>
      <c r="AS37" s="19">
        <f t="shared" si="1"/>
        <v>0</v>
      </c>
      <c r="AT37" s="19">
        <f t="shared" si="2"/>
        <v>0</v>
      </c>
      <c r="AU37" s="19">
        <f t="shared" si="3"/>
        <v>0</v>
      </c>
      <c r="AV37" s="19">
        <f t="shared" si="4"/>
        <v>0</v>
      </c>
      <c r="AW37" s="19">
        <f t="shared" si="5"/>
        <v>0</v>
      </c>
      <c r="AY37" s="20" t="str">
        <f t="shared" si="6"/>
        <v/>
      </c>
      <c r="AZ37" s="20">
        <f t="shared" si="7"/>
        <v>0</v>
      </c>
      <c r="BA37" s="22" t="str">
        <f t="shared" si="8"/>
        <v>0</v>
      </c>
    </row>
    <row r="38" spans="1:53">
      <c r="A38" s="79"/>
      <c r="B38" s="79"/>
      <c r="C38" s="80" t="str">
        <f>IF(ISNA(VLOOKUP(A38,الموظفين!$A$1:$B$500,2,FALSE))=TRUE,"",VLOOKUP(A38,الموظفين!$A$1:$B$500,2,FALSE))</f>
        <v/>
      </c>
      <c r="D38" s="80"/>
      <c r="E38" s="80"/>
      <c r="F38" s="80"/>
      <c r="G38" s="80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8"/>
      <c r="AH38" s="78"/>
      <c r="AI38" s="78"/>
      <c r="AJ38" s="78"/>
      <c r="AK38" s="76"/>
      <c r="AL38" s="77"/>
      <c r="AM38" s="75"/>
      <c r="AN38" s="75"/>
      <c r="AO38" s="75"/>
      <c r="AP38" s="75"/>
      <c r="AR38" s="19">
        <f t="shared" si="0"/>
        <v>0</v>
      </c>
      <c r="AS38" s="19">
        <f t="shared" si="1"/>
        <v>0</v>
      </c>
      <c r="AT38" s="19">
        <f t="shared" si="2"/>
        <v>0</v>
      </c>
      <c r="AU38" s="19">
        <f t="shared" si="3"/>
        <v>0</v>
      </c>
      <c r="AV38" s="19">
        <f t="shared" si="4"/>
        <v>0</v>
      </c>
      <c r="AW38" s="19">
        <f t="shared" si="5"/>
        <v>0</v>
      </c>
      <c r="AY38" s="20" t="str">
        <f t="shared" si="6"/>
        <v/>
      </c>
      <c r="AZ38" s="20">
        <f t="shared" si="7"/>
        <v>0</v>
      </c>
      <c r="BA38" s="22" t="str">
        <f t="shared" si="8"/>
        <v>0</v>
      </c>
    </row>
    <row r="39" spans="1:53">
      <c r="A39" s="79"/>
      <c r="B39" s="79"/>
      <c r="C39" s="80" t="str">
        <f>IF(ISNA(VLOOKUP(A39,الموظفين!$A$1:$B$500,2,FALSE))=TRUE,"",VLOOKUP(A39,الموظفين!$A$1:$B$500,2,FALSE))</f>
        <v/>
      </c>
      <c r="D39" s="80"/>
      <c r="E39" s="80"/>
      <c r="F39" s="80"/>
      <c r="G39" s="80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8"/>
      <c r="AH39" s="78"/>
      <c r="AI39" s="78"/>
      <c r="AJ39" s="78"/>
      <c r="AK39" s="76"/>
      <c r="AL39" s="77"/>
      <c r="AM39" s="75"/>
      <c r="AN39" s="75"/>
      <c r="AO39" s="75"/>
      <c r="AP39" s="75"/>
      <c r="AR39" s="19">
        <f t="shared" si="0"/>
        <v>0</v>
      </c>
      <c r="AS39" s="19">
        <f t="shared" si="1"/>
        <v>0</v>
      </c>
      <c r="AT39" s="19">
        <f t="shared" si="2"/>
        <v>0</v>
      </c>
      <c r="AU39" s="19">
        <f t="shared" si="3"/>
        <v>0</v>
      </c>
      <c r="AV39" s="19">
        <f t="shared" si="4"/>
        <v>0</v>
      </c>
      <c r="AW39" s="19">
        <f t="shared" si="5"/>
        <v>0</v>
      </c>
      <c r="AY39" s="20" t="str">
        <f t="shared" si="6"/>
        <v/>
      </c>
      <c r="AZ39" s="20">
        <f t="shared" si="7"/>
        <v>0</v>
      </c>
      <c r="BA39" s="22" t="str">
        <f t="shared" si="8"/>
        <v>0</v>
      </c>
    </row>
    <row r="40" spans="1:53">
      <c r="A40" s="79"/>
      <c r="B40" s="79"/>
      <c r="C40" s="80" t="str">
        <f>IF(ISNA(VLOOKUP(A40,الموظفين!$A$1:$B$500,2,FALSE))=TRUE,"",VLOOKUP(A40,الموظفين!$A$1:$B$500,2,FALSE))</f>
        <v/>
      </c>
      <c r="D40" s="80"/>
      <c r="E40" s="80"/>
      <c r="F40" s="80"/>
      <c r="G40" s="80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8"/>
      <c r="AH40" s="78"/>
      <c r="AI40" s="78"/>
      <c r="AJ40" s="78"/>
      <c r="AK40" s="76"/>
      <c r="AL40" s="77"/>
      <c r="AM40" s="75"/>
      <c r="AN40" s="75"/>
      <c r="AO40" s="75"/>
      <c r="AP40" s="75"/>
      <c r="AR40" s="19">
        <f t="shared" si="0"/>
        <v>0</v>
      </c>
      <c r="AS40" s="19">
        <f t="shared" si="1"/>
        <v>0</v>
      </c>
      <c r="AT40" s="19">
        <f t="shared" si="2"/>
        <v>0</v>
      </c>
      <c r="AU40" s="19">
        <f t="shared" si="3"/>
        <v>0</v>
      </c>
      <c r="AV40" s="19">
        <f t="shared" si="4"/>
        <v>0</v>
      </c>
      <c r="AW40" s="19">
        <f t="shared" si="5"/>
        <v>0</v>
      </c>
      <c r="AY40" s="20" t="str">
        <f t="shared" si="6"/>
        <v/>
      </c>
      <c r="AZ40" s="20">
        <f t="shared" si="7"/>
        <v>0</v>
      </c>
      <c r="BA40" s="22" t="str">
        <f t="shared" si="8"/>
        <v>0</v>
      </c>
    </row>
    <row r="41" spans="1:53">
      <c r="A41" s="79"/>
      <c r="B41" s="79"/>
      <c r="C41" s="80" t="str">
        <f>IF(ISNA(VLOOKUP(A41,الموظفين!$A$1:$B$500,2,FALSE))=TRUE,"",VLOOKUP(A41,الموظفين!$A$1:$B$500,2,FALSE))</f>
        <v/>
      </c>
      <c r="D41" s="80"/>
      <c r="E41" s="80"/>
      <c r="F41" s="80"/>
      <c r="G41" s="80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8"/>
      <c r="AH41" s="78"/>
      <c r="AI41" s="78"/>
      <c r="AJ41" s="78"/>
      <c r="AK41" s="76"/>
      <c r="AL41" s="77"/>
      <c r="AM41" s="75"/>
      <c r="AN41" s="75"/>
      <c r="AO41" s="75"/>
      <c r="AP41" s="75"/>
      <c r="AR41" s="19">
        <f t="shared" si="0"/>
        <v>0</v>
      </c>
      <c r="AS41" s="19">
        <f t="shared" si="1"/>
        <v>0</v>
      </c>
      <c r="AT41" s="19">
        <f t="shared" si="2"/>
        <v>0</v>
      </c>
      <c r="AU41" s="19">
        <f t="shared" si="3"/>
        <v>0</v>
      </c>
      <c r="AV41" s="19">
        <f t="shared" si="4"/>
        <v>0</v>
      </c>
      <c r="AW41" s="19">
        <f t="shared" si="5"/>
        <v>0</v>
      </c>
      <c r="AY41" s="20" t="str">
        <f t="shared" si="6"/>
        <v/>
      </c>
      <c r="AZ41" s="20">
        <f t="shared" si="7"/>
        <v>0</v>
      </c>
      <c r="BA41" s="22" t="str">
        <f t="shared" si="8"/>
        <v>0</v>
      </c>
    </row>
    <row r="42" spans="1:53">
      <c r="A42" s="79"/>
      <c r="B42" s="79"/>
      <c r="C42" s="80" t="str">
        <f>IF(ISNA(VLOOKUP(A42,الموظفين!$A$1:$B$500,2,FALSE))=TRUE,"",VLOOKUP(A42,الموظفين!$A$1:$B$500,2,FALSE))</f>
        <v/>
      </c>
      <c r="D42" s="80"/>
      <c r="E42" s="80"/>
      <c r="F42" s="80"/>
      <c r="G42" s="80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8"/>
      <c r="AH42" s="78"/>
      <c r="AI42" s="78"/>
      <c r="AJ42" s="78"/>
      <c r="AK42" s="76"/>
      <c r="AL42" s="77"/>
      <c r="AM42" s="75"/>
      <c r="AN42" s="75"/>
      <c r="AO42" s="75"/>
      <c r="AP42" s="75"/>
      <c r="AR42" s="19">
        <f t="shared" si="0"/>
        <v>0</v>
      </c>
      <c r="AS42" s="19">
        <f t="shared" si="1"/>
        <v>0</v>
      </c>
      <c r="AT42" s="19">
        <f t="shared" si="2"/>
        <v>0</v>
      </c>
      <c r="AU42" s="19">
        <f t="shared" si="3"/>
        <v>0</v>
      </c>
      <c r="AV42" s="19">
        <f t="shared" si="4"/>
        <v>0</v>
      </c>
      <c r="AW42" s="19">
        <f t="shared" si="5"/>
        <v>0</v>
      </c>
      <c r="AY42" s="20" t="str">
        <f t="shared" si="6"/>
        <v/>
      </c>
      <c r="AZ42" s="20">
        <f t="shared" si="7"/>
        <v>0</v>
      </c>
      <c r="BA42" s="22" t="str">
        <f t="shared" si="8"/>
        <v>0</v>
      </c>
    </row>
    <row r="43" spans="1:53">
      <c r="A43" s="79"/>
      <c r="B43" s="79"/>
      <c r="C43" s="80" t="str">
        <f>IF(ISNA(VLOOKUP(A43,الموظفين!$A$1:$B$500,2,FALSE))=TRUE,"",VLOOKUP(A43,الموظفين!$A$1:$B$500,2,FALSE))</f>
        <v/>
      </c>
      <c r="D43" s="80"/>
      <c r="E43" s="80"/>
      <c r="F43" s="80"/>
      <c r="G43" s="80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8"/>
      <c r="AH43" s="78"/>
      <c r="AI43" s="78"/>
      <c r="AJ43" s="78"/>
      <c r="AK43" s="76"/>
      <c r="AL43" s="77"/>
      <c r="AM43" s="75"/>
      <c r="AN43" s="75"/>
      <c r="AO43" s="75"/>
      <c r="AP43" s="75"/>
      <c r="AR43" s="19">
        <f t="shared" si="0"/>
        <v>0</v>
      </c>
      <c r="AS43" s="19">
        <f t="shared" si="1"/>
        <v>0</v>
      </c>
      <c r="AT43" s="19">
        <f t="shared" si="2"/>
        <v>0</v>
      </c>
      <c r="AU43" s="19">
        <f t="shared" si="3"/>
        <v>0</v>
      </c>
      <c r="AV43" s="19">
        <f t="shared" si="4"/>
        <v>0</v>
      </c>
      <c r="AW43" s="19">
        <f t="shared" si="5"/>
        <v>0</v>
      </c>
      <c r="AY43" s="20" t="str">
        <f t="shared" si="6"/>
        <v/>
      </c>
      <c r="AZ43" s="20">
        <f t="shared" si="7"/>
        <v>0</v>
      </c>
      <c r="BA43" s="22" t="str">
        <f t="shared" si="8"/>
        <v>0</v>
      </c>
    </row>
    <row r="44" spans="1:53">
      <c r="A44" s="79"/>
      <c r="B44" s="79"/>
      <c r="C44" s="80" t="str">
        <f>IF(ISNA(VLOOKUP(A44,الموظفين!$A$1:$B$500,2,FALSE))=TRUE,"",VLOOKUP(A44,الموظفين!$A$1:$B$500,2,FALSE))</f>
        <v/>
      </c>
      <c r="D44" s="80"/>
      <c r="E44" s="80"/>
      <c r="F44" s="80"/>
      <c r="G44" s="80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8"/>
      <c r="AH44" s="78"/>
      <c r="AI44" s="78"/>
      <c r="AJ44" s="78"/>
      <c r="AK44" s="76"/>
      <c r="AL44" s="77"/>
      <c r="AM44" s="75"/>
      <c r="AN44" s="75"/>
      <c r="AO44" s="75"/>
      <c r="AP44" s="75"/>
      <c r="AR44" s="19">
        <f t="shared" si="0"/>
        <v>0</v>
      </c>
      <c r="AS44" s="19">
        <f t="shared" si="1"/>
        <v>0</v>
      </c>
      <c r="AT44" s="19">
        <f t="shared" si="2"/>
        <v>0</v>
      </c>
      <c r="AU44" s="19">
        <f t="shared" si="3"/>
        <v>0</v>
      </c>
      <c r="AV44" s="19">
        <f t="shared" si="4"/>
        <v>0</v>
      </c>
      <c r="AW44" s="19">
        <f t="shared" si="5"/>
        <v>0</v>
      </c>
      <c r="AY44" s="20" t="str">
        <f t="shared" si="6"/>
        <v/>
      </c>
      <c r="AZ44" s="20">
        <f t="shared" si="7"/>
        <v>0</v>
      </c>
      <c r="BA44" s="22" t="str">
        <f t="shared" si="8"/>
        <v>0</v>
      </c>
    </row>
    <row r="45" spans="1:53">
      <c r="A45" s="79"/>
      <c r="B45" s="79"/>
      <c r="C45" s="80" t="str">
        <f>IF(ISNA(VLOOKUP(A45,الموظفين!$A$1:$B$500,2,FALSE))=TRUE,"",VLOOKUP(A45,الموظفين!$A$1:$B$500,2,FALSE))</f>
        <v/>
      </c>
      <c r="D45" s="80"/>
      <c r="E45" s="80"/>
      <c r="F45" s="80"/>
      <c r="G45" s="80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8"/>
      <c r="AH45" s="78"/>
      <c r="AI45" s="78"/>
      <c r="AJ45" s="78"/>
      <c r="AK45" s="76"/>
      <c r="AL45" s="77"/>
      <c r="AM45" s="75"/>
      <c r="AN45" s="75"/>
      <c r="AO45" s="75"/>
      <c r="AP45" s="75"/>
      <c r="AR45" s="19">
        <f t="shared" si="0"/>
        <v>0</v>
      </c>
      <c r="AS45" s="19">
        <f t="shared" si="1"/>
        <v>0</v>
      </c>
      <c r="AT45" s="19">
        <f t="shared" si="2"/>
        <v>0</v>
      </c>
      <c r="AU45" s="19">
        <f t="shared" si="3"/>
        <v>0</v>
      </c>
      <c r="AV45" s="19">
        <f t="shared" si="4"/>
        <v>0</v>
      </c>
      <c r="AW45" s="19">
        <f t="shared" si="5"/>
        <v>0</v>
      </c>
      <c r="AY45" s="20" t="str">
        <f t="shared" si="6"/>
        <v/>
      </c>
      <c r="AZ45" s="20">
        <f t="shared" si="7"/>
        <v>0</v>
      </c>
      <c r="BA45" s="22" t="str">
        <f t="shared" si="8"/>
        <v>0</v>
      </c>
    </row>
    <row r="46" spans="1:53">
      <c r="A46" s="79"/>
      <c r="B46" s="79"/>
      <c r="C46" s="80" t="str">
        <f>IF(ISNA(VLOOKUP(A46,الموظفين!$A$1:$B$500,2,FALSE))=TRUE,"",VLOOKUP(A46,الموظفين!$A$1:$B$500,2,FALSE))</f>
        <v/>
      </c>
      <c r="D46" s="80"/>
      <c r="E46" s="80"/>
      <c r="F46" s="80"/>
      <c r="G46" s="80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8"/>
      <c r="AH46" s="78"/>
      <c r="AI46" s="78"/>
      <c r="AJ46" s="78"/>
      <c r="AK46" s="76"/>
      <c r="AL46" s="77"/>
      <c r="AM46" s="75"/>
      <c r="AN46" s="75"/>
      <c r="AO46" s="75"/>
      <c r="AP46" s="75"/>
      <c r="AR46" s="19">
        <f t="shared" si="0"/>
        <v>0</v>
      </c>
      <c r="AS46" s="19">
        <f t="shared" si="1"/>
        <v>0</v>
      </c>
      <c r="AT46" s="19">
        <f t="shared" si="2"/>
        <v>0</v>
      </c>
      <c r="AU46" s="19">
        <f t="shared" si="3"/>
        <v>0</v>
      </c>
      <c r="AV46" s="19">
        <f t="shared" si="4"/>
        <v>0</v>
      </c>
      <c r="AW46" s="19">
        <f t="shared" si="5"/>
        <v>0</v>
      </c>
      <c r="AY46" s="20" t="str">
        <f t="shared" si="6"/>
        <v/>
      </c>
      <c r="AZ46" s="20">
        <f t="shared" si="7"/>
        <v>0</v>
      </c>
      <c r="BA46" s="22" t="str">
        <f t="shared" si="8"/>
        <v>0</v>
      </c>
    </row>
    <row r="47" spans="1:53">
      <c r="A47" s="79"/>
      <c r="B47" s="79"/>
      <c r="C47" s="80" t="str">
        <f>IF(ISNA(VLOOKUP(A47,الموظفين!$A$1:$B$500,2,FALSE))=TRUE,"",VLOOKUP(A47,الموظفين!$A$1:$B$500,2,FALSE))</f>
        <v/>
      </c>
      <c r="D47" s="80"/>
      <c r="E47" s="80"/>
      <c r="F47" s="80"/>
      <c r="G47" s="80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8"/>
      <c r="AH47" s="78"/>
      <c r="AI47" s="78"/>
      <c r="AJ47" s="78"/>
      <c r="AK47" s="76"/>
      <c r="AL47" s="77"/>
      <c r="AM47" s="75"/>
      <c r="AN47" s="75"/>
      <c r="AO47" s="75"/>
      <c r="AP47" s="75"/>
      <c r="AR47" s="19">
        <f t="shared" si="0"/>
        <v>0</v>
      </c>
      <c r="AS47" s="19">
        <f t="shared" si="1"/>
        <v>0</v>
      </c>
      <c r="AT47" s="19">
        <f t="shared" si="2"/>
        <v>0</v>
      </c>
      <c r="AU47" s="19">
        <f t="shared" si="3"/>
        <v>0</v>
      </c>
      <c r="AV47" s="19">
        <f t="shared" si="4"/>
        <v>0</v>
      </c>
      <c r="AW47" s="19">
        <f t="shared" si="5"/>
        <v>0</v>
      </c>
      <c r="AY47" s="20" t="str">
        <f t="shared" si="6"/>
        <v/>
      </c>
      <c r="AZ47" s="20">
        <f t="shared" si="7"/>
        <v>0</v>
      </c>
      <c r="BA47" s="22" t="str">
        <f t="shared" si="8"/>
        <v>0</v>
      </c>
    </row>
    <row r="48" spans="1:53">
      <c r="A48" s="79"/>
      <c r="B48" s="79"/>
      <c r="C48" s="80" t="str">
        <f>IF(ISNA(VLOOKUP(A48,الموظفين!$A$1:$B$500,2,FALSE))=TRUE,"",VLOOKUP(A48,الموظفين!$A$1:$B$500,2,FALSE))</f>
        <v/>
      </c>
      <c r="D48" s="80"/>
      <c r="E48" s="80"/>
      <c r="F48" s="80"/>
      <c r="G48" s="80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8"/>
      <c r="AH48" s="78"/>
      <c r="AI48" s="78"/>
      <c r="AJ48" s="78"/>
      <c r="AK48" s="76"/>
      <c r="AL48" s="77"/>
      <c r="AM48" s="75"/>
      <c r="AN48" s="75"/>
      <c r="AO48" s="75"/>
      <c r="AP48" s="75"/>
      <c r="AR48" s="19">
        <f t="shared" si="0"/>
        <v>0</v>
      </c>
      <c r="AS48" s="19">
        <f t="shared" si="1"/>
        <v>0</v>
      </c>
      <c r="AT48" s="19">
        <f t="shared" si="2"/>
        <v>0</v>
      </c>
      <c r="AU48" s="19">
        <f t="shared" si="3"/>
        <v>0</v>
      </c>
      <c r="AV48" s="19">
        <f t="shared" si="4"/>
        <v>0</v>
      </c>
      <c r="AW48" s="19">
        <f t="shared" si="5"/>
        <v>0</v>
      </c>
      <c r="AY48" s="20" t="str">
        <f t="shared" si="6"/>
        <v/>
      </c>
      <c r="AZ48" s="20">
        <f t="shared" si="7"/>
        <v>0</v>
      </c>
      <c r="BA48" s="22" t="str">
        <f t="shared" si="8"/>
        <v>0</v>
      </c>
    </row>
    <row r="49" spans="1:53">
      <c r="A49" s="79"/>
      <c r="B49" s="79"/>
      <c r="C49" s="80" t="str">
        <f>IF(ISNA(VLOOKUP(A49,الموظفين!$A$1:$B$500,2,FALSE))=TRUE,"",VLOOKUP(A49,الموظفين!$A$1:$B$500,2,FALSE))</f>
        <v/>
      </c>
      <c r="D49" s="80"/>
      <c r="E49" s="80"/>
      <c r="F49" s="80"/>
      <c r="G49" s="80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8"/>
      <c r="AH49" s="78"/>
      <c r="AI49" s="78"/>
      <c r="AJ49" s="78"/>
      <c r="AK49" s="76"/>
      <c r="AL49" s="77"/>
      <c r="AM49" s="75"/>
      <c r="AN49" s="75"/>
      <c r="AO49" s="75"/>
      <c r="AP49" s="75"/>
      <c r="AR49" s="19">
        <f t="shared" si="0"/>
        <v>0</v>
      </c>
      <c r="AS49" s="19">
        <f t="shared" si="1"/>
        <v>0</v>
      </c>
      <c r="AT49" s="19">
        <f t="shared" si="2"/>
        <v>0</v>
      </c>
      <c r="AU49" s="19">
        <f t="shared" si="3"/>
        <v>0</v>
      </c>
      <c r="AV49" s="19">
        <f t="shared" si="4"/>
        <v>0</v>
      </c>
      <c r="AW49" s="19">
        <f t="shared" si="5"/>
        <v>0</v>
      </c>
      <c r="AY49" s="20" t="str">
        <f t="shared" si="6"/>
        <v/>
      </c>
      <c r="AZ49" s="20">
        <f t="shared" si="7"/>
        <v>0</v>
      </c>
      <c r="BA49" s="22" t="str">
        <f t="shared" si="8"/>
        <v>0</v>
      </c>
    </row>
    <row r="50" spans="1:53">
      <c r="A50" s="79"/>
      <c r="B50" s="79"/>
      <c r="C50" s="80" t="str">
        <f>IF(ISNA(VLOOKUP(A50,الموظفين!$A$1:$B$500,2,FALSE))=TRUE,"",VLOOKUP(A50,الموظفين!$A$1:$B$500,2,FALSE))</f>
        <v/>
      </c>
      <c r="D50" s="80"/>
      <c r="E50" s="80"/>
      <c r="F50" s="80"/>
      <c r="G50" s="80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8"/>
      <c r="AH50" s="78"/>
      <c r="AI50" s="78"/>
      <c r="AJ50" s="78"/>
      <c r="AK50" s="76"/>
      <c r="AL50" s="77"/>
      <c r="AM50" s="75"/>
      <c r="AN50" s="75"/>
      <c r="AO50" s="75"/>
      <c r="AP50" s="75"/>
      <c r="AR50" s="19">
        <f t="shared" si="0"/>
        <v>0</v>
      </c>
      <c r="AS50" s="19">
        <f t="shared" si="1"/>
        <v>0</v>
      </c>
      <c r="AT50" s="19">
        <f t="shared" si="2"/>
        <v>0</v>
      </c>
      <c r="AU50" s="19">
        <f t="shared" si="3"/>
        <v>0</v>
      </c>
      <c r="AV50" s="19">
        <f t="shared" si="4"/>
        <v>0</v>
      </c>
      <c r="AW50" s="19">
        <f t="shared" si="5"/>
        <v>0</v>
      </c>
      <c r="AY50" s="20" t="str">
        <f t="shared" si="6"/>
        <v/>
      </c>
      <c r="AZ50" s="20">
        <f t="shared" si="7"/>
        <v>0</v>
      </c>
      <c r="BA50" s="22" t="str">
        <f t="shared" si="8"/>
        <v>0</v>
      </c>
    </row>
    <row r="51" spans="1:53">
      <c r="A51" s="79"/>
      <c r="B51" s="79"/>
      <c r="C51" s="80" t="str">
        <f>IF(ISNA(VLOOKUP(A51,الموظفين!$A$1:$B$500,2,FALSE))=TRUE,"",VLOOKUP(A51,الموظفين!$A$1:$B$500,2,FALSE))</f>
        <v/>
      </c>
      <c r="D51" s="80"/>
      <c r="E51" s="80"/>
      <c r="F51" s="80"/>
      <c r="G51" s="80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8"/>
      <c r="AH51" s="78"/>
      <c r="AI51" s="78"/>
      <c r="AJ51" s="78"/>
      <c r="AK51" s="76"/>
      <c r="AL51" s="77"/>
      <c r="AM51" s="75"/>
      <c r="AN51" s="75"/>
      <c r="AO51" s="75"/>
      <c r="AP51" s="75"/>
      <c r="AR51" s="19">
        <f t="shared" si="0"/>
        <v>0</v>
      </c>
      <c r="AS51" s="19">
        <f t="shared" si="1"/>
        <v>0</v>
      </c>
      <c r="AT51" s="19">
        <f t="shared" si="2"/>
        <v>0</v>
      </c>
      <c r="AU51" s="19">
        <f t="shared" si="3"/>
        <v>0</v>
      </c>
      <c r="AV51" s="19">
        <f t="shared" si="4"/>
        <v>0</v>
      </c>
      <c r="AW51" s="19">
        <f t="shared" si="5"/>
        <v>0</v>
      </c>
      <c r="AY51" s="20" t="str">
        <f t="shared" si="6"/>
        <v/>
      </c>
      <c r="AZ51" s="20">
        <f t="shared" si="7"/>
        <v>0</v>
      </c>
      <c r="BA51" s="22" t="str">
        <f t="shared" si="8"/>
        <v>0</v>
      </c>
    </row>
    <row r="52" spans="1:53">
      <c r="A52" s="79"/>
      <c r="B52" s="79"/>
      <c r="C52" s="80" t="str">
        <f>IF(ISNA(VLOOKUP(A52,الموظفين!$A$1:$B$500,2,FALSE))=TRUE,"",VLOOKUP(A52,الموظفين!$A$1:$B$500,2,FALSE))</f>
        <v/>
      </c>
      <c r="D52" s="80"/>
      <c r="E52" s="80"/>
      <c r="F52" s="80"/>
      <c r="G52" s="80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8"/>
      <c r="AH52" s="78"/>
      <c r="AI52" s="78"/>
      <c r="AJ52" s="78"/>
      <c r="AK52" s="76"/>
      <c r="AL52" s="77"/>
      <c r="AM52" s="75"/>
      <c r="AN52" s="75"/>
      <c r="AO52" s="75"/>
      <c r="AP52" s="75"/>
      <c r="AR52" s="19">
        <f t="shared" si="0"/>
        <v>0</v>
      </c>
      <c r="AS52" s="19">
        <f t="shared" si="1"/>
        <v>0</v>
      </c>
      <c r="AT52" s="19">
        <f t="shared" si="2"/>
        <v>0</v>
      </c>
      <c r="AU52" s="19">
        <f t="shared" si="3"/>
        <v>0</v>
      </c>
      <c r="AV52" s="19">
        <f t="shared" si="4"/>
        <v>0</v>
      </c>
      <c r="AW52" s="19">
        <f t="shared" si="5"/>
        <v>0</v>
      </c>
      <c r="AY52" s="20" t="str">
        <f t="shared" si="6"/>
        <v/>
      </c>
      <c r="AZ52" s="20">
        <f t="shared" si="7"/>
        <v>0</v>
      </c>
      <c r="BA52" s="22" t="str">
        <f t="shared" si="8"/>
        <v>0</v>
      </c>
    </row>
    <row r="53" spans="1:53">
      <c r="A53" s="79"/>
      <c r="B53" s="79"/>
      <c r="C53" s="80" t="str">
        <f>IF(ISNA(VLOOKUP(A53,الموظفين!$A$1:$B$500,2,FALSE))=TRUE,"",VLOOKUP(A53,الموظفين!$A$1:$B$500,2,FALSE))</f>
        <v/>
      </c>
      <c r="D53" s="80"/>
      <c r="E53" s="80"/>
      <c r="F53" s="80"/>
      <c r="G53" s="80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8"/>
      <c r="AH53" s="78"/>
      <c r="AI53" s="78"/>
      <c r="AJ53" s="78"/>
      <c r="AK53" s="76"/>
      <c r="AL53" s="77"/>
      <c r="AM53" s="75"/>
      <c r="AN53" s="75"/>
      <c r="AO53" s="75"/>
      <c r="AP53" s="75"/>
      <c r="AR53" s="19">
        <f t="shared" si="0"/>
        <v>0</v>
      </c>
      <c r="AS53" s="19">
        <f t="shared" si="1"/>
        <v>0</v>
      </c>
      <c r="AT53" s="19">
        <f t="shared" si="2"/>
        <v>0</v>
      </c>
      <c r="AU53" s="19">
        <f t="shared" si="3"/>
        <v>0</v>
      </c>
      <c r="AV53" s="19">
        <f t="shared" si="4"/>
        <v>0</v>
      </c>
      <c r="AW53" s="19">
        <f t="shared" si="5"/>
        <v>0</v>
      </c>
      <c r="AY53" s="20" t="str">
        <f t="shared" si="6"/>
        <v/>
      </c>
      <c r="AZ53" s="20">
        <f t="shared" si="7"/>
        <v>0</v>
      </c>
      <c r="BA53" s="22" t="str">
        <f t="shared" si="8"/>
        <v>0</v>
      </c>
    </row>
    <row r="54" spans="1:53">
      <c r="A54" s="79"/>
      <c r="B54" s="79"/>
      <c r="C54" s="80" t="str">
        <f>IF(ISNA(VLOOKUP(A54,الموظفين!$A$1:$B$500,2,FALSE))=TRUE,"",VLOOKUP(A54,الموظفين!$A$1:$B$500,2,FALSE))</f>
        <v/>
      </c>
      <c r="D54" s="80"/>
      <c r="E54" s="80"/>
      <c r="F54" s="80"/>
      <c r="G54" s="80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8"/>
      <c r="AH54" s="78"/>
      <c r="AI54" s="78"/>
      <c r="AJ54" s="78"/>
      <c r="AK54" s="76"/>
      <c r="AL54" s="77"/>
      <c r="AM54" s="75"/>
      <c r="AN54" s="75"/>
      <c r="AO54" s="75"/>
      <c r="AP54" s="75"/>
      <c r="AR54" s="19">
        <f t="shared" si="0"/>
        <v>0</v>
      </c>
      <c r="AS54" s="19">
        <f t="shared" si="1"/>
        <v>0</v>
      </c>
      <c r="AT54" s="19">
        <f t="shared" si="2"/>
        <v>0</v>
      </c>
      <c r="AU54" s="19">
        <f t="shared" si="3"/>
        <v>0</v>
      </c>
      <c r="AV54" s="19">
        <f t="shared" si="4"/>
        <v>0</v>
      </c>
      <c r="AW54" s="19">
        <f t="shared" si="5"/>
        <v>0</v>
      </c>
      <c r="AY54" s="20" t="str">
        <f t="shared" si="6"/>
        <v/>
      </c>
      <c r="AZ54" s="20">
        <f t="shared" si="7"/>
        <v>0</v>
      </c>
      <c r="BA54" s="22" t="str">
        <f t="shared" si="8"/>
        <v>0</v>
      </c>
    </row>
    <row r="55" spans="1:53">
      <c r="A55" s="79"/>
      <c r="B55" s="79"/>
      <c r="C55" s="80" t="str">
        <f>IF(ISNA(VLOOKUP(A55,الموظفين!$A$1:$B$500,2,FALSE))=TRUE,"",VLOOKUP(A55,الموظفين!$A$1:$B$500,2,FALSE))</f>
        <v/>
      </c>
      <c r="D55" s="80"/>
      <c r="E55" s="80"/>
      <c r="F55" s="80"/>
      <c r="G55" s="80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8"/>
      <c r="AH55" s="78"/>
      <c r="AI55" s="78"/>
      <c r="AJ55" s="78"/>
      <c r="AK55" s="76"/>
      <c r="AL55" s="77"/>
      <c r="AM55" s="75"/>
      <c r="AN55" s="75"/>
      <c r="AO55" s="75"/>
      <c r="AP55" s="75"/>
      <c r="AR55" s="19">
        <f t="shared" si="0"/>
        <v>0</v>
      </c>
      <c r="AS55" s="19">
        <f t="shared" si="1"/>
        <v>0</v>
      </c>
      <c r="AT55" s="19">
        <f t="shared" si="2"/>
        <v>0</v>
      </c>
      <c r="AU55" s="19">
        <f t="shared" si="3"/>
        <v>0</v>
      </c>
      <c r="AV55" s="19">
        <f t="shared" si="4"/>
        <v>0</v>
      </c>
      <c r="AW55" s="19">
        <f t="shared" si="5"/>
        <v>0</v>
      </c>
      <c r="AY55" s="20" t="str">
        <f t="shared" si="6"/>
        <v/>
      </c>
      <c r="AZ55" s="20">
        <f t="shared" si="7"/>
        <v>0</v>
      </c>
      <c r="BA55" s="22" t="str">
        <f t="shared" si="8"/>
        <v>0</v>
      </c>
    </row>
    <row r="56" spans="1:53">
      <c r="A56" s="79"/>
      <c r="B56" s="79"/>
      <c r="C56" s="80" t="str">
        <f>IF(ISNA(VLOOKUP(A56,الموظفين!$A$1:$B$500,2,FALSE))=TRUE,"",VLOOKUP(A56,الموظفين!$A$1:$B$500,2,FALSE))</f>
        <v/>
      </c>
      <c r="D56" s="80"/>
      <c r="E56" s="80"/>
      <c r="F56" s="80"/>
      <c r="G56" s="80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8"/>
      <c r="AH56" s="78"/>
      <c r="AI56" s="78"/>
      <c r="AJ56" s="78"/>
      <c r="AK56" s="76"/>
      <c r="AL56" s="77"/>
      <c r="AM56" s="75"/>
      <c r="AN56" s="75"/>
      <c r="AO56" s="75"/>
      <c r="AP56" s="75"/>
      <c r="AR56" s="19">
        <f t="shared" si="0"/>
        <v>0</v>
      </c>
      <c r="AS56" s="19">
        <f t="shared" si="1"/>
        <v>0</v>
      </c>
      <c r="AT56" s="19">
        <f t="shared" si="2"/>
        <v>0</v>
      </c>
      <c r="AU56" s="19">
        <f t="shared" si="3"/>
        <v>0</v>
      </c>
      <c r="AV56" s="19">
        <f t="shared" si="4"/>
        <v>0</v>
      </c>
      <c r="AW56" s="19">
        <f t="shared" si="5"/>
        <v>0</v>
      </c>
      <c r="AY56" s="20" t="str">
        <f t="shared" si="6"/>
        <v/>
      </c>
      <c r="AZ56" s="20">
        <f t="shared" si="7"/>
        <v>0</v>
      </c>
      <c r="BA56" s="22" t="str">
        <f t="shared" si="8"/>
        <v>0</v>
      </c>
    </row>
    <row r="57" spans="1:53">
      <c r="A57" s="79"/>
      <c r="B57" s="79"/>
      <c r="C57" s="80" t="str">
        <f>IF(ISNA(VLOOKUP(A57,الموظفين!$A$1:$B$500,2,FALSE))=TRUE,"",VLOOKUP(A57,الموظفين!$A$1:$B$500,2,FALSE))</f>
        <v/>
      </c>
      <c r="D57" s="80"/>
      <c r="E57" s="80"/>
      <c r="F57" s="80"/>
      <c r="G57" s="80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8"/>
      <c r="AH57" s="78"/>
      <c r="AI57" s="78"/>
      <c r="AJ57" s="78"/>
      <c r="AK57" s="76"/>
      <c r="AL57" s="77"/>
      <c r="AM57" s="75"/>
      <c r="AN57" s="75"/>
      <c r="AO57" s="75"/>
      <c r="AP57" s="75"/>
      <c r="AR57" s="19">
        <f t="shared" si="0"/>
        <v>0</v>
      </c>
      <c r="AS57" s="19">
        <f t="shared" si="1"/>
        <v>0</v>
      </c>
      <c r="AT57" s="19">
        <f t="shared" si="2"/>
        <v>0</v>
      </c>
      <c r="AU57" s="19">
        <f t="shared" si="3"/>
        <v>0</v>
      </c>
      <c r="AV57" s="19">
        <f t="shared" si="4"/>
        <v>0</v>
      </c>
      <c r="AW57" s="19">
        <f t="shared" si="5"/>
        <v>0</v>
      </c>
      <c r="AY57" s="20" t="str">
        <f t="shared" si="6"/>
        <v/>
      </c>
      <c r="AZ57" s="20">
        <f t="shared" si="7"/>
        <v>0</v>
      </c>
      <c r="BA57" s="22" t="str">
        <f t="shared" si="8"/>
        <v>0</v>
      </c>
    </row>
    <row r="58" spans="1:53">
      <c r="A58" s="79"/>
      <c r="B58" s="79"/>
      <c r="C58" s="80" t="str">
        <f>IF(ISNA(VLOOKUP(A58,الموظفين!$A$1:$B$500,2,FALSE))=TRUE,"",VLOOKUP(A58,الموظفين!$A$1:$B$500,2,FALSE))</f>
        <v/>
      </c>
      <c r="D58" s="80"/>
      <c r="E58" s="80"/>
      <c r="F58" s="80"/>
      <c r="G58" s="80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8"/>
      <c r="AH58" s="78"/>
      <c r="AI58" s="78"/>
      <c r="AJ58" s="78"/>
      <c r="AK58" s="76"/>
      <c r="AL58" s="77"/>
      <c r="AM58" s="75"/>
      <c r="AN58" s="75"/>
      <c r="AO58" s="75"/>
      <c r="AP58" s="75"/>
      <c r="AR58" s="19">
        <f t="shared" si="0"/>
        <v>0</v>
      </c>
      <c r="AS58" s="19">
        <f t="shared" si="1"/>
        <v>0</v>
      </c>
      <c r="AT58" s="19">
        <f t="shared" si="2"/>
        <v>0</v>
      </c>
      <c r="AU58" s="19">
        <f t="shared" si="3"/>
        <v>0</v>
      </c>
      <c r="AV58" s="19">
        <f t="shared" si="4"/>
        <v>0</v>
      </c>
      <c r="AW58" s="19">
        <f t="shared" si="5"/>
        <v>0</v>
      </c>
      <c r="AY58" s="20" t="str">
        <f t="shared" si="6"/>
        <v/>
      </c>
      <c r="AZ58" s="20">
        <f t="shared" si="7"/>
        <v>0</v>
      </c>
      <c r="BA58" s="22" t="str">
        <f t="shared" si="8"/>
        <v>0</v>
      </c>
    </row>
    <row r="59" spans="1:53">
      <c r="A59" s="79"/>
      <c r="B59" s="79"/>
      <c r="C59" s="80" t="str">
        <f>IF(ISNA(VLOOKUP(A59,الموظفين!$A$1:$B$500,2,FALSE))=TRUE,"",VLOOKUP(A59,الموظفين!$A$1:$B$500,2,FALSE))</f>
        <v/>
      </c>
      <c r="D59" s="80"/>
      <c r="E59" s="80"/>
      <c r="F59" s="80"/>
      <c r="G59" s="80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8"/>
      <c r="AH59" s="78"/>
      <c r="AI59" s="78"/>
      <c r="AJ59" s="78"/>
      <c r="AK59" s="76"/>
      <c r="AL59" s="77"/>
      <c r="AM59" s="75"/>
      <c r="AN59" s="75"/>
      <c r="AO59" s="75"/>
      <c r="AP59" s="75"/>
      <c r="AR59" s="19">
        <f t="shared" si="0"/>
        <v>0</v>
      </c>
      <c r="AS59" s="19">
        <f t="shared" si="1"/>
        <v>0</v>
      </c>
      <c r="AT59" s="19">
        <f t="shared" si="2"/>
        <v>0</v>
      </c>
      <c r="AU59" s="19">
        <f t="shared" si="3"/>
        <v>0</v>
      </c>
      <c r="AV59" s="19">
        <f t="shared" si="4"/>
        <v>0</v>
      </c>
      <c r="AW59" s="19">
        <f t="shared" si="5"/>
        <v>0</v>
      </c>
      <c r="AY59" s="20" t="str">
        <f t="shared" si="6"/>
        <v/>
      </c>
      <c r="AZ59" s="20">
        <f t="shared" si="7"/>
        <v>0</v>
      </c>
      <c r="BA59" s="22" t="str">
        <f t="shared" si="8"/>
        <v>0</v>
      </c>
    </row>
    <row r="60" spans="1:53">
      <c r="A60" s="79"/>
      <c r="B60" s="79"/>
      <c r="C60" s="80" t="str">
        <f>IF(ISNA(VLOOKUP(A60,الموظفين!$A$1:$B$500,2,FALSE))=TRUE,"",VLOOKUP(A60,الموظفين!$A$1:$B$500,2,FALSE))</f>
        <v/>
      </c>
      <c r="D60" s="80"/>
      <c r="E60" s="80"/>
      <c r="F60" s="80"/>
      <c r="G60" s="80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8"/>
      <c r="AH60" s="78"/>
      <c r="AI60" s="78"/>
      <c r="AJ60" s="78"/>
      <c r="AK60" s="76"/>
      <c r="AL60" s="77"/>
      <c r="AM60" s="75"/>
      <c r="AN60" s="75"/>
      <c r="AO60" s="75"/>
      <c r="AP60" s="75"/>
      <c r="AR60" s="19">
        <f t="shared" si="0"/>
        <v>0</v>
      </c>
      <c r="AS60" s="19">
        <f t="shared" si="1"/>
        <v>0</v>
      </c>
      <c r="AT60" s="19">
        <f t="shared" si="2"/>
        <v>0</v>
      </c>
      <c r="AU60" s="19">
        <f t="shared" si="3"/>
        <v>0</v>
      </c>
      <c r="AV60" s="19">
        <f t="shared" si="4"/>
        <v>0</v>
      </c>
      <c r="AW60" s="19">
        <f t="shared" si="5"/>
        <v>0</v>
      </c>
      <c r="AY60" s="20" t="str">
        <f t="shared" si="6"/>
        <v/>
      </c>
      <c r="AZ60" s="20">
        <f t="shared" si="7"/>
        <v>0</v>
      </c>
      <c r="BA60" s="22" t="str">
        <f t="shared" si="8"/>
        <v>0</v>
      </c>
    </row>
    <row r="61" spans="1:53">
      <c r="A61" s="79"/>
      <c r="B61" s="79"/>
      <c r="C61" s="80" t="str">
        <f>IF(ISNA(VLOOKUP(A61,الموظفين!$A$1:$B$500,2,FALSE))=TRUE,"",VLOOKUP(A61,الموظفين!$A$1:$B$500,2,FALSE))</f>
        <v/>
      </c>
      <c r="D61" s="80"/>
      <c r="E61" s="80"/>
      <c r="F61" s="80"/>
      <c r="G61" s="80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8"/>
      <c r="AH61" s="78"/>
      <c r="AI61" s="78"/>
      <c r="AJ61" s="78"/>
      <c r="AK61" s="76"/>
      <c r="AL61" s="77"/>
      <c r="AM61" s="75"/>
      <c r="AN61" s="75"/>
      <c r="AO61" s="75"/>
      <c r="AP61" s="75"/>
      <c r="AR61" s="19">
        <f t="shared" si="0"/>
        <v>0</v>
      </c>
      <c r="AS61" s="19">
        <f t="shared" si="1"/>
        <v>0</v>
      </c>
      <c r="AT61" s="19">
        <f t="shared" si="2"/>
        <v>0</v>
      </c>
      <c r="AU61" s="19">
        <f t="shared" si="3"/>
        <v>0</v>
      </c>
      <c r="AV61" s="19">
        <f t="shared" si="4"/>
        <v>0</v>
      </c>
      <c r="AW61" s="19">
        <f t="shared" si="5"/>
        <v>0</v>
      </c>
      <c r="AY61" s="20" t="str">
        <f t="shared" si="6"/>
        <v/>
      </c>
      <c r="AZ61" s="20">
        <f t="shared" si="7"/>
        <v>0</v>
      </c>
      <c r="BA61" s="22" t="str">
        <f t="shared" si="8"/>
        <v>0</v>
      </c>
    </row>
    <row r="62" spans="1:53">
      <c r="A62" s="79"/>
      <c r="B62" s="79"/>
      <c r="C62" s="80" t="str">
        <f>IF(ISNA(VLOOKUP(A62,الموظفين!$A$1:$B$500,2,FALSE))=TRUE,"",VLOOKUP(A62,الموظفين!$A$1:$B$500,2,FALSE))</f>
        <v/>
      </c>
      <c r="D62" s="80"/>
      <c r="E62" s="80"/>
      <c r="F62" s="80"/>
      <c r="G62" s="80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8"/>
      <c r="AH62" s="78"/>
      <c r="AI62" s="78"/>
      <c r="AJ62" s="78"/>
      <c r="AK62" s="76"/>
      <c r="AL62" s="77"/>
      <c r="AM62" s="75"/>
      <c r="AN62" s="75"/>
      <c r="AO62" s="75"/>
      <c r="AP62" s="75"/>
      <c r="AR62" s="19">
        <f t="shared" si="0"/>
        <v>0</v>
      </c>
      <c r="AS62" s="19">
        <f t="shared" si="1"/>
        <v>0</v>
      </c>
      <c r="AT62" s="19">
        <f t="shared" si="2"/>
        <v>0</v>
      </c>
      <c r="AU62" s="19">
        <f t="shared" si="3"/>
        <v>0</v>
      </c>
      <c r="AV62" s="19">
        <f t="shared" si="4"/>
        <v>0</v>
      </c>
      <c r="AW62" s="19">
        <f t="shared" si="5"/>
        <v>0</v>
      </c>
      <c r="AY62" s="20" t="str">
        <f t="shared" si="6"/>
        <v/>
      </c>
      <c r="AZ62" s="20">
        <f t="shared" si="7"/>
        <v>0</v>
      </c>
      <c r="BA62" s="22" t="str">
        <f t="shared" si="8"/>
        <v>0</v>
      </c>
    </row>
    <row r="63" spans="1:53">
      <c r="A63" s="79"/>
      <c r="B63" s="79"/>
      <c r="C63" s="80" t="str">
        <f>IF(ISNA(VLOOKUP(A63,الموظفين!$A$1:$B$500,2,FALSE))=TRUE,"",VLOOKUP(A63,الموظفين!$A$1:$B$500,2,FALSE))</f>
        <v/>
      </c>
      <c r="D63" s="80"/>
      <c r="E63" s="80"/>
      <c r="F63" s="80"/>
      <c r="G63" s="80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8"/>
      <c r="AH63" s="78"/>
      <c r="AI63" s="78"/>
      <c r="AJ63" s="78"/>
      <c r="AK63" s="76"/>
      <c r="AL63" s="77"/>
      <c r="AM63" s="75"/>
      <c r="AN63" s="75"/>
      <c r="AO63" s="75"/>
      <c r="AP63" s="75"/>
      <c r="AR63" s="19">
        <f t="shared" si="0"/>
        <v>0</v>
      </c>
      <c r="AS63" s="19">
        <f t="shared" si="1"/>
        <v>0</v>
      </c>
      <c r="AT63" s="19">
        <f t="shared" si="2"/>
        <v>0</v>
      </c>
      <c r="AU63" s="19">
        <f t="shared" si="3"/>
        <v>0</v>
      </c>
      <c r="AV63" s="19">
        <f t="shared" si="4"/>
        <v>0</v>
      </c>
      <c r="AW63" s="19">
        <f t="shared" si="5"/>
        <v>0</v>
      </c>
      <c r="AY63" s="20" t="str">
        <f t="shared" si="6"/>
        <v/>
      </c>
      <c r="AZ63" s="20">
        <f t="shared" si="7"/>
        <v>0</v>
      </c>
      <c r="BA63" s="22" t="str">
        <f t="shared" si="8"/>
        <v>0</v>
      </c>
    </row>
    <row r="64" spans="1:53">
      <c r="A64" s="79"/>
      <c r="B64" s="79"/>
      <c r="C64" s="80" t="str">
        <f>IF(ISNA(VLOOKUP(A64,الموظفين!$A$1:$B$500,2,FALSE))=TRUE,"",VLOOKUP(A64,الموظفين!$A$1:$B$500,2,FALSE))</f>
        <v/>
      </c>
      <c r="D64" s="80"/>
      <c r="E64" s="80"/>
      <c r="F64" s="80"/>
      <c r="G64" s="80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8"/>
      <c r="AH64" s="78"/>
      <c r="AI64" s="78"/>
      <c r="AJ64" s="78"/>
      <c r="AK64" s="76"/>
      <c r="AL64" s="77"/>
      <c r="AM64" s="75"/>
      <c r="AN64" s="75"/>
      <c r="AO64" s="75"/>
      <c r="AP64" s="75"/>
      <c r="AR64" s="19">
        <f t="shared" si="0"/>
        <v>0</v>
      </c>
      <c r="AS64" s="19">
        <f t="shared" si="1"/>
        <v>0</v>
      </c>
      <c r="AT64" s="19">
        <f t="shared" si="2"/>
        <v>0</v>
      </c>
      <c r="AU64" s="19">
        <f t="shared" si="3"/>
        <v>0</v>
      </c>
      <c r="AV64" s="19">
        <f t="shared" si="4"/>
        <v>0</v>
      </c>
      <c r="AW64" s="19">
        <f t="shared" si="5"/>
        <v>0</v>
      </c>
      <c r="AY64" s="20" t="str">
        <f t="shared" si="6"/>
        <v/>
      </c>
      <c r="AZ64" s="20">
        <f t="shared" si="7"/>
        <v>0</v>
      </c>
      <c r="BA64" s="22" t="str">
        <f t="shared" si="8"/>
        <v>0</v>
      </c>
    </row>
    <row r="65" spans="1:53">
      <c r="A65" s="79"/>
      <c r="B65" s="79"/>
      <c r="C65" s="80" t="str">
        <f>IF(ISNA(VLOOKUP(A65,الموظفين!$A$1:$B$500,2,FALSE))=TRUE,"",VLOOKUP(A65,الموظفين!$A$1:$B$500,2,FALSE))</f>
        <v/>
      </c>
      <c r="D65" s="80"/>
      <c r="E65" s="80"/>
      <c r="F65" s="80"/>
      <c r="G65" s="80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8"/>
      <c r="AH65" s="78"/>
      <c r="AI65" s="78"/>
      <c r="AJ65" s="78"/>
      <c r="AK65" s="76"/>
      <c r="AL65" s="77"/>
      <c r="AM65" s="75"/>
      <c r="AN65" s="75"/>
      <c r="AO65" s="75"/>
      <c r="AP65" s="75"/>
      <c r="AR65" s="19">
        <f t="shared" si="0"/>
        <v>0</v>
      </c>
      <c r="AS65" s="19">
        <f t="shared" si="1"/>
        <v>0</v>
      </c>
      <c r="AT65" s="19">
        <f t="shared" si="2"/>
        <v>0</v>
      </c>
      <c r="AU65" s="19">
        <f t="shared" si="3"/>
        <v>0</v>
      </c>
      <c r="AV65" s="19">
        <f t="shared" si="4"/>
        <v>0</v>
      </c>
      <c r="AW65" s="19">
        <f t="shared" si="5"/>
        <v>0</v>
      </c>
      <c r="AY65" s="20" t="str">
        <f t="shared" si="6"/>
        <v/>
      </c>
      <c r="AZ65" s="20">
        <f t="shared" si="7"/>
        <v>0</v>
      </c>
      <c r="BA65" s="22" t="str">
        <f t="shared" si="8"/>
        <v>0</v>
      </c>
    </row>
    <row r="66" spans="1:53">
      <c r="A66" s="79"/>
      <c r="B66" s="79"/>
      <c r="C66" s="80" t="str">
        <f>IF(ISNA(VLOOKUP(A66,الموظفين!$A$1:$B$500,2,FALSE))=TRUE,"",VLOOKUP(A66,الموظفين!$A$1:$B$500,2,FALSE))</f>
        <v/>
      </c>
      <c r="D66" s="80"/>
      <c r="E66" s="80"/>
      <c r="F66" s="80"/>
      <c r="G66" s="80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8"/>
      <c r="AH66" s="78"/>
      <c r="AI66" s="78"/>
      <c r="AJ66" s="78"/>
      <c r="AK66" s="76"/>
      <c r="AL66" s="77"/>
      <c r="AM66" s="75"/>
      <c r="AN66" s="75"/>
      <c r="AO66" s="75"/>
      <c r="AP66" s="75"/>
      <c r="AR66" s="19">
        <f t="shared" si="0"/>
        <v>0</v>
      </c>
      <c r="AS66" s="19">
        <f t="shared" si="1"/>
        <v>0</v>
      </c>
      <c r="AT66" s="19">
        <f t="shared" si="2"/>
        <v>0</v>
      </c>
      <c r="AU66" s="19">
        <f t="shared" si="3"/>
        <v>0</v>
      </c>
      <c r="AV66" s="19">
        <f t="shared" si="4"/>
        <v>0</v>
      </c>
      <c r="AW66" s="19">
        <f t="shared" si="5"/>
        <v>0</v>
      </c>
      <c r="AY66" s="20" t="str">
        <f t="shared" si="6"/>
        <v/>
      </c>
      <c r="AZ66" s="20">
        <f t="shared" si="7"/>
        <v>0</v>
      </c>
      <c r="BA66" s="22" t="str">
        <f t="shared" si="8"/>
        <v>0</v>
      </c>
    </row>
    <row r="67" spans="1:53">
      <c r="A67" s="79"/>
      <c r="B67" s="79"/>
      <c r="C67" s="80" t="str">
        <f>IF(ISNA(VLOOKUP(A67,الموظفين!$A$1:$B$500,2,FALSE))=TRUE,"",VLOOKUP(A67,الموظفين!$A$1:$B$500,2,FALSE))</f>
        <v/>
      </c>
      <c r="D67" s="80"/>
      <c r="E67" s="80"/>
      <c r="F67" s="80"/>
      <c r="G67" s="80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8"/>
      <c r="AH67" s="78"/>
      <c r="AI67" s="78"/>
      <c r="AJ67" s="78"/>
      <c r="AK67" s="76"/>
      <c r="AL67" s="77"/>
      <c r="AM67" s="75"/>
      <c r="AN67" s="75"/>
      <c r="AO67" s="75"/>
      <c r="AP67" s="75"/>
      <c r="AR67" s="19">
        <f t="shared" si="0"/>
        <v>0</v>
      </c>
      <c r="AS67" s="19">
        <f t="shared" si="1"/>
        <v>0</v>
      </c>
      <c r="AT67" s="19">
        <f t="shared" si="2"/>
        <v>0</v>
      </c>
      <c r="AU67" s="19">
        <f t="shared" si="3"/>
        <v>0</v>
      </c>
      <c r="AV67" s="19">
        <f t="shared" si="4"/>
        <v>0</v>
      </c>
      <c r="AW67" s="19">
        <f t="shared" si="5"/>
        <v>0</v>
      </c>
      <c r="AY67" s="20" t="str">
        <f t="shared" si="6"/>
        <v/>
      </c>
      <c r="AZ67" s="20">
        <f t="shared" si="7"/>
        <v>0</v>
      </c>
      <c r="BA67" s="22" t="str">
        <f t="shared" si="8"/>
        <v>0</v>
      </c>
    </row>
    <row r="68" spans="1:53">
      <c r="A68" s="79"/>
      <c r="B68" s="79"/>
      <c r="C68" s="80" t="str">
        <f>IF(ISNA(VLOOKUP(A68,الموظفين!$A$1:$B$500,2,FALSE))=TRUE,"",VLOOKUP(A68,الموظفين!$A$1:$B$500,2,FALSE))</f>
        <v/>
      </c>
      <c r="D68" s="80"/>
      <c r="E68" s="80"/>
      <c r="F68" s="80"/>
      <c r="G68" s="80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8"/>
      <c r="AH68" s="78"/>
      <c r="AI68" s="78"/>
      <c r="AJ68" s="78"/>
      <c r="AK68" s="76"/>
      <c r="AL68" s="77"/>
      <c r="AM68" s="75"/>
      <c r="AN68" s="75"/>
      <c r="AO68" s="75"/>
      <c r="AP68" s="75"/>
      <c r="AR68" s="19">
        <f t="shared" ref="AR68:AR131" si="9">SUM(AS68:AW68)</f>
        <v>0</v>
      </c>
      <c r="AS68" s="19">
        <f t="shared" ref="AS68:AS131" si="10">SUMIF(AK68,AS$1,AG68)</f>
        <v>0</v>
      </c>
      <c r="AT68" s="19">
        <f t="shared" ref="AT68:AT131" si="11">SUMIF(AL68,AT$1,AH68)</f>
        <v>0</v>
      </c>
      <c r="AU68" s="19">
        <f t="shared" ref="AU68:AU131" si="12">SUMIF(AM68,AU$1,AI68)</f>
        <v>0</v>
      </c>
      <c r="AV68" s="19">
        <f t="shared" ref="AV68:AV131" si="13">SUMIF(AN68,AV$1,AJ68)</f>
        <v>0</v>
      </c>
      <c r="AW68" s="19">
        <f t="shared" ref="AW68:AW131" si="14">SUMIF(AO68,AW$1,AK68)</f>
        <v>0</v>
      </c>
      <c r="AY68" s="20" t="str">
        <f t="shared" ref="AY68:AY131" si="15">C68</f>
        <v/>
      </c>
      <c r="AZ68" s="20">
        <f t="shared" ref="AZ68:AZ131" si="16">AK68</f>
        <v>0</v>
      </c>
      <c r="BA68" s="22" t="str">
        <f t="shared" ref="BA68:BA131" si="17">AY68&amp;AZ68</f>
        <v>0</v>
      </c>
    </row>
    <row r="69" spans="1:53">
      <c r="A69" s="79"/>
      <c r="B69" s="79"/>
      <c r="C69" s="80" t="str">
        <f>IF(ISNA(VLOOKUP(A69,الموظفين!$A$1:$B$500,2,FALSE))=TRUE,"",VLOOKUP(A69,الموظفين!$A$1:$B$500,2,FALSE))</f>
        <v/>
      </c>
      <c r="D69" s="80"/>
      <c r="E69" s="80"/>
      <c r="F69" s="80"/>
      <c r="G69" s="80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8"/>
      <c r="AH69" s="78"/>
      <c r="AI69" s="78"/>
      <c r="AJ69" s="78"/>
      <c r="AK69" s="76"/>
      <c r="AL69" s="77"/>
      <c r="AM69" s="75"/>
      <c r="AN69" s="75"/>
      <c r="AO69" s="75"/>
      <c r="AP69" s="75"/>
      <c r="AR69" s="19">
        <f t="shared" si="9"/>
        <v>0</v>
      </c>
      <c r="AS69" s="19">
        <f t="shared" si="10"/>
        <v>0</v>
      </c>
      <c r="AT69" s="19">
        <f t="shared" si="11"/>
        <v>0</v>
      </c>
      <c r="AU69" s="19">
        <f t="shared" si="12"/>
        <v>0</v>
      </c>
      <c r="AV69" s="19">
        <f t="shared" si="13"/>
        <v>0</v>
      </c>
      <c r="AW69" s="19">
        <f t="shared" si="14"/>
        <v>0</v>
      </c>
      <c r="AY69" s="20" t="str">
        <f t="shared" si="15"/>
        <v/>
      </c>
      <c r="AZ69" s="20">
        <f t="shared" si="16"/>
        <v>0</v>
      </c>
      <c r="BA69" s="22" t="str">
        <f t="shared" si="17"/>
        <v>0</v>
      </c>
    </row>
    <row r="70" spans="1:53">
      <c r="A70" s="79"/>
      <c r="B70" s="79"/>
      <c r="C70" s="80" t="str">
        <f>IF(ISNA(VLOOKUP(A70,الموظفين!$A$1:$B$500,2,FALSE))=TRUE,"",VLOOKUP(A70,الموظفين!$A$1:$B$500,2,FALSE))</f>
        <v/>
      </c>
      <c r="D70" s="80"/>
      <c r="E70" s="80"/>
      <c r="F70" s="80"/>
      <c r="G70" s="80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8"/>
      <c r="AH70" s="78"/>
      <c r="AI70" s="78"/>
      <c r="AJ70" s="78"/>
      <c r="AK70" s="76"/>
      <c r="AL70" s="77"/>
      <c r="AM70" s="75"/>
      <c r="AN70" s="75"/>
      <c r="AO70" s="75"/>
      <c r="AP70" s="75"/>
      <c r="AR70" s="19">
        <f t="shared" si="9"/>
        <v>0</v>
      </c>
      <c r="AS70" s="19">
        <f t="shared" si="10"/>
        <v>0</v>
      </c>
      <c r="AT70" s="19">
        <f t="shared" si="11"/>
        <v>0</v>
      </c>
      <c r="AU70" s="19">
        <f t="shared" si="12"/>
        <v>0</v>
      </c>
      <c r="AV70" s="19">
        <f t="shared" si="13"/>
        <v>0</v>
      </c>
      <c r="AW70" s="19">
        <f t="shared" si="14"/>
        <v>0</v>
      </c>
      <c r="AY70" s="20" t="str">
        <f t="shared" si="15"/>
        <v/>
      </c>
      <c r="AZ70" s="20">
        <f t="shared" si="16"/>
        <v>0</v>
      </c>
      <c r="BA70" s="22" t="str">
        <f t="shared" si="17"/>
        <v>0</v>
      </c>
    </row>
    <row r="71" spans="1:53">
      <c r="A71" s="79"/>
      <c r="B71" s="79"/>
      <c r="C71" s="80" t="str">
        <f>IF(ISNA(VLOOKUP(A71,الموظفين!$A$1:$B$500,2,FALSE))=TRUE,"",VLOOKUP(A71,الموظفين!$A$1:$B$500,2,FALSE))</f>
        <v/>
      </c>
      <c r="D71" s="80"/>
      <c r="E71" s="80"/>
      <c r="F71" s="80"/>
      <c r="G71" s="80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8"/>
      <c r="AH71" s="78"/>
      <c r="AI71" s="78"/>
      <c r="AJ71" s="78"/>
      <c r="AK71" s="76"/>
      <c r="AL71" s="77"/>
      <c r="AM71" s="75"/>
      <c r="AN71" s="75"/>
      <c r="AO71" s="75"/>
      <c r="AP71" s="75"/>
      <c r="AR71" s="19">
        <f t="shared" si="9"/>
        <v>0</v>
      </c>
      <c r="AS71" s="19">
        <f t="shared" si="10"/>
        <v>0</v>
      </c>
      <c r="AT71" s="19">
        <f t="shared" si="11"/>
        <v>0</v>
      </c>
      <c r="AU71" s="19">
        <f t="shared" si="12"/>
        <v>0</v>
      </c>
      <c r="AV71" s="19">
        <f t="shared" si="13"/>
        <v>0</v>
      </c>
      <c r="AW71" s="19">
        <f t="shared" si="14"/>
        <v>0</v>
      </c>
      <c r="AY71" s="20" t="str">
        <f t="shared" si="15"/>
        <v/>
      </c>
      <c r="AZ71" s="20">
        <f t="shared" si="16"/>
        <v>0</v>
      </c>
      <c r="BA71" s="22" t="str">
        <f t="shared" si="17"/>
        <v>0</v>
      </c>
    </row>
    <row r="72" spans="1:53">
      <c r="A72" s="79"/>
      <c r="B72" s="79"/>
      <c r="C72" s="80" t="str">
        <f>IF(ISNA(VLOOKUP(A72,الموظفين!$A$1:$B$500,2,FALSE))=TRUE,"",VLOOKUP(A72,الموظفين!$A$1:$B$500,2,FALSE))</f>
        <v/>
      </c>
      <c r="D72" s="80"/>
      <c r="E72" s="80"/>
      <c r="F72" s="80"/>
      <c r="G72" s="80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8"/>
      <c r="AH72" s="78"/>
      <c r="AI72" s="78"/>
      <c r="AJ72" s="78"/>
      <c r="AK72" s="76"/>
      <c r="AL72" s="77"/>
      <c r="AM72" s="75"/>
      <c r="AN72" s="75"/>
      <c r="AO72" s="75"/>
      <c r="AP72" s="75"/>
      <c r="AR72" s="19">
        <f t="shared" si="9"/>
        <v>0</v>
      </c>
      <c r="AS72" s="19">
        <f t="shared" si="10"/>
        <v>0</v>
      </c>
      <c r="AT72" s="19">
        <f t="shared" si="11"/>
        <v>0</v>
      </c>
      <c r="AU72" s="19">
        <f t="shared" si="12"/>
        <v>0</v>
      </c>
      <c r="AV72" s="19">
        <f t="shared" si="13"/>
        <v>0</v>
      </c>
      <c r="AW72" s="19">
        <f t="shared" si="14"/>
        <v>0</v>
      </c>
      <c r="AY72" s="20" t="str">
        <f t="shared" si="15"/>
        <v/>
      </c>
      <c r="AZ72" s="20">
        <f t="shared" si="16"/>
        <v>0</v>
      </c>
      <c r="BA72" s="22" t="str">
        <f t="shared" si="17"/>
        <v>0</v>
      </c>
    </row>
    <row r="73" spans="1:53">
      <c r="A73" s="79"/>
      <c r="B73" s="79"/>
      <c r="C73" s="80" t="str">
        <f>IF(ISNA(VLOOKUP(A73,الموظفين!$A$1:$B$500,2,FALSE))=TRUE,"",VLOOKUP(A73,الموظفين!$A$1:$B$500,2,FALSE))</f>
        <v/>
      </c>
      <c r="D73" s="80"/>
      <c r="E73" s="80"/>
      <c r="F73" s="80"/>
      <c r="G73" s="80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8"/>
      <c r="AH73" s="78"/>
      <c r="AI73" s="78"/>
      <c r="AJ73" s="78"/>
      <c r="AK73" s="76"/>
      <c r="AL73" s="77"/>
      <c r="AM73" s="75"/>
      <c r="AN73" s="75"/>
      <c r="AO73" s="75"/>
      <c r="AP73" s="75"/>
      <c r="AR73" s="19">
        <f t="shared" si="9"/>
        <v>0</v>
      </c>
      <c r="AS73" s="19">
        <f t="shared" si="10"/>
        <v>0</v>
      </c>
      <c r="AT73" s="19">
        <f t="shared" si="11"/>
        <v>0</v>
      </c>
      <c r="AU73" s="19">
        <f t="shared" si="12"/>
        <v>0</v>
      </c>
      <c r="AV73" s="19">
        <f t="shared" si="13"/>
        <v>0</v>
      </c>
      <c r="AW73" s="19">
        <f t="shared" si="14"/>
        <v>0</v>
      </c>
      <c r="AY73" s="20" t="str">
        <f t="shared" si="15"/>
        <v/>
      </c>
      <c r="AZ73" s="20">
        <f t="shared" si="16"/>
        <v>0</v>
      </c>
      <c r="BA73" s="22" t="str">
        <f t="shared" si="17"/>
        <v>0</v>
      </c>
    </row>
    <row r="74" spans="1:53">
      <c r="A74" s="79"/>
      <c r="B74" s="79"/>
      <c r="C74" s="80" t="str">
        <f>IF(ISNA(VLOOKUP(A74,الموظفين!$A$1:$B$500,2,FALSE))=TRUE,"",VLOOKUP(A74,الموظفين!$A$1:$B$500,2,FALSE))</f>
        <v/>
      </c>
      <c r="D74" s="80"/>
      <c r="E74" s="80"/>
      <c r="F74" s="80"/>
      <c r="G74" s="80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8"/>
      <c r="AH74" s="78"/>
      <c r="AI74" s="78"/>
      <c r="AJ74" s="78"/>
      <c r="AK74" s="76"/>
      <c r="AL74" s="77"/>
      <c r="AM74" s="75"/>
      <c r="AN74" s="75"/>
      <c r="AO74" s="75"/>
      <c r="AP74" s="75"/>
      <c r="AR74" s="19">
        <f t="shared" si="9"/>
        <v>0</v>
      </c>
      <c r="AS74" s="19">
        <f t="shared" si="10"/>
        <v>0</v>
      </c>
      <c r="AT74" s="19">
        <f t="shared" si="11"/>
        <v>0</v>
      </c>
      <c r="AU74" s="19">
        <f t="shared" si="12"/>
        <v>0</v>
      </c>
      <c r="AV74" s="19">
        <f t="shared" si="13"/>
        <v>0</v>
      </c>
      <c r="AW74" s="19">
        <f t="shared" si="14"/>
        <v>0</v>
      </c>
      <c r="AY74" s="20" t="str">
        <f t="shared" si="15"/>
        <v/>
      </c>
      <c r="AZ74" s="20">
        <f t="shared" si="16"/>
        <v>0</v>
      </c>
      <c r="BA74" s="22" t="str">
        <f t="shared" si="17"/>
        <v>0</v>
      </c>
    </row>
    <row r="75" spans="1:53">
      <c r="A75" s="79"/>
      <c r="B75" s="79"/>
      <c r="C75" s="80" t="str">
        <f>IF(ISNA(VLOOKUP(A75,الموظفين!$A$1:$B$500,2,FALSE))=TRUE,"",VLOOKUP(A75,الموظفين!$A$1:$B$500,2,FALSE))</f>
        <v/>
      </c>
      <c r="D75" s="80"/>
      <c r="E75" s="80"/>
      <c r="F75" s="80"/>
      <c r="G75" s="80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8"/>
      <c r="AH75" s="78"/>
      <c r="AI75" s="78"/>
      <c r="AJ75" s="78"/>
      <c r="AK75" s="76"/>
      <c r="AL75" s="77"/>
      <c r="AM75" s="75"/>
      <c r="AN75" s="75"/>
      <c r="AO75" s="75"/>
      <c r="AP75" s="75"/>
      <c r="AR75" s="19">
        <f t="shared" si="9"/>
        <v>0</v>
      </c>
      <c r="AS75" s="19">
        <f t="shared" si="10"/>
        <v>0</v>
      </c>
      <c r="AT75" s="19">
        <f t="shared" si="11"/>
        <v>0</v>
      </c>
      <c r="AU75" s="19">
        <f t="shared" si="12"/>
        <v>0</v>
      </c>
      <c r="AV75" s="19">
        <f t="shared" si="13"/>
        <v>0</v>
      </c>
      <c r="AW75" s="19">
        <f t="shared" si="14"/>
        <v>0</v>
      </c>
      <c r="AY75" s="20" t="str">
        <f t="shared" si="15"/>
        <v/>
      </c>
      <c r="AZ75" s="20">
        <f t="shared" si="16"/>
        <v>0</v>
      </c>
      <c r="BA75" s="22" t="str">
        <f t="shared" si="17"/>
        <v>0</v>
      </c>
    </row>
    <row r="76" spans="1:53">
      <c r="A76" s="79"/>
      <c r="B76" s="79"/>
      <c r="C76" s="80" t="str">
        <f>IF(ISNA(VLOOKUP(A76,الموظفين!$A$1:$B$500,2,FALSE))=TRUE,"",VLOOKUP(A76,الموظفين!$A$1:$B$500,2,FALSE))</f>
        <v/>
      </c>
      <c r="D76" s="80"/>
      <c r="E76" s="80"/>
      <c r="F76" s="80"/>
      <c r="G76" s="80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8"/>
      <c r="AH76" s="78"/>
      <c r="AI76" s="78"/>
      <c r="AJ76" s="78"/>
      <c r="AK76" s="76"/>
      <c r="AL76" s="77"/>
      <c r="AM76" s="75"/>
      <c r="AN76" s="75"/>
      <c r="AO76" s="75"/>
      <c r="AP76" s="75"/>
      <c r="AR76" s="19">
        <f t="shared" si="9"/>
        <v>0</v>
      </c>
      <c r="AS76" s="19">
        <f t="shared" si="10"/>
        <v>0</v>
      </c>
      <c r="AT76" s="19">
        <f t="shared" si="11"/>
        <v>0</v>
      </c>
      <c r="AU76" s="19">
        <f t="shared" si="12"/>
        <v>0</v>
      </c>
      <c r="AV76" s="19">
        <f t="shared" si="13"/>
        <v>0</v>
      </c>
      <c r="AW76" s="19">
        <f t="shared" si="14"/>
        <v>0</v>
      </c>
      <c r="AY76" s="20" t="str">
        <f t="shared" si="15"/>
        <v/>
      </c>
      <c r="AZ76" s="20">
        <f t="shared" si="16"/>
        <v>0</v>
      </c>
      <c r="BA76" s="22" t="str">
        <f t="shared" si="17"/>
        <v>0</v>
      </c>
    </row>
    <row r="77" spans="1:53">
      <c r="A77" s="79"/>
      <c r="B77" s="79"/>
      <c r="C77" s="80" t="str">
        <f>IF(ISNA(VLOOKUP(A77,الموظفين!$A$1:$B$500,2,FALSE))=TRUE,"",VLOOKUP(A77,الموظفين!$A$1:$B$500,2,FALSE))</f>
        <v/>
      </c>
      <c r="D77" s="80"/>
      <c r="E77" s="80"/>
      <c r="F77" s="80"/>
      <c r="G77" s="80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8"/>
      <c r="AH77" s="78"/>
      <c r="AI77" s="78"/>
      <c r="AJ77" s="78"/>
      <c r="AK77" s="76"/>
      <c r="AL77" s="77"/>
      <c r="AM77" s="75"/>
      <c r="AN77" s="75"/>
      <c r="AO77" s="75"/>
      <c r="AP77" s="75"/>
      <c r="AR77" s="19">
        <f t="shared" si="9"/>
        <v>0</v>
      </c>
      <c r="AS77" s="19">
        <f t="shared" si="10"/>
        <v>0</v>
      </c>
      <c r="AT77" s="19">
        <f t="shared" si="11"/>
        <v>0</v>
      </c>
      <c r="AU77" s="19">
        <f t="shared" si="12"/>
        <v>0</v>
      </c>
      <c r="AV77" s="19">
        <f t="shared" si="13"/>
        <v>0</v>
      </c>
      <c r="AW77" s="19">
        <f t="shared" si="14"/>
        <v>0</v>
      </c>
      <c r="AY77" s="20" t="str">
        <f t="shared" si="15"/>
        <v/>
      </c>
      <c r="AZ77" s="20">
        <f t="shared" si="16"/>
        <v>0</v>
      </c>
      <c r="BA77" s="22" t="str">
        <f t="shared" si="17"/>
        <v>0</v>
      </c>
    </row>
    <row r="78" spans="1:53">
      <c r="A78" s="79"/>
      <c r="B78" s="79"/>
      <c r="C78" s="80" t="str">
        <f>IF(ISNA(VLOOKUP(A78,الموظفين!$A$1:$B$500,2,FALSE))=TRUE,"",VLOOKUP(A78,الموظفين!$A$1:$B$500,2,FALSE))</f>
        <v/>
      </c>
      <c r="D78" s="80"/>
      <c r="E78" s="80"/>
      <c r="F78" s="80"/>
      <c r="G78" s="80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8"/>
      <c r="AH78" s="78"/>
      <c r="AI78" s="78"/>
      <c r="AJ78" s="78"/>
      <c r="AK78" s="76"/>
      <c r="AL78" s="77"/>
      <c r="AM78" s="75"/>
      <c r="AN78" s="75"/>
      <c r="AO78" s="75"/>
      <c r="AP78" s="75"/>
      <c r="AR78" s="19">
        <f t="shared" si="9"/>
        <v>0</v>
      </c>
      <c r="AS78" s="19">
        <f t="shared" si="10"/>
        <v>0</v>
      </c>
      <c r="AT78" s="19">
        <f t="shared" si="11"/>
        <v>0</v>
      </c>
      <c r="AU78" s="19">
        <f t="shared" si="12"/>
        <v>0</v>
      </c>
      <c r="AV78" s="19">
        <f t="shared" si="13"/>
        <v>0</v>
      </c>
      <c r="AW78" s="19">
        <f t="shared" si="14"/>
        <v>0</v>
      </c>
      <c r="AY78" s="20" t="str">
        <f t="shared" si="15"/>
        <v/>
      </c>
      <c r="AZ78" s="20">
        <f t="shared" si="16"/>
        <v>0</v>
      </c>
      <c r="BA78" s="22" t="str">
        <f t="shared" si="17"/>
        <v>0</v>
      </c>
    </row>
    <row r="79" spans="1:53">
      <c r="A79" s="79"/>
      <c r="B79" s="79"/>
      <c r="C79" s="80" t="str">
        <f>IF(ISNA(VLOOKUP(A79,الموظفين!$A$1:$B$500,2,FALSE))=TRUE,"",VLOOKUP(A79,الموظفين!$A$1:$B$500,2,FALSE))</f>
        <v/>
      </c>
      <c r="D79" s="80"/>
      <c r="E79" s="80"/>
      <c r="F79" s="80"/>
      <c r="G79" s="80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8"/>
      <c r="AH79" s="78"/>
      <c r="AI79" s="78"/>
      <c r="AJ79" s="78"/>
      <c r="AK79" s="76"/>
      <c r="AL79" s="77"/>
      <c r="AM79" s="75"/>
      <c r="AN79" s="75"/>
      <c r="AO79" s="75"/>
      <c r="AP79" s="75"/>
      <c r="AR79" s="19">
        <f t="shared" si="9"/>
        <v>0</v>
      </c>
      <c r="AS79" s="19">
        <f t="shared" si="10"/>
        <v>0</v>
      </c>
      <c r="AT79" s="19">
        <f t="shared" si="11"/>
        <v>0</v>
      </c>
      <c r="AU79" s="19">
        <f t="shared" si="12"/>
        <v>0</v>
      </c>
      <c r="AV79" s="19">
        <f t="shared" si="13"/>
        <v>0</v>
      </c>
      <c r="AW79" s="19">
        <f t="shared" si="14"/>
        <v>0</v>
      </c>
      <c r="AY79" s="20" t="str">
        <f t="shared" si="15"/>
        <v/>
      </c>
      <c r="AZ79" s="20">
        <f t="shared" si="16"/>
        <v>0</v>
      </c>
      <c r="BA79" s="22" t="str">
        <f t="shared" si="17"/>
        <v>0</v>
      </c>
    </row>
    <row r="80" spans="1:53">
      <c r="A80" s="79"/>
      <c r="B80" s="79"/>
      <c r="C80" s="80" t="str">
        <f>IF(ISNA(VLOOKUP(A80,الموظفين!$A$1:$B$500,2,FALSE))=TRUE,"",VLOOKUP(A80,الموظفين!$A$1:$B$500,2,FALSE))</f>
        <v/>
      </c>
      <c r="D80" s="80"/>
      <c r="E80" s="80"/>
      <c r="F80" s="80"/>
      <c r="G80" s="80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8"/>
      <c r="AH80" s="78"/>
      <c r="AI80" s="78"/>
      <c r="AJ80" s="78"/>
      <c r="AK80" s="76"/>
      <c r="AL80" s="77"/>
      <c r="AM80" s="75"/>
      <c r="AN80" s="75"/>
      <c r="AO80" s="75"/>
      <c r="AP80" s="75"/>
      <c r="AR80" s="19">
        <f t="shared" si="9"/>
        <v>0</v>
      </c>
      <c r="AS80" s="19">
        <f t="shared" si="10"/>
        <v>0</v>
      </c>
      <c r="AT80" s="19">
        <f t="shared" si="11"/>
        <v>0</v>
      </c>
      <c r="AU80" s="19">
        <f t="shared" si="12"/>
        <v>0</v>
      </c>
      <c r="AV80" s="19">
        <f t="shared" si="13"/>
        <v>0</v>
      </c>
      <c r="AW80" s="19">
        <f t="shared" si="14"/>
        <v>0</v>
      </c>
      <c r="AY80" s="20" t="str">
        <f t="shared" si="15"/>
        <v/>
      </c>
      <c r="AZ80" s="20">
        <f t="shared" si="16"/>
        <v>0</v>
      </c>
      <c r="BA80" s="22" t="str">
        <f t="shared" si="17"/>
        <v>0</v>
      </c>
    </row>
    <row r="81" spans="1:53">
      <c r="A81" s="79"/>
      <c r="B81" s="79"/>
      <c r="C81" s="80" t="str">
        <f>IF(ISNA(VLOOKUP(A81,الموظفين!$A$1:$B$500,2,FALSE))=TRUE,"",VLOOKUP(A81,الموظفين!$A$1:$B$500,2,FALSE))</f>
        <v/>
      </c>
      <c r="D81" s="80"/>
      <c r="E81" s="80"/>
      <c r="F81" s="80"/>
      <c r="G81" s="80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8"/>
      <c r="AH81" s="78"/>
      <c r="AI81" s="78"/>
      <c r="AJ81" s="78"/>
      <c r="AK81" s="76"/>
      <c r="AL81" s="77"/>
      <c r="AM81" s="75"/>
      <c r="AN81" s="75"/>
      <c r="AO81" s="75"/>
      <c r="AP81" s="75"/>
      <c r="AR81" s="19">
        <f t="shared" si="9"/>
        <v>0</v>
      </c>
      <c r="AS81" s="19">
        <f t="shared" si="10"/>
        <v>0</v>
      </c>
      <c r="AT81" s="19">
        <f t="shared" si="11"/>
        <v>0</v>
      </c>
      <c r="AU81" s="19">
        <f t="shared" si="12"/>
        <v>0</v>
      </c>
      <c r="AV81" s="19">
        <f t="shared" si="13"/>
        <v>0</v>
      </c>
      <c r="AW81" s="19">
        <f t="shared" si="14"/>
        <v>0</v>
      </c>
      <c r="AY81" s="20" t="str">
        <f t="shared" si="15"/>
        <v/>
      </c>
      <c r="AZ81" s="20">
        <f t="shared" si="16"/>
        <v>0</v>
      </c>
      <c r="BA81" s="22" t="str">
        <f t="shared" si="17"/>
        <v>0</v>
      </c>
    </row>
    <row r="82" spans="1:53">
      <c r="A82" s="79"/>
      <c r="B82" s="79"/>
      <c r="C82" s="80" t="str">
        <f>IF(ISNA(VLOOKUP(A82,الموظفين!$A$1:$B$500,2,FALSE))=TRUE,"",VLOOKUP(A82,الموظفين!$A$1:$B$500,2,FALSE))</f>
        <v/>
      </c>
      <c r="D82" s="80"/>
      <c r="E82" s="80"/>
      <c r="F82" s="80"/>
      <c r="G82" s="80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8"/>
      <c r="AH82" s="78"/>
      <c r="AI82" s="78"/>
      <c r="AJ82" s="78"/>
      <c r="AK82" s="76"/>
      <c r="AL82" s="77"/>
      <c r="AM82" s="75"/>
      <c r="AN82" s="75"/>
      <c r="AO82" s="75"/>
      <c r="AP82" s="75"/>
      <c r="AR82" s="19">
        <f t="shared" si="9"/>
        <v>0</v>
      </c>
      <c r="AS82" s="19">
        <f t="shared" si="10"/>
        <v>0</v>
      </c>
      <c r="AT82" s="19">
        <f t="shared" si="11"/>
        <v>0</v>
      </c>
      <c r="AU82" s="19">
        <f t="shared" si="12"/>
        <v>0</v>
      </c>
      <c r="AV82" s="19">
        <f t="shared" si="13"/>
        <v>0</v>
      </c>
      <c r="AW82" s="19">
        <f t="shared" si="14"/>
        <v>0</v>
      </c>
      <c r="AY82" s="20" t="str">
        <f t="shared" si="15"/>
        <v/>
      </c>
      <c r="AZ82" s="20">
        <f t="shared" si="16"/>
        <v>0</v>
      </c>
      <c r="BA82" s="22" t="str">
        <f t="shared" si="17"/>
        <v>0</v>
      </c>
    </row>
    <row r="83" spans="1:53">
      <c r="A83" s="79"/>
      <c r="B83" s="79"/>
      <c r="C83" s="80" t="str">
        <f>IF(ISNA(VLOOKUP(A83,الموظفين!$A$1:$B$500,2,FALSE))=TRUE,"",VLOOKUP(A83,الموظفين!$A$1:$B$500,2,FALSE))</f>
        <v/>
      </c>
      <c r="D83" s="80"/>
      <c r="E83" s="80"/>
      <c r="F83" s="80"/>
      <c r="G83" s="80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8"/>
      <c r="AH83" s="78"/>
      <c r="AI83" s="78"/>
      <c r="AJ83" s="78"/>
      <c r="AK83" s="76"/>
      <c r="AL83" s="77"/>
      <c r="AM83" s="75"/>
      <c r="AN83" s="75"/>
      <c r="AO83" s="75"/>
      <c r="AP83" s="75"/>
      <c r="AR83" s="19">
        <f t="shared" si="9"/>
        <v>0</v>
      </c>
      <c r="AS83" s="19">
        <f t="shared" si="10"/>
        <v>0</v>
      </c>
      <c r="AT83" s="19">
        <f t="shared" si="11"/>
        <v>0</v>
      </c>
      <c r="AU83" s="19">
        <f t="shared" si="12"/>
        <v>0</v>
      </c>
      <c r="AV83" s="19">
        <f t="shared" si="13"/>
        <v>0</v>
      </c>
      <c r="AW83" s="19">
        <f t="shared" si="14"/>
        <v>0</v>
      </c>
      <c r="AY83" s="20" t="str">
        <f t="shared" si="15"/>
        <v/>
      </c>
      <c r="AZ83" s="20">
        <f t="shared" si="16"/>
        <v>0</v>
      </c>
      <c r="BA83" s="22" t="str">
        <f t="shared" si="17"/>
        <v>0</v>
      </c>
    </row>
    <row r="84" spans="1:53">
      <c r="A84" s="79"/>
      <c r="B84" s="79"/>
      <c r="C84" s="80" t="str">
        <f>IF(ISNA(VLOOKUP(A84,الموظفين!$A$1:$B$500,2,FALSE))=TRUE,"",VLOOKUP(A84,الموظفين!$A$1:$B$500,2,FALSE))</f>
        <v/>
      </c>
      <c r="D84" s="80"/>
      <c r="E84" s="80"/>
      <c r="F84" s="80"/>
      <c r="G84" s="80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8"/>
      <c r="AH84" s="78"/>
      <c r="AI84" s="78"/>
      <c r="AJ84" s="78"/>
      <c r="AK84" s="76"/>
      <c r="AL84" s="77"/>
      <c r="AM84" s="75"/>
      <c r="AN84" s="75"/>
      <c r="AO84" s="75"/>
      <c r="AP84" s="75"/>
      <c r="AR84" s="19">
        <f t="shared" si="9"/>
        <v>0</v>
      </c>
      <c r="AS84" s="19">
        <f t="shared" si="10"/>
        <v>0</v>
      </c>
      <c r="AT84" s="19">
        <f t="shared" si="11"/>
        <v>0</v>
      </c>
      <c r="AU84" s="19">
        <f t="shared" si="12"/>
        <v>0</v>
      </c>
      <c r="AV84" s="19">
        <f t="shared" si="13"/>
        <v>0</v>
      </c>
      <c r="AW84" s="19">
        <f t="shared" si="14"/>
        <v>0</v>
      </c>
      <c r="AY84" s="20" t="str">
        <f t="shared" si="15"/>
        <v/>
      </c>
      <c r="AZ84" s="20">
        <f t="shared" si="16"/>
        <v>0</v>
      </c>
      <c r="BA84" s="22" t="str">
        <f t="shared" si="17"/>
        <v>0</v>
      </c>
    </row>
    <row r="85" spans="1:53">
      <c r="A85" s="79"/>
      <c r="B85" s="79"/>
      <c r="C85" s="80" t="str">
        <f>IF(ISNA(VLOOKUP(A85,الموظفين!$A$1:$B$500,2,FALSE))=TRUE,"",VLOOKUP(A85,الموظفين!$A$1:$B$500,2,FALSE))</f>
        <v/>
      </c>
      <c r="D85" s="80"/>
      <c r="E85" s="80"/>
      <c r="F85" s="80"/>
      <c r="G85" s="80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8"/>
      <c r="AH85" s="78"/>
      <c r="AI85" s="78"/>
      <c r="AJ85" s="78"/>
      <c r="AK85" s="76"/>
      <c r="AL85" s="77"/>
      <c r="AM85" s="75"/>
      <c r="AN85" s="75"/>
      <c r="AO85" s="75"/>
      <c r="AP85" s="75"/>
      <c r="AR85" s="19">
        <f t="shared" si="9"/>
        <v>0</v>
      </c>
      <c r="AS85" s="19">
        <f t="shared" si="10"/>
        <v>0</v>
      </c>
      <c r="AT85" s="19">
        <f t="shared" si="11"/>
        <v>0</v>
      </c>
      <c r="AU85" s="19">
        <f t="shared" si="12"/>
        <v>0</v>
      </c>
      <c r="AV85" s="19">
        <f t="shared" si="13"/>
        <v>0</v>
      </c>
      <c r="AW85" s="19">
        <f t="shared" si="14"/>
        <v>0</v>
      </c>
      <c r="AY85" s="20" t="str">
        <f t="shared" si="15"/>
        <v/>
      </c>
      <c r="AZ85" s="20">
        <f t="shared" si="16"/>
        <v>0</v>
      </c>
      <c r="BA85" s="22" t="str">
        <f t="shared" si="17"/>
        <v>0</v>
      </c>
    </row>
    <row r="86" spans="1:53">
      <c r="A86" s="79"/>
      <c r="B86" s="79"/>
      <c r="C86" s="80" t="str">
        <f>IF(ISNA(VLOOKUP(A86,الموظفين!$A$1:$B$500,2,FALSE))=TRUE,"",VLOOKUP(A86,الموظفين!$A$1:$B$500,2,FALSE))</f>
        <v/>
      </c>
      <c r="D86" s="80"/>
      <c r="E86" s="80"/>
      <c r="F86" s="80"/>
      <c r="G86" s="80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8"/>
      <c r="AH86" s="78"/>
      <c r="AI86" s="78"/>
      <c r="AJ86" s="78"/>
      <c r="AK86" s="76"/>
      <c r="AL86" s="77"/>
      <c r="AM86" s="75"/>
      <c r="AN86" s="75"/>
      <c r="AO86" s="75"/>
      <c r="AP86" s="75"/>
      <c r="AR86" s="19">
        <f t="shared" si="9"/>
        <v>0</v>
      </c>
      <c r="AS86" s="19">
        <f t="shared" si="10"/>
        <v>0</v>
      </c>
      <c r="AT86" s="19">
        <f t="shared" si="11"/>
        <v>0</v>
      </c>
      <c r="AU86" s="19">
        <f t="shared" si="12"/>
        <v>0</v>
      </c>
      <c r="AV86" s="19">
        <f t="shared" si="13"/>
        <v>0</v>
      </c>
      <c r="AW86" s="19">
        <f t="shared" si="14"/>
        <v>0</v>
      </c>
      <c r="AY86" s="20" t="str">
        <f t="shared" si="15"/>
        <v/>
      </c>
      <c r="AZ86" s="20">
        <f t="shared" si="16"/>
        <v>0</v>
      </c>
      <c r="BA86" s="22" t="str">
        <f t="shared" si="17"/>
        <v>0</v>
      </c>
    </row>
    <row r="87" spans="1:53">
      <c r="A87" s="79"/>
      <c r="B87" s="79"/>
      <c r="C87" s="80" t="str">
        <f>IF(ISNA(VLOOKUP(A87,الموظفين!$A$1:$B$500,2,FALSE))=TRUE,"",VLOOKUP(A87,الموظفين!$A$1:$B$500,2,FALSE))</f>
        <v/>
      </c>
      <c r="D87" s="80"/>
      <c r="E87" s="80"/>
      <c r="F87" s="80"/>
      <c r="G87" s="80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8"/>
      <c r="AH87" s="78"/>
      <c r="AI87" s="78"/>
      <c r="AJ87" s="78"/>
      <c r="AK87" s="76"/>
      <c r="AL87" s="77"/>
      <c r="AM87" s="75"/>
      <c r="AN87" s="75"/>
      <c r="AO87" s="75"/>
      <c r="AP87" s="75"/>
      <c r="AR87" s="19">
        <f t="shared" si="9"/>
        <v>0</v>
      </c>
      <c r="AS87" s="19">
        <f t="shared" si="10"/>
        <v>0</v>
      </c>
      <c r="AT87" s="19">
        <f t="shared" si="11"/>
        <v>0</v>
      </c>
      <c r="AU87" s="19">
        <f t="shared" si="12"/>
        <v>0</v>
      </c>
      <c r="AV87" s="19">
        <f t="shared" si="13"/>
        <v>0</v>
      </c>
      <c r="AW87" s="19">
        <f t="shared" si="14"/>
        <v>0</v>
      </c>
      <c r="AY87" s="20" t="str">
        <f t="shared" si="15"/>
        <v/>
      </c>
      <c r="AZ87" s="20">
        <f t="shared" si="16"/>
        <v>0</v>
      </c>
      <c r="BA87" s="22" t="str">
        <f t="shared" si="17"/>
        <v>0</v>
      </c>
    </row>
    <row r="88" spans="1:53">
      <c r="A88" s="79"/>
      <c r="B88" s="79"/>
      <c r="C88" s="80" t="str">
        <f>IF(ISNA(VLOOKUP(A88,الموظفين!$A$1:$B$500,2,FALSE))=TRUE,"",VLOOKUP(A88,الموظفين!$A$1:$B$500,2,FALSE))</f>
        <v/>
      </c>
      <c r="D88" s="80"/>
      <c r="E88" s="80"/>
      <c r="F88" s="80"/>
      <c r="G88" s="80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8"/>
      <c r="AH88" s="78"/>
      <c r="AI88" s="78"/>
      <c r="AJ88" s="78"/>
      <c r="AK88" s="76"/>
      <c r="AL88" s="77"/>
      <c r="AM88" s="75"/>
      <c r="AN88" s="75"/>
      <c r="AO88" s="75"/>
      <c r="AP88" s="75"/>
      <c r="AR88" s="19">
        <f t="shared" si="9"/>
        <v>0</v>
      </c>
      <c r="AS88" s="19">
        <f t="shared" si="10"/>
        <v>0</v>
      </c>
      <c r="AT88" s="19">
        <f t="shared" si="11"/>
        <v>0</v>
      </c>
      <c r="AU88" s="19">
        <f t="shared" si="12"/>
        <v>0</v>
      </c>
      <c r="AV88" s="19">
        <f t="shared" si="13"/>
        <v>0</v>
      </c>
      <c r="AW88" s="19">
        <f t="shared" si="14"/>
        <v>0</v>
      </c>
      <c r="AY88" s="20" t="str">
        <f t="shared" si="15"/>
        <v/>
      </c>
      <c r="AZ88" s="20">
        <f t="shared" si="16"/>
        <v>0</v>
      </c>
      <c r="BA88" s="22" t="str">
        <f t="shared" si="17"/>
        <v>0</v>
      </c>
    </row>
    <row r="89" spans="1:53">
      <c r="A89" s="79"/>
      <c r="B89" s="79"/>
      <c r="C89" s="80" t="str">
        <f>IF(ISNA(VLOOKUP(A89,الموظفين!$A$1:$B$500,2,FALSE))=TRUE,"",VLOOKUP(A89,الموظفين!$A$1:$B$500,2,FALSE))</f>
        <v/>
      </c>
      <c r="D89" s="80"/>
      <c r="E89" s="80"/>
      <c r="F89" s="80"/>
      <c r="G89" s="80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8"/>
      <c r="AH89" s="78"/>
      <c r="AI89" s="78"/>
      <c r="AJ89" s="78"/>
      <c r="AK89" s="76"/>
      <c r="AL89" s="77"/>
      <c r="AM89" s="75"/>
      <c r="AN89" s="75"/>
      <c r="AO89" s="75"/>
      <c r="AP89" s="75"/>
      <c r="AR89" s="19">
        <f t="shared" si="9"/>
        <v>0</v>
      </c>
      <c r="AS89" s="19">
        <f t="shared" si="10"/>
        <v>0</v>
      </c>
      <c r="AT89" s="19">
        <f t="shared" si="11"/>
        <v>0</v>
      </c>
      <c r="AU89" s="19">
        <f t="shared" si="12"/>
        <v>0</v>
      </c>
      <c r="AV89" s="19">
        <f t="shared" si="13"/>
        <v>0</v>
      </c>
      <c r="AW89" s="19">
        <f t="shared" si="14"/>
        <v>0</v>
      </c>
      <c r="AY89" s="20" t="str">
        <f t="shared" si="15"/>
        <v/>
      </c>
      <c r="AZ89" s="20">
        <f t="shared" si="16"/>
        <v>0</v>
      </c>
      <c r="BA89" s="22" t="str">
        <f t="shared" si="17"/>
        <v>0</v>
      </c>
    </row>
    <row r="90" spans="1:53">
      <c r="A90" s="79"/>
      <c r="B90" s="79"/>
      <c r="C90" s="80" t="str">
        <f>IF(ISNA(VLOOKUP(A90,الموظفين!$A$1:$B$500,2,FALSE))=TRUE,"",VLOOKUP(A90,الموظفين!$A$1:$B$500,2,FALSE))</f>
        <v/>
      </c>
      <c r="D90" s="80"/>
      <c r="E90" s="80"/>
      <c r="F90" s="80"/>
      <c r="G90" s="80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8"/>
      <c r="AH90" s="78"/>
      <c r="AI90" s="78"/>
      <c r="AJ90" s="78"/>
      <c r="AK90" s="76"/>
      <c r="AL90" s="77"/>
      <c r="AM90" s="75"/>
      <c r="AN90" s="75"/>
      <c r="AO90" s="75"/>
      <c r="AP90" s="75"/>
      <c r="AR90" s="19">
        <f t="shared" si="9"/>
        <v>0</v>
      </c>
      <c r="AS90" s="19">
        <f t="shared" si="10"/>
        <v>0</v>
      </c>
      <c r="AT90" s="19">
        <f t="shared" si="11"/>
        <v>0</v>
      </c>
      <c r="AU90" s="19">
        <f t="shared" si="12"/>
        <v>0</v>
      </c>
      <c r="AV90" s="19">
        <f t="shared" si="13"/>
        <v>0</v>
      </c>
      <c r="AW90" s="19">
        <f t="shared" si="14"/>
        <v>0</v>
      </c>
      <c r="AY90" s="20" t="str">
        <f t="shared" si="15"/>
        <v/>
      </c>
      <c r="AZ90" s="20">
        <f t="shared" si="16"/>
        <v>0</v>
      </c>
      <c r="BA90" s="22" t="str">
        <f t="shared" si="17"/>
        <v>0</v>
      </c>
    </row>
    <row r="91" spans="1:53">
      <c r="A91" s="79"/>
      <c r="B91" s="79"/>
      <c r="C91" s="80" t="str">
        <f>IF(ISNA(VLOOKUP(A91,الموظفين!$A$1:$B$500,2,FALSE))=TRUE,"",VLOOKUP(A91,الموظفين!$A$1:$B$500,2,FALSE))</f>
        <v/>
      </c>
      <c r="D91" s="80"/>
      <c r="E91" s="80"/>
      <c r="F91" s="80"/>
      <c r="G91" s="80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8"/>
      <c r="AH91" s="78"/>
      <c r="AI91" s="78"/>
      <c r="AJ91" s="78"/>
      <c r="AK91" s="76"/>
      <c r="AL91" s="77"/>
      <c r="AM91" s="75"/>
      <c r="AN91" s="75"/>
      <c r="AO91" s="75"/>
      <c r="AP91" s="75"/>
      <c r="AR91" s="19">
        <f t="shared" si="9"/>
        <v>0</v>
      </c>
      <c r="AS91" s="19">
        <f t="shared" si="10"/>
        <v>0</v>
      </c>
      <c r="AT91" s="19">
        <f t="shared" si="11"/>
        <v>0</v>
      </c>
      <c r="AU91" s="19">
        <f t="shared" si="12"/>
        <v>0</v>
      </c>
      <c r="AV91" s="19">
        <f t="shared" si="13"/>
        <v>0</v>
      </c>
      <c r="AW91" s="19">
        <f t="shared" si="14"/>
        <v>0</v>
      </c>
      <c r="AY91" s="20" t="str">
        <f t="shared" si="15"/>
        <v/>
      </c>
      <c r="AZ91" s="20">
        <f t="shared" si="16"/>
        <v>0</v>
      </c>
      <c r="BA91" s="22" t="str">
        <f t="shared" si="17"/>
        <v>0</v>
      </c>
    </row>
    <row r="92" spans="1:53">
      <c r="A92" s="79"/>
      <c r="B92" s="79"/>
      <c r="C92" s="80" t="str">
        <f>IF(ISNA(VLOOKUP(A92,الموظفين!$A$1:$B$500,2,FALSE))=TRUE,"",VLOOKUP(A92,الموظفين!$A$1:$B$500,2,FALSE))</f>
        <v/>
      </c>
      <c r="D92" s="80"/>
      <c r="E92" s="80"/>
      <c r="F92" s="80"/>
      <c r="G92" s="80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78"/>
      <c r="AH92" s="78"/>
      <c r="AI92" s="78"/>
      <c r="AJ92" s="78"/>
      <c r="AK92" s="76"/>
      <c r="AL92" s="77"/>
      <c r="AM92" s="75"/>
      <c r="AN92" s="75"/>
      <c r="AO92" s="75"/>
      <c r="AP92" s="75"/>
      <c r="AR92" s="19">
        <f t="shared" si="9"/>
        <v>0</v>
      </c>
      <c r="AS92" s="19">
        <f t="shared" si="10"/>
        <v>0</v>
      </c>
      <c r="AT92" s="19">
        <f t="shared" si="11"/>
        <v>0</v>
      </c>
      <c r="AU92" s="19">
        <f t="shared" si="12"/>
        <v>0</v>
      </c>
      <c r="AV92" s="19">
        <f t="shared" si="13"/>
        <v>0</v>
      </c>
      <c r="AW92" s="19">
        <f t="shared" si="14"/>
        <v>0</v>
      </c>
      <c r="AY92" s="20" t="str">
        <f t="shared" si="15"/>
        <v/>
      </c>
      <c r="AZ92" s="20">
        <f t="shared" si="16"/>
        <v>0</v>
      </c>
      <c r="BA92" s="22" t="str">
        <f t="shared" si="17"/>
        <v>0</v>
      </c>
    </row>
    <row r="93" spans="1:53">
      <c r="A93" s="79"/>
      <c r="B93" s="79"/>
      <c r="C93" s="80" t="str">
        <f>IF(ISNA(VLOOKUP(A93,الموظفين!$A$1:$B$500,2,FALSE))=TRUE,"",VLOOKUP(A93,الموظفين!$A$1:$B$500,2,FALSE))</f>
        <v/>
      </c>
      <c r="D93" s="80"/>
      <c r="E93" s="80"/>
      <c r="F93" s="80"/>
      <c r="G93" s="80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8"/>
      <c r="AH93" s="78"/>
      <c r="AI93" s="78"/>
      <c r="AJ93" s="78"/>
      <c r="AK93" s="76"/>
      <c r="AL93" s="77"/>
      <c r="AM93" s="75"/>
      <c r="AN93" s="75"/>
      <c r="AO93" s="75"/>
      <c r="AP93" s="75"/>
      <c r="AR93" s="19">
        <f t="shared" si="9"/>
        <v>0</v>
      </c>
      <c r="AS93" s="19">
        <f t="shared" si="10"/>
        <v>0</v>
      </c>
      <c r="AT93" s="19">
        <f t="shared" si="11"/>
        <v>0</v>
      </c>
      <c r="AU93" s="19">
        <f t="shared" si="12"/>
        <v>0</v>
      </c>
      <c r="AV93" s="19">
        <f t="shared" si="13"/>
        <v>0</v>
      </c>
      <c r="AW93" s="19">
        <f t="shared" si="14"/>
        <v>0</v>
      </c>
      <c r="AY93" s="20" t="str">
        <f t="shared" si="15"/>
        <v/>
      </c>
      <c r="AZ93" s="20">
        <f t="shared" si="16"/>
        <v>0</v>
      </c>
      <c r="BA93" s="22" t="str">
        <f t="shared" si="17"/>
        <v>0</v>
      </c>
    </row>
    <row r="94" spans="1:53">
      <c r="A94" s="79"/>
      <c r="B94" s="79"/>
      <c r="C94" s="80" t="str">
        <f>IF(ISNA(VLOOKUP(A94,الموظفين!$A$1:$B$500,2,FALSE))=TRUE,"",VLOOKUP(A94,الموظفين!$A$1:$B$500,2,FALSE))</f>
        <v/>
      </c>
      <c r="D94" s="80"/>
      <c r="E94" s="80"/>
      <c r="F94" s="80"/>
      <c r="G94" s="80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8"/>
      <c r="AH94" s="78"/>
      <c r="AI94" s="78"/>
      <c r="AJ94" s="78"/>
      <c r="AK94" s="76"/>
      <c r="AL94" s="77"/>
      <c r="AM94" s="75"/>
      <c r="AN94" s="75"/>
      <c r="AO94" s="75"/>
      <c r="AP94" s="75"/>
      <c r="AR94" s="19">
        <f t="shared" si="9"/>
        <v>0</v>
      </c>
      <c r="AS94" s="19">
        <f t="shared" si="10"/>
        <v>0</v>
      </c>
      <c r="AT94" s="19">
        <f t="shared" si="11"/>
        <v>0</v>
      </c>
      <c r="AU94" s="19">
        <f t="shared" si="12"/>
        <v>0</v>
      </c>
      <c r="AV94" s="19">
        <f t="shared" si="13"/>
        <v>0</v>
      </c>
      <c r="AW94" s="19">
        <f t="shared" si="14"/>
        <v>0</v>
      </c>
      <c r="AY94" s="20" t="str">
        <f t="shared" si="15"/>
        <v/>
      </c>
      <c r="AZ94" s="20">
        <f t="shared" si="16"/>
        <v>0</v>
      </c>
      <c r="BA94" s="22" t="str">
        <f t="shared" si="17"/>
        <v>0</v>
      </c>
    </row>
    <row r="95" spans="1:53">
      <c r="A95" s="79"/>
      <c r="B95" s="79"/>
      <c r="C95" s="80" t="str">
        <f>IF(ISNA(VLOOKUP(A95,الموظفين!$A$1:$B$500,2,FALSE))=TRUE,"",VLOOKUP(A95,الموظفين!$A$1:$B$500,2,FALSE))</f>
        <v/>
      </c>
      <c r="D95" s="80"/>
      <c r="E95" s="80"/>
      <c r="F95" s="80"/>
      <c r="G95" s="80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8"/>
      <c r="AH95" s="78"/>
      <c r="AI95" s="78"/>
      <c r="AJ95" s="78"/>
      <c r="AK95" s="76"/>
      <c r="AL95" s="77"/>
      <c r="AM95" s="75"/>
      <c r="AN95" s="75"/>
      <c r="AO95" s="75"/>
      <c r="AP95" s="75"/>
      <c r="AR95" s="19">
        <f t="shared" si="9"/>
        <v>0</v>
      </c>
      <c r="AS95" s="19">
        <f t="shared" si="10"/>
        <v>0</v>
      </c>
      <c r="AT95" s="19">
        <f t="shared" si="11"/>
        <v>0</v>
      </c>
      <c r="AU95" s="19">
        <f t="shared" si="12"/>
        <v>0</v>
      </c>
      <c r="AV95" s="19">
        <f t="shared" si="13"/>
        <v>0</v>
      </c>
      <c r="AW95" s="19">
        <f t="shared" si="14"/>
        <v>0</v>
      </c>
      <c r="AY95" s="20" t="str">
        <f t="shared" si="15"/>
        <v/>
      </c>
      <c r="AZ95" s="20">
        <f t="shared" si="16"/>
        <v>0</v>
      </c>
      <c r="BA95" s="22" t="str">
        <f t="shared" si="17"/>
        <v>0</v>
      </c>
    </row>
    <row r="96" spans="1:53">
      <c r="A96" s="79"/>
      <c r="B96" s="79"/>
      <c r="C96" s="80" t="str">
        <f>IF(ISNA(VLOOKUP(A96,الموظفين!$A$1:$B$500,2,FALSE))=TRUE,"",VLOOKUP(A96,الموظفين!$A$1:$B$500,2,FALSE))</f>
        <v/>
      </c>
      <c r="D96" s="80"/>
      <c r="E96" s="80"/>
      <c r="F96" s="80"/>
      <c r="G96" s="80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8"/>
      <c r="AH96" s="78"/>
      <c r="AI96" s="78"/>
      <c r="AJ96" s="78"/>
      <c r="AK96" s="76"/>
      <c r="AL96" s="77"/>
      <c r="AM96" s="75"/>
      <c r="AN96" s="75"/>
      <c r="AO96" s="75"/>
      <c r="AP96" s="75"/>
      <c r="AR96" s="19">
        <f t="shared" si="9"/>
        <v>0</v>
      </c>
      <c r="AS96" s="19">
        <f t="shared" si="10"/>
        <v>0</v>
      </c>
      <c r="AT96" s="19">
        <f t="shared" si="11"/>
        <v>0</v>
      </c>
      <c r="AU96" s="19">
        <f t="shared" si="12"/>
        <v>0</v>
      </c>
      <c r="AV96" s="19">
        <f t="shared" si="13"/>
        <v>0</v>
      </c>
      <c r="AW96" s="19">
        <f t="shared" si="14"/>
        <v>0</v>
      </c>
      <c r="AY96" s="20" t="str">
        <f t="shared" si="15"/>
        <v/>
      </c>
      <c r="AZ96" s="20">
        <f t="shared" si="16"/>
        <v>0</v>
      </c>
      <c r="BA96" s="22" t="str">
        <f t="shared" si="17"/>
        <v>0</v>
      </c>
    </row>
    <row r="97" spans="1:53">
      <c r="A97" s="79"/>
      <c r="B97" s="79"/>
      <c r="C97" s="80" t="str">
        <f>IF(ISNA(VLOOKUP(A97,الموظفين!$A$1:$B$500,2,FALSE))=TRUE,"",VLOOKUP(A97,الموظفين!$A$1:$B$500,2,FALSE))</f>
        <v/>
      </c>
      <c r="D97" s="80"/>
      <c r="E97" s="80"/>
      <c r="F97" s="80"/>
      <c r="G97" s="80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8"/>
      <c r="AH97" s="78"/>
      <c r="AI97" s="78"/>
      <c r="AJ97" s="78"/>
      <c r="AK97" s="76"/>
      <c r="AL97" s="77"/>
      <c r="AM97" s="75"/>
      <c r="AN97" s="75"/>
      <c r="AO97" s="75"/>
      <c r="AP97" s="75"/>
      <c r="AR97" s="19">
        <f t="shared" si="9"/>
        <v>0</v>
      </c>
      <c r="AS97" s="19">
        <f t="shared" si="10"/>
        <v>0</v>
      </c>
      <c r="AT97" s="19">
        <f t="shared" si="11"/>
        <v>0</v>
      </c>
      <c r="AU97" s="19">
        <f t="shared" si="12"/>
        <v>0</v>
      </c>
      <c r="AV97" s="19">
        <f t="shared" si="13"/>
        <v>0</v>
      </c>
      <c r="AW97" s="19">
        <f t="shared" si="14"/>
        <v>0</v>
      </c>
      <c r="AY97" s="20" t="str">
        <f t="shared" si="15"/>
        <v/>
      </c>
      <c r="AZ97" s="20">
        <f t="shared" si="16"/>
        <v>0</v>
      </c>
      <c r="BA97" s="22" t="str">
        <f t="shared" si="17"/>
        <v>0</v>
      </c>
    </row>
    <row r="98" spans="1:53">
      <c r="A98" s="79"/>
      <c r="B98" s="79"/>
      <c r="C98" s="80" t="str">
        <f>IF(ISNA(VLOOKUP(A98,الموظفين!$A$1:$B$500,2,FALSE))=TRUE,"",VLOOKUP(A98,الموظفين!$A$1:$B$500,2,FALSE))</f>
        <v/>
      </c>
      <c r="D98" s="80"/>
      <c r="E98" s="80"/>
      <c r="F98" s="80"/>
      <c r="G98" s="80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8"/>
      <c r="AH98" s="78"/>
      <c r="AI98" s="78"/>
      <c r="AJ98" s="78"/>
      <c r="AK98" s="76"/>
      <c r="AL98" s="77"/>
      <c r="AM98" s="75"/>
      <c r="AN98" s="75"/>
      <c r="AO98" s="75"/>
      <c r="AP98" s="75"/>
      <c r="AR98" s="19">
        <f t="shared" si="9"/>
        <v>0</v>
      </c>
      <c r="AS98" s="19">
        <f t="shared" si="10"/>
        <v>0</v>
      </c>
      <c r="AT98" s="19">
        <f t="shared" si="11"/>
        <v>0</v>
      </c>
      <c r="AU98" s="19">
        <f t="shared" si="12"/>
        <v>0</v>
      </c>
      <c r="AV98" s="19">
        <f t="shared" si="13"/>
        <v>0</v>
      </c>
      <c r="AW98" s="19">
        <f t="shared" si="14"/>
        <v>0</v>
      </c>
      <c r="AY98" s="20" t="str">
        <f t="shared" si="15"/>
        <v/>
      </c>
      <c r="AZ98" s="20">
        <f t="shared" si="16"/>
        <v>0</v>
      </c>
      <c r="BA98" s="22" t="str">
        <f t="shared" si="17"/>
        <v>0</v>
      </c>
    </row>
    <row r="99" spans="1:53">
      <c r="A99" s="79"/>
      <c r="B99" s="79"/>
      <c r="C99" s="80" t="str">
        <f>IF(ISNA(VLOOKUP(A99,الموظفين!$A$1:$B$500,2,FALSE))=TRUE,"",VLOOKUP(A99,الموظفين!$A$1:$B$500,2,FALSE))</f>
        <v/>
      </c>
      <c r="D99" s="80"/>
      <c r="E99" s="80"/>
      <c r="F99" s="80"/>
      <c r="G99" s="80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8"/>
      <c r="AH99" s="78"/>
      <c r="AI99" s="78"/>
      <c r="AJ99" s="78"/>
      <c r="AK99" s="76"/>
      <c r="AL99" s="77"/>
      <c r="AM99" s="75"/>
      <c r="AN99" s="75"/>
      <c r="AO99" s="75"/>
      <c r="AP99" s="75"/>
      <c r="AR99" s="19">
        <f t="shared" si="9"/>
        <v>0</v>
      </c>
      <c r="AS99" s="19">
        <f t="shared" si="10"/>
        <v>0</v>
      </c>
      <c r="AT99" s="19">
        <f t="shared" si="11"/>
        <v>0</v>
      </c>
      <c r="AU99" s="19">
        <f t="shared" si="12"/>
        <v>0</v>
      </c>
      <c r="AV99" s="19">
        <f t="shared" si="13"/>
        <v>0</v>
      </c>
      <c r="AW99" s="19">
        <f t="shared" si="14"/>
        <v>0</v>
      </c>
      <c r="AY99" s="20" t="str">
        <f t="shared" si="15"/>
        <v/>
      </c>
      <c r="AZ99" s="20">
        <f t="shared" si="16"/>
        <v>0</v>
      </c>
      <c r="BA99" s="22" t="str">
        <f t="shared" si="17"/>
        <v>0</v>
      </c>
    </row>
    <row r="100" spans="1:53">
      <c r="A100" s="79"/>
      <c r="B100" s="79"/>
      <c r="C100" s="80" t="str">
        <f>IF(ISNA(VLOOKUP(A100,الموظفين!$A$1:$B$500,2,FALSE))=TRUE,"",VLOOKUP(A100,الموظفين!$A$1:$B$500,2,FALSE))</f>
        <v/>
      </c>
      <c r="D100" s="80"/>
      <c r="E100" s="80"/>
      <c r="F100" s="80"/>
      <c r="G100" s="80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8"/>
      <c r="AH100" s="78"/>
      <c r="AI100" s="78"/>
      <c r="AJ100" s="78"/>
      <c r="AK100" s="76"/>
      <c r="AL100" s="77"/>
      <c r="AM100" s="75"/>
      <c r="AN100" s="75"/>
      <c r="AO100" s="75"/>
      <c r="AP100" s="75"/>
      <c r="AR100" s="19">
        <f t="shared" si="9"/>
        <v>0</v>
      </c>
      <c r="AS100" s="19">
        <f t="shared" si="10"/>
        <v>0</v>
      </c>
      <c r="AT100" s="19">
        <f t="shared" si="11"/>
        <v>0</v>
      </c>
      <c r="AU100" s="19">
        <f t="shared" si="12"/>
        <v>0</v>
      </c>
      <c r="AV100" s="19">
        <f t="shared" si="13"/>
        <v>0</v>
      </c>
      <c r="AW100" s="19">
        <f t="shared" si="14"/>
        <v>0</v>
      </c>
      <c r="AY100" s="20" t="str">
        <f t="shared" si="15"/>
        <v/>
      </c>
      <c r="AZ100" s="20">
        <f t="shared" si="16"/>
        <v>0</v>
      </c>
      <c r="BA100" s="22" t="str">
        <f t="shared" si="17"/>
        <v>0</v>
      </c>
    </row>
    <row r="101" spans="1:53">
      <c r="A101" s="79"/>
      <c r="B101" s="79"/>
      <c r="C101" s="80" t="str">
        <f>IF(ISNA(VLOOKUP(A101,الموظفين!$A$1:$B$500,2,FALSE))=TRUE,"",VLOOKUP(A101,الموظفين!$A$1:$B$500,2,FALSE))</f>
        <v/>
      </c>
      <c r="D101" s="80"/>
      <c r="E101" s="80"/>
      <c r="F101" s="80"/>
      <c r="G101" s="80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  <c r="AE101" s="79"/>
      <c r="AF101" s="79"/>
      <c r="AG101" s="78"/>
      <c r="AH101" s="78"/>
      <c r="AI101" s="78"/>
      <c r="AJ101" s="78"/>
      <c r="AK101" s="76"/>
      <c r="AL101" s="77"/>
      <c r="AM101" s="75"/>
      <c r="AN101" s="75"/>
      <c r="AO101" s="75"/>
      <c r="AP101" s="75"/>
      <c r="AR101" s="19">
        <f t="shared" si="9"/>
        <v>0</v>
      </c>
      <c r="AS101" s="19">
        <f t="shared" si="10"/>
        <v>0</v>
      </c>
      <c r="AT101" s="19">
        <f t="shared" si="11"/>
        <v>0</v>
      </c>
      <c r="AU101" s="19">
        <f t="shared" si="12"/>
        <v>0</v>
      </c>
      <c r="AV101" s="19">
        <f t="shared" si="13"/>
        <v>0</v>
      </c>
      <c r="AW101" s="19">
        <f t="shared" si="14"/>
        <v>0</v>
      </c>
      <c r="AY101" s="20" t="str">
        <f t="shared" si="15"/>
        <v/>
      </c>
      <c r="AZ101" s="20">
        <f t="shared" si="16"/>
        <v>0</v>
      </c>
      <c r="BA101" s="22" t="str">
        <f t="shared" si="17"/>
        <v>0</v>
      </c>
    </row>
    <row r="102" spans="1:53">
      <c r="A102" s="79"/>
      <c r="B102" s="79"/>
      <c r="C102" s="80" t="str">
        <f>IF(ISNA(VLOOKUP(A102,الموظفين!$A$1:$B$500,2,FALSE))=TRUE,"",VLOOKUP(A102,الموظفين!$A$1:$B$500,2,FALSE))</f>
        <v/>
      </c>
      <c r="D102" s="80"/>
      <c r="E102" s="80"/>
      <c r="F102" s="80"/>
      <c r="G102" s="80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8"/>
      <c r="AH102" s="78"/>
      <c r="AI102" s="78"/>
      <c r="AJ102" s="78"/>
      <c r="AK102" s="76"/>
      <c r="AL102" s="77"/>
      <c r="AM102" s="75"/>
      <c r="AN102" s="75"/>
      <c r="AO102" s="75"/>
      <c r="AP102" s="75"/>
      <c r="AR102" s="19">
        <f t="shared" si="9"/>
        <v>0</v>
      </c>
      <c r="AS102" s="19">
        <f t="shared" si="10"/>
        <v>0</v>
      </c>
      <c r="AT102" s="19">
        <f t="shared" si="11"/>
        <v>0</v>
      </c>
      <c r="AU102" s="19">
        <f t="shared" si="12"/>
        <v>0</v>
      </c>
      <c r="AV102" s="19">
        <f t="shared" si="13"/>
        <v>0</v>
      </c>
      <c r="AW102" s="19">
        <f t="shared" si="14"/>
        <v>0</v>
      </c>
      <c r="AY102" s="20" t="str">
        <f t="shared" si="15"/>
        <v/>
      </c>
      <c r="AZ102" s="20">
        <f t="shared" si="16"/>
        <v>0</v>
      </c>
      <c r="BA102" s="22" t="str">
        <f t="shared" si="17"/>
        <v>0</v>
      </c>
    </row>
    <row r="103" spans="1:53">
      <c r="A103" s="79"/>
      <c r="B103" s="79"/>
      <c r="C103" s="80" t="str">
        <f>IF(ISNA(VLOOKUP(A103,الموظفين!$A$1:$B$500,2,FALSE))=TRUE,"",VLOOKUP(A103,الموظفين!$A$1:$B$500,2,FALSE))</f>
        <v/>
      </c>
      <c r="D103" s="80"/>
      <c r="E103" s="80"/>
      <c r="F103" s="80"/>
      <c r="G103" s="80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8"/>
      <c r="AH103" s="78"/>
      <c r="AI103" s="78"/>
      <c r="AJ103" s="78"/>
      <c r="AK103" s="76"/>
      <c r="AL103" s="77"/>
      <c r="AM103" s="75"/>
      <c r="AN103" s="75"/>
      <c r="AO103" s="75"/>
      <c r="AP103" s="75"/>
      <c r="AR103" s="19">
        <f t="shared" si="9"/>
        <v>0</v>
      </c>
      <c r="AS103" s="19">
        <f t="shared" si="10"/>
        <v>0</v>
      </c>
      <c r="AT103" s="19">
        <f t="shared" si="11"/>
        <v>0</v>
      </c>
      <c r="AU103" s="19">
        <f t="shared" si="12"/>
        <v>0</v>
      </c>
      <c r="AV103" s="19">
        <f t="shared" si="13"/>
        <v>0</v>
      </c>
      <c r="AW103" s="19">
        <f t="shared" si="14"/>
        <v>0</v>
      </c>
      <c r="AY103" s="20" t="str">
        <f t="shared" si="15"/>
        <v/>
      </c>
      <c r="AZ103" s="20">
        <f t="shared" si="16"/>
        <v>0</v>
      </c>
      <c r="BA103" s="22" t="str">
        <f t="shared" si="17"/>
        <v>0</v>
      </c>
    </row>
    <row r="104" spans="1:53">
      <c r="A104" s="79"/>
      <c r="B104" s="79"/>
      <c r="C104" s="80" t="str">
        <f>IF(ISNA(VLOOKUP(A104,الموظفين!$A$1:$B$500,2,FALSE))=TRUE,"",VLOOKUP(A104,الموظفين!$A$1:$B$500,2,FALSE))</f>
        <v/>
      </c>
      <c r="D104" s="80"/>
      <c r="E104" s="80"/>
      <c r="F104" s="80"/>
      <c r="G104" s="80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8"/>
      <c r="AH104" s="78"/>
      <c r="AI104" s="78"/>
      <c r="AJ104" s="78"/>
      <c r="AK104" s="76"/>
      <c r="AL104" s="77"/>
      <c r="AM104" s="75"/>
      <c r="AN104" s="75"/>
      <c r="AO104" s="75"/>
      <c r="AP104" s="75"/>
      <c r="AR104" s="19">
        <f t="shared" si="9"/>
        <v>0</v>
      </c>
      <c r="AS104" s="19">
        <f t="shared" si="10"/>
        <v>0</v>
      </c>
      <c r="AT104" s="19">
        <f t="shared" si="11"/>
        <v>0</v>
      </c>
      <c r="AU104" s="19">
        <f t="shared" si="12"/>
        <v>0</v>
      </c>
      <c r="AV104" s="19">
        <f t="shared" si="13"/>
        <v>0</v>
      </c>
      <c r="AW104" s="19">
        <f t="shared" si="14"/>
        <v>0</v>
      </c>
      <c r="AY104" s="20" t="str">
        <f t="shared" si="15"/>
        <v/>
      </c>
      <c r="AZ104" s="20">
        <f t="shared" si="16"/>
        <v>0</v>
      </c>
      <c r="BA104" s="22" t="str">
        <f t="shared" si="17"/>
        <v>0</v>
      </c>
    </row>
    <row r="105" spans="1:53">
      <c r="A105" s="79"/>
      <c r="B105" s="79"/>
      <c r="C105" s="80" t="str">
        <f>IF(ISNA(VLOOKUP(A105,الموظفين!$A$1:$B$500,2,FALSE))=TRUE,"",VLOOKUP(A105,الموظفين!$A$1:$B$500,2,FALSE))</f>
        <v/>
      </c>
      <c r="D105" s="80"/>
      <c r="E105" s="80"/>
      <c r="F105" s="80"/>
      <c r="G105" s="80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8"/>
      <c r="AH105" s="78"/>
      <c r="AI105" s="78"/>
      <c r="AJ105" s="78"/>
      <c r="AK105" s="76"/>
      <c r="AL105" s="77"/>
      <c r="AM105" s="75"/>
      <c r="AN105" s="75"/>
      <c r="AO105" s="75"/>
      <c r="AP105" s="75"/>
      <c r="AR105" s="19">
        <f t="shared" si="9"/>
        <v>0</v>
      </c>
      <c r="AS105" s="19">
        <f t="shared" si="10"/>
        <v>0</v>
      </c>
      <c r="AT105" s="19">
        <f t="shared" si="11"/>
        <v>0</v>
      </c>
      <c r="AU105" s="19">
        <f t="shared" si="12"/>
        <v>0</v>
      </c>
      <c r="AV105" s="19">
        <f t="shared" si="13"/>
        <v>0</v>
      </c>
      <c r="AW105" s="19">
        <f t="shared" si="14"/>
        <v>0</v>
      </c>
      <c r="AY105" s="20" t="str">
        <f t="shared" si="15"/>
        <v/>
      </c>
      <c r="AZ105" s="20">
        <f t="shared" si="16"/>
        <v>0</v>
      </c>
      <c r="BA105" s="22" t="str">
        <f t="shared" si="17"/>
        <v>0</v>
      </c>
    </row>
    <row r="106" spans="1:53">
      <c r="A106" s="79"/>
      <c r="B106" s="79"/>
      <c r="C106" s="80" t="str">
        <f>IF(ISNA(VLOOKUP(A106,الموظفين!$A$1:$B$500,2,FALSE))=TRUE,"",VLOOKUP(A106,الموظفين!$A$1:$B$500,2,FALSE))</f>
        <v/>
      </c>
      <c r="D106" s="80"/>
      <c r="E106" s="80"/>
      <c r="F106" s="80"/>
      <c r="G106" s="80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8"/>
      <c r="AH106" s="78"/>
      <c r="AI106" s="78"/>
      <c r="AJ106" s="78"/>
      <c r="AK106" s="76"/>
      <c r="AL106" s="77"/>
      <c r="AM106" s="75"/>
      <c r="AN106" s="75"/>
      <c r="AO106" s="75"/>
      <c r="AP106" s="75"/>
      <c r="AR106" s="19">
        <f t="shared" si="9"/>
        <v>0</v>
      </c>
      <c r="AS106" s="19">
        <f t="shared" si="10"/>
        <v>0</v>
      </c>
      <c r="AT106" s="19">
        <f t="shared" si="11"/>
        <v>0</v>
      </c>
      <c r="AU106" s="19">
        <f t="shared" si="12"/>
        <v>0</v>
      </c>
      <c r="AV106" s="19">
        <f t="shared" si="13"/>
        <v>0</v>
      </c>
      <c r="AW106" s="19">
        <f t="shared" si="14"/>
        <v>0</v>
      </c>
      <c r="AY106" s="20" t="str">
        <f t="shared" si="15"/>
        <v/>
      </c>
      <c r="AZ106" s="20">
        <f t="shared" si="16"/>
        <v>0</v>
      </c>
      <c r="BA106" s="22" t="str">
        <f t="shared" si="17"/>
        <v>0</v>
      </c>
    </row>
    <row r="107" spans="1:53">
      <c r="A107" s="79"/>
      <c r="B107" s="79"/>
      <c r="C107" s="80" t="str">
        <f>IF(ISNA(VLOOKUP(A107,الموظفين!$A$1:$B$500,2,FALSE))=TRUE,"",VLOOKUP(A107,الموظفين!$A$1:$B$500,2,FALSE))</f>
        <v/>
      </c>
      <c r="D107" s="80"/>
      <c r="E107" s="80"/>
      <c r="F107" s="80"/>
      <c r="G107" s="80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8"/>
      <c r="AH107" s="78"/>
      <c r="AI107" s="78"/>
      <c r="AJ107" s="78"/>
      <c r="AK107" s="76"/>
      <c r="AL107" s="77"/>
      <c r="AM107" s="75"/>
      <c r="AN107" s="75"/>
      <c r="AO107" s="75"/>
      <c r="AP107" s="75"/>
      <c r="AR107" s="19">
        <f t="shared" si="9"/>
        <v>0</v>
      </c>
      <c r="AS107" s="19">
        <f t="shared" si="10"/>
        <v>0</v>
      </c>
      <c r="AT107" s="19">
        <f t="shared" si="11"/>
        <v>0</v>
      </c>
      <c r="AU107" s="19">
        <f t="shared" si="12"/>
        <v>0</v>
      </c>
      <c r="AV107" s="19">
        <f t="shared" si="13"/>
        <v>0</v>
      </c>
      <c r="AW107" s="19">
        <f t="shared" si="14"/>
        <v>0</v>
      </c>
      <c r="AY107" s="20" t="str">
        <f t="shared" si="15"/>
        <v/>
      </c>
      <c r="AZ107" s="20">
        <f t="shared" si="16"/>
        <v>0</v>
      </c>
      <c r="BA107" s="22" t="str">
        <f t="shared" si="17"/>
        <v>0</v>
      </c>
    </row>
    <row r="108" spans="1:53">
      <c r="A108" s="79"/>
      <c r="B108" s="79"/>
      <c r="C108" s="80" t="str">
        <f>IF(ISNA(VLOOKUP(A108,الموظفين!$A$1:$B$500,2,FALSE))=TRUE,"",VLOOKUP(A108,الموظفين!$A$1:$B$500,2,FALSE))</f>
        <v/>
      </c>
      <c r="D108" s="80"/>
      <c r="E108" s="80"/>
      <c r="F108" s="80"/>
      <c r="G108" s="80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8"/>
      <c r="AH108" s="78"/>
      <c r="AI108" s="78"/>
      <c r="AJ108" s="78"/>
      <c r="AK108" s="76"/>
      <c r="AL108" s="77"/>
      <c r="AM108" s="75"/>
      <c r="AN108" s="75"/>
      <c r="AO108" s="75"/>
      <c r="AP108" s="75"/>
      <c r="AR108" s="19">
        <f t="shared" si="9"/>
        <v>0</v>
      </c>
      <c r="AS108" s="19">
        <f t="shared" si="10"/>
        <v>0</v>
      </c>
      <c r="AT108" s="19">
        <f t="shared" si="11"/>
        <v>0</v>
      </c>
      <c r="AU108" s="19">
        <f t="shared" si="12"/>
        <v>0</v>
      </c>
      <c r="AV108" s="19">
        <f t="shared" si="13"/>
        <v>0</v>
      </c>
      <c r="AW108" s="19">
        <f t="shared" si="14"/>
        <v>0</v>
      </c>
      <c r="AY108" s="20" t="str">
        <f t="shared" si="15"/>
        <v/>
      </c>
      <c r="AZ108" s="20">
        <f t="shared" si="16"/>
        <v>0</v>
      </c>
      <c r="BA108" s="22" t="str">
        <f t="shared" si="17"/>
        <v>0</v>
      </c>
    </row>
    <row r="109" spans="1:53">
      <c r="A109" s="79"/>
      <c r="B109" s="79"/>
      <c r="C109" s="80" t="str">
        <f>IF(ISNA(VLOOKUP(A109,الموظفين!$A$1:$B$500,2,FALSE))=TRUE,"",VLOOKUP(A109,الموظفين!$A$1:$B$500,2,FALSE))</f>
        <v/>
      </c>
      <c r="D109" s="80"/>
      <c r="E109" s="80"/>
      <c r="F109" s="80"/>
      <c r="G109" s="80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8"/>
      <c r="AH109" s="78"/>
      <c r="AI109" s="78"/>
      <c r="AJ109" s="78"/>
      <c r="AK109" s="76"/>
      <c r="AL109" s="77"/>
      <c r="AM109" s="75"/>
      <c r="AN109" s="75"/>
      <c r="AO109" s="75"/>
      <c r="AP109" s="75"/>
      <c r="AR109" s="19">
        <f t="shared" si="9"/>
        <v>0</v>
      </c>
      <c r="AS109" s="19">
        <f t="shared" si="10"/>
        <v>0</v>
      </c>
      <c r="AT109" s="19">
        <f t="shared" si="11"/>
        <v>0</v>
      </c>
      <c r="AU109" s="19">
        <f t="shared" si="12"/>
        <v>0</v>
      </c>
      <c r="AV109" s="19">
        <f t="shared" si="13"/>
        <v>0</v>
      </c>
      <c r="AW109" s="19">
        <f t="shared" si="14"/>
        <v>0</v>
      </c>
      <c r="AY109" s="20" t="str">
        <f t="shared" si="15"/>
        <v/>
      </c>
      <c r="AZ109" s="20">
        <f t="shared" si="16"/>
        <v>0</v>
      </c>
      <c r="BA109" s="22" t="str">
        <f t="shared" si="17"/>
        <v>0</v>
      </c>
    </row>
    <row r="110" spans="1:53">
      <c r="A110" s="79"/>
      <c r="B110" s="79"/>
      <c r="C110" s="80" t="str">
        <f>IF(ISNA(VLOOKUP(A110,الموظفين!$A$1:$B$500,2,FALSE))=TRUE,"",VLOOKUP(A110,الموظفين!$A$1:$B$500,2,FALSE))</f>
        <v/>
      </c>
      <c r="D110" s="80"/>
      <c r="E110" s="80"/>
      <c r="F110" s="80"/>
      <c r="G110" s="80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8"/>
      <c r="AH110" s="78"/>
      <c r="AI110" s="78"/>
      <c r="AJ110" s="78"/>
      <c r="AK110" s="76"/>
      <c r="AL110" s="77"/>
      <c r="AM110" s="75"/>
      <c r="AN110" s="75"/>
      <c r="AO110" s="75"/>
      <c r="AP110" s="75"/>
      <c r="AR110" s="19">
        <f t="shared" si="9"/>
        <v>0</v>
      </c>
      <c r="AS110" s="19">
        <f t="shared" si="10"/>
        <v>0</v>
      </c>
      <c r="AT110" s="19">
        <f t="shared" si="11"/>
        <v>0</v>
      </c>
      <c r="AU110" s="19">
        <f t="shared" si="12"/>
        <v>0</v>
      </c>
      <c r="AV110" s="19">
        <f t="shared" si="13"/>
        <v>0</v>
      </c>
      <c r="AW110" s="19">
        <f t="shared" si="14"/>
        <v>0</v>
      </c>
      <c r="AY110" s="20" t="str">
        <f t="shared" si="15"/>
        <v/>
      </c>
      <c r="AZ110" s="20">
        <f t="shared" si="16"/>
        <v>0</v>
      </c>
      <c r="BA110" s="22" t="str">
        <f t="shared" si="17"/>
        <v>0</v>
      </c>
    </row>
    <row r="111" spans="1:53">
      <c r="A111" s="79"/>
      <c r="B111" s="79"/>
      <c r="C111" s="80" t="str">
        <f>IF(ISNA(VLOOKUP(A111,الموظفين!$A$1:$B$500,2,FALSE))=TRUE,"",VLOOKUP(A111,الموظفين!$A$1:$B$500,2,FALSE))</f>
        <v/>
      </c>
      <c r="D111" s="80"/>
      <c r="E111" s="80"/>
      <c r="F111" s="80"/>
      <c r="G111" s="80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8"/>
      <c r="AH111" s="78"/>
      <c r="AI111" s="78"/>
      <c r="AJ111" s="78"/>
      <c r="AK111" s="76"/>
      <c r="AL111" s="77"/>
      <c r="AM111" s="75"/>
      <c r="AN111" s="75"/>
      <c r="AO111" s="75"/>
      <c r="AP111" s="75"/>
      <c r="AR111" s="19">
        <f t="shared" si="9"/>
        <v>0</v>
      </c>
      <c r="AS111" s="19">
        <f t="shared" si="10"/>
        <v>0</v>
      </c>
      <c r="AT111" s="19">
        <f t="shared" si="11"/>
        <v>0</v>
      </c>
      <c r="AU111" s="19">
        <f t="shared" si="12"/>
        <v>0</v>
      </c>
      <c r="AV111" s="19">
        <f t="shared" si="13"/>
        <v>0</v>
      </c>
      <c r="AW111" s="19">
        <f t="shared" si="14"/>
        <v>0</v>
      </c>
      <c r="AY111" s="20" t="str">
        <f t="shared" si="15"/>
        <v/>
      </c>
      <c r="AZ111" s="20">
        <f t="shared" si="16"/>
        <v>0</v>
      </c>
      <c r="BA111" s="22" t="str">
        <f t="shared" si="17"/>
        <v>0</v>
      </c>
    </row>
    <row r="112" spans="1:53">
      <c r="A112" s="79"/>
      <c r="B112" s="79"/>
      <c r="C112" s="80" t="str">
        <f>IF(ISNA(VLOOKUP(A112,الموظفين!$A$1:$B$500,2,FALSE))=TRUE,"",VLOOKUP(A112,الموظفين!$A$1:$B$500,2,FALSE))</f>
        <v/>
      </c>
      <c r="D112" s="80"/>
      <c r="E112" s="80"/>
      <c r="F112" s="80"/>
      <c r="G112" s="80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8"/>
      <c r="AH112" s="78"/>
      <c r="AI112" s="78"/>
      <c r="AJ112" s="78"/>
      <c r="AK112" s="76"/>
      <c r="AL112" s="77"/>
      <c r="AM112" s="75"/>
      <c r="AN112" s="75"/>
      <c r="AO112" s="75"/>
      <c r="AP112" s="75"/>
      <c r="AR112" s="19">
        <f t="shared" si="9"/>
        <v>0</v>
      </c>
      <c r="AS112" s="19">
        <f t="shared" si="10"/>
        <v>0</v>
      </c>
      <c r="AT112" s="19">
        <f t="shared" si="11"/>
        <v>0</v>
      </c>
      <c r="AU112" s="19">
        <f t="shared" si="12"/>
        <v>0</v>
      </c>
      <c r="AV112" s="19">
        <f t="shared" si="13"/>
        <v>0</v>
      </c>
      <c r="AW112" s="19">
        <f t="shared" si="14"/>
        <v>0</v>
      </c>
      <c r="AY112" s="20" t="str">
        <f t="shared" si="15"/>
        <v/>
      </c>
      <c r="AZ112" s="20">
        <f t="shared" si="16"/>
        <v>0</v>
      </c>
      <c r="BA112" s="22" t="str">
        <f t="shared" si="17"/>
        <v>0</v>
      </c>
    </row>
    <row r="113" spans="1:53">
      <c r="A113" s="79"/>
      <c r="B113" s="79"/>
      <c r="C113" s="80" t="str">
        <f>IF(ISNA(VLOOKUP(A113,الموظفين!$A$1:$B$500,2,FALSE))=TRUE,"",VLOOKUP(A113,الموظفين!$A$1:$B$500,2,FALSE))</f>
        <v/>
      </c>
      <c r="D113" s="80"/>
      <c r="E113" s="80"/>
      <c r="F113" s="80"/>
      <c r="G113" s="80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8"/>
      <c r="AH113" s="78"/>
      <c r="AI113" s="78"/>
      <c r="AJ113" s="78"/>
      <c r="AK113" s="76"/>
      <c r="AL113" s="77"/>
      <c r="AM113" s="75"/>
      <c r="AN113" s="75"/>
      <c r="AO113" s="75"/>
      <c r="AP113" s="75"/>
      <c r="AR113" s="19">
        <f t="shared" si="9"/>
        <v>0</v>
      </c>
      <c r="AS113" s="19">
        <f t="shared" si="10"/>
        <v>0</v>
      </c>
      <c r="AT113" s="19">
        <f t="shared" si="11"/>
        <v>0</v>
      </c>
      <c r="AU113" s="19">
        <f t="shared" si="12"/>
        <v>0</v>
      </c>
      <c r="AV113" s="19">
        <f t="shared" si="13"/>
        <v>0</v>
      </c>
      <c r="AW113" s="19">
        <f t="shared" si="14"/>
        <v>0</v>
      </c>
      <c r="AY113" s="20" t="str">
        <f t="shared" si="15"/>
        <v/>
      </c>
      <c r="AZ113" s="20">
        <f t="shared" si="16"/>
        <v>0</v>
      </c>
      <c r="BA113" s="22" t="str">
        <f t="shared" si="17"/>
        <v>0</v>
      </c>
    </row>
    <row r="114" spans="1:53">
      <c r="A114" s="79"/>
      <c r="B114" s="79"/>
      <c r="C114" s="80" t="str">
        <f>IF(ISNA(VLOOKUP(A114,الموظفين!$A$1:$B$500,2,FALSE))=TRUE,"",VLOOKUP(A114,الموظفين!$A$1:$B$500,2,FALSE))</f>
        <v/>
      </c>
      <c r="D114" s="80"/>
      <c r="E114" s="80"/>
      <c r="F114" s="80"/>
      <c r="G114" s="80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8"/>
      <c r="AH114" s="78"/>
      <c r="AI114" s="78"/>
      <c r="AJ114" s="78"/>
      <c r="AK114" s="76"/>
      <c r="AL114" s="77"/>
      <c r="AM114" s="75"/>
      <c r="AN114" s="75"/>
      <c r="AO114" s="75"/>
      <c r="AP114" s="75"/>
      <c r="AR114" s="19">
        <f t="shared" si="9"/>
        <v>0</v>
      </c>
      <c r="AS114" s="19">
        <f t="shared" si="10"/>
        <v>0</v>
      </c>
      <c r="AT114" s="19">
        <f t="shared" si="11"/>
        <v>0</v>
      </c>
      <c r="AU114" s="19">
        <f t="shared" si="12"/>
        <v>0</v>
      </c>
      <c r="AV114" s="19">
        <f t="shared" si="13"/>
        <v>0</v>
      </c>
      <c r="AW114" s="19">
        <f t="shared" si="14"/>
        <v>0</v>
      </c>
      <c r="AY114" s="20" t="str">
        <f t="shared" si="15"/>
        <v/>
      </c>
      <c r="AZ114" s="20">
        <f t="shared" si="16"/>
        <v>0</v>
      </c>
      <c r="BA114" s="22" t="str">
        <f t="shared" si="17"/>
        <v>0</v>
      </c>
    </row>
    <row r="115" spans="1:53">
      <c r="A115" s="79"/>
      <c r="B115" s="79"/>
      <c r="C115" s="80" t="str">
        <f>IF(ISNA(VLOOKUP(A115,الموظفين!$A$1:$B$500,2,FALSE))=TRUE,"",VLOOKUP(A115,الموظفين!$A$1:$B$500,2,FALSE))</f>
        <v/>
      </c>
      <c r="D115" s="80"/>
      <c r="E115" s="80"/>
      <c r="F115" s="80"/>
      <c r="G115" s="80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8"/>
      <c r="AH115" s="78"/>
      <c r="AI115" s="78"/>
      <c r="AJ115" s="78"/>
      <c r="AK115" s="76"/>
      <c r="AL115" s="77"/>
      <c r="AM115" s="75"/>
      <c r="AN115" s="75"/>
      <c r="AO115" s="75"/>
      <c r="AP115" s="75"/>
      <c r="AR115" s="19">
        <f t="shared" si="9"/>
        <v>0</v>
      </c>
      <c r="AS115" s="19">
        <f t="shared" si="10"/>
        <v>0</v>
      </c>
      <c r="AT115" s="19">
        <f t="shared" si="11"/>
        <v>0</v>
      </c>
      <c r="AU115" s="19">
        <f t="shared" si="12"/>
        <v>0</v>
      </c>
      <c r="AV115" s="19">
        <f t="shared" si="13"/>
        <v>0</v>
      </c>
      <c r="AW115" s="19">
        <f t="shared" si="14"/>
        <v>0</v>
      </c>
      <c r="AY115" s="20" t="str">
        <f t="shared" si="15"/>
        <v/>
      </c>
      <c r="AZ115" s="20">
        <f t="shared" si="16"/>
        <v>0</v>
      </c>
      <c r="BA115" s="22" t="str">
        <f t="shared" si="17"/>
        <v>0</v>
      </c>
    </row>
    <row r="116" spans="1:53">
      <c r="A116" s="79"/>
      <c r="B116" s="79"/>
      <c r="C116" s="80" t="str">
        <f>IF(ISNA(VLOOKUP(A116,الموظفين!$A$1:$B$500,2,FALSE))=TRUE,"",VLOOKUP(A116,الموظفين!$A$1:$B$500,2,FALSE))</f>
        <v/>
      </c>
      <c r="D116" s="80"/>
      <c r="E116" s="80"/>
      <c r="F116" s="80"/>
      <c r="G116" s="80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8"/>
      <c r="AH116" s="78"/>
      <c r="AI116" s="78"/>
      <c r="AJ116" s="78"/>
      <c r="AK116" s="76"/>
      <c r="AL116" s="77"/>
      <c r="AM116" s="75"/>
      <c r="AN116" s="75"/>
      <c r="AO116" s="75"/>
      <c r="AP116" s="75"/>
      <c r="AR116" s="19">
        <f t="shared" si="9"/>
        <v>0</v>
      </c>
      <c r="AS116" s="19">
        <f t="shared" si="10"/>
        <v>0</v>
      </c>
      <c r="AT116" s="19">
        <f t="shared" si="11"/>
        <v>0</v>
      </c>
      <c r="AU116" s="19">
        <f t="shared" si="12"/>
        <v>0</v>
      </c>
      <c r="AV116" s="19">
        <f t="shared" si="13"/>
        <v>0</v>
      </c>
      <c r="AW116" s="19">
        <f t="shared" si="14"/>
        <v>0</v>
      </c>
      <c r="AY116" s="20" t="str">
        <f t="shared" si="15"/>
        <v/>
      </c>
      <c r="AZ116" s="20">
        <f t="shared" si="16"/>
        <v>0</v>
      </c>
      <c r="BA116" s="22" t="str">
        <f t="shared" si="17"/>
        <v>0</v>
      </c>
    </row>
    <row r="117" spans="1:53">
      <c r="A117" s="79"/>
      <c r="B117" s="79"/>
      <c r="C117" s="80" t="str">
        <f>IF(ISNA(VLOOKUP(A117,الموظفين!$A$1:$B$500,2,FALSE))=TRUE,"",VLOOKUP(A117,الموظفين!$A$1:$B$500,2,FALSE))</f>
        <v/>
      </c>
      <c r="D117" s="80"/>
      <c r="E117" s="80"/>
      <c r="F117" s="80"/>
      <c r="G117" s="80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8"/>
      <c r="AH117" s="78"/>
      <c r="AI117" s="78"/>
      <c r="AJ117" s="78"/>
      <c r="AK117" s="76"/>
      <c r="AL117" s="77"/>
      <c r="AM117" s="75"/>
      <c r="AN117" s="75"/>
      <c r="AO117" s="75"/>
      <c r="AP117" s="75"/>
      <c r="AR117" s="19">
        <f t="shared" si="9"/>
        <v>0</v>
      </c>
      <c r="AS117" s="19">
        <f t="shared" si="10"/>
        <v>0</v>
      </c>
      <c r="AT117" s="19">
        <f t="shared" si="11"/>
        <v>0</v>
      </c>
      <c r="AU117" s="19">
        <f t="shared" si="12"/>
        <v>0</v>
      </c>
      <c r="AV117" s="19">
        <f t="shared" si="13"/>
        <v>0</v>
      </c>
      <c r="AW117" s="19">
        <f t="shared" si="14"/>
        <v>0</v>
      </c>
      <c r="AY117" s="20" t="str">
        <f t="shared" si="15"/>
        <v/>
      </c>
      <c r="AZ117" s="20">
        <f t="shared" si="16"/>
        <v>0</v>
      </c>
      <c r="BA117" s="22" t="str">
        <f t="shared" si="17"/>
        <v>0</v>
      </c>
    </row>
    <row r="118" spans="1:53">
      <c r="A118" s="79"/>
      <c r="B118" s="79"/>
      <c r="C118" s="80" t="str">
        <f>IF(ISNA(VLOOKUP(A118,الموظفين!$A$1:$B$500,2,FALSE))=TRUE,"",VLOOKUP(A118,الموظفين!$A$1:$B$500,2,FALSE))</f>
        <v/>
      </c>
      <c r="D118" s="80"/>
      <c r="E118" s="80"/>
      <c r="F118" s="80"/>
      <c r="G118" s="80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8"/>
      <c r="AH118" s="78"/>
      <c r="AI118" s="78"/>
      <c r="AJ118" s="78"/>
      <c r="AK118" s="76"/>
      <c r="AL118" s="77"/>
      <c r="AM118" s="75"/>
      <c r="AN118" s="75"/>
      <c r="AO118" s="75"/>
      <c r="AP118" s="75"/>
      <c r="AR118" s="19">
        <f t="shared" si="9"/>
        <v>0</v>
      </c>
      <c r="AS118" s="19">
        <f t="shared" si="10"/>
        <v>0</v>
      </c>
      <c r="AT118" s="19">
        <f t="shared" si="11"/>
        <v>0</v>
      </c>
      <c r="AU118" s="19">
        <f t="shared" si="12"/>
        <v>0</v>
      </c>
      <c r="AV118" s="19">
        <f t="shared" si="13"/>
        <v>0</v>
      </c>
      <c r="AW118" s="19">
        <f t="shared" si="14"/>
        <v>0</v>
      </c>
      <c r="AY118" s="20" t="str">
        <f t="shared" si="15"/>
        <v/>
      </c>
      <c r="AZ118" s="20">
        <f t="shared" si="16"/>
        <v>0</v>
      </c>
      <c r="BA118" s="22" t="str">
        <f t="shared" si="17"/>
        <v>0</v>
      </c>
    </row>
    <row r="119" spans="1:53">
      <c r="A119" s="79"/>
      <c r="B119" s="79"/>
      <c r="C119" s="80" t="str">
        <f>IF(ISNA(VLOOKUP(A119,الموظفين!$A$1:$B$500,2,FALSE))=TRUE,"",VLOOKUP(A119,الموظفين!$A$1:$B$500,2,FALSE))</f>
        <v/>
      </c>
      <c r="D119" s="80"/>
      <c r="E119" s="80"/>
      <c r="F119" s="80"/>
      <c r="G119" s="80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8"/>
      <c r="AH119" s="78"/>
      <c r="AI119" s="78"/>
      <c r="AJ119" s="78"/>
      <c r="AK119" s="76"/>
      <c r="AL119" s="77"/>
      <c r="AM119" s="75"/>
      <c r="AN119" s="75"/>
      <c r="AO119" s="75"/>
      <c r="AP119" s="75"/>
      <c r="AR119" s="19">
        <f t="shared" si="9"/>
        <v>0</v>
      </c>
      <c r="AS119" s="19">
        <f t="shared" si="10"/>
        <v>0</v>
      </c>
      <c r="AT119" s="19">
        <f t="shared" si="11"/>
        <v>0</v>
      </c>
      <c r="AU119" s="19">
        <f t="shared" si="12"/>
        <v>0</v>
      </c>
      <c r="AV119" s="19">
        <f t="shared" si="13"/>
        <v>0</v>
      </c>
      <c r="AW119" s="19">
        <f t="shared" si="14"/>
        <v>0</v>
      </c>
      <c r="AY119" s="20" t="str">
        <f t="shared" si="15"/>
        <v/>
      </c>
      <c r="AZ119" s="20">
        <f t="shared" si="16"/>
        <v>0</v>
      </c>
      <c r="BA119" s="22" t="str">
        <f t="shared" si="17"/>
        <v>0</v>
      </c>
    </row>
    <row r="120" spans="1:53">
      <c r="A120" s="79"/>
      <c r="B120" s="79"/>
      <c r="C120" s="80" t="str">
        <f>IF(ISNA(VLOOKUP(A120,الموظفين!$A$1:$B$500,2,FALSE))=TRUE,"",VLOOKUP(A120,الموظفين!$A$1:$B$500,2,FALSE))</f>
        <v/>
      </c>
      <c r="D120" s="80"/>
      <c r="E120" s="80"/>
      <c r="F120" s="80"/>
      <c r="G120" s="80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8"/>
      <c r="AH120" s="78"/>
      <c r="AI120" s="78"/>
      <c r="AJ120" s="78"/>
      <c r="AK120" s="76"/>
      <c r="AL120" s="77"/>
      <c r="AM120" s="75"/>
      <c r="AN120" s="75"/>
      <c r="AO120" s="75"/>
      <c r="AP120" s="75"/>
      <c r="AR120" s="19">
        <f t="shared" si="9"/>
        <v>0</v>
      </c>
      <c r="AS120" s="19">
        <f t="shared" si="10"/>
        <v>0</v>
      </c>
      <c r="AT120" s="19">
        <f t="shared" si="11"/>
        <v>0</v>
      </c>
      <c r="AU120" s="19">
        <f t="shared" si="12"/>
        <v>0</v>
      </c>
      <c r="AV120" s="19">
        <f t="shared" si="13"/>
        <v>0</v>
      </c>
      <c r="AW120" s="19">
        <f t="shared" si="14"/>
        <v>0</v>
      </c>
      <c r="AY120" s="20" t="str">
        <f t="shared" si="15"/>
        <v/>
      </c>
      <c r="AZ120" s="20">
        <f t="shared" si="16"/>
        <v>0</v>
      </c>
      <c r="BA120" s="22" t="str">
        <f t="shared" si="17"/>
        <v>0</v>
      </c>
    </row>
    <row r="121" spans="1:53">
      <c r="A121" s="79"/>
      <c r="B121" s="79"/>
      <c r="C121" s="80" t="str">
        <f>IF(ISNA(VLOOKUP(A121,الموظفين!$A$1:$B$500,2,FALSE))=TRUE,"",VLOOKUP(A121,الموظفين!$A$1:$B$500,2,FALSE))</f>
        <v/>
      </c>
      <c r="D121" s="80"/>
      <c r="E121" s="80"/>
      <c r="F121" s="80"/>
      <c r="G121" s="80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8"/>
      <c r="AH121" s="78"/>
      <c r="AI121" s="78"/>
      <c r="AJ121" s="78"/>
      <c r="AK121" s="76"/>
      <c r="AL121" s="77"/>
      <c r="AM121" s="75"/>
      <c r="AN121" s="75"/>
      <c r="AO121" s="75"/>
      <c r="AP121" s="75"/>
      <c r="AR121" s="19">
        <f t="shared" si="9"/>
        <v>0</v>
      </c>
      <c r="AS121" s="19">
        <f t="shared" si="10"/>
        <v>0</v>
      </c>
      <c r="AT121" s="19">
        <f t="shared" si="11"/>
        <v>0</v>
      </c>
      <c r="AU121" s="19">
        <f t="shared" si="12"/>
        <v>0</v>
      </c>
      <c r="AV121" s="19">
        <f t="shared" si="13"/>
        <v>0</v>
      </c>
      <c r="AW121" s="19">
        <f t="shared" si="14"/>
        <v>0</v>
      </c>
      <c r="AY121" s="20" t="str">
        <f t="shared" si="15"/>
        <v/>
      </c>
      <c r="AZ121" s="20">
        <f t="shared" si="16"/>
        <v>0</v>
      </c>
      <c r="BA121" s="22" t="str">
        <f t="shared" si="17"/>
        <v>0</v>
      </c>
    </row>
    <row r="122" spans="1:53">
      <c r="A122" s="79"/>
      <c r="B122" s="79"/>
      <c r="C122" s="80" t="str">
        <f>IF(ISNA(VLOOKUP(A122,الموظفين!$A$1:$B$500,2,FALSE))=TRUE,"",VLOOKUP(A122,الموظفين!$A$1:$B$500,2,FALSE))</f>
        <v/>
      </c>
      <c r="D122" s="80"/>
      <c r="E122" s="80"/>
      <c r="F122" s="80"/>
      <c r="G122" s="80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8"/>
      <c r="AH122" s="78"/>
      <c r="AI122" s="78"/>
      <c r="AJ122" s="78"/>
      <c r="AK122" s="76"/>
      <c r="AL122" s="77"/>
      <c r="AM122" s="75"/>
      <c r="AN122" s="75"/>
      <c r="AO122" s="75"/>
      <c r="AP122" s="75"/>
      <c r="AR122" s="19">
        <f t="shared" si="9"/>
        <v>0</v>
      </c>
      <c r="AS122" s="19">
        <f t="shared" si="10"/>
        <v>0</v>
      </c>
      <c r="AT122" s="19">
        <f t="shared" si="11"/>
        <v>0</v>
      </c>
      <c r="AU122" s="19">
        <f t="shared" si="12"/>
        <v>0</v>
      </c>
      <c r="AV122" s="19">
        <f t="shared" si="13"/>
        <v>0</v>
      </c>
      <c r="AW122" s="19">
        <f t="shared" si="14"/>
        <v>0</v>
      </c>
      <c r="AY122" s="20" t="str">
        <f t="shared" si="15"/>
        <v/>
      </c>
      <c r="AZ122" s="20">
        <f t="shared" si="16"/>
        <v>0</v>
      </c>
      <c r="BA122" s="22" t="str">
        <f t="shared" si="17"/>
        <v>0</v>
      </c>
    </row>
    <row r="123" spans="1:53">
      <c r="A123" s="79"/>
      <c r="B123" s="79"/>
      <c r="C123" s="80" t="str">
        <f>IF(ISNA(VLOOKUP(A123,الموظفين!$A$1:$B$500,2,FALSE))=TRUE,"",VLOOKUP(A123,الموظفين!$A$1:$B$500,2,FALSE))</f>
        <v/>
      </c>
      <c r="D123" s="80"/>
      <c r="E123" s="80"/>
      <c r="F123" s="80"/>
      <c r="G123" s="80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8"/>
      <c r="AH123" s="78"/>
      <c r="AI123" s="78"/>
      <c r="AJ123" s="78"/>
      <c r="AK123" s="76"/>
      <c r="AL123" s="77"/>
      <c r="AM123" s="75"/>
      <c r="AN123" s="75"/>
      <c r="AO123" s="75"/>
      <c r="AP123" s="75"/>
      <c r="AR123" s="19">
        <f t="shared" si="9"/>
        <v>0</v>
      </c>
      <c r="AS123" s="19">
        <f t="shared" si="10"/>
        <v>0</v>
      </c>
      <c r="AT123" s="19">
        <f t="shared" si="11"/>
        <v>0</v>
      </c>
      <c r="AU123" s="19">
        <f t="shared" si="12"/>
        <v>0</v>
      </c>
      <c r="AV123" s="19">
        <f t="shared" si="13"/>
        <v>0</v>
      </c>
      <c r="AW123" s="19">
        <f t="shared" si="14"/>
        <v>0</v>
      </c>
      <c r="AY123" s="20" t="str">
        <f t="shared" si="15"/>
        <v/>
      </c>
      <c r="AZ123" s="20">
        <f t="shared" si="16"/>
        <v>0</v>
      </c>
      <c r="BA123" s="22" t="str">
        <f t="shared" si="17"/>
        <v>0</v>
      </c>
    </row>
    <row r="124" spans="1:53">
      <c r="A124" s="79"/>
      <c r="B124" s="79"/>
      <c r="C124" s="80" t="str">
        <f>IF(ISNA(VLOOKUP(A124,الموظفين!$A$1:$B$500,2,FALSE))=TRUE,"",VLOOKUP(A124,الموظفين!$A$1:$B$500,2,FALSE))</f>
        <v/>
      </c>
      <c r="D124" s="80"/>
      <c r="E124" s="80"/>
      <c r="F124" s="80"/>
      <c r="G124" s="80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8"/>
      <c r="AH124" s="78"/>
      <c r="AI124" s="78"/>
      <c r="AJ124" s="78"/>
      <c r="AK124" s="76"/>
      <c r="AL124" s="77"/>
      <c r="AM124" s="75"/>
      <c r="AN124" s="75"/>
      <c r="AO124" s="75"/>
      <c r="AP124" s="75"/>
      <c r="AR124" s="19">
        <f t="shared" si="9"/>
        <v>0</v>
      </c>
      <c r="AS124" s="19">
        <f t="shared" si="10"/>
        <v>0</v>
      </c>
      <c r="AT124" s="19">
        <f t="shared" si="11"/>
        <v>0</v>
      </c>
      <c r="AU124" s="19">
        <f t="shared" si="12"/>
        <v>0</v>
      </c>
      <c r="AV124" s="19">
        <f t="shared" si="13"/>
        <v>0</v>
      </c>
      <c r="AW124" s="19">
        <f t="shared" si="14"/>
        <v>0</v>
      </c>
      <c r="AY124" s="20" t="str">
        <f t="shared" si="15"/>
        <v/>
      </c>
      <c r="AZ124" s="20">
        <f t="shared" si="16"/>
        <v>0</v>
      </c>
      <c r="BA124" s="22" t="str">
        <f t="shared" si="17"/>
        <v>0</v>
      </c>
    </row>
    <row r="125" spans="1:53">
      <c r="A125" s="79"/>
      <c r="B125" s="79"/>
      <c r="C125" s="80" t="str">
        <f>IF(ISNA(VLOOKUP(A125,الموظفين!$A$1:$B$500,2,FALSE))=TRUE,"",VLOOKUP(A125,الموظفين!$A$1:$B$500,2,FALSE))</f>
        <v/>
      </c>
      <c r="D125" s="80"/>
      <c r="E125" s="80"/>
      <c r="F125" s="80"/>
      <c r="G125" s="80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8"/>
      <c r="AH125" s="78"/>
      <c r="AI125" s="78"/>
      <c r="AJ125" s="78"/>
      <c r="AK125" s="76"/>
      <c r="AL125" s="77"/>
      <c r="AM125" s="75"/>
      <c r="AN125" s="75"/>
      <c r="AO125" s="75"/>
      <c r="AP125" s="75"/>
      <c r="AR125" s="19">
        <f t="shared" si="9"/>
        <v>0</v>
      </c>
      <c r="AS125" s="19">
        <f t="shared" si="10"/>
        <v>0</v>
      </c>
      <c r="AT125" s="19">
        <f t="shared" si="11"/>
        <v>0</v>
      </c>
      <c r="AU125" s="19">
        <f t="shared" si="12"/>
        <v>0</v>
      </c>
      <c r="AV125" s="19">
        <f t="shared" si="13"/>
        <v>0</v>
      </c>
      <c r="AW125" s="19">
        <f t="shared" si="14"/>
        <v>0</v>
      </c>
      <c r="AY125" s="20" t="str">
        <f t="shared" si="15"/>
        <v/>
      </c>
      <c r="AZ125" s="20">
        <f t="shared" si="16"/>
        <v>0</v>
      </c>
      <c r="BA125" s="22" t="str">
        <f t="shared" si="17"/>
        <v>0</v>
      </c>
    </row>
    <row r="126" spans="1:53">
      <c r="A126" s="79"/>
      <c r="B126" s="79"/>
      <c r="C126" s="80" t="str">
        <f>IF(ISNA(VLOOKUP(A126,الموظفين!$A$1:$B$500,2,FALSE))=TRUE,"",VLOOKUP(A126,الموظفين!$A$1:$B$500,2,FALSE))</f>
        <v/>
      </c>
      <c r="D126" s="80"/>
      <c r="E126" s="80"/>
      <c r="F126" s="80"/>
      <c r="G126" s="80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8"/>
      <c r="AH126" s="78"/>
      <c r="AI126" s="78"/>
      <c r="AJ126" s="78"/>
      <c r="AK126" s="76"/>
      <c r="AL126" s="77"/>
      <c r="AM126" s="75"/>
      <c r="AN126" s="75"/>
      <c r="AO126" s="75"/>
      <c r="AP126" s="75"/>
      <c r="AR126" s="19">
        <f t="shared" si="9"/>
        <v>0</v>
      </c>
      <c r="AS126" s="19">
        <f t="shared" si="10"/>
        <v>0</v>
      </c>
      <c r="AT126" s="19">
        <f t="shared" si="11"/>
        <v>0</v>
      </c>
      <c r="AU126" s="19">
        <f t="shared" si="12"/>
        <v>0</v>
      </c>
      <c r="AV126" s="19">
        <f t="shared" si="13"/>
        <v>0</v>
      </c>
      <c r="AW126" s="19">
        <f t="shared" si="14"/>
        <v>0</v>
      </c>
      <c r="AY126" s="20" t="str">
        <f t="shared" si="15"/>
        <v/>
      </c>
      <c r="AZ126" s="20">
        <f t="shared" si="16"/>
        <v>0</v>
      </c>
      <c r="BA126" s="22" t="str">
        <f t="shared" si="17"/>
        <v>0</v>
      </c>
    </row>
    <row r="127" spans="1:53">
      <c r="A127" s="79"/>
      <c r="B127" s="79"/>
      <c r="C127" s="80" t="str">
        <f>IF(ISNA(VLOOKUP(A127,الموظفين!$A$1:$B$500,2,FALSE))=TRUE,"",VLOOKUP(A127,الموظفين!$A$1:$B$500,2,FALSE))</f>
        <v/>
      </c>
      <c r="D127" s="80"/>
      <c r="E127" s="80"/>
      <c r="F127" s="80"/>
      <c r="G127" s="80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8"/>
      <c r="AH127" s="78"/>
      <c r="AI127" s="78"/>
      <c r="AJ127" s="78"/>
      <c r="AK127" s="76"/>
      <c r="AL127" s="77"/>
      <c r="AM127" s="75"/>
      <c r="AN127" s="75"/>
      <c r="AO127" s="75"/>
      <c r="AP127" s="75"/>
      <c r="AR127" s="19">
        <f t="shared" si="9"/>
        <v>0</v>
      </c>
      <c r="AS127" s="19">
        <f t="shared" si="10"/>
        <v>0</v>
      </c>
      <c r="AT127" s="19">
        <f t="shared" si="11"/>
        <v>0</v>
      </c>
      <c r="AU127" s="19">
        <f t="shared" si="12"/>
        <v>0</v>
      </c>
      <c r="AV127" s="19">
        <f t="shared" si="13"/>
        <v>0</v>
      </c>
      <c r="AW127" s="19">
        <f t="shared" si="14"/>
        <v>0</v>
      </c>
      <c r="AY127" s="20" t="str">
        <f t="shared" si="15"/>
        <v/>
      </c>
      <c r="AZ127" s="20">
        <f t="shared" si="16"/>
        <v>0</v>
      </c>
      <c r="BA127" s="22" t="str">
        <f t="shared" si="17"/>
        <v>0</v>
      </c>
    </row>
    <row r="128" spans="1:53">
      <c r="A128" s="79"/>
      <c r="B128" s="79"/>
      <c r="C128" s="80" t="str">
        <f>IF(ISNA(VLOOKUP(A128,الموظفين!$A$1:$B$500,2,FALSE))=TRUE,"",VLOOKUP(A128,الموظفين!$A$1:$B$500,2,FALSE))</f>
        <v/>
      </c>
      <c r="D128" s="80"/>
      <c r="E128" s="80"/>
      <c r="F128" s="80"/>
      <c r="G128" s="80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8"/>
      <c r="AH128" s="78"/>
      <c r="AI128" s="78"/>
      <c r="AJ128" s="78"/>
      <c r="AK128" s="76"/>
      <c r="AL128" s="77"/>
      <c r="AM128" s="75"/>
      <c r="AN128" s="75"/>
      <c r="AO128" s="75"/>
      <c r="AP128" s="75"/>
      <c r="AR128" s="19">
        <f t="shared" si="9"/>
        <v>0</v>
      </c>
      <c r="AS128" s="19">
        <f t="shared" si="10"/>
        <v>0</v>
      </c>
      <c r="AT128" s="19">
        <f t="shared" si="11"/>
        <v>0</v>
      </c>
      <c r="AU128" s="19">
        <f t="shared" si="12"/>
        <v>0</v>
      </c>
      <c r="AV128" s="19">
        <f t="shared" si="13"/>
        <v>0</v>
      </c>
      <c r="AW128" s="19">
        <f t="shared" si="14"/>
        <v>0</v>
      </c>
      <c r="AY128" s="20" t="str">
        <f t="shared" si="15"/>
        <v/>
      </c>
      <c r="AZ128" s="20">
        <f t="shared" si="16"/>
        <v>0</v>
      </c>
      <c r="BA128" s="22" t="str">
        <f t="shared" si="17"/>
        <v>0</v>
      </c>
    </row>
    <row r="129" spans="1:53">
      <c r="A129" s="79"/>
      <c r="B129" s="79"/>
      <c r="C129" s="80" t="str">
        <f>IF(ISNA(VLOOKUP(A129,الموظفين!$A$1:$B$500,2,FALSE))=TRUE,"",VLOOKUP(A129,الموظفين!$A$1:$B$500,2,FALSE))</f>
        <v/>
      </c>
      <c r="D129" s="80"/>
      <c r="E129" s="80"/>
      <c r="F129" s="80"/>
      <c r="G129" s="80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8"/>
      <c r="AH129" s="78"/>
      <c r="AI129" s="78"/>
      <c r="AJ129" s="78"/>
      <c r="AK129" s="76"/>
      <c r="AL129" s="77"/>
      <c r="AM129" s="75"/>
      <c r="AN129" s="75"/>
      <c r="AO129" s="75"/>
      <c r="AP129" s="75"/>
      <c r="AR129" s="19">
        <f t="shared" si="9"/>
        <v>0</v>
      </c>
      <c r="AS129" s="19">
        <f t="shared" si="10"/>
        <v>0</v>
      </c>
      <c r="AT129" s="19">
        <f t="shared" si="11"/>
        <v>0</v>
      </c>
      <c r="AU129" s="19">
        <f t="shared" si="12"/>
        <v>0</v>
      </c>
      <c r="AV129" s="19">
        <f t="shared" si="13"/>
        <v>0</v>
      </c>
      <c r="AW129" s="19">
        <f t="shared" si="14"/>
        <v>0</v>
      </c>
      <c r="AY129" s="20" t="str">
        <f t="shared" si="15"/>
        <v/>
      </c>
      <c r="AZ129" s="20">
        <f t="shared" si="16"/>
        <v>0</v>
      </c>
      <c r="BA129" s="22" t="str">
        <f t="shared" si="17"/>
        <v>0</v>
      </c>
    </row>
    <row r="130" spans="1:53">
      <c r="A130" s="79"/>
      <c r="B130" s="79"/>
      <c r="C130" s="80" t="str">
        <f>IF(ISNA(VLOOKUP(A130,الموظفين!$A$1:$B$500,2,FALSE))=TRUE,"",VLOOKUP(A130,الموظفين!$A$1:$B$500,2,FALSE))</f>
        <v/>
      </c>
      <c r="D130" s="80"/>
      <c r="E130" s="80"/>
      <c r="F130" s="80"/>
      <c r="G130" s="80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8"/>
      <c r="AH130" s="78"/>
      <c r="AI130" s="78"/>
      <c r="AJ130" s="78"/>
      <c r="AK130" s="76"/>
      <c r="AL130" s="77"/>
      <c r="AM130" s="75"/>
      <c r="AN130" s="75"/>
      <c r="AO130" s="75"/>
      <c r="AP130" s="75"/>
      <c r="AR130" s="19">
        <f t="shared" si="9"/>
        <v>0</v>
      </c>
      <c r="AS130" s="19">
        <f t="shared" si="10"/>
        <v>0</v>
      </c>
      <c r="AT130" s="19">
        <f t="shared" si="11"/>
        <v>0</v>
      </c>
      <c r="AU130" s="19">
        <f t="shared" si="12"/>
        <v>0</v>
      </c>
      <c r="AV130" s="19">
        <f t="shared" si="13"/>
        <v>0</v>
      </c>
      <c r="AW130" s="19">
        <f t="shared" si="14"/>
        <v>0</v>
      </c>
      <c r="AY130" s="20" t="str">
        <f t="shared" si="15"/>
        <v/>
      </c>
      <c r="AZ130" s="20">
        <f t="shared" si="16"/>
        <v>0</v>
      </c>
      <c r="BA130" s="22" t="str">
        <f t="shared" si="17"/>
        <v>0</v>
      </c>
    </row>
    <row r="131" spans="1:53">
      <c r="A131" s="79"/>
      <c r="B131" s="79"/>
      <c r="C131" s="80" t="str">
        <f>IF(ISNA(VLOOKUP(A131,الموظفين!$A$1:$B$500,2,FALSE))=TRUE,"",VLOOKUP(A131,الموظفين!$A$1:$B$500,2,FALSE))</f>
        <v/>
      </c>
      <c r="D131" s="80"/>
      <c r="E131" s="80"/>
      <c r="F131" s="80"/>
      <c r="G131" s="80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8"/>
      <c r="AH131" s="78"/>
      <c r="AI131" s="78"/>
      <c r="AJ131" s="78"/>
      <c r="AK131" s="76"/>
      <c r="AL131" s="77"/>
      <c r="AM131" s="75"/>
      <c r="AN131" s="75"/>
      <c r="AO131" s="75"/>
      <c r="AP131" s="75"/>
      <c r="AR131" s="19">
        <f t="shared" si="9"/>
        <v>0</v>
      </c>
      <c r="AS131" s="19">
        <f t="shared" si="10"/>
        <v>0</v>
      </c>
      <c r="AT131" s="19">
        <f t="shared" si="11"/>
        <v>0</v>
      </c>
      <c r="AU131" s="19">
        <f t="shared" si="12"/>
        <v>0</v>
      </c>
      <c r="AV131" s="19">
        <f t="shared" si="13"/>
        <v>0</v>
      </c>
      <c r="AW131" s="19">
        <f t="shared" si="14"/>
        <v>0</v>
      </c>
      <c r="AY131" s="20" t="str">
        <f t="shared" si="15"/>
        <v/>
      </c>
      <c r="AZ131" s="20">
        <f t="shared" si="16"/>
        <v>0</v>
      </c>
      <c r="BA131" s="22" t="str">
        <f t="shared" si="17"/>
        <v>0</v>
      </c>
    </row>
    <row r="132" spans="1:53">
      <c r="A132" s="79"/>
      <c r="B132" s="79"/>
      <c r="C132" s="80" t="str">
        <f>IF(ISNA(VLOOKUP(A132,الموظفين!$A$1:$B$500,2,FALSE))=TRUE,"",VLOOKUP(A132,الموظفين!$A$1:$B$500,2,FALSE))</f>
        <v/>
      </c>
      <c r="D132" s="80"/>
      <c r="E132" s="80"/>
      <c r="F132" s="80"/>
      <c r="G132" s="80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8"/>
      <c r="AH132" s="78"/>
      <c r="AI132" s="78"/>
      <c r="AJ132" s="78"/>
      <c r="AK132" s="76"/>
      <c r="AL132" s="77"/>
      <c r="AM132" s="75"/>
      <c r="AN132" s="75"/>
      <c r="AO132" s="75"/>
      <c r="AP132" s="75"/>
      <c r="AR132" s="19">
        <f t="shared" ref="AR132:AR195" si="18">SUM(AS132:AW132)</f>
        <v>0</v>
      </c>
      <c r="AS132" s="19">
        <f t="shared" ref="AS132:AS195" si="19">SUMIF(AK132,AS$1,AG132)</f>
        <v>0</v>
      </c>
      <c r="AT132" s="19">
        <f t="shared" ref="AT132:AT195" si="20">SUMIF(AL132,AT$1,AH132)</f>
        <v>0</v>
      </c>
      <c r="AU132" s="19">
        <f t="shared" ref="AU132:AU195" si="21">SUMIF(AM132,AU$1,AI132)</f>
        <v>0</v>
      </c>
      <c r="AV132" s="19">
        <f t="shared" ref="AV132:AV195" si="22">SUMIF(AN132,AV$1,AJ132)</f>
        <v>0</v>
      </c>
      <c r="AW132" s="19">
        <f t="shared" ref="AW132:AW195" si="23">SUMIF(AO132,AW$1,AK132)</f>
        <v>0</v>
      </c>
      <c r="AY132" s="20" t="str">
        <f t="shared" ref="AY132:AY195" si="24">C132</f>
        <v/>
      </c>
      <c r="AZ132" s="20">
        <f t="shared" ref="AZ132:AZ195" si="25">AK132</f>
        <v>0</v>
      </c>
      <c r="BA132" s="22" t="str">
        <f t="shared" ref="BA132:BA195" si="26">AY132&amp;AZ132</f>
        <v>0</v>
      </c>
    </row>
    <row r="133" spans="1:53">
      <c r="A133" s="79"/>
      <c r="B133" s="79"/>
      <c r="C133" s="80" t="str">
        <f>IF(ISNA(VLOOKUP(A133,الموظفين!$A$1:$B$500,2,FALSE))=TRUE,"",VLOOKUP(A133,الموظفين!$A$1:$B$500,2,FALSE))</f>
        <v/>
      </c>
      <c r="D133" s="80"/>
      <c r="E133" s="80"/>
      <c r="F133" s="80"/>
      <c r="G133" s="80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8"/>
      <c r="AH133" s="78"/>
      <c r="AI133" s="78"/>
      <c r="AJ133" s="78"/>
      <c r="AK133" s="76"/>
      <c r="AL133" s="77"/>
      <c r="AM133" s="75"/>
      <c r="AN133" s="75"/>
      <c r="AO133" s="75"/>
      <c r="AP133" s="75"/>
      <c r="AR133" s="19">
        <f t="shared" si="18"/>
        <v>0</v>
      </c>
      <c r="AS133" s="19">
        <f t="shared" si="19"/>
        <v>0</v>
      </c>
      <c r="AT133" s="19">
        <f t="shared" si="20"/>
        <v>0</v>
      </c>
      <c r="AU133" s="19">
        <f t="shared" si="21"/>
        <v>0</v>
      </c>
      <c r="AV133" s="19">
        <f t="shared" si="22"/>
        <v>0</v>
      </c>
      <c r="AW133" s="19">
        <f t="shared" si="23"/>
        <v>0</v>
      </c>
      <c r="AY133" s="20" t="str">
        <f t="shared" si="24"/>
        <v/>
      </c>
      <c r="AZ133" s="20">
        <f t="shared" si="25"/>
        <v>0</v>
      </c>
      <c r="BA133" s="22" t="str">
        <f t="shared" si="26"/>
        <v>0</v>
      </c>
    </row>
    <row r="134" spans="1:53">
      <c r="A134" s="79"/>
      <c r="B134" s="79"/>
      <c r="C134" s="80" t="str">
        <f>IF(ISNA(VLOOKUP(A134,الموظفين!$A$1:$B$500,2,FALSE))=TRUE,"",VLOOKUP(A134,الموظفين!$A$1:$B$500,2,FALSE))</f>
        <v/>
      </c>
      <c r="D134" s="80"/>
      <c r="E134" s="80"/>
      <c r="F134" s="80"/>
      <c r="G134" s="80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  <c r="AE134" s="79"/>
      <c r="AF134" s="79"/>
      <c r="AG134" s="78"/>
      <c r="AH134" s="78"/>
      <c r="AI134" s="78"/>
      <c r="AJ134" s="78"/>
      <c r="AK134" s="76"/>
      <c r="AL134" s="77"/>
      <c r="AM134" s="75"/>
      <c r="AN134" s="75"/>
      <c r="AO134" s="75"/>
      <c r="AP134" s="75"/>
      <c r="AR134" s="19">
        <f t="shared" si="18"/>
        <v>0</v>
      </c>
      <c r="AS134" s="19">
        <f t="shared" si="19"/>
        <v>0</v>
      </c>
      <c r="AT134" s="19">
        <f t="shared" si="20"/>
        <v>0</v>
      </c>
      <c r="AU134" s="19">
        <f t="shared" si="21"/>
        <v>0</v>
      </c>
      <c r="AV134" s="19">
        <f t="shared" si="22"/>
        <v>0</v>
      </c>
      <c r="AW134" s="19">
        <f t="shared" si="23"/>
        <v>0</v>
      </c>
      <c r="AY134" s="20" t="str">
        <f t="shared" si="24"/>
        <v/>
      </c>
      <c r="AZ134" s="20">
        <f t="shared" si="25"/>
        <v>0</v>
      </c>
      <c r="BA134" s="22" t="str">
        <f t="shared" si="26"/>
        <v>0</v>
      </c>
    </row>
    <row r="135" spans="1:53">
      <c r="A135" s="79"/>
      <c r="B135" s="79"/>
      <c r="C135" s="80" t="str">
        <f>IF(ISNA(VLOOKUP(A135,الموظفين!$A$1:$B$500,2,FALSE))=TRUE,"",VLOOKUP(A135,الموظفين!$A$1:$B$500,2,FALSE))</f>
        <v/>
      </c>
      <c r="D135" s="80"/>
      <c r="E135" s="80"/>
      <c r="F135" s="80"/>
      <c r="G135" s="80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  <c r="AE135" s="79"/>
      <c r="AF135" s="79"/>
      <c r="AG135" s="78"/>
      <c r="AH135" s="78"/>
      <c r="AI135" s="78"/>
      <c r="AJ135" s="78"/>
      <c r="AK135" s="76"/>
      <c r="AL135" s="77"/>
      <c r="AM135" s="75"/>
      <c r="AN135" s="75"/>
      <c r="AO135" s="75"/>
      <c r="AP135" s="75"/>
      <c r="AR135" s="19">
        <f t="shared" si="18"/>
        <v>0</v>
      </c>
      <c r="AS135" s="19">
        <f t="shared" si="19"/>
        <v>0</v>
      </c>
      <c r="AT135" s="19">
        <f t="shared" si="20"/>
        <v>0</v>
      </c>
      <c r="AU135" s="19">
        <f t="shared" si="21"/>
        <v>0</v>
      </c>
      <c r="AV135" s="19">
        <f t="shared" si="22"/>
        <v>0</v>
      </c>
      <c r="AW135" s="19">
        <f t="shared" si="23"/>
        <v>0</v>
      </c>
      <c r="AY135" s="20" t="str">
        <f t="shared" si="24"/>
        <v/>
      </c>
      <c r="AZ135" s="20">
        <f t="shared" si="25"/>
        <v>0</v>
      </c>
      <c r="BA135" s="22" t="str">
        <f t="shared" si="26"/>
        <v>0</v>
      </c>
    </row>
    <row r="136" spans="1:53">
      <c r="A136" s="79"/>
      <c r="B136" s="79"/>
      <c r="C136" s="80" t="str">
        <f>IF(ISNA(VLOOKUP(A136,الموظفين!$A$1:$B$500,2,FALSE))=TRUE,"",VLOOKUP(A136,الموظفين!$A$1:$B$500,2,FALSE))</f>
        <v/>
      </c>
      <c r="D136" s="80"/>
      <c r="E136" s="80"/>
      <c r="F136" s="80"/>
      <c r="G136" s="80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8"/>
      <c r="AH136" s="78"/>
      <c r="AI136" s="78"/>
      <c r="AJ136" s="78"/>
      <c r="AK136" s="76"/>
      <c r="AL136" s="77"/>
      <c r="AM136" s="75"/>
      <c r="AN136" s="75"/>
      <c r="AO136" s="75"/>
      <c r="AP136" s="75"/>
      <c r="AR136" s="19">
        <f t="shared" si="18"/>
        <v>0</v>
      </c>
      <c r="AS136" s="19">
        <f t="shared" si="19"/>
        <v>0</v>
      </c>
      <c r="AT136" s="19">
        <f t="shared" si="20"/>
        <v>0</v>
      </c>
      <c r="AU136" s="19">
        <f t="shared" si="21"/>
        <v>0</v>
      </c>
      <c r="AV136" s="19">
        <f t="shared" si="22"/>
        <v>0</v>
      </c>
      <c r="AW136" s="19">
        <f t="shared" si="23"/>
        <v>0</v>
      </c>
      <c r="AY136" s="20" t="str">
        <f t="shared" si="24"/>
        <v/>
      </c>
      <c r="AZ136" s="20">
        <f t="shared" si="25"/>
        <v>0</v>
      </c>
      <c r="BA136" s="22" t="str">
        <f t="shared" si="26"/>
        <v>0</v>
      </c>
    </row>
    <row r="137" spans="1:53">
      <c r="A137" s="79"/>
      <c r="B137" s="79"/>
      <c r="C137" s="80" t="str">
        <f>IF(ISNA(VLOOKUP(A137,الموظفين!$A$1:$B$500,2,FALSE))=TRUE,"",VLOOKUP(A137,الموظفين!$A$1:$B$500,2,FALSE))</f>
        <v/>
      </c>
      <c r="D137" s="80"/>
      <c r="E137" s="80"/>
      <c r="F137" s="80"/>
      <c r="G137" s="80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  <c r="AE137" s="79"/>
      <c r="AF137" s="79"/>
      <c r="AG137" s="78"/>
      <c r="AH137" s="78"/>
      <c r="AI137" s="78"/>
      <c r="AJ137" s="78"/>
      <c r="AK137" s="76"/>
      <c r="AL137" s="77"/>
      <c r="AM137" s="75"/>
      <c r="AN137" s="75"/>
      <c r="AO137" s="75"/>
      <c r="AP137" s="75"/>
      <c r="AR137" s="19">
        <f t="shared" si="18"/>
        <v>0</v>
      </c>
      <c r="AS137" s="19">
        <f t="shared" si="19"/>
        <v>0</v>
      </c>
      <c r="AT137" s="19">
        <f t="shared" si="20"/>
        <v>0</v>
      </c>
      <c r="AU137" s="19">
        <f t="shared" si="21"/>
        <v>0</v>
      </c>
      <c r="AV137" s="19">
        <f t="shared" si="22"/>
        <v>0</v>
      </c>
      <c r="AW137" s="19">
        <f t="shared" si="23"/>
        <v>0</v>
      </c>
      <c r="AY137" s="20" t="str">
        <f t="shared" si="24"/>
        <v/>
      </c>
      <c r="AZ137" s="20">
        <f t="shared" si="25"/>
        <v>0</v>
      </c>
      <c r="BA137" s="22" t="str">
        <f t="shared" si="26"/>
        <v>0</v>
      </c>
    </row>
    <row r="138" spans="1:53">
      <c r="A138" s="79"/>
      <c r="B138" s="79"/>
      <c r="C138" s="80" t="str">
        <f>IF(ISNA(VLOOKUP(A138,الموظفين!$A$1:$B$500,2,FALSE))=TRUE,"",VLOOKUP(A138,الموظفين!$A$1:$B$500,2,FALSE))</f>
        <v/>
      </c>
      <c r="D138" s="80"/>
      <c r="E138" s="80"/>
      <c r="F138" s="80"/>
      <c r="G138" s="80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8"/>
      <c r="AH138" s="78"/>
      <c r="AI138" s="78"/>
      <c r="AJ138" s="78"/>
      <c r="AK138" s="76"/>
      <c r="AL138" s="77"/>
      <c r="AM138" s="75"/>
      <c r="AN138" s="75"/>
      <c r="AO138" s="75"/>
      <c r="AP138" s="75"/>
      <c r="AR138" s="19">
        <f t="shared" si="18"/>
        <v>0</v>
      </c>
      <c r="AS138" s="19">
        <f t="shared" si="19"/>
        <v>0</v>
      </c>
      <c r="AT138" s="19">
        <f t="shared" si="20"/>
        <v>0</v>
      </c>
      <c r="AU138" s="19">
        <f t="shared" si="21"/>
        <v>0</v>
      </c>
      <c r="AV138" s="19">
        <f t="shared" si="22"/>
        <v>0</v>
      </c>
      <c r="AW138" s="19">
        <f t="shared" si="23"/>
        <v>0</v>
      </c>
      <c r="AY138" s="20" t="str">
        <f t="shared" si="24"/>
        <v/>
      </c>
      <c r="AZ138" s="20">
        <f t="shared" si="25"/>
        <v>0</v>
      </c>
      <c r="BA138" s="22" t="str">
        <f t="shared" si="26"/>
        <v>0</v>
      </c>
    </row>
    <row r="139" spans="1:53">
      <c r="A139" s="79"/>
      <c r="B139" s="79"/>
      <c r="C139" s="80" t="str">
        <f>IF(ISNA(VLOOKUP(A139,الموظفين!$A$1:$B$500,2,FALSE))=TRUE,"",VLOOKUP(A139,الموظفين!$A$1:$B$500,2,FALSE))</f>
        <v/>
      </c>
      <c r="D139" s="80"/>
      <c r="E139" s="80"/>
      <c r="F139" s="80"/>
      <c r="G139" s="80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78"/>
      <c r="AH139" s="78"/>
      <c r="AI139" s="78"/>
      <c r="AJ139" s="78"/>
      <c r="AK139" s="76"/>
      <c r="AL139" s="77"/>
      <c r="AM139" s="75"/>
      <c r="AN139" s="75"/>
      <c r="AO139" s="75"/>
      <c r="AP139" s="75"/>
      <c r="AR139" s="19">
        <f t="shared" si="18"/>
        <v>0</v>
      </c>
      <c r="AS139" s="19">
        <f t="shared" si="19"/>
        <v>0</v>
      </c>
      <c r="AT139" s="19">
        <f t="shared" si="20"/>
        <v>0</v>
      </c>
      <c r="AU139" s="19">
        <f t="shared" si="21"/>
        <v>0</v>
      </c>
      <c r="AV139" s="19">
        <f t="shared" si="22"/>
        <v>0</v>
      </c>
      <c r="AW139" s="19">
        <f t="shared" si="23"/>
        <v>0</v>
      </c>
      <c r="AY139" s="20" t="str">
        <f t="shared" si="24"/>
        <v/>
      </c>
      <c r="AZ139" s="20">
        <f t="shared" si="25"/>
        <v>0</v>
      </c>
      <c r="BA139" s="22" t="str">
        <f t="shared" si="26"/>
        <v>0</v>
      </c>
    </row>
    <row r="140" spans="1:53">
      <c r="A140" s="79"/>
      <c r="B140" s="79"/>
      <c r="C140" s="80" t="str">
        <f>IF(ISNA(VLOOKUP(A140,الموظفين!$A$1:$B$500,2,FALSE))=TRUE,"",VLOOKUP(A140,الموظفين!$A$1:$B$500,2,FALSE))</f>
        <v/>
      </c>
      <c r="D140" s="80"/>
      <c r="E140" s="80"/>
      <c r="F140" s="80"/>
      <c r="G140" s="80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8"/>
      <c r="AH140" s="78"/>
      <c r="AI140" s="78"/>
      <c r="AJ140" s="78"/>
      <c r="AK140" s="76"/>
      <c r="AL140" s="77"/>
      <c r="AM140" s="75"/>
      <c r="AN140" s="75"/>
      <c r="AO140" s="75"/>
      <c r="AP140" s="75"/>
      <c r="AR140" s="19">
        <f t="shared" si="18"/>
        <v>0</v>
      </c>
      <c r="AS140" s="19">
        <f t="shared" si="19"/>
        <v>0</v>
      </c>
      <c r="AT140" s="19">
        <f t="shared" si="20"/>
        <v>0</v>
      </c>
      <c r="AU140" s="19">
        <f t="shared" si="21"/>
        <v>0</v>
      </c>
      <c r="AV140" s="19">
        <f t="shared" si="22"/>
        <v>0</v>
      </c>
      <c r="AW140" s="19">
        <f t="shared" si="23"/>
        <v>0</v>
      </c>
      <c r="AY140" s="20" t="str">
        <f t="shared" si="24"/>
        <v/>
      </c>
      <c r="AZ140" s="20">
        <f t="shared" si="25"/>
        <v>0</v>
      </c>
      <c r="BA140" s="22" t="str">
        <f t="shared" si="26"/>
        <v>0</v>
      </c>
    </row>
    <row r="141" spans="1:53">
      <c r="A141" s="79"/>
      <c r="B141" s="79"/>
      <c r="C141" s="80" t="str">
        <f>IF(ISNA(VLOOKUP(A141,الموظفين!$A$1:$B$500,2,FALSE))=TRUE,"",VLOOKUP(A141,الموظفين!$A$1:$B$500,2,FALSE))</f>
        <v/>
      </c>
      <c r="D141" s="80"/>
      <c r="E141" s="80"/>
      <c r="F141" s="80"/>
      <c r="G141" s="80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8"/>
      <c r="AH141" s="78"/>
      <c r="AI141" s="78"/>
      <c r="AJ141" s="78"/>
      <c r="AK141" s="76"/>
      <c r="AL141" s="77"/>
      <c r="AM141" s="75"/>
      <c r="AN141" s="75"/>
      <c r="AO141" s="75"/>
      <c r="AP141" s="75"/>
      <c r="AR141" s="19">
        <f t="shared" si="18"/>
        <v>0</v>
      </c>
      <c r="AS141" s="19">
        <f t="shared" si="19"/>
        <v>0</v>
      </c>
      <c r="AT141" s="19">
        <f t="shared" si="20"/>
        <v>0</v>
      </c>
      <c r="AU141" s="19">
        <f t="shared" si="21"/>
        <v>0</v>
      </c>
      <c r="AV141" s="19">
        <f t="shared" si="22"/>
        <v>0</v>
      </c>
      <c r="AW141" s="19">
        <f t="shared" si="23"/>
        <v>0</v>
      </c>
      <c r="AY141" s="20" t="str">
        <f t="shared" si="24"/>
        <v/>
      </c>
      <c r="AZ141" s="20">
        <f t="shared" si="25"/>
        <v>0</v>
      </c>
      <c r="BA141" s="22" t="str">
        <f t="shared" si="26"/>
        <v>0</v>
      </c>
    </row>
    <row r="142" spans="1:53">
      <c r="A142" s="79"/>
      <c r="B142" s="79"/>
      <c r="C142" s="80" t="str">
        <f>IF(ISNA(VLOOKUP(A142,الموظفين!$A$1:$B$500,2,FALSE))=TRUE,"",VLOOKUP(A142,الموظفين!$A$1:$B$500,2,FALSE))</f>
        <v/>
      </c>
      <c r="D142" s="80"/>
      <c r="E142" s="80"/>
      <c r="F142" s="80"/>
      <c r="G142" s="80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  <c r="AE142" s="79"/>
      <c r="AF142" s="79"/>
      <c r="AG142" s="78"/>
      <c r="AH142" s="78"/>
      <c r="AI142" s="78"/>
      <c r="AJ142" s="78"/>
      <c r="AK142" s="76"/>
      <c r="AL142" s="77"/>
      <c r="AM142" s="75"/>
      <c r="AN142" s="75"/>
      <c r="AO142" s="75"/>
      <c r="AP142" s="75"/>
      <c r="AR142" s="19">
        <f t="shared" si="18"/>
        <v>0</v>
      </c>
      <c r="AS142" s="19">
        <f t="shared" si="19"/>
        <v>0</v>
      </c>
      <c r="AT142" s="19">
        <f t="shared" si="20"/>
        <v>0</v>
      </c>
      <c r="AU142" s="19">
        <f t="shared" si="21"/>
        <v>0</v>
      </c>
      <c r="AV142" s="19">
        <f t="shared" si="22"/>
        <v>0</v>
      </c>
      <c r="AW142" s="19">
        <f t="shared" si="23"/>
        <v>0</v>
      </c>
      <c r="AY142" s="20" t="str">
        <f t="shared" si="24"/>
        <v/>
      </c>
      <c r="AZ142" s="20">
        <f t="shared" si="25"/>
        <v>0</v>
      </c>
      <c r="BA142" s="22" t="str">
        <f t="shared" si="26"/>
        <v>0</v>
      </c>
    </row>
    <row r="143" spans="1:53">
      <c r="A143" s="79"/>
      <c r="B143" s="79"/>
      <c r="C143" s="80" t="str">
        <f>IF(ISNA(VLOOKUP(A143,الموظفين!$A$1:$B$500,2,FALSE))=TRUE,"",VLOOKUP(A143,الموظفين!$A$1:$B$500,2,FALSE))</f>
        <v/>
      </c>
      <c r="D143" s="80"/>
      <c r="E143" s="80"/>
      <c r="F143" s="80"/>
      <c r="G143" s="80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  <c r="AE143" s="79"/>
      <c r="AF143" s="79"/>
      <c r="AG143" s="78"/>
      <c r="AH143" s="78"/>
      <c r="AI143" s="78"/>
      <c r="AJ143" s="78"/>
      <c r="AK143" s="76"/>
      <c r="AL143" s="77"/>
      <c r="AM143" s="75"/>
      <c r="AN143" s="75"/>
      <c r="AO143" s="75"/>
      <c r="AP143" s="75"/>
      <c r="AR143" s="19">
        <f t="shared" si="18"/>
        <v>0</v>
      </c>
      <c r="AS143" s="19">
        <f t="shared" si="19"/>
        <v>0</v>
      </c>
      <c r="AT143" s="19">
        <f t="shared" si="20"/>
        <v>0</v>
      </c>
      <c r="AU143" s="19">
        <f t="shared" si="21"/>
        <v>0</v>
      </c>
      <c r="AV143" s="19">
        <f t="shared" si="22"/>
        <v>0</v>
      </c>
      <c r="AW143" s="19">
        <f t="shared" si="23"/>
        <v>0</v>
      </c>
      <c r="AY143" s="20" t="str">
        <f t="shared" si="24"/>
        <v/>
      </c>
      <c r="AZ143" s="20">
        <f t="shared" si="25"/>
        <v>0</v>
      </c>
      <c r="BA143" s="22" t="str">
        <f t="shared" si="26"/>
        <v>0</v>
      </c>
    </row>
    <row r="144" spans="1:53">
      <c r="A144" s="79"/>
      <c r="B144" s="79"/>
      <c r="C144" s="80" t="str">
        <f>IF(ISNA(VLOOKUP(A144,الموظفين!$A$1:$B$500,2,FALSE))=TRUE,"",VLOOKUP(A144,الموظفين!$A$1:$B$500,2,FALSE))</f>
        <v/>
      </c>
      <c r="D144" s="80"/>
      <c r="E144" s="80"/>
      <c r="F144" s="80"/>
      <c r="G144" s="80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8"/>
      <c r="AH144" s="78"/>
      <c r="AI144" s="78"/>
      <c r="AJ144" s="78"/>
      <c r="AK144" s="76"/>
      <c r="AL144" s="77"/>
      <c r="AM144" s="75"/>
      <c r="AN144" s="75"/>
      <c r="AO144" s="75"/>
      <c r="AP144" s="75"/>
      <c r="AR144" s="19">
        <f t="shared" si="18"/>
        <v>0</v>
      </c>
      <c r="AS144" s="19">
        <f t="shared" si="19"/>
        <v>0</v>
      </c>
      <c r="AT144" s="19">
        <f t="shared" si="20"/>
        <v>0</v>
      </c>
      <c r="AU144" s="19">
        <f t="shared" si="21"/>
        <v>0</v>
      </c>
      <c r="AV144" s="19">
        <f t="shared" si="22"/>
        <v>0</v>
      </c>
      <c r="AW144" s="19">
        <f t="shared" si="23"/>
        <v>0</v>
      </c>
      <c r="AY144" s="20" t="str">
        <f t="shared" si="24"/>
        <v/>
      </c>
      <c r="AZ144" s="20">
        <f t="shared" si="25"/>
        <v>0</v>
      </c>
      <c r="BA144" s="22" t="str">
        <f t="shared" si="26"/>
        <v>0</v>
      </c>
    </row>
    <row r="145" spans="1:53">
      <c r="A145" s="79"/>
      <c r="B145" s="79"/>
      <c r="C145" s="80" t="str">
        <f>IF(ISNA(VLOOKUP(A145,الموظفين!$A$1:$B$500,2,FALSE))=TRUE,"",VLOOKUP(A145,الموظفين!$A$1:$B$500,2,FALSE))</f>
        <v/>
      </c>
      <c r="D145" s="80"/>
      <c r="E145" s="80"/>
      <c r="F145" s="80"/>
      <c r="G145" s="80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  <c r="AE145" s="79"/>
      <c r="AF145" s="79"/>
      <c r="AG145" s="78"/>
      <c r="AH145" s="78"/>
      <c r="AI145" s="78"/>
      <c r="AJ145" s="78"/>
      <c r="AK145" s="76"/>
      <c r="AL145" s="77"/>
      <c r="AM145" s="75"/>
      <c r="AN145" s="75"/>
      <c r="AO145" s="75"/>
      <c r="AP145" s="75"/>
      <c r="AR145" s="19">
        <f t="shared" si="18"/>
        <v>0</v>
      </c>
      <c r="AS145" s="19">
        <f t="shared" si="19"/>
        <v>0</v>
      </c>
      <c r="AT145" s="19">
        <f t="shared" si="20"/>
        <v>0</v>
      </c>
      <c r="AU145" s="19">
        <f t="shared" si="21"/>
        <v>0</v>
      </c>
      <c r="AV145" s="19">
        <f t="shared" si="22"/>
        <v>0</v>
      </c>
      <c r="AW145" s="19">
        <f t="shared" si="23"/>
        <v>0</v>
      </c>
      <c r="AY145" s="20" t="str">
        <f t="shared" si="24"/>
        <v/>
      </c>
      <c r="AZ145" s="20">
        <f t="shared" si="25"/>
        <v>0</v>
      </c>
      <c r="BA145" s="22" t="str">
        <f t="shared" si="26"/>
        <v>0</v>
      </c>
    </row>
    <row r="146" spans="1:53">
      <c r="A146" s="79"/>
      <c r="B146" s="79"/>
      <c r="C146" s="80" t="str">
        <f>IF(ISNA(VLOOKUP(A146,الموظفين!$A$1:$B$500,2,FALSE))=TRUE,"",VLOOKUP(A146,الموظفين!$A$1:$B$500,2,FALSE))</f>
        <v/>
      </c>
      <c r="D146" s="80"/>
      <c r="E146" s="80"/>
      <c r="F146" s="80"/>
      <c r="G146" s="80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  <c r="AE146" s="79"/>
      <c r="AF146" s="79"/>
      <c r="AG146" s="78"/>
      <c r="AH146" s="78"/>
      <c r="AI146" s="78"/>
      <c r="AJ146" s="78"/>
      <c r="AK146" s="76"/>
      <c r="AL146" s="77"/>
      <c r="AM146" s="75"/>
      <c r="AN146" s="75"/>
      <c r="AO146" s="75"/>
      <c r="AP146" s="75"/>
      <c r="AR146" s="19">
        <f t="shared" si="18"/>
        <v>0</v>
      </c>
      <c r="AS146" s="19">
        <f t="shared" si="19"/>
        <v>0</v>
      </c>
      <c r="AT146" s="19">
        <f t="shared" si="20"/>
        <v>0</v>
      </c>
      <c r="AU146" s="19">
        <f t="shared" si="21"/>
        <v>0</v>
      </c>
      <c r="AV146" s="19">
        <f t="shared" si="22"/>
        <v>0</v>
      </c>
      <c r="AW146" s="19">
        <f t="shared" si="23"/>
        <v>0</v>
      </c>
      <c r="AY146" s="20" t="str">
        <f t="shared" si="24"/>
        <v/>
      </c>
      <c r="AZ146" s="20">
        <f t="shared" si="25"/>
        <v>0</v>
      </c>
      <c r="BA146" s="22" t="str">
        <f t="shared" si="26"/>
        <v>0</v>
      </c>
    </row>
    <row r="147" spans="1:53">
      <c r="A147" s="79"/>
      <c r="B147" s="79"/>
      <c r="C147" s="80" t="str">
        <f>IF(ISNA(VLOOKUP(A147,الموظفين!$A$1:$B$500,2,FALSE))=TRUE,"",VLOOKUP(A147,الموظفين!$A$1:$B$500,2,FALSE))</f>
        <v/>
      </c>
      <c r="D147" s="80"/>
      <c r="E147" s="80"/>
      <c r="F147" s="80"/>
      <c r="G147" s="80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  <c r="AE147" s="79"/>
      <c r="AF147" s="79"/>
      <c r="AG147" s="78"/>
      <c r="AH147" s="78"/>
      <c r="AI147" s="78"/>
      <c r="AJ147" s="78"/>
      <c r="AK147" s="76"/>
      <c r="AL147" s="77"/>
      <c r="AM147" s="75"/>
      <c r="AN147" s="75"/>
      <c r="AO147" s="75"/>
      <c r="AP147" s="75"/>
      <c r="AR147" s="19">
        <f t="shared" si="18"/>
        <v>0</v>
      </c>
      <c r="AS147" s="19">
        <f t="shared" si="19"/>
        <v>0</v>
      </c>
      <c r="AT147" s="19">
        <f t="shared" si="20"/>
        <v>0</v>
      </c>
      <c r="AU147" s="19">
        <f t="shared" si="21"/>
        <v>0</v>
      </c>
      <c r="AV147" s="19">
        <f t="shared" si="22"/>
        <v>0</v>
      </c>
      <c r="AW147" s="19">
        <f t="shared" si="23"/>
        <v>0</v>
      </c>
      <c r="AY147" s="20" t="str">
        <f t="shared" si="24"/>
        <v/>
      </c>
      <c r="AZ147" s="20">
        <f t="shared" si="25"/>
        <v>0</v>
      </c>
      <c r="BA147" s="22" t="str">
        <f t="shared" si="26"/>
        <v>0</v>
      </c>
    </row>
    <row r="148" spans="1:53">
      <c r="A148" s="79"/>
      <c r="B148" s="79"/>
      <c r="C148" s="80" t="str">
        <f>IF(ISNA(VLOOKUP(A148,الموظفين!$A$1:$B$500,2,FALSE))=TRUE,"",VLOOKUP(A148,الموظفين!$A$1:$B$500,2,FALSE))</f>
        <v/>
      </c>
      <c r="D148" s="80"/>
      <c r="E148" s="80"/>
      <c r="F148" s="80"/>
      <c r="G148" s="80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  <c r="AE148" s="79"/>
      <c r="AF148" s="79"/>
      <c r="AG148" s="78"/>
      <c r="AH148" s="78"/>
      <c r="AI148" s="78"/>
      <c r="AJ148" s="78"/>
      <c r="AK148" s="76"/>
      <c r="AL148" s="77"/>
      <c r="AM148" s="75"/>
      <c r="AN148" s="75"/>
      <c r="AO148" s="75"/>
      <c r="AP148" s="75"/>
      <c r="AR148" s="19">
        <f t="shared" si="18"/>
        <v>0</v>
      </c>
      <c r="AS148" s="19">
        <f t="shared" si="19"/>
        <v>0</v>
      </c>
      <c r="AT148" s="19">
        <f t="shared" si="20"/>
        <v>0</v>
      </c>
      <c r="AU148" s="19">
        <f t="shared" si="21"/>
        <v>0</v>
      </c>
      <c r="AV148" s="19">
        <f t="shared" si="22"/>
        <v>0</v>
      </c>
      <c r="AW148" s="19">
        <f t="shared" si="23"/>
        <v>0</v>
      </c>
      <c r="AY148" s="20" t="str">
        <f t="shared" si="24"/>
        <v/>
      </c>
      <c r="AZ148" s="20">
        <f t="shared" si="25"/>
        <v>0</v>
      </c>
      <c r="BA148" s="22" t="str">
        <f t="shared" si="26"/>
        <v>0</v>
      </c>
    </row>
    <row r="149" spans="1:53">
      <c r="A149" s="79"/>
      <c r="B149" s="79"/>
      <c r="C149" s="80" t="str">
        <f>IF(ISNA(VLOOKUP(A149,الموظفين!$A$1:$B$500,2,FALSE))=TRUE,"",VLOOKUP(A149,الموظفين!$A$1:$B$500,2,FALSE))</f>
        <v/>
      </c>
      <c r="D149" s="80"/>
      <c r="E149" s="80"/>
      <c r="F149" s="80"/>
      <c r="G149" s="80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  <c r="AE149" s="79"/>
      <c r="AF149" s="79"/>
      <c r="AG149" s="78"/>
      <c r="AH149" s="78"/>
      <c r="AI149" s="78"/>
      <c r="AJ149" s="78"/>
      <c r="AK149" s="76"/>
      <c r="AL149" s="77"/>
      <c r="AM149" s="75"/>
      <c r="AN149" s="75"/>
      <c r="AO149" s="75"/>
      <c r="AP149" s="75"/>
      <c r="AR149" s="19">
        <f t="shared" si="18"/>
        <v>0</v>
      </c>
      <c r="AS149" s="19">
        <f t="shared" si="19"/>
        <v>0</v>
      </c>
      <c r="AT149" s="19">
        <f t="shared" si="20"/>
        <v>0</v>
      </c>
      <c r="AU149" s="19">
        <f t="shared" si="21"/>
        <v>0</v>
      </c>
      <c r="AV149" s="19">
        <f t="shared" si="22"/>
        <v>0</v>
      </c>
      <c r="AW149" s="19">
        <f t="shared" si="23"/>
        <v>0</v>
      </c>
      <c r="AY149" s="20" t="str">
        <f t="shared" si="24"/>
        <v/>
      </c>
      <c r="AZ149" s="20">
        <f t="shared" si="25"/>
        <v>0</v>
      </c>
      <c r="BA149" s="22" t="str">
        <f t="shared" si="26"/>
        <v>0</v>
      </c>
    </row>
    <row r="150" spans="1:53">
      <c r="A150" s="79"/>
      <c r="B150" s="79"/>
      <c r="C150" s="80" t="str">
        <f>IF(ISNA(VLOOKUP(A150,الموظفين!$A$1:$B$500,2,FALSE))=TRUE,"",VLOOKUP(A150,الموظفين!$A$1:$B$500,2,FALSE))</f>
        <v/>
      </c>
      <c r="D150" s="80"/>
      <c r="E150" s="80"/>
      <c r="F150" s="80"/>
      <c r="G150" s="80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  <c r="AE150" s="79"/>
      <c r="AF150" s="79"/>
      <c r="AG150" s="78"/>
      <c r="AH150" s="78"/>
      <c r="AI150" s="78"/>
      <c r="AJ150" s="78"/>
      <c r="AK150" s="76"/>
      <c r="AL150" s="77"/>
      <c r="AM150" s="75"/>
      <c r="AN150" s="75"/>
      <c r="AO150" s="75"/>
      <c r="AP150" s="75"/>
      <c r="AR150" s="19">
        <f t="shared" si="18"/>
        <v>0</v>
      </c>
      <c r="AS150" s="19">
        <f t="shared" si="19"/>
        <v>0</v>
      </c>
      <c r="AT150" s="19">
        <f t="shared" si="20"/>
        <v>0</v>
      </c>
      <c r="AU150" s="19">
        <f t="shared" si="21"/>
        <v>0</v>
      </c>
      <c r="AV150" s="19">
        <f t="shared" si="22"/>
        <v>0</v>
      </c>
      <c r="AW150" s="19">
        <f t="shared" si="23"/>
        <v>0</v>
      </c>
      <c r="AY150" s="20" t="str">
        <f t="shared" si="24"/>
        <v/>
      </c>
      <c r="AZ150" s="20">
        <f t="shared" si="25"/>
        <v>0</v>
      </c>
      <c r="BA150" s="22" t="str">
        <f t="shared" si="26"/>
        <v>0</v>
      </c>
    </row>
    <row r="151" spans="1:53">
      <c r="A151" s="79"/>
      <c r="B151" s="79"/>
      <c r="C151" s="80" t="str">
        <f>IF(ISNA(VLOOKUP(A151,الموظفين!$A$1:$B$500,2,FALSE))=TRUE,"",VLOOKUP(A151,الموظفين!$A$1:$B$500,2,FALSE))</f>
        <v/>
      </c>
      <c r="D151" s="80"/>
      <c r="E151" s="80"/>
      <c r="F151" s="80"/>
      <c r="G151" s="80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8"/>
      <c r="AH151" s="78"/>
      <c r="AI151" s="78"/>
      <c r="AJ151" s="78"/>
      <c r="AK151" s="76"/>
      <c r="AL151" s="77"/>
      <c r="AM151" s="75"/>
      <c r="AN151" s="75"/>
      <c r="AO151" s="75"/>
      <c r="AP151" s="75"/>
      <c r="AR151" s="19">
        <f t="shared" si="18"/>
        <v>0</v>
      </c>
      <c r="AS151" s="19">
        <f t="shared" si="19"/>
        <v>0</v>
      </c>
      <c r="AT151" s="19">
        <f t="shared" si="20"/>
        <v>0</v>
      </c>
      <c r="AU151" s="19">
        <f t="shared" si="21"/>
        <v>0</v>
      </c>
      <c r="AV151" s="19">
        <f t="shared" si="22"/>
        <v>0</v>
      </c>
      <c r="AW151" s="19">
        <f t="shared" si="23"/>
        <v>0</v>
      </c>
      <c r="AY151" s="20" t="str">
        <f t="shared" si="24"/>
        <v/>
      </c>
      <c r="AZ151" s="20">
        <f t="shared" si="25"/>
        <v>0</v>
      </c>
      <c r="BA151" s="22" t="str">
        <f t="shared" si="26"/>
        <v>0</v>
      </c>
    </row>
    <row r="152" spans="1:53">
      <c r="A152" s="79"/>
      <c r="B152" s="79"/>
      <c r="C152" s="80" t="str">
        <f>IF(ISNA(VLOOKUP(A152,الموظفين!$A$1:$B$500,2,FALSE))=TRUE,"",VLOOKUP(A152,الموظفين!$A$1:$B$500,2,FALSE))</f>
        <v/>
      </c>
      <c r="D152" s="80"/>
      <c r="E152" s="80"/>
      <c r="F152" s="80"/>
      <c r="G152" s="80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78"/>
      <c r="AH152" s="78"/>
      <c r="AI152" s="78"/>
      <c r="AJ152" s="78"/>
      <c r="AK152" s="76"/>
      <c r="AL152" s="77"/>
      <c r="AM152" s="75"/>
      <c r="AN152" s="75"/>
      <c r="AO152" s="75"/>
      <c r="AP152" s="75"/>
      <c r="AR152" s="19">
        <f t="shared" si="18"/>
        <v>0</v>
      </c>
      <c r="AS152" s="19">
        <f t="shared" si="19"/>
        <v>0</v>
      </c>
      <c r="AT152" s="19">
        <f t="shared" si="20"/>
        <v>0</v>
      </c>
      <c r="AU152" s="19">
        <f t="shared" si="21"/>
        <v>0</v>
      </c>
      <c r="AV152" s="19">
        <f t="shared" si="22"/>
        <v>0</v>
      </c>
      <c r="AW152" s="19">
        <f t="shared" si="23"/>
        <v>0</v>
      </c>
      <c r="AY152" s="20" t="str">
        <f t="shared" si="24"/>
        <v/>
      </c>
      <c r="AZ152" s="20">
        <f t="shared" si="25"/>
        <v>0</v>
      </c>
      <c r="BA152" s="22" t="str">
        <f t="shared" si="26"/>
        <v>0</v>
      </c>
    </row>
    <row r="153" spans="1:53">
      <c r="A153" s="79"/>
      <c r="B153" s="79"/>
      <c r="C153" s="80" t="str">
        <f>IF(ISNA(VLOOKUP(A153,الموظفين!$A$1:$B$500,2,FALSE))=TRUE,"",VLOOKUP(A153,الموظفين!$A$1:$B$500,2,FALSE))</f>
        <v/>
      </c>
      <c r="D153" s="80"/>
      <c r="E153" s="80"/>
      <c r="F153" s="80"/>
      <c r="G153" s="80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  <c r="AE153" s="79"/>
      <c r="AF153" s="79"/>
      <c r="AG153" s="78"/>
      <c r="AH153" s="78"/>
      <c r="AI153" s="78"/>
      <c r="AJ153" s="78"/>
      <c r="AK153" s="76"/>
      <c r="AL153" s="77"/>
      <c r="AM153" s="75"/>
      <c r="AN153" s="75"/>
      <c r="AO153" s="75"/>
      <c r="AP153" s="75"/>
      <c r="AR153" s="19">
        <f t="shared" si="18"/>
        <v>0</v>
      </c>
      <c r="AS153" s="19">
        <f t="shared" si="19"/>
        <v>0</v>
      </c>
      <c r="AT153" s="19">
        <f t="shared" si="20"/>
        <v>0</v>
      </c>
      <c r="AU153" s="19">
        <f t="shared" si="21"/>
        <v>0</v>
      </c>
      <c r="AV153" s="19">
        <f t="shared" si="22"/>
        <v>0</v>
      </c>
      <c r="AW153" s="19">
        <f t="shared" si="23"/>
        <v>0</v>
      </c>
      <c r="AY153" s="20" t="str">
        <f t="shared" si="24"/>
        <v/>
      </c>
      <c r="AZ153" s="20">
        <f t="shared" si="25"/>
        <v>0</v>
      </c>
      <c r="BA153" s="22" t="str">
        <f t="shared" si="26"/>
        <v>0</v>
      </c>
    </row>
    <row r="154" spans="1:53">
      <c r="A154" s="79"/>
      <c r="B154" s="79"/>
      <c r="C154" s="80" t="str">
        <f>IF(ISNA(VLOOKUP(A154,الموظفين!$A$1:$B$500,2,FALSE))=TRUE,"",VLOOKUP(A154,الموظفين!$A$1:$B$500,2,FALSE))</f>
        <v/>
      </c>
      <c r="D154" s="80"/>
      <c r="E154" s="80"/>
      <c r="F154" s="80"/>
      <c r="G154" s="80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  <c r="AE154" s="79"/>
      <c r="AF154" s="79"/>
      <c r="AG154" s="78"/>
      <c r="AH154" s="78"/>
      <c r="AI154" s="78"/>
      <c r="AJ154" s="78"/>
      <c r="AK154" s="76"/>
      <c r="AL154" s="77"/>
      <c r="AM154" s="75"/>
      <c r="AN154" s="75"/>
      <c r="AO154" s="75"/>
      <c r="AP154" s="75"/>
      <c r="AR154" s="19">
        <f t="shared" si="18"/>
        <v>0</v>
      </c>
      <c r="AS154" s="19">
        <f t="shared" si="19"/>
        <v>0</v>
      </c>
      <c r="AT154" s="19">
        <f t="shared" si="20"/>
        <v>0</v>
      </c>
      <c r="AU154" s="19">
        <f t="shared" si="21"/>
        <v>0</v>
      </c>
      <c r="AV154" s="19">
        <f t="shared" si="22"/>
        <v>0</v>
      </c>
      <c r="AW154" s="19">
        <f t="shared" si="23"/>
        <v>0</v>
      </c>
      <c r="AY154" s="20" t="str">
        <f t="shared" si="24"/>
        <v/>
      </c>
      <c r="AZ154" s="20">
        <f t="shared" si="25"/>
        <v>0</v>
      </c>
      <c r="BA154" s="22" t="str">
        <f t="shared" si="26"/>
        <v>0</v>
      </c>
    </row>
    <row r="155" spans="1:53">
      <c r="A155" s="79"/>
      <c r="B155" s="79"/>
      <c r="C155" s="80" t="str">
        <f>IF(ISNA(VLOOKUP(A155,الموظفين!$A$1:$B$500,2,FALSE))=TRUE,"",VLOOKUP(A155,الموظفين!$A$1:$B$500,2,FALSE))</f>
        <v/>
      </c>
      <c r="D155" s="80"/>
      <c r="E155" s="80"/>
      <c r="F155" s="80"/>
      <c r="G155" s="80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  <c r="AE155" s="79"/>
      <c r="AF155" s="79"/>
      <c r="AG155" s="78"/>
      <c r="AH155" s="78"/>
      <c r="AI155" s="78"/>
      <c r="AJ155" s="78"/>
      <c r="AK155" s="76"/>
      <c r="AL155" s="77"/>
      <c r="AM155" s="75"/>
      <c r="AN155" s="75"/>
      <c r="AO155" s="75"/>
      <c r="AP155" s="75"/>
      <c r="AR155" s="19">
        <f t="shared" si="18"/>
        <v>0</v>
      </c>
      <c r="AS155" s="19">
        <f t="shared" si="19"/>
        <v>0</v>
      </c>
      <c r="AT155" s="19">
        <f t="shared" si="20"/>
        <v>0</v>
      </c>
      <c r="AU155" s="19">
        <f t="shared" si="21"/>
        <v>0</v>
      </c>
      <c r="AV155" s="19">
        <f t="shared" si="22"/>
        <v>0</v>
      </c>
      <c r="AW155" s="19">
        <f t="shared" si="23"/>
        <v>0</v>
      </c>
      <c r="AY155" s="20" t="str">
        <f t="shared" si="24"/>
        <v/>
      </c>
      <c r="AZ155" s="20">
        <f t="shared" si="25"/>
        <v>0</v>
      </c>
      <c r="BA155" s="22" t="str">
        <f t="shared" si="26"/>
        <v>0</v>
      </c>
    </row>
    <row r="156" spans="1:53">
      <c r="A156" s="79"/>
      <c r="B156" s="79"/>
      <c r="C156" s="80" t="str">
        <f>IF(ISNA(VLOOKUP(A156,الموظفين!$A$1:$B$500,2,FALSE))=TRUE,"",VLOOKUP(A156,الموظفين!$A$1:$B$500,2,FALSE))</f>
        <v/>
      </c>
      <c r="D156" s="80"/>
      <c r="E156" s="80"/>
      <c r="F156" s="80"/>
      <c r="G156" s="80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  <c r="AE156" s="79"/>
      <c r="AF156" s="79"/>
      <c r="AG156" s="78"/>
      <c r="AH156" s="78"/>
      <c r="AI156" s="78"/>
      <c r="AJ156" s="78"/>
      <c r="AK156" s="76"/>
      <c r="AL156" s="77"/>
      <c r="AM156" s="75"/>
      <c r="AN156" s="75"/>
      <c r="AO156" s="75"/>
      <c r="AP156" s="75"/>
      <c r="AR156" s="19">
        <f t="shared" si="18"/>
        <v>0</v>
      </c>
      <c r="AS156" s="19">
        <f t="shared" si="19"/>
        <v>0</v>
      </c>
      <c r="AT156" s="19">
        <f t="shared" si="20"/>
        <v>0</v>
      </c>
      <c r="AU156" s="19">
        <f t="shared" si="21"/>
        <v>0</v>
      </c>
      <c r="AV156" s="19">
        <f t="shared" si="22"/>
        <v>0</v>
      </c>
      <c r="AW156" s="19">
        <f t="shared" si="23"/>
        <v>0</v>
      </c>
      <c r="AY156" s="20" t="str">
        <f t="shared" si="24"/>
        <v/>
      </c>
      <c r="AZ156" s="20">
        <f t="shared" si="25"/>
        <v>0</v>
      </c>
      <c r="BA156" s="22" t="str">
        <f t="shared" si="26"/>
        <v>0</v>
      </c>
    </row>
    <row r="157" spans="1:53">
      <c r="A157" s="79"/>
      <c r="B157" s="79"/>
      <c r="C157" s="80" t="str">
        <f>IF(ISNA(VLOOKUP(A157,الموظفين!$A$1:$B$500,2,FALSE))=TRUE,"",VLOOKUP(A157,الموظفين!$A$1:$B$500,2,FALSE))</f>
        <v/>
      </c>
      <c r="D157" s="80"/>
      <c r="E157" s="80"/>
      <c r="F157" s="80"/>
      <c r="G157" s="80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  <c r="AE157" s="79"/>
      <c r="AF157" s="79"/>
      <c r="AG157" s="78"/>
      <c r="AH157" s="78"/>
      <c r="AI157" s="78"/>
      <c r="AJ157" s="78"/>
      <c r="AK157" s="76"/>
      <c r="AL157" s="77"/>
      <c r="AM157" s="75"/>
      <c r="AN157" s="75"/>
      <c r="AO157" s="75"/>
      <c r="AP157" s="75"/>
      <c r="AR157" s="19">
        <f t="shared" si="18"/>
        <v>0</v>
      </c>
      <c r="AS157" s="19">
        <f t="shared" si="19"/>
        <v>0</v>
      </c>
      <c r="AT157" s="19">
        <f t="shared" si="20"/>
        <v>0</v>
      </c>
      <c r="AU157" s="19">
        <f t="shared" si="21"/>
        <v>0</v>
      </c>
      <c r="AV157" s="19">
        <f t="shared" si="22"/>
        <v>0</v>
      </c>
      <c r="AW157" s="19">
        <f t="shared" si="23"/>
        <v>0</v>
      </c>
      <c r="AY157" s="20" t="str">
        <f t="shared" si="24"/>
        <v/>
      </c>
      <c r="AZ157" s="20">
        <f t="shared" si="25"/>
        <v>0</v>
      </c>
      <c r="BA157" s="22" t="str">
        <f t="shared" si="26"/>
        <v>0</v>
      </c>
    </row>
    <row r="158" spans="1:53">
      <c r="A158" s="79"/>
      <c r="B158" s="79"/>
      <c r="C158" s="80" t="str">
        <f>IF(ISNA(VLOOKUP(A158,الموظفين!$A$1:$B$500,2,FALSE))=TRUE,"",VLOOKUP(A158,الموظفين!$A$1:$B$500,2,FALSE))</f>
        <v/>
      </c>
      <c r="D158" s="80"/>
      <c r="E158" s="80"/>
      <c r="F158" s="80"/>
      <c r="G158" s="80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  <c r="AE158" s="79"/>
      <c r="AF158" s="79"/>
      <c r="AG158" s="78"/>
      <c r="AH158" s="78"/>
      <c r="AI158" s="78"/>
      <c r="AJ158" s="78"/>
      <c r="AK158" s="76"/>
      <c r="AL158" s="77"/>
      <c r="AM158" s="75"/>
      <c r="AN158" s="75"/>
      <c r="AO158" s="75"/>
      <c r="AP158" s="75"/>
      <c r="AR158" s="19">
        <f t="shared" si="18"/>
        <v>0</v>
      </c>
      <c r="AS158" s="19">
        <f t="shared" si="19"/>
        <v>0</v>
      </c>
      <c r="AT158" s="19">
        <f t="shared" si="20"/>
        <v>0</v>
      </c>
      <c r="AU158" s="19">
        <f t="shared" si="21"/>
        <v>0</v>
      </c>
      <c r="AV158" s="19">
        <f t="shared" si="22"/>
        <v>0</v>
      </c>
      <c r="AW158" s="19">
        <f t="shared" si="23"/>
        <v>0</v>
      </c>
      <c r="AY158" s="20" t="str">
        <f t="shared" si="24"/>
        <v/>
      </c>
      <c r="AZ158" s="20">
        <f t="shared" si="25"/>
        <v>0</v>
      </c>
      <c r="BA158" s="22" t="str">
        <f t="shared" si="26"/>
        <v>0</v>
      </c>
    </row>
    <row r="159" spans="1:53">
      <c r="A159" s="79"/>
      <c r="B159" s="79"/>
      <c r="C159" s="80" t="str">
        <f>IF(ISNA(VLOOKUP(A159,الموظفين!$A$1:$B$500,2,FALSE))=TRUE,"",VLOOKUP(A159,الموظفين!$A$1:$B$500,2,FALSE))</f>
        <v/>
      </c>
      <c r="D159" s="80"/>
      <c r="E159" s="80"/>
      <c r="F159" s="80"/>
      <c r="G159" s="80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  <c r="AE159" s="79"/>
      <c r="AF159" s="79"/>
      <c r="AG159" s="78"/>
      <c r="AH159" s="78"/>
      <c r="AI159" s="78"/>
      <c r="AJ159" s="78"/>
      <c r="AK159" s="76"/>
      <c r="AL159" s="77"/>
      <c r="AM159" s="75"/>
      <c r="AN159" s="75"/>
      <c r="AO159" s="75"/>
      <c r="AP159" s="75"/>
      <c r="AR159" s="19">
        <f t="shared" si="18"/>
        <v>0</v>
      </c>
      <c r="AS159" s="19">
        <f t="shared" si="19"/>
        <v>0</v>
      </c>
      <c r="AT159" s="19">
        <f t="shared" si="20"/>
        <v>0</v>
      </c>
      <c r="AU159" s="19">
        <f t="shared" si="21"/>
        <v>0</v>
      </c>
      <c r="AV159" s="19">
        <f t="shared" si="22"/>
        <v>0</v>
      </c>
      <c r="AW159" s="19">
        <f t="shared" si="23"/>
        <v>0</v>
      </c>
      <c r="AY159" s="20" t="str">
        <f t="shared" si="24"/>
        <v/>
      </c>
      <c r="AZ159" s="20">
        <f t="shared" si="25"/>
        <v>0</v>
      </c>
      <c r="BA159" s="22" t="str">
        <f t="shared" si="26"/>
        <v>0</v>
      </c>
    </row>
    <row r="160" spans="1:53">
      <c r="A160" s="79"/>
      <c r="B160" s="79"/>
      <c r="C160" s="80" t="str">
        <f>IF(ISNA(VLOOKUP(A160,الموظفين!$A$1:$B$500,2,FALSE))=TRUE,"",VLOOKUP(A160,الموظفين!$A$1:$B$500,2,FALSE))</f>
        <v/>
      </c>
      <c r="D160" s="80"/>
      <c r="E160" s="80"/>
      <c r="F160" s="80"/>
      <c r="G160" s="80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  <c r="AE160" s="79"/>
      <c r="AF160" s="79"/>
      <c r="AG160" s="78"/>
      <c r="AH160" s="78"/>
      <c r="AI160" s="78"/>
      <c r="AJ160" s="78"/>
      <c r="AK160" s="76"/>
      <c r="AL160" s="77"/>
      <c r="AM160" s="75"/>
      <c r="AN160" s="75"/>
      <c r="AO160" s="75"/>
      <c r="AP160" s="75"/>
      <c r="AR160" s="19">
        <f t="shared" si="18"/>
        <v>0</v>
      </c>
      <c r="AS160" s="19">
        <f t="shared" si="19"/>
        <v>0</v>
      </c>
      <c r="AT160" s="19">
        <f t="shared" si="20"/>
        <v>0</v>
      </c>
      <c r="AU160" s="19">
        <f t="shared" si="21"/>
        <v>0</v>
      </c>
      <c r="AV160" s="19">
        <f t="shared" si="22"/>
        <v>0</v>
      </c>
      <c r="AW160" s="19">
        <f t="shared" si="23"/>
        <v>0</v>
      </c>
      <c r="AY160" s="20" t="str">
        <f t="shared" si="24"/>
        <v/>
      </c>
      <c r="AZ160" s="20">
        <f t="shared" si="25"/>
        <v>0</v>
      </c>
      <c r="BA160" s="22" t="str">
        <f t="shared" si="26"/>
        <v>0</v>
      </c>
    </row>
    <row r="161" spans="1:53">
      <c r="A161" s="79"/>
      <c r="B161" s="79"/>
      <c r="C161" s="80" t="str">
        <f>IF(ISNA(VLOOKUP(A161,الموظفين!$A$1:$B$500,2,FALSE))=TRUE,"",VLOOKUP(A161,الموظفين!$A$1:$B$500,2,FALSE))</f>
        <v/>
      </c>
      <c r="D161" s="80"/>
      <c r="E161" s="80"/>
      <c r="F161" s="80"/>
      <c r="G161" s="80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  <c r="AE161" s="79"/>
      <c r="AF161" s="79"/>
      <c r="AG161" s="78"/>
      <c r="AH161" s="78"/>
      <c r="AI161" s="78"/>
      <c r="AJ161" s="78"/>
      <c r="AK161" s="76"/>
      <c r="AL161" s="77"/>
      <c r="AM161" s="75"/>
      <c r="AN161" s="75"/>
      <c r="AO161" s="75"/>
      <c r="AP161" s="75"/>
      <c r="AR161" s="19">
        <f t="shared" si="18"/>
        <v>0</v>
      </c>
      <c r="AS161" s="19">
        <f t="shared" si="19"/>
        <v>0</v>
      </c>
      <c r="AT161" s="19">
        <f t="shared" si="20"/>
        <v>0</v>
      </c>
      <c r="AU161" s="19">
        <f t="shared" si="21"/>
        <v>0</v>
      </c>
      <c r="AV161" s="19">
        <f t="shared" si="22"/>
        <v>0</v>
      </c>
      <c r="AW161" s="19">
        <f t="shared" si="23"/>
        <v>0</v>
      </c>
      <c r="AY161" s="20" t="str">
        <f t="shared" si="24"/>
        <v/>
      </c>
      <c r="AZ161" s="20">
        <f t="shared" si="25"/>
        <v>0</v>
      </c>
      <c r="BA161" s="22" t="str">
        <f t="shared" si="26"/>
        <v>0</v>
      </c>
    </row>
    <row r="162" spans="1:53">
      <c r="A162" s="79"/>
      <c r="B162" s="79"/>
      <c r="C162" s="80" t="str">
        <f>IF(ISNA(VLOOKUP(A162,الموظفين!$A$1:$B$500,2,FALSE))=TRUE,"",VLOOKUP(A162,الموظفين!$A$1:$B$500,2,FALSE))</f>
        <v/>
      </c>
      <c r="D162" s="80"/>
      <c r="E162" s="80"/>
      <c r="F162" s="80"/>
      <c r="G162" s="80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78"/>
      <c r="AH162" s="78"/>
      <c r="AI162" s="78"/>
      <c r="AJ162" s="78"/>
      <c r="AK162" s="76"/>
      <c r="AL162" s="77"/>
      <c r="AM162" s="75"/>
      <c r="AN162" s="75"/>
      <c r="AO162" s="75"/>
      <c r="AP162" s="75"/>
      <c r="AR162" s="19">
        <f t="shared" si="18"/>
        <v>0</v>
      </c>
      <c r="AS162" s="19">
        <f t="shared" si="19"/>
        <v>0</v>
      </c>
      <c r="AT162" s="19">
        <f t="shared" si="20"/>
        <v>0</v>
      </c>
      <c r="AU162" s="19">
        <f t="shared" si="21"/>
        <v>0</v>
      </c>
      <c r="AV162" s="19">
        <f t="shared" si="22"/>
        <v>0</v>
      </c>
      <c r="AW162" s="19">
        <f t="shared" si="23"/>
        <v>0</v>
      </c>
      <c r="AY162" s="20" t="str">
        <f t="shared" si="24"/>
        <v/>
      </c>
      <c r="AZ162" s="20">
        <f t="shared" si="25"/>
        <v>0</v>
      </c>
      <c r="BA162" s="22" t="str">
        <f t="shared" si="26"/>
        <v>0</v>
      </c>
    </row>
    <row r="163" spans="1:53">
      <c r="A163" s="79"/>
      <c r="B163" s="79"/>
      <c r="C163" s="80" t="str">
        <f>IF(ISNA(VLOOKUP(A163,الموظفين!$A$1:$B$500,2,FALSE))=TRUE,"",VLOOKUP(A163,الموظفين!$A$1:$B$500,2,FALSE))</f>
        <v/>
      </c>
      <c r="D163" s="80"/>
      <c r="E163" s="80"/>
      <c r="F163" s="80"/>
      <c r="G163" s="80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  <c r="AE163" s="79"/>
      <c r="AF163" s="79"/>
      <c r="AG163" s="78"/>
      <c r="AH163" s="78"/>
      <c r="AI163" s="78"/>
      <c r="AJ163" s="78"/>
      <c r="AK163" s="76"/>
      <c r="AL163" s="77"/>
      <c r="AM163" s="75"/>
      <c r="AN163" s="75"/>
      <c r="AO163" s="75"/>
      <c r="AP163" s="75"/>
      <c r="AR163" s="19">
        <f t="shared" si="18"/>
        <v>0</v>
      </c>
      <c r="AS163" s="19">
        <f t="shared" si="19"/>
        <v>0</v>
      </c>
      <c r="AT163" s="19">
        <f t="shared" si="20"/>
        <v>0</v>
      </c>
      <c r="AU163" s="19">
        <f t="shared" si="21"/>
        <v>0</v>
      </c>
      <c r="AV163" s="19">
        <f t="shared" si="22"/>
        <v>0</v>
      </c>
      <c r="AW163" s="19">
        <f t="shared" si="23"/>
        <v>0</v>
      </c>
      <c r="AY163" s="20" t="str">
        <f t="shared" si="24"/>
        <v/>
      </c>
      <c r="AZ163" s="20">
        <f t="shared" si="25"/>
        <v>0</v>
      </c>
      <c r="BA163" s="22" t="str">
        <f t="shared" si="26"/>
        <v>0</v>
      </c>
    </row>
    <row r="164" spans="1:53">
      <c r="A164" s="79"/>
      <c r="B164" s="79"/>
      <c r="C164" s="80" t="str">
        <f>IF(ISNA(VLOOKUP(A164,الموظفين!$A$1:$B$500,2,FALSE))=TRUE,"",VLOOKUP(A164,الموظفين!$A$1:$B$500,2,FALSE))</f>
        <v/>
      </c>
      <c r="D164" s="80"/>
      <c r="E164" s="80"/>
      <c r="F164" s="80"/>
      <c r="G164" s="80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  <c r="AE164" s="79"/>
      <c r="AF164" s="79"/>
      <c r="AG164" s="78"/>
      <c r="AH164" s="78"/>
      <c r="AI164" s="78"/>
      <c r="AJ164" s="78"/>
      <c r="AK164" s="76"/>
      <c r="AL164" s="77"/>
      <c r="AM164" s="75"/>
      <c r="AN164" s="75"/>
      <c r="AO164" s="75"/>
      <c r="AP164" s="75"/>
      <c r="AR164" s="19">
        <f t="shared" si="18"/>
        <v>0</v>
      </c>
      <c r="AS164" s="19">
        <f t="shared" si="19"/>
        <v>0</v>
      </c>
      <c r="AT164" s="19">
        <f t="shared" si="20"/>
        <v>0</v>
      </c>
      <c r="AU164" s="19">
        <f t="shared" si="21"/>
        <v>0</v>
      </c>
      <c r="AV164" s="19">
        <f t="shared" si="22"/>
        <v>0</v>
      </c>
      <c r="AW164" s="19">
        <f t="shared" si="23"/>
        <v>0</v>
      </c>
      <c r="AY164" s="20" t="str">
        <f t="shared" si="24"/>
        <v/>
      </c>
      <c r="AZ164" s="20">
        <f t="shared" si="25"/>
        <v>0</v>
      </c>
      <c r="BA164" s="22" t="str">
        <f t="shared" si="26"/>
        <v>0</v>
      </c>
    </row>
    <row r="165" spans="1:53">
      <c r="A165" s="79"/>
      <c r="B165" s="79"/>
      <c r="C165" s="80" t="str">
        <f>IF(ISNA(VLOOKUP(A165,الموظفين!$A$1:$B$500,2,FALSE))=TRUE,"",VLOOKUP(A165,الموظفين!$A$1:$B$500,2,FALSE))</f>
        <v/>
      </c>
      <c r="D165" s="80"/>
      <c r="E165" s="80"/>
      <c r="F165" s="80"/>
      <c r="G165" s="80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  <c r="AE165" s="79"/>
      <c r="AF165" s="79"/>
      <c r="AG165" s="78"/>
      <c r="AH165" s="78"/>
      <c r="AI165" s="78"/>
      <c r="AJ165" s="78"/>
      <c r="AK165" s="76"/>
      <c r="AL165" s="77"/>
      <c r="AM165" s="75"/>
      <c r="AN165" s="75"/>
      <c r="AO165" s="75"/>
      <c r="AP165" s="75"/>
      <c r="AR165" s="19">
        <f t="shared" si="18"/>
        <v>0</v>
      </c>
      <c r="AS165" s="19">
        <f t="shared" si="19"/>
        <v>0</v>
      </c>
      <c r="AT165" s="19">
        <f t="shared" si="20"/>
        <v>0</v>
      </c>
      <c r="AU165" s="19">
        <f t="shared" si="21"/>
        <v>0</v>
      </c>
      <c r="AV165" s="19">
        <f t="shared" si="22"/>
        <v>0</v>
      </c>
      <c r="AW165" s="19">
        <f t="shared" si="23"/>
        <v>0</v>
      </c>
      <c r="AY165" s="20" t="str">
        <f t="shared" si="24"/>
        <v/>
      </c>
      <c r="AZ165" s="20">
        <f t="shared" si="25"/>
        <v>0</v>
      </c>
      <c r="BA165" s="22" t="str">
        <f t="shared" si="26"/>
        <v>0</v>
      </c>
    </row>
    <row r="166" spans="1:53">
      <c r="A166" s="79"/>
      <c r="B166" s="79"/>
      <c r="C166" s="80" t="str">
        <f>IF(ISNA(VLOOKUP(A166,الموظفين!$A$1:$B$500,2,FALSE))=TRUE,"",VLOOKUP(A166,الموظفين!$A$1:$B$500,2,FALSE))</f>
        <v/>
      </c>
      <c r="D166" s="80"/>
      <c r="E166" s="80"/>
      <c r="F166" s="80"/>
      <c r="G166" s="80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78"/>
      <c r="AH166" s="78"/>
      <c r="AI166" s="78"/>
      <c r="AJ166" s="78"/>
      <c r="AK166" s="76"/>
      <c r="AL166" s="77"/>
      <c r="AM166" s="75"/>
      <c r="AN166" s="75"/>
      <c r="AO166" s="75"/>
      <c r="AP166" s="75"/>
      <c r="AR166" s="19">
        <f t="shared" si="18"/>
        <v>0</v>
      </c>
      <c r="AS166" s="19">
        <f t="shared" si="19"/>
        <v>0</v>
      </c>
      <c r="AT166" s="19">
        <f t="shared" si="20"/>
        <v>0</v>
      </c>
      <c r="AU166" s="19">
        <f t="shared" si="21"/>
        <v>0</v>
      </c>
      <c r="AV166" s="19">
        <f t="shared" si="22"/>
        <v>0</v>
      </c>
      <c r="AW166" s="19">
        <f t="shared" si="23"/>
        <v>0</v>
      </c>
      <c r="AY166" s="20" t="str">
        <f t="shared" si="24"/>
        <v/>
      </c>
      <c r="AZ166" s="20">
        <f t="shared" si="25"/>
        <v>0</v>
      </c>
      <c r="BA166" s="22" t="str">
        <f t="shared" si="26"/>
        <v>0</v>
      </c>
    </row>
    <row r="167" spans="1:53">
      <c r="A167" s="79"/>
      <c r="B167" s="79"/>
      <c r="C167" s="80" t="str">
        <f>IF(ISNA(VLOOKUP(A167,الموظفين!$A$1:$B$500,2,FALSE))=TRUE,"",VLOOKUP(A167,الموظفين!$A$1:$B$500,2,FALSE))</f>
        <v/>
      </c>
      <c r="D167" s="80"/>
      <c r="E167" s="80"/>
      <c r="F167" s="80"/>
      <c r="G167" s="80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  <c r="AE167" s="79"/>
      <c r="AF167" s="79"/>
      <c r="AG167" s="78"/>
      <c r="AH167" s="78"/>
      <c r="AI167" s="78"/>
      <c r="AJ167" s="78"/>
      <c r="AK167" s="76"/>
      <c r="AL167" s="77"/>
      <c r="AM167" s="75"/>
      <c r="AN167" s="75"/>
      <c r="AO167" s="75"/>
      <c r="AP167" s="75"/>
      <c r="AR167" s="19">
        <f t="shared" si="18"/>
        <v>0</v>
      </c>
      <c r="AS167" s="19">
        <f t="shared" si="19"/>
        <v>0</v>
      </c>
      <c r="AT167" s="19">
        <f t="shared" si="20"/>
        <v>0</v>
      </c>
      <c r="AU167" s="19">
        <f t="shared" si="21"/>
        <v>0</v>
      </c>
      <c r="AV167" s="19">
        <f t="shared" si="22"/>
        <v>0</v>
      </c>
      <c r="AW167" s="19">
        <f t="shared" si="23"/>
        <v>0</v>
      </c>
      <c r="AY167" s="20" t="str">
        <f t="shared" si="24"/>
        <v/>
      </c>
      <c r="AZ167" s="20">
        <f t="shared" si="25"/>
        <v>0</v>
      </c>
      <c r="BA167" s="22" t="str">
        <f t="shared" si="26"/>
        <v>0</v>
      </c>
    </row>
    <row r="168" spans="1:53">
      <c r="A168" s="79"/>
      <c r="B168" s="79"/>
      <c r="C168" s="80" t="str">
        <f>IF(ISNA(VLOOKUP(A168,الموظفين!$A$1:$B$500,2,FALSE))=TRUE,"",VLOOKUP(A168,الموظفين!$A$1:$B$500,2,FALSE))</f>
        <v/>
      </c>
      <c r="D168" s="80"/>
      <c r="E168" s="80"/>
      <c r="F168" s="80"/>
      <c r="G168" s="80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  <c r="AE168" s="79"/>
      <c r="AF168" s="79"/>
      <c r="AG168" s="78"/>
      <c r="AH168" s="78"/>
      <c r="AI168" s="78"/>
      <c r="AJ168" s="78"/>
      <c r="AK168" s="76"/>
      <c r="AL168" s="77"/>
      <c r="AM168" s="75"/>
      <c r="AN168" s="75"/>
      <c r="AO168" s="75"/>
      <c r="AP168" s="75"/>
      <c r="AR168" s="19">
        <f t="shared" si="18"/>
        <v>0</v>
      </c>
      <c r="AS168" s="19">
        <f t="shared" si="19"/>
        <v>0</v>
      </c>
      <c r="AT168" s="19">
        <f t="shared" si="20"/>
        <v>0</v>
      </c>
      <c r="AU168" s="19">
        <f t="shared" si="21"/>
        <v>0</v>
      </c>
      <c r="AV168" s="19">
        <f t="shared" si="22"/>
        <v>0</v>
      </c>
      <c r="AW168" s="19">
        <f t="shared" si="23"/>
        <v>0</v>
      </c>
      <c r="AY168" s="20" t="str">
        <f t="shared" si="24"/>
        <v/>
      </c>
      <c r="AZ168" s="20">
        <f t="shared" si="25"/>
        <v>0</v>
      </c>
      <c r="BA168" s="22" t="str">
        <f t="shared" si="26"/>
        <v>0</v>
      </c>
    </row>
    <row r="169" spans="1:53">
      <c r="A169" s="79"/>
      <c r="B169" s="79"/>
      <c r="C169" s="80" t="str">
        <f>IF(ISNA(VLOOKUP(A169,الموظفين!$A$1:$B$500,2,FALSE))=TRUE,"",VLOOKUP(A169,الموظفين!$A$1:$B$500,2,FALSE))</f>
        <v/>
      </c>
      <c r="D169" s="80"/>
      <c r="E169" s="80"/>
      <c r="F169" s="80"/>
      <c r="G169" s="80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  <c r="AE169" s="79"/>
      <c r="AF169" s="79"/>
      <c r="AG169" s="78"/>
      <c r="AH169" s="78"/>
      <c r="AI169" s="78"/>
      <c r="AJ169" s="78"/>
      <c r="AK169" s="76"/>
      <c r="AL169" s="77"/>
      <c r="AM169" s="75"/>
      <c r="AN169" s="75"/>
      <c r="AO169" s="75"/>
      <c r="AP169" s="75"/>
      <c r="AR169" s="19">
        <f t="shared" si="18"/>
        <v>0</v>
      </c>
      <c r="AS169" s="19">
        <f t="shared" si="19"/>
        <v>0</v>
      </c>
      <c r="AT169" s="19">
        <f t="shared" si="20"/>
        <v>0</v>
      </c>
      <c r="AU169" s="19">
        <f t="shared" si="21"/>
        <v>0</v>
      </c>
      <c r="AV169" s="19">
        <f t="shared" si="22"/>
        <v>0</v>
      </c>
      <c r="AW169" s="19">
        <f t="shared" si="23"/>
        <v>0</v>
      </c>
      <c r="AY169" s="20" t="str">
        <f t="shared" si="24"/>
        <v/>
      </c>
      <c r="AZ169" s="20">
        <f t="shared" si="25"/>
        <v>0</v>
      </c>
      <c r="BA169" s="22" t="str">
        <f t="shared" si="26"/>
        <v>0</v>
      </c>
    </row>
    <row r="170" spans="1:53">
      <c r="A170" s="79"/>
      <c r="B170" s="79"/>
      <c r="C170" s="80" t="str">
        <f>IF(ISNA(VLOOKUP(A170,الموظفين!$A$1:$B$500,2,FALSE))=TRUE,"",VLOOKUP(A170,الموظفين!$A$1:$B$500,2,FALSE))</f>
        <v/>
      </c>
      <c r="D170" s="80"/>
      <c r="E170" s="80"/>
      <c r="F170" s="80"/>
      <c r="G170" s="80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  <c r="AE170" s="79"/>
      <c r="AF170" s="79"/>
      <c r="AG170" s="78"/>
      <c r="AH170" s="78"/>
      <c r="AI170" s="78"/>
      <c r="AJ170" s="78"/>
      <c r="AK170" s="76"/>
      <c r="AL170" s="77"/>
      <c r="AM170" s="75"/>
      <c r="AN170" s="75"/>
      <c r="AO170" s="75"/>
      <c r="AP170" s="75"/>
      <c r="AR170" s="19">
        <f t="shared" si="18"/>
        <v>0</v>
      </c>
      <c r="AS170" s="19">
        <f t="shared" si="19"/>
        <v>0</v>
      </c>
      <c r="AT170" s="19">
        <f t="shared" si="20"/>
        <v>0</v>
      </c>
      <c r="AU170" s="19">
        <f t="shared" si="21"/>
        <v>0</v>
      </c>
      <c r="AV170" s="19">
        <f t="shared" si="22"/>
        <v>0</v>
      </c>
      <c r="AW170" s="19">
        <f t="shared" si="23"/>
        <v>0</v>
      </c>
      <c r="AY170" s="20" t="str">
        <f t="shared" si="24"/>
        <v/>
      </c>
      <c r="AZ170" s="20">
        <f t="shared" si="25"/>
        <v>0</v>
      </c>
      <c r="BA170" s="22" t="str">
        <f t="shared" si="26"/>
        <v>0</v>
      </c>
    </row>
    <row r="171" spans="1:53">
      <c r="A171" s="79"/>
      <c r="B171" s="79"/>
      <c r="C171" s="80" t="str">
        <f>IF(ISNA(VLOOKUP(A171,الموظفين!$A$1:$B$500,2,FALSE))=TRUE,"",VLOOKUP(A171,الموظفين!$A$1:$B$500,2,FALSE))</f>
        <v/>
      </c>
      <c r="D171" s="80"/>
      <c r="E171" s="80"/>
      <c r="F171" s="80"/>
      <c r="G171" s="80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  <c r="AE171" s="79"/>
      <c r="AF171" s="79"/>
      <c r="AG171" s="78"/>
      <c r="AH171" s="78"/>
      <c r="AI171" s="78"/>
      <c r="AJ171" s="78"/>
      <c r="AK171" s="76"/>
      <c r="AL171" s="77"/>
      <c r="AM171" s="75"/>
      <c r="AN171" s="75"/>
      <c r="AO171" s="75"/>
      <c r="AP171" s="75"/>
      <c r="AR171" s="19">
        <f t="shared" si="18"/>
        <v>0</v>
      </c>
      <c r="AS171" s="19">
        <f t="shared" si="19"/>
        <v>0</v>
      </c>
      <c r="AT171" s="19">
        <f t="shared" si="20"/>
        <v>0</v>
      </c>
      <c r="AU171" s="19">
        <f t="shared" si="21"/>
        <v>0</v>
      </c>
      <c r="AV171" s="19">
        <f t="shared" si="22"/>
        <v>0</v>
      </c>
      <c r="AW171" s="19">
        <f t="shared" si="23"/>
        <v>0</v>
      </c>
      <c r="AY171" s="20" t="str">
        <f t="shared" si="24"/>
        <v/>
      </c>
      <c r="AZ171" s="20">
        <f t="shared" si="25"/>
        <v>0</v>
      </c>
      <c r="BA171" s="22" t="str">
        <f t="shared" si="26"/>
        <v>0</v>
      </c>
    </row>
    <row r="172" spans="1:53">
      <c r="A172" s="79"/>
      <c r="B172" s="79"/>
      <c r="C172" s="80" t="str">
        <f>IF(ISNA(VLOOKUP(A172,الموظفين!$A$1:$B$500,2,FALSE))=TRUE,"",VLOOKUP(A172,الموظفين!$A$1:$B$500,2,FALSE))</f>
        <v/>
      </c>
      <c r="D172" s="80"/>
      <c r="E172" s="80"/>
      <c r="F172" s="80"/>
      <c r="G172" s="80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8"/>
      <c r="AH172" s="78"/>
      <c r="AI172" s="78"/>
      <c r="AJ172" s="78"/>
      <c r="AK172" s="76"/>
      <c r="AL172" s="77"/>
      <c r="AM172" s="75"/>
      <c r="AN172" s="75"/>
      <c r="AO172" s="75"/>
      <c r="AP172" s="75"/>
      <c r="AR172" s="19">
        <f t="shared" si="18"/>
        <v>0</v>
      </c>
      <c r="AS172" s="19">
        <f t="shared" si="19"/>
        <v>0</v>
      </c>
      <c r="AT172" s="19">
        <f t="shared" si="20"/>
        <v>0</v>
      </c>
      <c r="AU172" s="19">
        <f t="shared" si="21"/>
        <v>0</v>
      </c>
      <c r="AV172" s="19">
        <f t="shared" si="22"/>
        <v>0</v>
      </c>
      <c r="AW172" s="19">
        <f t="shared" si="23"/>
        <v>0</v>
      </c>
      <c r="AY172" s="20" t="str">
        <f t="shared" si="24"/>
        <v/>
      </c>
      <c r="AZ172" s="20">
        <f t="shared" si="25"/>
        <v>0</v>
      </c>
      <c r="BA172" s="22" t="str">
        <f t="shared" si="26"/>
        <v>0</v>
      </c>
    </row>
    <row r="173" spans="1:53">
      <c r="A173" s="79"/>
      <c r="B173" s="79"/>
      <c r="C173" s="80" t="str">
        <f>IF(ISNA(VLOOKUP(A173,الموظفين!$A$1:$B$500,2,FALSE))=TRUE,"",VLOOKUP(A173,الموظفين!$A$1:$B$500,2,FALSE))</f>
        <v/>
      </c>
      <c r="D173" s="80"/>
      <c r="E173" s="80"/>
      <c r="F173" s="80"/>
      <c r="G173" s="80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  <c r="AG173" s="78"/>
      <c r="AH173" s="78"/>
      <c r="AI173" s="78"/>
      <c r="AJ173" s="78"/>
      <c r="AK173" s="76"/>
      <c r="AL173" s="77"/>
      <c r="AM173" s="75"/>
      <c r="AN173" s="75"/>
      <c r="AO173" s="75"/>
      <c r="AP173" s="75"/>
      <c r="AR173" s="19">
        <f t="shared" si="18"/>
        <v>0</v>
      </c>
      <c r="AS173" s="19">
        <f t="shared" si="19"/>
        <v>0</v>
      </c>
      <c r="AT173" s="19">
        <f t="shared" si="20"/>
        <v>0</v>
      </c>
      <c r="AU173" s="19">
        <f t="shared" si="21"/>
        <v>0</v>
      </c>
      <c r="AV173" s="19">
        <f t="shared" si="22"/>
        <v>0</v>
      </c>
      <c r="AW173" s="19">
        <f t="shared" si="23"/>
        <v>0</v>
      </c>
      <c r="AY173" s="20" t="str">
        <f t="shared" si="24"/>
        <v/>
      </c>
      <c r="AZ173" s="20">
        <f t="shared" si="25"/>
        <v>0</v>
      </c>
      <c r="BA173" s="22" t="str">
        <f t="shared" si="26"/>
        <v>0</v>
      </c>
    </row>
    <row r="174" spans="1:53">
      <c r="A174" s="79"/>
      <c r="B174" s="79"/>
      <c r="C174" s="80" t="str">
        <f>IF(ISNA(VLOOKUP(A174,الموظفين!$A$1:$B$500,2,FALSE))=TRUE,"",VLOOKUP(A174,الموظفين!$A$1:$B$500,2,FALSE))</f>
        <v/>
      </c>
      <c r="D174" s="80"/>
      <c r="E174" s="80"/>
      <c r="F174" s="80"/>
      <c r="G174" s="80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  <c r="AG174" s="78"/>
      <c r="AH174" s="78"/>
      <c r="AI174" s="78"/>
      <c r="AJ174" s="78"/>
      <c r="AK174" s="76"/>
      <c r="AL174" s="77"/>
      <c r="AM174" s="75"/>
      <c r="AN174" s="75"/>
      <c r="AO174" s="75"/>
      <c r="AP174" s="75"/>
      <c r="AR174" s="19">
        <f t="shared" si="18"/>
        <v>0</v>
      </c>
      <c r="AS174" s="19">
        <f t="shared" si="19"/>
        <v>0</v>
      </c>
      <c r="AT174" s="19">
        <f t="shared" si="20"/>
        <v>0</v>
      </c>
      <c r="AU174" s="19">
        <f t="shared" si="21"/>
        <v>0</v>
      </c>
      <c r="AV174" s="19">
        <f t="shared" si="22"/>
        <v>0</v>
      </c>
      <c r="AW174" s="19">
        <f t="shared" si="23"/>
        <v>0</v>
      </c>
      <c r="AY174" s="20" t="str">
        <f t="shared" si="24"/>
        <v/>
      </c>
      <c r="AZ174" s="20">
        <f t="shared" si="25"/>
        <v>0</v>
      </c>
      <c r="BA174" s="22" t="str">
        <f t="shared" si="26"/>
        <v>0</v>
      </c>
    </row>
    <row r="175" spans="1:53">
      <c r="A175" s="79"/>
      <c r="B175" s="79"/>
      <c r="C175" s="80" t="str">
        <f>IF(ISNA(VLOOKUP(A175,الموظفين!$A$1:$B$500,2,FALSE))=TRUE,"",VLOOKUP(A175,الموظفين!$A$1:$B$500,2,FALSE))</f>
        <v/>
      </c>
      <c r="D175" s="80"/>
      <c r="E175" s="80"/>
      <c r="F175" s="80"/>
      <c r="G175" s="80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  <c r="AG175" s="78"/>
      <c r="AH175" s="78"/>
      <c r="AI175" s="78"/>
      <c r="AJ175" s="78"/>
      <c r="AK175" s="76"/>
      <c r="AL175" s="77"/>
      <c r="AM175" s="75"/>
      <c r="AN175" s="75"/>
      <c r="AO175" s="75"/>
      <c r="AP175" s="75"/>
      <c r="AR175" s="19">
        <f t="shared" si="18"/>
        <v>0</v>
      </c>
      <c r="AS175" s="19">
        <f t="shared" si="19"/>
        <v>0</v>
      </c>
      <c r="AT175" s="19">
        <f t="shared" si="20"/>
        <v>0</v>
      </c>
      <c r="AU175" s="19">
        <f t="shared" si="21"/>
        <v>0</v>
      </c>
      <c r="AV175" s="19">
        <f t="shared" si="22"/>
        <v>0</v>
      </c>
      <c r="AW175" s="19">
        <f t="shared" si="23"/>
        <v>0</v>
      </c>
      <c r="AY175" s="20" t="str">
        <f t="shared" si="24"/>
        <v/>
      </c>
      <c r="AZ175" s="20">
        <f t="shared" si="25"/>
        <v>0</v>
      </c>
      <c r="BA175" s="22" t="str">
        <f t="shared" si="26"/>
        <v>0</v>
      </c>
    </row>
    <row r="176" spans="1:53">
      <c r="A176" s="79"/>
      <c r="B176" s="79"/>
      <c r="C176" s="80" t="str">
        <f>IF(ISNA(VLOOKUP(A176,الموظفين!$A$1:$B$500,2,FALSE))=TRUE,"",VLOOKUP(A176,الموظفين!$A$1:$B$500,2,FALSE))</f>
        <v/>
      </c>
      <c r="D176" s="80"/>
      <c r="E176" s="80"/>
      <c r="F176" s="80"/>
      <c r="G176" s="80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8"/>
      <c r="AH176" s="78"/>
      <c r="AI176" s="78"/>
      <c r="AJ176" s="78"/>
      <c r="AK176" s="76"/>
      <c r="AL176" s="77"/>
      <c r="AM176" s="75"/>
      <c r="AN176" s="75"/>
      <c r="AO176" s="75"/>
      <c r="AP176" s="75"/>
      <c r="AR176" s="19">
        <f t="shared" si="18"/>
        <v>0</v>
      </c>
      <c r="AS176" s="19">
        <f t="shared" si="19"/>
        <v>0</v>
      </c>
      <c r="AT176" s="19">
        <f t="shared" si="20"/>
        <v>0</v>
      </c>
      <c r="AU176" s="19">
        <f t="shared" si="21"/>
        <v>0</v>
      </c>
      <c r="AV176" s="19">
        <f t="shared" si="22"/>
        <v>0</v>
      </c>
      <c r="AW176" s="19">
        <f t="shared" si="23"/>
        <v>0</v>
      </c>
      <c r="AY176" s="20" t="str">
        <f t="shared" si="24"/>
        <v/>
      </c>
      <c r="AZ176" s="20">
        <f t="shared" si="25"/>
        <v>0</v>
      </c>
      <c r="BA176" s="22" t="str">
        <f t="shared" si="26"/>
        <v>0</v>
      </c>
    </row>
    <row r="177" spans="1:53">
      <c r="A177" s="79"/>
      <c r="B177" s="79"/>
      <c r="C177" s="80" t="str">
        <f>IF(ISNA(VLOOKUP(A177,الموظفين!$A$1:$B$500,2,FALSE))=TRUE,"",VLOOKUP(A177,الموظفين!$A$1:$B$500,2,FALSE))</f>
        <v/>
      </c>
      <c r="D177" s="80"/>
      <c r="E177" s="80"/>
      <c r="F177" s="80"/>
      <c r="G177" s="80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  <c r="AG177" s="78"/>
      <c r="AH177" s="78"/>
      <c r="AI177" s="78"/>
      <c r="AJ177" s="78"/>
      <c r="AK177" s="76"/>
      <c r="AL177" s="77"/>
      <c r="AM177" s="75"/>
      <c r="AN177" s="75"/>
      <c r="AO177" s="75"/>
      <c r="AP177" s="75"/>
      <c r="AR177" s="19">
        <f t="shared" si="18"/>
        <v>0</v>
      </c>
      <c r="AS177" s="19">
        <f t="shared" si="19"/>
        <v>0</v>
      </c>
      <c r="AT177" s="19">
        <f t="shared" si="20"/>
        <v>0</v>
      </c>
      <c r="AU177" s="19">
        <f t="shared" si="21"/>
        <v>0</v>
      </c>
      <c r="AV177" s="19">
        <f t="shared" si="22"/>
        <v>0</v>
      </c>
      <c r="AW177" s="19">
        <f t="shared" si="23"/>
        <v>0</v>
      </c>
      <c r="AY177" s="20" t="str">
        <f t="shared" si="24"/>
        <v/>
      </c>
      <c r="AZ177" s="20">
        <f t="shared" si="25"/>
        <v>0</v>
      </c>
      <c r="BA177" s="22" t="str">
        <f t="shared" si="26"/>
        <v>0</v>
      </c>
    </row>
    <row r="178" spans="1:53">
      <c r="A178" s="79"/>
      <c r="B178" s="79"/>
      <c r="C178" s="80" t="str">
        <f>IF(ISNA(VLOOKUP(A178,الموظفين!$A$1:$B$500,2,FALSE))=TRUE,"",VLOOKUP(A178,الموظفين!$A$1:$B$500,2,FALSE))</f>
        <v/>
      </c>
      <c r="D178" s="80"/>
      <c r="E178" s="80"/>
      <c r="F178" s="80"/>
      <c r="G178" s="80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  <c r="AG178" s="78"/>
      <c r="AH178" s="78"/>
      <c r="AI178" s="78"/>
      <c r="AJ178" s="78"/>
      <c r="AK178" s="76"/>
      <c r="AL178" s="77"/>
      <c r="AM178" s="75"/>
      <c r="AN178" s="75"/>
      <c r="AO178" s="75"/>
      <c r="AP178" s="75"/>
      <c r="AR178" s="19">
        <f t="shared" si="18"/>
        <v>0</v>
      </c>
      <c r="AS178" s="19">
        <f t="shared" si="19"/>
        <v>0</v>
      </c>
      <c r="AT178" s="19">
        <f t="shared" si="20"/>
        <v>0</v>
      </c>
      <c r="AU178" s="19">
        <f t="shared" si="21"/>
        <v>0</v>
      </c>
      <c r="AV178" s="19">
        <f t="shared" si="22"/>
        <v>0</v>
      </c>
      <c r="AW178" s="19">
        <f t="shared" si="23"/>
        <v>0</v>
      </c>
      <c r="AY178" s="20" t="str">
        <f t="shared" si="24"/>
        <v/>
      </c>
      <c r="AZ178" s="20">
        <f t="shared" si="25"/>
        <v>0</v>
      </c>
      <c r="BA178" s="22" t="str">
        <f t="shared" si="26"/>
        <v>0</v>
      </c>
    </row>
    <row r="179" spans="1:53">
      <c r="A179" s="79"/>
      <c r="B179" s="79"/>
      <c r="C179" s="80" t="str">
        <f>IF(ISNA(VLOOKUP(A179,الموظفين!$A$1:$B$500,2,FALSE))=TRUE,"",VLOOKUP(A179,الموظفين!$A$1:$B$500,2,FALSE))</f>
        <v/>
      </c>
      <c r="D179" s="80"/>
      <c r="E179" s="80"/>
      <c r="F179" s="80"/>
      <c r="G179" s="80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  <c r="AG179" s="78"/>
      <c r="AH179" s="78"/>
      <c r="AI179" s="78"/>
      <c r="AJ179" s="78"/>
      <c r="AK179" s="76"/>
      <c r="AL179" s="77"/>
      <c r="AM179" s="75"/>
      <c r="AN179" s="75"/>
      <c r="AO179" s="75"/>
      <c r="AP179" s="75"/>
      <c r="AR179" s="19">
        <f t="shared" si="18"/>
        <v>0</v>
      </c>
      <c r="AS179" s="19">
        <f t="shared" si="19"/>
        <v>0</v>
      </c>
      <c r="AT179" s="19">
        <f t="shared" si="20"/>
        <v>0</v>
      </c>
      <c r="AU179" s="19">
        <f t="shared" si="21"/>
        <v>0</v>
      </c>
      <c r="AV179" s="19">
        <f t="shared" si="22"/>
        <v>0</v>
      </c>
      <c r="AW179" s="19">
        <f t="shared" si="23"/>
        <v>0</v>
      </c>
      <c r="AY179" s="20" t="str">
        <f t="shared" si="24"/>
        <v/>
      </c>
      <c r="AZ179" s="20">
        <f t="shared" si="25"/>
        <v>0</v>
      </c>
      <c r="BA179" s="22" t="str">
        <f t="shared" si="26"/>
        <v>0</v>
      </c>
    </row>
    <row r="180" spans="1:53">
      <c r="A180" s="79"/>
      <c r="B180" s="79"/>
      <c r="C180" s="80" t="str">
        <f>IF(ISNA(VLOOKUP(A180,الموظفين!$A$1:$B$500,2,FALSE))=TRUE,"",VLOOKUP(A180,الموظفين!$A$1:$B$500,2,FALSE))</f>
        <v/>
      </c>
      <c r="D180" s="80"/>
      <c r="E180" s="80"/>
      <c r="F180" s="80"/>
      <c r="G180" s="80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  <c r="AG180" s="78"/>
      <c r="AH180" s="78"/>
      <c r="AI180" s="78"/>
      <c r="AJ180" s="78"/>
      <c r="AK180" s="76"/>
      <c r="AL180" s="77"/>
      <c r="AM180" s="75"/>
      <c r="AN180" s="75"/>
      <c r="AO180" s="75"/>
      <c r="AP180" s="75"/>
      <c r="AR180" s="19">
        <f t="shared" si="18"/>
        <v>0</v>
      </c>
      <c r="AS180" s="19">
        <f t="shared" si="19"/>
        <v>0</v>
      </c>
      <c r="AT180" s="19">
        <f t="shared" si="20"/>
        <v>0</v>
      </c>
      <c r="AU180" s="19">
        <f t="shared" si="21"/>
        <v>0</v>
      </c>
      <c r="AV180" s="19">
        <f t="shared" si="22"/>
        <v>0</v>
      </c>
      <c r="AW180" s="19">
        <f t="shared" si="23"/>
        <v>0</v>
      </c>
      <c r="AY180" s="20" t="str">
        <f t="shared" si="24"/>
        <v/>
      </c>
      <c r="AZ180" s="20">
        <f t="shared" si="25"/>
        <v>0</v>
      </c>
      <c r="BA180" s="22" t="str">
        <f t="shared" si="26"/>
        <v>0</v>
      </c>
    </row>
    <row r="181" spans="1:53">
      <c r="A181" s="79"/>
      <c r="B181" s="79"/>
      <c r="C181" s="80" t="str">
        <f>IF(ISNA(VLOOKUP(A181,الموظفين!$A$1:$B$500,2,FALSE))=TRUE,"",VLOOKUP(A181,الموظفين!$A$1:$B$500,2,FALSE))</f>
        <v/>
      </c>
      <c r="D181" s="80"/>
      <c r="E181" s="80"/>
      <c r="F181" s="80"/>
      <c r="G181" s="80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  <c r="AG181" s="78"/>
      <c r="AH181" s="78"/>
      <c r="AI181" s="78"/>
      <c r="AJ181" s="78"/>
      <c r="AK181" s="76"/>
      <c r="AL181" s="77"/>
      <c r="AM181" s="75"/>
      <c r="AN181" s="75"/>
      <c r="AO181" s="75"/>
      <c r="AP181" s="75"/>
      <c r="AR181" s="19">
        <f t="shared" si="18"/>
        <v>0</v>
      </c>
      <c r="AS181" s="19">
        <f t="shared" si="19"/>
        <v>0</v>
      </c>
      <c r="AT181" s="19">
        <f t="shared" si="20"/>
        <v>0</v>
      </c>
      <c r="AU181" s="19">
        <f t="shared" si="21"/>
        <v>0</v>
      </c>
      <c r="AV181" s="19">
        <f t="shared" si="22"/>
        <v>0</v>
      </c>
      <c r="AW181" s="19">
        <f t="shared" si="23"/>
        <v>0</v>
      </c>
      <c r="AY181" s="20" t="str">
        <f t="shared" si="24"/>
        <v/>
      </c>
      <c r="AZ181" s="20">
        <f t="shared" si="25"/>
        <v>0</v>
      </c>
      <c r="BA181" s="22" t="str">
        <f t="shared" si="26"/>
        <v>0</v>
      </c>
    </row>
    <row r="182" spans="1:53">
      <c r="A182" s="79"/>
      <c r="B182" s="79"/>
      <c r="C182" s="80" t="str">
        <f>IF(ISNA(VLOOKUP(A182,الموظفين!$A$1:$B$500,2,FALSE))=TRUE,"",VLOOKUP(A182,الموظفين!$A$1:$B$500,2,FALSE))</f>
        <v/>
      </c>
      <c r="D182" s="80"/>
      <c r="E182" s="80"/>
      <c r="F182" s="80"/>
      <c r="G182" s="80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8"/>
      <c r="AH182" s="78"/>
      <c r="AI182" s="78"/>
      <c r="AJ182" s="78"/>
      <c r="AK182" s="76"/>
      <c r="AL182" s="77"/>
      <c r="AM182" s="75"/>
      <c r="AN182" s="75"/>
      <c r="AO182" s="75"/>
      <c r="AP182" s="75"/>
      <c r="AR182" s="19">
        <f t="shared" si="18"/>
        <v>0</v>
      </c>
      <c r="AS182" s="19">
        <f t="shared" si="19"/>
        <v>0</v>
      </c>
      <c r="AT182" s="19">
        <f t="shared" si="20"/>
        <v>0</v>
      </c>
      <c r="AU182" s="19">
        <f t="shared" si="21"/>
        <v>0</v>
      </c>
      <c r="AV182" s="19">
        <f t="shared" si="22"/>
        <v>0</v>
      </c>
      <c r="AW182" s="19">
        <f t="shared" si="23"/>
        <v>0</v>
      </c>
      <c r="AY182" s="20" t="str">
        <f t="shared" si="24"/>
        <v/>
      </c>
      <c r="AZ182" s="20">
        <f t="shared" si="25"/>
        <v>0</v>
      </c>
      <c r="BA182" s="22" t="str">
        <f t="shared" si="26"/>
        <v>0</v>
      </c>
    </row>
    <row r="183" spans="1:53">
      <c r="A183" s="79"/>
      <c r="B183" s="79"/>
      <c r="C183" s="80" t="str">
        <f>IF(ISNA(VLOOKUP(A183,الموظفين!$A$1:$B$500,2,FALSE))=TRUE,"",VLOOKUP(A183,الموظفين!$A$1:$B$500,2,FALSE))</f>
        <v/>
      </c>
      <c r="D183" s="80"/>
      <c r="E183" s="80"/>
      <c r="F183" s="80"/>
      <c r="G183" s="80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  <c r="AE183" s="79"/>
      <c r="AF183" s="79"/>
      <c r="AG183" s="78"/>
      <c r="AH183" s="78"/>
      <c r="AI183" s="78"/>
      <c r="AJ183" s="78"/>
      <c r="AK183" s="76"/>
      <c r="AL183" s="77"/>
      <c r="AM183" s="75"/>
      <c r="AN183" s="75"/>
      <c r="AO183" s="75"/>
      <c r="AP183" s="75"/>
      <c r="AR183" s="19">
        <f t="shared" si="18"/>
        <v>0</v>
      </c>
      <c r="AS183" s="19">
        <f t="shared" si="19"/>
        <v>0</v>
      </c>
      <c r="AT183" s="19">
        <f t="shared" si="20"/>
        <v>0</v>
      </c>
      <c r="AU183" s="19">
        <f t="shared" si="21"/>
        <v>0</v>
      </c>
      <c r="AV183" s="19">
        <f t="shared" si="22"/>
        <v>0</v>
      </c>
      <c r="AW183" s="19">
        <f t="shared" si="23"/>
        <v>0</v>
      </c>
      <c r="AY183" s="20" t="str">
        <f t="shared" si="24"/>
        <v/>
      </c>
      <c r="AZ183" s="20">
        <f t="shared" si="25"/>
        <v>0</v>
      </c>
      <c r="BA183" s="22" t="str">
        <f t="shared" si="26"/>
        <v>0</v>
      </c>
    </row>
    <row r="184" spans="1:53">
      <c r="A184" s="79"/>
      <c r="B184" s="79"/>
      <c r="C184" s="80" t="str">
        <f>IF(ISNA(VLOOKUP(A184,الموظفين!$A$1:$B$500,2,FALSE))=TRUE,"",VLOOKUP(A184,الموظفين!$A$1:$B$500,2,FALSE))</f>
        <v/>
      </c>
      <c r="D184" s="80"/>
      <c r="E184" s="80"/>
      <c r="F184" s="80"/>
      <c r="G184" s="80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78"/>
      <c r="AH184" s="78"/>
      <c r="AI184" s="78"/>
      <c r="AJ184" s="78"/>
      <c r="AK184" s="76"/>
      <c r="AL184" s="77"/>
      <c r="AM184" s="75"/>
      <c r="AN184" s="75"/>
      <c r="AO184" s="75"/>
      <c r="AP184" s="75"/>
      <c r="AR184" s="19">
        <f t="shared" si="18"/>
        <v>0</v>
      </c>
      <c r="AS184" s="19">
        <f t="shared" si="19"/>
        <v>0</v>
      </c>
      <c r="AT184" s="19">
        <f t="shared" si="20"/>
        <v>0</v>
      </c>
      <c r="AU184" s="19">
        <f t="shared" si="21"/>
        <v>0</v>
      </c>
      <c r="AV184" s="19">
        <f t="shared" si="22"/>
        <v>0</v>
      </c>
      <c r="AW184" s="19">
        <f t="shared" si="23"/>
        <v>0</v>
      </c>
      <c r="AY184" s="20" t="str">
        <f t="shared" si="24"/>
        <v/>
      </c>
      <c r="AZ184" s="20">
        <f t="shared" si="25"/>
        <v>0</v>
      </c>
      <c r="BA184" s="22" t="str">
        <f t="shared" si="26"/>
        <v>0</v>
      </c>
    </row>
    <row r="185" spans="1:53">
      <c r="A185" s="79"/>
      <c r="B185" s="79"/>
      <c r="C185" s="80" t="str">
        <f>IF(ISNA(VLOOKUP(A185,الموظفين!$A$1:$B$500,2,FALSE))=TRUE,"",VLOOKUP(A185,الموظفين!$A$1:$B$500,2,FALSE))</f>
        <v/>
      </c>
      <c r="D185" s="80"/>
      <c r="E185" s="80"/>
      <c r="F185" s="80"/>
      <c r="G185" s="80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  <c r="AE185" s="79"/>
      <c r="AF185" s="79"/>
      <c r="AG185" s="78"/>
      <c r="AH185" s="78"/>
      <c r="AI185" s="78"/>
      <c r="AJ185" s="78"/>
      <c r="AK185" s="76"/>
      <c r="AL185" s="77"/>
      <c r="AM185" s="75"/>
      <c r="AN185" s="75"/>
      <c r="AO185" s="75"/>
      <c r="AP185" s="75"/>
      <c r="AR185" s="19">
        <f t="shared" si="18"/>
        <v>0</v>
      </c>
      <c r="AS185" s="19">
        <f t="shared" si="19"/>
        <v>0</v>
      </c>
      <c r="AT185" s="19">
        <f t="shared" si="20"/>
        <v>0</v>
      </c>
      <c r="AU185" s="19">
        <f t="shared" si="21"/>
        <v>0</v>
      </c>
      <c r="AV185" s="19">
        <f t="shared" si="22"/>
        <v>0</v>
      </c>
      <c r="AW185" s="19">
        <f t="shared" si="23"/>
        <v>0</v>
      </c>
      <c r="AY185" s="20" t="str">
        <f t="shared" si="24"/>
        <v/>
      </c>
      <c r="AZ185" s="20">
        <f t="shared" si="25"/>
        <v>0</v>
      </c>
      <c r="BA185" s="22" t="str">
        <f t="shared" si="26"/>
        <v>0</v>
      </c>
    </row>
    <row r="186" spans="1:53">
      <c r="A186" s="79"/>
      <c r="B186" s="79"/>
      <c r="C186" s="80" t="str">
        <f>IF(ISNA(VLOOKUP(A186,الموظفين!$A$1:$B$500,2,FALSE))=TRUE,"",VLOOKUP(A186,الموظفين!$A$1:$B$500,2,FALSE))</f>
        <v/>
      </c>
      <c r="D186" s="80"/>
      <c r="E186" s="80"/>
      <c r="F186" s="80"/>
      <c r="G186" s="80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8"/>
      <c r="AH186" s="78"/>
      <c r="AI186" s="78"/>
      <c r="AJ186" s="78"/>
      <c r="AK186" s="76"/>
      <c r="AL186" s="77"/>
      <c r="AM186" s="75"/>
      <c r="AN186" s="75"/>
      <c r="AO186" s="75"/>
      <c r="AP186" s="75"/>
      <c r="AR186" s="19">
        <f t="shared" si="18"/>
        <v>0</v>
      </c>
      <c r="AS186" s="19">
        <f t="shared" si="19"/>
        <v>0</v>
      </c>
      <c r="AT186" s="19">
        <f t="shared" si="20"/>
        <v>0</v>
      </c>
      <c r="AU186" s="19">
        <f t="shared" si="21"/>
        <v>0</v>
      </c>
      <c r="AV186" s="19">
        <f t="shared" si="22"/>
        <v>0</v>
      </c>
      <c r="AW186" s="19">
        <f t="shared" si="23"/>
        <v>0</v>
      </c>
      <c r="AY186" s="20" t="str">
        <f t="shared" si="24"/>
        <v/>
      </c>
      <c r="AZ186" s="20">
        <f t="shared" si="25"/>
        <v>0</v>
      </c>
      <c r="BA186" s="22" t="str">
        <f t="shared" si="26"/>
        <v>0</v>
      </c>
    </row>
    <row r="187" spans="1:53">
      <c r="A187" s="79"/>
      <c r="B187" s="79"/>
      <c r="C187" s="80" t="str">
        <f>IF(ISNA(VLOOKUP(A187,الموظفين!$A$1:$B$500,2,FALSE))=TRUE,"",VLOOKUP(A187,الموظفين!$A$1:$B$500,2,FALSE))</f>
        <v/>
      </c>
      <c r="D187" s="80"/>
      <c r="E187" s="80"/>
      <c r="F187" s="80"/>
      <c r="G187" s="80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8"/>
      <c r="AH187" s="78"/>
      <c r="AI187" s="78"/>
      <c r="AJ187" s="78"/>
      <c r="AK187" s="76"/>
      <c r="AL187" s="77"/>
      <c r="AM187" s="75"/>
      <c r="AN187" s="75"/>
      <c r="AO187" s="75"/>
      <c r="AP187" s="75"/>
      <c r="AR187" s="19">
        <f t="shared" si="18"/>
        <v>0</v>
      </c>
      <c r="AS187" s="19">
        <f t="shared" si="19"/>
        <v>0</v>
      </c>
      <c r="AT187" s="19">
        <f t="shared" si="20"/>
        <v>0</v>
      </c>
      <c r="AU187" s="19">
        <f t="shared" si="21"/>
        <v>0</v>
      </c>
      <c r="AV187" s="19">
        <f t="shared" si="22"/>
        <v>0</v>
      </c>
      <c r="AW187" s="19">
        <f t="shared" si="23"/>
        <v>0</v>
      </c>
      <c r="AY187" s="20" t="str">
        <f t="shared" si="24"/>
        <v/>
      </c>
      <c r="AZ187" s="20">
        <f t="shared" si="25"/>
        <v>0</v>
      </c>
      <c r="BA187" s="22" t="str">
        <f t="shared" si="26"/>
        <v>0</v>
      </c>
    </row>
    <row r="188" spans="1:53">
      <c r="A188" s="79"/>
      <c r="B188" s="79"/>
      <c r="C188" s="80" t="str">
        <f>IF(ISNA(VLOOKUP(A188,الموظفين!$A$1:$B$500,2,FALSE))=TRUE,"",VLOOKUP(A188,الموظفين!$A$1:$B$500,2,FALSE))</f>
        <v/>
      </c>
      <c r="D188" s="80"/>
      <c r="E188" s="80"/>
      <c r="F188" s="80"/>
      <c r="G188" s="80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8"/>
      <c r="AH188" s="78"/>
      <c r="AI188" s="78"/>
      <c r="AJ188" s="78"/>
      <c r="AK188" s="76"/>
      <c r="AL188" s="77"/>
      <c r="AM188" s="75"/>
      <c r="AN188" s="75"/>
      <c r="AO188" s="75"/>
      <c r="AP188" s="75"/>
      <c r="AR188" s="19">
        <f t="shared" si="18"/>
        <v>0</v>
      </c>
      <c r="AS188" s="19">
        <f t="shared" si="19"/>
        <v>0</v>
      </c>
      <c r="AT188" s="19">
        <f t="shared" si="20"/>
        <v>0</v>
      </c>
      <c r="AU188" s="19">
        <f t="shared" si="21"/>
        <v>0</v>
      </c>
      <c r="AV188" s="19">
        <f t="shared" si="22"/>
        <v>0</v>
      </c>
      <c r="AW188" s="19">
        <f t="shared" si="23"/>
        <v>0</v>
      </c>
      <c r="AY188" s="20" t="str">
        <f t="shared" si="24"/>
        <v/>
      </c>
      <c r="AZ188" s="20">
        <f t="shared" si="25"/>
        <v>0</v>
      </c>
      <c r="BA188" s="22" t="str">
        <f t="shared" si="26"/>
        <v>0</v>
      </c>
    </row>
    <row r="189" spans="1:53">
      <c r="A189" s="79"/>
      <c r="B189" s="79"/>
      <c r="C189" s="80" t="str">
        <f>IF(ISNA(VLOOKUP(A189,الموظفين!$A$1:$B$500,2,FALSE))=TRUE,"",VLOOKUP(A189,الموظفين!$A$1:$B$500,2,FALSE))</f>
        <v/>
      </c>
      <c r="D189" s="80"/>
      <c r="E189" s="80"/>
      <c r="F189" s="80"/>
      <c r="G189" s="80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  <c r="AE189" s="79"/>
      <c r="AF189" s="79"/>
      <c r="AG189" s="78"/>
      <c r="AH189" s="78"/>
      <c r="AI189" s="78"/>
      <c r="AJ189" s="78"/>
      <c r="AK189" s="76"/>
      <c r="AL189" s="77"/>
      <c r="AM189" s="75"/>
      <c r="AN189" s="75"/>
      <c r="AO189" s="75"/>
      <c r="AP189" s="75"/>
      <c r="AR189" s="19">
        <f t="shared" si="18"/>
        <v>0</v>
      </c>
      <c r="AS189" s="19">
        <f t="shared" si="19"/>
        <v>0</v>
      </c>
      <c r="AT189" s="19">
        <f t="shared" si="20"/>
        <v>0</v>
      </c>
      <c r="AU189" s="19">
        <f t="shared" si="21"/>
        <v>0</v>
      </c>
      <c r="AV189" s="19">
        <f t="shared" si="22"/>
        <v>0</v>
      </c>
      <c r="AW189" s="19">
        <f t="shared" si="23"/>
        <v>0</v>
      </c>
      <c r="AY189" s="20" t="str">
        <f t="shared" si="24"/>
        <v/>
      </c>
      <c r="AZ189" s="20">
        <f t="shared" si="25"/>
        <v>0</v>
      </c>
      <c r="BA189" s="22" t="str">
        <f t="shared" si="26"/>
        <v>0</v>
      </c>
    </row>
    <row r="190" spans="1:53">
      <c r="A190" s="79"/>
      <c r="B190" s="79"/>
      <c r="C190" s="80" t="str">
        <f>IF(ISNA(VLOOKUP(A190,الموظفين!$A$1:$B$500,2,FALSE))=TRUE,"",VLOOKUP(A190,الموظفين!$A$1:$B$500,2,FALSE))</f>
        <v/>
      </c>
      <c r="D190" s="80"/>
      <c r="E190" s="80"/>
      <c r="F190" s="80"/>
      <c r="G190" s="80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  <c r="AE190" s="79"/>
      <c r="AF190" s="79"/>
      <c r="AG190" s="78"/>
      <c r="AH190" s="78"/>
      <c r="AI190" s="78"/>
      <c r="AJ190" s="78"/>
      <c r="AK190" s="76"/>
      <c r="AL190" s="77"/>
      <c r="AM190" s="75"/>
      <c r="AN190" s="75"/>
      <c r="AO190" s="75"/>
      <c r="AP190" s="75"/>
      <c r="AR190" s="19">
        <f t="shared" si="18"/>
        <v>0</v>
      </c>
      <c r="AS190" s="19">
        <f t="shared" si="19"/>
        <v>0</v>
      </c>
      <c r="AT190" s="19">
        <f t="shared" si="20"/>
        <v>0</v>
      </c>
      <c r="AU190" s="19">
        <f t="shared" si="21"/>
        <v>0</v>
      </c>
      <c r="AV190" s="19">
        <f t="shared" si="22"/>
        <v>0</v>
      </c>
      <c r="AW190" s="19">
        <f t="shared" si="23"/>
        <v>0</v>
      </c>
      <c r="AY190" s="20" t="str">
        <f t="shared" si="24"/>
        <v/>
      </c>
      <c r="AZ190" s="20">
        <f t="shared" si="25"/>
        <v>0</v>
      </c>
      <c r="BA190" s="22" t="str">
        <f t="shared" si="26"/>
        <v>0</v>
      </c>
    </row>
    <row r="191" spans="1:53">
      <c r="A191" s="79"/>
      <c r="B191" s="79"/>
      <c r="C191" s="80" t="str">
        <f>IF(ISNA(VLOOKUP(A191,الموظفين!$A$1:$B$500,2,FALSE))=TRUE,"",VLOOKUP(A191,الموظفين!$A$1:$B$500,2,FALSE))</f>
        <v/>
      </c>
      <c r="D191" s="80"/>
      <c r="E191" s="80"/>
      <c r="F191" s="80"/>
      <c r="G191" s="80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  <c r="AE191" s="79"/>
      <c r="AF191" s="79"/>
      <c r="AG191" s="78"/>
      <c r="AH191" s="78"/>
      <c r="AI191" s="78"/>
      <c r="AJ191" s="78"/>
      <c r="AK191" s="76"/>
      <c r="AL191" s="77"/>
      <c r="AM191" s="75"/>
      <c r="AN191" s="75"/>
      <c r="AO191" s="75"/>
      <c r="AP191" s="75"/>
      <c r="AR191" s="19">
        <f t="shared" si="18"/>
        <v>0</v>
      </c>
      <c r="AS191" s="19">
        <f t="shared" si="19"/>
        <v>0</v>
      </c>
      <c r="AT191" s="19">
        <f t="shared" si="20"/>
        <v>0</v>
      </c>
      <c r="AU191" s="19">
        <f t="shared" si="21"/>
        <v>0</v>
      </c>
      <c r="AV191" s="19">
        <f t="shared" si="22"/>
        <v>0</v>
      </c>
      <c r="AW191" s="19">
        <f t="shared" si="23"/>
        <v>0</v>
      </c>
      <c r="AY191" s="20" t="str">
        <f t="shared" si="24"/>
        <v/>
      </c>
      <c r="AZ191" s="20">
        <f t="shared" si="25"/>
        <v>0</v>
      </c>
      <c r="BA191" s="22" t="str">
        <f t="shared" si="26"/>
        <v>0</v>
      </c>
    </row>
    <row r="192" spans="1:53">
      <c r="A192" s="79"/>
      <c r="B192" s="79"/>
      <c r="C192" s="80" t="str">
        <f>IF(ISNA(VLOOKUP(A192,الموظفين!$A$1:$B$500,2,FALSE))=TRUE,"",VLOOKUP(A192,الموظفين!$A$1:$B$500,2,FALSE))</f>
        <v/>
      </c>
      <c r="D192" s="80"/>
      <c r="E192" s="80"/>
      <c r="F192" s="80"/>
      <c r="G192" s="80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78"/>
      <c r="AH192" s="78"/>
      <c r="AI192" s="78"/>
      <c r="AJ192" s="78"/>
      <c r="AK192" s="76"/>
      <c r="AL192" s="77"/>
      <c r="AM192" s="75"/>
      <c r="AN192" s="75"/>
      <c r="AO192" s="75"/>
      <c r="AP192" s="75"/>
      <c r="AR192" s="19">
        <f t="shared" si="18"/>
        <v>0</v>
      </c>
      <c r="AS192" s="19">
        <f t="shared" si="19"/>
        <v>0</v>
      </c>
      <c r="AT192" s="19">
        <f t="shared" si="20"/>
        <v>0</v>
      </c>
      <c r="AU192" s="19">
        <f t="shared" si="21"/>
        <v>0</v>
      </c>
      <c r="AV192" s="19">
        <f t="shared" si="22"/>
        <v>0</v>
      </c>
      <c r="AW192" s="19">
        <f t="shared" si="23"/>
        <v>0</v>
      </c>
      <c r="AY192" s="20" t="str">
        <f t="shared" si="24"/>
        <v/>
      </c>
      <c r="AZ192" s="20">
        <f t="shared" si="25"/>
        <v>0</v>
      </c>
      <c r="BA192" s="22" t="str">
        <f t="shared" si="26"/>
        <v>0</v>
      </c>
    </row>
    <row r="193" spans="1:53">
      <c r="A193" s="79"/>
      <c r="B193" s="79"/>
      <c r="C193" s="80" t="str">
        <f>IF(ISNA(VLOOKUP(A193,الموظفين!$A$1:$B$500,2,FALSE))=TRUE,"",VLOOKUP(A193,الموظفين!$A$1:$B$500,2,FALSE))</f>
        <v/>
      </c>
      <c r="D193" s="80"/>
      <c r="E193" s="80"/>
      <c r="F193" s="80"/>
      <c r="G193" s="80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  <c r="AE193" s="79"/>
      <c r="AF193" s="79"/>
      <c r="AG193" s="78"/>
      <c r="AH193" s="78"/>
      <c r="AI193" s="78"/>
      <c r="AJ193" s="78"/>
      <c r="AK193" s="76"/>
      <c r="AL193" s="77"/>
      <c r="AM193" s="75"/>
      <c r="AN193" s="75"/>
      <c r="AO193" s="75"/>
      <c r="AP193" s="75"/>
      <c r="AR193" s="19">
        <f t="shared" si="18"/>
        <v>0</v>
      </c>
      <c r="AS193" s="19">
        <f t="shared" si="19"/>
        <v>0</v>
      </c>
      <c r="AT193" s="19">
        <f t="shared" si="20"/>
        <v>0</v>
      </c>
      <c r="AU193" s="19">
        <f t="shared" si="21"/>
        <v>0</v>
      </c>
      <c r="AV193" s="19">
        <f t="shared" si="22"/>
        <v>0</v>
      </c>
      <c r="AW193" s="19">
        <f t="shared" si="23"/>
        <v>0</v>
      </c>
      <c r="AY193" s="20" t="str">
        <f t="shared" si="24"/>
        <v/>
      </c>
      <c r="AZ193" s="20">
        <f t="shared" si="25"/>
        <v>0</v>
      </c>
      <c r="BA193" s="22" t="str">
        <f t="shared" si="26"/>
        <v>0</v>
      </c>
    </row>
    <row r="194" spans="1:53">
      <c r="A194" s="79"/>
      <c r="B194" s="79"/>
      <c r="C194" s="80" t="str">
        <f>IF(ISNA(VLOOKUP(A194,الموظفين!$A$1:$B$500,2,FALSE))=TRUE,"",VLOOKUP(A194,الموظفين!$A$1:$B$500,2,FALSE))</f>
        <v/>
      </c>
      <c r="D194" s="80"/>
      <c r="E194" s="80"/>
      <c r="F194" s="80"/>
      <c r="G194" s="80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  <c r="AE194" s="79"/>
      <c r="AF194" s="79"/>
      <c r="AG194" s="78"/>
      <c r="AH194" s="78"/>
      <c r="AI194" s="78"/>
      <c r="AJ194" s="78"/>
      <c r="AK194" s="76"/>
      <c r="AL194" s="77"/>
      <c r="AM194" s="75"/>
      <c r="AN194" s="75"/>
      <c r="AO194" s="75"/>
      <c r="AP194" s="75"/>
      <c r="AR194" s="19">
        <f t="shared" si="18"/>
        <v>0</v>
      </c>
      <c r="AS194" s="19">
        <f t="shared" si="19"/>
        <v>0</v>
      </c>
      <c r="AT194" s="19">
        <f t="shared" si="20"/>
        <v>0</v>
      </c>
      <c r="AU194" s="19">
        <f t="shared" si="21"/>
        <v>0</v>
      </c>
      <c r="AV194" s="19">
        <f t="shared" si="22"/>
        <v>0</v>
      </c>
      <c r="AW194" s="19">
        <f t="shared" si="23"/>
        <v>0</v>
      </c>
      <c r="AY194" s="20" t="str">
        <f t="shared" si="24"/>
        <v/>
      </c>
      <c r="AZ194" s="20">
        <f t="shared" si="25"/>
        <v>0</v>
      </c>
      <c r="BA194" s="22" t="str">
        <f t="shared" si="26"/>
        <v>0</v>
      </c>
    </row>
    <row r="195" spans="1:53">
      <c r="A195" s="79"/>
      <c r="B195" s="79"/>
      <c r="C195" s="80" t="str">
        <f>IF(ISNA(VLOOKUP(A195,الموظفين!$A$1:$B$500,2,FALSE))=TRUE,"",VLOOKUP(A195,الموظفين!$A$1:$B$500,2,FALSE))</f>
        <v/>
      </c>
      <c r="D195" s="80"/>
      <c r="E195" s="80"/>
      <c r="F195" s="80"/>
      <c r="G195" s="80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  <c r="AE195" s="79"/>
      <c r="AF195" s="79"/>
      <c r="AG195" s="78"/>
      <c r="AH195" s="78"/>
      <c r="AI195" s="78"/>
      <c r="AJ195" s="78"/>
      <c r="AK195" s="76"/>
      <c r="AL195" s="77"/>
      <c r="AM195" s="75"/>
      <c r="AN195" s="75"/>
      <c r="AO195" s="75"/>
      <c r="AP195" s="75"/>
      <c r="AR195" s="19">
        <f t="shared" si="18"/>
        <v>0</v>
      </c>
      <c r="AS195" s="19">
        <f t="shared" si="19"/>
        <v>0</v>
      </c>
      <c r="AT195" s="19">
        <f t="shared" si="20"/>
        <v>0</v>
      </c>
      <c r="AU195" s="19">
        <f t="shared" si="21"/>
        <v>0</v>
      </c>
      <c r="AV195" s="19">
        <f t="shared" si="22"/>
        <v>0</v>
      </c>
      <c r="AW195" s="19">
        <f t="shared" si="23"/>
        <v>0</v>
      </c>
      <c r="AY195" s="20" t="str">
        <f t="shared" si="24"/>
        <v/>
      </c>
      <c r="AZ195" s="20">
        <f t="shared" si="25"/>
        <v>0</v>
      </c>
      <c r="BA195" s="22" t="str">
        <f t="shared" si="26"/>
        <v>0</v>
      </c>
    </row>
    <row r="196" spans="1:53">
      <c r="A196" s="79"/>
      <c r="B196" s="79"/>
      <c r="C196" s="80" t="str">
        <f>IF(ISNA(VLOOKUP(A196,الموظفين!$A$1:$B$500,2,FALSE))=TRUE,"",VLOOKUP(A196,الموظفين!$A$1:$B$500,2,FALSE))</f>
        <v/>
      </c>
      <c r="D196" s="80"/>
      <c r="E196" s="80"/>
      <c r="F196" s="80"/>
      <c r="G196" s="80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8"/>
      <c r="AH196" s="78"/>
      <c r="AI196" s="78"/>
      <c r="AJ196" s="78"/>
      <c r="AK196" s="76"/>
      <c r="AL196" s="77"/>
      <c r="AM196" s="75"/>
      <c r="AN196" s="75"/>
      <c r="AO196" s="75"/>
      <c r="AP196" s="75"/>
      <c r="AR196" s="19">
        <f t="shared" ref="AR196:AR259" si="27">SUM(AS196:AW196)</f>
        <v>0</v>
      </c>
      <c r="AS196" s="19">
        <f t="shared" ref="AS196:AS259" si="28">SUMIF(AK196,AS$1,AG196)</f>
        <v>0</v>
      </c>
      <c r="AT196" s="19">
        <f t="shared" ref="AT196:AT259" si="29">SUMIF(AL196,AT$1,AH196)</f>
        <v>0</v>
      </c>
      <c r="AU196" s="19">
        <f t="shared" ref="AU196:AU259" si="30">SUMIF(AM196,AU$1,AI196)</f>
        <v>0</v>
      </c>
      <c r="AV196" s="19">
        <f t="shared" ref="AV196:AV259" si="31">SUMIF(AN196,AV$1,AJ196)</f>
        <v>0</v>
      </c>
      <c r="AW196" s="19">
        <f t="shared" ref="AW196:AW259" si="32">SUMIF(AO196,AW$1,AK196)</f>
        <v>0</v>
      </c>
      <c r="AY196" s="20" t="str">
        <f t="shared" ref="AY196:AY259" si="33">C196</f>
        <v/>
      </c>
      <c r="AZ196" s="20">
        <f t="shared" ref="AZ196:AZ259" si="34">AK196</f>
        <v>0</v>
      </c>
      <c r="BA196" s="22" t="str">
        <f t="shared" ref="BA196:BA259" si="35">AY196&amp;AZ196</f>
        <v>0</v>
      </c>
    </row>
    <row r="197" spans="1:53">
      <c r="A197" s="79"/>
      <c r="B197" s="79"/>
      <c r="C197" s="80" t="str">
        <f>IF(ISNA(VLOOKUP(A197,الموظفين!$A$1:$B$500,2,FALSE))=TRUE,"",VLOOKUP(A197,الموظفين!$A$1:$B$500,2,FALSE))</f>
        <v/>
      </c>
      <c r="D197" s="80"/>
      <c r="E197" s="80"/>
      <c r="F197" s="80"/>
      <c r="G197" s="80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8"/>
      <c r="AH197" s="78"/>
      <c r="AI197" s="78"/>
      <c r="AJ197" s="78"/>
      <c r="AK197" s="76"/>
      <c r="AL197" s="77"/>
      <c r="AM197" s="75"/>
      <c r="AN197" s="75"/>
      <c r="AO197" s="75"/>
      <c r="AP197" s="75"/>
      <c r="AR197" s="19">
        <f t="shared" si="27"/>
        <v>0</v>
      </c>
      <c r="AS197" s="19">
        <f t="shared" si="28"/>
        <v>0</v>
      </c>
      <c r="AT197" s="19">
        <f t="shared" si="29"/>
        <v>0</v>
      </c>
      <c r="AU197" s="19">
        <f t="shared" si="30"/>
        <v>0</v>
      </c>
      <c r="AV197" s="19">
        <f t="shared" si="31"/>
        <v>0</v>
      </c>
      <c r="AW197" s="19">
        <f t="shared" si="32"/>
        <v>0</v>
      </c>
      <c r="AY197" s="20" t="str">
        <f t="shared" si="33"/>
        <v/>
      </c>
      <c r="AZ197" s="20">
        <f t="shared" si="34"/>
        <v>0</v>
      </c>
      <c r="BA197" s="22" t="str">
        <f t="shared" si="35"/>
        <v>0</v>
      </c>
    </row>
    <row r="198" spans="1:53">
      <c r="A198" s="79"/>
      <c r="B198" s="79"/>
      <c r="C198" s="80" t="str">
        <f>IF(ISNA(VLOOKUP(A198,الموظفين!$A$1:$B$500,2,FALSE))=TRUE,"",VLOOKUP(A198,الموظفين!$A$1:$B$500,2,FALSE))</f>
        <v/>
      </c>
      <c r="D198" s="80"/>
      <c r="E198" s="80"/>
      <c r="F198" s="80"/>
      <c r="G198" s="80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8"/>
      <c r="AH198" s="78"/>
      <c r="AI198" s="78"/>
      <c r="AJ198" s="78"/>
      <c r="AK198" s="76"/>
      <c r="AL198" s="77"/>
      <c r="AM198" s="75"/>
      <c r="AN198" s="75"/>
      <c r="AO198" s="75"/>
      <c r="AP198" s="75"/>
      <c r="AR198" s="19">
        <f t="shared" si="27"/>
        <v>0</v>
      </c>
      <c r="AS198" s="19">
        <f t="shared" si="28"/>
        <v>0</v>
      </c>
      <c r="AT198" s="19">
        <f t="shared" si="29"/>
        <v>0</v>
      </c>
      <c r="AU198" s="19">
        <f t="shared" si="30"/>
        <v>0</v>
      </c>
      <c r="AV198" s="19">
        <f t="shared" si="31"/>
        <v>0</v>
      </c>
      <c r="AW198" s="19">
        <f t="shared" si="32"/>
        <v>0</v>
      </c>
      <c r="AY198" s="20" t="str">
        <f t="shared" si="33"/>
        <v/>
      </c>
      <c r="AZ198" s="20">
        <f t="shared" si="34"/>
        <v>0</v>
      </c>
      <c r="BA198" s="22" t="str">
        <f t="shared" si="35"/>
        <v>0</v>
      </c>
    </row>
    <row r="199" spans="1:53">
      <c r="A199" s="79"/>
      <c r="B199" s="79"/>
      <c r="C199" s="80" t="str">
        <f>IF(ISNA(VLOOKUP(A199,الموظفين!$A$1:$B$500,2,FALSE))=TRUE,"",VLOOKUP(A199,الموظفين!$A$1:$B$500,2,FALSE))</f>
        <v/>
      </c>
      <c r="D199" s="80"/>
      <c r="E199" s="80"/>
      <c r="F199" s="80"/>
      <c r="G199" s="80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8"/>
      <c r="AH199" s="78"/>
      <c r="AI199" s="78"/>
      <c r="AJ199" s="78"/>
      <c r="AK199" s="76"/>
      <c r="AL199" s="77"/>
      <c r="AM199" s="75"/>
      <c r="AN199" s="75"/>
      <c r="AO199" s="75"/>
      <c r="AP199" s="75"/>
      <c r="AR199" s="19">
        <f t="shared" si="27"/>
        <v>0</v>
      </c>
      <c r="AS199" s="19">
        <f t="shared" si="28"/>
        <v>0</v>
      </c>
      <c r="AT199" s="19">
        <f t="shared" si="29"/>
        <v>0</v>
      </c>
      <c r="AU199" s="19">
        <f t="shared" si="30"/>
        <v>0</v>
      </c>
      <c r="AV199" s="19">
        <f t="shared" si="31"/>
        <v>0</v>
      </c>
      <c r="AW199" s="19">
        <f t="shared" si="32"/>
        <v>0</v>
      </c>
      <c r="AY199" s="20" t="str">
        <f t="shared" si="33"/>
        <v/>
      </c>
      <c r="AZ199" s="20">
        <f t="shared" si="34"/>
        <v>0</v>
      </c>
      <c r="BA199" s="22" t="str">
        <f t="shared" si="35"/>
        <v>0</v>
      </c>
    </row>
    <row r="200" spans="1:53">
      <c r="A200" s="79"/>
      <c r="B200" s="79"/>
      <c r="C200" s="80" t="str">
        <f>IF(ISNA(VLOOKUP(A200,الموظفين!$A$1:$B$500,2,FALSE))=TRUE,"",VLOOKUP(A200,الموظفين!$A$1:$B$500,2,FALSE))</f>
        <v/>
      </c>
      <c r="D200" s="80"/>
      <c r="E200" s="80"/>
      <c r="F200" s="80"/>
      <c r="G200" s="80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8"/>
      <c r="AH200" s="78"/>
      <c r="AI200" s="78"/>
      <c r="AJ200" s="78"/>
      <c r="AK200" s="76"/>
      <c r="AL200" s="77"/>
      <c r="AM200" s="75"/>
      <c r="AN200" s="75"/>
      <c r="AO200" s="75"/>
      <c r="AP200" s="75"/>
      <c r="AR200" s="19">
        <f t="shared" si="27"/>
        <v>0</v>
      </c>
      <c r="AS200" s="19">
        <f t="shared" si="28"/>
        <v>0</v>
      </c>
      <c r="AT200" s="19">
        <f t="shared" si="29"/>
        <v>0</v>
      </c>
      <c r="AU200" s="19">
        <f t="shared" si="30"/>
        <v>0</v>
      </c>
      <c r="AV200" s="19">
        <f t="shared" si="31"/>
        <v>0</v>
      </c>
      <c r="AW200" s="19">
        <f t="shared" si="32"/>
        <v>0</v>
      </c>
      <c r="AY200" s="20" t="str">
        <f t="shared" si="33"/>
        <v/>
      </c>
      <c r="AZ200" s="20">
        <f t="shared" si="34"/>
        <v>0</v>
      </c>
      <c r="BA200" s="22" t="str">
        <f t="shared" si="35"/>
        <v>0</v>
      </c>
    </row>
    <row r="201" spans="1:53">
      <c r="A201" s="79"/>
      <c r="B201" s="79"/>
      <c r="C201" s="80" t="str">
        <f>IF(ISNA(VLOOKUP(A201,الموظفين!$A$1:$B$500,2,FALSE))=TRUE,"",VLOOKUP(A201,الموظفين!$A$1:$B$500,2,FALSE))</f>
        <v/>
      </c>
      <c r="D201" s="80"/>
      <c r="E201" s="80"/>
      <c r="F201" s="80"/>
      <c r="G201" s="80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78"/>
      <c r="AH201" s="78"/>
      <c r="AI201" s="78"/>
      <c r="AJ201" s="78"/>
      <c r="AK201" s="76"/>
      <c r="AL201" s="77"/>
      <c r="AM201" s="75"/>
      <c r="AN201" s="75"/>
      <c r="AO201" s="75"/>
      <c r="AP201" s="75"/>
      <c r="AR201" s="19">
        <f t="shared" si="27"/>
        <v>0</v>
      </c>
      <c r="AS201" s="19">
        <f t="shared" si="28"/>
        <v>0</v>
      </c>
      <c r="AT201" s="19">
        <f t="shared" si="29"/>
        <v>0</v>
      </c>
      <c r="AU201" s="19">
        <f t="shared" si="30"/>
        <v>0</v>
      </c>
      <c r="AV201" s="19">
        <f t="shared" si="31"/>
        <v>0</v>
      </c>
      <c r="AW201" s="19">
        <f t="shared" si="32"/>
        <v>0</v>
      </c>
      <c r="AY201" s="20" t="str">
        <f t="shared" si="33"/>
        <v/>
      </c>
      <c r="AZ201" s="20">
        <f t="shared" si="34"/>
        <v>0</v>
      </c>
      <c r="BA201" s="22" t="str">
        <f t="shared" si="35"/>
        <v>0</v>
      </c>
    </row>
    <row r="202" spans="1:53">
      <c r="A202" s="79"/>
      <c r="B202" s="79"/>
      <c r="C202" s="80" t="str">
        <f>IF(ISNA(VLOOKUP(A202,الموظفين!$A$1:$B$500,2,FALSE))=TRUE,"",VLOOKUP(A202,الموظفين!$A$1:$B$500,2,FALSE))</f>
        <v/>
      </c>
      <c r="D202" s="80"/>
      <c r="E202" s="80"/>
      <c r="F202" s="80"/>
      <c r="G202" s="80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  <c r="AE202" s="79"/>
      <c r="AF202" s="79"/>
      <c r="AG202" s="78"/>
      <c r="AH202" s="78"/>
      <c r="AI202" s="78"/>
      <c r="AJ202" s="78"/>
      <c r="AK202" s="76"/>
      <c r="AL202" s="77"/>
      <c r="AM202" s="75"/>
      <c r="AN202" s="75"/>
      <c r="AO202" s="75"/>
      <c r="AP202" s="75"/>
      <c r="AR202" s="19">
        <f t="shared" si="27"/>
        <v>0</v>
      </c>
      <c r="AS202" s="19">
        <f t="shared" si="28"/>
        <v>0</v>
      </c>
      <c r="AT202" s="19">
        <f t="shared" si="29"/>
        <v>0</v>
      </c>
      <c r="AU202" s="19">
        <f t="shared" si="30"/>
        <v>0</v>
      </c>
      <c r="AV202" s="19">
        <f t="shared" si="31"/>
        <v>0</v>
      </c>
      <c r="AW202" s="19">
        <f t="shared" si="32"/>
        <v>0</v>
      </c>
      <c r="AY202" s="20" t="str">
        <f t="shared" si="33"/>
        <v/>
      </c>
      <c r="AZ202" s="20">
        <f t="shared" si="34"/>
        <v>0</v>
      </c>
      <c r="BA202" s="22" t="str">
        <f t="shared" si="35"/>
        <v>0</v>
      </c>
    </row>
    <row r="203" spans="1:53">
      <c r="A203" s="79"/>
      <c r="B203" s="79"/>
      <c r="C203" s="80" t="str">
        <f>IF(ISNA(VLOOKUP(A203,الموظفين!$A$1:$B$500,2,FALSE))=TRUE,"",VLOOKUP(A203,الموظفين!$A$1:$B$500,2,FALSE))</f>
        <v/>
      </c>
      <c r="D203" s="80"/>
      <c r="E203" s="80"/>
      <c r="F203" s="80"/>
      <c r="G203" s="80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8"/>
      <c r="AH203" s="78"/>
      <c r="AI203" s="78"/>
      <c r="AJ203" s="78"/>
      <c r="AK203" s="76"/>
      <c r="AL203" s="77"/>
      <c r="AM203" s="75"/>
      <c r="AN203" s="75"/>
      <c r="AO203" s="75"/>
      <c r="AP203" s="75"/>
      <c r="AR203" s="19">
        <f t="shared" si="27"/>
        <v>0</v>
      </c>
      <c r="AS203" s="19">
        <f t="shared" si="28"/>
        <v>0</v>
      </c>
      <c r="AT203" s="19">
        <f t="shared" si="29"/>
        <v>0</v>
      </c>
      <c r="AU203" s="19">
        <f t="shared" si="30"/>
        <v>0</v>
      </c>
      <c r="AV203" s="19">
        <f t="shared" si="31"/>
        <v>0</v>
      </c>
      <c r="AW203" s="19">
        <f t="shared" si="32"/>
        <v>0</v>
      </c>
      <c r="AY203" s="20" t="str">
        <f t="shared" si="33"/>
        <v/>
      </c>
      <c r="AZ203" s="20">
        <f t="shared" si="34"/>
        <v>0</v>
      </c>
      <c r="BA203" s="22" t="str">
        <f t="shared" si="35"/>
        <v>0</v>
      </c>
    </row>
    <row r="204" spans="1:53">
      <c r="A204" s="79"/>
      <c r="B204" s="79"/>
      <c r="C204" s="80" t="str">
        <f>IF(ISNA(VLOOKUP(A204,الموظفين!$A$1:$B$500,2,FALSE))=TRUE,"",VLOOKUP(A204,الموظفين!$A$1:$B$500,2,FALSE))</f>
        <v/>
      </c>
      <c r="D204" s="80"/>
      <c r="E204" s="80"/>
      <c r="F204" s="80"/>
      <c r="G204" s="80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8"/>
      <c r="AH204" s="78"/>
      <c r="AI204" s="78"/>
      <c r="AJ204" s="78"/>
      <c r="AK204" s="76"/>
      <c r="AL204" s="77"/>
      <c r="AM204" s="75"/>
      <c r="AN204" s="75"/>
      <c r="AO204" s="75"/>
      <c r="AP204" s="75"/>
      <c r="AR204" s="19">
        <f t="shared" si="27"/>
        <v>0</v>
      </c>
      <c r="AS204" s="19">
        <f t="shared" si="28"/>
        <v>0</v>
      </c>
      <c r="AT204" s="19">
        <f t="shared" si="29"/>
        <v>0</v>
      </c>
      <c r="AU204" s="19">
        <f t="shared" si="30"/>
        <v>0</v>
      </c>
      <c r="AV204" s="19">
        <f t="shared" si="31"/>
        <v>0</v>
      </c>
      <c r="AW204" s="19">
        <f t="shared" si="32"/>
        <v>0</v>
      </c>
      <c r="AY204" s="20" t="str">
        <f t="shared" si="33"/>
        <v/>
      </c>
      <c r="AZ204" s="20">
        <f t="shared" si="34"/>
        <v>0</v>
      </c>
      <c r="BA204" s="22" t="str">
        <f t="shared" si="35"/>
        <v>0</v>
      </c>
    </row>
    <row r="205" spans="1:53">
      <c r="A205" s="79"/>
      <c r="B205" s="79"/>
      <c r="C205" s="80" t="str">
        <f>IF(ISNA(VLOOKUP(A205,الموظفين!$A$1:$B$500,2,FALSE))=TRUE,"",VLOOKUP(A205,الموظفين!$A$1:$B$500,2,FALSE))</f>
        <v/>
      </c>
      <c r="D205" s="80"/>
      <c r="E205" s="80"/>
      <c r="F205" s="80"/>
      <c r="G205" s="80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  <c r="AE205" s="79"/>
      <c r="AF205" s="79"/>
      <c r="AG205" s="78"/>
      <c r="AH205" s="78"/>
      <c r="AI205" s="78"/>
      <c r="AJ205" s="78"/>
      <c r="AK205" s="76"/>
      <c r="AL205" s="77"/>
      <c r="AM205" s="75"/>
      <c r="AN205" s="75"/>
      <c r="AO205" s="75"/>
      <c r="AP205" s="75"/>
      <c r="AR205" s="19">
        <f t="shared" si="27"/>
        <v>0</v>
      </c>
      <c r="AS205" s="19">
        <f t="shared" si="28"/>
        <v>0</v>
      </c>
      <c r="AT205" s="19">
        <f t="shared" si="29"/>
        <v>0</v>
      </c>
      <c r="AU205" s="19">
        <f t="shared" si="30"/>
        <v>0</v>
      </c>
      <c r="AV205" s="19">
        <f t="shared" si="31"/>
        <v>0</v>
      </c>
      <c r="AW205" s="19">
        <f t="shared" si="32"/>
        <v>0</v>
      </c>
      <c r="AY205" s="20" t="str">
        <f t="shared" si="33"/>
        <v/>
      </c>
      <c r="AZ205" s="20">
        <f t="shared" si="34"/>
        <v>0</v>
      </c>
      <c r="BA205" s="22" t="str">
        <f t="shared" si="35"/>
        <v>0</v>
      </c>
    </row>
    <row r="206" spans="1:53">
      <c r="A206" s="79"/>
      <c r="B206" s="79"/>
      <c r="C206" s="80" t="str">
        <f>IF(ISNA(VLOOKUP(A206,الموظفين!$A$1:$B$500,2,FALSE))=TRUE,"",VLOOKUP(A206,الموظفين!$A$1:$B$500,2,FALSE))</f>
        <v/>
      </c>
      <c r="D206" s="80"/>
      <c r="E206" s="80"/>
      <c r="F206" s="80"/>
      <c r="G206" s="80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  <c r="AE206" s="79"/>
      <c r="AF206" s="79"/>
      <c r="AG206" s="78"/>
      <c r="AH206" s="78"/>
      <c r="AI206" s="78"/>
      <c r="AJ206" s="78"/>
      <c r="AK206" s="76"/>
      <c r="AL206" s="77"/>
      <c r="AM206" s="75"/>
      <c r="AN206" s="75"/>
      <c r="AO206" s="75"/>
      <c r="AP206" s="75"/>
      <c r="AR206" s="19">
        <f t="shared" si="27"/>
        <v>0</v>
      </c>
      <c r="AS206" s="19">
        <f t="shared" si="28"/>
        <v>0</v>
      </c>
      <c r="AT206" s="19">
        <f t="shared" si="29"/>
        <v>0</v>
      </c>
      <c r="AU206" s="19">
        <f t="shared" si="30"/>
        <v>0</v>
      </c>
      <c r="AV206" s="19">
        <f t="shared" si="31"/>
        <v>0</v>
      </c>
      <c r="AW206" s="19">
        <f t="shared" si="32"/>
        <v>0</v>
      </c>
      <c r="AY206" s="20" t="str">
        <f t="shared" si="33"/>
        <v/>
      </c>
      <c r="AZ206" s="20">
        <f t="shared" si="34"/>
        <v>0</v>
      </c>
      <c r="BA206" s="22" t="str">
        <f t="shared" si="35"/>
        <v>0</v>
      </c>
    </row>
    <row r="207" spans="1:53">
      <c r="A207" s="79"/>
      <c r="B207" s="79"/>
      <c r="C207" s="80" t="str">
        <f>IF(ISNA(VLOOKUP(A207,الموظفين!$A$1:$B$500,2,FALSE))=TRUE,"",VLOOKUP(A207,الموظفين!$A$1:$B$500,2,FALSE))</f>
        <v/>
      </c>
      <c r="D207" s="80"/>
      <c r="E207" s="80"/>
      <c r="F207" s="80"/>
      <c r="G207" s="80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8"/>
      <c r="AH207" s="78"/>
      <c r="AI207" s="78"/>
      <c r="AJ207" s="78"/>
      <c r="AK207" s="76"/>
      <c r="AL207" s="77"/>
      <c r="AM207" s="75"/>
      <c r="AN207" s="75"/>
      <c r="AO207" s="75"/>
      <c r="AP207" s="75"/>
      <c r="AR207" s="19">
        <f t="shared" si="27"/>
        <v>0</v>
      </c>
      <c r="AS207" s="19">
        <f t="shared" si="28"/>
        <v>0</v>
      </c>
      <c r="AT207" s="19">
        <f t="shared" si="29"/>
        <v>0</v>
      </c>
      <c r="AU207" s="19">
        <f t="shared" si="30"/>
        <v>0</v>
      </c>
      <c r="AV207" s="19">
        <f t="shared" si="31"/>
        <v>0</v>
      </c>
      <c r="AW207" s="19">
        <f t="shared" si="32"/>
        <v>0</v>
      </c>
      <c r="AY207" s="20" t="str">
        <f t="shared" si="33"/>
        <v/>
      </c>
      <c r="AZ207" s="20">
        <f t="shared" si="34"/>
        <v>0</v>
      </c>
      <c r="BA207" s="22" t="str">
        <f t="shared" si="35"/>
        <v>0</v>
      </c>
    </row>
    <row r="208" spans="1:53">
      <c r="A208" s="79"/>
      <c r="B208" s="79"/>
      <c r="C208" s="80" t="str">
        <f>IF(ISNA(VLOOKUP(A208,الموظفين!$A$1:$B$500,2,FALSE))=TRUE,"",VLOOKUP(A208,الموظفين!$A$1:$B$500,2,FALSE))</f>
        <v/>
      </c>
      <c r="D208" s="80"/>
      <c r="E208" s="80"/>
      <c r="F208" s="80"/>
      <c r="G208" s="80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  <c r="AE208" s="79"/>
      <c r="AF208" s="79"/>
      <c r="AG208" s="78"/>
      <c r="AH208" s="78"/>
      <c r="AI208" s="78"/>
      <c r="AJ208" s="78"/>
      <c r="AK208" s="76"/>
      <c r="AL208" s="77"/>
      <c r="AM208" s="75"/>
      <c r="AN208" s="75"/>
      <c r="AO208" s="75"/>
      <c r="AP208" s="75"/>
      <c r="AR208" s="19">
        <f t="shared" si="27"/>
        <v>0</v>
      </c>
      <c r="AS208" s="19">
        <f t="shared" si="28"/>
        <v>0</v>
      </c>
      <c r="AT208" s="19">
        <f t="shared" si="29"/>
        <v>0</v>
      </c>
      <c r="AU208" s="19">
        <f t="shared" si="30"/>
        <v>0</v>
      </c>
      <c r="AV208" s="19">
        <f t="shared" si="31"/>
        <v>0</v>
      </c>
      <c r="AW208" s="19">
        <f t="shared" si="32"/>
        <v>0</v>
      </c>
      <c r="AY208" s="20" t="str">
        <f t="shared" si="33"/>
        <v/>
      </c>
      <c r="AZ208" s="20">
        <f t="shared" si="34"/>
        <v>0</v>
      </c>
      <c r="BA208" s="22" t="str">
        <f t="shared" si="35"/>
        <v>0</v>
      </c>
    </row>
    <row r="209" spans="1:53">
      <c r="A209" s="79"/>
      <c r="B209" s="79"/>
      <c r="C209" s="80" t="str">
        <f>IF(ISNA(VLOOKUP(A209,الموظفين!$A$1:$B$500,2,FALSE))=TRUE,"",VLOOKUP(A209,الموظفين!$A$1:$B$500,2,FALSE))</f>
        <v/>
      </c>
      <c r="D209" s="80"/>
      <c r="E209" s="80"/>
      <c r="F209" s="80"/>
      <c r="G209" s="80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  <c r="AE209" s="79"/>
      <c r="AF209" s="79"/>
      <c r="AG209" s="78"/>
      <c r="AH209" s="78"/>
      <c r="AI209" s="78"/>
      <c r="AJ209" s="78"/>
      <c r="AK209" s="76"/>
      <c r="AL209" s="77"/>
      <c r="AM209" s="75"/>
      <c r="AN209" s="75"/>
      <c r="AO209" s="75"/>
      <c r="AP209" s="75"/>
      <c r="AR209" s="19">
        <f t="shared" si="27"/>
        <v>0</v>
      </c>
      <c r="AS209" s="19">
        <f t="shared" si="28"/>
        <v>0</v>
      </c>
      <c r="AT209" s="19">
        <f t="shared" si="29"/>
        <v>0</v>
      </c>
      <c r="AU209" s="19">
        <f t="shared" si="30"/>
        <v>0</v>
      </c>
      <c r="AV209" s="19">
        <f t="shared" si="31"/>
        <v>0</v>
      </c>
      <c r="AW209" s="19">
        <f t="shared" si="32"/>
        <v>0</v>
      </c>
      <c r="AY209" s="20" t="str">
        <f t="shared" si="33"/>
        <v/>
      </c>
      <c r="AZ209" s="20">
        <f t="shared" si="34"/>
        <v>0</v>
      </c>
      <c r="BA209" s="22" t="str">
        <f t="shared" si="35"/>
        <v>0</v>
      </c>
    </row>
    <row r="210" spans="1:53">
      <c r="A210" s="79"/>
      <c r="B210" s="79"/>
      <c r="C210" s="80" t="str">
        <f>IF(ISNA(VLOOKUP(A210,الموظفين!$A$1:$B$500,2,FALSE))=TRUE,"",VLOOKUP(A210,الموظفين!$A$1:$B$500,2,FALSE))</f>
        <v/>
      </c>
      <c r="D210" s="80"/>
      <c r="E210" s="80"/>
      <c r="F210" s="80"/>
      <c r="G210" s="80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  <c r="AE210" s="79"/>
      <c r="AF210" s="79"/>
      <c r="AG210" s="78"/>
      <c r="AH210" s="78"/>
      <c r="AI210" s="78"/>
      <c r="AJ210" s="78"/>
      <c r="AK210" s="76"/>
      <c r="AL210" s="77"/>
      <c r="AM210" s="75"/>
      <c r="AN210" s="75"/>
      <c r="AO210" s="75"/>
      <c r="AP210" s="75"/>
      <c r="AR210" s="19">
        <f t="shared" si="27"/>
        <v>0</v>
      </c>
      <c r="AS210" s="19">
        <f t="shared" si="28"/>
        <v>0</v>
      </c>
      <c r="AT210" s="19">
        <f t="shared" si="29"/>
        <v>0</v>
      </c>
      <c r="AU210" s="19">
        <f t="shared" si="30"/>
        <v>0</v>
      </c>
      <c r="AV210" s="19">
        <f t="shared" si="31"/>
        <v>0</v>
      </c>
      <c r="AW210" s="19">
        <f t="shared" si="32"/>
        <v>0</v>
      </c>
      <c r="AY210" s="20" t="str">
        <f t="shared" si="33"/>
        <v/>
      </c>
      <c r="AZ210" s="20">
        <f t="shared" si="34"/>
        <v>0</v>
      </c>
      <c r="BA210" s="22" t="str">
        <f t="shared" si="35"/>
        <v>0</v>
      </c>
    </row>
    <row r="211" spans="1:53">
      <c r="A211" s="79"/>
      <c r="B211" s="79"/>
      <c r="C211" s="80" t="str">
        <f>IF(ISNA(VLOOKUP(A211,الموظفين!$A$1:$B$500,2,FALSE))=TRUE,"",VLOOKUP(A211,الموظفين!$A$1:$B$500,2,FALSE))</f>
        <v/>
      </c>
      <c r="D211" s="80"/>
      <c r="E211" s="80"/>
      <c r="F211" s="80"/>
      <c r="G211" s="80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  <c r="AE211" s="79"/>
      <c r="AF211" s="79"/>
      <c r="AG211" s="78"/>
      <c r="AH211" s="78"/>
      <c r="AI211" s="78"/>
      <c r="AJ211" s="78"/>
      <c r="AK211" s="76"/>
      <c r="AL211" s="77"/>
      <c r="AM211" s="75"/>
      <c r="AN211" s="75"/>
      <c r="AO211" s="75"/>
      <c r="AP211" s="75"/>
      <c r="AR211" s="19">
        <f t="shared" si="27"/>
        <v>0</v>
      </c>
      <c r="AS211" s="19">
        <f t="shared" si="28"/>
        <v>0</v>
      </c>
      <c r="AT211" s="19">
        <f t="shared" si="29"/>
        <v>0</v>
      </c>
      <c r="AU211" s="19">
        <f t="shared" si="30"/>
        <v>0</v>
      </c>
      <c r="AV211" s="19">
        <f t="shared" si="31"/>
        <v>0</v>
      </c>
      <c r="AW211" s="19">
        <f t="shared" si="32"/>
        <v>0</v>
      </c>
      <c r="AY211" s="20" t="str">
        <f t="shared" si="33"/>
        <v/>
      </c>
      <c r="AZ211" s="20">
        <f t="shared" si="34"/>
        <v>0</v>
      </c>
      <c r="BA211" s="22" t="str">
        <f t="shared" si="35"/>
        <v>0</v>
      </c>
    </row>
    <row r="212" spans="1:53">
      <c r="A212" s="79"/>
      <c r="B212" s="79"/>
      <c r="C212" s="80" t="str">
        <f>IF(ISNA(VLOOKUP(A212,الموظفين!$A$1:$B$500,2,FALSE))=TRUE,"",VLOOKUP(A212,الموظفين!$A$1:$B$500,2,FALSE))</f>
        <v/>
      </c>
      <c r="D212" s="80"/>
      <c r="E212" s="80"/>
      <c r="F212" s="80"/>
      <c r="G212" s="80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  <c r="AE212" s="79"/>
      <c r="AF212" s="79"/>
      <c r="AG212" s="78"/>
      <c r="AH212" s="78"/>
      <c r="AI212" s="78"/>
      <c r="AJ212" s="78"/>
      <c r="AK212" s="76"/>
      <c r="AL212" s="77"/>
      <c r="AM212" s="75"/>
      <c r="AN212" s="75"/>
      <c r="AO212" s="75"/>
      <c r="AP212" s="75"/>
      <c r="AR212" s="19">
        <f t="shared" si="27"/>
        <v>0</v>
      </c>
      <c r="AS212" s="19">
        <f t="shared" si="28"/>
        <v>0</v>
      </c>
      <c r="AT212" s="19">
        <f t="shared" si="29"/>
        <v>0</v>
      </c>
      <c r="AU212" s="19">
        <f t="shared" si="30"/>
        <v>0</v>
      </c>
      <c r="AV212" s="19">
        <f t="shared" si="31"/>
        <v>0</v>
      </c>
      <c r="AW212" s="19">
        <f t="shared" si="32"/>
        <v>0</v>
      </c>
      <c r="AY212" s="20" t="str">
        <f t="shared" si="33"/>
        <v/>
      </c>
      <c r="AZ212" s="20">
        <f t="shared" si="34"/>
        <v>0</v>
      </c>
      <c r="BA212" s="22" t="str">
        <f t="shared" si="35"/>
        <v>0</v>
      </c>
    </row>
    <row r="213" spans="1:53">
      <c r="A213" s="79"/>
      <c r="B213" s="79"/>
      <c r="C213" s="80" t="str">
        <f>IF(ISNA(VLOOKUP(A213,الموظفين!$A$1:$B$500,2,FALSE))=TRUE,"",VLOOKUP(A213,الموظفين!$A$1:$B$500,2,FALSE))</f>
        <v/>
      </c>
      <c r="D213" s="80"/>
      <c r="E213" s="80"/>
      <c r="F213" s="80"/>
      <c r="G213" s="80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  <c r="AE213" s="79"/>
      <c r="AF213" s="79"/>
      <c r="AG213" s="78"/>
      <c r="AH213" s="78"/>
      <c r="AI213" s="78"/>
      <c r="AJ213" s="78"/>
      <c r="AK213" s="76"/>
      <c r="AL213" s="77"/>
      <c r="AM213" s="75"/>
      <c r="AN213" s="75"/>
      <c r="AO213" s="75"/>
      <c r="AP213" s="75"/>
      <c r="AR213" s="19">
        <f t="shared" si="27"/>
        <v>0</v>
      </c>
      <c r="AS213" s="19">
        <f t="shared" si="28"/>
        <v>0</v>
      </c>
      <c r="AT213" s="19">
        <f t="shared" si="29"/>
        <v>0</v>
      </c>
      <c r="AU213" s="19">
        <f t="shared" si="30"/>
        <v>0</v>
      </c>
      <c r="AV213" s="19">
        <f t="shared" si="31"/>
        <v>0</v>
      </c>
      <c r="AW213" s="19">
        <f t="shared" si="32"/>
        <v>0</v>
      </c>
      <c r="AY213" s="20" t="str">
        <f t="shared" si="33"/>
        <v/>
      </c>
      <c r="AZ213" s="20">
        <f t="shared" si="34"/>
        <v>0</v>
      </c>
      <c r="BA213" s="22" t="str">
        <f t="shared" si="35"/>
        <v>0</v>
      </c>
    </row>
    <row r="214" spans="1:53">
      <c r="A214" s="79"/>
      <c r="B214" s="79"/>
      <c r="C214" s="80" t="str">
        <f>IF(ISNA(VLOOKUP(A214,الموظفين!$A$1:$B$500,2,FALSE))=TRUE,"",VLOOKUP(A214,الموظفين!$A$1:$B$500,2,FALSE))</f>
        <v/>
      </c>
      <c r="D214" s="80"/>
      <c r="E214" s="80"/>
      <c r="F214" s="80"/>
      <c r="G214" s="80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  <c r="AE214" s="79"/>
      <c r="AF214" s="79"/>
      <c r="AG214" s="78"/>
      <c r="AH214" s="78"/>
      <c r="AI214" s="78"/>
      <c r="AJ214" s="78"/>
      <c r="AK214" s="76"/>
      <c r="AL214" s="77"/>
      <c r="AM214" s="75"/>
      <c r="AN214" s="75"/>
      <c r="AO214" s="75"/>
      <c r="AP214" s="75"/>
      <c r="AR214" s="19">
        <f t="shared" si="27"/>
        <v>0</v>
      </c>
      <c r="AS214" s="19">
        <f t="shared" si="28"/>
        <v>0</v>
      </c>
      <c r="AT214" s="19">
        <f t="shared" si="29"/>
        <v>0</v>
      </c>
      <c r="AU214" s="19">
        <f t="shared" si="30"/>
        <v>0</v>
      </c>
      <c r="AV214" s="19">
        <f t="shared" si="31"/>
        <v>0</v>
      </c>
      <c r="AW214" s="19">
        <f t="shared" si="32"/>
        <v>0</v>
      </c>
      <c r="AY214" s="20" t="str">
        <f t="shared" si="33"/>
        <v/>
      </c>
      <c r="AZ214" s="20">
        <f t="shared" si="34"/>
        <v>0</v>
      </c>
      <c r="BA214" s="22" t="str">
        <f t="shared" si="35"/>
        <v>0</v>
      </c>
    </row>
    <row r="215" spans="1:53">
      <c r="A215" s="79"/>
      <c r="B215" s="79"/>
      <c r="C215" s="80" t="str">
        <f>IF(ISNA(VLOOKUP(A215,الموظفين!$A$1:$B$500,2,FALSE))=TRUE,"",VLOOKUP(A215,الموظفين!$A$1:$B$500,2,FALSE))</f>
        <v/>
      </c>
      <c r="D215" s="80"/>
      <c r="E215" s="80"/>
      <c r="F215" s="80"/>
      <c r="G215" s="80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  <c r="AE215" s="79"/>
      <c r="AF215" s="79"/>
      <c r="AG215" s="78"/>
      <c r="AH215" s="78"/>
      <c r="AI215" s="78"/>
      <c r="AJ215" s="78"/>
      <c r="AK215" s="76"/>
      <c r="AL215" s="77"/>
      <c r="AM215" s="75"/>
      <c r="AN215" s="75"/>
      <c r="AO215" s="75"/>
      <c r="AP215" s="75"/>
      <c r="AR215" s="19">
        <f t="shared" si="27"/>
        <v>0</v>
      </c>
      <c r="AS215" s="19">
        <f t="shared" si="28"/>
        <v>0</v>
      </c>
      <c r="AT215" s="19">
        <f t="shared" si="29"/>
        <v>0</v>
      </c>
      <c r="AU215" s="19">
        <f t="shared" si="30"/>
        <v>0</v>
      </c>
      <c r="AV215" s="19">
        <f t="shared" si="31"/>
        <v>0</v>
      </c>
      <c r="AW215" s="19">
        <f t="shared" si="32"/>
        <v>0</v>
      </c>
      <c r="AY215" s="20" t="str">
        <f t="shared" si="33"/>
        <v/>
      </c>
      <c r="AZ215" s="20">
        <f t="shared" si="34"/>
        <v>0</v>
      </c>
      <c r="BA215" s="22" t="str">
        <f t="shared" si="35"/>
        <v>0</v>
      </c>
    </row>
    <row r="216" spans="1:53">
      <c r="A216" s="79"/>
      <c r="B216" s="79"/>
      <c r="C216" s="80" t="str">
        <f>IF(ISNA(VLOOKUP(A216,الموظفين!$A$1:$B$500,2,FALSE))=TRUE,"",VLOOKUP(A216,الموظفين!$A$1:$B$500,2,FALSE))</f>
        <v/>
      </c>
      <c r="D216" s="80"/>
      <c r="E216" s="80"/>
      <c r="F216" s="80"/>
      <c r="G216" s="80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  <c r="AE216" s="79"/>
      <c r="AF216" s="79"/>
      <c r="AG216" s="78"/>
      <c r="AH216" s="78"/>
      <c r="AI216" s="78"/>
      <c r="AJ216" s="78"/>
      <c r="AK216" s="76"/>
      <c r="AL216" s="77"/>
      <c r="AM216" s="75"/>
      <c r="AN216" s="75"/>
      <c r="AO216" s="75"/>
      <c r="AP216" s="75"/>
      <c r="AR216" s="19">
        <f t="shared" si="27"/>
        <v>0</v>
      </c>
      <c r="AS216" s="19">
        <f t="shared" si="28"/>
        <v>0</v>
      </c>
      <c r="AT216" s="19">
        <f t="shared" si="29"/>
        <v>0</v>
      </c>
      <c r="AU216" s="19">
        <f t="shared" si="30"/>
        <v>0</v>
      </c>
      <c r="AV216" s="19">
        <f t="shared" si="31"/>
        <v>0</v>
      </c>
      <c r="AW216" s="19">
        <f t="shared" si="32"/>
        <v>0</v>
      </c>
      <c r="AY216" s="20" t="str">
        <f t="shared" si="33"/>
        <v/>
      </c>
      <c r="AZ216" s="20">
        <f t="shared" si="34"/>
        <v>0</v>
      </c>
      <c r="BA216" s="22" t="str">
        <f t="shared" si="35"/>
        <v>0</v>
      </c>
    </row>
    <row r="217" spans="1:53">
      <c r="A217" s="79"/>
      <c r="B217" s="79"/>
      <c r="C217" s="80" t="str">
        <f>IF(ISNA(VLOOKUP(A217,الموظفين!$A$1:$B$500,2,FALSE))=TRUE,"",VLOOKUP(A217,الموظفين!$A$1:$B$500,2,FALSE))</f>
        <v/>
      </c>
      <c r="D217" s="80"/>
      <c r="E217" s="80"/>
      <c r="F217" s="80"/>
      <c r="G217" s="80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8"/>
      <c r="AH217" s="78"/>
      <c r="AI217" s="78"/>
      <c r="AJ217" s="78"/>
      <c r="AK217" s="76"/>
      <c r="AL217" s="77"/>
      <c r="AM217" s="75"/>
      <c r="AN217" s="75"/>
      <c r="AO217" s="75"/>
      <c r="AP217" s="75"/>
      <c r="AR217" s="19">
        <f t="shared" si="27"/>
        <v>0</v>
      </c>
      <c r="AS217" s="19">
        <f t="shared" si="28"/>
        <v>0</v>
      </c>
      <c r="AT217" s="19">
        <f t="shared" si="29"/>
        <v>0</v>
      </c>
      <c r="AU217" s="19">
        <f t="shared" si="30"/>
        <v>0</v>
      </c>
      <c r="AV217" s="19">
        <f t="shared" si="31"/>
        <v>0</v>
      </c>
      <c r="AW217" s="19">
        <f t="shared" si="32"/>
        <v>0</v>
      </c>
      <c r="AY217" s="20" t="str">
        <f t="shared" si="33"/>
        <v/>
      </c>
      <c r="AZ217" s="20">
        <f t="shared" si="34"/>
        <v>0</v>
      </c>
      <c r="BA217" s="22" t="str">
        <f t="shared" si="35"/>
        <v>0</v>
      </c>
    </row>
    <row r="218" spans="1:53">
      <c r="A218" s="79"/>
      <c r="B218" s="79"/>
      <c r="C218" s="80" t="str">
        <f>IF(ISNA(VLOOKUP(A218,الموظفين!$A$1:$B$500,2,FALSE))=TRUE,"",VLOOKUP(A218,الموظفين!$A$1:$B$500,2,FALSE))</f>
        <v/>
      </c>
      <c r="D218" s="80"/>
      <c r="E218" s="80"/>
      <c r="F218" s="80"/>
      <c r="G218" s="80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  <c r="AE218" s="79"/>
      <c r="AF218" s="79"/>
      <c r="AG218" s="78"/>
      <c r="AH218" s="78"/>
      <c r="AI218" s="78"/>
      <c r="AJ218" s="78"/>
      <c r="AK218" s="76"/>
      <c r="AL218" s="77"/>
      <c r="AM218" s="75"/>
      <c r="AN218" s="75"/>
      <c r="AO218" s="75"/>
      <c r="AP218" s="75"/>
      <c r="AR218" s="19">
        <f t="shared" si="27"/>
        <v>0</v>
      </c>
      <c r="AS218" s="19">
        <f t="shared" si="28"/>
        <v>0</v>
      </c>
      <c r="AT218" s="19">
        <f t="shared" si="29"/>
        <v>0</v>
      </c>
      <c r="AU218" s="19">
        <f t="shared" si="30"/>
        <v>0</v>
      </c>
      <c r="AV218" s="19">
        <f t="shared" si="31"/>
        <v>0</v>
      </c>
      <c r="AW218" s="19">
        <f t="shared" si="32"/>
        <v>0</v>
      </c>
      <c r="AY218" s="20" t="str">
        <f t="shared" si="33"/>
        <v/>
      </c>
      <c r="AZ218" s="20">
        <f t="shared" si="34"/>
        <v>0</v>
      </c>
      <c r="BA218" s="22" t="str">
        <f t="shared" si="35"/>
        <v>0</v>
      </c>
    </row>
    <row r="219" spans="1:53">
      <c r="A219" s="79"/>
      <c r="B219" s="79"/>
      <c r="C219" s="80" t="str">
        <f>IF(ISNA(VLOOKUP(A219,الموظفين!$A$1:$B$500,2,FALSE))=TRUE,"",VLOOKUP(A219,الموظفين!$A$1:$B$500,2,FALSE))</f>
        <v/>
      </c>
      <c r="D219" s="80"/>
      <c r="E219" s="80"/>
      <c r="F219" s="80"/>
      <c r="G219" s="80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  <c r="AE219" s="79"/>
      <c r="AF219" s="79"/>
      <c r="AG219" s="78"/>
      <c r="AH219" s="78"/>
      <c r="AI219" s="78"/>
      <c r="AJ219" s="78"/>
      <c r="AK219" s="76"/>
      <c r="AL219" s="77"/>
      <c r="AM219" s="75"/>
      <c r="AN219" s="75"/>
      <c r="AO219" s="75"/>
      <c r="AP219" s="75"/>
      <c r="AR219" s="19">
        <f t="shared" si="27"/>
        <v>0</v>
      </c>
      <c r="AS219" s="19">
        <f t="shared" si="28"/>
        <v>0</v>
      </c>
      <c r="AT219" s="19">
        <f t="shared" si="29"/>
        <v>0</v>
      </c>
      <c r="AU219" s="19">
        <f t="shared" si="30"/>
        <v>0</v>
      </c>
      <c r="AV219" s="19">
        <f t="shared" si="31"/>
        <v>0</v>
      </c>
      <c r="AW219" s="19">
        <f t="shared" si="32"/>
        <v>0</v>
      </c>
      <c r="AY219" s="20" t="str">
        <f t="shared" si="33"/>
        <v/>
      </c>
      <c r="AZ219" s="20">
        <f t="shared" si="34"/>
        <v>0</v>
      </c>
      <c r="BA219" s="22" t="str">
        <f t="shared" si="35"/>
        <v>0</v>
      </c>
    </row>
    <row r="220" spans="1:53">
      <c r="A220" s="79"/>
      <c r="B220" s="79"/>
      <c r="C220" s="80" t="str">
        <f>IF(ISNA(VLOOKUP(A220,الموظفين!$A$1:$B$500,2,FALSE))=TRUE,"",VLOOKUP(A220,الموظفين!$A$1:$B$500,2,FALSE))</f>
        <v/>
      </c>
      <c r="D220" s="80"/>
      <c r="E220" s="80"/>
      <c r="F220" s="80"/>
      <c r="G220" s="80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  <c r="AE220" s="79"/>
      <c r="AF220" s="79"/>
      <c r="AG220" s="78"/>
      <c r="AH220" s="78"/>
      <c r="AI220" s="78"/>
      <c r="AJ220" s="78"/>
      <c r="AK220" s="76"/>
      <c r="AL220" s="77"/>
      <c r="AM220" s="75"/>
      <c r="AN220" s="75"/>
      <c r="AO220" s="75"/>
      <c r="AP220" s="75"/>
      <c r="AR220" s="19">
        <f t="shared" si="27"/>
        <v>0</v>
      </c>
      <c r="AS220" s="19">
        <f t="shared" si="28"/>
        <v>0</v>
      </c>
      <c r="AT220" s="19">
        <f t="shared" si="29"/>
        <v>0</v>
      </c>
      <c r="AU220" s="19">
        <f t="shared" si="30"/>
        <v>0</v>
      </c>
      <c r="AV220" s="19">
        <f t="shared" si="31"/>
        <v>0</v>
      </c>
      <c r="AW220" s="19">
        <f t="shared" si="32"/>
        <v>0</v>
      </c>
      <c r="AY220" s="20" t="str">
        <f t="shared" si="33"/>
        <v/>
      </c>
      <c r="AZ220" s="20">
        <f t="shared" si="34"/>
        <v>0</v>
      </c>
      <c r="BA220" s="22" t="str">
        <f t="shared" si="35"/>
        <v>0</v>
      </c>
    </row>
    <row r="221" spans="1:53">
      <c r="A221" s="79"/>
      <c r="B221" s="79"/>
      <c r="C221" s="80" t="str">
        <f>IF(ISNA(VLOOKUP(A221,الموظفين!$A$1:$B$500,2,FALSE))=TRUE,"",VLOOKUP(A221,الموظفين!$A$1:$B$500,2,FALSE))</f>
        <v/>
      </c>
      <c r="D221" s="80"/>
      <c r="E221" s="80"/>
      <c r="F221" s="80"/>
      <c r="G221" s="80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  <c r="AE221" s="79"/>
      <c r="AF221" s="79"/>
      <c r="AG221" s="78"/>
      <c r="AH221" s="78"/>
      <c r="AI221" s="78"/>
      <c r="AJ221" s="78"/>
      <c r="AK221" s="76"/>
      <c r="AL221" s="77"/>
      <c r="AM221" s="75"/>
      <c r="AN221" s="75"/>
      <c r="AO221" s="75"/>
      <c r="AP221" s="75"/>
      <c r="AR221" s="19">
        <f t="shared" si="27"/>
        <v>0</v>
      </c>
      <c r="AS221" s="19">
        <f t="shared" si="28"/>
        <v>0</v>
      </c>
      <c r="AT221" s="19">
        <f t="shared" si="29"/>
        <v>0</v>
      </c>
      <c r="AU221" s="19">
        <f t="shared" si="30"/>
        <v>0</v>
      </c>
      <c r="AV221" s="19">
        <f t="shared" si="31"/>
        <v>0</v>
      </c>
      <c r="AW221" s="19">
        <f t="shared" si="32"/>
        <v>0</v>
      </c>
      <c r="AY221" s="20" t="str">
        <f t="shared" si="33"/>
        <v/>
      </c>
      <c r="AZ221" s="20">
        <f t="shared" si="34"/>
        <v>0</v>
      </c>
      <c r="BA221" s="22" t="str">
        <f t="shared" si="35"/>
        <v>0</v>
      </c>
    </row>
    <row r="222" spans="1:53">
      <c r="A222" s="79"/>
      <c r="B222" s="79"/>
      <c r="C222" s="80" t="str">
        <f>IF(ISNA(VLOOKUP(A222,الموظفين!$A$1:$B$500,2,FALSE))=TRUE,"",VLOOKUP(A222,الموظفين!$A$1:$B$500,2,FALSE))</f>
        <v/>
      </c>
      <c r="D222" s="80"/>
      <c r="E222" s="80"/>
      <c r="F222" s="80"/>
      <c r="G222" s="80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  <c r="AE222" s="79"/>
      <c r="AF222" s="79"/>
      <c r="AG222" s="78"/>
      <c r="AH222" s="78"/>
      <c r="AI222" s="78"/>
      <c r="AJ222" s="78"/>
      <c r="AK222" s="76"/>
      <c r="AL222" s="77"/>
      <c r="AM222" s="75"/>
      <c r="AN222" s="75"/>
      <c r="AO222" s="75"/>
      <c r="AP222" s="75"/>
      <c r="AR222" s="19">
        <f t="shared" si="27"/>
        <v>0</v>
      </c>
      <c r="AS222" s="19">
        <f t="shared" si="28"/>
        <v>0</v>
      </c>
      <c r="AT222" s="19">
        <f t="shared" si="29"/>
        <v>0</v>
      </c>
      <c r="AU222" s="19">
        <f t="shared" si="30"/>
        <v>0</v>
      </c>
      <c r="AV222" s="19">
        <f t="shared" si="31"/>
        <v>0</v>
      </c>
      <c r="AW222" s="19">
        <f t="shared" si="32"/>
        <v>0</v>
      </c>
      <c r="AY222" s="20" t="str">
        <f t="shared" si="33"/>
        <v/>
      </c>
      <c r="AZ222" s="20">
        <f t="shared" si="34"/>
        <v>0</v>
      </c>
      <c r="BA222" s="22" t="str">
        <f t="shared" si="35"/>
        <v>0</v>
      </c>
    </row>
    <row r="223" spans="1:53">
      <c r="A223" s="79"/>
      <c r="B223" s="79"/>
      <c r="C223" s="80" t="str">
        <f>IF(ISNA(VLOOKUP(A223,الموظفين!$A$1:$B$500,2,FALSE))=TRUE,"",VLOOKUP(A223,الموظفين!$A$1:$B$500,2,FALSE))</f>
        <v/>
      </c>
      <c r="D223" s="80"/>
      <c r="E223" s="80"/>
      <c r="F223" s="80"/>
      <c r="G223" s="80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  <c r="AE223" s="79"/>
      <c r="AF223" s="79"/>
      <c r="AG223" s="78"/>
      <c r="AH223" s="78"/>
      <c r="AI223" s="78"/>
      <c r="AJ223" s="78"/>
      <c r="AK223" s="76"/>
      <c r="AL223" s="77"/>
      <c r="AM223" s="75"/>
      <c r="AN223" s="75"/>
      <c r="AO223" s="75"/>
      <c r="AP223" s="75"/>
      <c r="AR223" s="19">
        <f t="shared" si="27"/>
        <v>0</v>
      </c>
      <c r="AS223" s="19">
        <f t="shared" si="28"/>
        <v>0</v>
      </c>
      <c r="AT223" s="19">
        <f t="shared" si="29"/>
        <v>0</v>
      </c>
      <c r="AU223" s="19">
        <f t="shared" si="30"/>
        <v>0</v>
      </c>
      <c r="AV223" s="19">
        <f t="shared" si="31"/>
        <v>0</v>
      </c>
      <c r="AW223" s="19">
        <f t="shared" si="32"/>
        <v>0</v>
      </c>
      <c r="AY223" s="20" t="str">
        <f t="shared" si="33"/>
        <v/>
      </c>
      <c r="AZ223" s="20">
        <f t="shared" si="34"/>
        <v>0</v>
      </c>
      <c r="BA223" s="22" t="str">
        <f t="shared" si="35"/>
        <v>0</v>
      </c>
    </row>
    <row r="224" spans="1:53">
      <c r="A224" s="79"/>
      <c r="B224" s="79"/>
      <c r="C224" s="80" t="str">
        <f>IF(ISNA(VLOOKUP(A224,الموظفين!$A$1:$B$500,2,FALSE))=TRUE,"",VLOOKUP(A224,الموظفين!$A$1:$B$500,2,FALSE))</f>
        <v/>
      </c>
      <c r="D224" s="80"/>
      <c r="E224" s="80"/>
      <c r="F224" s="80"/>
      <c r="G224" s="80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  <c r="AE224" s="79"/>
      <c r="AF224" s="79"/>
      <c r="AG224" s="78"/>
      <c r="AH224" s="78"/>
      <c r="AI224" s="78"/>
      <c r="AJ224" s="78"/>
      <c r="AK224" s="76"/>
      <c r="AL224" s="77"/>
      <c r="AM224" s="75"/>
      <c r="AN224" s="75"/>
      <c r="AO224" s="75"/>
      <c r="AP224" s="75"/>
      <c r="AR224" s="19">
        <f t="shared" si="27"/>
        <v>0</v>
      </c>
      <c r="AS224" s="19">
        <f t="shared" si="28"/>
        <v>0</v>
      </c>
      <c r="AT224" s="19">
        <f t="shared" si="29"/>
        <v>0</v>
      </c>
      <c r="AU224" s="19">
        <f t="shared" si="30"/>
        <v>0</v>
      </c>
      <c r="AV224" s="19">
        <f t="shared" si="31"/>
        <v>0</v>
      </c>
      <c r="AW224" s="19">
        <f t="shared" si="32"/>
        <v>0</v>
      </c>
      <c r="AY224" s="20" t="str">
        <f t="shared" si="33"/>
        <v/>
      </c>
      <c r="AZ224" s="20">
        <f t="shared" si="34"/>
        <v>0</v>
      </c>
      <c r="BA224" s="22" t="str">
        <f t="shared" si="35"/>
        <v>0</v>
      </c>
    </row>
    <row r="225" spans="1:53">
      <c r="A225" s="79"/>
      <c r="B225" s="79"/>
      <c r="C225" s="80" t="str">
        <f>IF(ISNA(VLOOKUP(A225,الموظفين!$A$1:$B$500,2,FALSE))=TRUE,"",VLOOKUP(A225,الموظفين!$A$1:$B$500,2,FALSE))</f>
        <v/>
      </c>
      <c r="D225" s="80"/>
      <c r="E225" s="80"/>
      <c r="F225" s="80"/>
      <c r="G225" s="80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  <c r="AE225" s="79"/>
      <c r="AF225" s="79"/>
      <c r="AG225" s="78"/>
      <c r="AH225" s="78"/>
      <c r="AI225" s="78"/>
      <c r="AJ225" s="78"/>
      <c r="AK225" s="76"/>
      <c r="AL225" s="77"/>
      <c r="AM225" s="75"/>
      <c r="AN225" s="75"/>
      <c r="AO225" s="75"/>
      <c r="AP225" s="75"/>
      <c r="AR225" s="19">
        <f t="shared" si="27"/>
        <v>0</v>
      </c>
      <c r="AS225" s="19">
        <f t="shared" si="28"/>
        <v>0</v>
      </c>
      <c r="AT225" s="19">
        <f t="shared" si="29"/>
        <v>0</v>
      </c>
      <c r="AU225" s="19">
        <f t="shared" si="30"/>
        <v>0</v>
      </c>
      <c r="AV225" s="19">
        <f t="shared" si="31"/>
        <v>0</v>
      </c>
      <c r="AW225" s="19">
        <f t="shared" si="32"/>
        <v>0</v>
      </c>
      <c r="AY225" s="20" t="str">
        <f t="shared" si="33"/>
        <v/>
      </c>
      <c r="AZ225" s="20">
        <f t="shared" si="34"/>
        <v>0</v>
      </c>
      <c r="BA225" s="22" t="str">
        <f t="shared" si="35"/>
        <v>0</v>
      </c>
    </row>
    <row r="226" spans="1:53">
      <c r="A226" s="79"/>
      <c r="B226" s="79"/>
      <c r="C226" s="80" t="str">
        <f>IF(ISNA(VLOOKUP(A226,الموظفين!$A$1:$B$500,2,FALSE))=TRUE,"",VLOOKUP(A226,الموظفين!$A$1:$B$500,2,FALSE))</f>
        <v/>
      </c>
      <c r="D226" s="80"/>
      <c r="E226" s="80"/>
      <c r="F226" s="80"/>
      <c r="G226" s="80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  <c r="AE226" s="79"/>
      <c r="AF226" s="79"/>
      <c r="AG226" s="78"/>
      <c r="AH226" s="78"/>
      <c r="AI226" s="78"/>
      <c r="AJ226" s="78"/>
      <c r="AK226" s="76"/>
      <c r="AL226" s="77"/>
      <c r="AM226" s="75"/>
      <c r="AN226" s="75"/>
      <c r="AO226" s="75"/>
      <c r="AP226" s="75"/>
      <c r="AR226" s="19">
        <f t="shared" si="27"/>
        <v>0</v>
      </c>
      <c r="AS226" s="19">
        <f t="shared" si="28"/>
        <v>0</v>
      </c>
      <c r="AT226" s="19">
        <f t="shared" si="29"/>
        <v>0</v>
      </c>
      <c r="AU226" s="19">
        <f t="shared" si="30"/>
        <v>0</v>
      </c>
      <c r="AV226" s="19">
        <f t="shared" si="31"/>
        <v>0</v>
      </c>
      <c r="AW226" s="19">
        <f t="shared" si="32"/>
        <v>0</v>
      </c>
      <c r="AY226" s="20" t="str">
        <f t="shared" si="33"/>
        <v/>
      </c>
      <c r="AZ226" s="20">
        <f t="shared" si="34"/>
        <v>0</v>
      </c>
      <c r="BA226" s="22" t="str">
        <f t="shared" si="35"/>
        <v>0</v>
      </c>
    </row>
    <row r="227" spans="1:53">
      <c r="A227" s="79"/>
      <c r="B227" s="79"/>
      <c r="C227" s="80" t="str">
        <f>IF(ISNA(VLOOKUP(A227,الموظفين!$A$1:$B$500,2,FALSE))=TRUE,"",VLOOKUP(A227,الموظفين!$A$1:$B$500,2,FALSE))</f>
        <v/>
      </c>
      <c r="D227" s="80"/>
      <c r="E227" s="80"/>
      <c r="F227" s="80"/>
      <c r="G227" s="80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  <c r="AE227" s="79"/>
      <c r="AF227" s="79"/>
      <c r="AG227" s="78"/>
      <c r="AH227" s="78"/>
      <c r="AI227" s="78"/>
      <c r="AJ227" s="78"/>
      <c r="AK227" s="76"/>
      <c r="AL227" s="77"/>
      <c r="AM227" s="75"/>
      <c r="AN227" s="75"/>
      <c r="AO227" s="75"/>
      <c r="AP227" s="75"/>
      <c r="AR227" s="19">
        <f t="shared" si="27"/>
        <v>0</v>
      </c>
      <c r="AS227" s="19">
        <f t="shared" si="28"/>
        <v>0</v>
      </c>
      <c r="AT227" s="19">
        <f t="shared" si="29"/>
        <v>0</v>
      </c>
      <c r="AU227" s="19">
        <f t="shared" si="30"/>
        <v>0</v>
      </c>
      <c r="AV227" s="19">
        <f t="shared" si="31"/>
        <v>0</v>
      </c>
      <c r="AW227" s="19">
        <f t="shared" si="32"/>
        <v>0</v>
      </c>
      <c r="AY227" s="20" t="str">
        <f t="shared" si="33"/>
        <v/>
      </c>
      <c r="AZ227" s="20">
        <f t="shared" si="34"/>
        <v>0</v>
      </c>
      <c r="BA227" s="22" t="str">
        <f t="shared" si="35"/>
        <v>0</v>
      </c>
    </row>
    <row r="228" spans="1:53">
      <c r="A228" s="79"/>
      <c r="B228" s="79"/>
      <c r="C228" s="80" t="str">
        <f>IF(ISNA(VLOOKUP(A228,الموظفين!$A$1:$B$500,2,FALSE))=TRUE,"",VLOOKUP(A228,الموظفين!$A$1:$B$500,2,FALSE))</f>
        <v/>
      </c>
      <c r="D228" s="80"/>
      <c r="E228" s="80"/>
      <c r="F228" s="80"/>
      <c r="G228" s="80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8"/>
      <c r="AH228" s="78"/>
      <c r="AI228" s="78"/>
      <c r="AJ228" s="78"/>
      <c r="AK228" s="76"/>
      <c r="AL228" s="77"/>
      <c r="AM228" s="75"/>
      <c r="AN228" s="75"/>
      <c r="AO228" s="75"/>
      <c r="AP228" s="75"/>
      <c r="AR228" s="19">
        <f t="shared" si="27"/>
        <v>0</v>
      </c>
      <c r="AS228" s="19">
        <f t="shared" si="28"/>
        <v>0</v>
      </c>
      <c r="AT228" s="19">
        <f t="shared" si="29"/>
        <v>0</v>
      </c>
      <c r="AU228" s="19">
        <f t="shared" si="30"/>
        <v>0</v>
      </c>
      <c r="AV228" s="19">
        <f t="shared" si="31"/>
        <v>0</v>
      </c>
      <c r="AW228" s="19">
        <f t="shared" si="32"/>
        <v>0</v>
      </c>
      <c r="AY228" s="20" t="str">
        <f t="shared" si="33"/>
        <v/>
      </c>
      <c r="AZ228" s="20">
        <f t="shared" si="34"/>
        <v>0</v>
      </c>
      <c r="BA228" s="22" t="str">
        <f t="shared" si="35"/>
        <v>0</v>
      </c>
    </row>
    <row r="229" spans="1:53">
      <c r="A229" s="79"/>
      <c r="B229" s="79"/>
      <c r="C229" s="80" t="str">
        <f>IF(ISNA(VLOOKUP(A229,الموظفين!$A$1:$B$500,2,FALSE))=TRUE,"",VLOOKUP(A229,الموظفين!$A$1:$B$500,2,FALSE))</f>
        <v/>
      </c>
      <c r="D229" s="80"/>
      <c r="E229" s="80"/>
      <c r="F229" s="80"/>
      <c r="G229" s="80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  <c r="AE229" s="79"/>
      <c r="AF229" s="79"/>
      <c r="AG229" s="78"/>
      <c r="AH229" s="78"/>
      <c r="AI229" s="78"/>
      <c r="AJ229" s="78"/>
      <c r="AK229" s="76"/>
      <c r="AL229" s="77"/>
      <c r="AM229" s="75"/>
      <c r="AN229" s="75"/>
      <c r="AO229" s="75"/>
      <c r="AP229" s="75"/>
      <c r="AR229" s="19">
        <f t="shared" si="27"/>
        <v>0</v>
      </c>
      <c r="AS229" s="19">
        <f t="shared" si="28"/>
        <v>0</v>
      </c>
      <c r="AT229" s="19">
        <f t="shared" si="29"/>
        <v>0</v>
      </c>
      <c r="AU229" s="19">
        <f t="shared" si="30"/>
        <v>0</v>
      </c>
      <c r="AV229" s="19">
        <f t="shared" si="31"/>
        <v>0</v>
      </c>
      <c r="AW229" s="19">
        <f t="shared" si="32"/>
        <v>0</v>
      </c>
      <c r="AY229" s="20" t="str">
        <f t="shared" si="33"/>
        <v/>
      </c>
      <c r="AZ229" s="20">
        <f t="shared" si="34"/>
        <v>0</v>
      </c>
      <c r="BA229" s="22" t="str">
        <f t="shared" si="35"/>
        <v>0</v>
      </c>
    </row>
    <row r="230" spans="1:53">
      <c r="A230" s="79"/>
      <c r="B230" s="79"/>
      <c r="C230" s="80" t="str">
        <f>IF(ISNA(VLOOKUP(A230,الموظفين!$A$1:$B$500,2,FALSE))=TRUE,"",VLOOKUP(A230,الموظفين!$A$1:$B$500,2,FALSE))</f>
        <v/>
      </c>
      <c r="D230" s="80"/>
      <c r="E230" s="80"/>
      <c r="F230" s="80"/>
      <c r="G230" s="80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  <c r="AE230" s="79"/>
      <c r="AF230" s="79"/>
      <c r="AG230" s="78"/>
      <c r="AH230" s="78"/>
      <c r="AI230" s="78"/>
      <c r="AJ230" s="78"/>
      <c r="AK230" s="76"/>
      <c r="AL230" s="77"/>
      <c r="AM230" s="75"/>
      <c r="AN230" s="75"/>
      <c r="AO230" s="75"/>
      <c r="AP230" s="75"/>
      <c r="AR230" s="19">
        <f t="shared" si="27"/>
        <v>0</v>
      </c>
      <c r="AS230" s="19">
        <f t="shared" si="28"/>
        <v>0</v>
      </c>
      <c r="AT230" s="19">
        <f t="shared" si="29"/>
        <v>0</v>
      </c>
      <c r="AU230" s="19">
        <f t="shared" si="30"/>
        <v>0</v>
      </c>
      <c r="AV230" s="19">
        <f t="shared" si="31"/>
        <v>0</v>
      </c>
      <c r="AW230" s="19">
        <f t="shared" si="32"/>
        <v>0</v>
      </c>
      <c r="AY230" s="20" t="str">
        <f t="shared" si="33"/>
        <v/>
      </c>
      <c r="AZ230" s="20">
        <f t="shared" si="34"/>
        <v>0</v>
      </c>
      <c r="BA230" s="22" t="str">
        <f t="shared" si="35"/>
        <v>0</v>
      </c>
    </row>
    <row r="231" spans="1:53">
      <c r="A231" s="79"/>
      <c r="B231" s="79"/>
      <c r="C231" s="80" t="str">
        <f>IF(ISNA(VLOOKUP(A231,الموظفين!$A$1:$B$500,2,FALSE))=TRUE,"",VLOOKUP(A231,الموظفين!$A$1:$B$500,2,FALSE))</f>
        <v/>
      </c>
      <c r="D231" s="80"/>
      <c r="E231" s="80"/>
      <c r="F231" s="80"/>
      <c r="G231" s="80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  <c r="AE231" s="79"/>
      <c r="AF231" s="79"/>
      <c r="AG231" s="78"/>
      <c r="AH231" s="78"/>
      <c r="AI231" s="78"/>
      <c r="AJ231" s="78"/>
      <c r="AK231" s="76"/>
      <c r="AL231" s="77"/>
      <c r="AM231" s="75"/>
      <c r="AN231" s="75"/>
      <c r="AO231" s="75"/>
      <c r="AP231" s="75"/>
      <c r="AR231" s="19">
        <f t="shared" si="27"/>
        <v>0</v>
      </c>
      <c r="AS231" s="19">
        <f t="shared" si="28"/>
        <v>0</v>
      </c>
      <c r="AT231" s="19">
        <f t="shared" si="29"/>
        <v>0</v>
      </c>
      <c r="AU231" s="19">
        <f t="shared" si="30"/>
        <v>0</v>
      </c>
      <c r="AV231" s="19">
        <f t="shared" si="31"/>
        <v>0</v>
      </c>
      <c r="AW231" s="19">
        <f t="shared" si="32"/>
        <v>0</v>
      </c>
      <c r="AY231" s="20" t="str">
        <f t="shared" si="33"/>
        <v/>
      </c>
      <c r="AZ231" s="20">
        <f t="shared" si="34"/>
        <v>0</v>
      </c>
      <c r="BA231" s="22" t="str">
        <f t="shared" si="35"/>
        <v>0</v>
      </c>
    </row>
    <row r="232" spans="1:53">
      <c r="A232" s="79"/>
      <c r="B232" s="79"/>
      <c r="C232" s="80" t="str">
        <f>IF(ISNA(VLOOKUP(A232,الموظفين!$A$1:$B$500,2,FALSE))=TRUE,"",VLOOKUP(A232,الموظفين!$A$1:$B$500,2,FALSE))</f>
        <v/>
      </c>
      <c r="D232" s="80"/>
      <c r="E232" s="80"/>
      <c r="F232" s="80"/>
      <c r="G232" s="80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  <c r="AE232" s="79"/>
      <c r="AF232" s="79"/>
      <c r="AG232" s="78"/>
      <c r="AH232" s="78"/>
      <c r="AI232" s="78"/>
      <c r="AJ232" s="78"/>
      <c r="AK232" s="76"/>
      <c r="AL232" s="77"/>
      <c r="AM232" s="75"/>
      <c r="AN232" s="75"/>
      <c r="AO232" s="75"/>
      <c r="AP232" s="75"/>
      <c r="AR232" s="19">
        <f t="shared" si="27"/>
        <v>0</v>
      </c>
      <c r="AS232" s="19">
        <f t="shared" si="28"/>
        <v>0</v>
      </c>
      <c r="AT232" s="19">
        <f t="shared" si="29"/>
        <v>0</v>
      </c>
      <c r="AU232" s="19">
        <f t="shared" si="30"/>
        <v>0</v>
      </c>
      <c r="AV232" s="19">
        <f t="shared" si="31"/>
        <v>0</v>
      </c>
      <c r="AW232" s="19">
        <f t="shared" si="32"/>
        <v>0</v>
      </c>
      <c r="AY232" s="20" t="str">
        <f t="shared" si="33"/>
        <v/>
      </c>
      <c r="AZ232" s="20">
        <f t="shared" si="34"/>
        <v>0</v>
      </c>
      <c r="BA232" s="22" t="str">
        <f t="shared" si="35"/>
        <v>0</v>
      </c>
    </row>
    <row r="233" spans="1:53">
      <c r="A233" s="79"/>
      <c r="B233" s="79"/>
      <c r="C233" s="80" t="str">
        <f>IF(ISNA(VLOOKUP(A233,الموظفين!$A$1:$B$500,2,FALSE))=TRUE,"",VLOOKUP(A233,الموظفين!$A$1:$B$500,2,FALSE))</f>
        <v/>
      </c>
      <c r="D233" s="80"/>
      <c r="E233" s="80"/>
      <c r="F233" s="80"/>
      <c r="G233" s="80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  <c r="AE233" s="79"/>
      <c r="AF233" s="79"/>
      <c r="AG233" s="78"/>
      <c r="AH233" s="78"/>
      <c r="AI233" s="78"/>
      <c r="AJ233" s="78"/>
      <c r="AK233" s="76"/>
      <c r="AL233" s="77"/>
      <c r="AM233" s="75"/>
      <c r="AN233" s="75"/>
      <c r="AO233" s="75"/>
      <c r="AP233" s="75"/>
      <c r="AR233" s="19">
        <f t="shared" si="27"/>
        <v>0</v>
      </c>
      <c r="AS233" s="19">
        <f t="shared" si="28"/>
        <v>0</v>
      </c>
      <c r="AT233" s="19">
        <f t="shared" si="29"/>
        <v>0</v>
      </c>
      <c r="AU233" s="19">
        <f t="shared" si="30"/>
        <v>0</v>
      </c>
      <c r="AV233" s="19">
        <f t="shared" si="31"/>
        <v>0</v>
      </c>
      <c r="AW233" s="19">
        <f t="shared" si="32"/>
        <v>0</v>
      </c>
      <c r="AY233" s="20" t="str">
        <f t="shared" si="33"/>
        <v/>
      </c>
      <c r="AZ233" s="20">
        <f t="shared" si="34"/>
        <v>0</v>
      </c>
      <c r="BA233" s="22" t="str">
        <f t="shared" si="35"/>
        <v>0</v>
      </c>
    </row>
    <row r="234" spans="1:53">
      <c r="A234" s="79"/>
      <c r="B234" s="79"/>
      <c r="C234" s="80" t="str">
        <f>IF(ISNA(VLOOKUP(A234,الموظفين!$A$1:$B$500,2,FALSE))=TRUE,"",VLOOKUP(A234,الموظفين!$A$1:$B$500,2,FALSE))</f>
        <v/>
      </c>
      <c r="D234" s="80"/>
      <c r="E234" s="80"/>
      <c r="F234" s="80"/>
      <c r="G234" s="80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  <c r="AE234" s="79"/>
      <c r="AF234" s="79"/>
      <c r="AG234" s="78"/>
      <c r="AH234" s="78"/>
      <c r="AI234" s="78"/>
      <c r="AJ234" s="78"/>
      <c r="AK234" s="76"/>
      <c r="AL234" s="77"/>
      <c r="AM234" s="75"/>
      <c r="AN234" s="75"/>
      <c r="AO234" s="75"/>
      <c r="AP234" s="75"/>
      <c r="AR234" s="19">
        <f t="shared" si="27"/>
        <v>0</v>
      </c>
      <c r="AS234" s="19">
        <f t="shared" si="28"/>
        <v>0</v>
      </c>
      <c r="AT234" s="19">
        <f t="shared" si="29"/>
        <v>0</v>
      </c>
      <c r="AU234" s="19">
        <f t="shared" si="30"/>
        <v>0</v>
      </c>
      <c r="AV234" s="19">
        <f t="shared" si="31"/>
        <v>0</v>
      </c>
      <c r="AW234" s="19">
        <f t="shared" si="32"/>
        <v>0</v>
      </c>
      <c r="AY234" s="20" t="str">
        <f t="shared" si="33"/>
        <v/>
      </c>
      <c r="AZ234" s="20">
        <f t="shared" si="34"/>
        <v>0</v>
      </c>
      <c r="BA234" s="22" t="str">
        <f t="shared" si="35"/>
        <v>0</v>
      </c>
    </row>
    <row r="235" spans="1:53">
      <c r="A235" s="79"/>
      <c r="B235" s="79"/>
      <c r="C235" s="80" t="str">
        <f>IF(ISNA(VLOOKUP(A235,الموظفين!$A$1:$B$500,2,FALSE))=TRUE,"",VLOOKUP(A235,الموظفين!$A$1:$B$500,2,FALSE))</f>
        <v/>
      </c>
      <c r="D235" s="80"/>
      <c r="E235" s="80"/>
      <c r="F235" s="80"/>
      <c r="G235" s="80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  <c r="AE235" s="79"/>
      <c r="AF235" s="79"/>
      <c r="AG235" s="78"/>
      <c r="AH235" s="78"/>
      <c r="AI235" s="78"/>
      <c r="AJ235" s="78"/>
      <c r="AK235" s="76"/>
      <c r="AL235" s="77"/>
      <c r="AM235" s="75"/>
      <c r="AN235" s="75"/>
      <c r="AO235" s="75"/>
      <c r="AP235" s="75"/>
      <c r="AR235" s="19">
        <f t="shared" si="27"/>
        <v>0</v>
      </c>
      <c r="AS235" s="19">
        <f t="shared" si="28"/>
        <v>0</v>
      </c>
      <c r="AT235" s="19">
        <f t="shared" si="29"/>
        <v>0</v>
      </c>
      <c r="AU235" s="19">
        <f t="shared" si="30"/>
        <v>0</v>
      </c>
      <c r="AV235" s="19">
        <f t="shared" si="31"/>
        <v>0</v>
      </c>
      <c r="AW235" s="19">
        <f t="shared" si="32"/>
        <v>0</v>
      </c>
      <c r="AY235" s="20" t="str">
        <f t="shared" si="33"/>
        <v/>
      </c>
      <c r="AZ235" s="20">
        <f t="shared" si="34"/>
        <v>0</v>
      </c>
      <c r="BA235" s="22" t="str">
        <f t="shared" si="35"/>
        <v>0</v>
      </c>
    </row>
    <row r="236" spans="1:53">
      <c r="A236" s="79"/>
      <c r="B236" s="79"/>
      <c r="C236" s="80" t="str">
        <f>IF(ISNA(VLOOKUP(A236,الموظفين!$A$1:$B$500,2,FALSE))=TRUE,"",VLOOKUP(A236,الموظفين!$A$1:$B$500,2,FALSE))</f>
        <v/>
      </c>
      <c r="D236" s="80"/>
      <c r="E236" s="80"/>
      <c r="F236" s="80"/>
      <c r="G236" s="80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  <c r="AE236" s="79"/>
      <c r="AF236" s="79"/>
      <c r="AG236" s="78"/>
      <c r="AH236" s="78"/>
      <c r="AI236" s="78"/>
      <c r="AJ236" s="78"/>
      <c r="AK236" s="76"/>
      <c r="AL236" s="77"/>
      <c r="AM236" s="75"/>
      <c r="AN236" s="75"/>
      <c r="AO236" s="75"/>
      <c r="AP236" s="75"/>
      <c r="AR236" s="19">
        <f t="shared" si="27"/>
        <v>0</v>
      </c>
      <c r="AS236" s="19">
        <f t="shared" si="28"/>
        <v>0</v>
      </c>
      <c r="AT236" s="19">
        <f t="shared" si="29"/>
        <v>0</v>
      </c>
      <c r="AU236" s="19">
        <f t="shared" si="30"/>
        <v>0</v>
      </c>
      <c r="AV236" s="19">
        <f t="shared" si="31"/>
        <v>0</v>
      </c>
      <c r="AW236" s="19">
        <f t="shared" si="32"/>
        <v>0</v>
      </c>
      <c r="AY236" s="20" t="str">
        <f t="shared" si="33"/>
        <v/>
      </c>
      <c r="AZ236" s="20">
        <f t="shared" si="34"/>
        <v>0</v>
      </c>
      <c r="BA236" s="22" t="str">
        <f t="shared" si="35"/>
        <v>0</v>
      </c>
    </row>
    <row r="237" spans="1:53">
      <c r="A237" s="79"/>
      <c r="B237" s="79"/>
      <c r="C237" s="80" t="str">
        <f>IF(ISNA(VLOOKUP(A237,الموظفين!$A$1:$B$500,2,FALSE))=TRUE,"",VLOOKUP(A237,الموظفين!$A$1:$B$500,2,FALSE))</f>
        <v/>
      </c>
      <c r="D237" s="80"/>
      <c r="E237" s="80"/>
      <c r="F237" s="80"/>
      <c r="G237" s="80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8"/>
      <c r="AH237" s="78"/>
      <c r="AI237" s="78"/>
      <c r="AJ237" s="78"/>
      <c r="AK237" s="76"/>
      <c r="AL237" s="77"/>
      <c r="AM237" s="75"/>
      <c r="AN237" s="75"/>
      <c r="AO237" s="75"/>
      <c r="AP237" s="75"/>
      <c r="AR237" s="19">
        <f t="shared" si="27"/>
        <v>0</v>
      </c>
      <c r="AS237" s="19">
        <f t="shared" si="28"/>
        <v>0</v>
      </c>
      <c r="AT237" s="19">
        <f t="shared" si="29"/>
        <v>0</v>
      </c>
      <c r="AU237" s="19">
        <f t="shared" si="30"/>
        <v>0</v>
      </c>
      <c r="AV237" s="19">
        <f t="shared" si="31"/>
        <v>0</v>
      </c>
      <c r="AW237" s="19">
        <f t="shared" si="32"/>
        <v>0</v>
      </c>
      <c r="AY237" s="20" t="str">
        <f t="shared" si="33"/>
        <v/>
      </c>
      <c r="AZ237" s="20">
        <f t="shared" si="34"/>
        <v>0</v>
      </c>
      <c r="BA237" s="22" t="str">
        <f t="shared" si="35"/>
        <v>0</v>
      </c>
    </row>
    <row r="238" spans="1:53">
      <c r="A238" s="79"/>
      <c r="B238" s="79"/>
      <c r="C238" s="80" t="str">
        <f>IF(ISNA(VLOOKUP(A238,الموظفين!$A$1:$B$500,2,FALSE))=TRUE,"",VLOOKUP(A238,الموظفين!$A$1:$B$500,2,FALSE))</f>
        <v/>
      </c>
      <c r="D238" s="80"/>
      <c r="E238" s="80"/>
      <c r="F238" s="80"/>
      <c r="G238" s="80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  <c r="AE238" s="79"/>
      <c r="AF238" s="79"/>
      <c r="AG238" s="78"/>
      <c r="AH238" s="78"/>
      <c r="AI238" s="78"/>
      <c r="AJ238" s="78"/>
      <c r="AK238" s="76"/>
      <c r="AL238" s="77"/>
      <c r="AM238" s="75"/>
      <c r="AN238" s="75"/>
      <c r="AO238" s="75"/>
      <c r="AP238" s="75"/>
      <c r="AR238" s="19">
        <f t="shared" si="27"/>
        <v>0</v>
      </c>
      <c r="AS238" s="19">
        <f t="shared" si="28"/>
        <v>0</v>
      </c>
      <c r="AT238" s="19">
        <f t="shared" si="29"/>
        <v>0</v>
      </c>
      <c r="AU238" s="19">
        <f t="shared" si="30"/>
        <v>0</v>
      </c>
      <c r="AV238" s="19">
        <f t="shared" si="31"/>
        <v>0</v>
      </c>
      <c r="AW238" s="19">
        <f t="shared" si="32"/>
        <v>0</v>
      </c>
      <c r="AY238" s="20" t="str">
        <f t="shared" si="33"/>
        <v/>
      </c>
      <c r="AZ238" s="20">
        <f t="shared" si="34"/>
        <v>0</v>
      </c>
      <c r="BA238" s="22" t="str">
        <f t="shared" si="35"/>
        <v>0</v>
      </c>
    </row>
    <row r="239" spans="1:53">
      <c r="A239" s="79"/>
      <c r="B239" s="79"/>
      <c r="C239" s="80" t="str">
        <f>IF(ISNA(VLOOKUP(A239,الموظفين!$A$1:$B$500,2,FALSE))=TRUE,"",VLOOKUP(A239,الموظفين!$A$1:$B$500,2,FALSE))</f>
        <v/>
      </c>
      <c r="D239" s="80"/>
      <c r="E239" s="80"/>
      <c r="F239" s="80"/>
      <c r="G239" s="80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8"/>
      <c r="AH239" s="78"/>
      <c r="AI239" s="78"/>
      <c r="AJ239" s="78"/>
      <c r="AK239" s="76"/>
      <c r="AL239" s="77"/>
      <c r="AM239" s="75"/>
      <c r="AN239" s="75"/>
      <c r="AO239" s="75"/>
      <c r="AP239" s="75"/>
      <c r="AR239" s="19">
        <f t="shared" si="27"/>
        <v>0</v>
      </c>
      <c r="AS239" s="19">
        <f t="shared" si="28"/>
        <v>0</v>
      </c>
      <c r="AT239" s="19">
        <f t="shared" si="29"/>
        <v>0</v>
      </c>
      <c r="AU239" s="19">
        <f t="shared" si="30"/>
        <v>0</v>
      </c>
      <c r="AV239" s="19">
        <f t="shared" si="31"/>
        <v>0</v>
      </c>
      <c r="AW239" s="19">
        <f t="shared" si="32"/>
        <v>0</v>
      </c>
      <c r="AY239" s="20" t="str">
        <f t="shared" si="33"/>
        <v/>
      </c>
      <c r="AZ239" s="20">
        <f t="shared" si="34"/>
        <v>0</v>
      </c>
      <c r="BA239" s="22" t="str">
        <f t="shared" si="35"/>
        <v>0</v>
      </c>
    </row>
    <row r="240" spans="1:53">
      <c r="A240" s="79"/>
      <c r="B240" s="79"/>
      <c r="C240" s="80" t="str">
        <f>IF(ISNA(VLOOKUP(A240,الموظفين!$A$1:$B$500,2,FALSE))=TRUE,"",VLOOKUP(A240,الموظفين!$A$1:$B$500,2,FALSE))</f>
        <v/>
      </c>
      <c r="D240" s="80"/>
      <c r="E240" s="80"/>
      <c r="F240" s="80"/>
      <c r="G240" s="80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  <c r="AE240" s="79"/>
      <c r="AF240" s="79"/>
      <c r="AG240" s="78"/>
      <c r="AH240" s="78"/>
      <c r="AI240" s="78"/>
      <c r="AJ240" s="78"/>
      <c r="AK240" s="76"/>
      <c r="AL240" s="77"/>
      <c r="AM240" s="75"/>
      <c r="AN240" s="75"/>
      <c r="AO240" s="75"/>
      <c r="AP240" s="75"/>
      <c r="AR240" s="19">
        <f t="shared" si="27"/>
        <v>0</v>
      </c>
      <c r="AS240" s="19">
        <f t="shared" si="28"/>
        <v>0</v>
      </c>
      <c r="AT240" s="19">
        <f t="shared" si="29"/>
        <v>0</v>
      </c>
      <c r="AU240" s="19">
        <f t="shared" si="30"/>
        <v>0</v>
      </c>
      <c r="AV240" s="19">
        <f t="shared" si="31"/>
        <v>0</v>
      </c>
      <c r="AW240" s="19">
        <f t="shared" si="32"/>
        <v>0</v>
      </c>
      <c r="AY240" s="20" t="str">
        <f t="shared" si="33"/>
        <v/>
      </c>
      <c r="AZ240" s="20">
        <f t="shared" si="34"/>
        <v>0</v>
      </c>
      <c r="BA240" s="22" t="str">
        <f t="shared" si="35"/>
        <v>0</v>
      </c>
    </row>
    <row r="241" spans="1:53">
      <c r="A241" s="79"/>
      <c r="B241" s="79"/>
      <c r="C241" s="80" t="str">
        <f>IF(ISNA(VLOOKUP(A241,الموظفين!$A$1:$B$500,2,FALSE))=TRUE,"",VLOOKUP(A241,الموظفين!$A$1:$B$500,2,FALSE))</f>
        <v/>
      </c>
      <c r="D241" s="80"/>
      <c r="E241" s="80"/>
      <c r="F241" s="80"/>
      <c r="G241" s="80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  <c r="AE241" s="79"/>
      <c r="AF241" s="79"/>
      <c r="AG241" s="78"/>
      <c r="AH241" s="78"/>
      <c r="AI241" s="78"/>
      <c r="AJ241" s="78"/>
      <c r="AK241" s="76"/>
      <c r="AL241" s="77"/>
      <c r="AM241" s="75"/>
      <c r="AN241" s="75"/>
      <c r="AO241" s="75"/>
      <c r="AP241" s="75"/>
      <c r="AR241" s="19">
        <f t="shared" si="27"/>
        <v>0</v>
      </c>
      <c r="AS241" s="19">
        <f t="shared" si="28"/>
        <v>0</v>
      </c>
      <c r="AT241" s="19">
        <f t="shared" si="29"/>
        <v>0</v>
      </c>
      <c r="AU241" s="19">
        <f t="shared" si="30"/>
        <v>0</v>
      </c>
      <c r="AV241" s="19">
        <f t="shared" si="31"/>
        <v>0</v>
      </c>
      <c r="AW241" s="19">
        <f t="shared" si="32"/>
        <v>0</v>
      </c>
      <c r="AY241" s="20" t="str">
        <f t="shared" si="33"/>
        <v/>
      </c>
      <c r="AZ241" s="20">
        <f t="shared" si="34"/>
        <v>0</v>
      </c>
      <c r="BA241" s="22" t="str">
        <f t="shared" si="35"/>
        <v>0</v>
      </c>
    </row>
    <row r="242" spans="1:53">
      <c r="A242" s="79"/>
      <c r="B242" s="79"/>
      <c r="C242" s="80" t="str">
        <f>IF(ISNA(VLOOKUP(A242,الموظفين!$A$1:$B$500,2,FALSE))=TRUE,"",VLOOKUP(A242,الموظفين!$A$1:$B$500,2,FALSE))</f>
        <v/>
      </c>
      <c r="D242" s="80"/>
      <c r="E242" s="80"/>
      <c r="F242" s="80"/>
      <c r="G242" s="80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  <c r="AE242" s="79"/>
      <c r="AF242" s="79"/>
      <c r="AG242" s="78"/>
      <c r="AH242" s="78"/>
      <c r="AI242" s="78"/>
      <c r="AJ242" s="78"/>
      <c r="AK242" s="76"/>
      <c r="AL242" s="77"/>
      <c r="AM242" s="75"/>
      <c r="AN242" s="75"/>
      <c r="AO242" s="75"/>
      <c r="AP242" s="75"/>
      <c r="AR242" s="19">
        <f t="shared" si="27"/>
        <v>0</v>
      </c>
      <c r="AS242" s="19">
        <f t="shared" si="28"/>
        <v>0</v>
      </c>
      <c r="AT242" s="19">
        <f t="shared" si="29"/>
        <v>0</v>
      </c>
      <c r="AU242" s="19">
        <f t="shared" si="30"/>
        <v>0</v>
      </c>
      <c r="AV242" s="19">
        <f t="shared" si="31"/>
        <v>0</v>
      </c>
      <c r="AW242" s="19">
        <f t="shared" si="32"/>
        <v>0</v>
      </c>
      <c r="AY242" s="20" t="str">
        <f t="shared" si="33"/>
        <v/>
      </c>
      <c r="AZ242" s="20">
        <f t="shared" si="34"/>
        <v>0</v>
      </c>
      <c r="BA242" s="22" t="str">
        <f t="shared" si="35"/>
        <v>0</v>
      </c>
    </row>
    <row r="243" spans="1:53">
      <c r="A243" s="79"/>
      <c r="B243" s="79"/>
      <c r="C243" s="80" t="str">
        <f>IF(ISNA(VLOOKUP(A243,الموظفين!$A$1:$B$500,2,FALSE))=TRUE,"",VLOOKUP(A243,الموظفين!$A$1:$B$500,2,FALSE))</f>
        <v/>
      </c>
      <c r="D243" s="80"/>
      <c r="E243" s="80"/>
      <c r="F243" s="80"/>
      <c r="G243" s="80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  <c r="AE243" s="79"/>
      <c r="AF243" s="79"/>
      <c r="AG243" s="78"/>
      <c r="AH243" s="78"/>
      <c r="AI243" s="78"/>
      <c r="AJ243" s="78"/>
      <c r="AK243" s="76"/>
      <c r="AL243" s="77"/>
      <c r="AM243" s="75"/>
      <c r="AN243" s="75"/>
      <c r="AO243" s="75"/>
      <c r="AP243" s="75"/>
      <c r="AR243" s="19">
        <f t="shared" si="27"/>
        <v>0</v>
      </c>
      <c r="AS243" s="19">
        <f t="shared" si="28"/>
        <v>0</v>
      </c>
      <c r="AT243" s="19">
        <f t="shared" si="29"/>
        <v>0</v>
      </c>
      <c r="AU243" s="19">
        <f t="shared" si="30"/>
        <v>0</v>
      </c>
      <c r="AV243" s="19">
        <f t="shared" si="31"/>
        <v>0</v>
      </c>
      <c r="AW243" s="19">
        <f t="shared" si="32"/>
        <v>0</v>
      </c>
      <c r="AY243" s="20" t="str">
        <f t="shared" si="33"/>
        <v/>
      </c>
      <c r="AZ243" s="20">
        <f t="shared" si="34"/>
        <v>0</v>
      </c>
      <c r="BA243" s="22" t="str">
        <f t="shared" si="35"/>
        <v>0</v>
      </c>
    </row>
    <row r="244" spans="1:53">
      <c r="A244" s="79"/>
      <c r="B244" s="79"/>
      <c r="C244" s="80" t="str">
        <f>IF(ISNA(VLOOKUP(A244,الموظفين!$A$1:$B$500,2,FALSE))=TRUE,"",VLOOKUP(A244,الموظفين!$A$1:$B$500,2,FALSE))</f>
        <v/>
      </c>
      <c r="D244" s="80"/>
      <c r="E244" s="80"/>
      <c r="F244" s="80"/>
      <c r="G244" s="80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8"/>
      <c r="AH244" s="78"/>
      <c r="AI244" s="78"/>
      <c r="AJ244" s="78"/>
      <c r="AK244" s="76"/>
      <c r="AL244" s="77"/>
      <c r="AM244" s="75"/>
      <c r="AN244" s="75"/>
      <c r="AO244" s="75"/>
      <c r="AP244" s="75"/>
      <c r="AR244" s="19">
        <f t="shared" si="27"/>
        <v>0</v>
      </c>
      <c r="AS244" s="19">
        <f t="shared" si="28"/>
        <v>0</v>
      </c>
      <c r="AT244" s="19">
        <f t="shared" si="29"/>
        <v>0</v>
      </c>
      <c r="AU244" s="19">
        <f t="shared" si="30"/>
        <v>0</v>
      </c>
      <c r="AV244" s="19">
        <f t="shared" si="31"/>
        <v>0</v>
      </c>
      <c r="AW244" s="19">
        <f t="shared" si="32"/>
        <v>0</v>
      </c>
      <c r="AY244" s="20" t="str">
        <f t="shared" si="33"/>
        <v/>
      </c>
      <c r="AZ244" s="20">
        <f t="shared" si="34"/>
        <v>0</v>
      </c>
      <c r="BA244" s="22" t="str">
        <f t="shared" si="35"/>
        <v>0</v>
      </c>
    </row>
    <row r="245" spans="1:53">
      <c r="A245" s="79"/>
      <c r="B245" s="79"/>
      <c r="C245" s="80" t="str">
        <f>IF(ISNA(VLOOKUP(A245,الموظفين!$A$1:$B$500,2,FALSE))=TRUE,"",VLOOKUP(A245,الموظفين!$A$1:$B$500,2,FALSE))</f>
        <v/>
      </c>
      <c r="D245" s="80"/>
      <c r="E245" s="80"/>
      <c r="F245" s="80"/>
      <c r="G245" s="80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  <c r="AE245" s="79"/>
      <c r="AF245" s="79"/>
      <c r="AG245" s="78"/>
      <c r="AH245" s="78"/>
      <c r="AI245" s="78"/>
      <c r="AJ245" s="78"/>
      <c r="AK245" s="76"/>
      <c r="AL245" s="77"/>
      <c r="AM245" s="75"/>
      <c r="AN245" s="75"/>
      <c r="AO245" s="75"/>
      <c r="AP245" s="75"/>
      <c r="AR245" s="19">
        <f t="shared" si="27"/>
        <v>0</v>
      </c>
      <c r="AS245" s="19">
        <f t="shared" si="28"/>
        <v>0</v>
      </c>
      <c r="AT245" s="19">
        <f t="shared" si="29"/>
        <v>0</v>
      </c>
      <c r="AU245" s="19">
        <f t="shared" si="30"/>
        <v>0</v>
      </c>
      <c r="AV245" s="19">
        <f t="shared" si="31"/>
        <v>0</v>
      </c>
      <c r="AW245" s="19">
        <f t="shared" si="32"/>
        <v>0</v>
      </c>
      <c r="AY245" s="20" t="str">
        <f t="shared" si="33"/>
        <v/>
      </c>
      <c r="AZ245" s="20">
        <f t="shared" si="34"/>
        <v>0</v>
      </c>
      <c r="BA245" s="22" t="str">
        <f t="shared" si="35"/>
        <v>0</v>
      </c>
    </row>
    <row r="246" spans="1:53">
      <c r="A246" s="79"/>
      <c r="B246" s="79"/>
      <c r="C246" s="80" t="str">
        <f>IF(ISNA(VLOOKUP(A246,الموظفين!$A$1:$B$500,2,FALSE))=TRUE,"",VLOOKUP(A246,الموظفين!$A$1:$B$500,2,FALSE))</f>
        <v/>
      </c>
      <c r="D246" s="80"/>
      <c r="E246" s="80"/>
      <c r="F246" s="80"/>
      <c r="G246" s="80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  <c r="AE246" s="79"/>
      <c r="AF246" s="79"/>
      <c r="AG246" s="78"/>
      <c r="AH246" s="78"/>
      <c r="AI246" s="78"/>
      <c r="AJ246" s="78"/>
      <c r="AK246" s="76"/>
      <c r="AL246" s="77"/>
      <c r="AM246" s="75"/>
      <c r="AN246" s="75"/>
      <c r="AO246" s="75"/>
      <c r="AP246" s="75"/>
      <c r="AR246" s="19">
        <f t="shared" si="27"/>
        <v>0</v>
      </c>
      <c r="AS246" s="19">
        <f t="shared" si="28"/>
        <v>0</v>
      </c>
      <c r="AT246" s="19">
        <f t="shared" si="29"/>
        <v>0</v>
      </c>
      <c r="AU246" s="19">
        <f t="shared" si="30"/>
        <v>0</v>
      </c>
      <c r="AV246" s="19">
        <f t="shared" si="31"/>
        <v>0</v>
      </c>
      <c r="AW246" s="19">
        <f t="shared" si="32"/>
        <v>0</v>
      </c>
      <c r="AY246" s="20" t="str">
        <f t="shared" si="33"/>
        <v/>
      </c>
      <c r="AZ246" s="20">
        <f t="shared" si="34"/>
        <v>0</v>
      </c>
      <c r="BA246" s="22" t="str">
        <f t="shared" si="35"/>
        <v>0</v>
      </c>
    </row>
    <row r="247" spans="1:53">
      <c r="A247" s="79"/>
      <c r="B247" s="79"/>
      <c r="C247" s="80" t="str">
        <f>IF(ISNA(VLOOKUP(A247,الموظفين!$A$1:$B$500,2,FALSE))=TRUE,"",VLOOKUP(A247,الموظفين!$A$1:$B$500,2,FALSE))</f>
        <v/>
      </c>
      <c r="D247" s="80"/>
      <c r="E247" s="80"/>
      <c r="F247" s="80"/>
      <c r="G247" s="80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8"/>
      <c r="AH247" s="78"/>
      <c r="AI247" s="78"/>
      <c r="AJ247" s="78"/>
      <c r="AK247" s="76"/>
      <c r="AL247" s="77"/>
      <c r="AM247" s="75"/>
      <c r="AN247" s="75"/>
      <c r="AO247" s="75"/>
      <c r="AP247" s="75"/>
      <c r="AR247" s="19">
        <f t="shared" si="27"/>
        <v>0</v>
      </c>
      <c r="AS247" s="19">
        <f t="shared" si="28"/>
        <v>0</v>
      </c>
      <c r="AT247" s="19">
        <f t="shared" si="29"/>
        <v>0</v>
      </c>
      <c r="AU247" s="19">
        <f t="shared" si="30"/>
        <v>0</v>
      </c>
      <c r="AV247" s="19">
        <f t="shared" si="31"/>
        <v>0</v>
      </c>
      <c r="AW247" s="19">
        <f t="shared" si="32"/>
        <v>0</v>
      </c>
      <c r="AY247" s="20" t="str">
        <f t="shared" si="33"/>
        <v/>
      </c>
      <c r="AZ247" s="20">
        <f t="shared" si="34"/>
        <v>0</v>
      </c>
      <c r="BA247" s="22" t="str">
        <f t="shared" si="35"/>
        <v>0</v>
      </c>
    </row>
    <row r="248" spans="1:53">
      <c r="A248" s="79"/>
      <c r="B248" s="79"/>
      <c r="C248" s="80" t="str">
        <f>IF(ISNA(VLOOKUP(A248,الموظفين!$A$1:$B$500,2,FALSE))=TRUE,"",VLOOKUP(A248,الموظفين!$A$1:$B$500,2,FALSE))</f>
        <v/>
      </c>
      <c r="D248" s="80"/>
      <c r="E248" s="80"/>
      <c r="F248" s="80"/>
      <c r="G248" s="80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  <c r="AE248" s="79"/>
      <c r="AF248" s="79"/>
      <c r="AG248" s="78"/>
      <c r="AH248" s="78"/>
      <c r="AI248" s="78"/>
      <c r="AJ248" s="78"/>
      <c r="AK248" s="76"/>
      <c r="AL248" s="77"/>
      <c r="AM248" s="75"/>
      <c r="AN248" s="75"/>
      <c r="AO248" s="75"/>
      <c r="AP248" s="75"/>
      <c r="AR248" s="19">
        <f t="shared" si="27"/>
        <v>0</v>
      </c>
      <c r="AS248" s="19">
        <f t="shared" si="28"/>
        <v>0</v>
      </c>
      <c r="AT248" s="19">
        <f t="shared" si="29"/>
        <v>0</v>
      </c>
      <c r="AU248" s="19">
        <f t="shared" si="30"/>
        <v>0</v>
      </c>
      <c r="AV248" s="19">
        <f t="shared" si="31"/>
        <v>0</v>
      </c>
      <c r="AW248" s="19">
        <f t="shared" si="32"/>
        <v>0</v>
      </c>
      <c r="AY248" s="20" t="str">
        <f t="shared" si="33"/>
        <v/>
      </c>
      <c r="AZ248" s="20">
        <f t="shared" si="34"/>
        <v>0</v>
      </c>
      <c r="BA248" s="22" t="str">
        <f t="shared" si="35"/>
        <v>0</v>
      </c>
    </row>
    <row r="249" spans="1:53">
      <c r="A249" s="79"/>
      <c r="B249" s="79"/>
      <c r="C249" s="80" t="str">
        <f>IF(ISNA(VLOOKUP(A249,الموظفين!$A$1:$B$500,2,FALSE))=TRUE,"",VLOOKUP(A249,الموظفين!$A$1:$B$500,2,FALSE))</f>
        <v/>
      </c>
      <c r="D249" s="80"/>
      <c r="E249" s="80"/>
      <c r="F249" s="80"/>
      <c r="G249" s="80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  <c r="AE249" s="79"/>
      <c r="AF249" s="79"/>
      <c r="AG249" s="78"/>
      <c r="AH249" s="78"/>
      <c r="AI249" s="78"/>
      <c r="AJ249" s="78"/>
      <c r="AK249" s="76"/>
      <c r="AL249" s="77"/>
      <c r="AM249" s="75"/>
      <c r="AN249" s="75"/>
      <c r="AO249" s="75"/>
      <c r="AP249" s="75"/>
      <c r="AR249" s="19">
        <f t="shared" si="27"/>
        <v>0</v>
      </c>
      <c r="AS249" s="19">
        <f t="shared" si="28"/>
        <v>0</v>
      </c>
      <c r="AT249" s="19">
        <f t="shared" si="29"/>
        <v>0</v>
      </c>
      <c r="AU249" s="19">
        <f t="shared" si="30"/>
        <v>0</v>
      </c>
      <c r="AV249" s="19">
        <f t="shared" si="31"/>
        <v>0</v>
      </c>
      <c r="AW249" s="19">
        <f t="shared" si="32"/>
        <v>0</v>
      </c>
      <c r="AY249" s="20" t="str">
        <f t="shared" si="33"/>
        <v/>
      </c>
      <c r="AZ249" s="20">
        <f t="shared" si="34"/>
        <v>0</v>
      </c>
      <c r="BA249" s="22" t="str">
        <f t="shared" si="35"/>
        <v>0</v>
      </c>
    </row>
    <row r="250" spans="1:53">
      <c r="A250" s="79"/>
      <c r="B250" s="79"/>
      <c r="C250" s="80" t="str">
        <f>IF(ISNA(VLOOKUP(A250,الموظفين!$A$1:$B$500,2,FALSE))=TRUE,"",VLOOKUP(A250,الموظفين!$A$1:$B$500,2,FALSE))</f>
        <v/>
      </c>
      <c r="D250" s="80"/>
      <c r="E250" s="80"/>
      <c r="F250" s="80"/>
      <c r="G250" s="80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  <c r="AE250" s="79"/>
      <c r="AF250" s="79"/>
      <c r="AG250" s="78"/>
      <c r="AH250" s="78"/>
      <c r="AI250" s="78"/>
      <c r="AJ250" s="78"/>
      <c r="AK250" s="76"/>
      <c r="AL250" s="77"/>
      <c r="AM250" s="75"/>
      <c r="AN250" s="75"/>
      <c r="AO250" s="75"/>
      <c r="AP250" s="75"/>
      <c r="AR250" s="19">
        <f t="shared" si="27"/>
        <v>0</v>
      </c>
      <c r="AS250" s="19">
        <f t="shared" si="28"/>
        <v>0</v>
      </c>
      <c r="AT250" s="19">
        <f t="shared" si="29"/>
        <v>0</v>
      </c>
      <c r="AU250" s="19">
        <f t="shared" si="30"/>
        <v>0</v>
      </c>
      <c r="AV250" s="19">
        <f t="shared" si="31"/>
        <v>0</v>
      </c>
      <c r="AW250" s="19">
        <f t="shared" si="32"/>
        <v>0</v>
      </c>
      <c r="AY250" s="20" t="str">
        <f t="shared" si="33"/>
        <v/>
      </c>
      <c r="AZ250" s="20">
        <f t="shared" si="34"/>
        <v>0</v>
      </c>
      <c r="BA250" s="22" t="str">
        <f t="shared" si="35"/>
        <v>0</v>
      </c>
    </row>
    <row r="251" spans="1:53">
      <c r="A251" s="79"/>
      <c r="B251" s="79"/>
      <c r="C251" s="80" t="str">
        <f>IF(ISNA(VLOOKUP(A251,الموظفين!$A$1:$B$500,2,FALSE))=TRUE,"",VLOOKUP(A251,الموظفين!$A$1:$B$500,2,FALSE))</f>
        <v/>
      </c>
      <c r="D251" s="80"/>
      <c r="E251" s="80"/>
      <c r="F251" s="80"/>
      <c r="G251" s="80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  <c r="AE251" s="79"/>
      <c r="AF251" s="79"/>
      <c r="AG251" s="78"/>
      <c r="AH251" s="78"/>
      <c r="AI251" s="78"/>
      <c r="AJ251" s="78"/>
      <c r="AK251" s="76"/>
      <c r="AL251" s="77"/>
      <c r="AM251" s="75"/>
      <c r="AN251" s="75"/>
      <c r="AO251" s="75"/>
      <c r="AP251" s="75"/>
      <c r="AR251" s="19">
        <f t="shared" si="27"/>
        <v>0</v>
      </c>
      <c r="AS251" s="19">
        <f t="shared" si="28"/>
        <v>0</v>
      </c>
      <c r="AT251" s="19">
        <f t="shared" si="29"/>
        <v>0</v>
      </c>
      <c r="AU251" s="19">
        <f t="shared" si="30"/>
        <v>0</v>
      </c>
      <c r="AV251" s="19">
        <f t="shared" si="31"/>
        <v>0</v>
      </c>
      <c r="AW251" s="19">
        <f t="shared" si="32"/>
        <v>0</v>
      </c>
      <c r="AY251" s="20" t="str">
        <f t="shared" si="33"/>
        <v/>
      </c>
      <c r="AZ251" s="20">
        <f t="shared" si="34"/>
        <v>0</v>
      </c>
      <c r="BA251" s="22" t="str">
        <f t="shared" si="35"/>
        <v>0</v>
      </c>
    </row>
    <row r="252" spans="1:53">
      <c r="A252" s="79"/>
      <c r="B252" s="79"/>
      <c r="C252" s="80" t="str">
        <f>IF(ISNA(VLOOKUP(A252,الموظفين!$A$1:$B$500,2,FALSE))=TRUE,"",VLOOKUP(A252,الموظفين!$A$1:$B$500,2,FALSE))</f>
        <v/>
      </c>
      <c r="D252" s="80"/>
      <c r="E252" s="80"/>
      <c r="F252" s="80"/>
      <c r="G252" s="80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  <c r="AE252" s="79"/>
      <c r="AF252" s="79"/>
      <c r="AG252" s="78"/>
      <c r="AH252" s="78"/>
      <c r="AI252" s="78"/>
      <c r="AJ252" s="78"/>
      <c r="AK252" s="76"/>
      <c r="AL252" s="77"/>
      <c r="AM252" s="75"/>
      <c r="AN252" s="75"/>
      <c r="AO252" s="75"/>
      <c r="AP252" s="75"/>
      <c r="AR252" s="19">
        <f t="shared" si="27"/>
        <v>0</v>
      </c>
      <c r="AS252" s="19">
        <f t="shared" si="28"/>
        <v>0</v>
      </c>
      <c r="AT252" s="19">
        <f t="shared" si="29"/>
        <v>0</v>
      </c>
      <c r="AU252" s="19">
        <f t="shared" si="30"/>
        <v>0</v>
      </c>
      <c r="AV252" s="19">
        <f t="shared" si="31"/>
        <v>0</v>
      </c>
      <c r="AW252" s="19">
        <f t="shared" si="32"/>
        <v>0</v>
      </c>
      <c r="AY252" s="20" t="str">
        <f t="shared" si="33"/>
        <v/>
      </c>
      <c r="AZ252" s="20">
        <f t="shared" si="34"/>
        <v>0</v>
      </c>
      <c r="BA252" s="22" t="str">
        <f t="shared" si="35"/>
        <v>0</v>
      </c>
    </row>
    <row r="253" spans="1:53">
      <c r="A253" s="79"/>
      <c r="B253" s="79"/>
      <c r="C253" s="80" t="str">
        <f>IF(ISNA(VLOOKUP(A253,الموظفين!$A$1:$B$500,2,FALSE))=TRUE,"",VLOOKUP(A253,الموظفين!$A$1:$B$500,2,FALSE))</f>
        <v/>
      </c>
      <c r="D253" s="80"/>
      <c r="E253" s="80"/>
      <c r="F253" s="80"/>
      <c r="G253" s="80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8"/>
      <c r="AH253" s="78"/>
      <c r="AI253" s="78"/>
      <c r="AJ253" s="78"/>
      <c r="AK253" s="76"/>
      <c r="AL253" s="77"/>
      <c r="AM253" s="75"/>
      <c r="AN253" s="75"/>
      <c r="AO253" s="75"/>
      <c r="AP253" s="75"/>
      <c r="AR253" s="19">
        <f t="shared" si="27"/>
        <v>0</v>
      </c>
      <c r="AS253" s="19">
        <f t="shared" si="28"/>
        <v>0</v>
      </c>
      <c r="AT253" s="19">
        <f t="shared" si="29"/>
        <v>0</v>
      </c>
      <c r="AU253" s="19">
        <f t="shared" si="30"/>
        <v>0</v>
      </c>
      <c r="AV253" s="19">
        <f t="shared" si="31"/>
        <v>0</v>
      </c>
      <c r="AW253" s="19">
        <f t="shared" si="32"/>
        <v>0</v>
      </c>
      <c r="AY253" s="20" t="str">
        <f t="shared" si="33"/>
        <v/>
      </c>
      <c r="AZ253" s="20">
        <f t="shared" si="34"/>
        <v>0</v>
      </c>
      <c r="BA253" s="22" t="str">
        <f t="shared" si="35"/>
        <v>0</v>
      </c>
    </row>
    <row r="254" spans="1:53">
      <c r="A254" s="79"/>
      <c r="B254" s="79"/>
      <c r="C254" s="80" t="str">
        <f>IF(ISNA(VLOOKUP(A254,الموظفين!$A$1:$B$500,2,FALSE))=TRUE,"",VLOOKUP(A254,الموظفين!$A$1:$B$500,2,FALSE))</f>
        <v/>
      </c>
      <c r="D254" s="80"/>
      <c r="E254" s="80"/>
      <c r="F254" s="80"/>
      <c r="G254" s="80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  <c r="AE254" s="79"/>
      <c r="AF254" s="79"/>
      <c r="AG254" s="78"/>
      <c r="AH254" s="78"/>
      <c r="AI254" s="78"/>
      <c r="AJ254" s="78"/>
      <c r="AK254" s="76"/>
      <c r="AL254" s="77"/>
      <c r="AM254" s="75"/>
      <c r="AN254" s="75"/>
      <c r="AO254" s="75"/>
      <c r="AP254" s="75"/>
      <c r="AR254" s="19">
        <f t="shared" si="27"/>
        <v>0</v>
      </c>
      <c r="AS254" s="19">
        <f t="shared" si="28"/>
        <v>0</v>
      </c>
      <c r="AT254" s="19">
        <f t="shared" si="29"/>
        <v>0</v>
      </c>
      <c r="AU254" s="19">
        <f t="shared" si="30"/>
        <v>0</v>
      </c>
      <c r="AV254" s="19">
        <f t="shared" si="31"/>
        <v>0</v>
      </c>
      <c r="AW254" s="19">
        <f t="shared" si="32"/>
        <v>0</v>
      </c>
      <c r="AY254" s="20" t="str">
        <f t="shared" si="33"/>
        <v/>
      </c>
      <c r="AZ254" s="20">
        <f t="shared" si="34"/>
        <v>0</v>
      </c>
      <c r="BA254" s="22" t="str">
        <f t="shared" si="35"/>
        <v>0</v>
      </c>
    </row>
    <row r="255" spans="1:53">
      <c r="A255" s="79"/>
      <c r="B255" s="79"/>
      <c r="C255" s="80" t="str">
        <f>IF(ISNA(VLOOKUP(A255,الموظفين!$A$1:$B$500,2,FALSE))=TRUE,"",VLOOKUP(A255,الموظفين!$A$1:$B$500,2,FALSE))</f>
        <v/>
      </c>
      <c r="D255" s="80"/>
      <c r="E255" s="80"/>
      <c r="F255" s="80"/>
      <c r="G255" s="80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78"/>
      <c r="AH255" s="78"/>
      <c r="AI255" s="78"/>
      <c r="AJ255" s="78"/>
      <c r="AK255" s="76"/>
      <c r="AL255" s="77"/>
      <c r="AM255" s="75"/>
      <c r="AN255" s="75"/>
      <c r="AO255" s="75"/>
      <c r="AP255" s="75"/>
      <c r="AR255" s="19">
        <f t="shared" si="27"/>
        <v>0</v>
      </c>
      <c r="AS255" s="19">
        <f t="shared" si="28"/>
        <v>0</v>
      </c>
      <c r="AT255" s="19">
        <f t="shared" si="29"/>
        <v>0</v>
      </c>
      <c r="AU255" s="19">
        <f t="shared" si="30"/>
        <v>0</v>
      </c>
      <c r="AV255" s="19">
        <f t="shared" si="31"/>
        <v>0</v>
      </c>
      <c r="AW255" s="19">
        <f t="shared" si="32"/>
        <v>0</v>
      </c>
      <c r="AY255" s="20" t="str">
        <f t="shared" si="33"/>
        <v/>
      </c>
      <c r="AZ255" s="20">
        <f t="shared" si="34"/>
        <v>0</v>
      </c>
      <c r="BA255" s="22" t="str">
        <f t="shared" si="35"/>
        <v>0</v>
      </c>
    </row>
    <row r="256" spans="1:53">
      <c r="A256" s="79"/>
      <c r="B256" s="79"/>
      <c r="C256" s="80" t="str">
        <f>IF(ISNA(VLOOKUP(A256,الموظفين!$A$1:$B$500,2,FALSE))=TRUE,"",VLOOKUP(A256,الموظفين!$A$1:$B$500,2,FALSE))</f>
        <v/>
      </c>
      <c r="D256" s="80"/>
      <c r="E256" s="80"/>
      <c r="F256" s="80"/>
      <c r="G256" s="80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  <c r="AE256" s="79"/>
      <c r="AF256" s="79"/>
      <c r="AG256" s="78"/>
      <c r="AH256" s="78"/>
      <c r="AI256" s="78"/>
      <c r="AJ256" s="78"/>
      <c r="AK256" s="76"/>
      <c r="AL256" s="77"/>
      <c r="AM256" s="75"/>
      <c r="AN256" s="75"/>
      <c r="AO256" s="75"/>
      <c r="AP256" s="75"/>
      <c r="AR256" s="19">
        <f t="shared" si="27"/>
        <v>0</v>
      </c>
      <c r="AS256" s="19">
        <f t="shared" si="28"/>
        <v>0</v>
      </c>
      <c r="AT256" s="19">
        <f t="shared" si="29"/>
        <v>0</v>
      </c>
      <c r="AU256" s="19">
        <f t="shared" si="30"/>
        <v>0</v>
      </c>
      <c r="AV256" s="19">
        <f t="shared" si="31"/>
        <v>0</v>
      </c>
      <c r="AW256" s="19">
        <f t="shared" si="32"/>
        <v>0</v>
      </c>
      <c r="AY256" s="20" t="str">
        <f t="shared" si="33"/>
        <v/>
      </c>
      <c r="AZ256" s="20">
        <f t="shared" si="34"/>
        <v>0</v>
      </c>
      <c r="BA256" s="22" t="str">
        <f t="shared" si="35"/>
        <v>0</v>
      </c>
    </row>
    <row r="257" spans="1:53">
      <c r="A257" s="79"/>
      <c r="B257" s="79"/>
      <c r="C257" s="80" t="str">
        <f>IF(ISNA(VLOOKUP(A257,الموظفين!$A$1:$B$500,2,FALSE))=TRUE,"",VLOOKUP(A257,الموظفين!$A$1:$B$500,2,FALSE))</f>
        <v/>
      </c>
      <c r="D257" s="80"/>
      <c r="E257" s="80"/>
      <c r="F257" s="80"/>
      <c r="G257" s="80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  <c r="AE257" s="79"/>
      <c r="AF257" s="79"/>
      <c r="AG257" s="78"/>
      <c r="AH257" s="78"/>
      <c r="AI257" s="78"/>
      <c r="AJ257" s="78"/>
      <c r="AK257" s="76"/>
      <c r="AL257" s="77"/>
      <c r="AM257" s="75"/>
      <c r="AN257" s="75"/>
      <c r="AO257" s="75"/>
      <c r="AP257" s="75"/>
      <c r="AR257" s="19">
        <f t="shared" si="27"/>
        <v>0</v>
      </c>
      <c r="AS257" s="19">
        <f t="shared" si="28"/>
        <v>0</v>
      </c>
      <c r="AT257" s="19">
        <f t="shared" si="29"/>
        <v>0</v>
      </c>
      <c r="AU257" s="19">
        <f t="shared" si="30"/>
        <v>0</v>
      </c>
      <c r="AV257" s="19">
        <f t="shared" si="31"/>
        <v>0</v>
      </c>
      <c r="AW257" s="19">
        <f t="shared" si="32"/>
        <v>0</v>
      </c>
      <c r="AY257" s="20" t="str">
        <f t="shared" si="33"/>
        <v/>
      </c>
      <c r="AZ257" s="20">
        <f t="shared" si="34"/>
        <v>0</v>
      </c>
      <c r="BA257" s="22" t="str">
        <f t="shared" si="35"/>
        <v>0</v>
      </c>
    </row>
    <row r="258" spans="1:53">
      <c r="A258" s="79"/>
      <c r="B258" s="79"/>
      <c r="C258" s="80" t="str">
        <f>IF(ISNA(VLOOKUP(A258,الموظفين!$A$1:$B$500,2,FALSE))=TRUE,"",VLOOKUP(A258,الموظفين!$A$1:$B$500,2,FALSE))</f>
        <v/>
      </c>
      <c r="D258" s="80"/>
      <c r="E258" s="80"/>
      <c r="F258" s="80"/>
      <c r="G258" s="80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  <c r="AE258" s="79"/>
      <c r="AF258" s="79"/>
      <c r="AG258" s="78"/>
      <c r="AH258" s="78"/>
      <c r="AI258" s="78"/>
      <c r="AJ258" s="78"/>
      <c r="AK258" s="76"/>
      <c r="AL258" s="77"/>
      <c r="AM258" s="75"/>
      <c r="AN258" s="75"/>
      <c r="AO258" s="75"/>
      <c r="AP258" s="75"/>
      <c r="AR258" s="19">
        <f t="shared" si="27"/>
        <v>0</v>
      </c>
      <c r="AS258" s="19">
        <f t="shared" si="28"/>
        <v>0</v>
      </c>
      <c r="AT258" s="19">
        <f t="shared" si="29"/>
        <v>0</v>
      </c>
      <c r="AU258" s="19">
        <f t="shared" si="30"/>
        <v>0</v>
      </c>
      <c r="AV258" s="19">
        <f t="shared" si="31"/>
        <v>0</v>
      </c>
      <c r="AW258" s="19">
        <f t="shared" si="32"/>
        <v>0</v>
      </c>
      <c r="AY258" s="20" t="str">
        <f t="shared" si="33"/>
        <v/>
      </c>
      <c r="AZ258" s="20">
        <f t="shared" si="34"/>
        <v>0</v>
      </c>
      <c r="BA258" s="22" t="str">
        <f t="shared" si="35"/>
        <v>0</v>
      </c>
    </row>
    <row r="259" spans="1:53">
      <c r="A259" s="79"/>
      <c r="B259" s="79"/>
      <c r="C259" s="80" t="str">
        <f>IF(ISNA(VLOOKUP(A259,الموظفين!$A$1:$B$500,2,FALSE))=TRUE,"",VLOOKUP(A259,الموظفين!$A$1:$B$500,2,FALSE))</f>
        <v/>
      </c>
      <c r="D259" s="80"/>
      <c r="E259" s="80"/>
      <c r="F259" s="80"/>
      <c r="G259" s="80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78"/>
      <c r="AH259" s="78"/>
      <c r="AI259" s="78"/>
      <c r="AJ259" s="78"/>
      <c r="AK259" s="76"/>
      <c r="AL259" s="77"/>
      <c r="AM259" s="75"/>
      <c r="AN259" s="75"/>
      <c r="AO259" s="75"/>
      <c r="AP259" s="75"/>
      <c r="AR259" s="19">
        <f t="shared" si="27"/>
        <v>0</v>
      </c>
      <c r="AS259" s="19">
        <f t="shared" si="28"/>
        <v>0</v>
      </c>
      <c r="AT259" s="19">
        <f t="shared" si="29"/>
        <v>0</v>
      </c>
      <c r="AU259" s="19">
        <f t="shared" si="30"/>
        <v>0</v>
      </c>
      <c r="AV259" s="19">
        <f t="shared" si="31"/>
        <v>0</v>
      </c>
      <c r="AW259" s="19">
        <f t="shared" si="32"/>
        <v>0</v>
      </c>
      <c r="AY259" s="20" t="str">
        <f t="shared" si="33"/>
        <v/>
      </c>
      <c r="AZ259" s="20">
        <f t="shared" si="34"/>
        <v>0</v>
      </c>
      <c r="BA259" s="22" t="str">
        <f t="shared" si="35"/>
        <v>0</v>
      </c>
    </row>
    <row r="260" spans="1:53">
      <c r="A260" s="79"/>
      <c r="B260" s="79"/>
      <c r="C260" s="80" t="str">
        <f>IF(ISNA(VLOOKUP(A260,الموظفين!$A$1:$B$500,2,FALSE))=TRUE,"",VLOOKUP(A260,الموظفين!$A$1:$B$500,2,FALSE))</f>
        <v/>
      </c>
      <c r="D260" s="80"/>
      <c r="E260" s="80"/>
      <c r="F260" s="80"/>
      <c r="G260" s="80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  <c r="AE260" s="79"/>
      <c r="AF260" s="79"/>
      <c r="AG260" s="78"/>
      <c r="AH260" s="78"/>
      <c r="AI260" s="78"/>
      <c r="AJ260" s="78"/>
      <c r="AK260" s="76"/>
      <c r="AL260" s="77"/>
      <c r="AM260" s="75"/>
      <c r="AN260" s="75"/>
      <c r="AO260" s="75"/>
      <c r="AP260" s="75"/>
      <c r="AR260" s="19">
        <f t="shared" ref="AR260:AR323" si="36">SUM(AS260:AW260)</f>
        <v>0</v>
      </c>
      <c r="AS260" s="19">
        <f t="shared" ref="AS260:AS323" si="37">SUMIF(AK260,AS$1,AG260)</f>
        <v>0</v>
      </c>
      <c r="AT260" s="19">
        <f t="shared" ref="AT260:AT323" si="38">SUMIF(AL260,AT$1,AH260)</f>
        <v>0</v>
      </c>
      <c r="AU260" s="19">
        <f t="shared" ref="AU260:AU323" si="39">SUMIF(AM260,AU$1,AI260)</f>
        <v>0</v>
      </c>
      <c r="AV260" s="19">
        <f t="shared" ref="AV260:AV323" si="40">SUMIF(AN260,AV$1,AJ260)</f>
        <v>0</v>
      </c>
      <c r="AW260" s="19">
        <f t="shared" ref="AW260:AW323" si="41">SUMIF(AO260,AW$1,AK260)</f>
        <v>0</v>
      </c>
      <c r="AY260" s="20" t="str">
        <f t="shared" ref="AY260:AY323" si="42">C260</f>
        <v/>
      </c>
      <c r="AZ260" s="20">
        <f t="shared" ref="AZ260:AZ323" si="43">AK260</f>
        <v>0</v>
      </c>
      <c r="BA260" s="22" t="str">
        <f t="shared" ref="BA260:BA323" si="44">AY260&amp;AZ260</f>
        <v>0</v>
      </c>
    </row>
    <row r="261" spans="1:53">
      <c r="A261" s="79"/>
      <c r="B261" s="79"/>
      <c r="C261" s="80" t="str">
        <f>IF(ISNA(VLOOKUP(A261,الموظفين!$A$1:$B$500,2,FALSE))=TRUE,"",VLOOKUP(A261,الموظفين!$A$1:$B$500,2,FALSE))</f>
        <v/>
      </c>
      <c r="D261" s="80"/>
      <c r="E261" s="80"/>
      <c r="F261" s="80"/>
      <c r="G261" s="80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  <c r="AE261" s="79"/>
      <c r="AF261" s="79"/>
      <c r="AG261" s="78"/>
      <c r="AH261" s="78"/>
      <c r="AI261" s="78"/>
      <c r="AJ261" s="78"/>
      <c r="AK261" s="76"/>
      <c r="AL261" s="77"/>
      <c r="AM261" s="75"/>
      <c r="AN261" s="75"/>
      <c r="AO261" s="75"/>
      <c r="AP261" s="75"/>
      <c r="AR261" s="19">
        <f t="shared" si="36"/>
        <v>0</v>
      </c>
      <c r="AS261" s="19">
        <f t="shared" si="37"/>
        <v>0</v>
      </c>
      <c r="AT261" s="19">
        <f t="shared" si="38"/>
        <v>0</v>
      </c>
      <c r="AU261" s="19">
        <f t="shared" si="39"/>
        <v>0</v>
      </c>
      <c r="AV261" s="19">
        <f t="shared" si="40"/>
        <v>0</v>
      </c>
      <c r="AW261" s="19">
        <f t="shared" si="41"/>
        <v>0</v>
      </c>
      <c r="AY261" s="20" t="str">
        <f t="shared" si="42"/>
        <v/>
      </c>
      <c r="AZ261" s="20">
        <f t="shared" si="43"/>
        <v>0</v>
      </c>
      <c r="BA261" s="22" t="str">
        <f t="shared" si="44"/>
        <v>0</v>
      </c>
    </row>
    <row r="262" spans="1:53">
      <c r="A262" s="79"/>
      <c r="B262" s="79"/>
      <c r="C262" s="80" t="str">
        <f>IF(ISNA(VLOOKUP(A262,الموظفين!$A$1:$B$500,2,FALSE))=TRUE,"",VLOOKUP(A262,الموظفين!$A$1:$B$500,2,FALSE))</f>
        <v/>
      </c>
      <c r="D262" s="80"/>
      <c r="E262" s="80"/>
      <c r="F262" s="80"/>
      <c r="G262" s="80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  <c r="AE262" s="79"/>
      <c r="AF262" s="79"/>
      <c r="AG262" s="78"/>
      <c r="AH262" s="78"/>
      <c r="AI262" s="78"/>
      <c r="AJ262" s="78"/>
      <c r="AK262" s="76"/>
      <c r="AL262" s="77"/>
      <c r="AM262" s="75"/>
      <c r="AN262" s="75"/>
      <c r="AO262" s="75"/>
      <c r="AP262" s="75"/>
      <c r="AR262" s="19">
        <f t="shared" si="36"/>
        <v>0</v>
      </c>
      <c r="AS262" s="19">
        <f t="shared" si="37"/>
        <v>0</v>
      </c>
      <c r="AT262" s="19">
        <f t="shared" si="38"/>
        <v>0</v>
      </c>
      <c r="AU262" s="19">
        <f t="shared" si="39"/>
        <v>0</v>
      </c>
      <c r="AV262" s="19">
        <f t="shared" si="40"/>
        <v>0</v>
      </c>
      <c r="AW262" s="19">
        <f t="shared" si="41"/>
        <v>0</v>
      </c>
      <c r="AY262" s="20" t="str">
        <f t="shared" si="42"/>
        <v/>
      </c>
      <c r="AZ262" s="20">
        <f t="shared" si="43"/>
        <v>0</v>
      </c>
      <c r="BA262" s="22" t="str">
        <f t="shared" si="44"/>
        <v>0</v>
      </c>
    </row>
    <row r="263" spans="1:53">
      <c r="A263" s="79"/>
      <c r="B263" s="79"/>
      <c r="C263" s="80" t="str">
        <f>IF(ISNA(VLOOKUP(A263,الموظفين!$A$1:$B$500,2,FALSE))=TRUE,"",VLOOKUP(A263,الموظفين!$A$1:$B$500,2,FALSE))</f>
        <v/>
      </c>
      <c r="D263" s="80"/>
      <c r="E263" s="80"/>
      <c r="F263" s="80"/>
      <c r="G263" s="80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  <c r="AE263" s="79"/>
      <c r="AF263" s="79"/>
      <c r="AG263" s="78"/>
      <c r="AH263" s="78"/>
      <c r="AI263" s="78"/>
      <c r="AJ263" s="78"/>
      <c r="AK263" s="76"/>
      <c r="AL263" s="77"/>
      <c r="AM263" s="75"/>
      <c r="AN263" s="75"/>
      <c r="AO263" s="75"/>
      <c r="AP263" s="75"/>
      <c r="AR263" s="19">
        <f t="shared" si="36"/>
        <v>0</v>
      </c>
      <c r="AS263" s="19">
        <f t="shared" si="37"/>
        <v>0</v>
      </c>
      <c r="AT263" s="19">
        <f t="shared" si="38"/>
        <v>0</v>
      </c>
      <c r="AU263" s="19">
        <f t="shared" si="39"/>
        <v>0</v>
      </c>
      <c r="AV263" s="19">
        <f t="shared" si="40"/>
        <v>0</v>
      </c>
      <c r="AW263" s="19">
        <f t="shared" si="41"/>
        <v>0</v>
      </c>
      <c r="AY263" s="20" t="str">
        <f t="shared" si="42"/>
        <v/>
      </c>
      <c r="AZ263" s="20">
        <f t="shared" si="43"/>
        <v>0</v>
      </c>
      <c r="BA263" s="22" t="str">
        <f t="shared" si="44"/>
        <v>0</v>
      </c>
    </row>
    <row r="264" spans="1:53">
      <c r="A264" s="79"/>
      <c r="B264" s="79"/>
      <c r="C264" s="80" t="str">
        <f>IF(ISNA(VLOOKUP(A264,الموظفين!$A$1:$B$500,2,FALSE))=TRUE,"",VLOOKUP(A264,الموظفين!$A$1:$B$500,2,FALSE))</f>
        <v/>
      </c>
      <c r="D264" s="80"/>
      <c r="E264" s="80"/>
      <c r="F264" s="80"/>
      <c r="G264" s="80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  <c r="AE264" s="79"/>
      <c r="AF264" s="79"/>
      <c r="AG264" s="78"/>
      <c r="AH264" s="78"/>
      <c r="AI264" s="78"/>
      <c r="AJ264" s="78"/>
      <c r="AK264" s="76"/>
      <c r="AL264" s="77"/>
      <c r="AM264" s="75"/>
      <c r="AN264" s="75"/>
      <c r="AO264" s="75"/>
      <c r="AP264" s="75"/>
      <c r="AR264" s="19">
        <f t="shared" si="36"/>
        <v>0</v>
      </c>
      <c r="AS264" s="19">
        <f t="shared" si="37"/>
        <v>0</v>
      </c>
      <c r="AT264" s="19">
        <f t="shared" si="38"/>
        <v>0</v>
      </c>
      <c r="AU264" s="19">
        <f t="shared" si="39"/>
        <v>0</v>
      </c>
      <c r="AV264" s="19">
        <f t="shared" si="40"/>
        <v>0</v>
      </c>
      <c r="AW264" s="19">
        <f t="shared" si="41"/>
        <v>0</v>
      </c>
      <c r="AY264" s="20" t="str">
        <f t="shared" si="42"/>
        <v/>
      </c>
      <c r="AZ264" s="20">
        <f t="shared" si="43"/>
        <v>0</v>
      </c>
      <c r="BA264" s="22" t="str">
        <f t="shared" si="44"/>
        <v>0</v>
      </c>
    </row>
    <row r="265" spans="1:53">
      <c r="A265" s="79"/>
      <c r="B265" s="79"/>
      <c r="C265" s="80" t="str">
        <f>IF(ISNA(VLOOKUP(A265,الموظفين!$A$1:$B$500,2,FALSE))=TRUE,"",VLOOKUP(A265,الموظفين!$A$1:$B$500,2,FALSE))</f>
        <v/>
      </c>
      <c r="D265" s="80"/>
      <c r="E265" s="80"/>
      <c r="F265" s="80"/>
      <c r="G265" s="80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  <c r="AE265" s="79"/>
      <c r="AF265" s="79"/>
      <c r="AG265" s="78"/>
      <c r="AH265" s="78"/>
      <c r="AI265" s="78"/>
      <c r="AJ265" s="78"/>
      <c r="AK265" s="76"/>
      <c r="AL265" s="77"/>
      <c r="AM265" s="75"/>
      <c r="AN265" s="75"/>
      <c r="AO265" s="75"/>
      <c r="AP265" s="75"/>
      <c r="AR265" s="19">
        <f t="shared" si="36"/>
        <v>0</v>
      </c>
      <c r="AS265" s="19">
        <f t="shared" si="37"/>
        <v>0</v>
      </c>
      <c r="AT265" s="19">
        <f t="shared" si="38"/>
        <v>0</v>
      </c>
      <c r="AU265" s="19">
        <f t="shared" si="39"/>
        <v>0</v>
      </c>
      <c r="AV265" s="19">
        <f t="shared" si="40"/>
        <v>0</v>
      </c>
      <c r="AW265" s="19">
        <f t="shared" si="41"/>
        <v>0</v>
      </c>
      <c r="AY265" s="20" t="str">
        <f t="shared" si="42"/>
        <v/>
      </c>
      <c r="AZ265" s="20">
        <f t="shared" si="43"/>
        <v>0</v>
      </c>
      <c r="BA265" s="22" t="str">
        <f t="shared" si="44"/>
        <v>0</v>
      </c>
    </row>
    <row r="266" spans="1:53">
      <c r="A266" s="79"/>
      <c r="B266" s="79"/>
      <c r="C266" s="80" t="str">
        <f>IF(ISNA(VLOOKUP(A266,الموظفين!$A$1:$B$500,2,FALSE))=TRUE,"",VLOOKUP(A266,الموظفين!$A$1:$B$500,2,FALSE))</f>
        <v/>
      </c>
      <c r="D266" s="80"/>
      <c r="E266" s="80"/>
      <c r="F266" s="80"/>
      <c r="G266" s="80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  <c r="AE266" s="79"/>
      <c r="AF266" s="79"/>
      <c r="AG266" s="78"/>
      <c r="AH266" s="78"/>
      <c r="AI266" s="78"/>
      <c r="AJ266" s="78"/>
      <c r="AK266" s="76"/>
      <c r="AL266" s="77"/>
      <c r="AM266" s="75"/>
      <c r="AN266" s="75"/>
      <c r="AO266" s="75"/>
      <c r="AP266" s="75"/>
      <c r="AR266" s="19">
        <f t="shared" si="36"/>
        <v>0</v>
      </c>
      <c r="AS266" s="19">
        <f t="shared" si="37"/>
        <v>0</v>
      </c>
      <c r="AT266" s="19">
        <f t="shared" si="38"/>
        <v>0</v>
      </c>
      <c r="AU266" s="19">
        <f t="shared" si="39"/>
        <v>0</v>
      </c>
      <c r="AV266" s="19">
        <f t="shared" si="40"/>
        <v>0</v>
      </c>
      <c r="AW266" s="19">
        <f t="shared" si="41"/>
        <v>0</v>
      </c>
      <c r="AY266" s="20" t="str">
        <f t="shared" si="42"/>
        <v/>
      </c>
      <c r="AZ266" s="20">
        <f t="shared" si="43"/>
        <v>0</v>
      </c>
      <c r="BA266" s="22" t="str">
        <f t="shared" si="44"/>
        <v>0</v>
      </c>
    </row>
    <row r="267" spans="1:53">
      <c r="A267" s="79"/>
      <c r="B267" s="79"/>
      <c r="C267" s="80" t="str">
        <f>IF(ISNA(VLOOKUP(A267,الموظفين!$A$1:$B$500,2,FALSE))=TRUE,"",VLOOKUP(A267,الموظفين!$A$1:$B$500,2,FALSE))</f>
        <v/>
      </c>
      <c r="D267" s="80"/>
      <c r="E267" s="80"/>
      <c r="F267" s="80"/>
      <c r="G267" s="80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  <c r="AE267" s="79"/>
      <c r="AF267" s="79"/>
      <c r="AG267" s="78"/>
      <c r="AH267" s="78"/>
      <c r="AI267" s="78"/>
      <c r="AJ267" s="78"/>
      <c r="AK267" s="76"/>
      <c r="AL267" s="77"/>
      <c r="AM267" s="75"/>
      <c r="AN267" s="75"/>
      <c r="AO267" s="75"/>
      <c r="AP267" s="75"/>
      <c r="AR267" s="19">
        <f t="shared" si="36"/>
        <v>0</v>
      </c>
      <c r="AS267" s="19">
        <f t="shared" si="37"/>
        <v>0</v>
      </c>
      <c r="AT267" s="19">
        <f t="shared" si="38"/>
        <v>0</v>
      </c>
      <c r="AU267" s="19">
        <f t="shared" si="39"/>
        <v>0</v>
      </c>
      <c r="AV267" s="19">
        <f t="shared" si="40"/>
        <v>0</v>
      </c>
      <c r="AW267" s="19">
        <f t="shared" si="41"/>
        <v>0</v>
      </c>
      <c r="AY267" s="20" t="str">
        <f t="shared" si="42"/>
        <v/>
      </c>
      <c r="AZ267" s="20">
        <f t="shared" si="43"/>
        <v>0</v>
      </c>
      <c r="BA267" s="22" t="str">
        <f t="shared" si="44"/>
        <v>0</v>
      </c>
    </row>
    <row r="268" spans="1:53">
      <c r="A268" s="79"/>
      <c r="B268" s="79"/>
      <c r="C268" s="80" t="str">
        <f>IF(ISNA(VLOOKUP(A268,الموظفين!$A$1:$B$500,2,FALSE))=TRUE,"",VLOOKUP(A268,الموظفين!$A$1:$B$500,2,FALSE))</f>
        <v/>
      </c>
      <c r="D268" s="80"/>
      <c r="E268" s="80"/>
      <c r="F268" s="80"/>
      <c r="G268" s="80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  <c r="AE268" s="79"/>
      <c r="AF268" s="79"/>
      <c r="AG268" s="78"/>
      <c r="AH268" s="78"/>
      <c r="AI268" s="78"/>
      <c r="AJ268" s="78"/>
      <c r="AK268" s="76"/>
      <c r="AL268" s="77"/>
      <c r="AM268" s="75"/>
      <c r="AN268" s="75"/>
      <c r="AO268" s="75"/>
      <c r="AP268" s="75"/>
      <c r="AR268" s="19">
        <f t="shared" si="36"/>
        <v>0</v>
      </c>
      <c r="AS268" s="19">
        <f t="shared" si="37"/>
        <v>0</v>
      </c>
      <c r="AT268" s="19">
        <f t="shared" si="38"/>
        <v>0</v>
      </c>
      <c r="AU268" s="19">
        <f t="shared" si="39"/>
        <v>0</v>
      </c>
      <c r="AV268" s="19">
        <f t="shared" si="40"/>
        <v>0</v>
      </c>
      <c r="AW268" s="19">
        <f t="shared" si="41"/>
        <v>0</v>
      </c>
      <c r="AY268" s="20" t="str">
        <f t="shared" si="42"/>
        <v/>
      </c>
      <c r="AZ268" s="20">
        <f t="shared" si="43"/>
        <v>0</v>
      </c>
      <c r="BA268" s="22" t="str">
        <f t="shared" si="44"/>
        <v>0</v>
      </c>
    </row>
    <row r="269" spans="1:53">
      <c r="A269" s="79"/>
      <c r="B269" s="79"/>
      <c r="C269" s="80" t="str">
        <f>IF(ISNA(VLOOKUP(A269,الموظفين!$A$1:$B$500,2,FALSE))=TRUE,"",VLOOKUP(A269,الموظفين!$A$1:$B$500,2,FALSE))</f>
        <v/>
      </c>
      <c r="D269" s="80"/>
      <c r="E269" s="80"/>
      <c r="F269" s="80"/>
      <c r="G269" s="80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  <c r="AE269" s="79"/>
      <c r="AF269" s="79"/>
      <c r="AG269" s="78"/>
      <c r="AH269" s="78"/>
      <c r="AI269" s="78"/>
      <c r="AJ269" s="78"/>
      <c r="AK269" s="76"/>
      <c r="AL269" s="77"/>
      <c r="AM269" s="75"/>
      <c r="AN269" s="75"/>
      <c r="AO269" s="75"/>
      <c r="AP269" s="75"/>
      <c r="AR269" s="19">
        <f t="shared" si="36"/>
        <v>0</v>
      </c>
      <c r="AS269" s="19">
        <f t="shared" si="37"/>
        <v>0</v>
      </c>
      <c r="AT269" s="19">
        <f t="shared" si="38"/>
        <v>0</v>
      </c>
      <c r="AU269" s="19">
        <f t="shared" si="39"/>
        <v>0</v>
      </c>
      <c r="AV269" s="19">
        <f t="shared" si="40"/>
        <v>0</v>
      </c>
      <c r="AW269" s="19">
        <f t="shared" si="41"/>
        <v>0</v>
      </c>
      <c r="AY269" s="20" t="str">
        <f t="shared" si="42"/>
        <v/>
      </c>
      <c r="AZ269" s="20">
        <f t="shared" si="43"/>
        <v>0</v>
      </c>
      <c r="BA269" s="22" t="str">
        <f t="shared" si="44"/>
        <v>0</v>
      </c>
    </row>
    <row r="270" spans="1:53">
      <c r="A270" s="79"/>
      <c r="B270" s="79"/>
      <c r="C270" s="80" t="str">
        <f>IF(ISNA(VLOOKUP(A270,الموظفين!$A$1:$B$500,2,FALSE))=TRUE,"",VLOOKUP(A270,الموظفين!$A$1:$B$500,2,FALSE))</f>
        <v/>
      </c>
      <c r="D270" s="80"/>
      <c r="E270" s="80"/>
      <c r="F270" s="80"/>
      <c r="G270" s="80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  <c r="AE270" s="79"/>
      <c r="AF270" s="79"/>
      <c r="AG270" s="78"/>
      <c r="AH270" s="78"/>
      <c r="AI270" s="78"/>
      <c r="AJ270" s="78"/>
      <c r="AK270" s="76"/>
      <c r="AL270" s="77"/>
      <c r="AM270" s="75"/>
      <c r="AN270" s="75"/>
      <c r="AO270" s="75"/>
      <c r="AP270" s="75"/>
      <c r="AR270" s="19">
        <f t="shared" si="36"/>
        <v>0</v>
      </c>
      <c r="AS270" s="19">
        <f t="shared" si="37"/>
        <v>0</v>
      </c>
      <c r="AT270" s="19">
        <f t="shared" si="38"/>
        <v>0</v>
      </c>
      <c r="AU270" s="19">
        <f t="shared" si="39"/>
        <v>0</v>
      </c>
      <c r="AV270" s="19">
        <f t="shared" si="40"/>
        <v>0</v>
      </c>
      <c r="AW270" s="19">
        <f t="shared" si="41"/>
        <v>0</v>
      </c>
      <c r="AY270" s="20" t="str">
        <f t="shared" si="42"/>
        <v/>
      </c>
      <c r="AZ270" s="20">
        <f t="shared" si="43"/>
        <v>0</v>
      </c>
      <c r="BA270" s="22" t="str">
        <f t="shared" si="44"/>
        <v>0</v>
      </c>
    </row>
    <row r="271" spans="1:53">
      <c r="A271" s="79"/>
      <c r="B271" s="79"/>
      <c r="C271" s="80" t="str">
        <f>IF(ISNA(VLOOKUP(A271,الموظفين!$A$1:$B$500,2,FALSE))=TRUE,"",VLOOKUP(A271,الموظفين!$A$1:$B$500,2,FALSE))</f>
        <v/>
      </c>
      <c r="D271" s="80"/>
      <c r="E271" s="80"/>
      <c r="F271" s="80"/>
      <c r="G271" s="80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  <c r="AE271" s="79"/>
      <c r="AF271" s="79"/>
      <c r="AG271" s="78"/>
      <c r="AH271" s="78"/>
      <c r="AI271" s="78"/>
      <c r="AJ271" s="78"/>
      <c r="AK271" s="76"/>
      <c r="AL271" s="77"/>
      <c r="AM271" s="75"/>
      <c r="AN271" s="75"/>
      <c r="AO271" s="75"/>
      <c r="AP271" s="75"/>
      <c r="AR271" s="19">
        <f t="shared" si="36"/>
        <v>0</v>
      </c>
      <c r="AS271" s="19">
        <f t="shared" si="37"/>
        <v>0</v>
      </c>
      <c r="AT271" s="19">
        <f t="shared" si="38"/>
        <v>0</v>
      </c>
      <c r="AU271" s="19">
        <f t="shared" si="39"/>
        <v>0</v>
      </c>
      <c r="AV271" s="19">
        <f t="shared" si="40"/>
        <v>0</v>
      </c>
      <c r="AW271" s="19">
        <f t="shared" si="41"/>
        <v>0</v>
      </c>
      <c r="AY271" s="20" t="str">
        <f t="shared" si="42"/>
        <v/>
      </c>
      <c r="AZ271" s="20">
        <f t="shared" si="43"/>
        <v>0</v>
      </c>
      <c r="BA271" s="22" t="str">
        <f t="shared" si="44"/>
        <v>0</v>
      </c>
    </row>
    <row r="272" spans="1:53">
      <c r="A272" s="79"/>
      <c r="B272" s="79"/>
      <c r="C272" s="80" t="str">
        <f>IF(ISNA(VLOOKUP(A272,الموظفين!$A$1:$B$500,2,FALSE))=TRUE,"",VLOOKUP(A272,الموظفين!$A$1:$B$500,2,FALSE))</f>
        <v/>
      </c>
      <c r="D272" s="80"/>
      <c r="E272" s="80"/>
      <c r="F272" s="80"/>
      <c r="G272" s="80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  <c r="AE272" s="79"/>
      <c r="AF272" s="79"/>
      <c r="AG272" s="78"/>
      <c r="AH272" s="78"/>
      <c r="AI272" s="78"/>
      <c r="AJ272" s="78"/>
      <c r="AK272" s="76"/>
      <c r="AL272" s="77"/>
      <c r="AM272" s="75"/>
      <c r="AN272" s="75"/>
      <c r="AO272" s="75"/>
      <c r="AP272" s="75"/>
      <c r="AR272" s="19">
        <f t="shared" si="36"/>
        <v>0</v>
      </c>
      <c r="AS272" s="19">
        <f t="shared" si="37"/>
        <v>0</v>
      </c>
      <c r="AT272" s="19">
        <f t="shared" si="38"/>
        <v>0</v>
      </c>
      <c r="AU272" s="19">
        <f t="shared" si="39"/>
        <v>0</v>
      </c>
      <c r="AV272" s="19">
        <f t="shared" si="40"/>
        <v>0</v>
      </c>
      <c r="AW272" s="19">
        <f t="shared" si="41"/>
        <v>0</v>
      </c>
      <c r="AY272" s="20" t="str">
        <f t="shared" si="42"/>
        <v/>
      </c>
      <c r="AZ272" s="20">
        <f t="shared" si="43"/>
        <v>0</v>
      </c>
      <c r="BA272" s="22" t="str">
        <f t="shared" si="44"/>
        <v>0</v>
      </c>
    </row>
    <row r="273" spans="1:53">
      <c r="A273" s="79"/>
      <c r="B273" s="79"/>
      <c r="C273" s="80" t="str">
        <f>IF(ISNA(VLOOKUP(A273,الموظفين!$A$1:$B$500,2,FALSE))=TRUE,"",VLOOKUP(A273,الموظفين!$A$1:$B$500,2,FALSE))</f>
        <v/>
      </c>
      <c r="D273" s="80"/>
      <c r="E273" s="80"/>
      <c r="F273" s="80"/>
      <c r="G273" s="80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78"/>
      <c r="AH273" s="78"/>
      <c r="AI273" s="78"/>
      <c r="AJ273" s="78"/>
      <c r="AK273" s="76"/>
      <c r="AL273" s="77"/>
      <c r="AM273" s="75"/>
      <c r="AN273" s="75"/>
      <c r="AO273" s="75"/>
      <c r="AP273" s="75"/>
      <c r="AR273" s="19">
        <f t="shared" si="36"/>
        <v>0</v>
      </c>
      <c r="AS273" s="19">
        <f t="shared" si="37"/>
        <v>0</v>
      </c>
      <c r="AT273" s="19">
        <f t="shared" si="38"/>
        <v>0</v>
      </c>
      <c r="AU273" s="19">
        <f t="shared" si="39"/>
        <v>0</v>
      </c>
      <c r="AV273" s="19">
        <f t="shared" si="40"/>
        <v>0</v>
      </c>
      <c r="AW273" s="19">
        <f t="shared" si="41"/>
        <v>0</v>
      </c>
      <c r="AY273" s="20" t="str">
        <f t="shared" si="42"/>
        <v/>
      </c>
      <c r="AZ273" s="20">
        <f t="shared" si="43"/>
        <v>0</v>
      </c>
      <c r="BA273" s="22" t="str">
        <f t="shared" si="44"/>
        <v>0</v>
      </c>
    </row>
    <row r="274" spans="1:53">
      <c r="A274" s="79"/>
      <c r="B274" s="79"/>
      <c r="C274" s="80" t="str">
        <f>IF(ISNA(VLOOKUP(A274,الموظفين!$A$1:$B$500,2,FALSE))=TRUE,"",VLOOKUP(A274,الموظفين!$A$1:$B$500,2,FALSE))</f>
        <v/>
      </c>
      <c r="D274" s="80"/>
      <c r="E274" s="80"/>
      <c r="F274" s="80"/>
      <c r="G274" s="80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  <c r="AE274" s="79"/>
      <c r="AF274" s="79"/>
      <c r="AG274" s="78"/>
      <c r="AH274" s="78"/>
      <c r="AI274" s="78"/>
      <c r="AJ274" s="78"/>
      <c r="AK274" s="76"/>
      <c r="AL274" s="77"/>
      <c r="AM274" s="75"/>
      <c r="AN274" s="75"/>
      <c r="AO274" s="75"/>
      <c r="AP274" s="75"/>
      <c r="AR274" s="19">
        <f t="shared" si="36"/>
        <v>0</v>
      </c>
      <c r="AS274" s="19">
        <f t="shared" si="37"/>
        <v>0</v>
      </c>
      <c r="AT274" s="19">
        <f t="shared" si="38"/>
        <v>0</v>
      </c>
      <c r="AU274" s="19">
        <f t="shared" si="39"/>
        <v>0</v>
      </c>
      <c r="AV274" s="19">
        <f t="shared" si="40"/>
        <v>0</v>
      </c>
      <c r="AW274" s="19">
        <f t="shared" si="41"/>
        <v>0</v>
      </c>
      <c r="AY274" s="20" t="str">
        <f t="shared" si="42"/>
        <v/>
      </c>
      <c r="AZ274" s="20">
        <f t="shared" si="43"/>
        <v>0</v>
      </c>
      <c r="BA274" s="22" t="str">
        <f t="shared" si="44"/>
        <v>0</v>
      </c>
    </row>
    <row r="275" spans="1:53">
      <c r="A275" s="79"/>
      <c r="B275" s="79"/>
      <c r="C275" s="80" t="str">
        <f>IF(ISNA(VLOOKUP(A275,الموظفين!$A$1:$B$500,2,FALSE))=TRUE,"",VLOOKUP(A275,الموظفين!$A$1:$B$500,2,FALSE))</f>
        <v/>
      </c>
      <c r="D275" s="80"/>
      <c r="E275" s="80"/>
      <c r="F275" s="80"/>
      <c r="G275" s="80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  <c r="AE275" s="79"/>
      <c r="AF275" s="79"/>
      <c r="AG275" s="78"/>
      <c r="AH275" s="78"/>
      <c r="AI275" s="78"/>
      <c r="AJ275" s="78"/>
      <c r="AK275" s="76"/>
      <c r="AL275" s="77"/>
      <c r="AM275" s="75"/>
      <c r="AN275" s="75"/>
      <c r="AO275" s="75"/>
      <c r="AP275" s="75"/>
      <c r="AR275" s="19">
        <f t="shared" si="36"/>
        <v>0</v>
      </c>
      <c r="AS275" s="19">
        <f t="shared" si="37"/>
        <v>0</v>
      </c>
      <c r="AT275" s="19">
        <f t="shared" si="38"/>
        <v>0</v>
      </c>
      <c r="AU275" s="19">
        <f t="shared" si="39"/>
        <v>0</v>
      </c>
      <c r="AV275" s="19">
        <f t="shared" si="40"/>
        <v>0</v>
      </c>
      <c r="AW275" s="19">
        <f t="shared" si="41"/>
        <v>0</v>
      </c>
      <c r="AY275" s="20" t="str">
        <f t="shared" si="42"/>
        <v/>
      </c>
      <c r="AZ275" s="20">
        <f t="shared" si="43"/>
        <v>0</v>
      </c>
      <c r="BA275" s="22" t="str">
        <f t="shared" si="44"/>
        <v>0</v>
      </c>
    </row>
    <row r="276" spans="1:53">
      <c r="A276" s="79"/>
      <c r="B276" s="79"/>
      <c r="C276" s="80" t="str">
        <f>IF(ISNA(VLOOKUP(A276,الموظفين!$A$1:$B$500,2,FALSE))=TRUE,"",VLOOKUP(A276,الموظفين!$A$1:$B$500,2,FALSE))</f>
        <v/>
      </c>
      <c r="D276" s="80"/>
      <c r="E276" s="80"/>
      <c r="F276" s="80"/>
      <c r="G276" s="80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  <c r="AE276" s="79"/>
      <c r="AF276" s="79"/>
      <c r="AG276" s="78"/>
      <c r="AH276" s="78"/>
      <c r="AI276" s="78"/>
      <c r="AJ276" s="78"/>
      <c r="AK276" s="76"/>
      <c r="AL276" s="77"/>
      <c r="AM276" s="75"/>
      <c r="AN276" s="75"/>
      <c r="AO276" s="75"/>
      <c r="AP276" s="75"/>
      <c r="AR276" s="19">
        <f t="shared" si="36"/>
        <v>0</v>
      </c>
      <c r="AS276" s="19">
        <f t="shared" si="37"/>
        <v>0</v>
      </c>
      <c r="AT276" s="19">
        <f t="shared" si="38"/>
        <v>0</v>
      </c>
      <c r="AU276" s="19">
        <f t="shared" si="39"/>
        <v>0</v>
      </c>
      <c r="AV276" s="19">
        <f t="shared" si="40"/>
        <v>0</v>
      </c>
      <c r="AW276" s="19">
        <f t="shared" si="41"/>
        <v>0</v>
      </c>
      <c r="AY276" s="20" t="str">
        <f t="shared" si="42"/>
        <v/>
      </c>
      <c r="AZ276" s="20">
        <f t="shared" si="43"/>
        <v>0</v>
      </c>
      <c r="BA276" s="22" t="str">
        <f t="shared" si="44"/>
        <v>0</v>
      </c>
    </row>
    <row r="277" spans="1:53">
      <c r="A277" s="79"/>
      <c r="B277" s="79"/>
      <c r="C277" s="80" t="str">
        <f>IF(ISNA(VLOOKUP(A277,الموظفين!$A$1:$B$500,2,FALSE))=TRUE,"",VLOOKUP(A277,الموظفين!$A$1:$B$500,2,FALSE))</f>
        <v/>
      </c>
      <c r="D277" s="80"/>
      <c r="E277" s="80"/>
      <c r="F277" s="80"/>
      <c r="G277" s="80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  <c r="AE277" s="79"/>
      <c r="AF277" s="79"/>
      <c r="AG277" s="78"/>
      <c r="AH277" s="78"/>
      <c r="AI277" s="78"/>
      <c r="AJ277" s="78"/>
      <c r="AK277" s="76"/>
      <c r="AL277" s="77"/>
      <c r="AM277" s="75"/>
      <c r="AN277" s="75"/>
      <c r="AO277" s="75"/>
      <c r="AP277" s="75"/>
      <c r="AR277" s="19">
        <f t="shared" si="36"/>
        <v>0</v>
      </c>
      <c r="AS277" s="19">
        <f t="shared" si="37"/>
        <v>0</v>
      </c>
      <c r="AT277" s="19">
        <f t="shared" si="38"/>
        <v>0</v>
      </c>
      <c r="AU277" s="19">
        <f t="shared" si="39"/>
        <v>0</v>
      </c>
      <c r="AV277" s="19">
        <f t="shared" si="40"/>
        <v>0</v>
      </c>
      <c r="AW277" s="19">
        <f t="shared" si="41"/>
        <v>0</v>
      </c>
      <c r="AY277" s="20" t="str">
        <f t="shared" si="42"/>
        <v/>
      </c>
      <c r="AZ277" s="20">
        <f t="shared" si="43"/>
        <v>0</v>
      </c>
      <c r="BA277" s="22" t="str">
        <f t="shared" si="44"/>
        <v>0</v>
      </c>
    </row>
    <row r="278" spans="1:53">
      <c r="A278" s="79"/>
      <c r="B278" s="79"/>
      <c r="C278" s="80" t="str">
        <f>IF(ISNA(VLOOKUP(A278,الموظفين!$A$1:$B$500,2,FALSE))=TRUE,"",VLOOKUP(A278,الموظفين!$A$1:$B$500,2,FALSE))</f>
        <v/>
      </c>
      <c r="D278" s="80"/>
      <c r="E278" s="80"/>
      <c r="F278" s="80"/>
      <c r="G278" s="80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  <c r="AE278" s="79"/>
      <c r="AF278" s="79"/>
      <c r="AG278" s="78"/>
      <c r="AH278" s="78"/>
      <c r="AI278" s="78"/>
      <c r="AJ278" s="78"/>
      <c r="AK278" s="76"/>
      <c r="AL278" s="77"/>
      <c r="AM278" s="75"/>
      <c r="AN278" s="75"/>
      <c r="AO278" s="75"/>
      <c r="AP278" s="75"/>
      <c r="AR278" s="19">
        <f t="shared" si="36"/>
        <v>0</v>
      </c>
      <c r="AS278" s="19">
        <f t="shared" si="37"/>
        <v>0</v>
      </c>
      <c r="AT278" s="19">
        <f t="shared" si="38"/>
        <v>0</v>
      </c>
      <c r="AU278" s="19">
        <f t="shared" si="39"/>
        <v>0</v>
      </c>
      <c r="AV278" s="19">
        <f t="shared" si="40"/>
        <v>0</v>
      </c>
      <c r="AW278" s="19">
        <f t="shared" si="41"/>
        <v>0</v>
      </c>
      <c r="AY278" s="20" t="str">
        <f t="shared" si="42"/>
        <v/>
      </c>
      <c r="AZ278" s="20">
        <f t="shared" si="43"/>
        <v>0</v>
      </c>
      <c r="BA278" s="22" t="str">
        <f t="shared" si="44"/>
        <v>0</v>
      </c>
    </row>
    <row r="279" spans="1:53">
      <c r="A279" s="79"/>
      <c r="B279" s="79"/>
      <c r="C279" s="80" t="str">
        <f>IF(ISNA(VLOOKUP(A279,الموظفين!$A$1:$B$500,2,FALSE))=TRUE,"",VLOOKUP(A279,الموظفين!$A$1:$B$500,2,FALSE))</f>
        <v/>
      </c>
      <c r="D279" s="80"/>
      <c r="E279" s="80"/>
      <c r="F279" s="80"/>
      <c r="G279" s="80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  <c r="AE279" s="79"/>
      <c r="AF279" s="79"/>
      <c r="AG279" s="78"/>
      <c r="AH279" s="78"/>
      <c r="AI279" s="78"/>
      <c r="AJ279" s="78"/>
      <c r="AK279" s="76"/>
      <c r="AL279" s="77"/>
      <c r="AM279" s="75"/>
      <c r="AN279" s="75"/>
      <c r="AO279" s="75"/>
      <c r="AP279" s="75"/>
      <c r="AR279" s="19">
        <f t="shared" si="36"/>
        <v>0</v>
      </c>
      <c r="AS279" s="19">
        <f t="shared" si="37"/>
        <v>0</v>
      </c>
      <c r="AT279" s="19">
        <f t="shared" si="38"/>
        <v>0</v>
      </c>
      <c r="AU279" s="19">
        <f t="shared" si="39"/>
        <v>0</v>
      </c>
      <c r="AV279" s="19">
        <f t="shared" si="40"/>
        <v>0</v>
      </c>
      <c r="AW279" s="19">
        <f t="shared" si="41"/>
        <v>0</v>
      </c>
      <c r="AY279" s="20" t="str">
        <f t="shared" si="42"/>
        <v/>
      </c>
      <c r="AZ279" s="20">
        <f t="shared" si="43"/>
        <v>0</v>
      </c>
      <c r="BA279" s="22" t="str">
        <f t="shared" si="44"/>
        <v>0</v>
      </c>
    </row>
    <row r="280" spans="1:53">
      <c r="A280" s="79"/>
      <c r="B280" s="79"/>
      <c r="C280" s="80" t="str">
        <f>IF(ISNA(VLOOKUP(A280,الموظفين!$A$1:$B$500,2,FALSE))=TRUE,"",VLOOKUP(A280,الموظفين!$A$1:$B$500,2,FALSE))</f>
        <v/>
      </c>
      <c r="D280" s="80"/>
      <c r="E280" s="80"/>
      <c r="F280" s="80"/>
      <c r="G280" s="80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  <c r="AE280" s="79"/>
      <c r="AF280" s="79"/>
      <c r="AG280" s="78"/>
      <c r="AH280" s="78"/>
      <c r="AI280" s="78"/>
      <c r="AJ280" s="78"/>
      <c r="AK280" s="76"/>
      <c r="AL280" s="77"/>
      <c r="AM280" s="75"/>
      <c r="AN280" s="75"/>
      <c r="AO280" s="75"/>
      <c r="AP280" s="75"/>
      <c r="AR280" s="19">
        <f t="shared" si="36"/>
        <v>0</v>
      </c>
      <c r="AS280" s="19">
        <f t="shared" si="37"/>
        <v>0</v>
      </c>
      <c r="AT280" s="19">
        <f t="shared" si="38"/>
        <v>0</v>
      </c>
      <c r="AU280" s="19">
        <f t="shared" si="39"/>
        <v>0</v>
      </c>
      <c r="AV280" s="19">
        <f t="shared" si="40"/>
        <v>0</v>
      </c>
      <c r="AW280" s="19">
        <f t="shared" si="41"/>
        <v>0</v>
      </c>
      <c r="AY280" s="20" t="str">
        <f t="shared" si="42"/>
        <v/>
      </c>
      <c r="AZ280" s="20">
        <f t="shared" si="43"/>
        <v>0</v>
      </c>
      <c r="BA280" s="22" t="str">
        <f t="shared" si="44"/>
        <v>0</v>
      </c>
    </row>
    <row r="281" spans="1:53">
      <c r="A281" s="79"/>
      <c r="B281" s="79"/>
      <c r="C281" s="80" t="str">
        <f>IF(ISNA(VLOOKUP(A281,الموظفين!$A$1:$B$500,2,FALSE))=TRUE,"",VLOOKUP(A281,الموظفين!$A$1:$B$500,2,FALSE))</f>
        <v/>
      </c>
      <c r="D281" s="80"/>
      <c r="E281" s="80"/>
      <c r="F281" s="80"/>
      <c r="G281" s="80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  <c r="AE281" s="79"/>
      <c r="AF281" s="79"/>
      <c r="AG281" s="78"/>
      <c r="AH281" s="78"/>
      <c r="AI281" s="78"/>
      <c r="AJ281" s="78"/>
      <c r="AK281" s="76"/>
      <c r="AL281" s="77"/>
      <c r="AM281" s="75"/>
      <c r="AN281" s="75"/>
      <c r="AO281" s="75"/>
      <c r="AP281" s="75"/>
      <c r="AR281" s="19">
        <f t="shared" si="36"/>
        <v>0</v>
      </c>
      <c r="AS281" s="19">
        <f t="shared" si="37"/>
        <v>0</v>
      </c>
      <c r="AT281" s="19">
        <f t="shared" si="38"/>
        <v>0</v>
      </c>
      <c r="AU281" s="19">
        <f t="shared" si="39"/>
        <v>0</v>
      </c>
      <c r="AV281" s="19">
        <f t="shared" si="40"/>
        <v>0</v>
      </c>
      <c r="AW281" s="19">
        <f t="shared" si="41"/>
        <v>0</v>
      </c>
      <c r="AY281" s="20" t="str">
        <f t="shared" si="42"/>
        <v/>
      </c>
      <c r="AZ281" s="20">
        <f t="shared" si="43"/>
        <v>0</v>
      </c>
      <c r="BA281" s="22" t="str">
        <f t="shared" si="44"/>
        <v>0</v>
      </c>
    </row>
    <row r="282" spans="1:53">
      <c r="A282" s="79"/>
      <c r="B282" s="79"/>
      <c r="C282" s="80" t="str">
        <f>IF(ISNA(VLOOKUP(A282,الموظفين!$A$1:$B$500,2,FALSE))=TRUE,"",VLOOKUP(A282,الموظفين!$A$1:$B$500,2,FALSE))</f>
        <v/>
      </c>
      <c r="D282" s="80"/>
      <c r="E282" s="80"/>
      <c r="F282" s="80"/>
      <c r="G282" s="80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  <c r="AE282" s="79"/>
      <c r="AF282" s="79"/>
      <c r="AG282" s="78"/>
      <c r="AH282" s="78"/>
      <c r="AI282" s="78"/>
      <c r="AJ282" s="78"/>
      <c r="AK282" s="76"/>
      <c r="AL282" s="77"/>
      <c r="AM282" s="75"/>
      <c r="AN282" s="75"/>
      <c r="AO282" s="75"/>
      <c r="AP282" s="75"/>
      <c r="AR282" s="19">
        <f t="shared" si="36"/>
        <v>0</v>
      </c>
      <c r="AS282" s="19">
        <f t="shared" si="37"/>
        <v>0</v>
      </c>
      <c r="AT282" s="19">
        <f t="shared" si="38"/>
        <v>0</v>
      </c>
      <c r="AU282" s="19">
        <f t="shared" si="39"/>
        <v>0</v>
      </c>
      <c r="AV282" s="19">
        <f t="shared" si="40"/>
        <v>0</v>
      </c>
      <c r="AW282" s="19">
        <f t="shared" si="41"/>
        <v>0</v>
      </c>
      <c r="AY282" s="20" t="str">
        <f t="shared" si="42"/>
        <v/>
      </c>
      <c r="AZ282" s="20">
        <f t="shared" si="43"/>
        <v>0</v>
      </c>
      <c r="BA282" s="22" t="str">
        <f t="shared" si="44"/>
        <v>0</v>
      </c>
    </row>
    <row r="283" spans="1:53">
      <c r="A283" s="79"/>
      <c r="B283" s="79"/>
      <c r="C283" s="80" t="str">
        <f>IF(ISNA(VLOOKUP(A283,الموظفين!$A$1:$B$500,2,FALSE))=TRUE,"",VLOOKUP(A283,الموظفين!$A$1:$B$500,2,FALSE))</f>
        <v/>
      </c>
      <c r="D283" s="80"/>
      <c r="E283" s="80"/>
      <c r="F283" s="80"/>
      <c r="G283" s="80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  <c r="AE283" s="79"/>
      <c r="AF283" s="79"/>
      <c r="AG283" s="78"/>
      <c r="AH283" s="78"/>
      <c r="AI283" s="78"/>
      <c r="AJ283" s="78"/>
      <c r="AK283" s="76"/>
      <c r="AL283" s="77"/>
      <c r="AM283" s="75"/>
      <c r="AN283" s="75"/>
      <c r="AO283" s="75"/>
      <c r="AP283" s="75"/>
      <c r="AR283" s="19">
        <f t="shared" si="36"/>
        <v>0</v>
      </c>
      <c r="AS283" s="19">
        <f t="shared" si="37"/>
        <v>0</v>
      </c>
      <c r="AT283" s="19">
        <f t="shared" si="38"/>
        <v>0</v>
      </c>
      <c r="AU283" s="19">
        <f t="shared" si="39"/>
        <v>0</v>
      </c>
      <c r="AV283" s="19">
        <f t="shared" si="40"/>
        <v>0</v>
      </c>
      <c r="AW283" s="19">
        <f t="shared" si="41"/>
        <v>0</v>
      </c>
      <c r="AY283" s="20" t="str">
        <f t="shared" si="42"/>
        <v/>
      </c>
      <c r="AZ283" s="20">
        <f t="shared" si="43"/>
        <v>0</v>
      </c>
      <c r="BA283" s="22" t="str">
        <f t="shared" si="44"/>
        <v>0</v>
      </c>
    </row>
    <row r="284" spans="1:53">
      <c r="A284" s="79"/>
      <c r="B284" s="79"/>
      <c r="C284" s="80" t="str">
        <f>IF(ISNA(VLOOKUP(A284,الموظفين!$A$1:$B$500,2,FALSE))=TRUE,"",VLOOKUP(A284,الموظفين!$A$1:$B$500,2,FALSE))</f>
        <v/>
      </c>
      <c r="D284" s="80"/>
      <c r="E284" s="80"/>
      <c r="F284" s="80"/>
      <c r="G284" s="80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8"/>
      <c r="AH284" s="78"/>
      <c r="AI284" s="78"/>
      <c r="AJ284" s="78"/>
      <c r="AK284" s="76"/>
      <c r="AL284" s="77"/>
      <c r="AM284" s="75"/>
      <c r="AN284" s="75"/>
      <c r="AO284" s="75"/>
      <c r="AP284" s="75"/>
      <c r="AR284" s="19">
        <f t="shared" si="36"/>
        <v>0</v>
      </c>
      <c r="AS284" s="19">
        <f t="shared" si="37"/>
        <v>0</v>
      </c>
      <c r="AT284" s="19">
        <f t="shared" si="38"/>
        <v>0</v>
      </c>
      <c r="AU284" s="19">
        <f t="shared" si="39"/>
        <v>0</v>
      </c>
      <c r="AV284" s="19">
        <f t="shared" si="40"/>
        <v>0</v>
      </c>
      <c r="AW284" s="19">
        <f t="shared" si="41"/>
        <v>0</v>
      </c>
      <c r="AY284" s="20" t="str">
        <f t="shared" si="42"/>
        <v/>
      </c>
      <c r="AZ284" s="20">
        <f t="shared" si="43"/>
        <v>0</v>
      </c>
      <c r="BA284" s="22" t="str">
        <f t="shared" si="44"/>
        <v>0</v>
      </c>
    </row>
    <row r="285" spans="1:53">
      <c r="A285" s="79"/>
      <c r="B285" s="79"/>
      <c r="C285" s="80" t="str">
        <f>IF(ISNA(VLOOKUP(A285,الموظفين!$A$1:$B$500,2,FALSE))=TRUE,"",VLOOKUP(A285,الموظفين!$A$1:$B$500,2,FALSE))</f>
        <v/>
      </c>
      <c r="D285" s="80"/>
      <c r="E285" s="80"/>
      <c r="F285" s="80"/>
      <c r="G285" s="80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  <c r="AE285" s="79"/>
      <c r="AF285" s="79"/>
      <c r="AG285" s="78"/>
      <c r="AH285" s="78"/>
      <c r="AI285" s="78"/>
      <c r="AJ285" s="78"/>
      <c r="AK285" s="76"/>
      <c r="AL285" s="77"/>
      <c r="AM285" s="75"/>
      <c r="AN285" s="75"/>
      <c r="AO285" s="75"/>
      <c r="AP285" s="75"/>
      <c r="AR285" s="19">
        <f t="shared" si="36"/>
        <v>0</v>
      </c>
      <c r="AS285" s="19">
        <f t="shared" si="37"/>
        <v>0</v>
      </c>
      <c r="AT285" s="19">
        <f t="shared" si="38"/>
        <v>0</v>
      </c>
      <c r="AU285" s="19">
        <f t="shared" si="39"/>
        <v>0</v>
      </c>
      <c r="AV285" s="19">
        <f t="shared" si="40"/>
        <v>0</v>
      </c>
      <c r="AW285" s="19">
        <f t="shared" si="41"/>
        <v>0</v>
      </c>
      <c r="AY285" s="20" t="str">
        <f t="shared" si="42"/>
        <v/>
      </c>
      <c r="AZ285" s="20">
        <f t="shared" si="43"/>
        <v>0</v>
      </c>
      <c r="BA285" s="22" t="str">
        <f t="shared" si="44"/>
        <v>0</v>
      </c>
    </row>
    <row r="286" spans="1:53">
      <c r="A286" s="79"/>
      <c r="B286" s="79"/>
      <c r="C286" s="80" t="str">
        <f>IF(ISNA(VLOOKUP(A286,الموظفين!$A$1:$B$500,2,FALSE))=TRUE,"",VLOOKUP(A286,الموظفين!$A$1:$B$500,2,FALSE))</f>
        <v/>
      </c>
      <c r="D286" s="80"/>
      <c r="E286" s="80"/>
      <c r="F286" s="80"/>
      <c r="G286" s="80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  <c r="AE286" s="79"/>
      <c r="AF286" s="79"/>
      <c r="AG286" s="78"/>
      <c r="AH286" s="78"/>
      <c r="AI286" s="78"/>
      <c r="AJ286" s="78"/>
      <c r="AK286" s="76"/>
      <c r="AL286" s="77"/>
      <c r="AM286" s="75"/>
      <c r="AN286" s="75"/>
      <c r="AO286" s="75"/>
      <c r="AP286" s="75"/>
      <c r="AR286" s="19">
        <f t="shared" si="36"/>
        <v>0</v>
      </c>
      <c r="AS286" s="19">
        <f t="shared" si="37"/>
        <v>0</v>
      </c>
      <c r="AT286" s="19">
        <f t="shared" si="38"/>
        <v>0</v>
      </c>
      <c r="AU286" s="19">
        <f t="shared" si="39"/>
        <v>0</v>
      </c>
      <c r="AV286" s="19">
        <f t="shared" si="40"/>
        <v>0</v>
      </c>
      <c r="AW286" s="19">
        <f t="shared" si="41"/>
        <v>0</v>
      </c>
      <c r="AY286" s="20" t="str">
        <f t="shared" si="42"/>
        <v/>
      </c>
      <c r="AZ286" s="20">
        <f t="shared" si="43"/>
        <v>0</v>
      </c>
      <c r="BA286" s="22" t="str">
        <f t="shared" si="44"/>
        <v>0</v>
      </c>
    </row>
    <row r="287" spans="1:53">
      <c r="A287" s="79"/>
      <c r="B287" s="79"/>
      <c r="C287" s="80" t="str">
        <f>IF(ISNA(VLOOKUP(A287,الموظفين!$A$1:$B$500,2,FALSE))=TRUE,"",VLOOKUP(A287,الموظفين!$A$1:$B$500,2,FALSE))</f>
        <v/>
      </c>
      <c r="D287" s="80"/>
      <c r="E287" s="80"/>
      <c r="F287" s="80"/>
      <c r="G287" s="80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  <c r="AE287" s="79"/>
      <c r="AF287" s="79"/>
      <c r="AG287" s="78"/>
      <c r="AH287" s="78"/>
      <c r="AI287" s="78"/>
      <c r="AJ287" s="78"/>
      <c r="AK287" s="76"/>
      <c r="AL287" s="77"/>
      <c r="AM287" s="75"/>
      <c r="AN287" s="75"/>
      <c r="AO287" s="75"/>
      <c r="AP287" s="75"/>
      <c r="AR287" s="19">
        <f t="shared" si="36"/>
        <v>0</v>
      </c>
      <c r="AS287" s="19">
        <f t="shared" si="37"/>
        <v>0</v>
      </c>
      <c r="AT287" s="19">
        <f t="shared" si="38"/>
        <v>0</v>
      </c>
      <c r="AU287" s="19">
        <f t="shared" si="39"/>
        <v>0</v>
      </c>
      <c r="AV287" s="19">
        <f t="shared" si="40"/>
        <v>0</v>
      </c>
      <c r="AW287" s="19">
        <f t="shared" si="41"/>
        <v>0</v>
      </c>
      <c r="AY287" s="20" t="str">
        <f t="shared" si="42"/>
        <v/>
      </c>
      <c r="AZ287" s="20">
        <f t="shared" si="43"/>
        <v>0</v>
      </c>
      <c r="BA287" s="22" t="str">
        <f t="shared" si="44"/>
        <v>0</v>
      </c>
    </row>
    <row r="288" spans="1:53">
      <c r="A288" s="79"/>
      <c r="B288" s="79"/>
      <c r="C288" s="80" t="str">
        <f>IF(ISNA(VLOOKUP(A288,الموظفين!$A$1:$B$500,2,FALSE))=TRUE,"",VLOOKUP(A288,الموظفين!$A$1:$B$500,2,FALSE))</f>
        <v/>
      </c>
      <c r="D288" s="80"/>
      <c r="E288" s="80"/>
      <c r="F288" s="80"/>
      <c r="G288" s="80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8"/>
      <c r="AH288" s="78"/>
      <c r="AI288" s="78"/>
      <c r="AJ288" s="78"/>
      <c r="AK288" s="76"/>
      <c r="AL288" s="77"/>
      <c r="AM288" s="75"/>
      <c r="AN288" s="75"/>
      <c r="AO288" s="75"/>
      <c r="AP288" s="75"/>
      <c r="AR288" s="19">
        <f t="shared" si="36"/>
        <v>0</v>
      </c>
      <c r="AS288" s="19">
        <f t="shared" si="37"/>
        <v>0</v>
      </c>
      <c r="AT288" s="19">
        <f t="shared" si="38"/>
        <v>0</v>
      </c>
      <c r="AU288" s="19">
        <f t="shared" si="39"/>
        <v>0</v>
      </c>
      <c r="AV288" s="19">
        <f t="shared" si="40"/>
        <v>0</v>
      </c>
      <c r="AW288" s="19">
        <f t="shared" si="41"/>
        <v>0</v>
      </c>
      <c r="AY288" s="20" t="str">
        <f t="shared" si="42"/>
        <v/>
      </c>
      <c r="AZ288" s="20">
        <f t="shared" si="43"/>
        <v>0</v>
      </c>
      <c r="BA288" s="22" t="str">
        <f t="shared" si="44"/>
        <v>0</v>
      </c>
    </row>
    <row r="289" spans="1:53">
      <c r="A289" s="79"/>
      <c r="B289" s="79"/>
      <c r="C289" s="80" t="str">
        <f>IF(ISNA(VLOOKUP(A289,الموظفين!$A$1:$B$500,2,FALSE))=TRUE,"",VLOOKUP(A289,الموظفين!$A$1:$B$500,2,FALSE))</f>
        <v/>
      </c>
      <c r="D289" s="80"/>
      <c r="E289" s="80"/>
      <c r="F289" s="80"/>
      <c r="G289" s="80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  <c r="AE289" s="79"/>
      <c r="AF289" s="79"/>
      <c r="AG289" s="78"/>
      <c r="AH289" s="78"/>
      <c r="AI289" s="78"/>
      <c r="AJ289" s="78"/>
      <c r="AK289" s="76"/>
      <c r="AL289" s="77"/>
      <c r="AM289" s="75"/>
      <c r="AN289" s="75"/>
      <c r="AO289" s="75"/>
      <c r="AP289" s="75"/>
      <c r="AR289" s="19">
        <f t="shared" si="36"/>
        <v>0</v>
      </c>
      <c r="AS289" s="19">
        <f t="shared" si="37"/>
        <v>0</v>
      </c>
      <c r="AT289" s="19">
        <f t="shared" si="38"/>
        <v>0</v>
      </c>
      <c r="AU289" s="19">
        <f t="shared" si="39"/>
        <v>0</v>
      </c>
      <c r="AV289" s="19">
        <f t="shared" si="40"/>
        <v>0</v>
      </c>
      <c r="AW289" s="19">
        <f t="shared" si="41"/>
        <v>0</v>
      </c>
      <c r="AY289" s="20" t="str">
        <f t="shared" si="42"/>
        <v/>
      </c>
      <c r="AZ289" s="20">
        <f t="shared" si="43"/>
        <v>0</v>
      </c>
      <c r="BA289" s="22" t="str">
        <f t="shared" si="44"/>
        <v>0</v>
      </c>
    </row>
    <row r="290" spans="1:53">
      <c r="A290" s="79"/>
      <c r="B290" s="79"/>
      <c r="C290" s="80" t="str">
        <f>IF(ISNA(VLOOKUP(A290,الموظفين!$A$1:$B$500,2,FALSE))=TRUE,"",VLOOKUP(A290,الموظفين!$A$1:$B$500,2,FALSE))</f>
        <v/>
      </c>
      <c r="D290" s="80"/>
      <c r="E290" s="80"/>
      <c r="F290" s="80"/>
      <c r="G290" s="80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78"/>
      <c r="AH290" s="78"/>
      <c r="AI290" s="78"/>
      <c r="AJ290" s="78"/>
      <c r="AK290" s="76"/>
      <c r="AL290" s="77"/>
      <c r="AM290" s="75"/>
      <c r="AN290" s="75"/>
      <c r="AO290" s="75"/>
      <c r="AP290" s="75"/>
      <c r="AR290" s="19">
        <f t="shared" si="36"/>
        <v>0</v>
      </c>
      <c r="AS290" s="19">
        <f t="shared" si="37"/>
        <v>0</v>
      </c>
      <c r="AT290" s="19">
        <f t="shared" si="38"/>
        <v>0</v>
      </c>
      <c r="AU290" s="19">
        <f t="shared" si="39"/>
        <v>0</v>
      </c>
      <c r="AV290" s="19">
        <f t="shared" si="40"/>
        <v>0</v>
      </c>
      <c r="AW290" s="19">
        <f t="shared" si="41"/>
        <v>0</v>
      </c>
      <c r="AY290" s="20" t="str">
        <f t="shared" si="42"/>
        <v/>
      </c>
      <c r="AZ290" s="20">
        <f t="shared" si="43"/>
        <v>0</v>
      </c>
      <c r="BA290" s="22" t="str">
        <f t="shared" si="44"/>
        <v>0</v>
      </c>
    </row>
    <row r="291" spans="1:53">
      <c r="A291" s="79"/>
      <c r="B291" s="79"/>
      <c r="C291" s="80" t="str">
        <f>IF(ISNA(VLOOKUP(A291,الموظفين!$A$1:$B$500,2,FALSE))=TRUE,"",VLOOKUP(A291,الموظفين!$A$1:$B$500,2,FALSE))</f>
        <v/>
      </c>
      <c r="D291" s="80"/>
      <c r="E291" s="80"/>
      <c r="F291" s="80"/>
      <c r="G291" s="80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  <c r="AE291" s="79"/>
      <c r="AF291" s="79"/>
      <c r="AG291" s="78"/>
      <c r="AH291" s="78"/>
      <c r="AI291" s="78"/>
      <c r="AJ291" s="78"/>
      <c r="AK291" s="76"/>
      <c r="AL291" s="77"/>
      <c r="AM291" s="75"/>
      <c r="AN291" s="75"/>
      <c r="AO291" s="75"/>
      <c r="AP291" s="75"/>
      <c r="AR291" s="19">
        <f t="shared" si="36"/>
        <v>0</v>
      </c>
      <c r="AS291" s="19">
        <f t="shared" si="37"/>
        <v>0</v>
      </c>
      <c r="AT291" s="19">
        <f t="shared" si="38"/>
        <v>0</v>
      </c>
      <c r="AU291" s="19">
        <f t="shared" si="39"/>
        <v>0</v>
      </c>
      <c r="AV291" s="19">
        <f t="shared" si="40"/>
        <v>0</v>
      </c>
      <c r="AW291" s="19">
        <f t="shared" si="41"/>
        <v>0</v>
      </c>
      <c r="AY291" s="20" t="str">
        <f t="shared" si="42"/>
        <v/>
      </c>
      <c r="AZ291" s="20">
        <f t="shared" si="43"/>
        <v>0</v>
      </c>
      <c r="BA291" s="22" t="str">
        <f t="shared" si="44"/>
        <v>0</v>
      </c>
    </row>
    <row r="292" spans="1:53">
      <c r="A292" s="79"/>
      <c r="B292" s="79"/>
      <c r="C292" s="80" t="str">
        <f>IF(ISNA(VLOOKUP(A292,الموظفين!$A$1:$B$500,2,FALSE))=TRUE,"",VLOOKUP(A292,الموظفين!$A$1:$B$500,2,FALSE))</f>
        <v/>
      </c>
      <c r="D292" s="80"/>
      <c r="E292" s="80"/>
      <c r="F292" s="80"/>
      <c r="G292" s="80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  <c r="AE292" s="79"/>
      <c r="AF292" s="79"/>
      <c r="AG292" s="78"/>
      <c r="AH292" s="78"/>
      <c r="AI292" s="78"/>
      <c r="AJ292" s="78"/>
      <c r="AK292" s="76"/>
      <c r="AL292" s="77"/>
      <c r="AM292" s="75"/>
      <c r="AN292" s="75"/>
      <c r="AO292" s="75"/>
      <c r="AP292" s="75"/>
      <c r="AR292" s="19">
        <f t="shared" si="36"/>
        <v>0</v>
      </c>
      <c r="AS292" s="19">
        <f t="shared" si="37"/>
        <v>0</v>
      </c>
      <c r="AT292" s="19">
        <f t="shared" si="38"/>
        <v>0</v>
      </c>
      <c r="AU292" s="19">
        <f t="shared" si="39"/>
        <v>0</v>
      </c>
      <c r="AV292" s="19">
        <f t="shared" si="40"/>
        <v>0</v>
      </c>
      <c r="AW292" s="19">
        <f t="shared" si="41"/>
        <v>0</v>
      </c>
      <c r="AY292" s="20" t="str">
        <f t="shared" si="42"/>
        <v/>
      </c>
      <c r="AZ292" s="20">
        <f t="shared" si="43"/>
        <v>0</v>
      </c>
      <c r="BA292" s="22" t="str">
        <f t="shared" si="44"/>
        <v>0</v>
      </c>
    </row>
    <row r="293" spans="1:53">
      <c r="A293" s="79"/>
      <c r="B293" s="79"/>
      <c r="C293" s="80" t="str">
        <f>IF(ISNA(VLOOKUP(A293,الموظفين!$A$1:$B$500,2,FALSE))=TRUE,"",VLOOKUP(A293,الموظفين!$A$1:$B$500,2,FALSE))</f>
        <v/>
      </c>
      <c r="D293" s="80"/>
      <c r="E293" s="80"/>
      <c r="F293" s="80"/>
      <c r="G293" s="80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  <c r="AE293" s="79"/>
      <c r="AF293" s="79"/>
      <c r="AG293" s="78"/>
      <c r="AH293" s="78"/>
      <c r="AI293" s="78"/>
      <c r="AJ293" s="78"/>
      <c r="AK293" s="76"/>
      <c r="AL293" s="77"/>
      <c r="AM293" s="75"/>
      <c r="AN293" s="75"/>
      <c r="AO293" s="75"/>
      <c r="AP293" s="75"/>
      <c r="AR293" s="19">
        <f t="shared" si="36"/>
        <v>0</v>
      </c>
      <c r="AS293" s="19">
        <f t="shared" si="37"/>
        <v>0</v>
      </c>
      <c r="AT293" s="19">
        <f t="shared" si="38"/>
        <v>0</v>
      </c>
      <c r="AU293" s="19">
        <f t="shared" si="39"/>
        <v>0</v>
      </c>
      <c r="AV293" s="19">
        <f t="shared" si="40"/>
        <v>0</v>
      </c>
      <c r="AW293" s="19">
        <f t="shared" si="41"/>
        <v>0</v>
      </c>
      <c r="AY293" s="20" t="str">
        <f t="shared" si="42"/>
        <v/>
      </c>
      <c r="AZ293" s="20">
        <f t="shared" si="43"/>
        <v>0</v>
      </c>
      <c r="BA293" s="22" t="str">
        <f t="shared" si="44"/>
        <v>0</v>
      </c>
    </row>
    <row r="294" spans="1:53">
      <c r="A294" s="79"/>
      <c r="B294" s="79"/>
      <c r="C294" s="80" t="str">
        <f>IF(ISNA(VLOOKUP(A294,الموظفين!$A$1:$B$500,2,FALSE))=TRUE,"",VLOOKUP(A294,الموظفين!$A$1:$B$500,2,FALSE))</f>
        <v/>
      </c>
      <c r="D294" s="80"/>
      <c r="E294" s="80"/>
      <c r="F294" s="80"/>
      <c r="G294" s="80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78"/>
      <c r="AH294" s="78"/>
      <c r="AI294" s="78"/>
      <c r="AJ294" s="78"/>
      <c r="AK294" s="76"/>
      <c r="AL294" s="77"/>
      <c r="AM294" s="75"/>
      <c r="AN294" s="75"/>
      <c r="AO294" s="75"/>
      <c r="AP294" s="75"/>
      <c r="AR294" s="19">
        <f t="shared" si="36"/>
        <v>0</v>
      </c>
      <c r="AS294" s="19">
        <f t="shared" si="37"/>
        <v>0</v>
      </c>
      <c r="AT294" s="19">
        <f t="shared" si="38"/>
        <v>0</v>
      </c>
      <c r="AU294" s="19">
        <f t="shared" si="39"/>
        <v>0</v>
      </c>
      <c r="AV294" s="19">
        <f t="shared" si="40"/>
        <v>0</v>
      </c>
      <c r="AW294" s="19">
        <f t="shared" si="41"/>
        <v>0</v>
      </c>
      <c r="AY294" s="20" t="str">
        <f t="shared" si="42"/>
        <v/>
      </c>
      <c r="AZ294" s="20">
        <f t="shared" si="43"/>
        <v>0</v>
      </c>
      <c r="BA294" s="22" t="str">
        <f t="shared" si="44"/>
        <v>0</v>
      </c>
    </row>
    <row r="295" spans="1:53">
      <c r="A295" s="79"/>
      <c r="B295" s="79"/>
      <c r="C295" s="80" t="str">
        <f>IF(ISNA(VLOOKUP(A295,الموظفين!$A$1:$B$500,2,FALSE))=TRUE,"",VLOOKUP(A295,الموظفين!$A$1:$B$500,2,FALSE))</f>
        <v/>
      </c>
      <c r="D295" s="80"/>
      <c r="E295" s="80"/>
      <c r="F295" s="80"/>
      <c r="G295" s="80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  <c r="AE295" s="79"/>
      <c r="AF295" s="79"/>
      <c r="AG295" s="78"/>
      <c r="AH295" s="78"/>
      <c r="AI295" s="78"/>
      <c r="AJ295" s="78"/>
      <c r="AK295" s="76"/>
      <c r="AL295" s="77"/>
      <c r="AM295" s="75"/>
      <c r="AN295" s="75"/>
      <c r="AO295" s="75"/>
      <c r="AP295" s="75"/>
      <c r="AR295" s="19">
        <f t="shared" si="36"/>
        <v>0</v>
      </c>
      <c r="AS295" s="19">
        <f t="shared" si="37"/>
        <v>0</v>
      </c>
      <c r="AT295" s="19">
        <f t="shared" si="38"/>
        <v>0</v>
      </c>
      <c r="AU295" s="19">
        <f t="shared" si="39"/>
        <v>0</v>
      </c>
      <c r="AV295" s="19">
        <f t="shared" si="40"/>
        <v>0</v>
      </c>
      <c r="AW295" s="19">
        <f t="shared" si="41"/>
        <v>0</v>
      </c>
      <c r="AY295" s="20" t="str">
        <f t="shared" si="42"/>
        <v/>
      </c>
      <c r="AZ295" s="20">
        <f t="shared" si="43"/>
        <v>0</v>
      </c>
      <c r="BA295" s="22" t="str">
        <f t="shared" si="44"/>
        <v>0</v>
      </c>
    </row>
    <row r="296" spans="1:53">
      <c r="A296" s="79"/>
      <c r="B296" s="79"/>
      <c r="C296" s="80" t="str">
        <f>IF(ISNA(VLOOKUP(A296,الموظفين!$A$1:$B$500,2,FALSE))=TRUE,"",VLOOKUP(A296,الموظفين!$A$1:$B$500,2,FALSE))</f>
        <v/>
      </c>
      <c r="D296" s="80"/>
      <c r="E296" s="80"/>
      <c r="F296" s="80"/>
      <c r="G296" s="80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  <c r="AE296" s="79"/>
      <c r="AF296" s="79"/>
      <c r="AG296" s="78"/>
      <c r="AH296" s="78"/>
      <c r="AI296" s="78"/>
      <c r="AJ296" s="78"/>
      <c r="AK296" s="76"/>
      <c r="AL296" s="77"/>
      <c r="AM296" s="75"/>
      <c r="AN296" s="75"/>
      <c r="AO296" s="75"/>
      <c r="AP296" s="75"/>
      <c r="AR296" s="19">
        <f t="shared" si="36"/>
        <v>0</v>
      </c>
      <c r="AS296" s="19">
        <f t="shared" si="37"/>
        <v>0</v>
      </c>
      <c r="AT296" s="19">
        <f t="shared" si="38"/>
        <v>0</v>
      </c>
      <c r="AU296" s="19">
        <f t="shared" si="39"/>
        <v>0</v>
      </c>
      <c r="AV296" s="19">
        <f t="shared" si="40"/>
        <v>0</v>
      </c>
      <c r="AW296" s="19">
        <f t="shared" si="41"/>
        <v>0</v>
      </c>
      <c r="AY296" s="20" t="str">
        <f t="shared" si="42"/>
        <v/>
      </c>
      <c r="AZ296" s="20">
        <f t="shared" si="43"/>
        <v>0</v>
      </c>
      <c r="BA296" s="22" t="str">
        <f t="shared" si="44"/>
        <v>0</v>
      </c>
    </row>
    <row r="297" spans="1:53">
      <c r="A297" s="79"/>
      <c r="B297" s="79"/>
      <c r="C297" s="80" t="str">
        <f>IF(ISNA(VLOOKUP(A297,الموظفين!$A$1:$B$500,2,FALSE))=TRUE,"",VLOOKUP(A297,الموظفين!$A$1:$B$500,2,FALSE))</f>
        <v/>
      </c>
      <c r="D297" s="80"/>
      <c r="E297" s="80"/>
      <c r="F297" s="80"/>
      <c r="G297" s="80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  <c r="AE297" s="79"/>
      <c r="AF297" s="79"/>
      <c r="AG297" s="78"/>
      <c r="AH297" s="78"/>
      <c r="AI297" s="78"/>
      <c r="AJ297" s="78"/>
      <c r="AK297" s="76"/>
      <c r="AL297" s="77"/>
      <c r="AM297" s="75"/>
      <c r="AN297" s="75"/>
      <c r="AO297" s="75"/>
      <c r="AP297" s="75"/>
      <c r="AR297" s="19">
        <f t="shared" si="36"/>
        <v>0</v>
      </c>
      <c r="AS297" s="19">
        <f t="shared" si="37"/>
        <v>0</v>
      </c>
      <c r="AT297" s="19">
        <f t="shared" si="38"/>
        <v>0</v>
      </c>
      <c r="AU297" s="19">
        <f t="shared" si="39"/>
        <v>0</v>
      </c>
      <c r="AV297" s="19">
        <f t="shared" si="40"/>
        <v>0</v>
      </c>
      <c r="AW297" s="19">
        <f t="shared" si="41"/>
        <v>0</v>
      </c>
      <c r="AY297" s="20" t="str">
        <f t="shared" si="42"/>
        <v/>
      </c>
      <c r="AZ297" s="20">
        <f t="shared" si="43"/>
        <v>0</v>
      </c>
      <c r="BA297" s="22" t="str">
        <f t="shared" si="44"/>
        <v>0</v>
      </c>
    </row>
    <row r="298" spans="1:53">
      <c r="A298" s="79"/>
      <c r="B298" s="79"/>
      <c r="C298" s="80" t="str">
        <f>IF(ISNA(VLOOKUP(A298,الموظفين!$A$1:$B$500,2,FALSE))=TRUE,"",VLOOKUP(A298,الموظفين!$A$1:$B$500,2,FALSE))</f>
        <v/>
      </c>
      <c r="D298" s="80"/>
      <c r="E298" s="80"/>
      <c r="F298" s="80"/>
      <c r="G298" s="80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78"/>
      <c r="AH298" s="78"/>
      <c r="AI298" s="78"/>
      <c r="AJ298" s="78"/>
      <c r="AK298" s="76"/>
      <c r="AL298" s="77"/>
      <c r="AM298" s="75"/>
      <c r="AN298" s="75"/>
      <c r="AO298" s="75"/>
      <c r="AP298" s="75"/>
      <c r="AR298" s="19">
        <f t="shared" si="36"/>
        <v>0</v>
      </c>
      <c r="AS298" s="19">
        <f t="shared" si="37"/>
        <v>0</v>
      </c>
      <c r="AT298" s="19">
        <f t="shared" si="38"/>
        <v>0</v>
      </c>
      <c r="AU298" s="19">
        <f t="shared" si="39"/>
        <v>0</v>
      </c>
      <c r="AV298" s="19">
        <f t="shared" si="40"/>
        <v>0</v>
      </c>
      <c r="AW298" s="19">
        <f t="shared" si="41"/>
        <v>0</v>
      </c>
      <c r="AY298" s="20" t="str">
        <f t="shared" si="42"/>
        <v/>
      </c>
      <c r="AZ298" s="20">
        <f t="shared" si="43"/>
        <v>0</v>
      </c>
      <c r="BA298" s="22" t="str">
        <f t="shared" si="44"/>
        <v>0</v>
      </c>
    </row>
    <row r="299" spans="1:53">
      <c r="A299" s="79"/>
      <c r="B299" s="79"/>
      <c r="C299" s="80" t="str">
        <f>IF(ISNA(VLOOKUP(A299,الموظفين!$A$1:$B$500,2,FALSE))=TRUE,"",VLOOKUP(A299,الموظفين!$A$1:$B$500,2,FALSE))</f>
        <v/>
      </c>
      <c r="D299" s="80"/>
      <c r="E299" s="80"/>
      <c r="F299" s="80"/>
      <c r="G299" s="80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  <c r="AE299" s="79"/>
      <c r="AF299" s="79"/>
      <c r="AG299" s="78"/>
      <c r="AH299" s="78"/>
      <c r="AI299" s="78"/>
      <c r="AJ299" s="78"/>
      <c r="AK299" s="76"/>
      <c r="AL299" s="77"/>
      <c r="AM299" s="75"/>
      <c r="AN299" s="75"/>
      <c r="AO299" s="75"/>
      <c r="AP299" s="75"/>
      <c r="AR299" s="19">
        <f t="shared" si="36"/>
        <v>0</v>
      </c>
      <c r="AS299" s="19">
        <f t="shared" si="37"/>
        <v>0</v>
      </c>
      <c r="AT299" s="19">
        <f t="shared" si="38"/>
        <v>0</v>
      </c>
      <c r="AU299" s="19">
        <f t="shared" si="39"/>
        <v>0</v>
      </c>
      <c r="AV299" s="19">
        <f t="shared" si="40"/>
        <v>0</v>
      </c>
      <c r="AW299" s="19">
        <f t="shared" si="41"/>
        <v>0</v>
      </c>
      <c r="AY299" s="20" t="str">
        <f t="shared" si="42"/>
        <v/>
      </c>
      <c r="AZ299" s="20">
        <f t="shared" si="43"/>
        <v>0</v>
      </c>
      <c r="BA299" s="22" t="str">
        <f t="shared" si="44"/>
        <v>0</v>
      </c>
    </row>
    <row r="300" spans="1:53">
      <c r="A300" s="79"/>
      <c r="B300" s="79"/>
      <c r="C300" s="80" t="str">
        <f>IF(ISNA(VLOOKUP(A300,الموظفين!$A$1:$B$500,2,FALSE))=TRUE,"",VLOOKUP(A300,الموظفين!$A$1:$B$500,2,FALSE))</f>
        <v/>
      </c>
      <c r="D300" s="80"/>
      <c r="E300" s="80"/>
      <c r="F300" s="80"/>
      <c r="G300" s="80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  <c r="AE300" s="79"/>
      <c r="AF300" s="79"/>
      <c r="AG300" s="78"/>
      <c r="AH300" s="78"/>
      <c r="AI300" s="78"/>
      <c r="AJ300" s="78"/>
      <c r="AK300" s="76"/>
      <c r="AL300" s="77"/>
      <c r="AM300" s="75"/>
      <c r="AN300" s="75"/>
      <c r="AO300" s="75"/>
      <c r="AP300" s="75"/>
      <c r="AR300" s="19">
        <f t="shared" si="36"/>
        <v>0</v>
      </c>
      <c r="AS300" s="19">
        <f t="shared" si="37"/>
        <v>0</v>
      </c>
      <c r="AT300" s="19">
        <f t="shared" si="38"/>
        <v>0</v>
      </c>
      <c r="AU300" s="19">
        <f t="shared" si="39"/>
        <v>0</v>
      </c>
      <c r="AV300" s="19">
        <f t="shared" si="40"/>
        <v>0</v>
      </c>
      <c r="AW300" s="19">
        <f t="shared" si="41"/>
        <v>0</v>
      </c>
      <c r="AY300" s="20" t="str">
        <f t="shared" si="42"/>
        <v/>
      </c>
      <c r="AZ300" s="20">
        <f t="shared" si="43"/>
        <v>0</v>
      </c>
      <c r="BA300" s="22" t="str">
        <f t="shared" si="44"/>
        <v>0</v>
      </c>
    </row>
    <row r="301" spans="1:53">
      <c r="A301" s="79"/>
      <c r="B301" s="79"/>
      <c r="C301" s="80" t="str">
        <f>IF(ISNA(VLOOKUP(A301,الموظفين!$A$1:$B$500,2,FALSE))=TRUE,"",VLOOKUP(A301,الموظفين!$A$1:$B$500,2,FALSE))</f>
        <v/>
      </c>
      <c r="D301" s="80"/>
      <c r="E301" s="80"/>
      <c r="F301" s="80"/>
      <c r="G301" s="80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  <c r="AE301" s="79"/>
      <c r="AF301" s="79"/>
      <c r="AG301" s="78"/>
      <c r="AH301" s="78"/>
      <c r="AI301" s="78"/>
      <c r="AJ301" s="78"/>
      <c r="AK301" s="76"/>
      <c r="AL301" s="77"/>
      <c r="AM301" s="75"/>
      <c r="AN301" s="75"/>
      <c r="AO301" s="75"/>
      <c r="AP301" s="75"/>
      <c r="AR301" s="19">
        <f t="shared" si="36"/>
        <v>0</v>
      </c>
      <c r="AS301" s="19">
        <f t="shared" si="37"/>
        <v>0</v>
      </c>
      <c r="AT301" s="19">
        <f t="shared" si="38"/>
        <v>0</v>
      </c>
      <c r="AU301" s="19">
        <f t="shared" si="39"/>
        <v>0</v>
      </c>
      <c r="AV301" s="19">
        <f t="shared" si="40"/>
        <v>0</v>
      </c>
      <c r="AW301" s="19">
        <f t="shared" si="41"/>
        <v>0</v>
      </c>
      <c r="AY301" s="20" t="str">
        <f t="shared" si="42"/>
        <v/>
      </c>
      <c r="AZ301" s="20">
        <f t="shared" si="43"/>
        <v>0</v>
      </c>
      <c r="BA301" s="22" t="str">
        <f t="shared" si="44"/>
        <v>0</v>
      </c>
    </row>
    <row r="302" spans="1:53">
      <c r="A302" s="79"/>
      <c r="B302" s="79"/>
      <c r="C302" s="80" t="str">
        <f>IF(ISNA(VLOOKUP(A302,الموظفين!$A$1:$B$500,2,FALSE))=TRUE,"",VLOOKUP(A302,الموظفين!$A$1:$B$500,2,FALSE))</f>
        <v/>
      </c>
      <c r="D302" s="80"/>
      <c r="E302" s="80"/>
      <c r="F302" s="80"/>
      <c r="G302" s="80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78"/>
      <c r="AH302" s="78"/>
      <c r="AI302" s="78"/>
      <c r="AJ302" s="78"/>
      <c r="AK302" s="76"/>
      <c r="AL302" s="77"/>
      <c r="AM302" s="75"/>
      <c r="AN302" s="75"/>
      <c r="AO302" s="75"/>
      <c r="AP302" s="75"/>
      <c r="AR302" s="19">
        <f t="shared" si="36"/>
        <v>0</v>
      </c>
      <c r="AS302" s="19">
        <f t="shared" si="37"/>
        <v>0</v>
      </c>
      <c r="AT302" s="19">
        <f t="shared" si="38"/>
        <v>0</v>
      </c>
      <c r="AU302" s="19">
        <f t="shared" si="39"/>
        <v>0</v>
      </c>
      <c r="AV302" s="19">
        <f t="shared" si="40"/>
        <v>0</v>
      </c>
      <c r="AW302" s="19">
        <f t="shared" si="41"/>
        <v>0</v>
      </c>
      <c r="AY302" s="20" t="str">
        <f t="shared" si="42"/>
        <v/>
      </c>
      <c r="AZ302" s="20">
        <f t="shared" si="43"/>
        <v>0</v>
      </c>
      <c r="BA302" s="22" t="str">
        <f t="shared" si="44"/>
        <v>0</v>
      </c>
    </row>
    <row r="303" spans="1:53">
      <c r="A303" s="79"/>
      <c r="B303" s="79"/>
      <c r="C303" s="80" t="str">
        <f>IF(ISNA(VLOOKUP(A303,الموظفين!$A$1:$B$500,2,FALSE))=TRUE,"",VLOOKUP(A303,الموظفين!$A$1:$B$500,2,FALSE))</f>
        <v/>
      </c>
      <c r="D303" s="80"/>
      <c r="E303" s="80"/>
      <c r="F303" s="80"/>
      <c r="G303" s="80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  <c r="AE303" s="79"/>
      <c r="AF303" s="79"/>
      <c r="AG303" s="78"/>
      <c r="AH303" s="78"/>
      <c r="AI303" s="78"/>
      <c r="AJ303" s="78"/>
      <c r="AK303" s="76"/>
      <c r="AL303" s="77"/>
      <c r="AM303" s="75"/>
      <c r="AN303" s="75"/>
      <c r="AO303" s="75"/>
      <c r="AP303" s="75"/>
      <c r="AR303" s="19">
        <f t="shared" si="36"/>
        <v>0</v>
      </c>
      <c r="AS303" s="19">
        <f t="shared" si="37"/>
        <v>0</v>
      </c>
      <c r="AT303" s="19">
        <f t="shared" si="38"/>
        <v>0</v>
      </c>
      <c r="AU303" s="19">
        <f t="shared" si="39"/>
        <v>0</v>
      </c>
      <c r="AV303" s="19">
        <f t="shared" si="40"/>
        <v>0</v>
      </c>
      <c r="AW303" s="19">
        <f t="shared" si="41"/>
        <v>0</v>
      </c>
      <c r="AY303" s="20" t="str">
        <f t="shared" si="42"/>
        <v/>
      </c>
      <c r="AZ303" s="20">
        <f t="shared" si="43"/>
        <v>0</v>
      </c>
      <c r="BA303" s="22" t="str">
        <f t="shared" si="44"/>
        <v>0</v>
      </c>
    </row>
    <row r="304" spans="1:53">
      <c r="A304" s="79"/>
      <c r="B304" s="79"/>
      <c r="C304" s="80" t="str">
        <f>IF(ISNA(VLOOKUP(A304,الموظفين!$A$1:$B$500,2,FALSE))=TRUE,"",VLOOKUP(A304,الموظفين!$A$1:$B$500,2,FALSE))</f>
        <v/>
      </c>
      <c r="D304" s="80"/>
      <c r="E304" s="80"/>
      <c r="F304" s="80"/>
      <c r="G304" s="80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8"/>
      <c r="AH304" s="78"/>
      <c r="AI304" s="78"/>
      <c r="AJ304" s="78"/>
      <c r="AK304" s="76"/>
      <c r="AL304" s="77"/>
      <c r="AM304" s="75"/>
      <c r="AN304" s="75"/>
      <c r="AO304" s="75"/>
      <c r="AP304" s="75"/>
      <c r="AR304" s="19">
        <f t="shared" si="36"/>
        <v>0</v>
      </c>
      <c r="AS304" s="19">
        <f t="shared" si="37"/>
        <v>0</v>
      </c>
      <c r="AT304" s="19">
        <f t="shared" si="38"/>
        <v>0</v>
      </c>
      <c r="AU304" s="19">
        <f t="shared" si="39"/>
        <v>0</v>
      </c>
      <c r="AV304" s="19">
        <f t="shared" si="40"/>
        <v>0</v>
      </c>
      <c r="AW304" s="19">
        <f t="shared" si="41"/>
        <v>0</v>
      </c>
      <c r="AY304" s="20" t="str">
        <f t="shared" si="42"/>
        <v/>
      </c>
      <c r="AZ304" s="20">
        <f t="shared" si="43"/>
        <v>0</v>
      </c>
      <c r="BA304" s="22" t="str">
        <f t="shared" si="44"/>
        <v>0</v>
      </c>
    </row>
    <row r="305" spans="1:53">
      <c r="A305" s="79"/>
      <c r="B305" s="79"/>
      <c r="C305" s="80" t="str">
        <f>IF(ISNA(VLOOKUP(A305,الموظفين!$A$1:$B$500,2,FALSE))=TRUE,"",VLOOKUP(A305,الموظفين!$A$1:$B$500,2,FALSE))</f>
        <v/>
      </c>
      <c r="D305" s="80"/>
      <c r="E305" s="80"/>
      <c r="F305" s="80"/>
      <c r="G305" s="80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8"/>
      <c r="AH305" s="78"/>
      <c r="AI305" s="78"/>
      <c r="AJ305" s="78"/>
      <c r="AK305" s="76"/>
      <c r="AL305" s="77"/>
      <c r="AM305" s="75"/>
      <c r="AN305" s="75"/>
      <c r="AO305" s="75"/>
      <c r="AP305" s="75"/>
      <c r="AR305" s="19">
        <f t="shared" si="36"/>
        <v>0</v>
      </c>
      <c r="AS305" s="19">
        <f t="shared" si="37"/>
        <v>0</v>
      </c>
      <c r="AT305" s="19">
        <f t="shared" si="38"/>
        <v>0</v>
      </c>
      <c r="AU305" s="19">
        <f t="shared" si="39"/>
        <v>0</v>
      </c>
      <c r="AV305" s="19">
        <f t="shared" si="40"/>
        <v>0</v>
      </c>
      <c r="AW305" s="19">
        <f t="shared" si="41"/>
        <v>0</v>
      </c>
      <c r="AY305" s="20" t="str">
        <f t="shared" si="42"/>
        <v/>
      </c>
      <c r="AZ305" s="20">
        <f t="shared" si="43"/>
        <v>0</v>
      </c>
      <c r="BA305" s="22" t="str">
        <f t="shared" si="44"/>
        <v>0</v>
      </c>
    </row>
    <row r="306" spans="1:53">
      <c r="A306" s="79"/>
      <c r="B306" s="79"/>
      <c r="C306" s="80" t="str">
        <f>IF(ISNA(VLOOKUP(A306,الموظفين!$A$1:$B$500,2,FALSE))=TRUE,"",VLOOKUP(A306,الموظفين!$A$1:$B$500,2,FALSE))</f>
        <v/>
      </c>
      <c r="D306" s="80"/>
      <c r="E306" s="80"/>
      <c r="F306" s="80"/>
      <c r="G306" s="80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8"/>
      <c r="AH306" s="78"/>
      <c r="AI306" s="78"/>
      <c r="AJ306" s="78"/>
      <c r="AK306" s="76"/>
      <c r="AL306" s="77"/>
      <c r="AM306" s="75"/>
      <c r="AN306" s="75"/>
      <c r="AO306" s="75"/>
      <c r="AP306" s="75"/>
      <c r="AR306" s="19">
        <f t="shared" si="36"/>
        <v>0</v>
      </c>
      <c r="AS306" s="19">
        <f t="shared" si="37"/>
        <v>0</v>
      </c>
      <c r="AT306" s="19">
        <f t="shared" si="38"/>
        <v>0</v>
      </c>
      <c r="AU306" s="19">
        <f t="shared" si="39"/>
        <v>0</v>
      </c>
      <c r="AV306" s="19">
        <f t="shared" si="40"/>
        <v>0</v>
      </c>
      <c r="AW306" s="19">
        <f t="shared" si="41"/>
        <v>0</v>
      </c>
      <c r="AY306" s="20" t="str">
        <f t="shared" si="42"/>
        <v/>
      </c>
      <c r="AZ306" s="20">
        <f t="shared" si="43"/>
        <v>0</v>
      </c>
      <c r="BA306" s="22" t="str">
        <f t="shared" si="44"/>
        <v>0</v>
      </c>
    </row>
    <row r="307" spans="1:53">
      <c r="A307" s="79"/>
      <c r="B307" s="79"/>
      <c r="C307" s="80" t="str">
        <f>IF(ISNA(VLOOKUP(A307,الموظفين!$A$1:$B$500,2,FALSE))=TRUE,"",VLOOKUP(A307,الموظفين!$A$1:$B$500,2,FALSE))</f>
        <v/>
      </c>
      <c r="D307" s="80"/>
      <c r="E307" s="80"/>
      <c r="F307" s="80"/>
      <c r="G307" s="80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8"/>
      <c r="AH307" s="78"/>
      <c r="AI307" s="78"/>
      <c r="AJ307" s="78"/>
      <c r="AK307" s="76"/>
      <c r="AL307" s="77"/>
      <c r="AM307" s="75"/>
      <c r="AN307" s="75"/>
      <c r="AO307" s="75"/>
      <c r="AP307" s="75"/>
      <c r="AR307" s="19">
        <f t="shared" si="36"/>
        <v>0</v>
      </c>
      <c r="AS307" s="19">
        <f t="shared" si="37"/>
        <v>0</v>
      </c>
      <c r="AT307" s="19">
        <f t="shared" si="38"/>
        <v>0</v>
      </c>
      <c r="AU307" s="19">
        <f t="shared" si="39"/>
        <v>0</v>
      </c>
      <c r="AV307" s="19">
        <f t="shared" si="40"/>
        <v>0</v>
      </c>
      <c r="AW307" s="19">
        <f t="shared" si="41"/>
        <v>0</v>
      </c>
      <c r="AY307" s="20" t="str">
        <f t="shared" si="42"/>
        <v/>
      </c>
      <c r="AZ307" s="20">
        <f t="shared" si="43"/>
        <v>0</v>
      </c>
      <c r="BA307" s="22" t="str">
        <f t="shared" si="44"/>
        <v>0</v>
      </c>
    </row>
    <row r="308" spans="1:53">
      <c r="A308" s="79"/>
      <c r="B308" s="79"/>
      <c r="C308" s="80" t="str">
        <f>IF(ISNA(VLOOKUP(A308,الموظفين!$A$1:$B$500,2,FALSE))=TRUE,"",VLOOKUP(A308,الموظفين!$A$1:$B$500,2,FALSE))</f>
        <v/>
      </c>
      <c r="D308" s="80"/>
      <c r="E308" s="80"/>
      <c r="F308" s="80"/>
      <c r="G308" s="80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8"/>
      <c r="AH308" s="78"/>
      <c r="AI308" s="78"/>
      <c r="AJ308" s="78"/>
      <c r="AK308" s="76"/>
      <c r="AL308" s="77"/>
      <c r="AM308" s="75"/>
      <c r="AN308" s="75"/>
      <c r="AO308" s="75"/>
      <c r="AP308" s="75"/>
      <c r="AR308" s="19">
        <f t="shared" si="36"/>
        <v>0</v>
      </c>
      <c r="AS308" s="19">
        <f t="shared" si="37"/>
        <v>0</v>
      </c>
      <c r="AT308" s="19">
        <f t="shared" si="38"/>
        <v>0</v>
      </c>
      <c r="AU308" s="19">
        <f t="shared" si="39"/>
        <v>0</v>
      </c>
      <c r="AV308" s="19">
        <f t="shared" si="40"/>
        <v>0</v>
      </c>
      <c r="AW308" s="19">
        <f t="shared" si="41"/>
        <v>0</v>
      </c>
      <c r="AY308" s="20" t="str">
        <f t="shared" si="42"/>
        <v/>
      </c>
      <c r="AZ308" s="20">
        <f t="shared" si="43"/>
        <v>0</v>
      </c>
      <c r="BA308" s="22" t="str">
        <f t="shared" si="44"/>
        <v>0</v>
      </c>
    </row>
    <row r="309" spans="1:53">
      <c r="A309" s="79"/>
      <c r="B309" s="79"/>
      <c r="C309" s="80" t="str">
        <f>IF(ISNA(VLOOKUP(A309,الموظفين!$A$1:$B$500,2,FALSE))=TRUE,"",VLOOKUP(A309,الموظفين!$A$1:$B$500,2,FALSE))</f>
        <v/>
      </c>
      <c r="D309" s="80"/>
      <c r="E309" s="80"/>
      <c r="F309" s="80"/>
      <c r="G309" s="80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  <c r="AE309" s="79"/>
      <c r="AF309" s="79"/>
      <c r="AG309" s="78"/>
      <c r="AH309" s="78"/>
      <c r="AI309" s="78"/>
      <c r="AJ309" s="78"/>
      <c r="AK309" s="76"/>
      <c r="AL309" s="77"/>
      <c r="AM309" s="75"/>
      <c r="AN309" s="75"/>
      <c r="AO309" s="75"/>
      <c r="AP309" s="75"/>
      <c r="AR309" s="19">
        <f t="shared" si="36"/>
        <v>0</v>
      </c>
      <c r="AS309" s="19">
        <f t="shared" si="37"/>
        <v>0</v>
      </c>
      <c r="AT309" s="19">
        <f t="shared" si="38"/>
        <v>0</v>
      </c>
      <c r="AU309" s="19">
        <f t="shared" si="39"/>
        <v>0</v>
      </c>
      <c r="AV309" s="19">
        <f t="shared" si="40"/>
        <v>0</v>
      </c>
      <c r="AW309" s="19">
        <f t="shared" si="41"/>
        <v>0</v>
      </c>
      <c r="AY309" s="20" t="str">
        <f t="shared" si="42"/>
        <v/>
      </c>
      <c r="AZ309" s="20">
        <f t="shared" si="43"/>
        <v>0</v>
      </c>
      <c r="BA309" s="22" t="str">
        <f t="shared" si="44"/>
        <v>0</v>
      </c>
    </row>
    <row r="310" spans="1:53">
      <c r="A310" s="79"/>
      <c r="B310" s="79"/>
      <c r="C310" s="80" t="str">
        <f>IF(ISNA(VLOOKUP(A310,الموظفين!$A$1:$B$500,2,FALSE))=TRUE,"",VLOOKUP(A310,الموظفين!$A$1:$B$500,2,FALSE))</f>
        <v/>
      </c>
      <c r="D310" s="80"/>
      <c r="E310" s="80"/>
      <c r="F310" s="80"/>
      <c r="G310" s="80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8"/>
      <c r="AH310" s="78"/>
      <c r="AI310" s="78"/>
      <c r="AJ310" s="78"/>
      <c r="AK310" s="76"/>
      <c r="AL310" s="77"/>
      <c r="AM310" s="75"/>
      <c r="AN310" s="75"/>
      <c r="AO310" s="75"/>
      <c r="AP310" s="75"/>
      <c r="AR310" s="19">
        <f t="shared" si="36"/>
        <v>0</v>
      </c>
      <c r="AS310" s="19">
        <f t="shared" si="37"/>
        <v>0</v>
      </c>
      <c r="AT310" s="19">
        <f t="shared" si="38"/>
        <v>0</v>
      </c>
      <c r="AU310" s="19">
        <f t="shared" si="39"/>
        <v>0</v>
      </c>
      <c r="AV310" s="19">
        <f t="shared" si="40"/>
        <v>0</v>
      </c>
      <c r="AW310" s="19">
        <f t="shared" si="41"/>
        <v>0</v>
      </c>
      <c r="AY310" s="20" t="str">
        <f t="shared" si="42"/>
        <v/>
      </c>
      <c r="AZ310" s="20">
        <f t="shared" si="43"/>
        <v>0</v>
      </c>
      <c r="BA310" s="22" t="str">
        <f t="shared" si="44"/>
        <v>0</v>
      </c>
    </row>
    <row r="311" spans="1:53">
      <c r="A311" s="79"/>
      <c r="B311" s="79"/>
      <c r="C311" s="80" t="str">
        <f>IF(ISNA(VLOOKUP(A311,الموظفين!$A$1:$B$500,2,FALSE))=TRUE,"",VLOOKUP(A311,الموظفين!$A$1:$B$500,2,FALSE))</f>
        <v/>
      </c>
      <c r="D311" s="80"/>
      <c r="E311" s="80"/>
      <c r="F311" s="80"/>
      <c r="G311" s="80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  <c r="AE311" s="79"/>
      <c r="AF311" s="79"/>
      <c r="AG311" s="78"/>
      <c r="AH311" s="78"/>
      <c r="AI311" s="78"/>
      <c r="AJ311" s="78"/>
      <c r="AK311" s="76"/>
      <c r="AL311" s="77"/>
      <c r="AM311" s="75"/>
      <c r="AN311" s="75"/>
      <c r="AO311" s="75"/>
      <c r="AP311" s="75"/>
      <c r="AR311" s="19">
        <f t="shared" si="36"/>
        <v>0</v>
      </c>
      <c r="AS311" s="19">
        <f t="shared" si="37"/>
        <v>0</v>
      </c>
      <c r="AT311" s="19">
        <f t="shared" si="38"/>
        <v>0</v>
      </c>
      <c r="AU311" s="19">
        <f t="shared" si="39"/>
        <v>0</v>
      </c>
      <c r="AV311" s="19">
        <f t="shared" si="40"/>
        <v>0</v>
      </c>
      <c r="AW311" s="19">
        <f t="shared" si="41"/>
        <v>0</v>
      </c>
      <c r="AY311" s="20" t="str">
        <f t="shared" si="42"/>
        <v/>
      </c>
      <c r="AZ311" s="20">
        <f t="shared" si="43"/>
        <v>0</v>
      </c>
      <c r="BA311" s="22" t="str">
        <f t="shared" si="44"/>
        <v>0</v>
      </c>
    </row>
    <row r="312" spans="1:53">
      <c r="A312" s="79"/>
      <c r="B312" s="79"/>
      <c r="C312" s="80" t="str">
        <f>IF(ISNA(VLOOKUP(A312,الموظفين!$A$1:$B$500,2,FALSE))=TRUE,"",VLOOKUP(A312,الموظفين!$A$1:$B$500,2,FALSE))</f>
        <v/>
      </c>
      <c r="D312" s="80"/>
      <c r="E312" s="80"/>
      <c r="F312" s="80"/>
      <c r="G312" s="80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  <c r="AE312" s="79"/>
      <c r="AF312" s="79"/>
      <c r="AG312" s="78"/>
      <c r="AH312" s="78"/>
      <c r="AI312" s="78"/>
      <c r="AJ312" s="78"/>
      <c r="AK312" s="76"/>
      <c r="AL312" s="77"/>
      <c r="AM312" s="75"/>
      <c r="AN312" s="75"/>
      <c r="AO312" s="75"/>
      <c r="AP312" s="75"/>
      <c r="AR312" s="19">
        <f t="shared" si="36"/>
        <v>0</v>
      </c>
      <c r="AS312" s="19">
        <f t="shared" si="37"/>
        <v>0</v>
      </c>
      <c r="AT312" s="19">
        <f t="shared" si="38"/>
        <v>0</v>
      </c>
      <c r="AU312" s="19">
        <f t="shared" si="39"/>
        <v>0</v>
      </c>
      <c r="AV312" s="19">
        <f t="shared" si="40"/>
        <v>0</v>
      </c>
      <c r="AW312" s="19">
        <f t="shared" si="41"/>
        <v>0</v>
      </c>
      <c r="AY312" s="20" t="str">
        <f t="shared" si="42"/>
        <v/>
      </c>
      <c r="AZ312" s="20">
        <f t="shared" si="43"/>
        <v>0</v>
      </c>
      <c r="BA312" s="22" t="str">
        <f t="shared" si="44"/>
        <v>0</v>
      </c>
    </row>
    <row r="313" spans="1:53">
      <c r="A313" s="79"/>
      <c r="B313" s="79"/>
      <c r="C313" s="80" t="str">
        <f>IF(ISNA(VLOOKUP(A313,الموظفين!$A$1:$B$500,2,FALSE))=TRUE,"",VLOOKUP(A313,الموظفين!$A$1:$B$500,2,FALSE))</f>
        <v/>
      </c>
      <c r="D313" s="80"/>
      <c r="E313" s="80"/>
      <c r="F313" s="80"/>
      <c r="G313" s="80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  <c r="AE313" s="79"/>
      <c r="AF313" s="79"/>
      <c r="AG313" s="78"/>
      <c r="AH313" s="78"/>
      <c r="AI313" s="78"/>
      <c r="AJ313" s="78"/>
      <c r="AK313" s="76"/>
      <c r="AL313" s="77"/>
      <c r="AM313" s="75"/>
      <c r="AN313" s="75"/>
      <c r="AO313" s="75"/>
      <c r="AP313" s="75"/>
      <c r="AR313" s="19">
        <f t="shared" si="36"/>
        <v>0</v>
      </c>
      <c r="AS313" s="19">
        <f t="shared" si="37"/>
        <v>0</v>
      </c>
      <c r="AT313" s="19">
        <f t="shared" si="38"/>
        <v>0</v>
      </c>
      <c r="AU313" s="19">
        <f t="shared" si="39"/>
        <v>0</v>
      </c>
      <c r="AV313" s="19">
        <f t="shared" si="40"/>
        <v>0</v>
      </c>
      <c r="AW313" s="19">
        <f t="shared" si="41"/>
        <v>0</v>
      </c>
      <c r="AY313" s="20" t="str">
        <f t="shared" si="42"/>
        <v/>
      </c>
      <c r="AZ313" s="20">
        <f t="shared" si="43"/>
        <v>0</v>
      </c>
      <c r="BA313" s="22" t="str">
        <f t="shared" si="44"/>
        <v>0</v>
      </c>
    </row>
    <row r="314" spans="1:53">
      <c r="A314" s="79"/>
      <c r="B314" s="79"/>
      <c r="C314" s="80" t="str">
        <f>IF(ISNA(VLOOKUP(A314,الموظفين!$A$1:$B$500,2,FALSE))=TRUE,"",VLOOKUP(A314,الموظفين!$A$1:$B$500,2,FALSE))</f>
        <v/>
      </c>
      <c r="D314" s="80"/>
      <c r="E314" s="80"/>
      <c r="F314" s="80"/>
      <c r="G314" s="80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  <c r="AE314" s="79"/>
      <c r="AF314" s="79"/>
      <c r="AG314" s="78"/>
      <c r="AH314" s="78"/>
      <c r="AI314" s="78"/>
      <c r="AJ314" s="78"/>
      <c r="AK314" s="76"/>
      <c r="AL314" s="77"/>
      <c r="AM314" s="75"/>
      <c r="AN314" s="75"/>
      <c r="AO314" s="75"/>
      <c r="AP314" s="75"/>
      <c r="AR314" s="19">
        <f t="shared" si="36"/>
        <v>0</v>
      </c>
      <c r="AS314" s="19">
        <f t="shared" si="37"/>
        <v>0</v>
      </c>
      <c r="AT314" s="19">
        <f t="shared" si="38"/>
        <v>0</v>
      </c>
      <c r="AU314" s="19">
        <f t="shared" si="39"/>
        <v>0</v>
      </c>
      <c r="AV314" s="19">
        <f t="shared" si="40"/>
        <v>0</v>
      </c>
      <c r="AW314" s="19">
        <f t="shared" si="41"/>
        <v>0</v>
      </c>
      <c r="AY314" s="20" t="str">
        <f t="shared" si="42"/>
        <v/>
      </c>
      <c r="AZ314" s="20">
        <f t="shared" si="43"/>
        <v>0</v>
      </c>
      <c r="BA314" s="22" t="str">
        <f t="shared" si="44"/>
        <v>0</v>
      </c>
    </row>
    <row r="315" spans="1:53">
      <c r="A315" s="79"/>
      <c r="B315" s="79"/>
      <c r="C315" s="80" t="str">
        <f>IF(ISNA(VLOOKUP(A315,الموظفين!$A$1:$B$500,2,FALSE))=TRUE,"",VLOOKUP(A315,الموظفين!$A$1:$B$500,2,FALSE))</f>
        <v/>
      </c>
      <c r="D315" s="80"/>
      <c r="E315" s="80"/>
      <c r="F315" s="80"/>
      <c r="G315" s="80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  <c r="AE315" s="79"/>
      <c r="AF315" s="79"/>
      <c r="AG315" s="78"/>
      <c r="AH315" s="78"/>
      <c r="AI315" s="78"/>
      <c r="AJ315" s="78"/>
      <c r="AK315" s="76"/>
      <c r="AL315" s="77"/>
      <c r="AM315" s="75"/>
      <c r="AN315" s="75"/>
      <c r="AO315" s="75"/>
      <c r="AP315" s="75"/>
      <c r="AR315" s="19">
        <f t="shared" si="36"/>
        <v>0</v>
      </c>
      <c r="AS315" s="19">
        <f t="shared" si="37"/>
        <v>0</v>
      </c>
      <c r="AT315" s="19">
        <f t="shared" si="38"/>
        <v>0</v>
      </c>
      <c r="AU315" s="19">
        <f t="shared" si="39"/>
        <v>0</v>
      </c>
      <c r="AV315" s="19">
        <f t="shared" si="40"/>
        <v>0</v>
      </c>
      <c r="AW315" s="19">
        <f t="shared" si="41"/>
        <v>0</v>
      </c>
      <c r="AY315" s="20" t="str">
        <f t="shared" si="42"/>
        <v/>
      </c>
      <c r="AZ315" s="20">
        <f t="shared" si="43"/>
        <v>0</v>
      </c>
      <c r="BA315" s="22" t="str">
        <f t="shared" si="44"/>
        <v>0</v>
      </c>
    </row>
    <row r="316" spans="1:53">
      <c r="A316" s="79"/>
      <c r="B316" s="79"/>
      <c r="C316" s="80" t="str">
        <f>IF(ISNA(VLOOKUP(A316,الموظفين!$A$1:$B$500,2,FALSE))=TRUE,"",VLOOKUP(A316,الموظفين!$A$1:$B$500,2,FALSE))</f>
        <v/>
      </c>
      <c r="D316" s="80"/>
      <c r="E316" s="80"/>
      <c r="F316" s="80"/>
      <c r="G316" s="80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78"/>
      <c r="AH316" s="78"/>
      <c r="AI316" s="78"/>
      <c r="AJ316" s="78"/>
      <c r="AK316" s="76"/>
      <c r="AL316" s="77"/>
      <c r="AM316" s="75"/>
      <c r="AN316" s="75"/>
      <c r="AO316" s="75"/>
      <c r="AP316" s="75"/>
      <c r="AR316" s="19">
        <f t="shared" si="36"/>
        <v>0</v>
      </c>
      <c r="AS316" s="19">
        <f t="shared" si="37"/>
        <v>0</v>
      </c>
      <c r="AT316" s="19">
        <f t="shared" si="38"/>
        <v>0</v>
      </c>
      <c r="AU316" s="19">
        <f t="shared" si="39"/>
        <v>0</v>
      </c>
      <c r="AV316" s="19">
        <f t="shared" si="40"/>
        <v>0</v>
      </c>
      <c r="AW316" s="19">
        <f t="shared" si="41"/>
        <v>0</v>
      </c>
      <c r="AY316" s="20" t="str">
        <f t="shared" si="42"/>
        <v/>
      </c>
      <c r="AZ316" s="20">
        <f t="shared" si="43"/>
        <v>0</v>
      </c>
      <c r="BA316" s="22" t="str">
        <f t="shared" si="44"/>
        <v>0</v>
      </c>
    </row>
    <row r="317" spans="1:53">
      <c r="A317" s="79"/>
      <c r="B317" s="79"/>
      <c r="C317" s="80" t="str">
        <f>IF(ISNA(VLOOKUP(A317,الموظفين!$A$1:$B$500,2,FALSE))=TRUE,"",VLOOKUP(A317,الموظفين!$A$1:$B$500,2,FALSE))</f>
        <v/>
      </c>
      <c r="D317" s="80"/>
      <c r="E317" s="80"/>
      <c r="F317" s="80"/>
      <c r="G317" s="80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  <c r="AE317" s="79"/>
      <c r="AF317" s="79"/>
      <c r="AG317" s="78"/>
      <c r="AH317" s="78"/>
      <c r="AI317" s="78"/>
      <c r="AJ317" s="78"/>
      <c r="AK317" s="76"/>
      <c r="AL317" s="77"/>
      <c r="AM317" s="75"/>
      <c r="AN317" s="75"/>
      <c r="AO317" s="75"/>
      <c r="AP317" s="75"/>
      <c r="AR317" s="19">
        <f t="shared" si="36"/>
        <v>0</v>
      </c>
      <c r="AS317" s="19">
        <f t="shared" si="37"/>
        <v>0</v>
      </c>
      <c r="AT317" s="19">
        <f t="shared" si="38"/>
        <v>0</v>
      </c>
      <c r="AU317" s="19">
        <f t="shared" si="39"/>
        <v>0</v>
      </c>
      <c r="AV317" s="19">
        <f t="shared" si="40"/>
        <v>0</v>
      </c>
      <c r="AW317" s="19">
        <f t="shared" si="41"/>
        <v>0</v>
      </c>
      <c r="AY317" s="20" t="str">
        <f t="shared" si="42"/>
        <v/>
      </c>
      <c r="AZ317" s="20">
        <f t="shared" si="43"/>
        <v>0</v>
      </c>
      <c r="BA317" s="22" t="str">
        <f t="shared" si="44"/>
        <v>0</v>
      </c>
    </row>
    <row r="318" spans="1:53">
      <c r="A318" s="79"/>
      <c r="B318" s="79"/>
      <c r="C318" s="80" t="str">
        <f>IF(ISNA(VLOOKUP(A318,الموظفين!$A$1:$B$500,2,FALSE))=TRUE,"",VLOOKUP(A318,الموظفين!$A$1:$B$500,2,FALSE))</f>
        <v/>
      </c>
      <c r="D318" s="80"/>
      <c r="E318" s="80"/>
      <c r="F318" s="80"/>
      <c r="G318" s="80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  <c r="AE318" s="79"/>
      <c r="AF318" s="79"/>
      <c r="AG318" s="78"/>
      <c r="AH318" s="78"/>
      <c r="AI318" s="78"/>
      <c r="AJ318" s="78"/>
      <c r="AK318" s="76"/>
      <c r="AL318" s="77"/>
      <c r="AM318" s="75"/>
      <c r="AN318" s="75"/>
      <c r="AO318" s="75"/>
      <c r="AP318" s="75"/>
      <c r="AR318" s="19">
        <f t="shared" si="36"/>
        <v>0</v>
      </c>
      <c r="AS318" s="19">
        <f t="shared" si="37"/>
        <v>0</v>
      </c>
      <c r="AT318" s="19">
        <f t="shared" si="38"/>
        <v>0</v>
      </c>
      <c r="AU318" s="19">
        <f t="shared" si="39"/>
        <v>0</v>
      </c>
      <c r="AV318" s="19">
        <f t="shared" si="40"/>
        <v>0</v>
      </c>
      <c r="AW318" s="19">
        <f t="shared" si="41"/>
        <v>0</v>
      </c>
      <c r="AY318" s="20" t="str">
        <f t="shared" si="42"/>
        <v/>
      </c>
      <c r="AZ318" s="20">
        <f t="shared" si="43"/>
        <v>0</v>
      </c>
      <c r="BA318" s="22" t="str">
        <f t="shared" si="44"/>
        <v>0</v>
      </c>
    </row>
    <row r="319" spans="1:53">
      <c r="A319" s="79"/>
      <c r="B319" s="79"/>
      <c r="C319" s="80" t="str">
        <f>IF(ISNA(VLOOKUP(A319,الموظفين!$A$1:$B$500,2,FALSE))=TRUE,"",VLOOKUP(A319,الموظفين!$A$1:$B$500,2,FALSE))</f>
        <v/>
      </c>
      <c r="D319" s="80"/>
      <c r="E319" s="80"/>
      <c r="F319" s="80"/>
      <c r="G319" s="80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  <c r="AE319" s="79"/>
      <c r="AF319" s="79"/>
      <c r="AG319" s="78"/>
      <c r="AH319" s="78"/>
      <c r="AI319" s="78"/>
      <c r="AJ319" s="78"/>
      <c r="AK319" s="76"/>
      <c r="AL319" s="77"/>
      <c r="AM319" s="75"/>
      <c r="AN319" s="75"/>
      <c r="AO319" s="75"/>
      <c r="AP319" s="75"/>
      <c r="AR319" s="19">
        <f t="shared" si="36"/>
        <v>0</v>
      </c>
      <c r="AS319" s="19">
        <f t="shared" si="37"/>
        <v>0</v>
      </c>
      <c r="AT319" s="19">
        <f t="shared" si="38"/>
        <v>0</v>
      </c>
      <c r="AU319" s="19">
        <f t="shared" si="39"/>
        <v>0</v>
      </c>
      <c r="AV319" s="19">
        <f t="shared" si="40"/>
        <v>0</v>
      </c>
      <c r="AW319" s="19">
        <f t="shared" si="41"/>
        <v>0</v>
      </c>
      <c r="AY319" s="20" t="str">
        <f t="shared" si="42"/>
        <v/>
      </c>
      <c r="AZ319" s="20">
        <f t="shared" si="43"/>
        <v>0</v>
      </c>
      <c r="BA319" s="22" t="str">
        <f t="shared" si="44"/>
        <v>0</v>
      </c>
    </row>
    <row r="320" spans="1:53">
      <c r="A320" s="79"/>
      <c r="B320" s="79"/>
      <c r="C320" s="80" t="str">
        <f>IF(ISNA(VLOOKUP(A320,الموظفين!$A$1:$B$500,2,FALSE))=TRUE,"",VLOOKUP(A320,الموظفين!$A$1:$B$500,2,FALSE))</f>
        <v/>
      </c>
      <c r="D320" s="80"/>
      <c r="E320" s="80"/>
      <c r="F320" s="80"/>
      <c r="G320" s="80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  <c r="AE320" s="79"/>
      <c r="AF320" s="79"/>
      <c r="AG320" s="78"/>
      <c r="AH320" s="78"/>
      <c r="AI320" s="78"/>
      <c r="AJ320" s="78"/>
      <c r="AK320" s="76"/>
      <c r="AL320" s="77"/>
      <c r="AM320" s="75"/>
      <c r="AN320" s="75"/>
      <c r="AO320" s="75"/>
      <c r="AP320" s="75"/>
      <c r="AR320" s="19">
        <f t="shared" si="36"/>
        <v>0</v>
      </c>
      <c r="AS320" s="19">
        <f t="shared" si="37"/>
        <v>0</v>
      </c>
      <c r="AT320" s="19">
        <f t="shared" si="38"/>
        <v>0</v>
      </c>
      <c r="AU320" s="19">
        <f t="shared" si="39"/>
        <v>0</v>
      </c>
      <c r="AV320" s="19">
        <f t="shared" si="40"/>
        <v>0</v>
      </c>
      <c r="AW320" s="19">
        <f t="shared" si="41"/>
        <v>0</v>
      </c>
      <c r="AY320" s="20" t="str">
        <f t="shared" si="42"/>
        <v/>
      </c>
      <c r="AZ320" s="20">
        <f t="shared" si="43"/>
        <v>0</v>
      </c>
      <c r="BA320" s="22" t="str">
        <f t="shared" si="44"/>
        <v>0</v>
      </c>
    </row>
    <row r="321" spans="1:53">
      <c r="A321" s="79"/>
      <c r="B321" s="79"/>
      <c r="C321" s="80" t="str">
        <f>IF(ISNA(VLOOKUP(A321,الموظفين!$A$1:$B$500,2,FALSE))=TRUE,"",VLOOKUP(A321,الموظفين!$A$1:$B$500,2,FALSE))</f>
        <v/>
      </c>
      <c r="D321" s="80"/>
      <c r="E321" s="80"/>
      <c r="F321" s="80"/>
      <c r="G321" s="80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8"/>
      <c r="AH321" s="78"/>
      <c r="AI321" s="78"/>
      <c r="AJ321" s="78"/>
      <c r="AK321" s="76"/>
      <c r="AL321" s="77"/>
      <c r="AM321" s="75"/>
      <c r="AN321" s="75"/>
      <c r="AO321" s="75"/>
      <c r="AP321" s="75"/>
      <c r="AR321" s="19">
        <f t="shared" si="36"/>
        <v>0</v>
      </c>
      <c r="AS321" s="19">
        <f t="shared" si="37"/>
        <v>0</v>
      </c>
      <c r="AT321" s="19">
        <f t="shared" si="38"/>
        <v>0</v>
      </c>
      <c r="AU321" s="19">
        <f t="shared" si="39"/>
        <v>0</v>
      </c>
      <c r="AV321" s="19">
        <f t="shared" si="40"/>
        <v>0</v>
      </c>
      <c r="AW321" s="19">
        <f t="shared" si="41"/>
        <v>0</v>
      </c>
      <c r="AY321" s="20" t="str">
        <f t="shared" si="42"/>
        <v/>
      </c>
      <c r="AZ321" s="20">
        <f t="shared" si="43"/>
        <v>0</v>
      </c>
      <c r="BA321" s="22" t="str">
        <f t="shared" si="44"/>
        <v>0</v>
      </c>
    </row>
    <row r="322" spans="1:53">
      <c r="A322" s="79"/>
      <c r="B322" s="79"/>
      <c r="C322" s="80" t="str">
        <f>IF(ISNA(VLOOKUP(A322,الموظفين!$A$1:$B$500,2,FALSE))=TRUE,"",VLOOKUP(A322,الموظفين!$A$1:$B$500,2,FALSE))</f>
        <v/>
      </c>
      <c r="D322" s="80"/>
      <c r="E322" s="80"/>
      <c r="F322" s="80"/>
      <c r="G322" s="80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8"/>
      <c r="AH322" s="78"/>
      <c r="AI322" s="78"/>
      <c r="AJ322" s="78"/>
      <c r="AK322" s="76"/>
      <c r="AL322" s="77"/>
      <c r="AM322" s="75"/>
      <c r="AN322" s="75"/>
      <c r="AO322" s="75"/>
      <c r="AP322" s="75"/>
      <c r="AR322" s="19">
        <f t="shared" si="36"/>
        <v>0</v>
      </c>
      <c r="AS322" s="19">
        <f t="shared" si="37"/>
        <v>0</v>
      </c>
      <c r="AT322" s="19">
        <f t="shared" si="38"/>
        <v>0</v>
      </c>
      <c r="AU322" s="19">
        <f t="shared" si="39"/>
        <v>0</v>
      </c>
      <c r="AV322" s="19">
        <f t="shared" si="40"/>
        <v>0</v>
      </c>
      <c r="AW322" s="19">
        <f t="shared" si="41"/>
        <v>0</v>
      </c>
      <c r="AY322" s="20" t="str">
        <f t="shared" si="42"/>
        <v/>
      </c>
      <c r="AZ322" s="20">
        <f t="shared" si="43"/>
        <v>0</v>
      </c>
      <c r="BA322" s="22" t="str">
        <f t="shared" si="44"/>
        <v>0</v>
      </c>
    </row>
    <row r="323" spans="1:53">
      <c r="A323" s="79"/>
      <c r="B323" s="79"/>
      <c r="C323" s="80" t="str">
        <f>IF(ISNA(VLOOKUP(A323,الموظفين!$A$1:$B$500,2,FALSE))=TRUE,"",VLOOKUP(A323,الموظفين!$A$1:$B$500,2,FALSE))</f>
        <v/>
      </c>
      <c r="D323" s="80"/>
      <c r="E323" s="80"/>
      <c r="F323" s="80"/>
      <c r="G323" s="80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8"/>
      <c r="AH323" s="78"/>
      <c r="AI323" s="78"/>
      <c r="AJ323" s="78"/>
      <c r="AK323" s="76"/>
      <c r="AL323" s="77"/>
      <c r="AM323" s="75"/>
      <c r="AN323" s="75"/>
      <c r="AO323" s="75"/>
      <c r="AP323" s="75"/>
      <c r="AR323" s="19">
        <f t="shared" si="36"/>
        <v>0</v>
      </c>
      <c r="AS323" s="19">
        <f t="shared" si="37"/>
        <v>0</v>
      </c>
      <c r="AT323" s="19">
        <f t="shared" si="38"/>
        <v>0</v>
      </c>
      <c r="AU323" s="19">
        <f t="shared" si="39"/>
        <v>0</v>
      </c>
      <c r="AV323" s="19">
        <f t="shared" si="40"/>
        <v>0</v>
      </c>
      <c r="AW323" s="19">
        <f t="shared" si="41"/>
        <v>0</v>
      </c>
      <c r="AY323" s="20" t="str">
        <f t="shared" si="42"/>
        <v/>
      </c>
      <c r="AZ323" s="20">
        <f t="shared" si="43"/>
        <v>0</v>
      </c>
      <c r="BA323" s="22" t="str">
        <f t="shared" si="44"/>
        <v>0</v>
      </c>
    </row>
    <row r="324" spans="1:53">
      <c r="A324" s="79"/>
      <c r="B324" s="79"/>
      <c r="C324" s="80" t="str">
        <f>IF(ISNA(VLOOKUP(A324,الموظفين!$A$1:$B$500,2,FALSE))=TRUE,"",VLOOKUP(A324,الموظفين!$A$1:$B$500,2,FALSE))</f>
        <v/>
      </c>
      <c r="D324" s="80"/>
      <c r="E324" s="80"/>
      <c r="F324" s="80"/>
      <c r="G324" s="80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  <c r="AE324" s="79"/>
      <c r="AF324" s="79"/>
      <c r="AG324" s="78"/>
      <c r="AH324" s="78"/>
      <c r="AI324" s="78"/>
      <c r="AJ324" s="78"/>
      <c r="AK324" s="76"/>
      <c r="AL324" s="77"/>
      <c r="AM324" s="75"/>
      <c r="AN324" s="75"/>
      <c r="AO324" s="75"/>
      <c r="AP324" s="75"/>
      <c r="AR324" s="19">
        <f t="shared" ref="AR324:AR387" si="45">SUM(AS324:AW324)</f>
        <v>0</v>
      </c>
      <c r="AS324" s="19">
        <f t="shared" ref="AS324:AS387" si="46">SUMIF(AK324,AS$1,AG324)</f>
        <v>0</v>
      </c>
      <c r="AT324" s="19">
        <f t="shared" ref="AT324:AT387" si="47">SUMIF(AL324,AT$1,AH324)</f>
        <v>0</v>
      </c>
      <c r="AU324" s="19">
        <f t="shared" ref="AU324:AU387" si="48">SUMIF(AM324,AU$1,AI324)</f>
        <v>0</v>
      </c>
      <c r="AV324" s="19">
        <f t="shared" ref="AV324:AV387" si="49">SUMIF(AN324,AV$1,AJ324)</f>
        <v>0</v>
      </c>
      <c r="AW324" s="19">
        <f t="shared" ref="AW324:AW387" si="50">SUMIF(AO324,AW$1,AK324)</f>
        <v>0</v>
      </c>
      <c r="AY324" s="20" t="str">
        <f t="shared" ref="AY324:AY387" si="51">C324</f>
        <v/>
      </c>
      <c r="AZ324" s="20">
        <f t="shared" ref="AZ324:AZ387" si="52">AK324</f>
        <v>0</v>
      </c>
      <c r="BA324" s="22" t="str">
        <f t="shared" ref="BA324:BA387" si="53">AY324&amp;AZ324</f>
        <v>0</v>
      </c>
    </row>
    <row r="325" spans="1:53">
      <c r="A325" s="79"/>
      <c r="B325" s="79"/>
      <c r="C325" s="80" t="str">
        <f>IF(ISNA(VLOOKUP(A325,الموظفين!$A$1:$B$500,2,FALSE))=TRUE,"",VLOOKUP(A325,الموظفين!$A$1:$B$500,2,FALSE))</f>
        <v/>
      </c>
      <c r="D325" s="80"/>
      <c r="E325" s="80"/>
      <c r="F325" s="80"/>
      <c r="G325" s="80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  <c r="AE325" s="79"/>
      <c r="AF325" s="79"/>
      <c r="AG325" s="78"/>
      <c r="AH325" s="78"/>
      <c r="AI325" s="78"/>
      <c r="AJ325" s="78"/>
      <c r="AK325" s="76"/>
      <c r="AL325" s="77"/>
      <c r="AM325" s="75"/>
      <c r="AN325" s="75"/>
      <c r="AO325" s="75"/>
      <c r="AP325" s="75"/>
      <c r="AR325" s="19">
        <f t="shared" si="45"/>
        <v>0</v>
      </c>
      <c r="AS325" s="19">
        <f t="shared" si="46"/>
        <v>0</v>
      </c>
      <c r="AT325" s="19">
        <f t="shared" si="47"/>
        <v>0</v>
      </c>
      <c r="AU325" s="19">
        <f t="shared" si="48"/>
        <v>0</v>
      </c>
      <c r="AV325" s="19">
        <f t="shared" si="49"/>
        <v>0</v>
      </c>
      <c r="AW325" s="19">
        <f t="shared" si="50"/>
        <v>0</v>
      </c>
      <c r="AY325" s="20" t="str">
        <f t="shared" si="51"/>
        <v/>
      </c>
      <c r="AZ325" s="20">
        <f t="shared" si="52"/>
        <v>0</v>
      </c>
      <c r="BA325" s="22" t="str">
        <f t="shared" si="53"/>
        <v>0</v>
      </c>
    </row>
    <row r="326" spans="1:53">
      <c r="A326" s="79"/>
      <c r="B326" s="79"/>
      <c r="C326" s="80" t="str">
        <f>IF(ISNA(VLOOKUP(A326,الموظفين!$A$1:$B$500,2,FALSE))=TRUE,"",VLOOKUP(A326,الموظفين!$A$1:$B$500,2,FALSE))</f>
        <v/>
      </c>
      <c r="D326" s="80"/>
      <c r="E326" s="80"/>
      <c r="F326" s="80"/>
      <c r="G326" s="80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  <c r="AE326" s="79"/>
      <c r="AF326" s="79"/>
      <c r="AG326" s="78"/>
      <c r="AH326" s="78"/>
      <c r="AI326" s="78"/>
      <c r="AJ326" s="78"/>
      <c r="AK326" s="76"/>
      <c r="AL326" s="77"/>
      <c r="AM326" s="75"/>
      <c r="AN326" s="75"/>
      <c r="AO326" s="75"/>
      <c r="AP326" s="75"/>
      <c r="AR326" s="19">
        <f t="shared" si="45"/>
        <v>0</v>
      </c>
      <c r="AS326" s="19">
        <f t="shared" si="46"/>
        <v>0</v>
      </c>
      <c r="AT326" s="19">
        <f t="shared" si="47"/>
        <v>0</v>
      </c>
      <c r="AU326" s="19">
        <f t="shared" si="48"/>
        <v>0</v>
      </c>
      <c r="AV326" s="19">
        <f t="shared" si="49"/>
        <v>0</v>
      </c>
      <c r="AW326" s="19">
        <f t="shared" si="50"/>
        <v>0</v>
      </c>
      <c r="AY326" s="20" t="str">
        <f t="shared" si="51"/>
        <v/>
      </c>
      <c r="AZ326" s="20">
        <f t="shared" si="52"/>
        <v>0</v>
      </c>
      <c r="BA326" s="22" t="str">
        <f t="shared" si="53"/>
        <v>0</v>
      </c>
    </row>
    <row r="327" spans="1:53">
      <c r="A327" s="79"/>
      <c r="B327" s="79"/>
      <c r="C327" s="80" t="str">
        <f>IF(ISNA(VLOOKUP(A327,الموظفين!$A$1:$B$500,2,FALSE))=TRUE,"",VLOOKUP(A327,الموظفين!$A$1:$B$500,2,FALSE))</f>
        <v/>
      </c>
      <c r="D327" s="80"/>
      <c r="E327" s="80"/>
      <c r="F327" s="80"/>
      <c r="G327" s="80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  <c r="AE327" s="79"/>
      <c r="AF327" s="79"/>
      <c r="AG327" s="78"/>
      <c r="AH327" s="78"/>
      <c r="AI327" s="78"/>
      <c r="AJ327" s="78"/>
      <c r="AK327" s="76"/>
      <c r="AL327" s="77"/>
      <c r="AM327" s="75"/>
      <c r="AN327" s="75"/>
      <c r="AO327" s="75"/>
      <c r="AP327" s="75"/>
      <c r="AR327" s="19">
        <f t="shared" si="45"/>
        <v>0</v>
      </c>
      <c r="AS327" s="19">
        <f t="shared" si="46"/>
        <v>0</v>
      </c>
      <c r="AT327" s="19">
        <f t="shared" si="47"/>
        <v>0</v>
      </c>
      <c r="AU327" s="19">
        <f t="shared" si="48"/>
        <v>0</v>
      </c>
      <c r="AV327" s="19">
        <f t="shared" si="49"/>
        <v>0</v>
      </c>
      <c r="AW327" s="19">
        <f t="shared" si="50"/>
        <v>0</v>
      </c>
      <c r="AY327" s="20" t="str">
        <f t="shared" si="51"/>
        <v/>
      </c>
      <c r="AZ327" s="20">
        <f t="shared" si="52"/>
        <v>0</v>
      </c>
      <c r="BA327" s="22" t="str">
        <f t="shared" si="53"/>
        <v>0</v>
      </c>
    </row>
    <row r="328" spans="1:53">
      <c r="A328" s="79"/>
      <c r="B328" s="79"/>
      <c r="C328" s="80" t="str">
        <f>IF(ISNA(VLOOKUP(A328,الموظفين!$A$1:$B$500,2,FALSE))=TRUE,"",VLOOKUP(A328,الموظفين!$A$1:$B$500,2,FALSE))</f>
        <v/>
      </c>
      <c r="D328" s="80"/>
      <c r="E328" s="80"/>
      <c r="F328" s="80"/>
      <c r="G328" s="80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  <c r="AE328" s="79"/>
      <c r="AF328" s="79"/>
      <c r="AG328" s="78"/>
      <c r="AH328" s="78"/>
      <c r="AI328" s="78"/>
      <c r="AJ328" s="78"/>
      <c r="AK328" s="76"/>
      <c r="AL328" s="77"/>
      <c r="AM328" s="75"/>
      <c r="AN328" s="75"/>
      <c r="AO328" s="75"/>
      <c r="AP328" s="75"/>
      <c r="AR328" s="19">
        <f t="shared" si="45"/>
        <v>0</v>
      </c>
      <c r="AS328" s="19">
        <f t="shared" si="46"/>
        <v>0</v>
      </c>
      <c r="AT328" s="19">
        <f t="shared" si="47"/>
        <v>0</v>
      </c>
      <c r="AU328" s="19">
        <f t="shared" si="48"/>
        <v>0</v>
      </c>
      <c r="AV328" s="19">
        <f t="shared" si="49"/>
        <v>0</v>
      </c>
      <c r="AW328" s="19">
        <f t="shared" si="50"/>
        <v>0</v>
      </c>
      <c r="AY328" s="20" t="str">
        <f t="shared" si="51"/>
        <v/>
      </c>
      <c r="AZ328" s="20">
        <f t="shared" si="52"/>
        <v>0</v>
      </c>
      <c r="BA328" s="22" t="str">
        <f t="shared" si="53"/>
        <v>0</v>
      </c>
    </row>
    <row r="329" spans="1:53">
      <c r="A329" s="79"/>
      <c r="B329" s="79"/>
      <c r="C329" s="80" t="str">
        <f>IF(ISNA(VLOOKUP(A329,الموظفين!$A$1:$B$500,2,FALSE))=TRUE,"",VLOOKUP(A329,الموظفين!$A$1:$B$500,2,FALSE))</f>
        <v/>
      </c>
      <c r="D329" s="80"/>
      <c r="E329" s="80"/>
      <c r="F329" s="80"/>
      <c r="G329" s="80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  <c r="AE329" s="79"/>
      <c r="AF329" s="79"/>
      <c r="AG329" s="78"/>
      <c r="AH329" s="78"/>
      <c r="AI329" s="78"/>
      <c r="AJ329" s="78"/>
      <c r="AK329" s="76"/>
      <c r="AL329" s="77"/>
      <c r="AM329" s="75"/>
      <c r="AN329" s="75"/>
      <c r="AO329" s="75"/>
      <c r="AP329" s="75"/>
      <c r="AR329" s="19">
        <f t="shared" si="45"/>
        <v>0</v>
      </c>
      <c r="AS329" s="19">
        <f t="shared" si="46"/>
        <v>0</v>
      </c>
      <c r="AT329" s="19">
        <f t="shared" si="47"/>
        <v>0</v>
      </c>
      <c r="AU329" s="19">
        <f t="shared" si="48"/>
        <v>0</v>
      </c>
      <c r="AV329" s="19">
        <f t="shared" si="49"/>
        <v>0</v>
      </c>
      <c r="AW329" s="19">
        <f t="shared" si="50"/>
        <v>0</v>
      </c>
      <c r="AY329" s="20" t="str">
        <f t="shared" si="51"/>
        <v/>
      </c>
      <c r="AZ329" s="20">
        <f t="shared" si="52"/>
        <v>0</v>
      </c>
      <c r="BA329" s="22" t="str">
        <f t="shared" si="53"/>
        <v>0</v>
      </c>
    </row>
    <row r="330" spans="1:53">
      <c r="A330" s="79"/>
      <c r="B330" s="79"/>
      <c r="C330" s="80" t="str">
        <f>IF(ISNA(VLOOKUP(A330,الموظفين!$A$1:$B$500,2,FALSE))=TRUE,"",VLOOKUP(A330,الموظفين!$A$1:$B$500,2,FALSE))</f>
        <v/>
      </c>
      <c r="D330" s="80"/>
      <c r="E330" s="80"/>
      <c r="F330" s="80"/>
      <c r="G330" s="80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  <c r="AE330" s="79"/>
      <c r="AF330" s="79"/>
      <c r="AG330" s="78"/>
      <c r="AH330" s="78"/>
      <c r="AI330" s="78"/>
      <c r="AJ330" s="78"/>
      <c r="AK330" s="76"/>
      <c r="AL330" s="77"/>
      <c r="AM330" s="75"/>
      <c r="AN330" s="75"/>
      <c r="AO330" s="75"/>
      <c r="AP330" s="75"/>
      <c r="AR330" s="19">
        <f t="shared" si="45"/>
        <v>0</v>
      </c>
      <c r="AS330" s="19">
        <f t="shared" si="46"/>
        <v>0</v>
      </c>
      <c r="AT330" s="19">
        <f t="shared" si="47"/>
        <v>0</v>
      </c>
      <c r="AU330" s="19">
        <f t="shared" si="48"/>
        <v>0</v>
      </c>
      <c r="AV330" s="19">
        <f t="shared" si="49"/>
        <v>0</v>
      </c>
      <c r="AW330" s="19">
        <f t="shared" si="50"/>
        <v>0</v>
      </c>
      <c r="AY330" s="20" t="str">
        <f t="shared" si="51"/>
        <v/>
      </c>
      <c r="AZ330" s="20">
        <f t="shared" si="52"/>
        <v>0</v>
      </c>
      <c r="BA330" s="22" t="str">
        <f t="shared" si="53"/>
        <v>0</v>
      </c>
    </row>
    <row r="331" spans="1:53">
      <c r="A331" s="79"/>
      <c r="B331" s="79"/>
      <c r="C331" s="80" t="str">
        <f>IF(ISNA(VLOOKUP(A331,الموظفين!$A$1:$B$500,2,FALSE))=TRUE,"",VLOOKUP(A331,الموظفين!$A$1:$B$500,2,FALSE))</f>
        <v/>
      </c>
      <c r="D331" s="80"/>
      <c r="E331" s="80"/>
      <c r="F331" s="80"/>
      <c r="G331" s="80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  <c r="AE331" s="79"/>
      <c r="AF331" s="79"/>
      <c r="AG331" s="78"/>
      <c r="AH331" s="78"/>
      <c r="AI331" s="78"/>
      <c r="AJ331" s="78"/>
      <c r="AK331" s="76"/>
      <c r="AL331" s="77"/>
      <c r="AM331" s="75"/>
      <c r="AN331" s="75"/>
      <c r="AO331" s="75"/>
      <c r="AP331" s="75"/>
      <c r="AR331" s="19">
        <f t="shared" si="45"/>
        <v>0</v>
      </c>
      <c r="AS331" s="19">
        <f t="shared" si="46"/>
        <v>0</v>
      </c>
      <c r="AT331" s="19">
        <f t="shared" si="47"/>
        <v>0</v>
      </c>
      <c r="AU331" s="19">
        <f t="shared" si="48"/>
        <v>0</v>
      </c>
      <c r="AV331" s="19">
        <f t="shared" si="49"/>
        <v>0</v>
      </c>
      <c r="AW331" s="19">
        <f t="shared" si="50"/>
        <v>0</v>
      </c>
      <c r="AY331" s="20" t="str">
        <f t="shared" si="51"/>
        <v/>
      </c>
      <c r="AZ331" s="20">
        <f t="shared" si="52"/>
        <v>0</v>
      </c>
      <c r="BA331" s="22" t="str">
        <f t="shared" si="53"/>
        <v>0</v>
      </c>
    </row>
    <row r="332" spans="1:53">
      <c r="A332" s="79"/>
      <c r="B332" s="79"/>
      <c r="C332" s="80" t="str">
        <f>IF(ISNA(VLOOKUP(A332,الموظفين!$A$1:$B$500,2,FALSE))=TRUE,"",VLOOKUP(A332,الموظفين!$A$1:$B$500,2,FALSE))</f>
        <v/>
      </c>
      <c r="D332" s="80"/>
      <c r="E332" s="80"/>
      <c r="F332" s="80"/>
      <c r="G332" s="80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  <c r="AE332" s="79"/>
      <c r="AF332" s="79"/>
      <c r="AG332" s="78"/>
      <c r="AH332" s="78"/>
      <c r="AI332" s="78"/>
      <c r="AJ332" s="78"/>
      <c r="AK332" s="76"/>
      <c r="AL332" s="77"/>
      <c r="AM332" s="75"/>
      <c r="AN332" s="75"/>
      <c r="AO332" s="75"/>
      <c r="AP332" s="75"/>
      <c r="AR332" s="19">
        <f t="shared" si="45"/>
        <v>0</v>
      </c>
      <c r="AS332" s="19">
        <f t="shared" si="46"/>
        <v>0</v>
      </c>
      <c r="AT332" s="19">
        <f t="shared" si="47"/>
        <v>0</v>
      </c>
      <c r="AU332" s="19">
        <f t="shared" si="48"/>
        <v>0</v>
      </c>
      <c r="AV332" s="19">
        <f t="shared" si="49"/>
        <v>0</v>
      </c>
      <c r="AW332" s="19">
        <f t="shared" si="50"/>
        <v>0</v>
      </c>
      <c r="AY332" s="20" t="str">
        <f t="shared" si="51"/>
        <v/>
      </c>
      <c r="AZ332" s="20">
        <f t="shared" si="52"/>
        <v>0</v>
      </c>
      <c r="BA332" s="22" t="str">
        <f t="shared" si="53"/>
        <v>0</v>
      </c>
    </row>
    <row r="333" spans="1:53">
      <c r="A333" s="79"/>
      <c r="B333" s="79"/>
      <c r="C333" s="80" t="str">
        <f>IF(ISNA(VLOOKUP(A333,الموظفين!$A$1:$B$500,2,FALSE))=TRUE,"",VLOOKUP(A333,الموظفين!$A$1:$B$500,2,FALSE))</f>
        <v/>
      </c>
      <c r="D333" s="80"/>
      <c r="E333" s="80"/>
      <c r="F333" s="80"/>
      <c r="G333" s="80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  <c r="AE333" s="79"/>
      <c r="AF333" s="79"/>
      <c r="AG333" s="78"/>
      <c r="AH333" s="78"/>
      <c r="AI333" s="78"/>
      <c r="AJ333" s="78"/>
      <c r="AK333" s="76"/>
      <c r="AL333" s="77"/>
      <c r="AM333" s="75"/>
      <c r="AN333" s="75"/>
      <c r="AO333" s="75"/>
      <c r="AP333" s="75"/>
      <c r="AR333" s="19">
        <f t="shared" si="45"/>
        <v>0</v>
      </c>
      <c r="AS333" s="19">
        <f t="shared" si="46"/>
        <v>0</v>
      </c>
      <c r="AT333" s="19">
        <f t="shared" si="47"/>
        <v>0</v>
      </c>
      <c r="AU333" s="19">
        <f t="shared" si="48"/>
        <v>0</v>
      </c>
      <c r="AV333" s="19">
        <f t="shared" si="49"/>
        <v>0</v>
      </c>
      <c r="AW333" s="19">
        <f t="shared" si="50"/>
        <v>0</v>
      </c>
      <c r="AY333" s="20" t="str">
        <f t="shared" si="51"/>
        <v/>
      </c>
      <c r="AZ333" s="20">
        <f t="shared" si="52"/>
        <v>0</v>
      </c>
      <c r="BA333" s="22" t="str">
        <f t="shared" si="53"/>
        <v>0</v>
      </c>
    </row>
    <row r="334" spans="1:53">
      <c r="A334" s="79"/>
      <c r="B334" s="79"/>
      <c r="C334" s="80" t="str">
        <f>IF(ISNA(VLOOKUP(A334,الموظفين!$A$1:$B$500,2,FALSE))=TRUE,"",VLOOKUP(A334,الموظفين!$A$1:$B$500,2,FALSE))</f>
        <v/>
      </c>
      <c r="D334" s="80"/>
      <c r="E334" s="80"/>
      <c r="F334" s="80"/>
      <c r="G334" s="80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  <c r="AE334" s="79"/>
      <c r="AF334" s="79"/>
      <c r="AG334" s="78"/>
      <c r="AH334" s="78"/>
      <c r="AI334" s="78"/>
      <c r="AJ334" s="78"/>
      <c r="AK334" s="76"/>
      <c r="AL334" s="77"/>
      <c r="AM334" s="75"/>
      <c r="AN334" s="75"/>
      <c r="AO334" s="75"/>
      <c r="AP334" s="75"/>
      <c r="AR334" s="19">
        <f t="shared" si="45"/>
        <v>0</v>
      </c>
      <c r="AS334" s="19">
        <f t="shared" si="46"/>
        <v>0</v>
      </c>
      <c r="AT334" s="19">
        <f t="shared" si="47"/>
        <v>0</v>
      </c>
      <c r="AU334" s="19">
        <f t="shared" si="48"/>
        <v>0</v>
      </c>
      <c r="AV334" s="19">
        <f t="shared" si="49"/>
        <v>0</v>
      </c>
      <c r="AW334" s="19">
        <f t="shared" si="50"/>
        <v>0</v>
      </c>
      <c r="AY334" s="20" t="str">
        <f t="shared" si="51"/>
        <v/>
      </c>
      <c r="AZ334" s="20">
        <f t="shared" si="52"/>
        <v>0</v>
      </c>
      <c r="BA334" s="22" t="str">
        <f t="shared" si="53"/>
        <v>0</v>
      </c>
    </row>
    <row r="335" spans="1:53">
      <c r="A335" s="79"/>
      <c r="B335" s="79"/>
      <c r="C335" s="80" t="str">
        <f>IF(ISNA(VLOOKUP(A335,الموظفين!$A$1:$B$500,2,FALSE))=TRUE,"",VLOOKUP(A335,الموظفين!$A$1:$B$500,2,FALSE))</f>
        <v/>
      </c>
      <c r="D335" s="80"/>
      <c r="E335" s="80"/>
      <c r="F335" s="80"/>
      <c r="G335" s="80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  <c r="AE335" s="79"/>
      <c r="AF335" s="79"/>
      <c r="AG335" s="78"/>
      <c r="AH335" s="78"/>
      <c r="AI335" s="78"/>
      <c r="AJ335" s="78"/>
      <c r="AK335" s="76"/>
      <c r="AL335" s="77"/>
      <c r="AM335" s="75"/>
      <c r="AN335" s="75"/>
      <c r="AO335" s="75"/>
      <c r="AP335" s="75"/>
      <c r="AR335" s="19">
        <f t="shared" si="45"/>
        <v>0</v>
      </c>
      <c r="AS335" s="19">
        <f t="shared" si="46"/>
        <v>0</v>
      </c>
      <c r="AT335" s="19">
        <f t="shared" si="47"/>
        <v>0</v>
      </c>
      <c r="AU335" s="19">
        <f t="shared" si="48"/>
        <v>0</v>
      </c>
      <c r="AV335" s="19">
        <f t="shared" si="49"/>
        <v>0</v>
      </c>
      <c r="AW335" s="19">
        <f t="shared" si="50"/>
        <v>0</v>
      </c>
      <c r="AY335" s="20" t="str">
        <f t="shared" si="51"/>
        <v/>
      </c>
      <c r="AZ335" s="20">
        <f t="shared" si="52"/>
        <v>0</v>
      </c>
      <c r="BA335" s="22" t="str">
        <f t="shared" si="53"/>
        <v>0</v>
      </c>
    </row>
    <row r="336" spans="1:53">
      <c r="A336" s="79"/>
      <c r="B336" s="79"/>
      <c r="C336" s="80" t="str">
        <f>IF(ISNA(VLOOKUP(A336,الموظفين!$A$1:$B$500,2,FALSE))=TRUE,"",VLOOKUP(A336,الموظفين!$A$1:$B$500,2,FALSE))</f>
        <v/>
      </c>
      <c r="D336" s="80"/>
      <c r="E336" s="80"/>
      <c r="F336" s="80"/>
      <c r="G336" s="80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  <c r="AE336" s="79"/>
      <c r="AF336" s="79"/>
      <c r="AG336" s="78"/>
      <c r="AH336" s="78"/>
      <c r="AI336" s="78"/>
      <c r="AJ336" s="78"/>
      <c r="AK336" s="76"/>
      <c r="AL336" s="77"/>
      <c r="AM336" s="75"/>
      <c r="AN336" s="75"/>
      <c r="AO336" s="75"/>
      <c r="AP336" s="75"/>
      <c r="AR336" s="19">
        <f t="shared" si="45"/>
        <v>0</v>
      </c>
      <c r="AS336" s="19">
        <f t="shared" si="46"/>
        <v>0</v>
      </c>
      <c r="AT336" s="19">
        <f t="shared" si="47"/>
        <v>0</v>
      </c>
      <c r="AU336" s="19">
        <f t="shared" si="48"/>
        <v>0</v>
      </c>
      <c r="AV336" s="19">
        <f t="shared" si="49"/>
        <v>0</v>
      </c>
      <c r="AW336" s="19">
        <f t="shared" si="50"/>
        <v>0</v>
      </c>
      <c r="AY336" s="20" t="str">
        <f t="shared" si="51"/>
        <v/>
      </c>
      <c r="AZ336" s="20">
        <f t="shared" si="52"/>
        <v>0</v>
      </c>
      <c r="BA336" s="22" t="str">
        <f t="shared" si="53"/>
        <v>0</v>
      </c>
    </row>
    <row r="337" spans="1:53">
      <c r="A337" s="79"/>
      <c r="B337" s="79"/>
      <c r="C337" s="80" t="str">
        <f>IF(ISNA(VLOOKUP(A337,الموظفين!$A$1:$B$500,2,FALSE))=TRUE,"",VLOOKUP(A337,الموظفين!$A$1:$B$500,2,FALSE))</f>
        <v/>
      </c>
      <c r="D337" s="80"/>
      <c r="E337" s="80"/>
      <c r="F337" s="80"/>
      <c r="G337" s="80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  <c r="AE337" s="79"/>
      <c r="AF337" s="79"/>
      <c r="AG337" s="78"/>
      <c r="AH337" s="78"/>
      <c r="AI337" s="78"/>
      <c r="AJ337" s="78"/>
      <c r="AK337" s="76"/>
      <c r="AL337" s="77"/>
      <c r="AM337" s="75"/>
      <c r="AN337" s="75"/>
      <c r="AO337" s="75"/>
      <c r="AP337" s="75"/>
      <c r="AR337" s="19">
        <f t="shared" si="45"/>
        <v>0</v>
      </c>
      <c r="AS337" s="19">
        <f t="shared" si="46"/>
        <v>0</v>
      </c>
      <c r="AT337" s="19">
        <f t="shared" si="47"/>
        <v>0</v>
      </c>
      <c r="AU337" s="19">
        <f t="shared" si="48"/>
        <v>0</v>
      </c>
      <c r="AV337" s="19">
        <f t="shared" si="49"/>
        <v>0</v>
      </c>
      <c r="AW337" s="19">
        <f t="shared" si="50"/>
        <v>0</v>
      </c>
      <c r="AY337" s="20" t="str">
        <f t="shared" si="51"/>
        <v/>
      </c>
      <c r="AZ337" s="20">
        <f t="shared" si="52"/>
        <v>0</v>
      </c>
      <c r="BA337" s="22" t="str">
        <f t="shared" si="53"/>
        <v>0</v>
      </c>
    </row>
    <row r="338" spans="1:53">
      <c r="A338" s="79"/>
      <c r="B338" s="79"/>
      <c r="C338" s="80" t="str">
        <f>IF(ISNA(VLOOKUP(A338,الموظفين!$A$1:$B$500,2,FALSE))=TRUE,"",VLOOKUP(A338,الموظفين!$A$1:$B$500,2,FALSE))</f>
        <v/>
      </c>
      <c r="D338" s="80"/>
      <c r="E338" s="80"/>
      <c r="F338" s="80"/>
      <c r="G338" s="80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  <c r="AE338" s="79"/>
      <c r="AF338" s="79"/>
      <c r="AG338" s="78"/>
      <c r="AH338" s="78"/>
      <c r="AI338" s="78"/>
      <c r="AJ338" s="78"/>
      <c r="AK338" s="76"/>
      <c r="AL338" s="77"/>
      <c r="AM338" s="75"/>
      <c r="AN338" s="75"/>
      <c r="AO338" s="75"/>
      <c r="AP338" s="75"/>
      <c r="AR338" s="19">
        <f t="shared" si="45"/>
        <v>0</v>
      </c>
      <c r="AS338" s="19">
        <f t="shared" si="46"/>
        <v>0</v>
      </c>
      <c r="AT338" s="19">
        <f t="shared" si="47"/>
        <v>0</v>
      </c>
      <c r="AU338" s="19">
        <f t="shared" si="48"/>
        <v>0</v>
      </c>
      <c r="AV338" s="19">
        <f t="shared" si="49"/>
        <v>0</v>
      </c>
      <c r="AW338" s="19">
        <f t="shared" si="50"/>
        <v>0</v>
      </c>
      <c r="AY338" s="20" t="str">
        <f t="shared" si="51"/>
        <v/>
      </c>
      <c r="AZ338" s="20">
        <f t="shared" si="52"/>
        <v>0</v>
      </c>
      <c r="BA338" s="22" t="str">
        <f t="shared" si="53"/>
        <v>0</v>
      </c>
    </row>
    <row r="339" spans="1:53">
      <c r="A339" s="79"/>
      <c r="B339" s="79"/>
      <c r="C339" s="80" t="str">
        <f>IF(ISNA(VLOOKUP(A339,الموظفين!$A$1:$B$500,2,FALSE))=TRUE,"",VLOOKUP(A339,الموظفين!$A$1:$B$500,2,FALSE))</f>
        <v/>
      </c>
      <c r="D339" s="80"/>
      <c r="E339" s="80"/>
      <c r="F339" s="80"/>
      <c r="G339" s="80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  <c r="AE339" s="79"/>
      <c r="AF339" s="79"/>
      <c r="AG339" s="78"/>
      <c r="AH339" s="78"/>
      <c r="AI339" s="78"/>
      <c r="AJ339" s="78"/>
      <c r="AK339" s="76"/>
      <c r="AL339" s="77"/>
      <c r="AM339" s="75"/>
      <c r="AN339" s="75"/>
      <c r="AO339" s="75"/>
      <c r="AP339" s="75"/>
      <c r="AR339" s="19">
        <f t="shared" si="45"/>
        <v>0</v>
      </c>
      <c r="AS339" s="19">
        <f t="shared" si="46"/>
        <v>0</v>
      </c>
      <c r="AT339" s="19">
        <f t="shared" si="47"/>
        <v>0</v>
      </c>
      <c r="AU339" s="19">
        <f t="shared" si="48"/>
        <v>0</v>
      </c>
      <c r="AV339" s="19">
        <f t="shared" si="49"/>
        <v>0</v>
      </c>
      <c r="AW339" s="19">
        <f t="shared" si="50"/>
        <v>0</v>
      </c>
      <c r="AY339" s="20" t="str">
        <f t="shared" si="51"/>
        <v/>
      </c>
      <c r="AZ339" s="20">
        <f t="shared" si="52"/>
        <v>0</v>
      </c>
      <c r="BA339" s="22" t="str">
        <f t="shared" si="53"/>
        <v>0</v>
      </c>
    </row>
    <row r="340" spans="1:53">
      <c r="A340" s="79"/>
      <c r="B340" s="79"/>
      <c r="C340" s="80" t="str">
        <f>IF(ISNA(VLOOKUP(A340,الموظفين!$A$1:$B$500,2,FALSE))=TRUE,"",VLOOKUP(A340,الموظفين!$A$1:$B$500,2,FALSE))</f>
        <v/>
      </c>
      <c r="D340" s="80"/>
      <c r="E340" s="80"/>
      <c r="F340" s="80"/>
      <c r="G340" s="80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  <c r="AE340" s="79"/>
      <c r="AF340" s="79"/>
      <c r="AG340" s="78"/>
      <c r="AH340" s="78"/>
      <c r="AI340" s="78"/>
      <c r="AJ340" s="78"/>
      <c r="AK340" s="76"/>
      <c r="AL340" s="77"/>
      <c r="AM340" s="75"/>
      <c r="AN340" s="75"/>
      <c r="AO340" s="75"/>
      <c r="AP340" s="75"/>
      <c r="AR340" s="19">
        <f t="shared" si="45"/>
        <v>0</v>
      </c>
      <c r="AS340" s="19">
        <f t="shared" si="46"/>
        <v>0</v>
      </c>
      <c r="AT340" s="19">
        <f t="shared" si="47"/>
        <v>0</v>
      </c>
      <c r="AU340" s="19">
        <f t="shared" si="48"/>
        <v>0</v>
      </c>
      <c r="AV340" s="19">
        <f t="shared" si="49"/>
        <v>0</v>
      </c>
      <c r="AW340" s="19">
        <f t="shared" si="50"/>
        <v>0</v>
      </c>
      <c r="AY340" s="20" t="str">
        <f t="shared" si="51"/>
        <v/>
      </c>
      <c r="AZ340" s="20">
        <f t="shared" si="52"/>
        <v>0</v>
      </c>
      <c r="BA340" s="22" t="str">
        <f t="shared" si="53"/>
        <v>0</v>
      </c>
    </row>
    <row r="341" spans="1:53">
      <c r="A341" s="79"/>
      <c r="B341" s="79"/>
      <c r="C341" s="80" t="str">
        <f>IF(ISNA(VLOOKUP(A341,الموظفين!$A$1:$B$500,2,FALSE))=TRUE,"",VLOOKUP(A341,الموظفين!$A$1:$B$500,2,FALSE))</f>
        <v/>
      </c>
      <c r="D341" s="80"/>
      <c r="E341" s="80"/>
      <c r="F341" s="80"/>
      <c r="G341" s="80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8"/>
      <c r="AH341" s="78"/>
      <c r="AI341" s="78"/>
      <c r="AJ341" s="78"/>
      <c r="AK341" s="76"/>
      <c r="AL341" s="77"/>
      <c r="AM341" s="75"/>
      <c r="AN341" s="75"/>
      <c r="AO341" s="75"/>
      <c r="AP341" s="75"/>
      <c r="AR341" s="19">
        <f t="shared" si="45"/>
        <v>0</v>
      </c>
      <c r="AS341" s="19">
        <f t="shared" si="46"/>
        <v>0</v>
      </c>
      <c r="AT341" s="19">
        <f t="shared" si="47"/>
        <v>0</v>
      </c>
      <c r="AU341" s="19">
        <f t="shared" si="48"/>
        <v>0</v>
      </c>
      <c r="AV341" s="19">
        <f t="shared" si="49"/>
        <v>0</v>
      </c>
      <c r="AW341" s="19">
        <f t="shared" si="50"/>
        <v>0</v>
      </c>
      <c r="AY341" s="20" t="str">
        <f t="shared" si="51"/>
        <v/>
      </c>
      <c r="AZ341" s="20">
        <f t="shared" si="52"/>
        <v>0</v>
      </c>
      <c r="BA341" s="22" t="str">
        <f t="shared" si="53"/>
        <v>0</v>
      </c>
    </row>
    <row r="342" spans="1:53">
      <c r="A342" s="79"/>
      <c r="B342" s="79"/>
      <c r="C342" s="80" t="str">
        <f>IF(ISNA(VLOOKUP(A342,الموظفين!$A$1:$B$500,2,FALSE))=TRUE,"",VLOOKUP(A342,الموظفين!$A$1:$B$500,2,FALSE))</f>
        <v/>
      </c>
      <c r="D342" s="80"/>
      <c r="E342" s="80"/>
      <c r="F342" s="80"/>
      <c r="G342" s="80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  <c r="AE342" s="79"/>
      <c r="AF342" s="79"/>
      <c r="AG342" s="78"/>
      <c r="AH342" s="78"/>
      <c r="AI342" s="78"/>
      <c r="AJ342" s="78"/>
      <c r="AK342" s="76"/>
      <c r="AL342" s="77"/>
      <c r="AM342" s="75"/>
      <c r="AN342" s="75"/>
      <c r="AO342" s="75"/>
      <c r="AP342" s="75"/>
      <c r="AR342" s="19">
        <f t="shared" si="45"/>
        <v>0</v>
      </c>
      <c r="AS342" s="19">
        <f t="shared" si="46"/>
        <v>0</v>
      </c>
      <c r="AT342" s="19">
        <f t="shared" si="47"/>
        <v>0</v>
      </c>
      <c r="AU342" s="19">
        <f t="shared" si="48"/>
        <v>0</v>
      </c>
      <c r="AV342" s="19">
        <f t="shared" si="49"/>
        <v>0</v>
      </c>
      <c r="AW342" s="19">
        <f t="shared" si="50"/>
        <v>0</v>
      </c>
      <c r="AY342" s="20" t="str">
        <f t="shared" si="51"/>
        <v/>
      </c>
      <c r="AZ342" s="20">
        <f t="shared" si="52"/>
        <v>0</v>
      </c>
      <c r="BA342" s="22" t="str">
        <f t="shared" si="53"/>
        <v>0</v>
      </c>
    </row>
    <row r="343" spans="1:53">
      <c r="A343" s="79"/>
      <c r="B343" s="79"/>
      <c r="C343" s="80" t="str">
        <f>IF(ISNA(VLOOKUP(A343,الموظفين!$A$1:$B$500,2,FALSE))=TRUE,"",VLOOKUP(A343,الموظفين!$A$1:$B$500,2,FALSE))</f>
        <v/>
      </c>
      <c r="D343" s="80"/>
      <c r="E343" s="80"/>
      <c r="F343" s="80"/>
      <c r="G343" s="80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  <c r="AE343" s="79"/>
      <c r="AF343" s="79"/>
      <c r="AG343" s="78"/>
      <c r="AH343" s="78"/>
      <c r="AI343" s="78"/>
      <c r="AJ343" s="78"/>
      <c r="AK343" s="76"/>
      <c r="AL343" s="77"/>
      <c r="AM343" s="75"/>
      <c r="AN343" s="75"/>
      <c r="AO343" s="75"/>
      <c r="AP343" s="75"/>
      <c r="AR343" s="19">
        <f t="shared" si="45"/>
        <v>0</v>
      </c>
      <c r="AS343" s="19">
        <f t="shared" si="46"/>
        <v>0</v>
      </c>
      <c r="AT343" s="19">
        <f t="shared" si="47"/>
        <v>0</v>
      </c>
      <c r="AU343" s="19">
        <f t="shared" si="48"/>
        <v>0</v>
      </c>
      <c r="AV343" s="19">
        <f t="shared" si="49"/>
        <v>0</v>
      </c>
      <c r="AW343" s="19">
        <f t="shared" si="50"/>
        <v>0</v>
      </c>
      <c r="AY343" s="20" t="str">
        <f t="shared" si="51"/>
        <v/>
      </c>
      <c r="AZ343" s="20">
        <f t="shared" si="52"/>
        <v>0</v>
      </c>
      <c r="BA343" s="22" t="str">
        <f t="shared" si="53"/>
        <v>0</v>
      </c>
    </row>
    <row r="344" spans="1:53">
      <c r="A344" s="79"/>
      <c r="B344" s="79"/>
      <c r="C344" s="80" t="str">
        <f>IF(ISNA(VLOOKUP(A344,الموظفين!$A$1:$B$500,2,FALSE))=TRUE,"",VLOOKUP(A344,الموظفين!$A$1:$B$500,2,FALSE))</f>
        <v/>
      </c>
      <c r="D344" s="80"/>
      <c r="E344" s="80"/>
      <c r="F344" s="80"/>
      <c r="G344" s="80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  <c r="AE344" s="79"/>
      <c r="AF344" s="79"/>
      <c r="AG344" s="78"/>
      <c r="AH344" s="78"/>
      <c r="AI344" s="78"/>
      <c r="AJ344" s="78"/>
      <c r="AK344" s="76"/>
      <c r="AL344" s="77"/>
      <c r="AM344" s="75"/>
      <c r="AN344" s="75"/>
      <c r="AO344" s="75"/>
      <c r="AP344" s="75"/>
      <c r="AR344" s="19">
        <f t="shared" si="45"/>
        <v>0</v>
      </c>
      <c r="AS344" s="19">
        <f t="shared" si="46"/>
        <v>0</v>
      </c>
      <c r="AT344" s="19">
        <f t="shared" si="47"/>
        <v>0</v>
      </c>
      <c r="AU344" s="19">
        <f t="shared" si="48"/>
        <v>0</v>
      </c>
      <c r="AV344" s="19">
        <f t="shared" si="49"/>
        <v>0</v>
      </c>
      <c r="AW344" s="19">
        <f t="shared" si="50"/>
        <v>0</v>
      </c>
      <c r="AY344" s="20" t="str">
        <f t="shared" si="51"/>
        <v/>
      </c>
      <c r="AZ344" s="20">
        <f t="shared" si="52"/>
        <v>0</v>
      </c>
      <c r="BA344" s="22" t="str">
        <f t="shared" si="53"/>
        <v>0</v>
      </c>
    </row>
    <row r="345" spans="1:53">
      <c r="A345" s="79"/>
      <c r="B345" s="79"/>
      <c r="C345" s="80" t="str">
        <f>IF(ISNA(VLOOKUP(A345,الموظفين!$A$1:$B$500,2,FALSE))=TRUE,"",VLOOKUP(A345,الموظفين!$A$1:$B$500,2,FALSE))</f>
        <v/>
      </c>
      <c r="D345" s="80"/>
      <c r="E345" s="80"/>
      <c r="F345" s="80"/>
      <c r="G345" s="80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  <c r="AE345" s="79"/>
      <c r="AF345" s="79"/>
      <c r="AG345" s="78"/>
      <c r="AH345" s="78"/>
      <c r="AI345" s="78"/>
      <c r="AJ345" s="78"/>
      <c r="AK345" s="76"/>
      <c r="AL345" s="77"/>
      <c r="AM345" s="75"/>
      <c r="AN345" s="75"/>
      <c r="AO345" s="75"/>
      <c r="AP345" s="75"/>
      <c r="AR345" s="19">
        <f t="shared" si="45"/>
        <v>0</v>
      </c>
      <c r="AS345" s="19">
        <f t="shared" si="46"/>
        <v>0</v>
      </c>
      <c r="AT345" s="19">
        <f t="shared" si="47"/>
        <v>0</v>
      </c>
      <c r="AU345" s="19">
        <f t="shared" si="48"/>
        <v>0</v>
      </c>
      <c r="AV345" s="19">
        <f t="shared" si="49"/>
        <v>0</v>
      </c>
      <c r="AW345" s="19">
        <f t="shared" si="50"/>
        <v>0</v>
      </c>
      <c r="AY345" s="20" t="str">
        <f t="shared" si="51"/>
        <v/>
      </c>
      <c r="AZ345" s="20">
        <f t="shared" si="52"/>
        <v>0</v>
      </c>
      <c r="BA345" s="22" t="str">
        <f t="shared" si="53"/>
        <v>0</v>
      </c>
    </row>
    <row r="346" spans="1:53">
      <c r="A346" s="79"/>
      <c r="B346" s="79"/>
      <c r="C346" s="80" t="str">
        <f>IF(ISNA(VLOOKUP(A346,الموظفين!$A$1:$B$500,2,FALSE))=TRUE,"",VLOOKUP(A346,الموظفين!$A$1:$B$500,2,FALSE))</f>
        <v/>
      </c>
      <c r="D346" s="80"/>
      <c r="E346" s="80"/>
      <c r="F346" s="80"/>
      <c r="G346" s="80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  <c r="AE346" s="79"/>
      <c r="AF346" s="79"/>
      <c r="AG346" s="78"/>
      <c r="AH346" s="78"/>
      <c r="AI346" s="78"/>
      <c r="AJ346" s="78"/>
      <c r="AK346" s="76"/>
      <c r="AL346" s="77"/>
      <c r="AM346" s="75"/>
      <c r="AN346" s="75"/>
      <c r="AO346" s="75"/>
      <c r="AP346" s="75"/>
      <c r="AR346" s="19">
        <f t="shared" si="45"/>
        <v>0</v>
      </c>
      <c r="AS346" s="19">
        <f t="shared" si="46"/>
        <v>0</v>
      </c>
      <c r="AT346" s="19">
        <f t="shared" si="47"/>
        <v>0</v>
      </c>
      <c r="AU346" s="19">
        <f t="shared" si="48"/>
        <v>0</v>
      </c>
      <c r="AV346" s="19">
        <f t="shared" si="49"/>
        <v>0</v>
      </c>
      <c r="AW346" s="19">
        <f t="shared" si="50"/>
        <v>0</v>
      </c>
      <c r="AY346" s="20" t="str">
        <f t="shared" si="51"/>
        <v/>
      </c>
      <c r="AZ346" s="20">
        <f t="shared" si="52"/>
        <v>0</v>
      </c>
      <c r="BA346" s="22" t="str">
        <f t="shared" si="53"/>
        <v>0</v>
      </c>
    </row>
    <row r="347" spans="1:53">
      <c r="A347" s="79"/>
      <c r="B347" s="79"/>
      <c r="C347" s="80" t="str">
        <f>IF(ISNA(VLOOKUP(A347,الموظفين!$A$1:$B$500,2,FALSE))=TRUE,"",VLOOKUP(A347,الموظفين!$A$1:$B$500,2,FALSE))</f>
        <v/>
      </c>
      <c r="D347" s="80"/>
      <c r="E347" s="80"/>
      <c r="F347" s="80"/>
      <c r="G347" s="80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  <c r="AE347" s="79"/>
      <c r="AF347" s="79"/>
      <c r="AG347" s="78"/>
      <c r="AH347" s="78"/>
      <c r="AI347" s="78"/>
      <c r="AJ347" s="78"/>
      <c r="AK347" s="76"/>
      <c r="AL347" s="77"/>
      <c r="AM347" s="75"/>
      <c r="AN347" s="75"/>
      <c r="AO347" s="75"/>
      <c r="AP347" s="75"/>
      <c r="AR347" s="19">
        <f t="shared" si="45"/>
        <v>0</v>
      </c>
      <c r="AS347" s="19">
        <f t="shared" si="46"/>
        <v>0</v>
      </c>
      <c r="AT347" s="19">
        <f t="shared" si="47"/>
        <v>0</v>
      </c>
      <c r="AU347" s="19">
        <f t="shared" si="48"/>
        <v>0</v>
      </c>
      <c r="AV347" s="19">
        <f t="shared" si="49"/>
        <v>0</v>
      </c>
      <c r="AW347" s="19">
        <f t="shared" si="50"/>
        <v>0</v>
      </c>
      <c r="AY347" s="20" t="str">
        <f t="shared" si="51"/>
        <v/>
      </c>
      <c r="AZ347" s="20">
        <f t="shared" si="52"/>
        <v>0</v>
      </c>
      <c r="BA347" s="22" t="str">
        <f t="shared" si="53"/>
        <v>0</v>
      </c>
    </row>
    <row r="348" spans="1:53">
      <c r="A348" s="79"/>
      <c r="B348" s="79"/>
      <c r="C348" s="80" t="str">
        <f>IF(ISNA(VLOOKUP(A348,الموظفين!$A$1:$B$500,2,FALSE))=TRUE,"",VLOOKUP(A348,الموظفين!$A$1:$B$500,2,FALSE))</f>
        <v/>
      </c>
      <c r="D348" s="80"/>
      <c r="E348" s="80"/>
      <c r="F348" s="80"/>
      <c r="G348" s="80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  <c r="AE348" s="79"/>
      <c r="AF348" s="79"/>
      <c r="AG348" s="78"/>
      <c r="AH348" s="78"/>
      <c r="AI348" s="78"/>
      <c r="AJ348" s="78"/>
      <c r="AK348" s="76"/>
      <c r="AL348" s="77"/>
      <c r="AM348" s="75"/>
      <c r="AN348" s="75"/>
      <c r="AO348" s="75"/>
      <c r="AP348" s="75"/>
      <c r="AR348" s="19">
        <f t="shared" si="45"/>
        <v>0</v>
      </c>
      <c r="AS348" s="19">
        <f t="shared" si="46"/>
        <v>0</v>
      </c>
      <c r="AT348" s="19">
        <f t="shared" si="47"/>
        <v>0</v>
      </c>
      <c r="AU348" s="19">
        <f t="shared" si="48"/>
        <v>0</v>
      </c>
      <c r="AV348" s="19">
        <f t="shared" si="49"/>
        <v>0</v>
      </c>
      <c r="AW348" s="19">
        <f t="shared" si="50"/>
        <v>0</v>
      </c>
      <c r="AY348" s="20" t="str">
        <f t="shared" si="51"/>
        <v/>
      </c>
      <c r="AZ348" s="20">
        <f t="shared" si="52"/>
        <v>0</v>
      </c>
      <c r="BA348" s="22" t="str">
        <f t="shared" si="53"/>
        <v>0</v>
      </c>
    </row>
    <row r="349" spans="1:53">
      <c r="A349" s="79"/>
      <c r="B349" s="79"/>
      <c r="C349" s="80" t="str">
        <f>IF(ISNA(VLOOKUP(A349,الموظفين!$A$1:$B$500,2,FALSE))=TRUE,"",VLOOKUP(A349,الموظفين!$A$1:$B$500,2,FALSE))</f>
        <v/>
      </c>
      <c r="D349" s="80"/>
      <c r="E349" s="80"/>
      <c r="F349" s="80"/>
      <c r="G349" s="80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  <c r="AE349" s="79"/>
      <c r="AF349" s="79"/>
      <c r="AG349" s="78"/>
      <c r="AH349" s="78"/>
      <c r="AI349" s="78"/>
      <c r="AJ349" s="78"/>
      <c r="AK349" s="76"/>
      <c r="AL349" s="77"/>
      <c r="AM349" s="75"/>
      <c r="AN349" s="75"/>
      <c r="AO349" s="75"/>
      <c r="AP349" s="75"/>
      <c r="AR349" s="19">
        <f t="shared" si="45"/>
        <v>0</v>
      </c>
      <c r="AS349" s="19">
        <f t="shared" si="46"/>
        <v>0</v>
      </c>
      <c r="AT349" s="19">
        <f t="shared" si="47"/>
        <v>0</v>
      </c>
      <c r="AU349" s="19">
        <f t="shared" si="48"/>
        <v>0</v>
      </c>
      <c r="AV349" s="19">
        <f t="shared" si="49"/>
        <v>0</v>
      </c>
      <c r="AW349" s="19">
        <f t="shared" si="50"/>
        <v>0</v>
      </c>
      <c r="AY349" s="20" t="str">
        <f t="shared" si="51"/>
        <v/>
      </c>
      <c r="AZ349" s="20">
        <f t="shared" si="52"/>
        <v>0</v>
      </c>
      <c r="BA349" s="22" t="str">
        <f t="shared" si="53"/>
        <v>0</v>
      </c>
    </row>
    <row r="350" spans="1:53">
      <c r="A350" s="79"/>
      <c r="B350" s="79"/>
      <c r="C350" s="80" t="str">
        <f>IF(ISNA(VLOOKUP(A350,الموظفين!$A$1:$B$500,2,FALSE))=TRUE,"",VLOOKUP(A350,الموظفين!$A$1:$B$500,2,FALSE))</f>
        <v/>
      </c>
      <c r="D350" s="80"/>
      <c r="E350" s="80"/>
      <c r="F350" s="80"/>
      <c r="G350" s="80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  <c r="AE350" s="79"/>
      <c r="AF350" s="79"/>
      <c r="AG350" s="78"/>
      <c r="AH350" s="78"/>
      <c r="AI350" s="78"/>
      <c r="AJ350" s="78"/>
      <c r="AK350" s="76"/>
      <c r="AL350" s="77"/>
      <c r="AM350" s="75"/>
      <c r="AN350" s="75"/>
      <c r="AO350" s="75"/>
      <c r="AP350" s="75"/>
      <c r="AR350" s="19">
        <f t="shared" si="45"/>
        <v>0</v>
      </c>
      <c r="AS350" s="19">
        <f t="shared" si="46"/>
        <v>0</v>
      </c>
      <c r="AT350" s="19">
        <f t="shared" si="47"/>
        <v>0</v>
      </c>
      <c r="AU350" s="19">
        <f t="shared" si="48"/>
        <v>0</v>
      </c>
      <c r="AV350" s="19">
        <f t="shared" si="49"/>
        <v>0</v>
      </c>
      <c r="AW350" s="19">
        <f t="shared" si="50"/>
        <v>0</v>
      </c>
      <c r="AY350" s="20" t="str">
        <f t="shared" si="51"/>
        <v/>
      </c>
      <c r="AZ350" s="20">
        <f t="shared" si="52"/>
        <v>0</v>
      </c>
      <c r="BA350" s="22" t="str">
        <f t="shared" si="53"/>
        <v>0</v>
      </c>
    </row>
    <row r="351" spans="1:53">
      <c r="A351" s="79"/>
      <c r="B351" s="79"/>
      <c r="C351" s="80" t="str">
        <f>IF(ISNA(VLOOKUP(A351,الموظفين!$A$1:$B$500,2,FALSE))=TRUE,"",VLOOKUP(A351,الموظفين!$A$1:$B$500,2,FALSE))</f>
        <v/>
      </c>
      <c r="D351" s="80"/>
      <c r="E351" s="80"/>
      <c r="F351" s="80"/>
      <c r="G351" s="80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  <c r="AE351" s="79"/>
      <c r="AF351" s="79"/>
      <c r="AG351" s="78"/>
      <c r="AH351" s="78"/>
      <c r="AI351" s="78"/>
      <c r="AJ351" s="78"/>
      <c r="AK351" s="76"/>
      <c r="AL351" s="77"/>
      <c r="AM351" s="75"/>
      <c r="AN351" s="75"/>
      <c r="AO351" s="75"/>
      <c r="AP351" s="75"/>
      <c r="AR351" s="19">
        <f t="shared" si="45"/>
        <v>0</v>
      </c>
      <c r="AS351" s="19">
        <f t="shared" si="46"/>
        <v>0</v>
      </c>
      <c r="AT351" s="19">
        <f t="shared" si="47"/>
        <v>0</v>
      </c>
      <c r="AU351" s="19">
        <f t="shared" si="48"/>
        <v>0</v>
      </c>
      <c r="AV351" s="19">
        <f t="shared" si="49"/>
        <v>0</v>
      </c>
      <c r="AW351" s="19">
        <f t="shared" si="50"/>
        <v>0</v>
      </c>
      <c r="AY351" s="20" t="str">
        <f t="shared" si="51"/>
        <v/>
      </c>
      <c r="AZ351" s="20">
        <f t="shared" si="52"/>
        <v>0</v>
      </c>
      <c r="BA351" s="22" t="str">
        <f t="shared" si="53"/>
        <v>0</v>
      </c>
    </row>
    <row r="352" spans="1:53">
      <c r="A352" s="79"/>
      <c r="B352" s="79"/>
      <c r="C352" s="80" t="str">
        <f>IF(ISNA(VLOOKUP(A352,الموظفين!$A$1:$B$500,2,FALSE))=TRUE,"",VLOOKUP(A352,الموظفين!$A$1:$B$500,2,FALSE))</f>
        <v/>
      </c>
      <c r="D352" s="80"/>
      <c r="E352" s="80"/>
      <c r="F352" s="80"/>
      <c r="G352" s="80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  <c r="AE352" s="79"/>
      <c r="AF352" s="79"/>
      <c r="AG352" s="78"/>
      <c r="AH352" s="78"/>
      <c r="AI352" s="78"/>
      <c r="AJ352" s="78"/>
      <c r="AK352" s="76"/>
      <c r="AL352" s="77"/>
      <c r="AM352" s="75"/>
      <c r="AN352" s="75"/>
      <c r="AO352" s="75"/>
      <c r="AP352" s="75"/>
      <c r="AR352" s="19">
        <f t="shared" si="45"/>
        <v>0</v>
      </c>
      <c r="AS352" s="19">
        <f t="shared" si="46"/>
        <v>0</v>
      </c>
      <c r="AT352" s="19">
        <f t="shared" si="47"/>
        <v>0</v>
      </c>
      <c r="AU352" s="19">
        <f t="shared" si="48"/>
        <v>0</v>
      </c>
      <c r="AV352" s="19">
        <f t="shared" si="49"/>
        <v>0</v>
      </c>
      <c r="AW352" s="19">
        <f t="shared" si="50"/>
        <v>0</v>
      </c>
      <c r="AY352" s="20" t="str">
        <f t="shared" si="51"/>
        <v/>
      </c>
      <c r="AZ352" s="20">
        <f t="shared" si="52"/>
        <v>0</v>
      </c>
      <c r="BA352" s="22" t="str">
        <f t="shared" si="53"/>
        <v>0</v>
      </c>
    </row>
    <row r="353" spans="1:53">
      <c r="A353" s="79"/>
      <c r="B353" s="79"/>
      <c r="C353" s="80" t="str">
        <f>IF(ISNA(VLOOKUP(A353,الموظفين!$A$1:$B$500,2,FALSE))=TRUE,"",VLOOKUP(A353,الموظفين!$A$1:$B$500,2,FALSE))</f>
        <v/>
      </c>
      <c r="D353" s="80"/>
      <c r="E353" s="80"/>
      <c r="F353" s="80"/>
      <c r="G353" s="80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  <c r="AE353" s="79"/>
      <c r="AF353" s="79"/>
      <c r="AG353" s="78"/>
      <c r="AH353" s="78"/>
      <c r="AI353" s="78"/>
      <c r="AJ353" s="78"/>
      <c r="AK353" s="76"/>
      <c r="AL353" s="77"/>
      <c r="AM353" s="75"/>
      <c r="AN353" s="75"/>
      <c r="AO353" s="75"/>
      <c r="AP353" s="75"/>
      <c r="AR353" s="19">
        <f t="shared" si="45"/>
        <v>0</v>
      </c>
      <c r="AS353" s="19">
        <f t="shared" si="46"/>
        <v>0</v>
      </c>
      <c r="AT353" s="19">
        <f t="shared" si="47"/>
        <v>0</v>
      </c>
      <c r="AU353" s="19">
        <f t="shared" si="48"/>
        <v>0</v>
      </c>
      <c r="AV353" s="19">
        <f t="shared" si="49"/>
        <v>0</v>
      </c>
      <c r="AW353" s="19">
        <f t="shared" si="50"/>
        <v>0</v>
      </c>
      <c r="AY353" s="20" t="str">
        <f t="shared" si="51"/>
        <v/>
      </c>
      <c r="AZ353" s="20">
        <f t="shared" si="52"/>
        <v>0</v>
      </c>
      <c r="BA353" s="22" t="str">
        <f t="shared" si="53"/>
        <v>0</v>
      </c>
    </row>
    <row r="354" spans="1:53">
      <c r="A354" s="79"/>
      <c r="B354" s="79"/>
      <c r="C354" s="80" t="str">
        <f>IF(ISNA(VLOOKUP(A354,الموظفين!$A$1:$B$500,2,FALSE))=TRUE,"",VLOOKUP(A354,الموظفين!$A$1:$B$500,2,FALSE))</f>
        <v/>
      </c>
      <c r="D354" s="80"/>
      <c r="E354" s="80"/>
      <c r="F354" s="80"/>
      <c r="G354" s="80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8"/>
      <c r="AH354" s="78"/>
      <c r="AI354" s="78"/>
      <c r="AJ354" s="78"/>
      <c r="AK354" s="76"/>
      <c r="AL354" s="77"/>
      <c r="AM354" s="75"/>
      <c r="AN354" s="75"/>
      <c r="AO354" s="75"/>
      <c r="AP354" s="75"/>
      <c r="AR354" s="19">
        <f t="shared" si="45"/>
        <v>0</v>
      </c>
      <c r="AS354" s="19">
        <f t="shared" si="46"/>
        <v>0</v>
      </c>
      <c r="AT354" s="19">
        <f t="shared" si="47"/>
        <v>0</v>
      </c>
      <c r="AU354" s="19">
        <f t="shared" si="48"/>
        <v>0</v>
      </c>
      <c r="AV354" s="19">
        <f t="shared" si="49"/>
        <v>0</v>
      </c>
      <c r="AW354" s="19">
        <f t="shared" si="50"/>
        <v>0</v>
      </c>
      <c r="AY354" s="20" t="str">
        <f t="shared" si="51"/>
        <v/>
      </c>
      <c r="AZ354" s="20">
        <f t="shared" si="52"/>
        <v>0</v>
      </c>
      <c r="BA354" s="22" t="str">
        <f t="shared" si="53"/>
        <v>0</v>
      </c>
    </row>
    <row r="355" spans="1:53">
      <c r="A355" s="79"/>
      <c r="B355" s="79"/>
      <c r="C355" s="80" t="str">
        <f>IF(ISNA(VLOOKUP(A355,الموظفين!$A$1:$B$500,2,FALSE))=TRUE,"",VLOOKUP(A355,الموظفين!$A$1:$B$500,2,FALSE))</f>
        <v/>
      </c>
      <c r="D355" s="80"/>
      <c r="E355" s="80"/>
      <c r="F355" s="80"/>
      <c r="G355" s="80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  <c r="AE355" s="79"/>
      <c r="AF355" s="79"/>
      <c r="AG355" s="78"/>
      <c r="AH355" s="78"/>
      <c r="AI355" s="78"/>
      <c r="AJ355" s="78"/>
      <c r="AK355" s="76"/>
      <c r="AL355" s="77"/>
      <c r="AM355" s="75"/>
      <c r="AN355" s="75"/>
      <c r="AO355" s="75"/>
      <c r="AP355" s="75"/>
      <c r="AR355" s="19">
        <f t="shared" si="45"/>
        <v>0</v>
      </c>
      <c r="AS355" s="19">
        <f t="shared" si="46"/>
        <v>0</v>
      </c>
      <c r="AT355" s="19">
        <f t="shared" si="47"/>
        <v>0</v>
      </c>
      <c r="AU355" s="19">
        <f t="shared" si="48"/>
        <v>0</v>
      </c>
      <c r="AV355" s="19">
        <f t="shared" si="49"/>
        <v>0</v>
      </c>
      <c r="AW355" s="19">
        <f t="shared" si="50"/>
        <v>0</v>
      </c>
      <c r="AY355" s="20" t="str">
        <f t="shared" si="51"/>
        <v/>
      </c>
      <c r="AZ355" s="20">
        <f t="shared" si="52"/>
        <v>0</v>
      </c>
      <c r="BA355" s="22" t="str">
        <f t="shared" si="53"/>
        <v>0</v>
      </c>
    </row>
    <row r="356" spans="1:53">
      <c r="A356" s="79"/>
      <c r="B356" s="79"/>
      <c r="C356" s="80" t="str">
        <f>IF(ISNA(VLOOKUP(A356,الموظفين!$A$1:$B$500,2,FALSE))=TRUE,"",VLOOKUP(A356,الموظفين!$A$1:$B$500,2,FALSE))</f>
        <v/>
      </c>
      <c r="D356" s="80"/>
      <c r="E356" s="80"/>
      <c r="F356" s="80"/>
      <c r="G356" s="80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  <c r="AE356" s="79"/>
      <c r="AF356" s="79"/>
      <c r="AG356" s="78"/>
      <c r="AH356" s="78"/>
      <c r="AI356" s="78"/>
      <c r="AJ356" s="78"/>
      <c r="AK356" s="76"/>
      <c r="AL356" s="77"/>
      <c r="AM356" s="75"/>
      <c r="AN356" s="75"/>
      <c r="AO356" s="75"/>
      <c r="AP356" s="75"/>
      <c r="AR356" s="19">
        <f t="shared" si="45"/>
        <v>0</v>
      </c>
      <c r="AS356" s="19">
        <f t="shared" si="46"/>
        <v>0</v>
      </c>
      <c r="AT356" s="19">
        <f t="shared" si="47"/>
        <v>0</v>
      </c>
      <c r="AU356" s="19">
        <f t="shared" si="48"/>
        <v>0</v>
      </c>
      <c r="AV356" s="19">
        <f t="shared" si="49"/>
        <v>0</v>
      </c>
      <c r="AW356" s="19">
        <f t="shared" si="50"/>
        <v>0</v>
      </c>
      <c r="AY356" s="20" t="str">
        <f t="shared" si="51"/>
        <v/>
      </c>
      <c r="AZ356" s="20">
        <f t="shared" si="52"/>
        <v>0</v>
      </c>
      <c r="BA356" s="22" t="str">
        <f t="shared" si="53"/>
        <v>0</v>
      </c>
    </row>
    <row r="357" spans="1:53">
      <c r="A357" s="79"/>
      <c r="B357" s="79"/>
      <c r="C357" s="80" t="str">
        <f>IF(ISNA(VLOOKUP(A357,الموظفين!$A$1:$B$500,2,FALSE))=TRUE,"",VLOOKUP(A357,الموظفين!$A$1:$B$500,2,FALSE))</f>
        <v/>
      </c>
      <c r="D357" s="80"/>
      <c r="E357" s="80"/>
      <c r="F357" s="80"/>
      <c r="G357" s="80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  <c r="AE357" s="79"/>
      <c r="AF357" s="79"/>
      <c r="AG357" s="78"/>
      <c r="AH357" s="78"/>
      <c r="AI357" s="78"/>
      <c r="AJ357" s="78"/>
      <c r="AK357" s="76"/>
      <c r="AL357" s="77"/>
      <c r="AM357" s="75"/>
      <c r="AN357" s="75"/>
      <c r="AO357" s="75"/>
      <c r="AP357" s="75"/>
      <c r="AR357" s="19">
        <f t="shared" si="45"/>
        <v>0</v>
      </c>
      <c r="AS357" s="19">
        <f t="shared" si="46"/>
        <v>0</v>
      </c>
      <c r="AT357" s="19">
        <f t="shared" si="47"/>
        <v>0</v>
      </c>
      <c r="AU357" s="19">
        <f t="shared" si="48"/>
        <v>0</v>
      </c>
      <c r="AV357" s="19">
        <f t="shared" si="49"/>
        <v>0</v>
      </c>
      <c r="AW357" s="19">
        <f t="shared" si="50"/>
        <v>0</v>
      </c>
      <c r="AY357" s="20" t="str">
        <f t="shared" si="51"/>
        <v/>
      </c>
      <c r="AZ357" s="20">
        <f t="shared" si="52"/>
        <v>0</v>
      </c>
      <c r="BA357" s="22" t="str">
        <f t="shared" si="53"/>
        <v>0</v>
      </c>
    </row>
    <row r="358" spans="1:53">
      <c r="A358" s="79"/>
      <c r="B358" s="79"/>
      <c r="C358" s="80" t="str">
        <f>IF(ISNA(VLOOKUP(A358,الموظفين!$A$1:$B$500,2,FALSE))=TRUE,"",VLOOKUP(A358,الموظفين!$A$1:$B$500,2,FALSE))</f>
        <v/>
      </c>
      <c r="D358" s="80"/>
      <c r="E358" s="80"/>
      <c r="F358" s="80"/>
      <c r="G358" s="80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  <c r="AE358" s="79"/>
      <c r="AF358" s="79"/>
      <c r="AG358" s="78"/>
      <c r="AH358" s="78"/>
      <c r="AI358" s="78"/>
      <c r="AJ358" s="78"/>
      <c r="AK358" s="76"/>
      <c r="AL358" s="77"/>
      <c r="AM358" s="75"/>
      <c r="AN358" s="75"/>
      <c r="AO358" s="75"/>
      <c r="AP358" s="75"/>
      <c r="AR358" s="19">
        <f t="shared" si="45"/>
        <v>0</v>
      </c>
      <c r="AS358" s="19">
        <f t="shared" si="46"/>
        <v>0</v>
      </c>
      <c r="AT358" s="19">
        <f t="shared" si="47"/>
        <v>0</v>
      </c>
      <c r="AU358" s="19">
        <f t="shared" si="48"/>
        <v>0</v>
      </c>
      <c r="AV358" s="19">
        <f t="shared" si="49"/>
        <v>0</v>
      </c>
      <c r="AW358" s="19">
        <f t="shared" si="50"/>
        <v>0</v>
      </c>
      <c r="AY358" s="20" t="str">
        <f t="shared" si="51"/>
        <v/>
      </c>
      <c r="AZ358" s="20">
        <f t="shared" si="52"/>
        <v>0</v>
      </c>
      <c r="BA358" s="22" t="str">
        <f t="shared" si="53"/>
        <v>0</v>
      </c>
    </row>
    <row r="359" spans="1:53">
      <c r="A359" s="79"/>
      <c r="B359" s="79"/>
      <c r="C359" s="80" t="str">
        <f>IF(ISNA(VLOOKUP(A359,الموظفين!$A$1:$B$500,2,FALSE))=TRUE,"",VLOOKUP(A359,الموظفين!$A$1:$B$500,2,FALSE))</f>
        <v/>
      </c>
      <c r="D359" s="80"/>
      <c r="E359" s="80"/>
      <c r="F359" s="80"/>
      <c r="G359" s="80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8"/>
      <c r="AH359" s="78"/>
      <c r="AI359" s="78"/>
      <c r="AJ359" s="78"/>
      <c r="AK359" s="76"/>
      <c r="AL359" s="77"/>
      <c r="AM359" s="75"/>
      <c r="AN359" s="75"/>
      <c r="AO359" s="75"/>
      <c r="AP359" s="75"/>
      <c r="AR359" s="19">
        <f t="shared" si="45"/>
        <v>0</v>
      </c>
      <c r="AS359" s="19">
        <f t="shared" si="46"/>
        <v>0</v>
      </c>
      <c r="AT359" s="19">
        <f t="shared" si="47"/>
        <v>0</v>
      </c>
      <c r="AU359" s="19">
        <f t="shared" si="48"/>
        <v>0</v>
      </c>
      <c r="AV359" s="19">
        <f t="shared" si="49"/>
        <v>0</v>
      </c>
      <c r="AW359" s="19">
        <f t="shared" si="50"/>
        <v>0</v>
      </c>
      <c r="AY359" s="20" t="str">
        <f t="shared" si="51"/>
        <v/>
      </c>
      <c r="AZ359" s="20">
        <f t="shared" si="52"/>
        <v>0</v>
      </c>
      <c r="BA359" s="22" t="str">
        <f t="shared" si="53"/>
        <v>0</v>
      </c>
    </row>
    <row r="360" spans="1:53">
      <c r="A360" s="79"/>
      <c r="B360" s="79"/>
      <c r="C360" s="80" t="str">
        <f>IF(ISNA(VLOOKUP(A360,الموظفين!$A$1:$B$500,2,FALSE))=TRUE,"",VLOOKUP(A360,الموظفين!$A$1:$B$500,2,FALSE))</f>
        <v/>
      </c>
      <c r="D360" s="80"/>
      <c r="E360" s="80"/>
      <c r="F360" s="80"/>
      <c r="G360" s="80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  <c r="AE360" s="79"/>
      <c r="AF360" s="79"/>
      <c r="AG360" s="78"/>
      <c r="AH360" s="78"/>
      <c r="AI360" s="78"/>
      <c r="AJ360" s="78"/>
      <c r="AK360" s="76"/>
      <c r="AL360" s="77"/>
      <c r="AM360" s="75"/>
      <c r="AN360" s="75"/>
      <c r="AO360" s="75"/>
      <c r="AP360" s="75"/>
      <c r="AR360" s="19">
        <f t="shared" si="45"/>
        <v>0</v>
      </c>
      <c r="AS360" s="19">
        <f t="shared" si="46"/>
        <v>0</v>
      </c>
      <c r="AT360" s="19">
        <f t="shared" si="47"/>
        <v>0</v>
      </c>
      <c r="AU360" s="19">
        <f t="shared" si="48"/>
        <v>0</v>
      </c>
      <c r="AV360" s="19">
        <f t="shared" si="49"/>
        <v>0</v>
      </c>
      <c r="AW360" s="19">
        <f t="shared" si="50"/>
        <v>0</v>
      </c>
      <c r="AY360" s="20" t="str">
        <f t="shared" si="51"/>
        <v/>
      </c>
      <c r="AZ360" s="20">
        <f t="shared" si="52"/>
        <v>0</v>
      </c>
      <c r="BA360" s="22" t="str">
        <f t="shared" si="53"/>
        <v>0</v>
      </c>
    </row>
    <row r="361" spans="1:53">
      <c r="A361" s="79"/>
      <c r="B361" s="79"/>
      <c r="C361" s="80" t="str">
        <f>IF(ISNA(VLOOKUP(A361,الموظفين!$A$1:$B$500,2,FALSE))=TRUE,"",VLOOKUP(A361,الموظفين!$A$1:$B$500,2,FALSE))</f>
        <v/>
      </c>
      <c r="D361" s="80"/>
      <c r="E361" s="80"/>
      <c r="F361" s="80"/>
      <c r="G361" s="80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8"/>
      <c r="AH361" s="78"/>
      <c r="AI361" s="78"/>
      <c r="AJ361" s="78"/>
      <c r="AK361" s="76"/>
      <c r="AL361" s="77"/>
      <c r="AM361" s="75"/>
      <c r="AN361" s="75"/>
      <c r="AO361" s="75"/>
      <c r="AP361" s="75"/>
      <c r="AR361" s="19">
        <f t="shared" si="45"/>
        <v>0</v>
      </c>
      <c r="AS361" s="19">
        <f t="shared" si="46"/>
        <v>0</v>
      </c>
      <c r="AT361" s="19">
        <f t="shared" si="47"/>
        <v>0</v>
      </c>
      <c r="AU361" s="19">
        <f t="shared" si="48"/>
        <v>0</v>
      </c>
      <c r="AV361" s="19">
        <f t="shared" si="49"/>
        <v>0</v>
      </c>
      <c r="AW361" s="19">
        <f t="shared" si="50"/>
        <v>0</v>
      </c>
      <c r="AY361" s="20" t="str">
        <f t="shared" si="51"/>
        <v/>
      </c>
      <c r="AZ361" s="20">
        <f t="shared" si="52"/>
        <v>0</v>
      </c>
      <c r="BA361" s="22" t="str">
        <f t="shared" si="53"/>
        <v>0</v>
      </c>
    </row>
    <row r="362" spans="1:53">
      <c r="A362" s="79"/>
      <c r="B362" s="79"/>
      <c r="C362" s="80" t="str">
        <f>IF(ISNA(VLOOKUP(A362,الموظفين!$A$1:$B$500,2,FALSE))=TRUE,"",VLOOKUP(A362,الموظفين!$A$1:$B$500,2,FALSE))</f>
        <v/>
      </c>
      <c r="D362" s="80"/>
      <c r="E362" s="80"/>
      <c r="F362" s="80"/>
      <c r="G362" s="80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  <c r="AE362" s="79"/>
      <c r="AF362" s="79"/>
      <c r="AG362" s="78"/>
      <c r="AH362" s="78"/>
      <c r="AI362" s="78"/>
      <c r="AJ362" s="78"/>
      <c r="AK362" s="76"/>
      <c r="AL362" s="77"/>
      <c r="AM362" s="75"/>
      <c r="AN362" s="75"/>
      <c r="AO362" s="75"/>
      <c r="AP362" s="75"/>
      <c r="AR362" s="19">
        <f t="shared" si="45"/>
        <v>0</v>
      </c>
      <c r="AS362" s="19">
        <f t="shared" si="46"/>
        <v>0</v>
      </c>
      <c r="AT362" s="19">
        <f t="shared" si="47"/>
        <v>0</v>
      </c>
      <c r="AU362" s="19">
        <f t="shared" si="48"/>
        <v>0</v>
      </c>
      <c r="AV362" s="19">
        <f t="shared" si="49"/>
        <v>0</v>
      </c>
      <c r="AW362" s="19">
        <f t="shared" si="50"/>
        <v>0</v>
      </c>
      <c r="AY362" s="20" t="str">
        <f t="shared" si="51"/>
        <v/>
      </c>
      <c r="AZ362" s="20">
        <f t="shared" si="52"/>
        <v>0</v>
      </c>
      <c r="BA362" s="22" t="str">
        <f t="shared" si="53"/>
        <v>0</v>
      </c>
    </row>
    <row r="363" spans="1:53">
      <c r="A363" s="79"/>
      <c r="B363" s="79"/>
      <c r="C363" s="80" t="str">
        <f>IF(ISNA(VLOOKUP(A363,الموظفين!$A$1:$B$500,2,FALSE))=TRUE,"",VLOOKUP(A363,الموظفين!$A$1:$B$500,2,FALSE))</f>
        <v/>
      </c>
      <c r="D363" s="80"/>
      <c r="E363" s="80"/>
      <c r="F363" s="80"/>
      <c r="G363" s="80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8"/>
      <c r="AH363" s="78"/>
      <c r="AI363" s="78"/>
      <c r="AJ363" s="78"/>
      <c r="AK363" s="76"/>
      <c r="AL363" s="77"/>
      <c r="AM363" s="75"/>
      <c r="AN363" s="75"/>
      <c r="AO363" s="75"/>
      <c r="AP363" s="75"/>
      <c r="AR363" s="19">
        <f t="shared" si="45"/>
        <v>0</v>
      </c>
      <c r="AS363" s="19">
        <f t="shared" si="46"/>
        <v>0</v>
      </c>
      <c r="AT363" s="19">
        <f t="shared" si="47"/>
        <v>0</v>
      </c>
      <c r="AU363" s="19">
        <f t="shared" si="48"/>
        <v>0</v>
      </c>
      <c r="AV363" s="19">
        <f t="shared" si="49"/>
        <v>0</v>
      </c>
      <c r="AW363" s="19">
        <f t="shared" si="50"/>
        <v>0</v>
      </c>
      <c r="AY363" s="20" t="str">
        <f t="shared" si="51"/>
        <v/>
      </c>
      <c r="AZ363" s="20">
        <f t="shared" si="52"/>
        <v>0</v>
      </c>
      <c r="BA363" s="22" t="str">
        <f t="shared" si="53"/>
        <v>0</v>
      </c>
    </row>
    <row r="364" spans="1:53">
      <c r="A364" s="79"/>
      <c r="B364" s="79"/>
      <c r="C364" s="80" t="str">
        <f>IF(ISNA(VLOOKUP(A364,الموظفين!$A$1:$B$500,2,FALSE))=TRUE,"",VLOOKUP(A364,الموظفين!$A$1:$B$500,2,FALSE))</f>
        <v/>
      </c>
      <c r="D364" s="80"/>
      <c r="E364" s="80"/>
      <c r="F364" s="80"/>
      <c r="G364" s="80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  <c r="AE364" s="79"/>
      <c r="AF364" s="79"/>
      <c r="AG364" s="78"/>
      <c r="AH364" s="78"/>
      <c r="AI364" s="78"/>
      <c r="AJ364" s="78"/>
      <c r="AK364" s="76"/>
      <c r="AL364" s="77"/>
      <c r="AM364" s="75"/>
      <c r="AN364" s="75"/>
      <c r="AO364" s="75"/>
      <c r="AP364" s="75"/>
      <c r="AR364" s="19">
        <f t="shared" si="45"/>
        <v>0</v>
      </c>
      <c r="AS364" s="19">
        <f t="shared" si="46"/>
        <v>0</v>
      </c>
      <c r="AT364" s="19">
        <f t="shared" si="47"/>
        <v>0</v>
      </c>
      <c r="AU364" s="19">
        <f t="shared" si="48"/>
        <v>0</v>
      </c>
      <c r="AV364" s="19">
        <f t="shared" si="49"/>
        <v>0</v>
      </c>
      <c r="AW364" s="19">
        <f t="shared" si="50"/>
        <v>0</v>
      </c>
      <c r="AY364" s="20" t="str">
        <f t="shared" si="51"/>
        <v/>
      </c>
      <c r="AZ364" s="20">
        <f t="shared" si="52"/>
        <v>0</v>
      </c>
      <c r="BA364" s="22" t="str">
        <f t="shared" si="53"/>
        <v>0</v>
      </c>
    </row>
    <row r="365" spans="1:53">
      <c r="A365" s="79"/>
      <c r="B365" s="79"/>
      <c r="C365" s="80" t="str">
        <f>IF(ISNA(VLOOKUP(A365,الموظفين!$A$1:$B$500,2,FALSE))=TRUE,"",VLOOKUP(A365,الموظفين!$A$1:$B$500,2,FALSE))</f>
        <v/>
      </c>
      <c r="D365" s="80"/>
      <c r="E365" s="80"/>
      <c r="F365" s="80"/>
      <c r="G365" s="80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  <c r="AE365" s="79"/>
      <c r="AF365" s="79"/>
      <c r="AG365" s="78"/>
      <c r="AH365" s="78"/>
      <c r="AI365" s="78"/>
      <c r="AJ365" s="78"/>
      <c r="AK365" s="76"/>
      <c r="AL365" s="77"/>
      <c r="AM365" s="75"/>
      <c r="AN365" s="75"/>
      <c r="AO365" s="75"/>
      <c r="AP365" s="75"/>
      <c r="AR365" s="19">
        <f t="shared" si="45"/>
        <v>0</v>
      </c>
      <c r="AS365" s="19">
        <f t="shared" si="46"/>
        <v>0</v>
      </c>
      <c r="AT365" s="19">
        <f t="shared" si="47"/>
        <v>0</v>
      </c>
      <c r="AU365" s="19">
        <f t="shared" si="48"/>
        <v>0</v>
      </c>
      <c r="AV365" s="19">
        <f t="shared" si="49"/>
        <v>0</v>
      </c>
      <c r="AW365" s="19">
        <f t="shared" si="50"/>
        <v>0</v>
      </c>
      <c r="AY365" s="20" t="str">
        <f t="shared" si="51"/>
        <v/>
      </c>
      <c r="AZ365" s="20">
        <f t="shared" si="52"/>
        <v>0</v>
      </c>
      <c r="BA365" s="22" t="str">
        <f t="shared" si="53"/>
        <v>0</v>
      </c>
    </row>
    <row r="366" spans="1:53">
      <c r="A366" s="79"/>
      <c r="B366" s="79"/>
      <c r="C366" s="80" t="str">
        <f>IF(ISNA(VLOOKUP(A366,الموظفين!$A$1:$B$500,2,FALSE))=TRUE,"",VLOOKUP(A366,الموظفين!$A$1:$B$500,2,FALSE))</f>
        <v/>
      </c>
      <c r="D366" s="80"/>
      <c r="E366" s="80"/>
      <c r="F366" s="80"/>
      <c r="G366" s="80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8"/>
      <c r="AH366" s="78"/>
      <c r="AI366" s="78"/>
      <c r="AJ366" s="78"/>
      <c r="AK366" s="76"/>
      <c r="AL366" s="77"/>
      <c r="AM366" s="75"/>
      <c r="AN366" s="75"/>
      <c r="AO366" s="75"/>
      <c r="AP366" s="75"/>
      <c r="AR366" s="19">
        <f t="shared" si="45"/>
        <v>0</v>
      </c>
      <c r="AS366" s="19">
        <f t="shared" si="46"/>
        <v>0</v>
      </c>
      <c r="AT366" s="19">
        <f t="shared" si="47"/>
        <v>0</v>
      </c>
      <c r="AU366" s="19">
        <f t="shared" si="48"/>
        <v>0</v>
      </c>
      <c r="AV366" s="19">
        <f t="shared" si="49"/>
        <v>0</v>
      </c>
      <c r="AW366" s="19">
        <f t="shared" si="50"/>
        <v>0</v>
      </c>
      <c r="AY366" s="20" t="str">
        <f t="shared" si="51"/>
        <v/>
      </c>
      <c r="AZ366" s="20">
        <f t="shared" si="52"/>
        <v>0</v>
      </c>
      <c r="BA366" s="22" t="str">
        <f t="shared" si="53"/>
        <v>0</v>
      </c>
    </row>
    <row r="367" spans="1:53">
      <c r="A367" s="79"/>
      <c r="B367" s="79"/>
      <c r="C367" s="80" t="str">
        <f>IF(ISNA(VLOOKUP(A367,الموظفين!$A$1:$B$500,2,FALSE))=TRUE,"",VLOOKUP(A367,الموظفين!$A$1:$B$500,2,FALSE))</f>
        <v/>
      </c>
      <c r="D367" s="80"/>
      <c r="E367" s="80"/>
      <c r="F367" s="80"/>
      <c r="G367" s="80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  <c r="AE367" s="79"/>
      <c r="AF367" s="79"/>
      <c r="AG367" s="78"/>
      <c r="AH367" s="78"/>
      <c r="AI367" s="78"/>
      <c r="AJ367" s="78"/>
      <c r="AK367" s="76"/>
      <c r="AL367" s="77"/>
      <c r="AM367" s="75"/>
      <c r="AN367" s="75"/>
      <c r="AO367" s="75"/>
      <c r="AP367" s="75"/>
      <c r="AR367" s="19">
        <f t="shared" si="45"/>
        <v>0</v>
      </c>
      <c r="AS367" s="19">
        <f t="shared" si="46"/>
        <v>0</v>
      </c>
      <c r="AT367" s="19">
        <f t="shared" si="47"/>
        <v>0</v>
      </c>
      <c r="AU367" s="19">
        <f t="shared" si="48"/>
        <v>0</v>
      </c>
      <c r="AV367" s="19">
        <f t="shared" si="49"/>
        <v>0</v>
      </c>
      <c r="AW367" s="19">
        <f t="shared" si="50"/>
        <v>0</v>
      </c>
      <c r="AY367" s="20" t="str">
        <f t="shared" si="51"/>
        <v/>
      </c>
      <c r="AZ367" s="20">
        <f t="shared" si="52"/>
        <v>0</v>
      </c>
      <c r="BA367" s="22" t="str">
        <f t="shared" si="53"/>
        <v>0</v>
      </c>
    </row>
    <row r="368" spans="1:53">
      <c r="A368" s="79"/>
      <c r="B368" s="79"/>
      <c r="C368" s="80" t="str">
        <f>IF(ISNA(VLOOKUP(A368,الموظفين!$A$1:$B$500,2,FALSE))=TRUE,"",VLOOKUP(A368,الموظفين!$A$1:$B$500,2,FALSE))</f>
        <v/>
      </c>
      <c r="D368" s="80"/>
      <c r="E368" s="80"/>
      <c r="F368" s="80"/>
      <c r="G368" s="80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  <c r="AE368" s="79"/>
      <c r="AF368" s="79"/>
      <c r="AG368" s="78"/>
      <c r="AH368" s="78"/>
      <c r="AI368" s="78"/>
      <c r="AJ368" s="78"/>
      <c r="AK368" s="76"/>
      <c r="AL368" s="77"/>
      <c r="AM368" s="75"/>
      <c r="AN368" s="75"/>
      <c r="AO368" s="75"/>
      <c r="AP368" s="75"/>
      <c r="AR368" s="19">
        <f t="shared" si="45"/>
        <v>0</v>
      </c>
      <c r="AS368" s="19">
        <f t="shared" si="46"/>
        <v>0</v>
      </c>
      <c r="AT368" s="19">
        <f t="shared" si="47"/>
        <v>0</v>
      </c>
      <c r="AU368" s="19">
        <f t="shared" si="48"/>
        <v>0</v>
      </c>
      <c r="AV368" s="19">
        <f t="shared" si="49"/>
        <v>0</v>
      </c>
      <c r="AW368" s="19">
        <f t="shared" si="50"/>
        <v>0</v>
      </c>
      <c r="AY368" s="20" t="str">
        <f t="shared" si="51"/>
        <v/>
      </c>
      <c r="AZ368" s="20">
        <f t="shared" si="52"/>
        <v>0</v>
      </c>
      <c r="BA368" s="22" t="str">
        <f t="shared" si="53"/>
        <v>0</v>
      </c>
    </row>
    <row r="369" spans="1:53">
      <c r="A369" s="79"/>
      <c r="B369" s="79"/>
      <c r="C369" s="80" t="str">
        <f>IF(ISNA(VLOOKUP(A369,الموظفين!$A$1:$B$500,2,FALSE))=TRUE,"",VLOOKUP(A369,الموظفين!$A$1:$B$500,2,FALSE))</f>
        <v/>
      </c>
      <c r="D369" s="80"/>
      <c r="E369" s="80"/>
      <c r="F369" s="80"/>
      <c r="G369" s="80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  <c r="AE369" s="79"/>
      <c r="AF369" s="79"/>
      <c r="AG369" s="78"/>
      <c r="AH369" s="78"/>
      <c r="AI369" s="78"/>
      <c r="AJ369" s="78"/>
      <c r="AK369" s="76"/>
      <c r="AL369" s="77"/>
      <c r="AM369" s="75"/>
      <c r="AN369" s="75"/>
      <c r="AO369" s="75"/>
      <c r="AP369" s="75"/>
      <c r="AR369" s="19">
        <f t="shared" si="45"/>
        <v>0</v>
      </c>
      <c r="AS369" s="19">
        <f t="shared" si="46"/>
        <v>0</v>
      </c>
      <c r="AT369" s="19">
        <f t="shared" si="47"/>
        <v>0</v>
      </c>
      <c r="AU369" s="19">
        <f t="shared" si="48"/>
        <v>0</v>
      </c>
      <c r="AV369" s="19">
        <f t="shared" si="49"/>
        <v>0</v>
      </c>
      <c r="AW369" s="19">
        <f t="shared" si="50"/>
        <v>0</v>
      </c>
      <c r="AY369" s="20" t="str">
        <f t="shared" si="51"/>
        <v/>
      </c>
      <c r="AZ369" s="20">
        <f t="shared" si="52"/>
        <v>0</v>
      </c>
      <c r="BA369" s="22" t="str">
        <f t="shared" si="53"/>
        <v>0</v>
      </c>
    </row>
    <row r="370" spans="1:53">
      <c r="A370" s="79"/>
      <c r="B370" s="79"/>
      <c r="C370" s="80" t="str">
        <f>IF(ISNA(VLOOKUP(A370,الموظفين!$A$1:$B$500,2,FALSE))=TRUE,"",VLOOKUP(A370,الموظفين!$A$1:$B$500,2,FALSE))</f>
        <v/>
      </c>
      <c r="D370" s="80"/>
      <c r="E370" s="80"/>
      <c r="F370" s="80"/>
      <c r="G370" s="80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  <c r="AE370" s="79"/>
      <c r="AF370" s="79"/>
      <c r="AG370" s="78"/>
      <c r="AH370" s="78"/>
      <c r="AI370" s="78"/>
      <c r="AJ370" s="78"/>
      <c r="AK370" s="76"/>
      <c r="AL370" s="77"/>
      <c r="AM370" s="75"/>
      <c r="AN370" s="75"/>
      <c r="AO370" s="75"/>
      <c r="AP370" s="75"/>
      <c r="AR370" s="19">
        <f t="shared" si="45"/>
        <v>0</v>
      </c>
      <c r="AS370" s="19">
        <f t="shared" si="46"/>
        <v>0</v>
      </c>
      <c r="AT370" s="19">
        <f t="shared" si="47"/>
        <v>0</v>
      </c>
      <c r="AU370" s="19">
        <f t="shared" si="48"/>
        <v>0</v>
      </c>
      <c r="AV370" s="19">
        <f t="shared" si="49"/>
        <v>0</v>
      </c>
      <c r="AW370" s="19">
        <f t="shared" si="50"/>
        <v>0</v>
      </c>
      <c r="AY370" s="20" t="str">
        <f t="shared" si="51"/>
        <v/>
      </c>
      <c r="AZ370" s="20">
        <f t="shared" si="52"/>
        <v>0</v>
      </c>
      <c r="BA370" s="22" t="str">
        <f t="shared" si="53"/>
        <v>0</v>
      </c>
    </row>
    <row r="371" spans="1:53">
      <c r="A371" s="79"/>
      <c r="B371" s="79"/>
      <c r="C371" s="80" t="str">
        <f>IF(ISNA(VLOOKUP(A371,الموظفين!$A$1:$B$500,2,FALSE))=TRUE,"",VLOOKUP(A371,الموظفين!$A$1:$B$500,2,FALSE))</f>
        <v/>
      </c>
      <c r="D371" s="80"/>
      <c r="E371" s="80"/>
      <c r="F371" s="80"/>
      <c r="G371" s="80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  <c r="AE371" s="79"/>
      <c r="AF371" s="79"/>
      <c r="AG371" s="78"/>
      <c r="AH371" s="78"/>
      <c r="AI371" s="78"/>
      <c r="AJ371" s="78"/>
      <c r="AK371" s="76"/>
      <c r="AL371" s="77"/>
      <c r="AM371" s="75"/>
      <c r="AN371" s="75"/>
      <c r="AO371" s="75"/>
      <c r="AP371" s="75"/>
      <c r="AR371" s="19">
        <f t="shared" si="45"/>
        <v>0</v>
      </c>
      <c r="AS371" s="19">
        <f t="shared" si="46"/>
        <v>0</v>
      </c>
      <c r="AT371" s="19">
        <f t="shared" si="47"/>
        <v>0</v>
      </c>
      <c r="AU371" s="19">
        <f t="shared" si="48"/>
        <v>0</v>
      </c>
      <c r="AV371" s="19">
        <f t="shared" si="49"/>
        <v>0</v>
      </c>
      <c r="AW371" s="19">
        <f t="shared" si="50"/>
        <v>0</v>
      </c>
      <c r="AY371" s="20" t="str">
        <f t="shared" si="51"/>
        <v/>
      </c>
      <c r="AZ371" s="20">
        <f t="shared" si="52"/>
        <v>0</v>
      </c>
      <c r="BA371" s="22" t="str">
        <f t="shared" si="53"/>
        <v>0</v>
      </c>
    </row>
    <row r="372" spans="1:53">
      <c r="A372" s="79"/>
      <c r="B372" s="79"/>
      <c r="C372" s="80" t="str">
        <f>IF(ISNA(VLOOKUP(A372,الموظفين!$A$1:$B$500,2,FALSE))=TRUE,"",VLOOKUP(A372,الموظفين!$A$1:$B$500,2,FALSE))</f>
        <v/>
      </c>
      <c r="D372" s="80"/>
      <c r="E372" s="80"/>
      <c r="F372" s="80"/>
      <c r="G372" s="80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  <c r="AE372" s="79"/>
      <c r="AF372" s="79"/>
      <c r="AG372" s="78"/>
      <c r="AH372" s="78"/>
      <c r="AI372" s="78"/>
      <c r="AJ372" s="78"/>
      <c r="AK372" s="76"/>
      <c r="AL372" s="77"/>
      <c r="AM372" s="75"/>
      <c r="AN372" s="75"/>
      <c r="AO372" s="75"/>
      <c r="AP372" s="75"/>
      <c r="AR372" s="19">
        <f t="shared" si="45"/>
        <v>0</v>
      </c>
      <c r="AS372" s="19">
        <f t="shared" si="46"/>
        <v>0</v>
      </c>
      <c r="AT372" s="19">
        <f t="shared" si="47"/>
        <v>0</v>
      </c>
      <c r="AU372" s="19">
        <f t="shared" si="48"/>
        <v>0</v>
      </c>
      <c r="AV372" s="19">
        <f t="shared" si="49"/>
        <v>0</v>
      </c>
      <c r="AW372" s="19">
        <f t="shared" si="50"/>
        <v>0</v>
      </c>
      <c r="AY372" s="20" t="str">
        <f t="shared" si="51"/>
        <v/>
      </c>
      <c r="AZ372" s="20">
        <f t="shared" si="52"/>
        <v>0</v>
      </c>
      <c r="BA372" s="22" t="str">
        <f t="shared" si="53"/>
        <v>0</v>
      </c>
    </row>
    <row r="373" spans="1:53">
      <c r="A373" s="79"/>
      <c r="B373" s="79"/>
      <c r="C373" s="80" t="str">
        <f>IF(ISNA(VLOOKUP(A373,الموظفين!$A$1:$B$500,2,FALSE))=TRUE,"",VLOOKUP(A373,الموظفين!$A$1:$B$500,2,FALSE))</f>
        <v/>
      </c>
      <c r="D373" s="80"/>
      <c r="E373" s="80"/>
      <c r="F373" s="80"/>
      <c r="G373" s="80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8"/>
      <c r="AH373" s="78"/>
      <c r="AI373" s="78"/>
      <c r="AJ373" s="78"/>
      <c r="AK373" s="76"/>
      <c r="AL373" s="77"/>
      <c r="AM373" s="75"/>
      <c r="AN373" s="75"/>
      <c r="AO373" s="75"/>
      <c r="AP373" s="75"/>
      <c r="AR373" s="19">
        <f t="shared" si="45"/>
        <v>0</v>
      </c>
      <c r="AS373" s="19">
        <f t="shared" si="46"/>
        <v>0</v>
      </c>
      <c r="AT373" s="19">
        <f t="shared" si="47"/>
        <v>0</v>
      </c>
      <c r="AU373" s="19">
        <f t="shared" si="48"/>
        <v>0</v>
      </c>
      <c r="AV373" s="19">
        <f t="shared" si="49"/>
        <v>0</v>
      </c>
      <c r="AW373" s="19">
        <f t="shared" si="50"/>
        <v>0</v>
      </c>
      <c r="AY373" s="20" t="str">
        <f t="shared" si="51"/>
        <v/>
      </c>
      <c r="AZ373" s="20">
        <f t="shared" si="52"/>
        <v>0</v>
      </c>
      <c r="BA373" s="22" t="str">
        <f t="shared" si="53"/>
        <v>0</v>
      </c>
    </row>
    <row r="374" spans="1:53">
      <c r="A374" s="79"/>
      <c r="B374" s="79"/>
      <c r="C374" s="80" t="str">
        <f>IF(ISNA(VLOOKUP(A374,الموظفين!$A$1:$B$500,2,FALSE))=TRUE,"",VLOOKUP(A374,الموظفين!$A$1:$B$500,2,FALSE))</f>
        <v/>
      </c>
      <c r="D374" s="80"/>
      <c r="E374" s="80"/>
      <c r="F374" s="80"/>
      <c r="G374" s="80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  <c r="AE374" s="79"/>
      <c r="AF374" s="79"/>
      <c r="AG374" s="78"/>
      <c r="AH374" s="78"/>
      <c r="AI374" s="78"/>
      <c r="AJ374" s="78"/>
      <c r="AK374" s="76"/>
      <c r="AL374" s="77"/>
      <c r="AM374" s="75"/>
      <c r="AN374" s="75"/>
      <c r="AO374" s="75"/>
      <c r="AP374" s="75"/>
      <c r="AR374" s="19">
        <f t="shared" si="45"/>
        <v>0</v>
      </c>
      <c r="AS374" s="19">
        <f t="shared" si="46"/>
        <v>0</v>
      </c>
      <c r="AT374" s="19">
        <f t="shared" si="47"/>
        <v>0</v>
      </c>
      <c r="AU374" s="19">
        <f t="shared" si="48"/>
        <v>0</v>
      </c>
      <c r="AV374" s="19">
        <f t="shared" si="49"/>
        <v>0</v>
      </c>
      <c r="AW374" s="19">
        <f t="shared" si="50"/>
        <v>0</v>
      </c>
      <c r="AY374" s="20" t="str">
        <f t="shared" si="51"/>
        <v/>
      </c>
      <c r="AZ374" s="20">
        <f t="shared" si="52"/>
        <v>0</v>
      </c>
      <c r="BA374" s="22" t="str">
        <f t="shared" si="53"/>
        <v>0</v>
      </c>
    </row>
    <row r="375" spans="1:53">
      <c r="A375" s="79"/>
      <c r="B375" s="79"/>
      <c r="C375" s="80" t="str">
        <f>IF(ISNA(VLOOKUP(A375,الموظفين!$A$1:$B$500,2,FALSE))=TRUE,"",VLOOKUP(A375,الموظفين!$A$1:$B$500,2,FALSE))</f>
        <v/>
      </c>
      <c r="D375" s="80"/>
      <c r="E375" s="80"/>
      <c r="F375" s="80"/>
      <c r="G375" s="80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  <c r="AE375" s="79"/>
      <c r="AF375" s="79"/>
      <c r="AG375" s="78"/>
      <c r="AH375" s="78"/>
      <c r="AI375" s="78"/>
      <c r="AJ375" s="78"/>
      <c r="AK375" s="76"/>
      <c r="AL375" s="77"/>
      <c r="AM375" s="75"/>
      <c r="AN375" s="75"/>
      <c r="AO375" s="75"/>
      <c r="AP375" s="75"/>
      <c r="AR375" s="19">
        <f t="shared" si="45"/>
        <v>0</v>
      </c>
      <c r="AS375" s="19">
        <f t="shared" si="46"/>
        <v>0</v>
      </c>
      <c r="AT375" s="19">
        <f t="shared" si="47"/>
        <v>0</v>
      </c>
      <c r="AU375" s="19">
        <f t="shared" si="48"/>
        <v>0</v>
      </c>
      <c r="AV375" s="19">
        <f t="shared" si="49"/>
        <v>0</v>
      </c>
      <c r="AW375" s="19">
        <f t="shared" si="50"/>
        <v>0</v>
      </c>
      <c r="AY375" s="20" t="str">
        <f t="shared" si="51"/>
        <v/>
      </c>
      <c r="AZ375" s="20">
        <f t="shared" si="52"/>
        <v>0</v>
      </c>
      <c r="BA375" s="22" t="str">
        <f t="shared" si="53"/>
        <v>0</v>
      </c>
    </row>
    <row r="376" spans="1:53">
      <c r="A376" s="79"/>
      <c r="B376" s="79"/>
      <c r="C376" s="80" t="str">
        <f>IF(ISNA(VLOOKUP(A376,الموظفين!$A$1:$B$500,2,FALSE))=TRUE,"",VLOOKUP(A376,الموظفين!$A$1:$B$500,2,FALSE))</f>
        <v/>
      </c>
      <c r="D376" s="80"/>
      <c r="E376" s="80"/>
      <c r="F376" s="80"/>
      <c r="G376" s="80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  <c r="AE376" s="79"/>
      <c r="AF376" s="79"/>
      <c r="AG376" s="78"/>
      <c r="AH376" s="78"/>
      <c r="AI376" s="78"/>
      <c r="AJ376" s="78"/>
      <c r="AK376" s="76"/>
      <c r="AL376" s="77"/>
      <c r="AM376" s="75"/>
      <c r="AN376" s="75"/>
      <c r="AO376" s="75"/>
      <c r="AP376" s="75"/>
      <c r="AR376" s="19">
        <f t="shared" si="45"/>
        <v>0</v>
      </c>
      <c r="AS376" s="19">
        <f t="shared" si="46"/>
        <v>0</v>
      </c>
      <c r="AT376" s="19">
        <f t="shared" si="47"/>
        <v>0</v>
      </c>
      <c r="AU376" s="19">
        <f t="shared" si="48"/>
        <v>0</v>
      </c>
      <c r="AV376" s="19">
        <f t="shared" si="49"/>
        <v>0</v>
      </c>
      <c r="AW376" s="19">
        <f t="shared" si="50"/>
        <v>0</v>
      </c>
      <c r="AY376" s="20" t="str">
        <f t="shared" si="51"/>
        <v/>
      </c>
      <c r="AZ376" s="20">
        <f t="shared" si="52"/>
        <v>0</v>
      </c>
      <c r="BA376" s="22" t="str">
        <f t="shared" si="53"/>
        <v>0</v>
      </c>
    </row>
    <row r="377" spans="1:53">
      <c r="A377" s="79"/>
      <c r="B377" s="79"/>
      <c r="C377" s="80" t="str">
        <f>IF(ISNA(VLOOKUP(A377,الموظفين!$A$1:$B$500,2,FALSE))=TRUE,"",VLOOKUP(A377,الموظفين!$A$1:$B$500,2,FALSE))</f>
        <v/>
      </c>
      <c r="D377" s="80"/>
      <c r="E377" s="80"/>
      <c r="F377" s="80"/>
      <c r="G377" s="80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  <c r="AE377" s="79"/>
      <c r="AF377" s="79"/>
      <c r="AG377" s="78"/>
      <c r="AH377" s="78"/>
      <c r="AI377" s="78"/>
      <c r="AJ377" s="78"/>
      <c r="AK377" s="76"/>
      <c r="AL377" s="77"/>
      <c r="AM377" s="75"/>
      <c r="AN377" s="75"/>
      <c r="AO377" s="75"/>
      <c r="AP377" s="75"/>
      <c r="AR377" s="19">
        <f t="shared" si="45"/>
        <v>0</v>
      </c>
      <c r="AS377" s="19">
        <f t="shared" si="46"/>
        <v>0</v>
      </c>
      <c r="AT377" s="19">
        <f t="shared" si="47"/>
        <v>0</v>
      </c>
      <c r="AU377" s="19">
        <f t="shared" si="48"/>
        <v>0</v>
      </c>
      <c r="AV377" s="19">
        <f t="shared" si="49"/>
        <v>0</v>
      </c>
      <c r="AW377" s="19">
        <f t="shared" si="50"/>
        <v>0</v>
      </c>
      <c r="AY377" s="20" t="str">
        <f t="shared" si="51"/>
        <v/>
      </c>
      <c r="AZ377" s="20">
        <f t="shared" si="52"/>
        <v>0</v>
      </c>
      <c r="BA377" s="22" t="str">
        <f t="shared" si="53"/>
        <v>0</v>
      </c>
    </row>
    <row r="378" spans="1:53">
      <c r="A378" s="79"/>
      <c r="B378" s="79"/>
      <c r="C378" s="80" t="str">
        <f>IF(ISNA(VLOOKUP(A378,الموظفين!$A$1:$B$500,2,FALSE))=TRUE,"",VLOOKUP(A378,الموظفين!$A$1:$B$500,2,FALSE))</f>
        <v/>
      </c>
      <c r="D378" s="80"/>
      <c r="E378" s="80"/>
      <c r="F378" s="80"/>
      <c r="G378" s="80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  <c r="AE378" s="79"/>
      <c r="AF378" s="79"/>
      <c r="AG378" s="78"/>
      <c r="AH378" s="78"/>
      <c r="AI378" s="78"/>
      <c r="AJ378" s="78"/>
      <c r="AK378" s="76"/>
      <c r="AL378" s="77"/>
      <c r="AM378" s="75"/>
      <c r="AN378" s="75"/>
      <c r="AO378" s="75"/>
      <c r="AP378" s="75"/>
      <c r="AR378" s="19">
        <f t="shared" si="45"/>
        <v>0</v>
      </c>
      <c r="AS378" s="19">
        <f t="shared" si="46"/>
        <v>0</v>
      </c>
      <c r="AT378" s="19">
        <f t="shared" si="47"/>
        <v>0</v>
      </c>
      <c r="AU378" s="19">
        <f t="shared" si="48"/>
        <v>0</v>
      </c>
      <c r="AV378" s="19">
        <f t="shared" si="49"/>
        <v>0</v>
      </c>
      <c r="AW378" s="19">
        <f t="shared" si="50"/>
        <v>0</v>
      </c>
      <c r="AY378" s="20" t="str">
        <f t="shared" si="51"/>
        <v/>
      </c>
      <c r="AZ378" s="20">
        <f t="shared" si="52"/>
        <v>0</v>
      </c>
      <c r="BA378" s="22" t="str">
        <f t="shared" si="53"/>
        <v>0</v>
      </c>
    </row>
    <row r="379" spans="1:53">
      <c r="A379" s="79"/>
      <c r="B379" s="79"/>
      <c r="C379" s="80" t="str">
        <f>IF(ISNA(VLOOKUP(A379,الموظفين!$A$1:$B$500,2,FALSE))=TRUE,"",VLOOKUP(A379,الموظفين!$A$1:$B$500,2,FALSE))</f>
        <v/>
      </c>
      <c r="D379" s="80"/>
      <c r="E379" s="80"/>
      <c r="F379" s="80"/>
      <c r="G379" s="80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  <c r="AE379" s="79"/>
      <c r="AF379" s="79"/>
      <c r="AG379" s="78"/>
      <c r="AH379" s="78"/>
      <c r="AI379" s="78"/>
      <c r="AJ379" s="78"/>
      <c r="AK379" s="76"/>
      <c r="AL379" s="77"/>
      <c r="AM379" s="75"/>
      <c r="AN379" s="75"/>
      <c r="AO379" s="75"/>
      <c r="AP379" s="75"/>
      <c r="AR379" s="19">
        <f t="shared" si="45"/>
        <v>0</v>
      </c>
      <c r="AS379" s="19">
        <f t="shared" si="46"/>
        <v>0</v>
      </c>
      <c r="AT379" s="19">
        <f t="shared" si="47"/>
        <v>0</v>
      </c>
      <c r="AU379" s="19">
        <f t="shared" si="48"/>
        <v>0</v>
      </c>
      <c r="AV379" s="19">
        <f t="shared" si="49"/>
        <v>0</v>
      </c>
      <c r="AW379" s="19">
        <f t="shared" si="50"/>
        <v>0</v>
      </c>
      <c r="AY379" s="20" t="str">
        <f t="shared" si="51"/>
        <v/>
      </c>
      <c r="AZ379" s="20">
        <f t="shared" si="52"/>
        <v>0</v>
      </c>
      <c r="BA379" s="22" t="str">
        <f t="shared" si="53"/>
        <v>0</v>
      </c>
    </row>
    <row r="380" spans="1:53">
      <c r="A380" s="79"/>
      <c r="B380" s="79"/>
      <c r="C380" s="80" t="str">
        <f>IF(ISNA(VLOOKUP(A380,الموظفين!$A$1:$B$500,2,FALSE))=TRUE,"",VLOOKUP(A380,الموظفين!$A$1:$B$500,2,FALSE))</f>
        <v/>
      </c>
      <c r="D380" s="80"/>
      <c r="E380" s="80"/>
      <c r="F380" s="80"/>
      <c r="G380" s="80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  <c r="AE380" s="79"/>
      <c r="AF380" s="79"/>
      <c r="AG380" s="78"/>
      <c r="AH380" s="78"/>
      <c r="AI380" s="78"/>
      <c r="AJ380" s="78"/>
      <c r="AK380" s="76"/>
      <c r="AL380" s="77"/>
      <c r="AM380" s="75"/>
      <c r="AN380" s="75"/>
      <c r="AO380" s="75"/>
      <c r="AP380" s="75"/>
      <c r="AR380" s="19">
        <f t="shared" si="45"/>
        <v>0</v>
      </c>
      <c r="AS380" s="19">
        <f t="shared" si="46"/>
        <v>0</v>
      </c>
      <c r="AT380" s="19">
        <f t="shared" si="47"/>
        <v>0</v>
      </c>
      <c r="AU380" s="19">
        <f t="shared" si="48"/>
        <v>0</v>
      </c>
      <c r="AV380" s="19">
        <f t="shared" si="49"/>
        <v>0</v>
      </c>
      <c r="AW380" s="19">
        <f t="shared" si="50"/>
        <v>0</v>
      </c>
      <c r="AY380" s="20" t="str">
        <f t="shared" si="51"/>
        <v/>
      </c>
      <c r="AZ380" s="20">
        <f t="shared" si="52"/>
        <v>0</v>
      </c>
      <c r="BA380" s="22" t="str">
        <f t="shared" si="53"/>
        <v>0</v>
      </c>
    </row>
    <row r="381" spans="1:53">
      <c r="A381" s="79"/>
      <c r="B381" s="79"/>
      <c r="C381" s="80" t="str">
        <f>IF(ISNA(VLOOKUP(A381,الموظفين!$A$1:$B$500,2,FALSE))=TRUE,"",VLOOKUP(A381,الموظفين!$A$1:$B$500,2,FALSE))</f>
        <v/>
      </c>
      <c r="D381" s="80"/>
      <c r="E381" s="80"/>
      <c r="F381" s="80"/>
      <c r="G381" s="80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  <c r="AE381" s="79"/>
      <c r="AF381" s="79"/>
      <c r="AG381" s="78"/>
      <c r="AH381" s="78"/>
      <c r="AI381" s="78"/>
      <c r="AJ381" s="78"/>
      <c r="AK381" s="76"/>
      <c r="AL381" s="77"/>
      <c r="AM381" s="75"/>
      <c r="AN381" s="75"/>
      <c r="AO381" s="75"/>
      <c r="AP381" s="75"/>
      <c r="AR381" s="19">
        <f t="shared" si="45"/>
        <v>0</v>
      </c>
      <c r="AS381" s="19">
        <f t="shared" si="46"/>
        <v>0</v>
      </c>
      <c r="AT381" s="19">
        <f t="shared" si="47"/>
        <v>0</v>
      </c>
      <c r="AU381" s="19">
        <f t="shared" si="48"/>
        <v>0</v>
      </c>
      <c r="AV381" s="19">
        <f t="shared" si="49"/>
        <v>0</v>
      </c>
      <c r="AW381" s="19">
        <f t="shared" si="50"/>
        <v>0</v>
      </c>
      <c r="AY381" s="20" t="str">
        <f t="shared" si="51"/>
        <v/>
      </c>
      <c r="AZ381" s="20">
        <f t="shared" si="52"/>
        <v>0</v>
      </c>
      <c r="BA381" s="22" t="str">
        <f t="shared" si="53"/>
        <v>0</v>
      </c>
    </row>
    <row r="382" spans="1:53">
      <c r="A382" s="79"/>
      <c r="B382" s="79"/>
      <c r="C382" s="80" t="str">
        <f>IF(ISNA(VLOOKUP(A382,الموظفين!$A$1:$B$500,2,FALSE))=TRUE,"",VLOOKUP(A382,الموظفين!$A$1:$B$500,2,FALSE))</f>
        <v/>
      </c>
      <c r="D382" s="80"/>
      <c r="E382" s="80"/>
      <c r="F382" s="80"/>
      <c r="G382" s="80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  <c r="AE382" s="79"/>
      <c r="AF382" s="79"/>
      <c r="AG382" s="78"/>
      <c r="AH382" s="78"/>
      <c r="AI382" s="78"/>
      <c r="AJ382" s="78"/>
      <c r="AK382" s="76"/>
      <c r="AL382" s="77"/>
      <c r="AM382" s="75"/>
      <c r="AN382" s="75"/>
      <c r="AO382" s="75"/>
      <c r="AP382" s="75"/>
      <c r="AR382" s="19">
        <f t="shared" si="45"/>
        <v>0</v>
      </c>
      <c r="AS382" s="19">
        <f t="shared" si="46"/>
        <v>0</v>
      </c>
      <c r="AT382" s="19">
        <f t="shared" si="47"/>
        <v>0</v>
      </c>
      <c r="AU382" s="19">
        <f t="shared" si="48"/>
        <v>0</v>
      </c>
      <c r="AV382" s="19">
        <f t="shared" si="49"/>
        <v>0</v>
      </c>
      <c r="AW382" s="19">
        <f t="shared" si="50"/>
        <v>0</v>
      </c>
      <c r="AY382" s="20" t="str">
        <f t="shared" si="51"/>
        <v/>
      </c>
      <c r="AZ382" s="20">
        <f t="shared" si="52"/>
        <v>0</v>
      </c>
      <c r="BA382" s="22" t="str">
        <f t="shared" si="53"/>
        <v>0</v>
      </c>
    </row>
    <row r="383" spans="1:53">
      <c r="A383" s="79"/>
      <c r="B383" s="79"/>
      <c r="C383" s="80" t="str">
        <f>IF(ISNA(VLOOKUP(A383,الموظفين!$A$1:$B$500,2,FALSE))=TRUE,"",VLOOKUP(A383,الموظفين!$A$1:$B$500,2,FALSE))</f>
        <v/>
      </c>
      <c r="D383" s="80"/>
      <c r="E383" s="80"/>
      <c r="F383" s="80"/>
      <c r="G383" s="80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  <c r="AE383" s="79"/>
      <c r="AF383" s="79"/>
      <c r="AG383" s="78"/>
      <c r="AH383" s="78"/>
      <c r="AI383" s="78"/>
      <c r="AJ383" s="78"/>
      <c r="AK383" s="76"/>
      <c r="AL383" s="77"/>
      <c r="AM383" s="75"/>
      <c r="AN383" s="75"/>
      <c r="AO383" s="75"/>
      <c r="AP383" s="75"/>
      <c r="AR383" s="19">
        <f t="shared" si="45"/>
        <v>0</v>
      </c>
      <c r="AS383" s="19">
        <f t="shared" si="46"/>
        <v>0</v>
      </c>
      <c r="AT383" s="19">
        <f t="shared" si="47"/>
        <v>0</v>
      </c>
      <c r="AU383" s="19">
        <f t="shared" si="48"/>
        <v>0</v>
      </c>
      <c r="AV383" s="19">
        <f t="shared" si="49"/>
        <v>0</v>
      </c>
      <c r="AW383" s="19">
        <f t="shared" si="50"/>
        <v>0</v>
      </c>
      <c r="AY383" s="20" t="str">
        <f t="shared" si="51"/>
        <v/>
      </c>
      <c r="AZ383" s="20">
        <f t="shared" si="52"/>
        <v>0</v>
      </c>
      <c r="BA383" s="22" t="str">
        <f t="shared" si="53"/>
        <v>0</v>
      </c>
    </row>
    <row r="384" spans="1:53">
      <c r="A384" s="79"/>
      <c r="B384" s="79"/>
      <c r="C384" s="80" t="str">
        <f>IF(ISNA(VLOOKUP(A384,الموظفين!$A$1:$B$500,2,FALSE))=TRUE,"",VLOOKUP(A384,الموظفين!$A$1:$B$500,2,FALSE))</f>
        <v/>
      </c>
      <c r="D384" s="80"/>
      <c r="E384" s="80"/>
      <c r="F384" s="80"/>
      <c r="G384" s="80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  <c r="AE384" s="79"/>
      <c r="AF384" s="79"/>
      <c r="AG384" s="78"/>
      <c r="AH384" s="78"/>
      <c r="AI384" s="78"/>
      <c r="AJ384" s="78"/>
      <c r="AK384" s="76"/>
      <c r="AL384" s="77"/>
      <c r="AM384" s="75"/>
      <c r="AN384" s="75"/>
      <c r="AO384" s="75"/>
      <c r="AP384" s="75"/>
      <c r="AR384" s="19">
        <f t="shared" si="45"/>
        <v>0</v>
      </c>
      <c r="AS384" s="19">
        <f t="shared" si="46"/>
        <v>0</v>
      </c>
      <c r="AT384" s="19">
        <f t="shared" si="47"/>
        <v>0</v>
      </c>
      <c r="AU384" s="19">
        <f t="shared" si="48"/>
        <v>0</v>
      </c>
      <c r="AV384" s="19">
        <f t="shared" si="49"/>
        <v>0</v>
      </c>
      <c r="AW384" s="19">
        <f t="shared" si="50"/>
        <v>0</v>
      </c>
      <c r="AY384" s="20" t="str">
        <f t="shared" si="51"/>
        <v/>
      </c>
      <c r="AZ384" s="20">
        <f t="shared" si="52"/>
        <v>0</v>
      </c>
      <c r="BA384" s="22" t="str">
        <f t="shared" si="53"/>
        <v>0</v>
      </c>
    </row>
    <row r="385" spans="1:53">
      <c r="A385" s="79"/>
      <c r="B385" s="79"/>
      <c r="C385" s="80" t="str">
        <f>IF(ISNA(VLOOKUP(A385,الموظفين!$A$1:$B$500,2,FALSE))=TRUE,"",VLOOKUP(A385,الموظفين!$A$1:$B$500,2,FALSE))</f>
        <v/>
      </c>
      <c r="D385" s="80"/>
      <c r="E385" s="80"/>
      <c r="F385" s="80"/>
      <c r="G385" s="80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  <c r="AE385" s="79"/>
      <c r="AF385" s="79"/>
      <c r="AG385" s="78"/>
      <c r="AH385" s="78"/>
      <c r="AI385" s="78"/>
      <c r="AJ385" s="78"/>
      <c r="AK385" s="76"/>
      <c r="AL385" s="77"/>
      <c r="AM385" s="75"/>
      <c r="AN385" s="75"/>
      <c r="AO385" s="75"/>
      <c r="AP385" s="75"/>
      <c r="AR385" s="19">
        <f t="shared" si="45"/>
        <v>0</v>
      </c>
      <c r="AS385" s="19">
        <f t="shared" si="46"/>
        <v>0</v>
      </c>
      <c r="AT385" s="19">
        <f t="shared" si="47"/>
        <v>0</v>
      </c>
      <c r="AU385" s="19">
        <f t="shared" si="48"/>
        <v>0</v>
      </c>
      <c r="AV385" s="19">
        <f t="shared" si="49"/>
        <v>0</v>
      </c>
      <c r="AW385" s="19">
        <f t="shared" si="50"/>
        <v>0</v>
      </c>
      <c r="AY385" s="20" t="str">
        <f t="shared" si="51"/>
        <v/>
      </c>
      <c r="AZ385" s="20">
        <f t="shared" si="52"/>
        <v>0</v>
      </c>
      <c r="BA385" s="22" t="str">
        <f t="shared" si="53"/>
        <v>0</v>
      </c>
    </row>
    <row r="386" spans="1:53">
      <c r="A386" s="79"/>
      <c r="B386" s="79"/>
      <c r="C386" s="80" t="str">
        <f>IF(ISNA(VLOOKUP(A386,الموظفين!$A$1:$B$500,2,FALSE))=TRUE,"",VLOOKUP(A386,الموظفين!$A$1:$B$500,2,FALSE))</f>
        <v/>
      </c>
      <c r="D386" s="80"/>
      <c r="E386" s="80"/>
      <c r="F386" s="80"/>
      <c r="G386" s="80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  <c r="AE386" s="79"/>
      <c r="AF386" s="79"/>
      <c r="AG386" s="78"/>
      <c r="AH386" s="78"/>
      <c r="AI386" s="78"/>
      <c r="AJ386" s="78"/>
      <c r="AK386" s="76"/>
      <c r="AL386" s="77"/>
      <c r="AM386" s="75"/>
      <c r="AN386" s="75"/>
      <c r="AO386" s="75"/>
      <c r="AP386" s="75"/>
      <c r="AR386" s="19">
        <f t="shared" si="45"/>
        <v>0</v>
      </c>
      <c r="AS386" s="19">
        <f t="shared" si="46"/>
        <v>0</v>
      </c>
      <c r="AT386" s="19">
        <f t="shared" si="47"/>
        <v>0</v>
      </c>
      <c r="AU386" s="19">
        <f t="shared" si="48"/>
        <v>0</v>
      </c>
      <c r="AV386" s="19">
        <f t="shared" si="49"/>
        <v>0</v>
      </c>
      <c r="AW386" s="19">
        <f t="shared" si="50"/>
        <v>0</v>
      </c>
      <c r="AY386" s="20" t="str">
        <f t="shared" si="51"/>
        <v/>
      </c>
      <c r="AZ386" s="20">
        <f t="shared" si="52"/>
        <v>0</v>
      </c>
      <c r="BA386" s="22" t="str">
        <f t="shared" si="53"/>
        <v>0</v>
      </c>
    </row>
    <row r="387" spans="1:53">
      <c r="A387" s="79"/>
      <c r="B387" s="79"/>
      <c r="C387" s="80" t="str">
        <f>IF(ISNA(VLOOKUP(A387,الموظفين!$A$1:$B$500,2,FALSE))=TRUE,"",VLOOKUP(A387,الموظفين!$A$1:$B$500,2,FALSE))</f>
        <v/>
      </c>
      <c r="D387" s="80"/>
      <c r="E387" s="80"/>
      <c r="F387" s="80"/>
      <c r="G387" s="80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  <c r="AE387" s="79"/>
      <c r="AF387" s="79"/>
      <c r="AG387" s="78"/>
      <c r="AH387" s="78"/>
      <c r="AI387" s="78"/>
      <c r="AJ387" s="78"/>
      <c r="AK387" s="76"/>
      <c r="AL387" s="77"/>
      <c r="AM387" s="75"/>
      <c r="AN387" s="75"/>
      <c r="AO387" s="75"/>
      <c r="AP387" s="75"/>
      <c r="AR387" s="19">
        <f t="shared" si="45"/>
        <v>0</v>
      </c>
      <c r="AS387" s="19">
        <f t="shared" si="46"/>
        <v>0</v>
      </c>
      <c r="AT387" s="19">
        <f t="shared" si="47"/>
        <v>0</v>
      </c>
      <c r="AU387" s="19">
        <f t="shared" si="48"/>
        <v>0</v>
      </c>
      <c r="AV387" s="19">
        <f t="shared" si="49"/>
        <v>0</v>
      </c>
      <c r="AW387" s="19">
        <f t="shared" si="50"/>
        <v>0</v>
      </c>
      <c r="AY387" s="20" t="str">
        <f t="shared" si="51"/>
        <v/>
      </c>
      <c r="AZ387" s="20">
        <f t="shared" si="52"/>
        <v>0</v>
      </c>
      <c r="BA387" s="22" t="str">
        <f t="shared" si="53"/>
        <v>0</v>
      </c>
    </row>
    <row r="388" spans="1:53">
      <c r="A388" s="79"/>
      <c r="B388" s="79"/>
      <c r="C388" s="80" t="str">
        <f>IF(ISNA(VLOOKUP(A388,الموظفين!$A$1:$B$500,2,FALSE))=TRUE,"",VLOOKUP(A388,الموظفين!$A$1:$B$500,2,FALSE))</f>
        <v/>
      </c>
      <c r="D388" s="80"/>
      <c r="E388" s="80"/>
      <c r="F388" s="80"/>
      <c r="G388" s="80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  <c r="AE388" s="79"/>
      <c r="AF388" s="79"/>
      <c r="AG388" s="78"/>
      <c r="AH388" s="78"/>
      <c r="AI388" s="78"/>
      <c r="AJ388" s="78"/>
      <c r="AK388" s="76"/>
      <c r="AL388" s="77"/>
      <c r="AM388" s="75"/>
      <c r="AN388" s="75"/>
      <c r="AO388" s="75"/>
      <c r="AP388" s="75"/>
      <c r="AR388" s="19">
        <f t="shared" ref="AR388:AR451" si="54">SUM(AS388:AW388)</f>
        <v>0</v>
      </c>
      <c r="AS388" s="19">
        <f t="shared" ref="AS388:AS451" si="55">SUMIF(AK388,AS$1,AG388)</f>
        <v>0</v>
      </c>
      <c r="AT388" s="19">
        <f t="shared" ref="AT388:AT451" si="56">SUMIF(AL388,AT$1,AH388)</f>
        <v>0</v>
      </c>
      <c r="AU388" s="19">
        <f t="shared" ref="AU388:AU451" si="57">SUMIF(AM388,AU$1,AI388)</f>
        <v>0</v>
      </c>
      <c r="AV388" s="19">
        <f t="shared" ref="AV388:AV451" si="58">SUMIF(AN388,AV$1,AJ388)</f>
        <v>0</v>
      </c>
      <c r="AW388" s="19">
        <f t="shared" ref="AW388:AW451" si="59">SUMIF(AO388,AW$1,AK388)</f>
        <v>0</v>
      </c>
      <c r="AY388" s="20" t="str">
        <f t="shared" ref="AY388:AY451" si="60">C388</f>
        <v/>
      </c>
      <c r="AZ388" s="20">
        <f t="shared" ref="AZ388:AZ451" si="61">AK388</f>
        <v>0</v>
      </c>
      <c r="BA388" s="22" t="str">
        <f t="shared" ref="BA388:BA451" si="62">AY388&amp;AZ388</f>
        <v>0</v>
      </c>
    </row>
    <row r="389" spans="1:53">
      <c r="A389" s="79"/>
      <c r="B389" s="79"/>
      <c r="C389" s="80" t="str">
        <f>IF(ISNA(VLOOKUP(A389,الموظفين!$A$1:$B$500,2,FALSE))=TRUE,"",VLOOKUP(A389,الموظفين!$A$1:$B$500,2,FALSE))</f>
        <v/>
      </c>
      <c r="D389" s="80"/>
      <c r="E389" s="80"/>
      <c r="F389" s="80"/>
      <c r="G389" s="80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  <c r="AE389" s="79"/>
      <c r="AF389" s="79"/>
      <c r="AG389" s="78"/>
      <c r="AH389" s="78"/>
      <c r="AI389" s="78"/>
      <c r="AJ389" s="78"/>
      <c r="AK389" s="76"/>
      <c r="AL389" s="77"/>
      <c r="AM389" s="75"/>
      <c r="AN389" s="75"/>
      <c r="AO389" s="75"/>
      <c r="AP389" s="75"/>
      <c r="AR389" s="19">
        <f t="shared" si="54"/>
        <v>0</v>
      </c>
      <c r="AS389" s="19">
        <f t="shared" si="55"/>
        <v>0</v>
      </c>
      <c r="AT389" s="19">
        <f t="shared" si="56"/>
        <v>0</v>
      </c>
      <c r="AU389" s="19">
        <f t="shared" si="57"/>
        <v>0</v>
      </c>
      <c r="AV389" s="19">
        <f t="shared" si="58"/>
        <v>0</v>
      </c>
      <c r="AW389" s="19">
        <f t="shared" si="59"/>
        <v>0</v>
      </c>
      <c r="AY389" s="20" t="str">
        <f t="shared" si="60"/>
        <v/>
      </c>
      <c r="AZ389" s="20">
        <f t="shared" si="61"/>
        <v>0</v>
      </c>
      <c r="BA389" s="22" t="str">
        <f t="shared" si="62"/>
        <v>0</v>
      </c>
    </row>
    <row r="390" spans="1:53">
      <c r="A390" s="79"/>
      <c r="B390" s="79"/>
      <c r="C390" s="80" t="str">
        <f>IF(ISNA(VLOOKUP(A390,الموظفين!$A$1:$B$500,2,FALSE))=TRUE,"",VLOOKUP(A390,الموظفين!$A$1:$B$500,2,FALSE))</f>
        <v/>
      </c>
      <c r="D390" s="80"/>
      <c r="E390" s="80"/>
      <c r="F390" s="80"/>
      <c r="G390" s="80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  <c r="AE390" s="79"/>
      <c r="AF390" s="79"/>
      <c r="AG390" s="78"/>
      <c r="AH390" s="78"/>
      <c r="AI390" s="78"/>
      <c r="AJ390" s="78"/>
      <c r="AK390" s="76"/>
      <c r="AL390" s="77"/>
      <c r="AM390" s="75"/>
      <c r="AN390" s="75"/>
      <c r="AO390" s="75"/>
      <c r="AP390" s="75"/>
      <c r="AR390" s="19">
        <f t="shared" si="54"/>
        <v>0</v>
      </c>
      <c r="AS390" s="19">
        <f t="shared" si="55"/>
        <v>0</v>
      </c>
      <c r="AT390" s="19">
        <f t="shared" si="56"/>
        <v>0</v>
      </c>
      <c r="AU390" s="19">
        <f t="shared" si="57"/>
        <v>0</v>
      </c>
      <c r="AV390" s="19">
        <f t="shared" si="58"/>
        <v>0</v>
      </c>
      <c r="AW390" s="19">
        <f t="shared" si="59"/>
        <v>0</v>
      </c>
      <c r="AY390" s="20" t="str">
        <f t="shared" si="60"/>
        <v/>
      </c>
      <c r="AZ390" s="20">
        <f t="shared" si="61"/>
        <v>0</v>
      </c>
      <c r="BA390" s="22" t="str">
        <f t="shared" si="62"/>
        <v>0</v>
      </c>
    </row>
    <row r="391" spans="1:53">
      <c r="A391" s="79"/>
      <c r="B391" s="79"/>
      <c r="C391" s="80" t="str">
        <f>IF(ISNA(VLOOKUP(A391,الموظفين!$A$1:$B$500,2,FALSE))=TRUE,"",VLOOKUP(A391,الموظفين!$A$1:$B$500,2,FALSE))</f>
        <v/>
      </c>
      <c r="D391" s="80"/>
      <c r="E391" s="80"/>
      <c r="F391" s="80"/>
      <c r="G391" s="80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  <c r="AE391" s="79"/>
      <c r="AF391" s="79"/>
      <c r="AG391" s="78"/>
      <c r="AH391" s="78"/>
      <c r="AI391" s="78"/>
      <c r="AJ391" s="78"/>
      <c r="AK391" s="76"/>
      <c r="AL391" s="77"/>
      <c r="AM391" s="75"/>
      <c r="AN391" s="75"/>
      <c r="AO391" s="75"/>
      <c r="AP391" s="75"/>
      <c r="AR391" s="19">
        <f t="shared" si="54"/>
        <v>0</v>
      </c>
      <c r="AS391" s="19">
        <f t="shared" si="55"/>
        <v>0</v>
      </c>
      <c r="AT391" s="19">
        <f t="shared" si="56"/>
        <v>0</v>
      </c>
      <c r="AU391" s="19">
        <f t="shared" si="57"/>
        <v>0</v>
      </c>
      <c r="AV391" s="19">
        <f t="shared" si="58"/>
        <v>0</v>
      </c>
      <c r="AW391" s="19">
        <f t="shared" si="59"/>
        <v>0</v>
      </c>
      <c r="AY391" s="20" t="str">
        <f t="shared" si="60"/>
        <v/>
      </c>
      <c r="AZ391" s="20">
        <f t="shared" si="61"/>
        <v>0</v>
      </c>
      <c r="BA391" s="22" t="str">
        <f t="shared" si="62"/>
        <v>0</v>
      </c>
    </row>
    <row r="392" spans="1:53">
      <c r="A392" s="79"/>
      <c r="B392" s="79"/>
      <c r="C392" s="80" t="str">
        <f>IF(ISNA(VLOOKUP(A392,الموظفين!$A$1:$B$500,2,FALSE))=TRUE,"",VLOOKUP(A392,الموظفين!$A$1:$B$500,2,FALSE))</f>
        <v/>
      </c>
      <c r="D392" s="80"/>
      <c r="E392" s="80"/>
      <c r="F392" s="80"/>
      <c r="G392" s="80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  <c r="AE392" s="79"/>
      <c r="AF392" s="79"/>
      <c r="AG392" s="78"/>
      <c r="AH392" s="78"/>
      <c r="AI392" s="78"/>
      <c r="AJ392" s="78"/>
      <c r="AK392" s="76"/>
      <c r="AL392" s="77"/>
      <c r="AM392" s="75"/>
      <c r="AN392" s="75"/>
      <c r="AO392" s="75"/>
      <c r="AP392" s="75"/>
      <c r="AR392" s="19">
        <f t="shared" si="54"/>
        <v>0</v>
      </c>
      <c r="AS392" s="19">
        <f t="shared" si="55"/>
        <v>0</v>
      </c>
      <c r="AT392" s="19">
        <f t="shared" si="56"/>
        <v>0</v>
      </c>
      <c r="AU392" s="19">
        <f t="shared" si="57"/>
        <v>0</v>
      </c>
      <c r="AV392" s="19">
        <f t="shared" si="58"/>
        <v>0</v>
      </c>
      <c r="AW392" s="19">
        <f t="shared" si="59"/>
        <v>0</v>
      </c>
      <c r="AY392" s="20" t="str">
        <f t="shared" si="60"/>
        <v/>
      </c>
      <c r="AZ392" s="20">
        <f t="shared" si="61"/>
        <v>0</v>
      </c>
      <c r="BA392" s="22" t="str">
        <f t="shared" si="62"/>
        <v>0</v>
      </c>
    </row>
    <row r="393" spans="1:53">
      <c r="A393" s="79"/>
      <c r="B393" s="79"/>
      <c r="C393" s="80" t="str">
        <f>IF(ISNA(VLOOKUP(A393,الموظفين!$A$1:$B$500,2,FALSE))=TRUE,"",VLOOKUP(A393,الموظفين!$A$1:$B$500,2,FALSE))</f>
        <v/>
      </c>
      <c r="D393" s="80"/>
      <c r="E393" s="80"/>
      <c r="F393" s="80"/>
      <c r="G393" s="80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  <c r="AE393" s="79"/>
      <c r="AF393" s="79"/>
      <c r="AG393" s="78"/>
      <c r="AH393" s="78"/>
      <c r="AI393" s="78"/>
      <c r="AJ393" s="78"/>
      <c r="AK393" s="76"/>
      <c r="AL393" s="77"/>
      <c r="AM393" s="75"/>
      <c r="AN393" s="75"/>
      <c r="AO393" s="75"/>
      <c r="AP393" s="75"/>
      <c r="AR393" s="19">
        <f t="shared" si="54"/>
        <v>0</v>
      </c>
      <c r="AS393" s="19">
        <f t="shared" si="55"/>
        <v>0</v>
      </c>
      <c r="AT393" s="19">
        <f t="shared" si="56"/>
        <v>0</v>
      </c>
      <c r="AU393" s="19">
        <f t="shared" si="57"/>
        <v>0</v>
      </c>
      <c r="AV393" s="19">
        <f t="shared" si="58"/>
        <v>0</v>
      </c>
      <c r="AW393" s="19">
        <f t="shared" si="59"/>
        <v>0</v>
      </c>
      <c r="AY393" s="20" t="str">
        <f t="shared" si="60"/>
        <v/>
      </c>
      <c r="AZ393" s="20">
        <f t="shared" si="61"/>
        <v>0</v>
      </c>
      <c r="BA393" s="22" t="str">
        <f t="shared" si="62"/>
        <v>0</v>
      </c>
    </row>
    <row r="394" spans="1:53">
      <c r="A394" s="79"/>
      <c r="B394" s="79"/>
      <c r="C394" s="80" t="str">
        <f>IF(ISNA(VLOOKUP(A394,الموظفين!$A$1:$B$500,2,FALSE))=TRUE,"",VLOOKUP(A394,الموظفين!$A$1:$B$500,2,FALSE))</f>
        <v/>
      </c>
      <c r="D394" s="80"/>
      <c r="E394" s="80"/>
      <c r="F394" s="80"/>
      <c r="G394" s="80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  <c r="AE394" s="79"/>
      <c r="AF394" s="79"/>
      <c r="AG394" s="78"/>
      <c r="AH394" s="78"/>
      <c r="AI394" s="78"/>
      <c r="AJ394" s="78"/>
      <c r="AK394" s="76"/>
      <c r="AL394" s="77"/>
      <c r="AM394" s="75"/>
      <c r="AN394" s="75"/>
      <c r="AO394" s="75"/>
      <c r="AP394" s="75"/>
      <c r="AR394" s="19">
        <f t="shared" si="54"/>
        <v>0</v>
      </c>
      <c r="AS394" s="19">
        <f t="shared" si="55"/>
        <v>0</v>
      </c>
      <c r="AT394" s="19">
        <f t="shared" si="56"/>
        <v>0</v>
      </c>
      <c r="AU394" s="19">
        <f t="shared" si="57"/>
        <v>0</v>
      </c>
      <c r="AV394" s="19">
        <f t="shared" si="58"/>
        <v>0</v>
      </c>
      <c r="AW394" s="19">
        <f t="shared" si="59"/>
        <v>0</v>
      </c>
      <c r="AY394" s="20" t="str">
        <f t="shared" si="60"/>
        <v/>
      </c>
      <c r="AZ394" s="20">
        <f t="shared" si="61"/>
        <v>0</v>
      </c>
      <c r="BA394" s="22" t="str">
        <f t="shared" si="62"/>
        <v>0</v>
      </c>
    </row>
    <row r="395" spans="1:53">
      <c r="A395" s="79"/>
      <c r="B395" s="79"/>
      <c r="C395" s="80" t="str">
        <f>IF(ISNA(VLOOKUP(A395,الموظفين!$A$1:$B$500,2,FALSE))=TRUE,"",VLOOKUP(A395,الموظفين!$A$1:$B$500,2,FALSE))</f>
        <v/>
      </c>
      <c r="D395" s="80"/>
      <c r="E395" s="80"/>
      <c r="F395" s="80"/>
      <c r="G395" s="80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  <c r="AE395" s="79"/>
      <c r="AF395" s="79"/>
      <c r="AG395" s="78"/>
      <c r="AH395" s="78"/>
      <c r="AI395" s="78"/>
      <c r="AJ395" s="78"/>
      <c r="AK395" s="76"/>
      <c r="AL395" s="77"/>
      <c r="AM395" s="75"/>
      <c r="AN395" s="75"/>
      <c r="AO395" s="75"/>
      <c r="AP395" s="75"/>
      <c r="AR395" s="19">
        <f t="shared" si="54"/>
        <v>0</v>
      </c>
      <c r="AS395" s="19">
        <f t="shared" si="55"/>
        <v>0</v>
      </c>
      <c r="AT395" s="19">
        <f t="shared" si="56"/>
        <v>0</v>
      </c>
      <c r="AU395" s="19">
        <f t="shared" si="57"/>
        <v>0</v>
      </c>
      <c r="AV395" s="19">
        <f t="shared" si="58"/>
        <v>0</v>
      </c>
      <c r="AW395" s="19">
        <f t="shared" si="59"/>
        <v>0</v>
      </c>
      <c r="AY395" s="20" t="str">
        <f t="shared" si="60"/>
        <v/>
      </c>
      <c r="AZ395" s="20">
        <f t="shared" si="61"/>
        <v>0</v>
      </c>
      <c r="BA395" s="22" t="str">
        <f t="shared" si="62"/>
        <v>0</v>
      </c>
    </row>
    <row r="396" spans="1:53">
      <c r="A396" s="79"/>
      <c r="B396" s="79"/>
      <c r="C396" s="80" t="str">
        <f>IF(ISNA(VLOOKUP(A396,الموظفين!$A$1:$B$500,2,FALSE))=TRUE,"",VLOOKUP(A396,الموظفين!$A$1:$B$500,2,FALSE))</f>
        <v/>
      </c>
      <c r="D396" s="80"/>
      <c r="E396" s="80"/>
      <c r="F396" s="80"/>
      <c r="G396" s="80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  <c r="AE396" s="79"/>
      <c r="AF396" s="79"/>
      <c r="AG396" s="78"/>
      <c r="AH396" s="78"/>
      <c r="AI396" s="78"/>
      <c r="AJ396" s="78"/>
      <c r="AK396" s="76"/>
      <c r="AL396" s="77"/>
      <c r="AM396" s="75"/>
      <c r="AN396" s="75"/>
      <c r="AO396" s="75"/>
      <c r="AP396" s="75"/>
      <c r="AR396" s="19">
        <f t="shared" si="54"/>
        <v>0</v>
      </c>
      <c r="AS396" s="19">
        <f t="shared" si="55"/>
        <v>0</v>
      </c>
      <c r="AT396" s="19">
        <f t="shared" si="56"/>
        <v>0</v>
      </c>
      <c r="AU396" s="19">
        <f t="shared" si="57"/>
        <v>0</v>
      </c>
      <c r="AV396" s="19">
        <f t="shared" si="58"/>
        <v>0</v>
      </c>
      <c r="AW396" s="19">
        <f t="shared" si="59"/>
        <v>0</v>
      </c>
      <c r="AY396" s="20" t="str">
        <f t="shared" si="60"/>
        <v/>
      </c>
      <c r="AZ396" s="20">
        <f t="shared" si="61"/>
        <v>0</v>
      </c>
      <c r="BA396" s="22" t="str">
        <f t="shared" si="62"/>
        <v>0</v>
      </c>
    </row>
    <row r="397" spans="1:53">
      <c r="A397" s="79"/>
      <c r="B397" s="79"/>
      <c r="C397" s="80" t="str">
        <f>IF(ISNA(VLOOKUP(A397,الموظفين!$A$1:$B$500,2,FALSE))=TRUE,"",VLOOKUP(A397,الموظفين!$A$1:$B$500,2,FALSE))</f>
        <v/>
      </c>
      <c r="D397" s="80"/>
      <c r="E397" s="80"/>
      <c r="F397" s="80"/>
      <c r="G397" s="80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8"/>
      <c r="AH397" s="78"/>
      <c r="AI397" s="78"/>
      <c r="AJ397" s="78"/>
      <c r="AK397" s="76"/>
      <c r="AL397" s="77"/>
      <c r="AM397" s="75"/>
      <c r="AN397" s="75"/>
      <c r="AO397" s="75"/>
      <c r="AP397" s="75"/>
      <c r="AR397" s="19">
        <f t="shared" si="54"/>
        <v>0</v>
      </c>
      <c r="AS397" s="19">
        <f t="shared" si="55"/>
        <v>0</v>
      </c>
      <c r="AT397" s="19">
        <f t="shared" si="56"/>
        <v>0</v>
      </c>
      <c r="AU397" s="19">
        <f t="shared" si="57"/>
        <v>0</v>
      </c>
      <c r="AV397" s="19">
        <f t="shared" si="58"/>
        <v>0</v>
      </c>
      <c r="AW397" s="19">
        <f t="shared" si="59"/>
        <v>0</v>
      </c>
      <c r="AY397" s="20" t="str">
        <f t="shared" si="60"/>
        <v/>
      </c>
      <c r="AZ397" s="20">
        <f t="shared" si="61"/>
        <v>0</v>
      </c>
      <c r="BA397" s="22" t="str">
        <f t="shared" si="62"/>
        <v>0</v>
      </c>
    </row>
    <row r="398" spans="1:53">
      <c r="A398" s="79"/>
      <c r="B398" s="79"/>
      <c r="C398" s="80" t="str">
        <f>IF(ISNA(VLOOKUP(A398,الموظفين!$A$1:$B$500,2,FALSE))=TRUE,"",VLOOKUP(A398,الموظفين!$A$1:$B$500,2,FALSE))</f>
        <v/>
      </c>
      <c r="D398" s="80"/>
      <c r="E398" s="80"/>
      <c r="F398" s="80"/>
      <c r="G398" s="80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  <c r="AE398" s="79"/>
      <c r="AF398" s="79"/>
      <c r="AG398" s="78"/>
      <c r="AH398" s="78"/>
      <c r="AI398" s="78"/>
      <c r="AJ398" s="78"/>
      <c r="AK398" s="76"/>
      <c r="AL398" s="77"/>
      <c r="AM398" s="75"/>
      <c r="AN398" s="75"/>
      <c r="AO398" s="75"/>
      <c r="AP398" s="75"/>
      <c r="AR398" s="19">
        <f t="shared" si="54"/>
        <v>0</v>
      </c>
      <c r="AS398" s="19">
        <f t="shared" si="55"/>
        <v>0</v>
      </c>
      <c r="AT398" s="19">
        <f t="shared" si="56"/>
        <v>0</v>
      </c>
      <c r="AU398" s="19">
        <f t="shared" si="57"/>
        <v>0</v>
      </c>
      <c r="AV398" s="19">
        <f t="shared" si="58"/>
        <v>0</v>
      </c>
      <c r="AW398" s="19">
        <f t="shared" si="59"/>
        <v>0</v>
      </c>
      <c r="AY398" s="20" t="str">
        <f t="shared" si="60"/>
        <v/>
      </c>
      <c r="AZ398" s="20">
        <f t="shared" si="61"/>
        <v>0</v>
      </c>
      <c r="BA398" s="22" t="str">
        <f t="shared" si="62"/>
        <v>0</v>
      </c>
    </row>
    <row r="399" spans="1:53">
      <c r="A399" s="79"/>
      <c r="B399" s="79"/>
      <c r="C399" s="80" t="str">
        <f>IF(ISNA(VLOOKUP(A399,الموظفين!$A$1:$B$500,2,FALSE))=TRUE,"",VLOOKUP(A399,الموظفين!$A$1:$B$500,2,FALSE))</f>
        <v/>
      </c>
      <c r="D399" s="80"/>
      <c r="E399" s="80"/>
      <c r="F399" s="80"/>
      <c r="G399" s="80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  <c r="AE399" s="79"/>
      <c r="AF399" s="79"/>
      <c r="AG399" s="78"/>
      <c r="AH399" s="78"/>
      <c r="AI399" s="78"/>
      <c r="AJ399" s="78"/>
      <c r="AK399" s="76"/>
      <c r="AL399" s="77"/>
      <c r="AM399" s="75"/>
      <c r="AN399" s="75"/>
      <c r="AO399" s="75"/>
      <c r="AP399" s="75"/>
      <c r="AR399" s="19">
        <f t="shared" si="54"/>
        <v>0</v>
      </c>
      <c r="AS399" s="19">
        <f t="shared" si="55"/>
        <v>0</v>
      </c>
      <c r="AT399" s="19">
        <f t="shared" si="56"/>
        <v>0</v>
      </c>
      <c r="AU399" s="19">
        <f t="shared" si="57"/>
        <v>0</v>
      </c>
      <c r="AV399" s="19">
        <f t="shared" si="58"/>
        <v>0</v>
      </c>
      <c r="AW399" s="19">
        <f t="shared" si="59"/>
        <v>0</v>
      </c>
      <c r="AY399" s="20" t="str">
        <f t="shared" si="60"/>
        <v/>
      </c>
      <c r="AZ399" s="20">
        <f t="shared" si="61"/>
        <v>0</v>
      </c>
      <c r="BA399" s="22" t="str">
        <f t="shared" si="62"/>
        <v>0</v>
      </c>
    </row>
    <row r="400" spans="1:53">
      <c r="A400" s="79"/>
      <c r="B400" s="79"/>
      <c r="C400" s="80" t="str">
        <f>IF(ISNA(VLOOKUP(A400,الموظفين!$A$1:$B$500,2,FALSE))=TRUE,"",VLOOKUP(A400,الموظفين!$A$1:$B$500,2,FALSE))</f>
        <v/>
      </c>
      <c r="D400" s="80"/>
      <c r="E400" s="80"/>
      <c r="F400" s="80"/>
      <c r="G400" s="80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  <c r="AE400" s="79"/>
      <c r="AF400" s="79"/>
      <c r="AG400" s="78"/>
      <c r="AH400" s="78"/>
      <c r="AI400" s="78"/>
      <c r="AJ400" s="78"/>
      <c r="AK400" s="76"/>
      <c r="AL400" s="77"/>
      <c r="AM400" s="75"/>
      <c r="AN400" s="75"/>
      <c r="AO400" s="75"/>
      <c r="AP400" s="75"/>
      <c r="AR400" s="19">
        <f t="shared" si="54"/>
        <v>0</v>
      </c>
      <c r="AS400" s="19">
        <f t="shared" si="55"/>
        <v>0</v>
      </c>
      <c r="AT400" s="19">
        <f t="shared" si="56"/>
        <v>0</v>
      </c>
      <c r="AU400" s="19">
        <f t="shared" si="57"/>
        <v>0</v>
      </c>
      <c r="AV400" s="19">
        <f t="shared" si="58"/>
        <v>0</v>
      </c>
      <c r="AW400" s="19">
        <f t="shared" si="59"/>
        <v>0</v>
      </c>
      <c r="AY400" s="20" t="str">
        <f t="shared" si="60"/>
        <v/>
      </c>
      <c r="AZ400" s="20">
        <f t="shared" si="61"/>
        <v>0</v>
      </c>
      <c r="BA400" s="22" t="str">
        <f t="shared" si="62"/>
        <v>0</v>
      </c>
    </row>
    <row r="401" spans="1:53">
      <c r="A401" s="79"/>
      <c r="B401" s="79"/>
      <c r="C401" s="80" t="str">
        <f>IF(ISNA(VLOOKUP(A401,الموظفين!$A$1:$B$500,2,FALSE))=TRUE,"",VLOOKUP(A401,الموظفين!$A$1:$B$500,2,FALSE))</f>
        <v/>
      </c>
      <c r="D401" s="80"/>
      <c r="E401" s="80"/>
      <c r="F401" s="80"/>
      <c r="G401" s="80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  <c r="AE401" s="79"/>
      <c r="AF401" s="79"/>
      <c r="AG401" s="78"/>
      <c r="AH401" s="78"/>
      <c r="AI401" s="78"/>
      <c r="AJ401" s="78"/>
      <c r="AK401" s="76"/>
      <c r="AL401" s="77"/>
      <c r="AM401" s="75"/>
      <c r="AN401" s="75"/>
      <c r="AO401" s="75"/>
      <c r="AP401" s="75"/>
      <c r="AR401" s="19">
        <f t="shared" si="54"/>
        <v>0</v>
      </c>
      <c r="AS401" s="19">
        <f t="shared" si="55"/>
        <v>0</v>
      </c>
      <c r="AT401" s="19">
        <f t="shared" si="56"/>
        <v>0</v>
      </c>
      <c r="AU401" s="19">
        <f t="shared" si="57"/>
        <v>0</v>
      </c>
      <c r="AV401" s="19">
        <f t="shared" si="58"/>
        <v>0</v>
      </c>
      <c r="AW401" s="19">
        <f t="shared" si="59"/>
        <v>0</v>
      </c>
      <c r="AY401" s="20" t="str">
        <f t="shared" si="60"/>
        <v/>
      </c>
      <c r="AZ401" s="20">
        <f t="shared" si="61"/>
        <v>0</v>
      </c>
      <c r="BA401" s="22" t="str">
        <f t="shared" si="62"/>
        <v>0</v>
      </c>
    </row>
    <row r="402" spans="1:53">
      <c r="A402" s="79"/>
      <c r="B402" s="79"/>
      <c r="C402" s="80" t="str">
        <f>IF(ISNA(VLOOKUP(A402,الموظفين!$A$1:$B$500,2,FALSE))=TRUE,"",VLOOKUP(A402,الموظفين!$A$1:$B$500,2,FALSE))</f>
        <v/>
      </c>
      <c r="D402" s="80"/>
      <c r="E402" s="80"/>
      <c r="F402" s="80"/>
      <c r="G402" s="80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  <c r="AE402" s="79"/>
      <c r="AF402" s="79"/>
      <c r="AG402" s="78"/>
      <c r="AH402" s="78"/>
      <c r="AI402" s="78"/>
      <c r="AJ402" s="78"/>
      <c r="AK402" s="76"/>
      <c r="AL402" s="77"/>
      <c r="AM402" s="75"/>
      <c r="AN402" s="75"/>
      <c r="AO402" s="75"/>
      <c r="AP402" s="75"/>
      <c r="AR402" s="19">
        <f t="shared" si="54"/>
        <v>0</v>
      </c>
      <c r="AS402" s="19">
        <f t="shared" si="55"/>
        <v>0</v>
      </c>
      <c r="AT402" s="19">
        <f t="shared" si="56"/>
        <v>0</v>
      </c>
      <c r="AU402" s="19">
        <f t="shared" si="57"/>
        <v>0</v>
      </c>
      <c r="AV402" s="19">
        <f t="shared" si="58"/>
        <v>0</v>
      </c>
      <c r="AW402" s="19">
        <f t="shared" si="59"/>
        <v>0</v>
      </c>
      <c r="AY402" s="20" t="str">
        <f t="shared" si="60"/>
        <v/>
      </c>
      <c r="AZ402" s="20">
        <f t="shared" si="61"/>
        <v>0</v>
      </c>
      <c r="BA402" s="22" t="str">
        <f t="shared" si="62"/>
        <v>0</v>
      </c>
    </row>
    <row r="403" spans="1:53">
      <c r="A403" s="79"/>
      <c r="B403" s="79"/>
      <c r="C403" s="80" t="str">
        <f>IF(ISNA(VLOOKUP(A403,الموظفين!$A$1:$B$500,2,FALSE))=TRUE,"",VLOOKUP(A403,الموظفين!$A$1:$B$500,2,FALSE))</f>
        <v/>
      </c>
      <c r="D403" s="80"/>
      <c r="E403" s="80"/>
      <c r="F403" s="80"/>
      <c r="G403" s="80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  <c r="AE403" s="79"/>
      <c r="AF403" s="79"/>
      <c r="AG403" s="78"/>
      <c r="AH403" s="78"/>
      <c r="AI403" s="78"/>
      <c r="AJ403" s="78"/>
      <c r="AK403" s="76"/>
      <c r="AL403" s="77"/>
      <c r="AM403" s="75"/>
      <c r="AN403" s="75"/>
      <c r="AO403" s="75"/>
      <c r="AP403" s="75"/>
      <c r="AR403" s="19">
        <f t="shared" si="54"/>
        <v>0</v>
      </c>
      <c r="AS403" s="19">
        <f t="shared" si="55"/>
        <v>0</v>
      </c>
      <c r="AT403" s="19">
        <f t="shared" si="56"/>
        <v>0</v>
      </c>
      <c r="AU403" s="19">
        <f t="shared" si="57"/>
        <v>0</v>
      </c>
      <c r="AV403" s="19">
        <f t="shared" si="58"/>
        <v>0</v>
      </c>
      <c r="AW403" s="19">
        <f t="shared" si="59"/>
        <v>0</v>
      </c>
      <c r="AY403" s="20" t="str">
        <f t="shared" si="60"/>
        <v/>
      </c>
      <c r="AZ403" s="20">
        <f t="shared" si="61"/>
        <v>0</v>
      </c>
      <c r="BA403" s="22" t="str">
        <f t="shared" si="62"/>
        <v>0</v>
      </c>
    </row>
    <row r="404" spans="1:53">
      <c r="A404" s="79"/>
      <c r="B404" s="79"/>
      <c r="C404" s="80" t="str">
        <f>IF(ISNA(VLOOKUP(A404,الموظفين!$A$1:$B$500,2,FALSE))=TRUE,"",VLOOKUP(A404,الموظفين!$A$1:$B$500,2,FALSE))</f>
        <v/>
      </c>
      <c r="D404" s="80"/>
      <c r="E404" s="80"/>
      <c r="F404" s="80"/>
      <c r="G404" s="80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  <c r="AE404" s="79"/>
      <c r="AF404" s="79"/>
      <c r="AG404" s="78"/>
      <c r="AH404" s="78"/>
      <c r="AI404" s="78"/>
      <c r="AJ404" s="78"/>
      <c r="AK404" s="76"/>
      <c r="AL404" s="77"/>
      <c r="AM404" s="75"/>
      <c r="AN404" s="75"/>
      <c r="AO404" s="75"/>
      <c r="AP404" s="75"/>
      <c r="AR404" s="19">
        <f t="shared" si="54"/>
        <v>0</v>
      </c>
      <c r="AS404" s="19">
        <f t="shared" si="55"/>
        <v>0</v>
      </c>
      <c r="AT404" s="19">
        <f t="shared" si="56"/>
        <v>0</v>
      </c>
      <c r="AU404" s="19">
        <f t="shared" si="57"/>
        <v>0</v>
      </c>
      <c r="AV404" s="19">
        <f t="shared" si="58"/>
        <v>0</v>
      </c>
      <c r="AW404" s="19">
        <f t="shared" si="59"/>
        <v>0</v>
      </c>
      <c r="AY404" s="20" t="str">
        <f t="shared" si="60"/>
        <v/>
      </c>
      <c r="AZ404" s="20">
        <f t="shared" si="61"/>
        <v>0</v>
      </c>
      <c r="BA404" s="22" t="str">
        <f t="shared" si="62"/>
        <v>0</v>
      </c>
    </row>
    <row r="405" spans="1:53">
      <c r="A405" s="79"/>
      <c r="B405" s="79"/>
      <c r="C405" s="80" t="str">
        <f>IF(ISNA(VLOOKUP(A405,الموظفين!$A$1:$B$500,2,FALSE))=TRUE,"",VLOOKUP(A405,الموظفين!$A$1:$B$500,2,FALSE))</f>
        <v/>
      </c>
      <c r="D405" s="80"/>
      <c r="E405" s="80"/>
      <c r="F405" s="80"/>
      <c r="G405" s="80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  <c r="AE405" s="79"/>
      <c r="AF405" s="79"/>
      <c r="AG405" s="78"/>
      <c r="AH405" s="78"/>
      <c r="AI405" s="78"/>
      <c r="AJ405" s="78"/>
      <c r="AK405" s="76"/>
      <c r="AL405" s="77"/>
      <c r="AM405" s="75"/>
      <c r="AN405" s="75"/>
      <c r="AO405" s="75"/>
      <c r="AP405" s="75"/>
      <c r="AR405" s="19">
        <f t="shared" si="54"/>
        <v>0</v>
      </c>
      <c r="AS405" s="19">
        <f t="shared" si="55"/>
        <v>0</v>
      </c>
      <c r="AT405" s="19">
        <f t="shared" si="56"/>
        <v>0</v>
      </c>
      <c r="AU405" s="19">
        <f t="shared" si="57"/>
        <v>0</v>
      </c>
      <c r="AV405" s="19">
        <f t="shared" si="58"/>
        <v>0</v>
      </c>
      <c r="AW405" s="19">
        <f t="shared" si="59"/>
        <v>0</v>
      </c>
      <c r="AY405" s="20" t="str">
        <f t="shared" si="60"/>
        <v/>
      </c>
      <c r="AZ405" s="20">
        <f t="shared" si="61"/>
        <v>0</v>
      </c>
      <c r="BA405" s="22" t="str">
        <f t="shared" si="62"/>
        <v>0</v>
      </c>
    </row>
    <row r="406" spans="1:53">
      <c r="A406" s="79"/>
      <c r="B406" s="79"/>
      <c r="C406" s="80" t="str">
        <f>IF(ISNA(VLOOKUP(A406,الموظفين!$A$1:$B$500,2,FALSE))=TRUE,"",VLOOKUP(A406,الموظفين!$A$1:$B$500,2,FALSE))</f>
        <v/>
      </c>
      <c r="D406" s="80"/>
      <c r="E406" s="80"/>
      <c r="F406" s="80"/>
      <c r="G406" s="80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  <c r="AE406" s="79"/>
      <c r="AF406" s="79"/>
      <c r="AG406" s="78"/>
      <c r="AH406" s="78"/>
      <c r="AI406" s="78"/>
      <c r="AJ406" s="78"/>
      <c r="AK406" s="76"/>
      <c r="AL406" s="77"/>
      <c r="AM406" s="75"/>
      <c r="AN406" s="75"/>
      <c r="AO406" s="75"/>
      <c r="AP406" s="75"/>
      <c r="AR406" s="19">
        <f t="shared" si="54"/>
        <v>0</v>
      </c>
      <c r="AS406" s="19">
        <f t="shared" si="55"/>
        <v>0</v>
      </c>
      <c r="AT406" s="19">
        <f t="shared" si="56"/>
        <v>0</v>
      </c>
      <c r="AU406" s="19">
        <f t="shared" si="57"/>
        <v>0</v>
      </c>
      <c r="AV406" s="19">
        <f t="shared" si="58"/>
        <v>0</v>
      </c>
      <c r="AW406" s="19">
        <f t="shared" si="59"/>
        <v>0</v>
      </c>
      <c r="AY406" s="20" t="str">
        <f t="shared" si="60"/>
        <v/>
      </c>
      <c r="AZ406" s="20">
        <f t="shared" si="61"/>
        <v>0</v>
      </c>
      <c r="BA406" s="22" t="str">
        <f t="shared" si="62"/>
        <v>0</v>
      </c>
    </row>
    <row r="407" spans="1:53">
      <c r="A407" s="79"/>
      <c r="B407" s="79"/>
      <c r="C407" s="80" t="str">
        <f>IF(ISNA(VLOOKUP(A407,الموظفين!$A$1:$B$500,2,FALSE))=TRUE,"",VLOOKUP(A407,الموظفين!$A$1:$B$500,2,FALSE))</f>
        <v/>
      </c>
      <c r="D407" s="80"/>
      <c r="E407" s="80"/>
      <c r="F407" s="80"/>
      <c r="G407" s="80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  <c r="AE407" s="79"/>
      <c r="AF407" s="79"/>
      <c r="AG407" s="78"/>
      <c r="AH407" s="78"/>
      <c r="AI407" s="78"/>
      <c r="AJ407" s="78"/>
      <c r="AK407" s="76"/>
      <c r="AL407" s="77"/>
      <c r="AM407" s="75"/>
      <c r="AN407" s="75"/>
      <c r="AO407" s="75"/>
      <c r="AP407" s="75"/>
      <c r="AR407" s="19">
        <f t="shared" si="54"/>
        <v>0</v>
      </c>
      <c r="AS407" s="19">
        <f t="shared" si="55"/>
        <v>0</v>
      </c>
      <c r="AT407" s="19">
        <f t="shared" si="56"/>
        <v>0</v>
      </c>
      <c r="AU407" s="19">
        <f t="shared" si="57"/>
        <v>0</v>
      </c>
      <c r="AV407" s="19">
        <f t="shared" si="58"/>
        <v>0</v>
      </c>
      <c r="AW407" s="19">
        <f t="shared" si="59"/>
        <v>0</v>
      </c>
      <c r="AY407" s="20" t="str">
        <f t="shared" si="60"/>
        <v/>
      </c>
      <c r="AZ407" s="20">
        <f t="shared" si="61"/>
        <v>0</v>
      </c>
      <c r="BA407" s="22" t="str">
        <f t="shared" si="62"/>
        <v>0</v>
      </c>
    </row>
    <row r="408" spans="1:53">
      <c r="A408" s="79"/>
      <c r="B408" s="79"/>
      <c r="C408" s="80" t="str">
        <f>IF(ISNA(VLOOKUP(A408,الموظفين!$A$1:$B$500,2,FALSE))=TRUE,"",VLOOKUP(A408,الموظفين!$A$1:$B$500,2,FALSE))</f>
        <v/>
      </c>
      <c r="D408" s="80"/>
      <c r="E408" s="80"/>
      <c r="F408" s="80"/>
      <c r="G408" s="80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  <c r="AE408" s="79"/>
      <c r="AF408" s="79"/>
      <c r="AG408" s="78"/>
      <c r="AH408" s="78"/>
      <c r="AI408" s="78"/>
      <c r="AJ408" s="78"/>
      <c r="AK408" s="76"/>
      <c r="AL408" s="77"/>
      <c r="AM408" s="75"/>
      <c r="AN408" s="75"/>
      <c r="AO408" s="75"/>
      <c r="AP408" s="75"/>
      <c r="AR408" s="19">
        <f t="shared" si="54"/>
        <v>0</v>
      </c>
      <c r="AS408" s="19">
        <f t="shared" si="55"/>
        <v>0</v>
      </c>
      <c r="AT408" s="19">
        <f t="shared" si="56"/>
        <v>0</v>
      </c>
      <c r="AU408" s="19">
        <f t="shared" si="57"/>
        <v>0</v>
      </c>
      <c r="AV408" s="19">
        <f t="shared" si="58"/>
        <v>0</v>
      </c>
      <c r="AW408" s="19">
        <f t="shared" si="59"/>
        <v>0</v>
      </c>
      <c r="AY408" s="20" t="str">
        <f t="shared" si="60"/>
        <v/>
      </c>
      <c r="AZ408" s="20">
        <f t="shared" si="61"/>
        <v>0</v>
      </c>
      <c r="BA408" s="22" t="str">
        <f t="shared" si="62"/>
        <v>0</v>
      </c>
    </row>
    <row r="409" spans="1:53">
      <c r="A409" s="79"/>
      <c r="B409" s="79"/>
      <c r="C409" s="80" t="str">
        <f>IF(ISNA(VLOOKUP(A409,الموظفين!$A$1:$B$500,2,FALSE))=TRUE,"",VLOOKUP(A409,الموظفين!$A$1:$B$500,2,FALSE))</f>
        <v/>
      </c>
      <c r="D409" s="80"/>
      <c r="E409" s="80"/>
      <c r="F409" s="80"/>
      <c r="G409" s="80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  <c r="AE409" s="79"/>
      <c r="AF409" s="79"/>
      <c r="AG409" s="78"/>
      <c r="AH409" s="78"/>
      <c r="AI409" s="78"/>
      <c r="AJ409" s="78"/>
      <c r="AK409" s="76"/>
      <c r="AL409" s="77"/>
      <c r="AM409" s="75"/>
      <c r="AN409" s="75"/>
      <c r="AO409" s="75"/>
      <c r="AP409" s="75"/>
      <c r="AR409" s="19">
        <f t="shared" si="54"/>
        <v>0</v>
      </c>
      <c r="AS409" s="19">
        <f t="shared" si="55"/>
        <v>0</v>
      </c>
      <c r="AT409" s="19">
        <f t="shared" si="56"/>
        <v>0</v>
      </c>
      <c r="AU409" s="19">
        <f t="shared" si="57"/>
        <v>0</v>
      </c>
      <c r="AV409" s="19">
        <f t="shared" si="58"/>
        <v>0</v>
      </c>
      <c r="AW409" s="19">
        <f t="shared" si="59"/>
        <v>0</v>
      </c>
      <c r="AY409" s="20" t="str">
        <f t="shared" si="60"/>
        <v/>
      </c>
      <c r="AZ409" s="20">
        <f t="shared" si="61"/>
        <v>0</v>
      </c>
      <c r="BA409" s="22" t="str">
        <f t="shared" si="62"/>
        <v>0</v>
      </c>
    </row>
    <row r="410" spans="1:53">
      <c r="A410" s="79"/>
      <c r="B410" s="79"/>
      <c r="C410" s="80" t="str">
        <f>IF(ISNA(VLOOKUP(A410,الموظفين!$A$1:$B$500,2,FALSE))=TRUE,"",VLOOKUP(A410,الموظفين!$A$1:$B$500,2,FALSE))</f>
        <v/>
      </c>
      <c r="D410" s="80"/>
      <c r="E410" s="80"/>
      <c r="F410" s="80"/>
      <c r="G410" s="80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  <c r="AE410" s="79"/>
      <c r="AF410" s="79"/>
      <c r="AG410" s="78"/>
      <c r="AH410" s="78"/>
      <c r="AI410" s="78"/>
      <c r="AJ410" s="78"/>
      <c r="AK410" s="76"/>
      <c r="AL410" s="77"/>
      <c r="AM410" s="75"/>
      <c r="AN410" s="75"/>
      <c r="AO410" s="75"/>
      <c r="AP410" s="75"/>
      <c r="AR410" s="19">
        <f t="shared" si="54"/>
        <v>0</v>
      </c>
      <c r="AS410" s="19">
        <f t="shared" si="55"/>
        <v>0</v>
      </c>
      <c r="AT410" s="19">
        <f t="shared" si="56"/>
        <v>0</v>
      </c>
      <c r="AU410" s="19">
        <f t="shared" si="57"/>
        <v>0</v>
      </c>
      <c r="AV410" s="19">
        <f t="shared" si="58"/>
        <v>0</v>
      </c>
      <c r="AW410" s="19">
        <f t="shared" si="59"/>
        <v>0</v>
      </c>
      <c r="AY410" s="20" t="str">
        <f t="shared" si="60"/>
        <v/>
      </c>
      <c r="AZ410" s="20">
        <f t="shared" si="61"/>
        <v>0</v>
      </c>
      <c r="BA410" s="22" t="str">
        <f t="shared" si="62"/>
        <v>0</v>
      </c>
    </row>
    <row r="411" spans="1:53">
      <c r="A411" s="79"/>
      <c r="B411" s="79"/>
      <c r="C411" s="80" t="str">
        <f>IF(ISNA(VLOOKUP(A411,الموظفين!$A$1:$B$500,2,FALSE))=TRUE,"",VLOOKUP(A411,الموظفين!$A$1:$B$500,2,FALSE))</f>
        <v/>
      </c>
      <c r="D411" s="80"/>
      <c r="E411" s="80"/>
      <c r="F411" s="80"/>
      <c r="G411" s="80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  <c r="AE411" s="79"/>
      <c r="AF411" s="79"/>
      <c r="AG411" s="78"/>
      <c r="AH411" s="78"/>
      <c r="AI411" s="78"/>
      <c r="AJ411" s="78"/>
      <c r="AK411" s="76"/>
      <c r="AL411" s="77"/>
      <c r="AM411" s="75"/>
      <c r="AN411" s="75"/>
      <c r="AO411" s="75"/>
      <c r="AP411" s="75"/>
      <c r="AR411" s="19">
        <f t="shared" si="54"/>
        <v>0</v>
      </c>
      <c r="AS411" s="19">
        <f t="shared" si="55"/>
        <v>0</v>
      </c>
      <c r="AT411" s="19">
        <f t="shared" si="56"/>
        <v>0</v>
      </c>
      <c r="AU411" s="19">
        <f t="shared" si="57"/>
        <v>0</v>
      </c>
      <c r="AV411" s="19">
        <f t="shared" si="58"/>
        <v>0</v>
      </c>
      <c r="AW411" s="19">
        <f t="shared" si="59"/>
        <v>0</v>
      </c>
      <c r="AY411" s="20" t="str">
        <f t="shared" si="60"/>
        <v/>
      </c>
      <c r="AZ411" s="20">
        <f t="shared" si="61"/>
        <v>0</v>
      </c>
      <c r="BA411" s="22" t="str">
        <f t="shared" si="62"/>
        <v>0</v>
      </c>
    </row>
    <row r="412" spans="1:53">
      <c r="A412" s="79"/>
      <c r="B412" s="79"/>
      <c r="C412" s="80" t="str">
        <f>IF(ISNA(VLOOKUP(A412,الموظفين!$A$1:$B$500,2,FALSE))=TRUE,"",VLOOKUP(A412,الموظفين!$A$1:$B$500,2,FALSE))</f>
        <v/>
      </c>
      <c r="D412" s="80"/>
      <c r="E412" s="80"/>
      <c r="F412" s="80"/>
      <c r="G412" s="80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  <c r="AE412" s="79"/>
      <c r="AF412" s="79"/>
      <c r="AG412" s="78"/>
      <c r="AH412" s="78"/>
      <c r="AI412" s="78"/>
      <c r="AJ412" s="78"/>
      <c r="AK412" s="76"/>
      <c r="AL412" s="77"/>
      <c r="AM412" s="75"/>
      <c r="AN412" s="75"/>
      <c r="AO412" s="75"/>
      <c r="AP412" s="75"/>
      <c r="AR412" s="19">
        <f t="shared" si="54"/>
        <v>0</v>
      </c>
      <c r="AS412" s="19">
        <f t="shared" si="55"/>
        <v>0</v>
      </c>
      <c r="AT412" s="19">
        <f t="shared" si="56"/>
        <v>0</v>
      </c>
      <c r="AU412" s="19">
        <f t="shared" si="57"/>
        <v>0</v>
      </c>
      <c r="AV412" s="19">
        <f t="shared" si="58"/>
        <v>0</v>
      </c>
      <c r="AW412" s="19">
        <f t="shared" si="59"/>
        <v>0</v>
      </c>
      <c r="AY412" s="20" t="str">
        <f t="shared" si="60"/>
        <v/>
      </c>
      <c r="AZ412" s="20">
        <f t="shared" si="61"/>
        <v>0</v>
      </c>
      <c r="BA412" s="22" t="str">
        <f t="shared" si="62"/>
        <v>0</v>
      </c>
    </row>
    <row r="413" spans="1:53">
      <c r="A413" s="79"/>
      <c r="B413" s="79"/>
      <c r="C413" s="80" t="str">
        <f>IF(ISNA(VLOOKUP(A413,الموظفين!$A$1:$B$500,2,FALSE))=TRUE,"",VLOOKUP(A413,الموظفين!$A$1:$B$500,2,FALSE))</f>
        <v/>
      </c>
      <c r="D413" s="80"/>
      <c r="E413" s="80"/>
      <c r="F413" s="80"/>
      <c r="G413" s="80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  <c r="AE413" s="79"/>
      <c r="AF413" s="79"/>
      <c r="AG413" s="78"/>
      <c r="AH413" s="78"/>
      <c r="AI413" s="78"/>
      <c r="AJ413" s="78"/>
      <c r="AK413" s="76"/>
      <c r="AL413" s="77"/>
      <c r="AM413" s="75"/>
      <c r="AN413" s="75"/>
      <c r="AO413" s="75"/>
      <c r="AP413" s="75"/>
      <c r="AR413" s="19">
        <f t="shared" si="54"/>
        <v>0</v>
      </c>
      <c r="AS413" s="19">
        <f t="shared" si="55"/>
        <v>0</v>
      </c>
      <c r="AT413" s="19">
        <f t="shared" si="56"/>
        <v>0</v>
      </c>
      <c r="AU413" s="19">
        <f t="shared" si="57"/>
        <v>0</v>
      </c>
      <c r="AV413" s="19">
        <f t="shared" si="58"/>
        <v>0</v>
      </c>
      <c r="AW413" s="19">
        <f t="shared" si="59"/>
        <v>0</v>
      </c>
      <c r="AY413" s="20" t="str">
        <f t="shared" si="60"/>
        <v/>
      </c>
      <c r="AZ413" s="20">
        <f t="shared" si="61"/>
        <v>0</v>
      </c>
      <c r="BA413" s="22" t="str">
        <f t="shared" si="62"/>
        <v>0</v>
      </c>
    </row>
    <row r="414" spans="1:53">
      <c r="A414" s="79"/>
      <c r="B414" s="79"/>
      <c r="C414" s="80" t="str">
        <f>IF(ISNA(VLOOKUP(A414,الموظفين!$A$1:$B$500,2,FALSE))=TRUE,"",VLOOKUP(A414,الموظفين!$A$1:$B$500,2,FALSE))</f>
        <v/>
      </c>
      <c r="D414" s="80"/>
      <c r="E414" s="80"/>
      <c r="F414" s="80"/>
      <c r="G414" s="80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  <c r="AE414" s="79"/>
      <c r="AF414" s="79"/>
      <c r="AG414" s="78"/>
      <c r="AH414" s="78"/>
      <c r="AI414" s="78"/>
      <c r="AJ414" s="78"/>
      <c r="AK414" s="76"/>
      <c r="AL414" s="77"/>
      <c r="AM414" s="75"/>
      <c r="AN414" s="75"/>
      <c r="AO414" s="75"/>
      <c r="AP414" s="75"/>
      <c r="AR414" s="19">
        <f t="shared" si="54"/>
        <v>0</v>
      </c>
      <c r="AS414" s="19">
        <f t="shared" si="55"/>
        <v>0</v>
      </c>
      <c r="AT414" s="19">
        <f t="shared" si="56"/>
        <v>0</v>
      </c>
      <c r="AU414" s="19">
        <f t="shared" si="57"/>
        <v>0</v>
      </c>
      <c r="AV414" s="19">
        <f t="shared" si="58"/>
        <v>0</v>
      </c>
      <c r="AW414" s="19">
        <f t="shared" si="59"/>
        <v>0</v>
      </c>
      <c r="AY414" s="20" t="str">
        <f t="shared" si="60"/>
        <v/>
      </c>
      <c r="AZ414" s="20">
        <f t="shared" si="61"/>
        <v>0</v>
      </c>
      <c r="BA414" s="22" t="str">
        <f t="shared" si="62"/>
        <v>0</v>
      </c>
    </row>
    <row r="415" spans="1:53">
      <c r="A415" s="79"/>
      <c r="B415" s="79"/>
      <c r="C415" s="80" t="str">
        <f>IF(ISNA(VLOOKUP(A415,الموظفين!$A$1:$B$500,2,FALSE))=TRUE,"",VLOOKUP(A415,الموظفين!$A$1:$B$500,2,FALSE))</f>
        <v/>
      </c>
      <c r="D415" s="80"/>
      <c r="E415" s="80"/>
      <c r="F415" s="80"/>
      <c r="G415" s="80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  <c r="AE415" s="79"/>
      <c r="AF415" s="79"/>
      <c r="AG415" s="78"/>
      <c r="AH415" s="78"/>
      <c r="AI415" s="78"/>
      <c r="AJ415" s="78"/>
      <c r="AK415" s="76"/>
      <c r="AL415" s="77"/>
      <c r="AM415" s="75"/>
      <c r="AN415" s="75"/>
      <c r="AO415" s="75"/>
      <c r="AP415" s="75"/>
      <c r="AR415" s="19">
        <f t="shared" si="54"/>
        <v>0</v>
      </c>
      <c r="AS415" s="19">
        <f t="shared" si="55"/>
        <v>0</v>
      </c>
      <c r="AT415" s="19">
        <f t="shared" si="56"/>
        <v>0</v>
      </c>
      <c r="AU415" s="19">
        <f t="shared" si="57"/>
        <v>0</v>
      </c>
      <c r="AV415" s="19">
        <f t="shared" si="58"/>
        <v>0</v>
      </c>
      <c r="AW415" s="19">
        <f t="shared" si="59"/>
        <v>0</v>
      </c>
      <c r="AY415" s="20" t="str">
        <f t="shared" si="60"/>
        <v/>
      </c>
      <c r="AZ415" s="20">
        <f t="shared" si="61"/>
        <v>0</v>
      </c>
      <c r="BA415" s="22" t="str">
        <f t="shared" si="62"/>
        <v>0</v>
      </c>
    </row>
    <row r="416" spans="1:53">
      <c r="A416" s="79"/>
      <c r="B416" s="79"/>
      <c r="C416" s="80" t="str">
        <f>IF(ISNA(VLOOKUP(A416,الموظفين!$A$1:$B$500,2,FALSE))=TRUE,"",VLOOKUP(A416,الموظفين!$A$1:$B$500,2,FALSE))</f>
        <v/>
      </c>
      <c r="D416" s="80"/>
      <c r="E416" s="80"/>
      <c r="F416" s="80"/>
      <c r="G416" s="80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  <c r="AE416" s="79"/>
      <c r="AF416" s="79"/>
      <c r="AG416" s="78"/>
      <c r="AH416" s="78"/>
      <c r="AI416" s="78"/>
      <c r="AJ416" s="78"/>
      <c r="AK416" s="76"/>
      <c r="AL416" s="77"/>
      <c r="AM416" s="75"/>
      <c r="AN416" s="75"/>
      <c r="AO416" s="75"/>
      <c r="AP416" s="75"/>
      <c r="AR416" s="19">
        <f t="shared" si="54"/>
        <v>0</v>
      </c>
      <c r="AS416" s="19">
        <f t="shared" si="55"/>
        <v>0</v>
      </c>
      <c r="AT416" s="19">
        <f t="shared" si="56"/>
        <v>0</v>
      </c>
      <c r="AU416" s="19">
        <f t="shared" si="57"/>
        <v>0</v>
      </c>
      <c r="AV416" s="19">
        <f t="shared" si="58"/>
        <v>0</v>
      </c>
      <c r="AW416" s="19">
        <f t="shared" si="59"/>
        <v>0</v>
      </c>
      <c r="AY416" s="20" t="str">
        <f t="shared" si="60"/>
        <v/>
      </c>
      <c r="AZ416" s="20">
        <f t="shared" si="61"/>
        <v>0</v>
      </c>
      <c r="BA416" s="22" t="str">
        <f t="shared" si="62"/>
        <v>0</v>
      </c>
    </row>
    <row r="417" spans="1:53">
      <c r="A417" s="79"/>
      <c r="B417" s="79"/>
      <c r="C417" s="80" t="str">
        <f>IF(ISNA(VLOOKUP(A417,الموظفين!$A$1:$B$500,2,FALSE))=TRUE,"",VLOOKUP(A417,الموظفين!$A$1:$B$500,2,FALSE))</f>
        <v/>
      </c>
      <c r="D417" s="80"/>
      <c r="E417" s="80"/>
      <c r="F417" s="80"/>
      <c r="G417" s="80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8"/>
      <c r="AH417" s="78"/>
      <c r="AI417" s="78"/>
      <c r="AJ417" s="78"/>
      <c r="AK417" s="76"/>
      <c r="AL417" s="77"/>
      <c r="AM417" s="75"/>
      <c r="AN417" s="75"/>
      <c r="AO417" s="75"/>
      <c r="AP417" s="75"/>
      <c r="AR417" s="19">
        <f t="shared" si="54"/>
        <v>0</v>
      </c>
      <c r="AS417" s="19">
        <f t="shared" si="55"/>
        <v>0</v>
      </c>
      <c r="AT417" s="19">
        <f t="shared" si="56"/>
        <v>0</v>
      </c>
      <c r="AU417" s="19">
        <f t="shared" si="57"/>
        <v>0</v>
      </c>
      <c r="AV417" s="19">
        <f t="shared" si="58"/>
        <v>0</v>
      </c>
      <c r="AW417" s="19">
        <f t="shared" si="59"/>
        <v>0</v>
      </c>
      <c r="AY417" s="20" t="str">
        <f t="shared" si="60"/>
        <v/>
      </c>
      <c r="AZ417" s="20">
        <f t="shared" si="61"/>
        <v>0</v>
      </c>
      <c r="BA417" s="22" t="str">
        <f t="shared" si="62"/>
        <v>0</v>
      </c>
    </row>
    <row r="418" spans="1:53">
      <c r="A418" s="79"/>
      <c r="B418" s="79"/>
      <c r="C418" s="80" t="str">
        <f>IF(ISNA(VLOOKUP(A418,الموظفين!$A$1:$B$500,2,FALSE))=TRUE,"",VLOOKUP(A418,الموظفين!$A$1:$B$500,2,FALSE))</f>
        <v/>
      </c>
      <c r="D418" s="80"/>
      <c r="E418" s="80"/>
      <c r="F418" s="80"/>
      <c r="G418" s="80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8"/>
      <c r="AH418" s="78"/>
      <c r="AI418" s="78"/>
      <c r="AJ418" s="78"/>
      <c r="AK418" s="76"/>
      <c r="AL418" s="77"/>
      <c r="AM418" s="75"/>
      <c r="AN418" s="75"/>
      <c r="AO418" s="75"/>
      <c r="AP418" s="75"/>
      <c r="AR418" s="19">
        <f t="shared" si="54"/>
        <v>0</v>
      </c>
      <c r="AS418" s="19">
        <f t="shared" si="55"/>
        <v>0</v>
      </c>
      <c r="AT418" s="19">
        <f t="shared" si="56"/>
        <v>0</v>
      </c>
      <c r="AU418" s="19">
        <f t="shared" si="57"/>
        <v>0</v>
      </c>
      <c r="AV418" s="19">
        <f t="shared" si="58"/>
        <v>0</v>
      </c>
      <c r="AW418" s="19">
        <f t="shared" si="59"/>
        <v>0</v>
      </c>
      <c r="AY418" s="20" t="str">
        <f t="shared" si="60"/>
        <v/>
      </c>
      <c r="AZ418" s="20">
        <f t="shared" si="61"/>
        <v>0</v>
      </c>
      <c r="BA418" s="22" t="str">
        <f t="shared" si="62"/>
        <v>0</v>
      </c>
    </row>
    <row r="419" spans="1:53">
      <c r="A419" s="79"/>
      <c r="B419" s="79"/>
      <c r="C419" s="80" t="str">
        <f>IF(ISNA(VLOOKUP(A419,الموظفين!$A$1:$B$500,2,FALSE))=TRUE,"",VLOOKUP(A419,الموظفين!$A$1:$B$500,2,FALSE))</f>
        <v/>
      </c>
      <c r="D419" s="80"/>
      <c r="E419" s="80"/>
      <c r="F419" s="80"/>
      <c r="G419" s="80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8"/>
      <c r="AH419" s="78"/>
      <c r="AI419" s="78"/>
      <c r="AJ419" s="78"/>
      <c r="AK419" s="76"/>
      <c r="AL419" s="77"/>
      <c r="AM419" s="75"/>
      <c r="AN419" s="75"/>
      <c r="AO419" s="75"/>
      <c r="AP419" s="75"/>
      <c r="AR419" s="19">
        <f t="shared" si="54"/>
        <v>0</v>
      </c>
      <c r="AS419" s="19">
        <f t="shared" si="55"/>
        <v>0</v>
      </c>
      <c r="AT419" s="19">
        <f t="shared" si="56"/>
        <v>0</v>
      </c>
      <c r="AU419" s="19">
        <f t="shared" si="57"/>
        <v>0</v>
      </c>
      <c r="AV419" s="19">
        <f t="shared" si="58"/>
        <v>0</v>
      </c>
      <c r="AW419" s="19">
        <f t="shared" si="59"/>
        <v>0</v>
      </c>
      <c r="AY419" s="20" t="str">
        <f t="shared" si="60"/>
        <v/>
      </c>
      <c r="AZ419" s="20">
        <f t="shared" si="61"/>
        <v>0</v>
      </c>
      <c r="BA419" s="22" t="str">
        <f t="shared" si="62"/>
        <v>0</v>
      </c>
    </row>
    <row r="420" spans="1:53">
      <c r="A420" s="79"/>
      <c r="B420" s="79"/>
      <c r="C420" s="80" t="str">
        <f>IF(ISNA(VLOOKUP(A420,الموظفين!$A$1:$B$500,2,FALSE))=TRUE,"",VLOOKUP(A420,الموظفين!$A$1:$B$500,2,FALSE))</f>
        <v/>
      </c>
      <c r="D420" s="80"/>
      <c r="E420" s="80"/>
      <c r="F420" s="80"/>
      <c r="G420" s="80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8"/>
      <c r="AH420" s="78"/>
      <c r="AI420" s="78"/>
      <c r="AJ420" s="78"/>
      <c r="AK420" s="76"/>
      <c r="AL420" s="77"/>
      <c r="AM420" s="75"/>
      <c r="AN420" s="75"/>
      <c r="AO420" s="75"/>
      <c r="AP420" s="75"/>
      <c r="AR420" s="19">
        <f t="shared" si="54"/>
        <v>0</v>
      </c>
      <c r="AS420" s="19">
        <f t="shared" si="55"/>
        <v>0</v>
      </c>
      <c r="AT420" s="19">
        <f t="shared" si="56"/>
        <v>0</v>
      </c>
      <c r="AU420" s="19">
        <f t="shared" si="57"/>
        <v>0</v>
      </c>
      <c r="AV420" s="19">
        <f t="shared" si="58"/>
        <v>0</v>
      </c>
      <c r="AW420" s="19">
        <f t="shared" si="59"/>
        <v>0</v>
      </c>
      <c r="AY420" s="20" t="str">
        <f t="shared" si="60"/>
        <v/>
      </c>
      <c r="AZ420" s="20">
        <f t="shared" si="61"/>
        <v>0</v>
      </c>
      <c r="BA420" s="22" t="str">
        <f t="shared" si="62"/>
        <v>0</v>
      </c>
    </row>
    <row r="421" spans="1:53">
      <c r="A421" s="79"/>
      <c r="B421" s="79"/>
      <c r="C421" s="80" t="str">
        <f>IF(ISNA(VLOOKUP(A421,الموظفين!$A$1:$B$500,2,FALSE))=TRUE,"",VLOOKUP(A421,الموظفين!$A$1:$B$500,2,FALSE))</f>
        <v/>
      </c>
      <c r="D421" s="80"/>
      <c r="E421" s="80"/>
      <c r="F421" s="80"/>
      <c r="G421" s="80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8"/>
      <c r="AH421" s="78"/>
      <c r="AI421" s="78"/>
      <c r="AJ421" s="78"/>
      <c r="AK421" s="76"/>
      <c r="AL421" s="77"/>
      <c r="AM421" s="75"/>
      <c r="AN421" s="75"/>
      <c r="AO421" s="75"/>
      <c r="AP421" s="75"/>
      <c r="AR421" s="19">
        <f t="shared" si="54"/>
        <v>0</v>
      </c>
      <c r="AS421" s="19">
        <f t="shared" si="55"/>
        <v>0</v>
      </c>
      <c r="AT421" s="19">
        <f t="shared" si="56"/>
        <v>0</v>
      </c>
      <c r="AU421" s="19">
        <f t="shared" si="57"/>
        <v>0</v>
      </c>
      <c r="AV421" s="19">
        <f t="shared" si="58"/>
        <v>0</v>
      </c>
      <c r="AW421" s="19">
        <f t="shared" si="59"/>
        <v>0</v>
      </c>
      <c r="AY421" s="20" t="str">
        <f t="shared" si="60"/>
        <v/>
      </c>
      <c r="AZ421" s="20">
        <f t="shared" si="61"/>
        <v>0</v>
      </c>
      <c r="BA421" s="22" t="str">
        <f t="shared" si="62"/>
        <v>0</v>
      </c>
    </row>
    <row r="422" spans="1:53">
      <c r="A422" s="79"/>
      <c r="B422" s="79"/>
      <c r="C422" s="80" t="str">
        <f>IF(ISNA(VLOOKUP(A422,الموظفين!$A$1:$B$500,2,FALSE))=TRUE,"",VLOOKUP(A422,الموظفين!$A$1:$B$500,2,FALSE))</f>
        <v/>
      </c>
      <c r="D422" s="80"/>
      <c r="E422" s="80"/>
      <c r="F422" s="80"/>
      <c r="G422" s="80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  <c r="AE422" s="79"/>
      <c r="AF422" s="79"/>
      <c r="AG422" s="78"/>
      <c r="AH422" s="78"/>
      <c r="AI422" s="78"/>
      <c r="AJ422" s="78"/>
      <c r="AK422" s="76"/>
      <c r="AL422" s="77"/>
      <c r="AM422" s="75"/>
      <c r="AN422" s="75"/>
      <c r="AO422" s="75"/>
      <c r="AP422" s="75"/>
      <c r="AR422" s="19">
        <f t="shared" si="54"/>
        <v>0</v>
      </c>
      <c r="AS422" s="19">
        <f t="shared" si="55"/>
        <v>0</v>
      </c>
      <c r="AT422" s="19">
        <f t="shared" si="56"/>
        <v>0</v>
      </c>
      <c r="AU422" s="19">
        <f t="shared" si="57"/>
        <v>0</v>
      </c>
      <c r="AV422" s="19">
        <f t="shared" si="58"/>
        <v>0</v>
      </c>
      <c r="AW422" s="19">
        <f t="shared" si="59"/>
        <v>0</v>
      </c>
      <c r="AY422" s="20" t="str">
        <f t="shared" si="60"/>
        <v/>
      </c>
      <c r="AZ422" s="20">
        <f t="shared" si="61"/>
        <v>0</v>
      </c>
      <c r="BA422" s="22" t="str">
        <f t="shared" si="62"/>
        <v>0</v>
      </c>
    </row>
    <row r="423" spans="1:53">
      <c r="A423" s="79"/>
      <c r="B423" s="79"/>
      <c r="C423" s="80" t="str">
        <f>IF(ISNA(VLOOKUP(A423,الموظفين!$A$1:$B$500,2,FALSE))=TRUE,"",VLOOKUP(A423,الموظفين!$A$1:$B$500,2,FALSE))</f>
        <v/>
      </c>
      <c r="D423" s="80"/>
      <c r="E423" s="80"/>
      <c r="F423" s="80"/>
      <c r="G423" s="80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  <c r="AE423" s="79"/>
      <c r="AF423" s="79"/>
      <c r="AG423" s="78"/>
      <c r="AH423" s="78"/>
      <c r="AI423" s="78"/>
      <c r="AJ423" s="78"/>
      <c r="AK423" s="76"/>
      <c r="AL423" s="77"/>
      <c r="AM423" s="75"/>
      <c r="AN423" s="75"/>
      <c r="AO423" s="75"/>
      <c r="AP423" s="75"/>
      <c r="AR423" s="19">
        <f t="shared" si="54"/>
        <v>0</v>
      </c>
      <c r="AS423" s="19">
        <f t="shared" si="55"/>
        <v>0</v>
      </c>
      <c r="AT423" s="19">
        <f t="shared" si="56"/>
        <v>0</v>
      </c>
      <c r="AU423" s="19">
        <f t="shared" si="57"/>
        <v>0</v>
      </c>
      <c r="AV423" s="19">
        <f t="shared" si="58"/>
        <v>0</v>
      </c>
      <c r="AW423" s="19">
        <f t="shared" si="59"/>
        <v>0</v>
      </c>
      <c r="AY423" s="20" t="str">
        <f t="shared" si="60"/>
        <v/>
      </c>
      <c r="AZ423" s="20">
        <f t="shared" si="61"/>
        <v>0</v>
      </c>
      <c r="BA423" s="22" t="str">
        <f t="shared" si="62"/>
        <v>0</v>
      </c>
    </row>
    <row r="424" spans="1:53">
      <c r="A424" s="79"/>
      <c r="B424" s="79"/>
      <c r="C424" s="80" t="str">
        <f>IF(ISNA(VLOOKUP(A424,الموظفين!$A$1:$B$500,2,FALSE))=TRUE,"",VLOOKUP(A424,الموظفين!$A$1:$B$500,2,FALSE))</f>
        <v/>
      </c>
      <c r="D424" s="80"/>
      <c r="E424" s="80"/>
      <c r="F424" s="80"/>
      <c r="G424" s="80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  <c r="AE424" s="79"/>
      <c r="AF424" s="79"/>
      <c r="AG424" s="78"/>
      <c r="AH424" s="78"/>
      <c r="AI424" s="78"/>
      <c r="AJ424" s="78"/>
      <c r="AK424" s="76"/>
      <c r="AL424" s="77"/>
      <c r="AM424" s="75"/>
      <c r="AN424" s="75"/>
      <c r="AO424" s="75"/>
      <c r="AP424" s="75"/>
      <c r="AR424" s="19">
        <f t="shared" si="54"/>
        <v>0</v>
      </c>
      <c r="AS424" s="19">
        <f t="shared" si="55"/>
        <v>0</v>
      </c>
      <c r="AT424" s="19">
        <f t="shared" si="56"/>
        <v>0</v>
      </c>
      <c r="AU424" s="19">
        <f t="shared" si="57"/>
        <v>0</v>
      </c>
      <c r="AV424" s="19">
        <f t="shared" si="58"/>
        <v>0</v>
      </c>
      <c r="AW424" s="19">
        <f t="shared" si="59"/>
        <v>0</v>
      </c>
      <c r="AY424" s="20" t="str">
        <f t="shared" si="60"/>
        <v/>
      </c>
      <c r="AZ424" s="20">
        <f t="shared" si="61"/>
        <v>0</v>
      </c>
      <c r="BA424" s="22" t="str">
        <f t="shared" si="62"/>
        <v>0</v>
      </c>
    </row>
    <row r="425" spans="1:53">
      <c r="A425" s="79"/>
      <c r="B425" s="79"/>
      <c r="C425" s="80" t="str">
        <f>IF(ISNA(VLOOKUP(A425,الموظفين!$A$1:$B$500,2,FALSE))=TRUE,"",VLOOKUP(A425,الموظفين!$A$1:$B$500,2,FALSE))</f>
        <v/>
      </c>
      <c r="D425" s="80"/>
      <c r="E425" s="80"/>
      <c r="F425" s="80"/>
      <c r="G425" s="80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  <c r="AE425" s="79"/>
      <c r="AF425" s="79"/>
      <c r="AG425" s="78"/>
      <c r="AH425" s="78"/>
      <c r="AI425" s="78"/>
      <c r="AJ425" s="78"/>
      <c r="AK425" s="76"/>
      <c r="AL425" s="77"/>
      <c r="AM425" s="75"/>
      <c r="AN425" s="75"/>
      <c r="AO425" s="75"/>
      <c r="AP425" s="75"/>
      <c r="AR425" s="19">
        <f t="shared" si="54"/>
        <v>0</v>
      </c>
      <c r="AS425" s="19">
        <f t="shared" si="55"/>
        <v>0</v>
      </c>
      <c r="AT425" s="19">
        <f t="shared" si="56"/>
        <v>0</v>
      </c>
      <c r="AU425" s="19">
        <f t="shared" si="57"/>
        <v>0</v>
      </c>
      <c r="AV425" s="19">
        <f t="shared" si="58"/>
        <v>0</v>
      </c>
      <c r="AW425" s="19">
        <f t="shared" si="59"/>
        <v>0</v>
      </c>
      <c r="AY425" s="20" t="str">
        <f t="shared" si="60"/>
        <v/>
      </c>
      <c r="AZ425" s="20">
        <f t="shared" si="61"/>
        <v>0</v>
      </c>
      <c r="BA425" s="22" t="str">
        <f t="shared" si="62"/>
        <v>0</v>
      </c>
    </row>
    <row r="426" spans="1:53">
      <c r="A426" s="79"/>
      <c r="B426" s="79"/>
      <c r="C426" s="80" t="str">
        <f>IF(ISNA(VLOOKUP(A426,الموظفين!$A$1:$B$500,2,FALSE))=TRUE,"",VLOOKUP(A426,الموظفين!$A$1:$B$500,2,FALSE))</f>
        <v/>
      </c>
      <c r="D426" s="80"/>
      <c r="E426" s="80"/>
      <c r="F426" s="80"/>
      <c r="G426" s="80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  <c r="AE426" s="79"/>
      <c r="AF426" s="79"/>
      <c r="AG426" s="78"/>
      <c r="AH426" s="78"/>
      <c r="AI426" s="78"/>
      <c r="AJ426" s="78"/>
      <c r="AK426" s="76"/>
      <c r="AL426" s="77"/>
      <c r="AM426" s="75"/>
      <c r="AN426" s="75"/>
      <c r="AO426" s="75"/>
      <c r="AP426" s="75"/>
      <c r="AR426" s="19">
        <f t="shared" si="54"/>
        <v>0</v>
      </c>
      <c r="AS426" s="19">
        <f t="shared" si="55"/>
        <v>0</v>
      </c>
      <c r="AT426" s="19">
        <f t="shared" si="56"/>
        <v>0</v>
      </c>
      <c r="AU426" s="19">
        <f t="shared" si="57"/>
        <v>0</v>
      </c>
      <c r="AV426" s="19">
        <f t="shared" si="58"/>
        <v>0</v>
      </c>
      <c r="AW426" s="19">
        <f t="shared" si="59"/>
        <v>0</v>
      </c>
      <c r="AY426" s="20" t="str">
        <f t="shared" si="60"/>
        <v/>
      </c>
      <c r="AZ426" s="20">
        <f t="shared" si="61"/>
        <v>0</v>
      </c>
      <c r="BA426" s="22" t="str">
        <f t="shared" si="62"/>
        <v>0</v>
      </c>
    </row>
    <row r="427" spans="1:53">
      <c r="A427" s="79"/>
      <c r="B427" s="79"/>
      <c r="C427" s="80" t="str">
        <f>IF(ISNA(VLOOKUP(A427,الموظفين!$A$1:$B$500,2,FALSE))=TRUE,"",VLOOKUP(A427,الموظفين!$A$1:$B$500,2,FALSE))</f>
        <v/>
      </c>
      <c r="D427" s="80"/>
      <c r="E427" s="80"/>
      <c r="F427" s="80"/>
      <c r="G427" s="80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  <c r="AE427" s="79"/>
      <c r="AF427" s="79"/>
      <c r="AG427" s="78"/>
      <c r="AH427" s="78"/>
      <c r="AI427" s="78"/>
      <c r="AJ427" s="78"/>
      <c r="AK427" s="76"/>
      <c r="AL427" s="77"/>
      <c r="AM427" s="75"/>
      <c r="AN427" s="75"/>
      <c r="AO427" s="75"/>
      <c r="AP427" s="75"/>
      <c r="AR427" s="19">
        <f t="shared" si="54"/>
        <v>0</v>
      </c>
      <c r="AS427" s="19">
        <f t="shared" si="55"/>
        <v>0</v>
      </c>
      <c r="AT427" s="19">
        <f t="shared" si="56"/>
        <v>0</v>
      </c>
      <c r="AU427" s="19">
        <f t="shared" si="57"/>
        <v>0</v>
      </c>
      <c r="AV427" s="19">
        <f t="shared" si="58"/>
        <v>0</v>
      </c>
      <c r="AW427" s="19">
        <f t="shared" si="59"/>
        <v>0</v>
      </c>
      <c r="AY427" s="20" t="str">
        <f t="shared" si="60"/>
        <v/>
      </c>
      <c r="AZ427" s="20">
        <f t="shared" si="61"/>
        <v>0</v>
      </c>
      <c r="BA427" s="22" t="str">
        <f t="shared" si="62"/>
        <v>0</v>
      </c>
    </row>
    <row r="428" spans="1:53">
      <c r="A428" s="79"/>
      <c r="B428" s="79"/>
      <c r="C428" s="80" t="str">
        <f>IF(ISNA(VLOOKUP(A428,الموظفين!$A$1:$B$500,2,FALSE))=TRUE,"",VLOOKUP(A428,الموظفين!$A$1:$B$500,2,FALSE))</f>
        <v/>
      </c>
      <c r="D428" s="80"/>
      <c r="E428" s="80"/>
      <c r="F428" s="80"/>
      <c r="G428" s="80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  <c r="AE428" s="79"/>
      <c r="AF428" s="79"/>
      <c r="AG428" s="78"/>
      <c r="AH428" s="78"/>
      <c r="AI428" s="78"/>
      <c r="AJ428" s="78"/>
      <c r="AK428" s="76"/>
      <c r="AL428" s="77"/>
      <c r="AM428" s="75"/>
      <c r="AN428" s="75"/>
      <c r="AO428" s="75"/>
      <c r="AP428" s="75"/>
      <c r="AR428" s="19">
        <f t="shared" si="54"/>
        <v>0</v>
      </c>
      <c r="AS428" s="19">
        <f t="shared" si="55"/>
        <v>0</v>
      </c>
      <c r="AT428" s="19">
        <f t="shared" si="56"/>
        <v>0</v>
      </c>
      <c r="AU428" s="19">
        <f t="shared" si="57"/>
        <v>0</v>
      </c>
      <c r="AV428" s="19">
        <f t="shared" si="58"/>
        <v>0</v>
      </c>
      <c r="AW428" s="19">
        <f t="shared" si="59"/>
        <v>0</v>
      </c>
      <c r="AY428" s="20" t="str">
        <f t="shared" si="60"/>
        <v/>
      </c>
      <c r="AZ428" s="20">
        <f t="shared" si="61"/>
        <v>0</v>
      </c>
      <c r="BA428" s="22" t="str">
        <f t="shared" si="62"/>
        <v>0</v>
      </c>
    </row>
    <row r="429" spans="1:53">
      <c r="A429" s="79"/>
      <c r="B429" s="79"/>
      <c r="C429" s="80" t="str">
        <f>IF(ISNA(VLOOKUP(A429,الموظفين!$A$1:$B$500,2,FALSE))=TRUE,"",VLOOKUP(A429,الموظفين!$A$1:$B$500,2,FALSE))</f>
        <v/>
      </c>
      <c r="D429" s="80"/>
      <c r="E429" s="80"/>
      <c r="F429" s="80"/>
      <c r="G429" s="80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  <c r="AE429" s="79"/>
      <c r="AF429" s="79"/>
      <c r="AG429" s="78"/>
      <c r="AH429" s="78"/>
      <c r="AI429" s="78"/>
      <c r="AJ429" s="78"/>
      <c r="AK429" s="76"/>
      <c r="AL429" s="77"/>
      <c r="AM429" s="75"/>
      <c r="AN429" s="75"/>
      <c r="AO429" s="75"/>
      <c r="AP429" s="75"/>
      <c r="AR429" s="19">
        <f t="shared" si="54"/>
        <v>0</v>
      </c>
      <c r="AS429" s="19">
        <f t="shared" si="55"/>
        <v>0</v>
      </c>
      <c r="AT429" s="19">
        <f t="shared" si="56"/>
        <v>0</v>
      </c>
      <c r="AU429" s="19">
        <f t="shared" si="57"/>
        <v>0</v>
      </c>
      <c r="AV429" s="19">
        <f t="shared" si="58"/>
        <v>0</v>
      </c>
      <c r="AW429" s="19">
        <f t="shared" si="59"/>
        <v>0</v>
      </c>
      <c r="AY429" s="20" t="str">
        <f t="shared" si="60"/>
        <v/>
      </c>
      <c r="AZ429" s="20">
        <f t="shared" si="61"/>
        <v>0</v>
      </c>
      <c r="BA429" s="22" t="str">
        <f t="shared" si="62"/>
        <v>0</v>
      </c>
    </row>
    <row r="430" spans="1:53">
      <c r="A430" s="79"/>
      <c r="B430" s="79"/>
      <c r="C430" s="80" t="str">
        <f>IF(ISNA(VLOOKUP(A430,الموظفين!$A$1:$B$500,2,FALSE))=TRUE,"",VLOOKUP(A430,الموظفين!$A$1:$B$500,2,FALSE))</f>
        <v/>
      </c>
      <c r="D430" s="80"/>
      <c r="E430" s="80"/>
      <c r="F430" s="80"/>
      <c r="G430" s="80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  <c r="AE430" s="79"/>
      <c r="AF430" s="79"/>
      <c r="AG430" s="78"/>
      <c r="AH430" s="78"/>
      <c r="AI430" s="78"/>
      <c r="AJ430" s="78"/>
      <c r="AK430" s="76"/>
      <c r="AL430" s="77"/>
      <c r="AM430" s="75"/>
      <c r="AN430" s="75"/>
      <c r="AO430" s="75"/>
      <c r="AP430" s="75"/>
      <c r="AR430" s="19">
        <f t="shared" si="54"/>
        <v>0</v>
      </c>
      <c r="AS430" s="19">
        <f t="shared" si="55"/>
        <v>0</v>
      </c>
      <c r="AT430" s="19">
        <f t="shared" si="56"/>
        <v>0</v>
      </c>
      <c r="AU430" s="19">
        <f t="shared" si="57"/>
        <v>0</v>
      </c>
      <c r="AV430" s="19">
        <f t="shared" si="58"/>
        <v>0</v>
      </c>
      <c r="AW430" s="19">
        <f t="shared" si="59"/>
        <v>0</v>
      </c>
      <c r="AY430" s="20" t="str">
        <f t="shared" si="60"/>
        <v/>
      </c>
      <c r="AZ430" s="20">
        <f t="shared" si="61"/>
        <v>0</v>
      </c>
      <c r="BA430" s="22" t="str">
        <f t="shared" si="62"/>
        <v>0</v>
      </c>
    </row>
    <row r="431" spans="1:53">
      <c r="A431" s="79"/>
      <c r="B431" s="79"/>
      <c r="C431" s="80" t="str">
        <f>IF(ISNA(VLOOKUP(A431,الموظفين!$A$1:$B$500,2,FALSE))=TRUE,"",VLOOKUP(A431,الموظفين!$A$1:$B$500,2,FALSE))</f>
        <v/>
      </c>
      <c r="D431" s="80"/>
      <c r="E431" s="80"/>
      <c r="F431" s="80"/>
      <c r="G431" s="80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  <c r="AE431" s="79"/>
      <c r="AF431" s="79"/>
      <c r="AG431" s="78"/>
      <c r="AH431" s="78"/>
      <c r="AI431" s="78"/>
      <c r="AJ431" s="78"/>
      <c r="AK431" s="76"/>
      <c r="AL431" s="77"/>
      <c r="AM431" s="75"/>
      <c r="AN431" s="75"/>
      <c r="AO431" s="75"/>
      <c r="AP431" s="75"/>
      <c r="AR431" s="19">
        <f t="shared" si="54"/>
        <v>0</v>
      </c>
      <c r="AS431" s="19">
        <f t="shared" si="55"/>
        <v>0</v>
      </c>
      <c r="AT431" s="19">
        <f t="shared" si="56"/>
        <v>0</v>
      </c>
      <c r="AU431" s="19">
        <f t="shared" si="57"/>
        <v>0</v>
      </c>
      <c r="AV431" s="19">
        <f t="shared" si="58"/>
        <v>0</v>
      </c>
      <c r="AW431" s="19">
        <f t="shared" si="59"/>
        <v>0</v>
      </c>
      <c r="AY431" s="20" t="str">
        <f t="shared" si="60"/>
        <v/>
      </c>
      <c r="AZ431" s="20">
        <f t="shared" si="61"/>
        <v>0</v>
      </c>
      <c r="BA431" s="22" t="str">
        <f t="shared" si="62"/>
        <v>0</v>
      </c>
    </row>
    <row r="432" spans="1:53">
      <c r="A432" s="79"/>
      <c r="B432" s="79"/>
      <c r="C432" s="80" t="str">
        <f>IF(ISNA(VLOOKUP(A432,الموظفين!$A$1:$B$500,2,FALSE))=TRUE,"",VLOOKUP(A432,الموظفين!$A$1:$B$500,2,FALSE))</f>
        <v/>
      </c>
      <c r="D432" s="80"/>
      <c r="E432" s="80"/>
      <c r="F432" s="80"/>
      <c r="G432" s="80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  <c r="AE432" s="79"/>
      <c r="AF432" s="79"/>
      <c r="AG432" s="78"/>
      <c r="AH432" s="78"/>
      <c r="AI432" s="78"/>
      <c r="AJ432" s="78"/>
      <c r="AK432" s="76"/>
      <c r="AL432" s="77"/>
      <c r="AM432" s="75"/>
      <c r="AN432" s="75"/>
      <c r="AO432" s="75"/>
      <c r="AP432" s="75"/>
      <c r="AR432" s="19">
        <f t="shared" si="54"/>
        <v>0</v>
      </c>
      <c r="AS432" s="19">
        <f t="shared" si="55"/>
        <v>0</v>
      </c>
      <c r="AT432" s="19">
        <f t="shared" si="56"/>
        <v>0</v>
      </c>
      <c r="AU432" s="19">
        <f t="shared" si="57"/>
        <v>0</v>
      </c>
      <c r="AV432" s="19">
        <f t="shared" si="58"/>
        <v>0</v>
      </c>
      <c r="AW432" s="19">
        <f t="shared" si="59"/>
        <v>0</v>
      </c>
      <c r="AY432" s="20" t="str">
        <f t="shared" si="60"/>
        <v/>
      </c>
      <c r="AZ432" s="20">
        <f t="shared" si="61"/>
        <v>0</v>
      </c>
      <c r="BA432" s="22" t="str">
        <f t="shared" si="62"/>
        <v>0</v>
      </c>
    </row>
    <row r="433" spans="1:53">
      <c r="A433" s="79"/>
      <c r="B433" s="79"/>
      <c r="C433" s="80" t="str">
        <f>IF(ISNA(VLOOKUP(A433,الموظفين!$A$1:$B$500,2,FALSE))=TRUE,"",VLOOKUP(A433,الموظفين!$A$1:$B$500,2,FALSE))</f>
        <v/>
      </c>
      <c r="D433" s="80"/>
      <c r="E433" s="80"/>
      <c r="F433" s="80"/>
      <c r="G433" s="80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  <c r="AE433" s="79"/>
      <c r="AF433" s="79"/>
      <c r="AG433" s="78"/>
      <c r="AH433" s="78"/>
      <c r="AI433" s="78"/>
      <c r="AJ433" s="78"/>
      <c r="AK433" s="76"/>
      <c r="AL433" s="77"/>
      <c r="AM433" s="75"/>
      <c r="AN433" s="75"/>
      <c r="AO433" s="75"/>
      <c r="AP433" s="75"/>
      <c r="AR433" s="19">
        <f t="shared" si="54"/>
        <v>0</v>
      </c>
      <c r="AS433" s="19">
        <f t="shared" si="55"/>
        <v>0</v>
      </c>
      <c r="AT433" s="19">
        <f t="shared" si="56"/>
        <v>0</v>
      </c>
      <c r="AU433" s="19">
        <f t="shared" si="57"/>
        <v>0</v>
      </c>
      <c r="AV433" s="19">
        <f t="shared" si="58"/>
        <v>0</v>
      </c>
      <c r="AW433" s="19">
        <f t="shared" si="59"/>
        <v>0</v>
      </c>
      <c r="AY433" s="20" t="str">
        <f t="shared" si="60"/>
        <v/>
      </c>
      <c r="AZ433" s="20">
        <f t="shared" si="61"/>
        <v>0</v>
      </c>
      <c r="BA433" s="22" t="str">
        <f t="shared" si="62"/>
        <v>0</v>
      </c>
    </row>
    <row r="434" spans="1:53">
      <c r="A434" s="79"/>
      <c r="B434" s="79"/>
      <c r="C434" s="80" t="str">
        <f>IF(ISNA(VLOOKUP(A434,الموظفين!$A$1:$B$500,2,FALSE))=TRUE,"",VLOOKUP(A434,الموظفين!$A$1:$B$500,2,FALSE))</f>
        <v/>
      </c>
      <c r="D434" s="80"/>
      <c r="E434" s="80"/>
      <c r="F434" s="80"/>
      <c r="G434" s="80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  <c r="AE434" s="79"/>
      <c r="AF434" s="79"/>
      <c r="AG434" s="78"/>
      <c r="AH434" s="78"/>
      <c r="AI434" s="78"/>
      <c r="AJ434" s="78"/>
      <c r="AK434" s="76"/>
      <c r="AL434" s="77"/>
      <c r="AM434" s="75"/>
      <c r="AN434" s="75"/>
      <c r="AO434" s="75"/>
      <c r="AP434" s="75"/>
      <c r="AR434" s="19">
        <f t="shared" si="54"/>
        <v>0</v>
      </c>
      <c r="AS434" s="19">
        <f t="shared" si="55"/>
        <v>0</v>
      </c>
      <c r="AT434" s="19">
        <f t="shared" si="56"/>
        <v>0</v>
      </c>
      <c r="AU434" s="19">
        <f t="shared" si="57"/>
        <v>0</v>
      </c>
      <c r="AV434" s="19">
        <f t="shared" si="58"/>
        <v>0</v>
      </c>
      <c r="AW434" s="19">
        <f t="shared" si="59"/>
        <v>0</v>
      </c>
      <c r="AY434" s="20" t="str">
        <f t="shared" si="60"/>
        <v/>
      </c>
      <c r="AZ434" s="20">
        <f t="shared" si="61"/>
        <v>0</v>
      </c>
      <c r="BA434" s="22" t="str">
        <f t="shared" si="62"/>
        <v>0</v>
      </c>
    </row>
    <row r="435" spans="1:53">
      <c r="A435" s="79"/>
      <c r="B435" s="79"/>
      <c r="C435" s="80" t="str">
        <f>IF(ISNA(VLOOKUP(A435,الموظفين!$A$1:$B$500,2,FALSE))=TRUE,"",VLOOKUP(A435,الموظفين!$A$1:$B$500,2,FALSE))</f>
        <v/>
      </c>
      <c r="D435" s="80"/>
      <c r="E435" s="80"/>
      <c r="F435" s="80"/>
      <c r="G435" s="80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  <c r="AE435" s="79"/>
      <c r="AF435" s="79"/>
      <c r="AG435" s="78"/>
      <c r="AH435" s="78"/>
      <c r="AI435" s="78"/>
      <c r="AJ435" s="78"/>
      <c r="AK435" s="76"/>
      <c r="AL435" s="77"/>
      <c r="AM435" s="75"/>
      <c r="AN435" s="75"/>
      <c r="AO435" s="75"/>
      <c r="AP435" s="75"/>
      <c r="AR435" s="19">
        <f t="shared" si="54"/>
        <v>0</v>
      </c>
      <c r="AS435" s="19">
        <f t="shared" si="55"/>
        <v>0</v>
      </c>
      <c r="AT435" s="19">
        <f t="shared" si="56"/>
        <v>0</v>
      </c>
      <c r="AU435" s="19">
        <f t="shared" si="57"/>
        <v>0</v>
      </c>
      <c r="AV435" s="19">
        <f t="shared" si="58"/>
        <v>0</v>
      </c>
      <c r="AW435" s="19">
        <f t="shared" si="59"/>
        <v>0</v>
      </c>
      <c r="AY435" s="20" t="str">
        <f t="shared" si="60"/>
        <v/>
      </c>
      <c r="AZ435" s="20">
        <f t="shared" si="61"/>
        <v>0</v>
      </c>
      <c r="BA435" s="22" t="str">
        <f t="shared" si="62"/>
        <v>0</v>
      </c>
    </row>
    <row r="436" spans="1:53">
      <c r="A436" s="79"/>
      <c r="B436" s="79"/>
      <c r="C436" s="80" t="str">
        <f>IF(ISNA(VLOOKUP(A436,الموظفين!$A$1:$B$500,2,FALSE))=TRUE,"",VLOOKUP(A436,الموظفين!$A$1:$B$500,2,FALSE))</f>
        <v/>
      </c>
      <c r="D436" s="80"/>
      <c r="E436" s="80"/>
      <c r="F436" s="80"/>
      <c r="G436" s="80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  <c r="AE436" s="79"/>
      <c r="AF436" s="79"/>
      <c r="AG436" s="78"/>
      <c r="AH436" s="78"/>
      <c r="AI436" s="78"/>
      <c r="AJ436" s="78"/>
      <c r="AK436" s="76"/>
      <c r="AL436" s="77"/>
      <c r="AM436" s="75"/>
      <c r="AN436" s="75"/>
      <c r="AO436" s="75"/>
      <c r="AP436" s="75"/>
      <c r="AR436" s="19">
        <f t="shared" si="54"/>
        <v>0</v>
      </c>
      <c r="AS436" s="19">
        <f t="shared" si="55"/>
        <v>0</v>
      </c>
      <c r="AT436" s="19">
        <f t="shared" si="56"/>
        <v>0</v>
      </c>
      <c r="AU436" s="19">
        <f t="shared" si="57"/>
        <v>0</v>
      </c>
      <c r="AV436" s="19">
        <f t="shared" si="58"/>
        <v>0</v>
      </c>
      <c r="AW436" s="19">
        <f t="shared" si="59"/>
        <v>0</v>
      </c>
      <c r="AY436" s="20" t="str">
        <f t="shared" si="60"/>
        <v/>
      </c>
      <c r="AZ436" s="20">
        <f t="shared" si="61"/>
        <v>0</v>
      </c>
      <c r="BA436" s="22" t="str">
        <f t="shared" si="62"/>
        <v>0</v>
      </c>
    </row>
    <row r="437" spans="1:53">
      <c r="A437" s="79"/>
      <c r="B437" s="79"/>
      <c r="C437" s="80" t="str">
        <f>IF(ISNA(VLOOKUP(A437,الموظفين!$A$1:$B$500,2,FALSE))=TRUE,"",VLOOKUP(A437,الموظفين!$A$1:$B$500,2,FALSE))</f>
        <v/>
      </c>
      <c r="D437" s="80"/>
      <c r="E437" s="80"/>
      <c r="F437" s="80"/>
      <c r="G437" s="80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  <c r="AE437" s="79"/>
      <c r="AF437" s="79"/>
      <c r="AG437" s="78"/>
      <c r="AH437" s="78"/>
      <c r="AI437" s="78"/>
      <c r="AJ437" s="78"/>
      <c r="AK437" s="76"/>
      <c r="AL437" s="77"/>
      <c r="AM437" s="75"/>
      <c r="AN437" s="75"/>
      <c r="AO437" s="75"/>
      <c r="AP437" s="75"/>
      <c r="AR437" s="19">
        <f t="shared" si="54"/>
        <v>0</v>
      </c>
      <c r="AS437" s="19">
        <f t="shared" si="55"/>
        <v>0</v>
      </c>
      <c r="AT437" s="19">
        <f t="shared" si="56"/>
        <v>0</v>
      </c>
      <c r="AU437" s="19">
        <f t="shared" si="57"/>
        <v>0</v>
      </c>
      <c r="AV437" s="19">
        <f t="shared" si="58"/>
        <v>0</v>
      </c>
      <c r="AW437" s="19">
        <f t="shared" si="59"/>
        <v>0</v>
      </c>
      <c r="AY437" s="20" t="str">
        <f t="shared" si="60"/>
        <v/>
      </c>
      <c r="AZ437" s="20">
        <f t="shared" si="61"/>
        <v>0</v>
      </c>
      <c r="BA437" s="22" t="str">
        <f t="shared" si="62"/>
        <v>0</v>
      </c>
    </row>
    <row r="438" spans="1:53">
      <c r="A438" s="79"/>
      <c r="B438" s="79"/>
      <c r="C438" s="80" t="str">
        <f>IF(ISNA(VLOOKUP(A438,الموظفين!$A$1:$B$500,2,FALSE))=TRUE,"",VLOOKUP(A438,الموظفين!$A$1:$B$500,2,FALSE))</f>
        <v/>
      </c>
      <c r="D438" s="80"/>
      <c r="E438" s="80"/>
      <c r="F438" s="80"/>
      <c r="G438" s="80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  <c r="AE438" s="79"/>
      <c r="AF438" s="79"/>
      <c r="AG438" s="78"/>
      <c r="AH438" s="78"/>
      <c r="AI438" s="78"/>
      <c r="AJ438" s="78"/>
      <c r="AK438" s="76"/>
      <c r="AL438" s="77"/>
      <c r="AM438" s="75"/>
      <c r="AN438" s="75"/>
      <c r="AO438" s="75"/>
      <c r="AP438" s="75"/>
      <c r="AR438" s="19">
        <f t="shared" si="54"/>
        <v>0</v>
      </c>
      <c r="AS438" s="19">
        <f t="shared" si="55"/>
        <v>0</v>
      </c>
      <c r="AT438" s="19">
        <f t="shared" si="56"/>
        <v>0</v>
      </c>
      <c r="AU438" s="19">
        <f t="shared" si="57"/>
        <v>0</v>
      </c>
      <c r="AV438" s="19">
        <f t="shared" si="58"/>
        <v>0</v>
      </c>
      <c r="AW438" s="19">
        <f t="shared" si="59"/>
        <v>0</v>
      </c>
      <c r="AY438" s="20" t="str">
        <f t="shared" si="60"/>
        <v/>
      </c>
      <c r="AZ438" s="20">
        <f t="shared" si="61"/>
        <v>0</v>
      </c>
      <c r="BA438" s="22" t="str">
        <f t="shared" si="62"/>
        <v>0</v>
      </c>
    </row>
    <row r="439" spans="1:53">
      <c r="A439" s="79"/>
      <c r="B439" s="79"/>
      <c r="C439" s="80" t="str">
        <f>IF(ISNA(VLOOKUP(A439,الموظفين!$A$1:$B$500,2,FALSE))=TRUE,"",VLOOKUP(A439,الموظفين!$A$1:$B$500,2,FALSE))</f>
        <v/>
      </c>
      <c r="D439" s="80"/>
      <c r="E439" s="80"/>
      <c r="F439" s="80"/>
      <c r="G439" s="80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  <c r="AE439" s="79"/>
      <c r="AF439" s="79"/>
      <c r="AG439" s="78"/>
      <c r="AH439" s="78"/>
      <c r="AI439" s="78"/>
      <c r="AJ439" s="78"/>
      <c r="AK439" s="76"/>
      <c r="AL439" s="77"/>
      <c r="AM439" s="75"/>
      <c r="AN439" s="75"/>
      <c r="AO439" s="75"/>
      <c r="AP439" s="75"/>
      <c r="AR439" s="19">
        <f t="shared" si="54"/>
        <v>0</v>
      </c>
      <c r="AS439" s="19">
        <f t="shared" si="55"/>
        <v>0</v>
      </c>
      <c r="AT439" s="19">
        <f t="shared" si="56"/>
        <v>0</v>
      </c>
      <c r="AU439" s="19">
        <f t="shared" si="57"/>
        <v>0</v>
      </c>
      <c r="AV439" s="19">
        <f t="shared" si="58"/>
        <v>0</v>
      </c>
      <c r="AW439" s="19">
        <f t="shared" si="59"/>
        <v>0</v>
      </c>
      <c r="AY439" s="20" t="str">
        <f t="shared" si="60"/>
        <v/>
      </c>
      <c r="AZ439" s="20">
        <f t="shared" si="61"/>
        <v>0</v>
      </c>
      <c r="BA439" s="22" t="str">
        <f t="shared" si="62"/>
        <v>0</v>
      </c>
    </row>
    <row r="440" spans="1:53">
      <c r="A440" s="79"/>
      <c r="B440" s="79"/>
      <c r="C440" s="80" t="str">
        <f>IF(ISNA(VLOOKUP(A440,الموظفين!$A$1:$B$500,2,FALSE))=TRUE,"",VLOOKUP(A440,الموظفين!$A$1:$B$500,2,FALSE))</f>
        <v/>
      </c>
      <c r="D440" s="80"/>
      <c r="E440" s="80"/>
      <c r="F440" s="80"/>
      <c r="G440" s="80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  <c r="AE440" s="79"/>
      <c r="AF440" s="79"/>
      <c r="AG440" s="78"/>
      <c r="AH440" s="78"/>
      <c r="AI440" s="78"/>
      <c r="AJ440" s="78"/>
      <c r="AK440" s="76"/>
      <c r="AL440" s="77"/>
      <c r="AM440" s="75"/>
      <c r="AN440" s="75"/>
      <c r="AO440" s="75"/>
      <c r="AP440" s="75"/>
      <c r="AR440" s="19">
        <f t="shared" si="54"/>
        <v>0</v>
      </c>
      <c r="AS440" s="19">
        <f t="shared" si="55"/>
        <v>0</v>
      </c>
      <c r="AT440" s="19">
        <f t="shared" si="56"/>
        <v>0</v>
      </c>
      <c r="AU440" s="19">
        <f t="shared" si="57"/>
        <v>0</v>
      </c>
      <c r="AV440" s="19">
        <f t="shared" si="58"/>
        <v>0</v>
      </c>
      <c r="AW440" s="19">
        <f t="shared" si="59"/>
        <v>0</v>
      </c>
      <c r="AY440" s="20" t="str">
        <f t="shared" si="60"/>
        <v/>
      </c>
      <c r="AZ440" s="20">
        <f t="shared" si="61"/>
        <v>0</v>
      </c>
      <c r="BA440" s="22" t="str">
        <f t="shared" si="62"/>
        <v>0</v>
      </c>
    </row>
    <row r="441" spans="1:53">
      <c r="A441" s="79"/>
      <c r="B441" s="79"/>
      <c r="C441" s="80" t="str">
        <f>IF(ISNA(VLOOKUP(A441,الموظفين!$A$1:$B$500,2,FALSE))=TRUE,"",VLOOKUP(A441,الموظفين!$A$1:$B$500,2,FALSE))</f>
        <v/>
      </c>
      <c r="D441" s="80"/>
      <c r="E441" s="80"/>
      <c r="F441" s="80"/>
      <c r="G441" s="80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  <c r="AE441" s="79"/>
      <c r="AF441" s="79"/>
      <c r="AG441" s="78"/>
      <c r="AH441" s="78"/>
      <c r="AI441" s="78"/>
      <c r="AJ441" s="78"/>
      <c r="AK441" s="76"/>
      <c r="AL441" s="77"/>
      <c r="AM441" s="75"/>
      <c r="AN441" s="75"/>
      <c r="AO441" s="75"/>
      <c r="AP441" s="75"/>
      <c r="AR441" s="19">
        <f t="shared" si="54"/>
        <v>0</v>
      </c>
      <c r="AS441" s="19">
        <f t="shared" si="55"/>
        <v>0</v>
      </c>
      <c r="AT441" s="19">
        <f t="shared" si="56"/>
        <v>0</v>
      </c>
      <c r="AU441" s="19">
        <f t="shared" si="57"/>
        <v>0</v>
      </c>
      <c r="AV441" s="19">
        <f t="shared" si="58"/>
        <v>0</v>
      </c>
      <c r="AW441" s="19">
        <f t="shared" si="59"/>
        <v>0</v>
      </c>
      <c r="AY441" s="20" t="str">
        <f t="shared" si="60"/>
        <v/>
      </c>
      <c r="AZ441" s="20">
        <f t="shared" si="61"/>
        <v>0</v>
      </c>
      <c r="BA441" s="22" t="str">
        <f t="shared" si="62"/>
        <v>0</v>
      </c>
    </row>
    <row r="442" spans="1:53">
      <c r="A442" s="79"/>
      <c r="B442" s="79"/>
      <c r="C442" s="80" t="str">
        <f>IF(ISNA(VLOOKUP(A442,الموظفين!$A$1:$B$500,2,FALSE))=TRUE,"",VLOOKUP(A442,الموظفين!$A$1:$B$500,2,FALSE))</f>
        <v/>
      </c>
      <c r="D442" s="80"/>
      <c r="E442" s="80"/>
      <c r="F442" s="80"/>
      <c r="G442" s="80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  <c r="AE442" s="79"/>
      <c r="AF442" s="79"/>
      <c r="AG442" s="78"/>
      <c r="AH442" s="78"/>
      <c r="AI442" s="78"/>
      <c r="AJ442" s="78"/>
      <c r="AK442" s="76"/>
      <c r="AL442" s="77"/>
      <c r="AM442" s="75"/>
      <c r="AN442" s="75"/>
      <c r="AO442" s="75"/>
      <c r="AP442" s="75"/>
      <c r="AR442" s="19">
        <f t="shared" si="54"/>
        <v>0</v>
      </c>
      <c r="AS442" s="19">
        <f t="shared" si="55"/>
        <v>0</v>
      </c>
      <c r="AT442" s="19">
        <f t="shared" si="56"/>
        <v>0</v>
      </c>
      <c r="AU442" s="19">
        <f t="shared" si="57"/>
        <v>0</v>
      </c>
      <c r="AV442" s="19">
        <f t="shared" si="58"/>
        <v>0</v>
      </c>
      <c r="AW442" s="19">
        <f t="shared" si="59"/>
        <v>0</v>
      </c>
      <c r="AY442" s="20" t="str">
        <f t="shared" si="60"/>
        <v/>
      </c>
      <c r="AZ442" s="20">
        <f t="shared" si="61"/>
        <v>0</v>
      </c>
      <c r="BA442" s="22" t="str">
        <f t="shared" si="62"/>
        <v>0</v>
      </c>
    </row>
    <row r="443" spans="1:53">
      <c r="A443" s="79"/>
      <c r="B443" s="79"/>
      <c r="C443" s="80" t="str">
        <f>IF(ISNA(VLOOKUP(A443,الموظفين!$A$1:$B$500,2,FALSE))=TRUE,"",VLOOKUP(A443,الموظفين!$A$1:$B$500,2,FALSE))</f>
        <v/>
      </c>
      <c r="D443" s="80"/>
      <c r="E443" s="80"/>
      <c r="F443" s="80"/>
      <c r="G443" s="80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  <c r="AE443" s="79"/>
      <c r="AF443" s="79"/>
      <c r="AG443" s="78"/>
      <c r="AH443" s="78"/>
      <c r="AI443" s="78"/>
      <c r="AJ443" s="78"/>
      <c r="AK443" s="76"/>
      <c r="AL443" s="77"/>
      <c r="AM443" s="75"/>
      <c r="AN443" s="75"/>
      <c r="AO443" s="75"/>
      <c r="AP443" s="75"/>
      <c r="AR443" s="19">
        <f t="shared" si="54"/>
        <v>0</v>
      </c>
      <c r="AS443" s="19">
        <f t="shared" si="55"/>
        <v>0</v>
      </c>
      <c r="AT443" s="19">
        <f t="shared" si="56"/>
        <v>0</v>
      </c>
      <c r="AU443" s="19">
        <f t="shared" si="57"/>
        <v>0</v>
      </c>
      <c r="AV443" s="19">
        <f t="shared" si="58"/>
        <v>0</v>
      </c>
      <c r="AW443" s="19">
        <f t="shared" si="59"/>
        <v>0</v>
      </c>
      <c r="AY443" s="20" t="str">
        <f t="shared" si="60"/>
        <v/>
      </c>
      <c r="AZ443" s="20">
        <f t="shared" si="61"/>
        <v>0</v>
      </c>
      <c r="BA443" s="22" t="str">
        <f t="shared" si="62"/>
        <v>0</v>
      </c>
    </row>
    <row r="444" spans="1:53">
      <c r="A444" s="79"/>
      <c r="B444" s="79"/>
      <c r="C444" s="80" t="str">
        <f>IF(ISNA(VLOOKUP(A444,الموظفين!$A$1:$B$500,2,FALSE))=TRUE,"",VLOOKUP(A444,الموظفين!$A$1:$B$500,2,FALSE))</f>
        <v/>
      </c>
      <c r="D444" s="80"/>
      <c r="E444" s="80"/>
      <c r="F444" s="80"/>
      <c r="G444" s="80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  <c r="AE444" s="79"/>
      <c r="AF444" s="79"/>
      <c r="AG444" s="78"/>
      <c r="AH444" s="78"/>
      <c r="AI444" s="78"/>
      <c r="AJ444" s="78"/>
      <c r="AK444" s="76"/>
      <c r="AL444" s="77"/>
      <c r="AM444" s="75"/>
      <c r="AN444" s="75"/>
      <c r="AO444" s="75"/>
      <c r="AP444" s="75"/>
      <c r="AR444" s="19">
        <f t="shared" si="54"/>
        <v>0</v>
      </c>
      <c r="AS444" s="19">
        <f t="shared" si="55"/>
        <v>0</v>
      </c>
      <c r="AT444" s="19">
        <f t="shared" si="56"/>
        <v>0</v>
      </c>
      <c r="AU444" s="19">
        <f t="shared" si="57"/>
        <v>0</v>
      </c>
      <c r="AV444" s="19">
        <f t="shared" si="58"/>
        <v>0</v>
      </c>
      <c r="AW444" s="19">
        <f t="shared" si="59"/>
        <v>0</v>
      </c>
      <c r="AY444" s="20" t="str">
        <f t="shared" si="60"/>
        <v/>
      </c>
      <c r="AZ444" s="20">
        <f t="shared" si="61"/>
        <v>0</v>
      </c>
      <c r="BA444" s="22" t="str">
        <f t="shared" si="62"/>
        <v>0</v>
      </c>
    </row>
    <row r="445" spans="1:53">
      <c r="A445" s="79"/>
      <c r="B445" s="79"/>
      <c r="C445" s="80" t="str">
        <f>IF(ISNA(VLOOKUP(A445,الموظفين!$A$1:$B$500,2,FALSE))=TRUE,"",VLOOKUP(A445,الموظفين!$A$1:$B$500,2,FALSE))</f>
        <v/>
      </c>
      <c r="D445" s="80"/>
      <c r="E445" s="80"/>
      <c r="F445" s="80"/>
      <c r="G445" s="80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  <c r="AE445" s="79"/>
      <c r="AF445" s="79"/>
      <c r="AG445" s="78"/>
      <c r="AH445" s="78"/>
      <c r="AI445" s="78"/>
      <c r="AJ445" s="78"/>
      <c r="AK445" s="76"/>
      <c r="AL445" s="77"/>
      <c r="AM445" s="75"/>
      <c r="AN445" s="75"/>
      <c r="AO445" s="75"/>
      <c r="AP445" s="75"/>
      <c r="AR445" s="19">
        <f t="shared" si="54"/>
        <v>0</v>
      </c>
      <c r="AS445" s="19">
        <f t="shared" si="55"/>
        <v>0</v>
      </c>
      <c r="AT445" s="19">
        <f t="shared" si="56"/>
        <v>0</v>
      </c>
      <c r="AU445" s="19">
        <f t="shared" si="57"/>
        <v>0</v>
      </c>
      <c r="AV445" s="19">
        <f t="shared" si="58"/>
        <v>0</v>
      </c>
      <c r="AW445" s="19">
        <f t="shared" si="59"/>
        <v>0</v>
      </c>
      <c r="AY445" s="20" t="str">
        <f t="shared" si="60"/>
        <v/>
      </c>
      <c r="AZ445" s="20">
        <f t="shared" si="61"/>
        <v>0</v>
      </c>
      <c r="BA445" s="22" t="str">
        <f t="shared" si="62"/>
        <v>0</v>
      </c>
    </row>
    <row r="446" spans="1:53">
      <c r="A446" s="79"/>
      <c r="B446" s="79"/>
      <c r="C446" s="80" t="str">
        <f>IF(ISNA(VLOOKUP(A446,الموظفين!$A$1:$B$500,2,FALSE))=TRUE,"",VLOOKUP(A446,الموظفين!$A$1:$B$500,2,FALSE))</f>
        <v/>
      </c>
      <c r="D446" s="80"/>
      <c r="E446" s="80"/>
      <c r="F446" s="80"/>
      <c r="G446" s="80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  <c r="AE446" s="79"/>
      <c r="AF446" s="79"/>
      <c r="AG446" s="78"/>
      <c r="AH446" s="78"/>
      <c r="AI446" s="78"/>
      <c r="AJ446" s="78"/>
      <c r="AK446" s="76"/>
      <c r="AL446" s="77"/>
      <c r="AM446" s="75"/>
      <c r="AN446" s="75"/>
      <c r="AO446" s="75"/>
      <c r="AP446" s="75"/>
      <c r="AR446" s="19">
        <f t="shared" si="54"/>
        <v>0</v>
      </c>
      <c r="AS446" s="19">
        <f t="shared" si="55"/>
        <v>0</v>
      </c>
      <c r="AT446" s="19">
        <f t="shared" si="56"/>
        <v>0</v>
      </c>
      <c r="AU446" s="19">
        <f t="shared" si="57"/>
        <v>0</v>
      </c>
      <c r="AV446" s="19">
        <f t="shared" si="58"/>
        <v>0</v>
      </c>
      <c r="AW446" s="19">
        <f t="shared" si="59"/>
        <v>0</v>
      </c>
      <c r="AY446" s="20" t="str">
        <f t="shared" si="60"/>
        <v/>
      </c>
      <c r="AZ446" s="20">
        <f t="shared" si="61"/>
        <v>0</v>
      </c>
      <c r="BA446" s="22" t="str">
        <f t="shared" si="62"/>
        <v>0</v>
      </c>
    </row>
    <row r="447" spans="1:53">
      <c r="A447" s="79"/>
      <c r="B447" s="79"/>
      <c r="C447" s="80" t="str">
        <f>IF(ISNA(VLOOKUP(A447,الموظفين!$A$1:$B$500,2,FALSE))=TRUE,"",VLOOKUP(A447,الموظفين!$A$1:$B$500,2,FALSE))</f>
        <v/>
      </c>
      <c r="D447" s="80"/>
      <c r="E447" s="80"/>
      <c r="F447" s="80"/>
      <c r="G447" s="80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8"/>
      <c r="AH447" s="78"/>
      <c r="AI447" s="78"/>
      <c r="AJ447" s="78"/>
      <c r="AK447" s="76"/>
      <c r="AL447" s="77"/>
      <c r="AM447" s="75"/>
      <c r="AN447" s="75"/>
      <c r="AO447" s="75"/>
      <c r="AP447" s="75"/>
      <c r="AR447" s="19">
        <f t="shared" si="54"/>
        <v>0</v>
      </c>
      <c r="AS447" s="19">
        <f t="shared" si="55"/>
        <v>0</v>
      </c>
      <c r="AT447" s="19">
        <f t="shared" si="56"/>
        <v>0</v>
      </c>
      <c r="AU447" s="19">
        <f t="shared" si="57"/>
        <v>0</v>
      </c>
      <c r="AV447" s="19">
        <f t="shared" si="58"/>
        <v>0</v>
      </c>
      <c r="AW447" s="19">
        <f t="shared" si="59"/>
        <v>0</v>
      </c>
      <c r="AY447" s="20" t="str">
        <f t="shared" si="60"/>
        <v/>
      </c>
      <c r="AZ447" s="20">
        <f t="shared" si="61"/>
        <v>0</v>
      </c>
      <c r="BA447" s="22" t="str">
        <f t="shared" si="62"/>
        <v>0</v>
      </c>
    </row>
    <row r="448" spans="1:53">
      <c r="A448" s="79"/>
      <c r="B448" s="79"/>
      <c r="C448" s="80" t="str">
        <f>IF(ISNA(VLOOKUP(A448,الموظفين!$A$1:$B$500,2,FALSE))=TRUE,"",VLOOKUP(A448,الموظفين!$A$1:$B$500,2,FALSE))</f>
        <v/>
      </c>
      <c r="D448" s="80"/>
      <c r="E448" s="80"/>
      <c r="F448" s="80"/>
      <c r="G448" s="80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  <c r="AE448" s="79"/>
      <c r="AF448" s="79"/>
      <c r="AG448" s="78"/>
      <c r="AH448" s="78"/>
      <c r="AI448" s="78"/>
      <c r="AJ448" s="78"/>
      <c r="AK448" s="76"/>
      <c r="AL448" s="77"/>
      <c r="AM448" s="75"/>
      <c r="AN448" s="75"/>
      <c r="AO448" s="75"/>
      <c r="AP448" s="75"/>
      <c r="AR448" s="19">
        <f t="shared" si="54"/>
        <v>0</v>
      </c>
      <c r="AS448" s="19">
        <f t="shared" si="55"/>
        <v>0</v>
      </c>
      <c r="AT448" s="19">
        <f t="shared" si="56"/>
        <v>0</v>
      </c>
      <c r="AU448" s="19">
        <f t="shared" si="57"/>
        <v>0</v>
      </c>
      <c r="AV448" s="19">
        <f t="shared" si="58"/>
        <v>0</v>
      </c>
      <c r="AW448" s="19">
        <f t="shared" si="59"/>
        <v>0</v>
      </c>
      <c r="AY448" s="20" t="str">
        <f t="shared" si="60"/>
        <v/>
      </c>
      <c r="AZ448" s="20">
        <f t="shared" si="61"/>
        <v>0</v>
      </c>
      <c r="BA448" s="22" t="str">
        <f t="shared" si="62"/>
        <v>0</v>
      </c>
    </row>
    <row r="449" spans="1:53">
      <c r="A449" s="79"/>
      <c r="B449" s="79"/>
      <c r="C449" s="80" t="str">
        <f>IF(ISNA(VLOOKUP(A449,الموظفين!$A$1:$B$500,2,FALSE))=TRUE,"",VLOOKUP(A449,الموظفين!$A$1:$B$500,2,FALSE))</f>
        <v/>
      </c>
      <c r="D449" s="80"/>
      <c r="E449" s="80"/>
      <c r="F449" s="80"/>
      <c r="G449" s="80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  <c r="AE449" s="79"/>
      <c r="AF449" s="79"/>
      <c r="AG449" s="78"/>
      <c r="AH449" s="78"/>
      <c r="AI449" s="78"/>
      <c r="AJ449" s="78"/>
      <c r="AK449" s="76"/>
      <c r="AL449" s="77"/>
      <c r="AM449" s="75"/>
      <c r="AN449" s="75"/>
      <c r="AO449" s="75"/>
      <c r="AP449" s="75"/>
      <c r="AR449" s="19">
        <f t="shared" si="54"/>
        <v>0</v>
      </c>
      <c r="AS449" s="19">
        <f t="shared" si="55"/>
        <v>0</v>
      </c>
      <c r="AT449" s="19">
        <f t="shared" si="56"/>
        <v>0</v>
      </c>
      <c r="AU449" s="19">
        <f t="shared" si="57"/>
        <v>0</v>
      </c>
      <c r="AV449" s="19">
        <f t="shared" si="58"/>
        <v>0</v>
      </c>
      <c r="AW449" s="19">
        <f t="shared" si="59"/>
        <v>0</v>
      </c>
      <c r="AY449" s="20" t="str">
        <f t="shared" si="60"/>
        <v/>
      </c>
      <c r="AZ449" s="20">
        <f t="shared" si="61"/>
        <v>0</v>
      </c>
      <c r="BA449" s="22" t="str">
        <f t="shared" si="62"/>
        <v>0</v>
      </c>
    </row>
    <row r="450" spans="1:53">
      <c r="A450" s="79"/>
      <c r="B450" s="79"/>
      <c r="C450" s="80" t="str">
        <f>IF(ISNA(VLOOKUP(A450,الموظفين!$A$1:$B$500,2,FALSE))=TRUE,"",VLOOKUP(A450,الموظفين!$A$1:$B$500,2,FALSE))</f>
        <v/>
      </c>
      <c r="D450" s="80"/>
      <c r="E450" s="80"/>
      <c r="F450" s="80"/>
      <c r="G450" s="80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  <c r="AE450" s="79"/>
      <c r="AF450" s="79"/>
      <c r="AG450" s="78"/>
      <c r="AH450" s="78"/>
      <c r="AI450" s="78"/>
      <c r="AJ450" s="78"/>
      <c r="AK450" s="76"/>
      <c r="AL450" s="77"/>
      <c r="AM450" s="75"/>
      <c r="AN450" s="75"/>
      <c r="AO450" s="75"/>
      <c r="AP450" s="75"/>
      <c r="AR450" s="19">
        <f t="shared" si="54"/>
        <v>0</v>
      </c>
      <c r="AS450" s="19">
        <f t="shared" si="55"/>
        <v>0</v>
      </c>
      <c r="AT450" s="19">
        <f t="shared" si="56"/>
        <v>0</v>
      </c>
      <c r="AU450" s="19">
        <f t="shared" si="57"/>
        <v>0</v>
      </c>
      <c r="AV450" s="19">
        <f t="shared" si="58"/>
        <v>0</v>
      </c>
      <c r="AW450" s="19">
        <f t="shared" si="59"/>
        <v>0</v>
      </c>
      <c r="AY450" s="20" t="str">
        <f t="shared" si="60"/>
        <v/>
      </c>
      <c r="AZ450" s="20">
        <f t="shared" si="61"/>
        <v>0</v>
      </c>
      <c r="BA450" s="22" t="str">
        <f t="shared" si="62"/>
        <v>0</v>
      </c>
    </row>
    <row r="451" spans="1:53">
      <c r="A451" s="79"/>
      <c r="B451" s="79"/>
      <c r="C451" s="80" t="str">
        <f>IF(ISNA(VLOOKUP(A451,الموظفين!$A$1:$B$500,2,FALSE))=TRUE,"",VLOOKUP(A451,الموظفين!$A$1:$B$500,2,FALSE))</f>
        <v/>
      </c>
      <c r="D451" s="80"/>
      <c r="E451" s="80"/>
      <c r="F451" s="80"/>
      <c r="G451" s="80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  <c r="AE451" s="79"/>
      <c r="AF451" s="79"/>
      <c r="AG451" s="78"/>
      <c r="AH451" s="78"/>
      <c r="AI451" s="78"/>
      <c r="AJ451" s="78"/>
      <c r="AK451" s="76"/>
      <c r="AL451" s="77"/>
      <c r="AM451" s="75"/>
      <c r="AN451" s="75"/>
      <c r="AO451" s="75"/>
      <c r="AP451" s="75"/>
      <c r="AR451" s="19">
        <f t="shared" si="54"/>
        <v>0</v>
      </c>
      <c r="AS451" s="19">
        <f t="shared" si="55"/>
        <v>0</v>
      </c>
      <c r="AT451" s="19">
        <f t="shared" si="56"/>
        <v>0</v>
      </c>
      <c r="AU451" s="19">
        <f t="shared" si="57"/>
        <v>0</v>
      </c>
      <c r="AV451" s="19">
        <f t="shared" si="58"/>
        <v>0</v>
      </c>
      <c r="AW451" s="19">
        <f t="shared" si="59"/>
        <v>0</v>
      </c>
      <c r="AY451" s="20" t="str">
        <f t="shared" si="60"/>
        <v/>
      </c>
      <c r="AZ451" s="20">
        <f t="shared" si="61"/>
        <v>0</v>
      </c>
      <c r="BA451" s="22" t="str">
        <f t="shared" si="62"/>
        <v>0</v>
      </c>
    </row>
    <row r="452" spans="1:53">
      <c r="A452" s="79"/>
      <c r="B452" s="79"/>
      <c r="C452" s="80" t="str">
        <f>IF(ISNA(VLOOKUP(A452,الموظفين!$A$1:$B$500,2,FALSE))=TRUE,"",VLOOKUP(A452,الموظفين!$A$1:$B$500,2,FALSE))</f>
        <v/>
      </c>
      <c r="D452" s="80"/>
      <c r="E452" s="80"/>
      <c r="F452" s="80"/>
      <c r="G452" s="80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  <c r="AE452" s="79"/>
      <c r="AF452" s="79"/>
      <c r="AG452" s="78"/>
      <c r="AH452" s="78"/>
      <c r="AI452" s="78"/>
      <c r="AJ452" s="78"/>
      <c r="AK452" s="76"/>
      <c r="AL452" s="77"/>
      <c r="AM452" s="75"/>
      <c r="AN452" s="75"/>
      <c r="AO452" s="75"/>
      <c r="AP452" s="75"/>
      <c r="AR452" s="19">
        <f t="shared" ref="AR452:AR500" si="63">SUM(AS452:AW452)</f>
        <v>0</v>
      </c>
      <c r="AS452" s="19">
        <f t="shared" ref="AS452:AS500" si="64">SUMIF(AK452,AS$1,AG452)</f>
        <v>0</v>
      </c>
      <c r="AT452" s="19">
        <f t="shared" ref="AT452:AT500" si="65">SUMIF(AL452,AT$1,AH452)</f>
        <v>0</v>
      </c>
      <c r="AU452" s="19">
        <f t="shared" ref="AU452:AU500" si="66">SUMIF(AM452,AU$1,AI452)</f>
        <v>0</v>
      </c>
      <c r="AV452" s="19">
        <f t="shared" ref="AV452:AV500" si="67">SUMIF(AN452,AV$1,AJ452)</f>
        <v>0</v>
      </c>
      <c r="AW452" s="19">
        <f t="shared" ref="AW452:AW500" si="68">SUMIF(AO452,AW$1,AK452)</f>
        <v>0</v>
      </c>
      <c r="AY452" s="20" t="str">
        <f t="shared" ref="AY452:AY500" si="69">C452</f>
        <v/>
      </c>
      <c r="AZ452" s="20">
        <f t="shared" ref="AZ452:AZ500" si="70">AK452</f>
        <v>0</v>
      </c>
      <c r="BA452" s="22" t="str">
        <f t="shared" ref="BA452:BA500" si="71">AY452&amp;AZ452</f>
        <v>0</v>
      </c>
    </row>
    <row r="453" spans="1:53">
      <c r="A453" s="79"/>
      <c r="B453" s="79"/>
      <c r="C453" s="80" t="str">
        <f>IF(ISNA(VLOOKUP(A453,الموظفين!$A$1:$B$500,2,FALSE))=TRUE,"",VLOOKUP(A453,الموظفين!$A$1:$B$500,2,FALSE))</f>
        <v/>
      </c>
      <c r="D453" s="80"/>
      <c r="E453" s="80"/>
      <c r="F453" s="80"/>
      <c r="G453" s="80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  <c r="AE453" s="79"/>
      <c r="AF453" s="79"/>
      <c r="AG453" s="78"/>
      <c r="AH453" s="78"/>
      <c r="AI453" s="78"/>
      <c r="AJ453" s="78"/>
      <c r="AK453" s="76"/>
      <c r="AL453" s="77"/>
      <c r="AM453" s="75"/>
      <c r="AN453" s="75"/>
      <c r="AO453" s="75"/>
      <c r="AP453" s="75"/>
      <c r="AR453" s="19">
        <f t="shared" si="63"/>
        <v>0</v>
      </c>
      <c r="AS453" s="19">
        <f t="shared" si="64"/>
        <v>0</v>
      </c>
      <c r="AT453" s="19">
        <f t="shared" si="65"/>
        <v>0</v>
      </c>
      <c r="AU453" s="19">
        <f t="shared" si="66"/>
        <v>0</v>
      </c>
      <c r="AV453" s="19">
        <f t="shared" si="67"/>
        <v>0</v>
      </c>
      <c r="AW453" s="19">
        <f t="shared" si="68"/>
        <v>0</v>
      </c>
      <c r="AY453" s="20" t="str">
        <f t="shared" si="69"/>
        <v/>
      </c>
      <c r="AZ453" s="20">
        <f t="shared" si="70"/>
        <v>0</v>
      </c>
      <c r="BA453" s="22" t="str">
        <f t="shared" si="71"/>
        <v>0</v>
      </c>
    </row>
    <row r="454" spans="1:53">
      <c r="A454" s="79"/>
      <c r="B454" s="79"/>
      <c r="C454" s="80" t="str">
        <f>IF(ISNA(VLOOKUP(A454,الموظفين!$A$1:$B$500,2,FALSE))=TRUE,"",VLOOKUP(A454,الموظفين!$A$1:$B$500,2,FALSE))</f>
        <v/>
      </c>
      <c r="D454" s="80"/>
      <c r="E454" s="80"/>
      <c r="F454" s="80"/>
      <c r="G454" s="80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  <c r="AE454" s="79"/>
      <c r="AF454" s="79"/>
      <c r="AG454" s="78"/>
      <c r="AH454" s="78"/>
      <c r="AI454" s="78"/>
      <c r="AJ454" s="78"/>
      <c r="AK454" s="76"/>
      <c r="AL454" s="77"/>
      <c r="AM454" s="75"/>
      <c r="AN454" s="75"/>
      <c r="AO454" s="75"/>
      <c r="AP454" s="75"/>
      <c r="AR454" s="19">
        <f t="shared" si="63"/>
        <v>0</v>
      </c>
      <c r="AS454" s="19">
        <f t="shared" si="64"/>
        <v>0</v>
      </c>
      <c r="AT454" s="19">
        <f t="shared" si="65"/>
        <v>0</v>
      </c>
      <c r="AU454" s="19">
        <f t="shared" si="66"/>
        <v>0</v>
      </c>
      <c r="AV454" s="19">
        <f t="shared" si="67"/>
        <v>0</v>
      </c>
      <c r="AW454" s="19">
        <f t="shared" si="68"/>
        <v>0</v>
      </c>
      <c r="AY454" s="20" t="str">
        <f t="shared" si="69"/>
        <v/>
      </c>
      <c r="AZ454" s="20">
        <f t="shared" si="70"/>
        <v>0</v>
      </c>
      <c r="BA454" s="22" t="str">
        <f t="shared" si="71"/>
        <v>0</v>
      </c>
    </row>
    <row r="455" spans="1:53">
      <c r="A455" s="79"/>
      <c r="B455" s="79"/>
      <c r="C455" s="80" t="str">
        <f>IF(ISNA(VLOOKUP(A455,الموظفين!$A$1:$B$500,2,FALSE))=TRUE,"",VLOOKUP(A455,الموظفين!$A$1:$B$500,2,FALSE))</f>
        <v/>
      </c>
      <c r="D455" s="80"/>
      <c r="E455" s="80"/>
      <c r="F455" s="80"/>
      <c r="G455" s="80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  <c r="AE455" s="79"/>
      <c r="AF455" s="79"/>
      <c r="AG455" s="78"/>
      <c r="AH455" s="78"/>
      <c r="AI455" s="78"/>
      <c r="AJ455" s="78"/>
      <c r="AK455" s="76"/>
      <c r="AL455" s="77"/>
      <c r="AM455" s="75"/>
      <c r="AN455" s="75"/>
      <c r="AO455" s="75"/>
      <c r="AP455" s="75"/>
      <c r="AR455" s="19">
        <f t="shared" si="63"/>
        <v>0</v>
      </c>
      <c r="AS455" s="19">
        <f t="shared" si="64"/>
        <v>0</v>
      </c>
      <c r="AT455" s="19">
        <f t="shared" si="65"/>
        <v>0</v>
      </c>
      <c r="AU455" s="19">
        <f t="shared" si="66"/>
        <v>0</v>
      </c>
      <c r="AV455" s="19">
        <f t="shared" si="67"/>
        <v>0</v>
      </c>
      <c r="AW455" s="19">
        <f t="shared" si="68"/>
        <v>0</v>
      </c>
      <c r="AY455" s="20" t="str">
        <f t="shared" si="69"/>
        <v/>
      </c>
      <c r="AZ455" s="20">
        <f t="shared" si="70"/>
        <v>0</v>
      </c>
      <c r="BA455" s="22" t="str">
        <f t="shared" si="71"/>
        <v>0</v>
      </c>
    </row>
    <row r="456" spans="1:53">
      <c r="A456" s="79"/>
      <c r="B456" s="79"/>
      <c r="C456" s="80" t="str">
        <f>IF(ISNA(VLOOKUP(A456,الموظفين!$A$1:$B$500,2,FALSE))=TRUE,"",VLOOKUP(A456,الموظفين!$A$1:$B$500,2,FALSE))</f>
        <v/>
      </c>
      <c r="D456" s="80"/>
      <c r="E456" s="80"/>
      <c r="F456" s="80"/>
      <c r="G456" s="80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  <c r="AE456" s="79"/>
      <c r="AF456" s="79"/>
      <c r="AG456" s="78"/>
      <c r="AH456" s="78"/>
      <c r="AI456" s="78"/>
      <c r="AJ456" s="78"/>
      <c r="AK456" s="76"/>
      <c r="AL456" s="77"/>
      <c r="AM456" s="75"/>
      <c r="AN456" s="75"/>
      <c r="AO456" s="75"/>
      <c r="AP456" s="75"/>
      <c r="AR456" s="19">
        <f t="shared" si="63"/>
        <v>0</v>
      </c>
      <c r="AS456" s="19">
        <f t="shared" si="64"/>
        <v>0</v>
      </c>
      <c r="AT456" s="19">
        <f t="shared" si="65"/>
        <v>0</v>
      </c>
      <c r="AU456" s="19">
        <f t="shared" si="66"/>
        <v>0</v>
      </c>
      <c r="AV456" s="19">
        <f t="shared" si="67"/>
        <v>0</v>
      </c>
      <c r="AW456" s="19">
        <f t="shared" si="68"/>
        <v>0</v>
      </c>
      <c r="AY456" s="20" t="str">
        <f t="shared" si="69"/>
        <v/>
      </c>
      <c r="AZ456" s="20">
        <f t="shared" si="70"/>
        <v>0</v>
      </c>
      <c r="BA456" s="22" t="str">
        <f t="shared" si="71"/>
        <v>0</v>
      </c>
    </row>
    <row r="457" spans="1:53">
      <c r="A457" s="79"/>
      <c r="B457" s="79"/>
      <c r="C457" s="80" t="str">
        <f>IF(ISNA(VLOOKUP(A457,الموظفين!$A$1:$B$500,2,FALSE))=TRUE,"",VLOOKUP(A457,الموظفين!$A$1:$B$500,2,FALSE))</f>
        <v/>
      </c>
      <c r="D457" s="80"/>
      <c r="E457" s="80"/>
      <c r="F457" s="80"/>
      <c r="G457" s="80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  <c r="AE457" s="79"/>
      <c r="AF457" s="79"/>
      <c r="AG457" s="78"/>
      <c r="AH457" s="78"/>
      <c r="AI457" s="78"/>
      <c r="AJ457" s="78"/>
      <c r="AK457" s="76"/>
      <c r="AL457" s="77"/>
      <c r="AM457" s="75"/>
      <c r="AN457" s="75"/>
      <c r="AO457" s="75"/>
      <c r="AP457" s="75"/>
      <c r="AR457" s="19">
        <f t="shared" si="63"/>
        <v>0</v>
      </c>
      <c r="AS457" s="19">
        <f t="shared" si="64"/>
        <v>0</v>
      </c>
      <c r="AT457" s="19">
        <f t="shared" si="65"/>
        <v>0</v>
      </c>
      <c r="AU457" s="19">
        <f t="shared" si="66"/>
        <v>0</v>
      </c>
      <c r="AV457" s="19">
        <f t="shared" si="67"/>
        <v>0</v>
      </c>
      <c r="AW457" s="19">
        <f t="shared" si="68"/>
        <v>0</v>
      </c>
      <c r="AY457" s="20" t="str">
        <f t="shared" si="69"/>
        <v/>
      </c>
      <c r="AZ457" s="20">
        <f t="shared" si="70"/>
        <v>0</v>
      </c>
      <c r="BA457" s="22" t="str">
        <f t="shared" si="71"/>
        <v>0</v>
      </c>
    </row>
    <row r="458" spans="1:53">
      <c r="A458" s="79"/>
      <c r="B458" s="79"/>
      <c r="C458" s="80" t="str">
        <f>IF(ISNA(VLOOKUP(A458,الموظفين!$A$1:$B$500,2,FALSE))=TRUE,"",VLOOKUP(A458,الموظفين!$A$1:$B$500,2,FALSE))</f>
        <v/>
      </c>
      <c r="D458" s="80"/>
      <c r="E458" s="80"/>
      <c r="F458" s="80"/>
      <c r="G458" s="80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  <c r="AE458" s="79"/>
      <c r="AF458" s="79"/>
      <c r="AG458" s="78"/>
      <c r="AH458" s="78"/>
      <c r="AI458" s="78"/>
      <c r="AJ458" s="78"/>
      <c r="AK458" s="76"/>
      <c r="AL458" s="77"/>
      <c r="AM458" s="75"/>
      <c r="AN458" s="75"/>
      <c r="AO458" s="75"/>
      <c r="AP458" s="75"/>
      <c r="AR458" s="19">
        <f t="shared" si="63"/>
        <v>0</v>
      </c>
      <c r="AS458" s="19">
        <f t="shared" si="64"/>
        <v>0</v>
      </c>
      <c r="AT458" s="19">
        <f t="shared" si="65"/>
        <v>0</v>
      </c>
      <c r="AU458" s="19">
        <f t="shared" si="66"/>
        <v>0</v>
      </c>
      <c r="AV458" s="19">
        <f t="shared" si="67"/>
        <v>0</v>
      </c>
      <c r="AW458" s="19">
        <f t="shared" si="68"/>
        <v>0</v>
      </c>
      <c r="AY458" s="20" t="str">
        <f t="shared" si="69"/>
        <v/>
      </c>
      <c r="AZ458" s="20">
        <f t="shared" si="70"/>
        <v>0</v>
      </c>
      <c r="BA458" s="22" t="str">
        <f t="shared" si="71"/>
        <v>0</v>
      </c>
    </row>
    <row r="459" spans="1:53">
      <c r="A459" s="79"/>
      <c r="B459" s="79"/>
      <c r="C459" s="80" t="str">
        <f>IF(ISNA(VLOOKUP(A459,الموظفين!$A$1:$B$500,2,FALSE))=TRUE,"",VLOOKUP(A459,الموظفين!$A$1:$B$500,2,FALSE))</f>
        <v/>
      </c>
      <c r="D459" s="80"/>
      <c r="E459" s="80"/>
      <c r="F459" s="80"/>
      <c r="G459" s="80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  <c r="AE459" s="79"/>
      <c r="AF459" s="79"/>
      <c r="AG459" s="78"/>
      <c r="AH459" s="78"/>
      <c r="AI459" s="78"/>
      <c r="AJ459" s="78"/>
      <c r="AK459" s="76"/>
      <c r="AL459" s="77"/>
      <c r="AM459" s="75"/>
      <c r="AN459" s="75"/>
      <c r="AO459" s="75"/>
      <c r="AP459" s="75"/>
      <c r="AR459" s="19">
        <f t="shared" si="63"/>
        <v>0</v>
      </c>
      <c r="AS459" s="19">
        <f t="shared" si="64"/>
        <v>0</v>
      </c>
      <c r="AT459" s="19">
        <f t="shared" si="65"/>
        <v>0</v>
      </c>
      <c r="AU459" s="19">
        <f t="shared" si="66"/>
        <v>0</v>
      </c>
      <c r="AV459" s="19">
        <f t="shared" si="67"/>
        <v>0</v>
      </c>
      <c r="AW459" s="19">
        <f t="shared" si="68"/>
        <v>0</v>
      </c>
      <c r="AY459" s="20" t="str">
        <f t="shared" si="69"/>
        <v/>
      </c>
      <c r="AZ459" s="20">
        <f t="shared" si="70"/>
        <v>0</v>
      </c>
      <c r="BA459" s="22" t="str">
        <f t="shared" si="71"/>
        <v>0</v>
      </c>
    </row>
    <row r="460" spans="1:53">
      <c r="A460" s="79"/>
      <c r="B460" s="79"/>
      <c r="C460" s="80" t="str">
        <f>IF(ISNA(VLOOKUP(A460,الموظفين!$A$1:$B$500,2,FALSE))=TRUE,"",VLOOKUP(A460,الموظفين!$A$1:$B$500,2,FALSE))</f>
        <v/>
      </c>
      <c r="D460" s="80"/>
      <c r="E460" s="80"/>
      <c r="F460" s="80"/>
      <c r="G460" s="80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  <c r="AE460" s="79"/>
      <c r="AF460" s="79"/>
      <c r="AG460" s="78"/>
      <c r="AH460" s="78"/>
      <c r="AI460" s="78"/>
      <c r="AJ460" s="78"/>
      <c r="AK460" s="76"/>
      <c r="AL460" s="77"/>
      <c r="AM460" s="75"/>
      <c r="AN460" s="75"/>
      <c r="AO460" s="75"/>
      <c r="AP460" s="75"/>
      <c r="AR460" s="19">
        <f t="shared" si="63"/>
        <v>0</v>
      </c>
      <c r="AS460" s="19">
        <f t="shared" si="64"/>
        <v>0</v>
      </c>
      <c r="AT460" s="19">
        <f t="shared" si="65"/>
        <v>0</v>
      </c>
      <c r="AU460" s="19">
        <f t="shared" si="66"/>
        <v>0</v>
      </c>
      <c r="AV460" s="19">
        <f t="shared" si="67"/>
        <v>0</v>
      </c>
      <c r="AW460" s="19">
        <f t="shared" si="68"/>
        <v>0</v>
      </c>
      <c r="AY460" s="20" t="str">
        <f t="shared" si="69"/>
        <v/>
      </c>
      <c r="AZ460" s="20">
        <f t="shared" si="70"/>
        <v>0</v>
      </c>
      <c r="BA460" s="22" t="str">
        <f t="shared" si="71"/>
        <v>0</v>
      </c>
    </row>
    <row r="461" spans="1:53">
      <c r="A461" s="79"/>
      <c r="B461" s="79"/>
      <c r="C461" s="80" t="str">
        <f>IF(ISNA(VLOOKUP(A461,الموظفين!$A$1:$B$500,2,FALSE))=TRUE,"",VLOOKUP(A461,الموظفين!$A$1:$B$500,2,FALSE))</f>
        <v/>
      </c>
      <c r="D461" s="80"/>
      <c r="E461" s="80"/>
      <c r="F461" s="80"/>
      <c r="G461" s="80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  <c r="AE461" s="79"/>
      <c r="AF461" s="79"/>
      <c r="AG461" s="78"/>
      <c r="AH461" s="78"/>
      <c r="AI461" s="78"/>
      <c r="AJ461" s="78"/>
      <c r="AK461" s="76"/>
      <c r="AL461" s="77"/>
      <c r="AM461" s="75"/>
      <c r="AN461" s="75"/>
      <c r="AO461" s="75"/>
      <c r="AP461" s="75"/>
      <c r="AR461" s="19">
        <f t="shared" si="63"/>
        <v>0</v>
      </c>
      <c r="AS461" s="19">
        <f t="shared" si="64"/>
        <v>0</v>
      </c>
      <c r="AT461" s="19">
        <f t="shared" si="65"/>
        <v>0</v>
      </c>
      <c r="AU461" s="19">
        <f t="shared" si="66"/>
        <v>0</v>
      </c>
      <c r="AV461" s="19">
        <f t="shared" si="67"/>
        <v>0</v>
      </c>
      <c r="AW461" s="19">
        <f t="shared" si="68"/>
        <v>0</v>
      </c>
      <c r="AY461" s="20" t="str">
        <f t="shared" si="69"/>
        <v/>
      </c>
      <c r="AZ461" s="20">
        <f t="shared" si="70"/>
        <v>0</v>
      </c>
      <c r="BA461" s="22" t="str">
        <f t="shared" si="71"/>
        <v>0</v>
      </c>
    </row>
    <row r="462" spans="1:53">
      <c r="A462" s="79"/>
      <c r="B462" s="79"/>
      <c r="C462" s="80" t="str">
        <f>IF(ISNA(VLOOKUP(A462,الموظفين!$A$1:$B$500,2,FALSE))=TRUE,"",VLOOKUP(A462,الموظفين!$A$1:$B$500,2,FALSE))</f>
        <v/>
      </c>
      <c r="D462" s="80"/>
      <c r="E462" s="80"/>
      <c r="F462" s="80"/>
      <c r="G462" s="80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  <c r="AE462" s="79"/>
      <c r="AF462" s="79"/>
      <c r="AG462" s="78"/>
      <c r="AH462" s="78"/>
      <c r="AI462" s="78"/>
      <c r="AJ462" s="78"/>
      <c r="AK462" s="76"/>
      <c r="AL462" s="77"/>
      <c r="AM462" s="75"/>
      <c r="AN462" s="75"/>
      <c r="AO462" s="75"/>
      <c r="AP462" s="75"/>
      <c r="AR462" s="19">
        <f t="shared" si="63"/>
        <v>0</v>
      </c>
      <c r="AS462" s="19">
        <f t="shared" si="64"/>
        <v>0</v>
      </c>
      <c r="AT462" s="19">
        <f t="shared" si="65"/>
        <v>0</v>
      </c>
      <c r="AU462" s="19">
        <f t="shared" si="66"/>
        <v>0</v>
      </c>
      <c r="AV462" s="19">
        <f t="shared" si="67"/>
        <v>0</v>
      </c>
      <c r="AW462" s="19">
        <f t="shared" si="68"/>
        <v>0</v>
      </c>
      <c r="AY462" s="20" t="str">
        <f t="shared" si="69"/>
        <v/>
      </c>
      <c r="AZ462" s="20">
        <f t="shared" si="70"/>
        <v>0</v>
      </c>
      <c r="BA462" s="22" t="str">
        <f t="shared" si="71"/>
        <v>0</v>
      </c>
    </row>
    <row r="463" spans="1:53">
      <c r="A463" s="79"/>
      <c r="B463" s="79"/>
      <c r="C463" s="80" t="str">
        <f>IF(ISNA(VLOOKUP(A463,الموظفين!$A$1:$B$500,2,FALSE))=TRUE,"",VLOOKUP(A463,الموظفين!$A$1:$B$500,2,FALSE))</f>
        <v/>
      </c>
      <c r="D463" s="80"/>
      <c r="E463" s="80"/>
      <c r="F463" s="80"/>
      <c r="G463" s="80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  <c r="AE463" s="79"/>
      <c r="AF463" s="79"/>
      <c r="AG463" s="78"/>
      <c r="AH463" s="78"/>
      <c r="AI463" s="78"/>
      <c r="AJ463" s="78"/>
      <c r="AK463" s="76"/>
      <c r="AL463" s="77"/>
      <c r="AM463" s="75"/>
      <c r="AN463" s="75"/>
      <c r="AO463" s="75"/>
      <c r="AP463" s="75"/>
      <c r="AR463" s="19">
        <f t="shared" si="63"/>
        <v>0</v>
      </c>
      <c r="AS463" s="19">
        <f t="shared" si="64"/>
        <v>0</v>
      </c>
      <c r="AT463" s="19">
        <f t="shared" si="65"/>
        <v>0</v>
      </c>
      <c r="AU463" s="19">
        <f t="shared" si="66"/>
        <v>0</v>
      </c>
      <c r="AV463" s="19">
        <f t="shared" si="67"/>
        <v>0</v>
      </c>
      <c r="AW463" s="19">
        <f t="shared" si="68"/>
        <v>0</v>
      </c>
      <c r="AY463" s="20" t="str">
        <f t="shared" si="69"/>
        <v/>
      </c>
      <c r="AZ463" s="20">
        <f t="shared" si="70"/>
        <v>0</v>
      </c>
      <c r="BA463" s="22" t="str">
        <f t="shared" si="71"/>
        <v>0</v>
      </c>
    </row>
    <row r="464" spans="1:53">
      <c r="A464" s="79"/>
      <c r="B464" s="79"/>
      <c r="C464" s="80" t="str">
        <f>IF(ISNA(VLOOKUP(A464,الموظفين!$A$1:$B$500,2,FALSE))=TRUE,"",VLOOKUP(A464,الموظفين!$A$1:$B$500,2,FALSE))</f>
        <v/>
      </c>
      <c r="D464" s="80"/>
      <c r="E464" s="80"/>
      <c r="F464" s="80"/>
      <c r="G464" s="80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  <c r="AE464" s="79"/>
      <c r="AF464" s="79"/>
      <c r="AG464" s="78"/>
      <c r="AH464" s="78"/>
      <c r="AI464" s="78"/>
      <c r="AJ464" s="78"/>
      <c r="AK464" s="76"/>
      <c r="AL464" s="77"/>
      <c r="AM464" s="75"/>
      <c r="AN464" s="75"/>
      <c r="AO464" s="75"/>
      <c r="AP464" s="75"/>
      <c r="AR464" s="19">
        <f t="shared" si="63"/>
        <v>0</v>
      </c>
      <c r="AS464" s="19">
        <f t="shared" si="64"/>
        <v>0</v>
      </c>
      <c r="AT464" s="19">
        <f t="shared" si="65"/>
        <v>0</v>
      </c>
      <c r="AU464" s="19">
        <f t="shared" si="66"/>
        <v>0</v>
      </c>
      <c r="AV464" s="19">
        <f t="shared" si="67"/>
        <v>0</v>
      </c>
      <c r="AW464" s="19">
        <f t="shared" si="68"/>
        <v>0</v>
      </c>
      <c r="AY464" s="20" t="str">
        <f t="shared" si="69"/>
        <v/>
      </c>
      <c r="AZ464" s="20">
        <f t="shared" si="70"/>
        <v>0</v>
      </c>
      <c r="BA464" s="22" t="str">
        <f t="shared" si="71"/>
        <v>0</v>
      </c>
    </row>
    <row r="465" spans="1:53">
      <c r="A465" s="79"/>
      <c r="B465" s="79"/>
      <c r="C465" s="80" t="str">
        <f>IF(ISNA(VLOOKUP(A465,الموظفين!$A$1:$B$500,2,FALSE))=TRUE,"",VLOOKUP(A465,الموظفين!$A$1:$B$500,2,FALSE))</f>
        <v/>
      </c>
      <c r="D465" s="80"/>
      <c r="E465" s="80"/>
      <c r="F465" s="80"/>
      <c r="G465" s="80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  <c r="AE465" s="79"/>
      <c r="AF465" s="79"/>
      <c r="AG465" s="78"/>
      <c r="AH465" s="78"/>
      <c r="AI465" s="78"/>
      <c r="AJ465" s="78"/>
      <c r="AK465" s="76"/>
      <c r="AL465" s="77"/>
      <c r="AM465" s="75"/>
      <c r="AN465" s="75"/>
      <c r="AO465" s="75"/>
      <c r="AP465" s="75"/>
      <c r="AR465" s="19">
        <f t="shared" si="63"/>
        <v>0</v>
      </c>
      <c r="AS465" s="19">
        <f t="shared" si="64"/>
        <v>0</v>
      </c>
      <c r="AT465" s="19">
        <f t="shared" si="65"/>
        <v>0</v>
      </c>
      <c r="AU465" s="19">
        <f t="shared" si="66"/>
        <v>0</v>
      </c>
      <c r="AV465" s="19">
        <f t="shared" si="67"/>
        <v>0</v>
      </c>
      <c r="AW465" s="19">
        <f t="shared" si="68"/>
        <v>0</v>
      </c>
      <c r="AY465" s="20" t="str">
        <f t="shared" si="69"/>
        <v/>
      </c>
      <c r="AZ465" s="20">
        <f t="shared" si="70"/>
        <v>0</v>
      </c>
      <c r="BA465" s="22" t="str">
        <f t="shared" si="71"/>
        <v>0</v>
      </c>
    </row>
    <row r="466" spans="1:53">
      <c r="A466" s="79"/>
      <c r="B466" s="79"/>
      <c r="C466" s="80" t="str">
        <f>IF(ISNA(VLOOKUP(A466,الموظفين!$A$1:$B$500,2,FALSE))=TRUE,"",VLOOKUP(A466,الموظفين!$A$1:$B$500,2,FALSE))</f>
        <v/>
      </c>
      <c r="D466" s="80"/>
      <c r="E466" s="80"/>
      <c r="F466" s="80"/>
      <c r="G466" s="80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  <c r="AE466" s="79"/>
      <c r="AF466" s="79"/>
      <c r="AG466" s="78"/>
      <c r="AH466" s="78"/>
      <c r="AI466" s="78"/>
      <c r="AJ466" s="78"/>
      <c r="AK466" s="76"/>
      <c r="AL466" s="77"/>
      <c r="AM466" s="75"/>
      <c r="AN466" s="75"/>
      <c r="AO466" s="75"/>
      <c r="AP466" s="75"/>
      <c r="AR466" s="19">
        <f t="shared" si="63"/>
        <v>0</v>
      </c>
      <c r="AS466" s="19">
        <f t="shared" si="64"/>
        <v>0</v>
      </c>
      <c r="AT466" s="19">
        <f t="shared" si="65"/>
        <v>0</v>
      </c>
      <c r="AU466" s="19">
        <f t="shared" si="66"/>
        <v>0</v>
      </c>
      <c r="AV466" s="19">
        <f t="shared" si="67"/>
        <v>0</v>
      </c>
      <c r="AW466" s="19">
        <f t="shared" si="68"/>
        <v>0</v>
      </c>
      <c r="AY466" s="20" t="str">
        <f t="shared" si="69"/>
        <v/>
      </c>
      <c r="AZ466" s="20">
        <f t="shared" si="70"/>
        <v>0</v>
      </c>
      <c r="BA466" s="22" t="str">
        <f t="shared" si="71"/>
        <v>0</v>
      </c>
    </row>
    <row r="467" spans="1:53">
      <c r="A467" s="79"/>
      <c r="B467" s="79"/>
      <c r="C467" s="80" t="str">
        <f>IF(ISNA(VLOOKUP(A467,الموظفين!$A$1:$B$500,2,FALSE))=TRUE,"",VLOOKUP(A467,الموظفين!$A$1:$B$500,2,FALSE))</f>
        <v/>
      </c>
      <c r="D467" s="80"/>
      <c r="E467" s="80"/>
      <c r="F467" s="80"/>
      <c r="G467" s="80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  <c r="AE467" s="79"/>
      <c r="AF467" s="79"/>
      <c r="AG467" s="78"/>
      <c r="AH467" s="78"/>
      <c r="AI467" s="78"/>
      <c r="AJ467" s="78"/>
      <c r="AK467" s="76"/>
      <c r="AL467" s="77"/>
      <c r="AM467" s="75"/>
      <c r="AN467" s="75"/>
      <c r="AO467" s="75"/>
      <c r="AP467" s="75"/>
      <c r="AR467" s="19">
        <f t="shared" si="63"/>
        <v>0</v>
      </c>
      <c r="AS467" s="19">
        <f t="shared" si="64"/>
        <v>0</v>
      </c>
      <c r="AT467" s="19">
        <f t="shared" si="65"/>
        <v>0</v>
      </c>
      <c r="AU467" s="19">
        <f t="shared" si="66"/>
        <v>0</v>
      </c>
      <c r="AV467" s="19">
        <f t="shared" si="67"/>
        <v>0</v>
      </c>
      <c r="AW467" s="19">
        <f t="shared" si="68"/>
        <v>0</v>
      </c>
      <c r="AY467" s="20" t="str">
        <f t="shared" si="69"/>
        <v/>
      </c>
      <c r="AZ467" s="20">
        <f t="shared" si="70"/>
        <v>0</v>
      </c>
      <c r="BA467" s="22" t="str">
        <f t="shared" si="71"/>
        <v>0</v>
      </c>
    </row>
    <row r="468" spans="1:53">
      <c r="A468" s="79"/>
      <c r="B468" s="79"/>
      <c r="C468" s="80" t="str">
        <f>IF(ISNA(VLOOKUP(A468,الموظفين!$A$1:$B$500,2,FALSE))=TRUE,"",VLOOKUP(A468,الموظفين!$A$1:$B$500,2,FALSE))</f>
        <v/>
      </c>
      <c r="D468" s="80"/>
      <c r="E468" s="80"/>
      <c r="F468" s="80"/>
      <c r="G468" s="80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  <c r="AE468" s="79"/>
      <c r="AF468" s="79"/>
      <c r="AG468" s="78"/>
      <c r="AH468" s="78"/>
      <c r="AI468" s="78"/>
      <c r="AJ468" s="78"/>
      <c r="AK468" s="76"/>
      <c r="AL468" s="77"/>
      <c r="AM468" s="75"/>
      <c r="AN468" s="75"/>
      <c r="AO468" s="75"/>
      <c r="AP468" s="75"/>
      <c r="AR468" s="19">
        <f t="shared" si="63"/>
        <v>0</v>
      </c>
      <c r="AS468" s="19">
        <f t="shared" si="64"/>
        <v>0</v>
      </c>
      <c r="AT468" s="19">
        <f t="shared" si="65"/>
        <v>0</v>
      </c>
      <c r="AU468" s="19">
        <f t="shared" si="66"/>
        <v>0</v>
      </c>
      <c r="AV468" s="19">
        <f t="shared" si="67"/>
        <v>0</v>
      </c>
      <c r="AW468" s="19">
        <f t="shared" si="68"/>
        <v>0</v>
      </c>
      <c r="AY468" s="20" t="str">
        <f t="shared" si="69"/>
        <v/>
      </c>
      <c r="AZ468" s="20">
        <f t="shared" si="70"/>
        <v>0</v>
      </c>
      <c r="BA468" s="22" t="str">
        <f t="shared" si="71"/>
        <v>0</v>
      </c>
    </row>
    <row r="469" spans="1:53">
      <c r="A469" s="79"/>
      <c r="B469" s="79"/>
      <c r="C469" s="80" t="str">
        <f>IF(ISNA(VLOOKUP(A469,الموظفين!$A$1:$B$500,2,FALSE))=TRUE,"",VLOOKUP(A469,الموظفين!$A$1:$B$500,2,FALSE))</f>
        <v/>
      </c>
      <c r="D469" s="80"/>
      <c r="E469" s="80"/>
      <c r="F469" s="80"/>
      <c r="G469" s="80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  <c r="AE469" s="79"/>
      <c r="AF469" s="79"/>
      <c r="AG469" s="78"/>
      <c r="AH469" s="78"/>
      <c r="AI469" s="78"/>
      <c r="AJ469" s="78"/>
      <c r="AK469" s="76"/>
      <c r="AL469" s="77"/>
      <c r="AM469" s="75"/>
      <c r="AN469" s="75"/>
      <c r="AO469" s="75"/>
      <c r="AP469" s="75"/>
      <c r="AR469" s="19">
        <f t="shared" si="63"/>
        <v>0</v>
      </c>
      <c r="AS469" s="19">
        <f t="shared" si="64"/>
        <v>0</v>
      </c>
      <c r="AT469" s="19">
        <f t="shared" si="65"/>
        <v>0</v>
      </c>
      <c r="AU469" s="19">
        <f t="shared" si="66"/>
        <v>0</v>
      </c>
      <c r="AV469" s="19">
        <f t="shared" si="67"/>
        <v>0</v>
      </c>
      <c r="AW469" s="19">
        <f t="shared" si="68"/>
        <v>0</v>
      </c>
      <c r="AY469" s="20" t="str">
        <f t="shared" si="69"/>
        <v/>
      </c>
      <c r="AZ469" s="20">
        <f t="shared" si="70"/>
        <v>0</v>
      </c>
      <c r="BA469" s="22" t="str">
        <f t="shared" si="71"/>
        <v>0</v>
      </c>
    </row>
    <row r="470" spans="1:53">
      <c r="A470" s="79"/>
      <c r="B470" s="79"/>
      <c r="C470" s="80" t="str">
        <f>IF(ISNA(VLOOKUP(A470,الموظفين!$A$1:$B$500,2,FALSE))=TRUE,"",VLOOKUP(A470,الموظفين!$A$1:$B$500,2,FALSE))</f>
        <v/>
      </c>
      <c r="D470" s="80"/>
      <c r="E470" s="80"/>
      <c r="F470" s="80"/>
      <c r="G470" s="80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  <c r="AE470" s="79"/>
      <c r="AF470" s="79"/>
      <c r="AG470" s="78"/>
      <c r="AH470" s="78"/>
      <c r="AI470" s="78"/>
      <c r="AJ470" s="78"/>
      <c r="AK470" s="76"/>
      <c r="AL470" s="77"/>
      <c r="AM470" s="75"/>
      <c r="AN470" s="75"/>
      <c r="AO470" s="75"/>
      <c r="AP470" s="75"/>
      <c r="AR470" s="19">
        <f t="shared" si="63"/>
        <v>0</v>
      </c>
      <c r="AS470" s="19">
        <f t="shared" si="64"/>
        <v>0</v>
      </c>
      <c r="AT470" s="19">
        <f t="shared" si="65"/>
        <v>0</v>
      </c>
      <c r="AU470" s="19">
        <f t="shared" si="66"/>
        <v>0</v>
      </c>
      <c r="AV470" s="19">
        <f t="shared" si="67"/>
        <v>0</v>
      </c>
      <c r="AW470" s="19">
        <f t="shared" si="68"/>
        <v>0</v>
      </c>
      <c r="AY470" s="20" t="str">
        <f t="shared" si="69"/>
        <v/>
      </c>
      <c r="AZ470" s="20">
        <f t="shared" si="70"/>
        <v>0</v>
      </c>
      <c r="BA470" s="22" t="str">
        <f t="shared" si="71"/>
        <v>0</v>
      </c>
    </row>
    <row r="471" spans="1:53">
      <c r="A471" s="79"/>
      <c r="B471" s="79"/>
      <c r="C471" s="80" t="str">
        <f>IF(ISNA(VLOOKUP(A471,الموظفين!$A$1:$B$500,2,FALSE))=TRUE,"",VLOOKUP(A471,الموظفين!$A$1:$B$500,2,FALSE))</f>
        <v/>
      </c>
      <c r="D471" s="80"/>
      <c r="E471" s="80"/>
      <c r="F471" s="80"/>
      <c r="G471" s="80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8"/>
      <c r="AH471" s="78"/>
      <c r="AI471" s="78"/>
      <c r="AJ471" s="78"/>
      <c r="AK471" s="76"/>
      <c r="AL471" s="77"/>
      <c r="AM471" s="75"/>
      <c r="AN471" s="75"/>
      <c r="AO471" s="75"/>
      <c r="AP471" s="75"/>
      <c r="AR471" s="19">
        <f t="shared" si="63"/>
        <v>0</v>
      </c>
      <c r="AS471" s="19">
        <f t="shared" si="64"/>
        <v>0</v>
      </c>
      <c r="AT471" s="19">
        <f t="shared" si="65"/>
        <v>0</v>
      </c>
      <c r="AU471" s="19">
        <f t="shared" si="66"/>
        <v>0</v>
      </c>
      <c r="AV471" s="19">
        <f t="shared" si="67"/>
        <v>0</v>
      </c>
      <c r="AW471" s="19">
        <f t="shared" si="68"/>
        <v>0</v>
      </c>
      <c r="AY471" s="20" t="str">
        <f t="shared" si="69"/>
        <v/>
      </c>
      <c r="AZ471" s="20">
        <f t="shared" si="70"/>
        <v>0</v>
      </c>
      <c r="BA471" s="22" t="str">
        <f t="shared" si="71"/>
        <v>0</v>
      </c>
    </row>
    <row r="472" spans="1:53">
      <c r="A472" s="79"/>
      <c r="B472" s="79"/>
      <c r="C472" s="80" t="str">
        <f>IF(ISNA(VLOOKUP(A472,الموظفين!$A$1:$B$500,2,FALSE))=TRUE,"",VLOOKUP(A472,الموظفين!$A$1:$B$500,2,FALSE))</f>
        <v/>
      </c>
      <c r="D472" s="80"/>
      <c r="E472" s="80"/>
      <c r="F472" s="80"/>
      <c r="G472" s="80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  <c r="AE472" s="79"/>
      <c r="AF472" s="79"/>
      <c r="AG472" s="78"/>
      <c r="AH472" s="78"/>
      <c r="AI472" s="78"/>
      <c r="AJ472" s="78"/>
      <c r="AK472" s="76"/>
      <c r="AL472" s="77"/>
      <c r="AM472" s="75"/>
      <c r="AN472" s="75"/>
      <c r="AO472" s="75"/>
      <c r="AP472" s="75"/>
      <c r="AR472" s="19">
        <f t="shared" si="63"/>
        <v>0</v>
      </c>
      <c r="AS472" s="19">
        <f t="shared" si="64"/>
        <v>0</v>
      </c>
      <c r="AT472" s="19">
        <f t="shared" si="65"/>
        <v>0</v>
      </c>
      <c r="AU472" s="19">
        <f t="shared" si="66"/>
        <v>0</v>
      </c>
      <c r="AV472" s="19">
        <f t="shared" si="67"/>
        <v>0</v>
      </c>
      <c r="AW472" s="19">
        <f t="shared" si="68"/>
        <v>0</v>
      </c>
      <c r="AY472" s="20" t="str">
        <f t="shared" si="69"/>
        <v/>
      </c>
      <c r="AZ472" s="20">
        <f t="shared" si="70"/>
        <v>0</v>
      </c>
      <c r="BA472" s="22" t="str">
        <f t="shared" si="71"/>
        <v>0</v>
      </c>
    </row>
    <row r="473" spans="1:53">
      <c r="A473" s="79"/>
      <c r="B473" s="79"/>
      <c r="C473" s="80" t="str">
        <f>IF(ISNA(VLOOKUP(A473,الموظفين!$A$1:$B$500,2,FALSE))=TRUE,"",VLOOKUP(A473,الموظفين!$A$1:$B$500,2,FALSE))</f>
        <v/>
      </c>
      <c r="D473" s="80"/>
      <c r="E473" s="80"/>
      <c r="F473" s="80"/>
      <c r="G473" s="80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  <c r="AE473" s="79"/>
      <c r="AF473" s="79"/>
      <c r="AG473" s="78"/>
      <c r="AH473" s="78"/>
      <c r="AI473" s="78"/>
      <c r="AJ473" s="78"/>
      <c r="AK473" s="76"/>
      <c r="AL473" s="77"/>
      <c r="AM473" s="75"/>
      <c r="AN473" s="75"/>
      <c r="AO473" s="75"/>
      <c r="AP473" s="75"/>
      <c r="AR473" s="19">
        <f t="shared" si="63"/>
        <v>0</v>
      </c>
      <c r="AS473" s="19">
        <f t="shared" si="64"/>
        <v>0</v>
      </c>
      <c r="AT473" s="19">
        <f t="shared" si="65"/>
        <v>0</v>
      </c>
      <c r="AU473" s="19">
        <f t="shared" si="66"/>
        <v>0</v>
      </c>
      <c r="AV473" s="19">
        <f t="shared" si="67"/>
        <v>0</v>
      </c>
      <c r="AW473" s="19">
        <f t="shared" si="68"/>
        <v>0</v>
      </c>
      <c r="AY473" s="20" t="str">
        <f t="shared" si="69"/>
        <v/>
      </c>
      <c r="AZ473" s="20">
        <f t="shared" si="70"/>
        <v>0</v>
      </c>
      <c r="BA473" s="22" t="str">
        <f t="shared" si="71"/>
        <v>0</v>
      </c>
    </row>
    <row r="474" spans="1:53">
      <c r="A474" s="79"/>
      <c r="B474" s="79"/>
      <c r="C474" s="80" t="str">
        <f>IF(ISNA(VLOOKUP(A474,الموظفين!$A$1:$B$500,2,FALSE))=TRUE,"",VLOOKUP(A474,الموظفين!$A$1:$B$500,2,FALSE))</f>
        <v/>
      </c>
      <c r="D474" s="80"/>
      <c r="E474" s="80"/>
      <c r="F474" s="80"/>
      <c r="G474" s="80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  <c r="AE474" s="79"/>
      <c r="AF474" s="79"/>
      <c r="AG474" s="78"/>
      <c r="AH474" s="78"/>
      <c r="AI474" s="78"/>
      <c r="AJ474" s="78"/>
      <c r="AK474" s="76"/>
      <c r="AL474" s="77"/>
      <c r="AM474" s="75"/>
      <c r="AN474" s="75"/>
      <c r="AO474" s="75"/>
      <c r="AP474" s="75"/>
      <c r="AR474" s="19">
        <f t="shared" si="63"/>
        <v>0</v>
      </c>
      <c r="AS474" s="19">
        <f t="shared" si="64"/>
        <v>0</v>
      </c>
      <c r="AT474" s="19">
        <f t="shared" si="65"/>
        <v>0</v>
      </c>
      <c r="AU474" s="19">
        <f t="shared" si="66"/>
        <v>0</v>
      </c>
      <c r="AV474" s="19">
        <f t="shared" si="67"/>
        <v>0</v>
      </c>
      <c r="AW474" s="19">
        <f t="shared" si="68"/>
        <v>0</v>
      </c>
      <c r="AY474" s="20" t="str">
        <f t="shared" si="69"/>
        <v/>
      </c>
      <c r="AZ474" s="20">
        <f t="shared" si="70"/>
        <v>0</v>
      </c>
      <c r="BA474" s="22" t="str">
        <f t="shared" si="71"/>
        <v>0</v>
      </c>
    </row>
    <row r="475" spans="1:53">
      <c r="A475" s="79"/>
      <c r="B475" s="79"/>
      <c r="C475" s="80" t="str">
        <f>IF(ISNA(VLOOKUP(A475,الموظفين!$A$1:$B$500,2,FALSE))=TRUE,"",VLOOKUP(A475,الموظفين!$A$1:$B$500,2,FALSE))</f>
        <v/>
      </c>
      <c r="D475" s="80"/>
      <c r="E475" s="80"/>
      <c r="F475" s="80"/>
      <c r="G475" s="80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  <c r="AE475" s="79"/>
      <c r="AF475" s="79"/>
      <c r="AG475" s="78"/>
      <c r="AH475" s="78"/>
      <c r="AI475" s="78"/>
      <c r="AJ475" s="78"/>
      <c r="AK475" s="76"/>
      <c r="AL475" s="77"/>
      <c r="AM475" s="75"/>
      <c r="AN475" s="75"/>
      <c r="AO475" s="75"/>
      <c r="AP475" s="75"/>
      <c r="AR475" s="19">
        <f t="shared" si="63"/>
        <v>0</v>
      </c>
      <c r="AS475" s="19">
        <f t="shared" si="64"/>
        <v>0</v>
      </c>
      <c r="AT475" s="19">
        <f t="shared" si="65"/>
        <v>0</v>
      </c>
      <c r="AU475" s="19">
        <f t="shared" si="66"/>
        <v>0</v>
      </c>
      <c r="AV475" s="19">
        <f t="shared" si="67"/>
        <v>0</v>
      </c>
      <c r="AW475" s="19">
        <f t="shared" si="68"/>
        <v>0</v>
      </c>
      <c r="AY475" s="20" t="str">
        <f t="shared" si="69"/>
        <v/>
      </c>
      <c r="AZ475" s="20">
        <f t="shared" si="70"/>
        <v>0</v>
      </c>
      <c r="BA475" s="22" t="str">
        <f t="shared" si="71"/>
        <v>0</v>
      </c>
    </row>
    <row r="476" spans="1:53">
      <c r="A476" s="79"/>
      <c r="B476" s="79"/>
      <c r="C476" s="80" t="str">
        <f>IF(ISNA(VLOOKUP(A476,الموظفين!$A$1:$B$500,2,FALSE))=TRUE,"",VLOOKUP(A476,الموظفين!$A$1:$B$500,2,FALSE))</f>
        <v/>
      </c>
      <c r="D476" s="80"/>
      <c r="E476" s="80"/>
      <c r="F476" s="80"/>
      <c r="G476" s="80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  <c r="AE476" s="79"/>
      <c r="AF476" s="79"/>
      <c r="AG476" s="78"/>
      <c r="AH476" s="78"/>
      <c r="AI476" s="78"/>
      <c r="AJ476" s="78"/>
      <c r="AK476" s="76"/>
      <c r="AL476" s="77"/>
      <c r="AM476" s="75"/>
      <c r="AN476" s="75"/>
      <c r="AO476" s="75"/>
      <c r="AP476" s="75"/>
      <c r="AR476" s="19">
        <f t="shared" si="63"/>
        <v>0</v>
      </c>
      <c r="AS476" s="19">
        <f t="shared" si="64"/>
        <v>0</v>
      </c>
      <c r="AT476" s="19">
        <f t="shared" si="65"/>
        <v>0</v>
      </c>
      <c r="AU476" s="19">
        <f t="shared" si="66"/>
        <v>0</v>
      </c>
      <c r="AV476" s="19">
        <f t="shared" si="67"/>
        <v>0</v>
      </c>
      <c r="AW476" s="19">
        <f t="shared" si="68"/>
        <v>0</v>
      </c>
      <c r="AY476" s="20" t="str">
        <f t="shared" si="69"/>
        <v/>
      </c>
      <c r="AZ476" s="20">
        <f t="shared" si="70"/>
        <v>0</v>
      </c>
      <c r="BA476" s="22" t="str">
        <f t="shared" si="71"/>
        <v>0</v>
      </c>
    </row>
    <row r="477" spans="1:53">
      <c r="A477" s="79"/>
      <c r="B477" s="79"/>
      <c r="C477" s="80" t="str">
        <f>IF(ISNA(VLOOKUP(A477,الموظفين!$A$1:$B$500,2,FALSE))=TRUE,"",VLOOKUP(A477,الموظفين!$A$1:$B$500,2,FALSE))</f>
        <v/>
      </c>
      <c r="D477" s="80"/>
      <c r="E477" s="80"/>
      <c r="F477" s="80"/>
      <c r="G477" s="80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  <c r="AE477" s="79"/>
      <c r="AF477" s="79"/>
      <c r="AG477" s="78"/>
      <c r="AH477" s="78"/>
      <c r="AI477" s="78"/>
      <c r="AJ477" s="78"/>
      <c r="AK477" s="76"/>
      <c r="AL477" s="77"/>
      <c r="AM477" s="75"/>
      <c r="AN477" s="75"/>
      <c r="AO477" s="75"/>
      <c r="AP477" s="75"/>
      <c r="AR477" s="19">
        <f t="shared" si="63"/>
        <v>0</v>
      </c>
      <c r="AS477" s="19">
        <f t="shared" si="64"/>
        <v>0</v>
      </c>
      <c r="AT477" s="19">
        <f t="shared" si="65"/>
        <v>0</v>
      </c>
      <c r="AU477" s="19">
        <f t="shared" si="66"/>
        <v>0</v>
      </c>
      <c r="AV477" s="19">
        <f t="shared" si="67"/>
        <v>0</v>
      </c>
      <c r="AW477" s="19">
        <f t="shared" si="68"/>
        <v>0</v>
      </c>
      <c r="AY477" s="20" t="str">
        <f t="shared" si="69"/>
        <v/>
      </c>
      <c r="AZ477" s="20">
        <f t="shared" si="70"/>
        <v>0</v>
      </c>
      <c r="BA477" s="22" t="str">
        <f t="shared" si="71"/>
        <v>0</v>
      </c>
    </row>
    <row r="478" spans="1:53">
      <c r="A478" s="79"/>
      <c r="B478" s="79"/>
      <c r="C478" s="80" t="str">
        <f>IF(ISNA(VLOOKUP(A478,الموظفين!$A$1:$B$500,2,FALSE))=TRUE,"",VLOOKUP(A478,الموظفين!$A$1:$B$500,2,FALSE))</f>
        <v/>
      </c>
      <c r="D478" s="80"/>
      <c r="E478" s="80"/>
      <c r="F478" s="80"/>
      <c r="G478" s="80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  <c r="AE478" s="79"/>
      <c r="AF478" s="79"/>
      <c r="AG478" s="78"/>
      <c r="AH478" s="78"/>
      <c r="AI478" s="78"/>
      <c r="AJ478" s="78"/>
      <c r="AK478" s="76"/>
      <c r="AL478" s="77"/>
      <c r="AM478" s="75"/>
      <c r="AN478" s="75"/>
      <c r="AO478" s="75"/>
      <c r="AP478" s="75"/>
      <c r="AR478" s="19">
        <f t="shared" si="63"/>
        <v>0</v>
      </c>
      <c r="AS478" s="19">
        <f t="shared" si="64"/>
        <v>0</v>
      </c>
      <c r="AT478" s="19">
        <f t="shared" si="65"/>
        <v>0</v>
      </c>
      <c r="AU478" s="19">
        <f t="shared" si="66"/>
        <v>0</v>
      </c>
      <c r="AV478" s="19">
        <f t="shared" si="67"/>
        <v>0</v>
      </c>
      <c r="AW478" s="19">
        <f t="shared" si="68"/>
        <v>0</v>
      </c>
      <c r="AY478" s="20" t="str">
        <f t="shared" si="69"/>
        <v/>
      </c>
      <c r="AZ478" s="20">
        <f t="shared" si="70"/>
        <v>0</v>
      </c>
      <c r="BA478" s="22" t="str">
        <f t="shared" si="71"/>
        <v>0</v>
      </c>
    </row>
    <row r="479" spans="1:53">
      <c r="A479" s="79"/>
      <c r="B479" s="79"/>
      <c r="C479" s="80" t="str">
        <f>IF(ISNA(VLOOKUP(A479,الموظفين!$A$1:$B$500,2,FALSE))=TRUE,"",VLOOKUP(A479,الموظفين!$A$1:$B$500,2,FALSE))</f>
        <v/>
      </c>
      <c r="D479" s="80"/>
      <c r="E479" s="80"/>
      <c r="F479" s="80"/>
      <c r="G479" s="80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  <c r="AE479" s="79"/>
      <c r="AF479" s="79"/>
      <c r="AG479" s="78"/>
      <c r="AH479" s="78"/>
      <c r="AI479" s="78"/>
      <c r="AJ479" s="78"/>
      <c r="AK479" s="76"/>
      <c r="AL479" s="77"/>
      <c r="AM479" s="75"/>
      <c r="AN479" s="75"/>
      <c r="AO479" s="75"/>
      <c r="AP479" s="75"/>
      <c r="AR479" s="19">
        <f t="shared" si="63"/>
        <v>0</v>
      </c>
      <c r="AS479" s="19">
        <f t="shared" si="64"/>
        <v>0</v>
      </c>
      <c r="AT479" s="19">
        <f t="shared" si="65"/>
        <v>0</v>
      </c>
      <c r="AU479" s="19">
        <f t="shared" si="66"/>
        <v>0</v>
      </c>
      <c r="AV479" s="19">
        <f t="shared" si="67"/>
        <v>0</v>
      </c>
      <c r="AW479" s="19">
        <f t="shared" si="68"/>
        <v>0</v>
      </c>
      <c r="AY479" s="20" t="str">
        <f t="shared" si="69"/>
        <v/>
      </c>
      <c r="AZ479" s="20">
        <f t="shared" si="70"/>
        <v>0</v>
      </c>
      <c r="BA479" s="22" t="str">
        <f t="shared" si="71"/>
        <v>0</v>
      </c>
    </row>
    <row r="480" spans="1:53">
      <c r="A480" s="79"/>
      <c r="B480" s="79"/>
      <c r="C480" s="80" t="str">
        <f>IF(ISNA(VLOOKUP(A480,الموظفين!$A$1:$B$500,2,FALSE))=TRUE,"",VLOOKUP(A480,الموظفين!$A$1:$B$500,2,FALSE))</f>
        <v/>
      </c>
      <c r="D480" s="80"/>
      <c r="E480" s="80"/>
      <c r="F480" s="80"/>
      <c r="G480" s="80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  <c r="AE480" s="79"/>
      <c r="AF480" s="79"/>
      <c r="AG480" s="78"/>
      <c r="AH480" s="78"/>
      <c r="AI480" s="78"/>
      <c r="AJ480" s="78"/>
      <c r="AK480" s="76"/>
      <c r="AL480" s="77"/>
      <c r="AM480" s="75"/>
      <c r="AN480" s="75"/>
      <c r="AO480" s="75"/>
      <c r="AP480" s="75"/>
      <c r="AR480" s="19">
        <f t="shared" si="63"/>
        <v>0</v>
      </c>
      <c r="AS480" s="19">
        <f t="shared" si="64"/>
        <v>0</v>
      </c>
      <c r="AT480" s="19">
        <f t="shared" si="65"/>
        <v>0</v>
      </c>
      <c r="AU480" s="19">
        <f t="shared" si="66"/>
        <v>0</v>
      </c>
      <c r="AV480" s="19">
        <f t="shared" si="67"/>
        <v>0</v>
      </c>
      <c r="AW480" s="19">
        <f t="shared" si="68"/>
        <v>0</v>
      </c>
      <c r="AY480" s="20" t="str">
        <f t="shared" si="69"/>
        <v/>
      </c>
      <c r="AZ480" s="20">
        <f t="shared" si="70"/>
        <v>0</v>
      </c>
      <c r="BA480" s="22" t="str">
        <f t="shared" si="71"/>
        <v>0</v>
      </c>
    </row>
    <row r="481" spans="1:53">
      <c r="A481" s="79"/>
      <c r="B481" s="79"/>
      <c r="C481" s="80" t="str">
        <f>IF(ISNA(VLOOKUP(A481,الموظفين!$A$1:$B$500,2,FALSE))=TRUE,"",VLOOKUP(A481,الموظفين!$A$1:$B$500,2,FALSE))</f>
        <v/>
      </c>
      <c r="D481" s="80"/>
      <c r="E481" s="80"/>
      <c r="F481" s="80"/>
      <c r="G481" s="80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  <c r="AE481" s="79"/>
      <c r="AF481" s="79"/>
      <c r="AG481" s="78"/>
      <c r="AH481" s="78"/>
      <c r="AI481" s="78"/>
      <c r="AJ481" s="78"/>
      <c r="AK481" s="76"/>
      <c r="AL481" s="77"/>
      <c r="AM481" s="75"/>
      <c r="AN481" s="75"/>
      <c r="AO481" s="75"/>
      <c r="AP481" s="75"/>
      <c r="AR481" s="19">
        <f t="shared" si="63"/>
        <v>0</v>
      </c>
      <c r="AS481" s="19">
        <f t="shared" si="64"/>
        <v>0</v>
      </c>
      <c r="AT481" s="19">
        <f t="shared" si="65"/>
        <v>0</v>
      </c>
      <c r="AU481" s="19">
        <f t="shared" si="66"/>
        <v>0</v>
      </c>
      <c r="AV481" s="19">
        <f t="shared" si="67"/>
        <v>0</v>
      </c>
      <c r="AW481" s="19">
        <f t="shared" si="68"/>
        <v>0</v>
      </c>
      <c r="AY481" s="20" t="str">
        <f t="shared" si="69"/>
        <v/>
      </c>
      <c r="AZ481" s="20">
        <f t="shared" si="70"/>
        <v>0</v>
      </c>
      <c r="BA481" s="22" t="str">
        <f t="shared" si="71"/>
        <v>0</v>
      </c>
    </row>
    <row r="482" spans="1:53">
      <c r="A482" s="79"/>
      <c r="B482" s="79"/>
      <c r="C482" s="80" t="str">
        <f>IF(ISNA(VLOOKUP(A482,الموظفين!$A$1:$B$500,2,FALSE))=TRUE,"",VLOOKUP(A482,الموظفين!$A$1:$B$500,2,FALSE))</f>
        <v/>
      </c>
      <c r="D482" s="80"/>
      <c r="E482" s="80"/>
      <c r="F482" s="80"/>
      <c r="G482" s="80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  <c r="AE482" s="79"/>
      <c r="AF482" s="79"/>
      <c r="AG482" s="78"/>
      <c r="AH482" s="78"/>
      <c r="AI482" s="78"/>
      <c r="AJ482" s="78"/>
      <c r="AK482" s="76"/>
      <c r="AL482" s="77"/>
      <c r="AM482" s="75"/>
      <c r="AN482" s="75"/>
      <c r="AO482" s="75"/>
      <c r="AP482" s="75"/>
      <c r="AR482" s="19">
        <f t="shared" si="63"/>
        <v>0</v>
      </c>
      <c r="AS482" s="19">
        <f t="shared" si="64"/>
        <v>0</v>
      </c>
      <c r="AT482" s="19">
        <f t="shared" si="65"/>
        <v>0</v>
      </c>
      <c r="AU482" s="19">
        <f t="shared" si="66"/>
        <v>0</v>
      </c>
      <c r="AV482" s="19">
        <f t="shared" si="67"/>
        <v>0</v>
      </c>
      <c r="AW482" s="19">
        <f t="shared" si="68"/>
        <v>0</v>
      </c>
      <c r="AY482" s="20" t="str">
        <f t="shared" si="69"/>
        <v/>
      </c>
      <c r="AZ482" s="20">
        <f t="shared" si="70"/>
        <v>0</v>
      </c>
      <c r="BA482" s="22" t="str">
        <f t="shared" si="71"/>
        <v>0</v>
      </c>
    </row>
    <row r="483" spans="1:53">
      <c r="A483" s="79"/>
      <c r="B483" s="79"/>
      <c r="C483" s="80" t="str">
        <f>IF(ISNA(VLOOKUP(A483,الموظفين!$A$1:$B$500,2,FALSE))=TRUE,"",VLOOKUP(A483,الموظفين!$A$1:$B$500,2,FALSE))</f>
        <v/>
      </c>
      <c r="D483" s="80"/>
      <c r="E483" s="80"/>
      <c r="F483" s="80"/>
      <c r="G483" s="80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  <c r="AE483" s="79"/>
      <c r="AF483" s="79"/>
      <c r="AG483" s="78"/>
      <c r="AH483" s="78"/>
      <c r="AI483" s="78"/>
      <c r="AJ483" s="78"/>
      <c r="AK483" s="76"/>
      <c r="AL483" s="77"/>
      <c r="AM483" s="75"/>
      <c r="AN483" s="75"/>
      <c r="AO483" s="75"/>
      <c r="AP483" s="75"/>
      <c r="AR483" s="19">
        <f t="shared" si="63"/>
        <v>0</v>
      </c>
      <c r="AS483" s="19">
        <f t="shared" si="64"/>
        <v>0</v>
      </c>
      <c r="AT483" s="19">
        <f t="shared" si="65"/>
        <v>0</v>
      </c>
      <c r="AU483" s="19">
        <f t="shared" si="66"/>
        <v>0</v>
      </c>
      <c r="AV483" s="19">
        <f t="shared" si="67"/>
        <v>0</v>
      </c>
      <c r="AW483" s="19">
        <f t="shared" si="68"/>
        <v>0</v>
      </c>
      <c r="AY483" s="20" t="str">
        <f t="shared" si="69"/>
        <v/>
      </c>
      <c r="AZ483" s="20">
        <f t="shared" si="70"/>
        <v>0</v>
      </c>
      <c r="BA483" s="22" t="str">
        <f t="shared" si="71"/>
        <v>0</v>
      </c>
    </row>
    <row r="484" spans="1:53">
      <c r="A484" s="79"/>
      <c r="B484" s="79"/>
      <c r="C484" s="80" t="str">
        <f>IF(ISNA(VLOOKUP(A484,الموظفين!$A$1:$B$500,2,FALSE))=TRUE,"",VLOOKUP(A484,الموظفين!$A$1:$B$500,2,FALSE))</f>
        <v/>
      </c>
      <c r="D484" s="80"/>
      <c r="E484" s="80"/>
      <c r="F484" s="80"/>
      <c r="G484" s="80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  <c r="AE484" s="79"/>
      <c r="AF484" s="79"/>
      <c r="AG484" s="78"/>
      <c r="AH484" s="78"/>
      <c r="AI484" s="78"/>
      <c r="AJ484" s="78"/>
      <c r="AK484" s="76"/>
      <c r="AL484" s="77"/>
      <c r="AM484" s="75"/>
      <c r="AN484" s="75"/>
      <c r="AO484" s="75"/>
      <c r="AP484" s="75"/>
      <c r="AR484" s="19">
        <f t="shared" si="63"/>
        <v>0</v>
      </c>
      <c r="AS484" s="19">
        <f t="shared" si="64"/>
        <v>0</v>
      </c>
      <c r="AT484" s="19">
        <f t="shared" si="65"/>
        <v>0</v>
      </c>
      <c r="AU484" s="19">
        <f t="shared" si="66"/>
        <v>0</v>
      </c>
      <c r="AV484" s="19">
        <f t="shared" si="67"/>
        <v>0</v>
      </c>
      <c r="AW484" s="19">
        <f t="shared" si="68"/>
        <v>0</v>
      </c>
      <c r="AY484" s="20" t="str">
        <f t="shared" si="69"/>
        <v/>
      </c>
      <c r="AZ484" s="20">
        <f t="shared" si="70"/>
        <v>0</v>
      </c>
      <c r="BA484" s="22" t="str">
        <f t="shared" si="71"/>
        <v>0</v>
      </c>
    </row>
    <row r="485" spans="1:53">
      <c r="A485" s="79"/>
      <c r="B485" s="79"/>
      <c r="C485" s="80" t="str">
        <f>IF(ISNA(VLOOKUP(A485,الموظفين!$A$1:$B$500,2,FALSE))=TRUE,"",VLOOKUP(A485,الموظفين!$A$1:$B$500,2,FALSE))</f>
        <v/>
      </c>
      <c r="D485" s="80"/>
      <c r="E485" s="80"/>
      <c r="F485" s="80"/>
      <c r="G485" s="80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  <c r="AE485" s="79"/>
      <c r="AF485" s="79"/>
      <c r="AG485" s="78"/>
      <c r="AH485" s="78"/>
      <c r="AI485" s="78"/>
      <c r="AJ485" s="78"/>
      <c r="AK485" s="76"/>
      <c r="AL485" s="77"/>
      <c r="AM485" s="75"/>
      <c r="AN485" s="75"/>
      <c r="AO485" s="75"/>
      <c r="AP485" s="75"/>
      <c r="AR485" s="19">
        <f t="shared" si="63"/>
        <v>0</v>
      </c>
      <c r="AS485" s="19">
        <f t="shared" si="64"/>
        <v>0</v>
      </c>
      <c r="AT485" s="19">
        <f t="shared" si="65"/>
        <v>0</v>
      </c>
      <c r="AU485" s="19">
        <f t="shared" si="66"/>
        <v>0</v>
      </c>
      <c r="AV485" s="19">
        <f t="shared" si="67"/>
        <v>0</v>
      </c>
      <c r="AW485" s="19">
        <f t="shared" si="68"/>
        <v>0</v>
      </c>
      <c r="AY485" s="20" t="str">
        <f t="shared" si="69"/>
        <v/>
      </c>
      <c r="AZ485" s="20">
        <f t="shared" si="70"/>
        <v>0</v>
      </c>
      <c r="BA485" s="22" t="str">
        <f t="shared" si="71"/>
        <v>0</v>
      </c>
    </row>
    <row r="486" spans="1:53">
      <c r="A486" s="79"/>
      <c r="B486" s="79"/>
      <c r="C486" s="80" t="str">
        <f>IF(ISNA(VLOOKUP(A486,الموظفين!$A$1:$B$500,2,FALSE))=TRUE,"",VLOOKUP(A486,الموظفين!$A$1:$B$500,2,FALSE))</f>
        <v/>
      </c>
      <c r="D486" s="80"/>
      <c r="E486" s="80"/>
      <c r="F486" s="80"/>
      <c r="G486" s="80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  <c r="AE486" s="79"/>
      <c r="AF486" s="79"/>
      <c r="AG486" s="78"/>
      <c r="AH486" s="78"/>
      <c r="AI486" s="78"/>
      <c r="AJ486" s="78"/>
      <c r="AK486" s="76"/>
      <c r="AL486" s="77"/>
      <c r="AM486" s="75"/>
      <c r="AN486" s="75"/>
      <c r="AO486" s="75"/>
      <c r="AP486" s="75"/>
      <c r="AR486" s="19">
        <f t="shared" si="63"/>
        <v>0</v>
      </c>
      <c r="AS486" s="19">
        <f t="shared" si="64"/>
        <v>0</v>
      </c>
      <c r="AT486" s="19">
        <f t="shared" si="65"/>
        <v>0</v>
      </c>
      <c r="AU486" s="19">
        <f t="shared" si="66"/>
        <v>0</v>
      </c>
      <c r="AV486" s="19">
        <f t="shared" si="67"/>
        <v>0</v>
      </c>
      <c r="AW486" s="19">
        <f t="shared" si="68"/>
        <v>0</v>
      </c>
      <c r="AY486" s="20" t="str">
        <f t="shared" si="69"/>
        <v/>
      </c>
      <c r="AZ486" s="20">
        <f t="shared" si="70"/>
        <v>0</v>
      </c>
      <c r="BA486" s="22" t="str">
        <f t="shared" si="71"/>
        <v>0</v>
      </c>
    </row>
    <row r="487" spans="1:53">
      <c r="A487" s="79"/>
      <c r="B487" s="79"/>
      <c r="C487" s="80" t="str">
        <f>IF(ISNA(VLOOKUP(A487,الموظفين!$A$1:$B$500,2,FALSE))=TRUE,"",VLOOKUP(A487,الموظفين!$A$1:$B$500,2,FALSE))</f>
        <v/>
      </c>
      <c r="D487" s="80"/>
      <c r="E487" s="80"/>
      <c r="F487" s="80"/>
      <c r="G487" s="80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8"/>
      <c r="AH487" s="78"/>
      <c r="AI487" s="78"/>
      <c r="AJ487" s="78"/>
      <c r="AK487" s="76"/>
      <c r="AL487" s="77"/>
      <c r="AM487" s="75"/>
      <c r="AN487" s="75"/>
      <c r="AO487" s="75"/>
      <c r="AP487" s="75"/>
      <c r="AR487" s="19">
        <f t="shared" si="63"/>
        <v>0</v>
      </c>
      <c r="AS487" s="19">
        <f t="shared" si="64"/>
        <v>0</v>
      </c>
      <c r="AT487" s="19">
        <f t="shared" si="65"/>
        <v>0</v>
      </c>
      <c r="AU487" s="19">
        <f t="shared" si="66"/>
        <v>0</v>
      </c>
      <c r="AV487" s="19">
        <f t="shared" si="67"/>
        <v>0</v>
      </c>
      <c r="AW487" s="19">
        <f t="shared" si="68"/>
        <v>0</v>
      </c>
      <c r="AY487" s="20" t="str">
        <f t="shared" si="69"/>
        <v/>
      </c>
      <c r="AZ487" s="20">
        <f t="shared" si="70"/>
        <v>0</v>
      </c>
      <c r="BA487" s="22" t="str">
        <f t="shared" si="71"/>
        <v>0</v>
      </c>
    </row>
    <row r="488" spans="1:53">
      <c r="A488" s="79"/>
      <c r="B488" s="79"/>
      <c r="C488" s="80" t="str">
        <f>IF(ISNA(VLOOKUP(A488,الموظفين!$A$1:$B$500,2,FALSE))=TRUE,"",VLOOKUP(A488,الموظفين!$A$1:$B$500,2,FALSE))</f>
        <v/>
      </c>
      <c r="D488" s="80"/>
      <c r="E488" s="80"/>
      <c r="F488" s="80"/>
      <c r="G488" s="80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  <c r="AE488" s="79"/>
      <c r="AF488" s="79"/>
      <c r="AG488" s="78"/>
      <c r="AH488" s="78"/>
      <c r="AI488" s="78"/>
      <c r="AJ488" s="78"/>
      <c r="AK488" s="76"/>
      <c r="AL488" s="77"/>
      <c r="AM488" s="75"/>
      <c r="AN488" s="75"/>
      <c r="AO488" s="75"/>
      <c r="AP488" s="75"/>
      <c r="AR488" s="19">
        <f t="shared" si="63"/>
        <v>0</v>
      </c>
      <c r="AS488" s="19">
        <f t="shared" si="64"/>
        <v>0</v>
      </c>
      <c r="AT488" s="19">
        <f t="shared" si="65"/>
        <v>0</v>
      </c>
      <c r="AU488" s="19">
        <f t="shared" si="66"/>
        <v>0</v>
      </c>
      <c r="AV488" s="19">
        <f t="shared" si="67"/>
        <v>0</v>
      </c>
      <c r="AW488" s="19">
        <f t="shared" si="68"/>
        <v>0</v>
      </c>
      <c r="AY488" s="20" t="str">
        <f t="shared" si="69"/>
        <v/>
      </c>
      <c r="AZ488" s="20">
        <f t="shared" si="70"/>
        <v>0</v>
      </c>
      <c r="BA488" s="22" t="str">
        <f t="shared" si="71"/>
        <v>0</v>
      </c>
    </row>
    <row r="489" spans="1:53">
      <c r="A489" s="79"/>
      <c r="B489" s="79"/>
      <c r="C489" s="80" t="str">
        <f>IF(ISNA(VLOOKUP(A489,الموظفين!$A$1:$B$500,2,FALSE))=TRUE,"",VLOOKUP(A489,الموظفين!$A$1:$B$500,2,FALSE))</f>
        <v/>
      </c>
      <c r="D489" s="80"/>
      <c r="E489" s="80"/>
      <c r="F489" s="80"/>
      <c r="G489" s="80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  <c r="AE489" s="79"/>
      <c r="AF489" s="79"/>
      <c r="AG489" s="78"/>
      <c r="AH489" s="78"/>
      <c r="AI489" s="78"/>
      <c r="AJ489" s="78"/>
      <c r="AK489" s="76"/>
      <c r="AL489" s="77"/>
      <c r="AM489" s="75"/>
      <c r="AN489" s="75"/>
      <c r="AO489" s="75"/>
      <c r="AP489" s="75"/>
      <c r="AR489" s="19">
        <f t="shared" si="63"/>
        <v>0</v>
      </c>
      <c r="AS489" s="19">
        <f t="shared" si="64"/>
        <v>0</v>
      </c>
      <c r="AT489" s="19">
        <f t="shared" si="65"/>
        <v>0</v>
      </c>
      <c r="AU489" s="19">
        <f t="shared" si="66"/>
        <v>0</v>
      </c>
      <c r="AV489" s="19">
        <f t="shared" si="67"/>
        <v>0</v>
      </c>
      <c r="AW489" s="19">
        <f t="shared" si="68"/>
        <v>0</v>
      </c>
      <c r="AY489" s="20" t="str">
        <f t="shared" si="69"/>
        <v/>
      </c>
      <c r="AZ489" s="20">
        <f t="shared" si="70"/>
        <v>0</v>
      </c>
      <c r="BA489" s="22" t="str">
        <f t="shared" si="71"/>
        <v>0</v>
      </c>
    </row>
    <row r="490" spans="1:53">
      <c r="A490" s="79"/>
      <c r="B490" s="79"/>
      <c r="C490" s="80" t="str">
        <f>IF(ISNA(VLOOKUP(A490,الموظفين!$A$1:$B$500,2,FALSE))=TRUE,"",VLOOKUP(A490,الموظفين!$A$1:$B$500,2,FALSE))</f>
        <v/>
      </c>
      <c r="D490" s="80"/>
      <c r="E490" s="80"/>
      <c r="F490" s="80"/>
      <c r="G490" s="80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  <c r="AE490" s="79"/>
      <c r="AF490" s="79"/>
      <c r="AG490" s="78"/>
      <c r="AH490" s="78"/>
      <c r="AI490" s="78"/>
      <c r="AJ490" s="78"/>
      <c r="AK490" s="76"/>
      <c r="AL490" s="77"/>
      <c r="AM490" s="75"/>
      <c r="AN490" s="75"/>
      <c r="AO490" s="75"/>
      <c r="AP490" s="75"/>
      <c r="AR490" s="19">
        <f t="shared" si="63"/>
        <v>0</v>
      </c>
      <c r="AS490" s="19">
        <f t="shared" si="64"/>
        <v>0</v>
      </c>
      <c r="AT490" s="19">
        <f t="shared" si="65"/>
        <v>0</v>
      </c>
      <c r="AU490" s="19">
        <f t="shared" si="66"/>
        <v>0</v>
      </c>
      <c r="AV490" s="19">
        <f t="shared" si="67"/>
        <v>0</v>
      </c>
      <c r="AW490" s="19">
        <f t="shared" si="68"/>
        <v>0</v>
      </c>
      <c r="AY490" s="20" t="str">
        <f t="shared" si="69"/>
        <v/>
      </c>
      <c r="AZ490" s="20">
        <f t="shared" si="70"/>
        <v>0</v>
      </c>
      <c r="BA490" s="22" t="str">
        <f t="shared" si="71"/>
        <v>0</v>
      </c>
    </row>
    <row r="491" spans="1:53">
      <c r="A491" s="79"/>
      <c r="B491" s="79"/>
      <c r="C491" s="80" t="str">
        <f>IF(ISNA(VLOOKUP(A491,الموظفين!$A$1:$B$500,2,FALSE))=TRUE,"",VLOOKUP(A491,الموظفين!$A$1:$B$500,2,FALSE))</f>
        <v/>
      </c>
      <c r="D491" s="80"/>
      <c r="E491" s="80"/>
      <c r="F491" s="80"/>
      <c r="G491" s="80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  <c r="AE491" s="79"/>
      <c r="AF491" s="79"/>
      <c r="AG491" s="78"/>
      <c r="AH491" s="78"/>
      <c r="AI491" s="78"/>
      <c r="AJ491" s="78"/>
      <c r="AK491" s="76"/>
      <c r="AL491" s="77"/>
      <c r="AM491" s="75"/>
      <c r="AN491" s="75"/>
      <c r="AO491" s="75"/>
      <c r="AP491" s="75"/>
      <c r="AR491" s="19">
        <f t="shared" si="63"/>
        <v>0</v>
      </c>
      <c r="AS491" s="19">
        <f t="shared" si="64"/>
        <v>0</v>
      </c>
      <c r="AT491" s="19">
        <f t="shared" si="65"/>
        <v>0</v>
      </c>
      <c r="AU491" s="19">
        <f t="shared" si="66"/>
        <v>0</v>
      </c>
      <c r="AV491" s="19">
        <f t="shared" si="67"/>
        <v>0</v>
      </c>
      <c r="AW491" s="19">
        <f t="shared" si="68"/>
        <v>0</v>
      </c>
      <c r="AY491" s="20" t="str">
        <f t="shared" si="69"/>
        <v/>
      </c>
      <c r="AZ491" s="20">
        <f t="shared" si="70"/>
        <v>0</v>
      </c>
      <c r="BA491" s="22" t="str">
        <f t="shared" si="71"/>
        <v>0</v>
      </c>
    </row>
    <row r="492" spans="1:53">
      <c r="A492" s="79"/>
      <c r="B492" s="79"/>
      <c r="C492" s="80" t="str">
        <f>IF(ISNA(VLOOKUP(A492,الموظفين!$A$1:$B$500,2,FALSE))=TRUE,"",VLOOKUP(A492,الموظفين!$A$1:$B$500,2,FALSE))</f>
        <v/>
      </c>
      <c r="D492" s="80"/>
      <c r="E492" s="80"/>
      <c r="F492" s="80"/>
      <c r="G492" s="80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  <c r="AE492" s="79"/>
      <c r="AF492" s="79"/>
      <c r="AG492" s="78"/>
      <c r="AH492" s="78"/>
      <c r="AI492" s="78"/>
      <c r="AJ492" s="78"/>
      <c r="AK492" s="76"/>
      <c r="AL492" s="77"/>
      <c r="AM492" s="75"/>
      <c r="AN492" s="75"/>
      <c r="AO492" s="75"/>
      <c r="AP492" s="75"/>
      <c r="AR492" s="19">
        <f t="shared" si="63"/>
        <v>0</v>
      </c>
      <c r="AS492" s="19">
        <f t="shared" si="64"/>
        <v>0</v>
      </c>
      <c r="AT492" s="19">
        <f t="shared" si="65"/>
        <v>0</v>
      </c>
      <c r="AU492" s="19">
        <f t="shared" si="66"/>
        <v>0</v>
      </c>
      <c r="AV492" s="19">
        <f t="shared" si="67"/>
        <v>0</v>
      </c>
      <c r="AW492" s="19">
        <f t="shared" si="68"/>
        <v>0</v>
      </c>
      <c r="AY492" s="20" t="str">
        <f t="shared" si="69"/>
        <v/>
      </c>
      <c r="AZ492" s="20">
        <f t="shared" si="70"/>
        <v>0</v>
      </c>
      <c r="BA492" s="22" t="str">
        <f t="shared" si="71"/>
        <v>0</v>
      </c>
    </row>
    <row r="493" spans="1:53">
      <c r="A493" s="79"/>
      <c r="B493" s="79"/>
      <c r="C493" s="80" t="str">
        <f>IF(ISNA(VLOOKUP(A493,الموظفين!$A$1:$B$500,2,FALSE))=TRUE,"",VLOOKUP(A493,الموظفين!$A$1:$B$500,2,FALSE))</f>
        <v/>
      </c>
      <c r="D493" s="80"/>
      <c r="E493" s="80"/>
      <c r="F493" s="80"/>
      <c r="G493" s="80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  <c r="AE493" s="79"/>
      <c r="AF493" s="79"/>
      <c r="AG493" s="78"/>
      <c r="AH493" s="78"/>
      <c r="AI493" s="78"/>
      <c r="AJ493" s="78"/>
      <c r="AK493" s="76"/>
      <c r="AL493" s="77"/>
      <c r="AM493" s="75"/>
      <c r="AN493" s="75"/>
      <c r="AO493" s="75"/>
      <c r="AP493" s="75"/>
      <c r="AR493" s="19">
        <f t="shared" si="63"/>
        <v>0</v>
      </c>
      <c r="AS493" s="19">
        <f t="shared" si="64"/>
        <v>0</v>
      </c>
      <c r="AT493" s="19">
        <f t="shared" si="65"/>
        <v>0</v>
      </c>
      <c r="AU493" s="19">
        <f t="shared" si="66"/>
        <v>0</v>
      </c>
      <c r="AV493" s="19">
        <f t="shared" si="67"/>
        <v>0</v>
      </c>
      <c r="AW493" s="19">
        <f t="shared" si="68"/>
        <v>0</v>
      </c>
      <c r="AY493" s="20" t="str">
        <f t="shared" si="69"/>
        <v/>
      </c>
      <c r="AZ493" s="20">
        <f t="shared" si="70"/>
        <v>0</v>
      </c>
      <c r="BA493" s="22" t="str">
        <f t="shared" si="71"/>
        <v>0</v>
      </c>
    </row>
    <row r="494" spans="1:53">
      <c r="A494" s="79"/>
      <c r="B494" s="79"/>
      <c r="C494" s="80" t="str">
        <f>IF(ISNA(VLOOKUP(A494,الموظفين!$A$1:$B$500,2,FALSE))=TRUE,"",VLOOKUP(A494,الموظفين!$A$1:$B$500,2,FALSE))</f>
        <v/>
      </c>
      <c r="D494" s="80"/>
      <c r="E494" s="80"/>
      <c r="F494" s="80"/>
      <c r="G494" s="80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  <c r="AE494" s="79"/>
      <c r="AF494" s="79"/>
      <c r="AG494" s="78"/>
      <c r="AH494" s="78"/>
      <c r="AI494" s="78"/>
      <c r="AJ494" s="78"/>
      <c r="AK494" s="76"/>
      <c r="AL494" s="77"/>
      <c r="AM494" s="75"/>
      <c r="AN494" s="75"/>
      <c r="AO494" s="75"/>
      <c r="AP494" s="75"/>
      <c r="AR494" s="19">
        <f t="shared" si="63"/>
        <v>0</v>
      </c>
      <c r="AS494" s="19">
        <f t="shared" si="64"/>
        <v>0</v>
      </c>
      <c r="AT494" s="19">
        <f t="shared" si="65"/>
        <v>0</v>
      </c>
      <c r="AU494" s="19">
        <f t="shared" si="66"/>
        <v>0</v>
      </c>
      <c r="AV494" s="19">
        <f t="shared" si="67"/>
        <v>0</v>
      </c>
      <c r="AW494" s="19">
        <f t="shared" si="68"/>
        <v>0</v>
      </c>
      <c r="AY494" s="20" t="str">
        <f t="shared" si="69"/>
        <v/>
      </c>
      <c r="AZ494" s="20">
        <f t="shared" si="70"/>
        <v>0</v>
      </c>
      <c r="BA494" s="22" t="str">
        <f t="shared" si="71"/>
        <v>0</v>
      </c>
    </row>
    <row r="495" spans="1:53">
      <c r="A495" s="79"/>
      <c r="B495" s="79"/>
      <c r="C495" s="80" t="str">
        <f>IF(ISNA(VLOOKUP(A495,الموظفين!$A$1:$B$500,2,FALSE))=TRUE,"",VLOOKUP(A495,الموظفين!$A$1:$B$500,2,FALSE))</f>
        <v/>
      </c>
      <c r="D495" s="80"/>
      <c r="E495" s="80"/>
      <c r="F495" s="80"/>
      <c r="G495" s="80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  <c r="AE495" s="79"/>
      <c r="AF495" s="79"/>
      <c r="AG495" s="78"/>
      <c r="AH495" s="78"/>
      <c r="AI495" s="78"/>
      <c r="AJ495" s="78"/>
      <c r="AK495" s="76"/>
      <c r="AL495" s="77"/>
      <c r="AM495" s="75"/>
      <c r="AN495" s="75"/>
      <c r="AO495" s="75"/>
      <c r="AP495" s="75"/>
      <c r="AR495" s="19">
        <f t="shared" si="63"/>
        <v>0</v>
      </c>
      <c r="AS495" s="19">
        <f t="shared" si="64"/>
        <v>0</v>
      </c>
      <c r="AT495" s="19">
        <f t="shared" si="65"/>
        <v>0</v>
      </c>
      <c r="AU495" s="19">
        <f t="shared" si="66"/>
        <v>0</v>
      </c>
      <c r="AV495" s="19">
        <f t="shared" si="67"/>
        <v>0</v>
      </c>
      <c r="AW495" s="19">
        <f t="shared" si="68"/>
        <v>0</v>
      </c>
      <c r="AY495" s="20" t="str">
        <f t="shared" si="69"/>
        <v/>
      </c>
      <c r="AZ495" s="20">
        <f t="shared" si="70"/>
        <v>0</v>
      </c>
      <c r="BA495" s="22" t="str">
        <f t="shared" si="71"/>
        <v>0</v>
      </c>
    </row>
    <row r="496" spans="1:53">
      <c r="A496" s="79"/>
      <c r="B496" s="79"/>
      <c r="C496" s="80" t="str">
        <f>IF(ISNA(VLOOKUP(A496,الموظفين!$A$1:$B$500,2,FALSE))=TRUE,"",VLOOKUP(A496,الموظفين!$A$1:$B$500,2,FALSE))</f>
        <v/>
      </c>
      <c r="D496" s="80"/>
      <c r="E496" s="80"/>
      <c r="F496" s="80"/>
      <c r="G496" s="80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  <c r="AE496" s="79"/>
      <c r="AF496" s="79"/>
      <c r="AG496" s="78"/>
      <c r="AH496" s="78"/>
      <c r="AI496" s="78"/>
      <c r="AJ496" s="78"/>
      <c r="AK496" s="76"/>
      <c r="AL496" s="77"/>
      <c r="AM496" s="75"/>
      <c r="AN496" s="75"/>
      <c r="AO496" s="75"/>
      <c r="AP496" s="75"/>
      <c r="AR496" s="19">
        <f t="shared" si="63"/>
        <v>0</v>
      </c>
      <c r="AS496" s="19">
        <f t="shared" si="64"/>
        <v>0</v>
      </c>
      <c r="AT496" s="19">
        <f t="shared" si="65"/>
        <v>0</v>
      </c>
      <c r="AU496" s="19">
        <f t="shared" si="66"/>
        <v>0</v>
      </c>
      <c r="AV496" s="19">
        <f t="shared" si="67"/>
        <v>0</v>
      </c>
      <c r="AW496" s="19">
        <f t="shared" si="68"/>
        <v>0</v>
      </c>
      <c r="AY496" s="20" t="str">
        <f t="shared" si="69"/>
        <v/>
      </c>
      <c r="AZ496" s="20">
        <f t="shared" si="70"/>
        <v>0</v>
      </c>
      <c r="BA496" s="22" t="str">
        <f t="shared" si="71"/>
        <v>0</v>
      </c>
    </row>
    <row r="497" spans="1:53">
      <c r="A497" s="79"/>
      <c r="B497" s="79"/>
      <c r="C497" s="80" t="str">
        <f>IF(ISNA(VLOOKUP(A497,الموظفين!$A$1:$B$500,2,FALSE))=TRUE,"",VLOOKUP(A497,الموظفين!$A$1:$B$500,2,FALSE))</f>
        <v/>
      </c>
      <c r="D497" s="80"/>
      <c r="E497" s="80"/>
      <c r="F497" s="80"/>
      <c r="G497" s="80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  <c r="AE497" s="79"/>
      <c r="AF497" s="79"/>
      <c r="AG497" s="78"/>
      <c r="AH497" s="78"/>
      <c r="AI497" s="78"/>
      <c r="AJ497" s="78"/>
      <c r="AK497" s="76"/>
      <c r="AL497" s="77"/>
      <c r="AM497" s="75"/>
      <c r="AN497" s="75"/>
      <c r="AO497" s="75"/>
      <c r="AP497" s="75"/>
      <c r="AR497" s="19">
        <f t="shared" si="63"/>
        <v>0</v>
      </c>
      <c r="AS497" s="19">
        <f t="shared" si="64"/>
        <v>0</v>
      </c>
      <c r="AT497" s="19">
        <f t="shared" si="65"/>
        <v>0</v>
      </c>
      <c r="AU497" s="19">
        <f t="shared" si="66"/>
        <v>0</v>
      </c>
      <c r="AV497" s="19">
        <f t="shared" si="67"/>
        <v>0</v>
      </c>
      <c r="AW497" s="19">
        <f t="shared" si="68"/>
        <v>0</v>
      </c>
      <c r="AY497" s="20" t="str">
        <f t="shared" si="69"/>
        <v/>
      </c>
      <c r="AZ497" s="20">
        <f t="shared" si="70"/>
        <v>0</v>
      </c>
      <c r="BA497" s="22" t="str">
        <f t="shared" si="71"/>
        <v>0</v>
      </c>
    </row>
    <row r="498" spans="1:53">
      <c r="A498" s="79"/>
      <c r="B498" s="79"/>
      <c r="C498" s="80" t="str">
        <f>IF(ISNA(VLOOKUP(A498,الموظفين!$A$1:$B$500,2,FALSE))=TRUE,"",VLOOKUP(A498,الموظفين!$A$1:$B$500,2,FALSE))</f>
        <v/>
      </c>
      <c r="D498" s="80"/>
      <c r="E498" s="80"/>
      <c r="F498" s="80"/>
      <c r="G498" s="80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  <c r="AE498" s="79"/>
      <c r="AF498" s="79"/>
      <c r="AG498" s="78"/>
      <c r="AH498" s="78"/>
      <c r="AI498" s="78"/>
      <c r="AJ498" s="78"/>
      <c r="AK498" s="76"/>
      <c r="AL498" s="77"/>
      <c r="AM498" s="75"/>
      <c r="AN498" s="75"/>
      <c r="AO498" s="75"/>
      <c r="AP498" s="75"/>
      <c r="AR498" s="19">
        <f t="shared" si="63"/>
        <v>0</v>
      </c>
      <c r="AS498" s="19">
        <f t="shared" si="64"/>
        <v>0</v>
      </c>
      <c r="AT498" s="19">
        <f t="shared" si="65"/>
        <v>0</v>
      </c>
      <c r="AU498" s="19">
        <f t="shared" si="66"/>
        <v>0</v>
      </c>
      <c r="AV498" s="19">
        <f t="shared" si="67"/>
        <v>0</v>
      </c>
      <c r="AW498" s="19">
        <f t="shared" si="68"/>
        <v>0</v>
      </c>
      <c r="AY498" s="20" t="str">
        <f t="shared" si="69"/>
        <v/>
      </c>
      <c r="AZ498" s="20">
        <f t="shared" si="70"/>
        <v>0</v>
      </c>
      <c r="BA498" s="22" t="str">
        <f t="shared" si="71"/>
        <v>0</v>
      </c>
    </row>
    <row r="499" spans="1:53">
      <c r="A499" s="79"/>
      <c r="B499" s="79"/>
      <c r="C499" s="80" t="str">
        <f>IF(ISNA(VLOOKUP(A499,الموظفين!$A$1:$B$500,2,FALSE))=TRUE,"",VLOOKUP(A499,الموظفين!$A$1:$B$500,2,FALSE))</f>
        <v/>
      </c>
      <c r="D499" s="80"/>
      <c r="E499" s="80"/>
      <c r="F499" s="80"/>
      <c r="G499" s="80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  <c r="AE499" s="79"/>
      <c r="AF499" s="79"/>
      <c r="AG499" s="78"/>
      <c r="AH499" s="78"/>
      <c r="AI499" s="78"/>
      <c r="AJ499" s="78"/>
      <c r="AK499" s="76"/>
      <c r="AL499" s="77"/>
      <c r="AM499" s="75"/>
      <c r="AN499" s="75"/>
      <c r="AO499" s="75"/>
      <c r="AP499" s="75"/>
      <c r="AR499" s="19">
        <f t="shared" si="63"/>
        <v>0</v>
      </c>
      <c r="AS499" s="19">
        <f t="shared" si="64"/>
        <v>0</v>
      </c>
      <c r="AT499" s="19">
        <f t="shared" si="65"/>
        <v>0</v>
      </c>
      <c r="AU499" s="19">
        <f t="shared" si="66"/>
        <v>0</v>
      </c>
      <c r="AV499" s="19">
        <f t="shared" si="67"/>
        <v>0</v>
      </c>
      <c r="AW499" s="19">
        <f t="shared" si="68"/>
        <v>0</v>
      </c>
      <c r="AY499" s="20" t="str">
        <f t="shared" si="69"/>
        <v/>
      </c>
      <c r="AZ499" s="20">
        <f t="shared" si="70"/>
        <v>0</v>
      </c>
      <c r="BA499" s="22" t="str">
        <f t="shared" si="71"/>
        <v>0</v>
      </c>
    </row>
    <row r="500" spans="1:53">
      <c r="A500" s="79"/>
      <c r="B500" s="79"/>
      <c r="C500" s="80" t="str">
        <f>IF(ISNA(VLOOKUP(A500,الموظفين!$A$1:$B$500,2,FALSE))=TRUE,"",VLOOKUP(A500,الموظفين!$A$1:$B$500,2,FALSE))</f>
        <v/>
      </c>
      <c r="D500" s="80"/>
      <c r="E500" s="80"/>
      <c r="F500" s="80"/>
      <c r="G500" s="80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8"/>
      <c r="AH500" s="78"/>
      <c r="AI500" s="78"/>
      <c r="AJ500" s="78"/>
      <c r="AK500" s="76"/>
      <c r="AL500" s="77"/>
      <c r="AM500" s="75"/>
      <c r="AN500" s="75"/>
      <c r="AO500" s="75"/>
      <c r="AP500" s="75"/>
      <c r="AR500" s="19">
        <f t="shared" si="63"/>
        <v>0</v>
      </c>
      <c r="AS500" s="19">
        <f t="shared" si="64"/>
        <v>0</v>
      </c>
      <c r="AT500" s="19">
        <f t="shared" si="65"/>
        <v>0</v>
      </c>
      <c r="AU500" s="19">
        <f t="shared" si="66"/>
        <v>0</v>
      </c>
      <c r="AV500" s="19">
        <f t="shared" si="67"/>
        <v>0</v>
      </c>
      <c r="AW500" s="19">
        <f t="shared" si="68"/>
        <v>0</v>
      </c>
      <c r="AY500" s="20" t="str">
        <f t="shared" si="69"/>
        <v/>
      </c>
      <c r="AZ500" s="20">
        <f t="shared" si="70"/>
        <v>0</v>
      </c>
      <c r="BA500" s="22" t="str">
        <f t="shared" si="71"/>
        <v>0</v>
      </c>
    </row>
    <row r="501" spans="1:53"/>
  </sheetData>
  <sheetProtection password="C643" sheet="1" sort="0" autoFilter="0"/>
  <autoFilter ref="A3:AP3">
    <filterColumn colId="0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6" showButton="0"/>
    <filterColumn colId="38" showButton="0"/>
    <filterColumn colId="39" showButton="0"/>
    <filterColumn colId="40" showButton="0"/>
  </autoFilter>
  <customSheetViews>
    <customSheetView guid="{36DDC686-BC94-4A97-AF5F-2BA8B449D012}" showAutoFilter="1" hiddenRows="1" hiddenColumns="1">
      <selection activeCell="C3" sqref="C3:G3"/>
      <pageMargins left="0.75" right="0.75" top="1" bottom="1" header="0.5" footer="0.5"/>
      <pageSetup paperSize="9" orientation="landscape" horizontalDpi="0" verticalDpi="0" r:id="rId1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  <customSheetView guid="{B8FDDB43-D80E-4828-B734-E03E4910A04B}" showAutoFilter="1" hiddenRows="1" hiddenColumns="1">
      <selection activeCell="D9" sqref="D9:E9"/>
      <pageMargins left="0.75" right="0.75" top="1" bottom="1" header="0.5" footer="0.5"/>
      <pageSetup paperSize="9" orientation="landscape" horizontalDpi="0" verticalDpi="0" r:id="rId2"/>
      <headerFooter alignWithMargins="0"/>
      <autoFilter ref="A3:AP3">
        <filterColumn colId="0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9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4" showButton="0"/>
        <filterColumn colId="25" showButton="0"/>
        <filterColumn colId="26" showButton="0"/>
        <filterColumn colId="27" showButton="0"/>
        <filterColumn colId="28" showButton="0"/>
        <filterColumn colId="29" showButton="0"/>
        <filterColumn colId="30" showButton="0"/>
        <filterColumn colId="32" showButton="0"/>
        <filterColumn colId="33" showButton="0"/>
        <filterColumn colId="34" showButton="0"/>
        <filterColumn colId="36" showButton="0"/>
        <filterColumn colId="38" showButton="0"/>
        <filterColumn colId="39" showButton="0"/>
        <filterColumn colId="40" showButton="0"/>
      </autoFilter>
    </customSheetView>
  </customSheetViews>
  <mergeCells count="3990">
    <mergeCell ref="Q500:AF500"/>
    <mergeCell ref="AG500:AJ500"/>
    <mergeCell ref="AK500:AL500"/>
    <mergeCell ref="AM500:AP500"/>
    <mergeCell ref="A500:B500"/>
    <mergeCell ref="C500:G500"/>
    <mergeCell ref="H500:K500"/>
    <mergeCell ref="L500:P500"/>
    <mergeCell ref="Q497:AF497"/>
    <mergeCell ref="AG497:AJ497"/>
    <mergeCell ref="AK497:AL497"/>
    <mergeCell ref="AM497:AP497"/>
    <mergeCell ref="A497:B497"/>
    <mergeCell ref="C497:G497"/>
    <mergeCell ref="H497:K497"/>
    <mergeCell ref="L497:P497"/>
    <mergeCell ref="Q498:AF498"/>
    <mergeCell ref="AG498:AJ498"/>
    <mergeCell ref="AK498:AL498"/>
    <mergeCell ref="AM498:AP498"/>
    <mergeCell ref="A498:B498"/>
    <mergeCell ref="C498:G498"/>
    <mergeCell ref="H498:K498"/>
    <mergeCell ref="L498:P498"/>
    <mergeCell ref="Q499:AF499"/>
    <mergeCell ref="AG499:AJ499"/>
    <mergeCell ref="AK499:AL499"/>
    <mergeCell ref="AM499:AP499"/>
    <mergeCell ref="A499:B499"/>
    <mergeCell ref="C499:G499"/>
    <mergeCell ref="H499:K499"/>
    <mergeCell ref="L499:P499"/>
    <mergeCell ref="Q494:AF494"/>
    <mergeCell ref="AG494:AJ494"/>
    <mergeCell ref="AK494:AL494"/>
    <mergeCell ref="AM494:AP494"/>
    <mergeCell ref="A494:B494"/>
    <mergeCell ref="C494:G494"/>
    <mergeCell ref="H494:K494"/>
    <mergeCell ref="L494:P494"/>
    <mergeCell ref="Q495:AF495"/>
    <mergeCell ref="AG495:AJ495"/>
    <mergeCell ref="AK495:AL495"/>
    <mergeCell ref="AM495:AP495"/>
    <mergeCell ref="A495:B495"/>
    <mergeCell ref="C495:G495"/>
    <mergeCell ref="H495:K495"/>
    <mergeCell ref="L495:P495"/>
    <mergeCell ref="Q496:AF496"/>
    <mergeCell ref="AG496:AJ496"/>
    <mergeCell ref="AK496:AL496"/>
    <mergeCell ref="AM496:AP496"/>
    <mergeCell ref="A496:B496"/>
    <mergeCell ref="C496:G496"/>
    <mergeCell ref="H496:K496"/>
    <mergeCell ref="L496:P496"/>
    <mergeCell ref="Q491:AF491"/>
    <mergeCell ref="AG491:AJ491"/>
    <mergeCell ref="AK491:AL491"/>
    <mergeCell ref="AM491:AP491"/>
    <mergeCell ref="A491:B491"/>
    <mergeCell ref="C491:G491"/>
    <mergeCell ref="H491:K491"/>
    <mergeCell ref="L491:P491"/>
    <mergeCell ref="Q492:AF492"/>
    <mergeCell ref="AG492:AJ492"/>
    <mergeCell ref="AK492:AL492"/>
    <mergeCell ref="AM492:AP492"/>
    <mergeCell ref="A492:B492"/>
    <mergeCell ref="C492:G492"/>
    <mergeCell ref="H492:K492"/>
    <mergeCell ref="L492:P492"/>
    <mergeCell ref="Q493:AF493"/>
    <mergeCell ref="AG493:AJ493"/>
    <mergeCell ref="AK493:AL493"/>
    <mergeCell ref="AM493:AP493"/>
    <mergeCell ref="A493:B493"/>
    <mergeCell ref="C493:G493"/>
    <mergeCell ref="H493:K493"/>
    <mergeCell ref="L493:P493"/>
    <mergeCell ref="Q488:AF488"/>
    <mergeCell ref="AG488:AJ488"/>
    <mergeCell ref="AK488:AL488"/>
    <mergeCell ref="AM488:AP488"/>
    <mergeCell ref="A488:B488"/>
    <mergeCell ref="C488:G488"/>
    <mergeCell ref="H488:K488"/>
    <mergeCell ref="L488:P488"/>
    <mergeCell ref="Q489:AF489"/>
    <mergeCell ref="AG489:AJ489"/>
    <mergeCell ref="AK489:AL489"/>
    <mergeCell ref="AM489:AP489"/>
    <mergeCell ref="A489:B489"/>
    <mergeCell ref="C489:G489"/>
    <mergeCell ref="H489:K489"/>
    <mergeCell ref="L489:P489"/>
    <mergeCell ref="Q490:AF490"/>
    <mergeCell ref="AG490:AJ490"/>
    <mergeCell ref="AK490:AL490"/>
    <mergeCell ref="AM490:AP490"/>
    <mergeCell ref="A490:B490"/>
    <mergeCell ref="C490:G490"/>
    <mergeCell ref="H490:K490"/>
    <mergeCell ref="L490:P490"/>
    <mergeCell ref="Q485:AF485"/>
    <mergeCell ref="AG485:AJ485"/>
    <mergeCell ref="AK485:AL485"/>
    <mergeCell ref="AM485:AP485"/>
    <mergeCell ref="A485:B485"/>
    <mergeCell ref="C485:G485"/>
    <mergeCell ref="H485:K485"/>
    <mergeCell ref="L485:P485"/>
    <mergeCell ref="Q486:AF486"/>
    <mergeCell ref="AG486:AJ486"/>
    <mergeCell ref="AK486:AL486"/>
    <mergeCell ref="AM486:AP486"/>
    <mergeCell ref="A486:B486"/>
    <mergeCell ref="C486:G486"/>
    <mergeCell ref="H486:K486"/>
    <mergeCell ref="L486:P486"/>
    <mergeCell ref="Q487:AF487"/>
    <mergeCell ref="AG487:AJ487"/>
    <mergeCell ref="AK487:AL487"/>
    <mergeCell ref="AM487:AP487"/>
    <mergeCell ref="A487:B487"/>
    <mergeCell ref="C487:G487"/>
    <mergeCell ref="H487:K487"/>
    <mergeCell ref="L487:P487"/>
    <mergeCell ref="Q482:AF482"/>
    <mergeCell ref="AG482:AJ482"/>
    <mergeCell ref="AK482:AL482"/>
    <mergeCell ref="AM482:AP482"/>
    <mergeCell ref="A482:B482"/>
    <mergeCell ref="C482:G482"/>
    <mergeCell ref="H482:K482"/>
    <mergeCell ref="L482:P482"/>
    <mergeCell ref="Q483:AF483"/>
    <mergeCell ref="AG483:AJ483"/>
    <mergeCell ref="AK483:AL483"/>
    <mergeCell ref="AM483:AP483"/>
    <mergeCell ref="A483:B483"/>
    <mergeCell ref="C483:G483"/>
    <mergeCell ref="H483:K483"/>
    <mergeCell ref="L483:P483"/>
    <mergeCell ref="Q484:AF484"/>
    <mergeCell ref="AG484:AJ484"/>
    <mergeCell ref="AK484:AL484"/>
    <mergeCell ref="AM484:AP484"/>
    <mergeCell ref="A484:B484"/>
    <mergeCell ref="C484:G484"/>
    <mergeCell ref="H484:K484"/>
    <mergeCell ref="L484:P484"/>
    <mergeCell ref="Q479:AF479"/>
    <mergeCell ref="AG479:AJ479"/>
    <mergeCell ref="AK479:AL479"/>
    <mergeCell ref="AM479:AP479"/>
    <mergeCell ref="A479:B479"/>
    <mergeCell ref="C479:G479"/>
    <mergeCell ref="H479:K479"/>
    <mergeCell ref="L479:P479"/>
    <mergeCell ref="Q480:AF480"/>
    <mergeCell ref="AG480:AJ480"/>
    <mergeCell ref="AK480:AL480"/>
    <mergeCell ref="AM480:AP480"/>
    <mergeCell ref="A480:B480"/>
    <mergeCell ref="C480:G480"/>
    <mergeCell ref="H480:K480"/>
    <mergeCell ref="L480:P480"/>
    <mergeCell ref="Q481:AF481"/>
    <mergeCell ref="AG481:AJ481"/>
    <mergeCell ref="AK481:AL481"/>
    <mergeCell ref="AM481:AP481"/>
    <mergeCell ref="A481:B481"/>
    <mergeCell ref="C481:G481"/>
    <mergeCell ref="H481:K481"/>
    <mergeCell ref="L481:P481"/>
    <mergeCell ref="Q476:AF476"/>
    <mergeCell ref="AG476:AJ476"/>
    <mergeCell ref="AK476:AL476"/>
    <mergeCell ref="AM476:AP476"/>
    <mergeCell ref="A476:B476"/>
    <mergeCell ref="C476:G476"/>
    <mergeCell ref="H476:K476"/>
    <mergeCell ref="L476:P476"/>
    <mergeCell ref="Q477:AF477"/>
    <mergeCell ref="AG477:AJ477"/>
    <mergeCell ref="AK477:AL477"/>
    <mergeCell ref="AM477:AP477"/>
    <mergeCell ref="A477:B477"/>
    <mergeCell ref="C477:G477"/>
    <mergeCell ref="H477:K477"/>
    <mergeCell ref="L477:P477"/>
    <mergeCell ref="Q478:AF478"/>
    <mergeCell ref="AG478:AJ478"/>
    <mergeCell ref="AK478:AL478"/>
    <mergeCell ref="AM478:AP478"/>
    <mergeCell ref="A478:B478"/>
    <mergeCell ref="C478:G478"/>
    <mergeCell ref="H478:K478"/>
    <mergeCell ref="L478:P478"/>
    <mergeCell ref="Q473:AF473"/>
    <mergeCell ref="AG473:AJ473"/>
    <mergeCell ref="AK473:AL473"/>
    <mergeCell ref="AM473:AP473"/>
    <mergeCell ref="A473:B473"/>
    <mergeCell ref="C473:G473"/>
    <mergeCell ref="H473:K473"/>
    <mergeCell ref="L473:P473"/>
    <mergeCell ref="Q474:AF474"/>
    <mergeCell ref="AG474:AJ474"/>
    <mergeCell ref="AK474:AL474"/>
    <mergeCell ref="AM474:AP474"/>
    <mergeCell ref="A474:B474"/>
    <mergeCell ref="C474:G474"/>
    <mergeCell ref="H474:K474"/>
    <mergeCell ref="L474:P474"/>
    <mergeCell ref="Q475:AF475"/>
    <mergeCell ref="AG475:AJ475"/>
    <mergeCell ref="AK475:AL475"/>
    <mergeCell ref="AM475:AP475"/>
    <mergeCell ref="A475:B475"/>
    <mergeCell ref="C475:G475"/>
    <mergeCell ref="H475:K475"/>
    <mergeCell ref="L475:P475"/>
    <mergeCell ref="Q470:AF470"/>
    <mergeCell ref="AG470:AJ470"/>
    <mergeCell ref="AK470:AL470"/>
    <mergeCell ref="AM470:AP470"/>
    <mergeCell ref="A470:B470"/>
    <mergeCell ref="C470:G470"/>
    <mergeCell ref="H470:K470"/>
    <mergeCell ref="L470:P470"/>
    <mergeCell ref="Q471:AF471"/>
    <mergeCell ref="AG471:AJ471"/>
    <mergeCell ref="AK471:AL471"/>
    <mergeCell ref="AM471:AP471"/>
    <mergeCell ref="A471:B471"/>
    <mergeCell ref="C471:G471"/>
    <mergeCell ref="H471:K471"/>
    <mergeCell ref="L471:P471"/>
    <mergeCell ref="Q472:AF472"/>
    <mergeCell ref="AG472:AJ472"/>
    <mergeCell ref="AK472:AL472"/>
    <mergeCell ref="AM472:AP472"/>
    <mergeCell ref="A472:B472"/>
    <mergeCell ref="C472:G472"/>
    <mergeCell ref="H472:K472"/>
    <mergeCell ref="L472:P472"/>
    <mergeCell ref="Q467:AF467"/>
    <mergeCell ref="AG467:AJ467"/>
    <mergeCell ref="AK467:AL467"/>
    <mergeCell ref="AM467:AP467"/>
    <mergeCell ref="A467:B467"/>
    <mergeCell ref="C467:G467"/>
    <mergeCell ref="H467:K467"/>
    <mergeCell ref="L467:P467"/>
    <mergeCell ref="Q468:AF468"/>
    <mergeCell ref="AG468:AJ468"/>
    <mergeCell ref="AK468:AL468"/>
    <mergeCell ref="AM468:AP468"/>
    <mergeCell ref="A468:B468"/>
    <mergeCell ref="C468:G468"/>
    <mergeCell ref="H468:K468"/>
    <mergeCell ref="L468:P468"/>
    <mergeCell ref="Q469:AF469"/>
    <mergeCell ref="AG469:AJ469"/>
    <mergeCell ref="AK469:AL469"/>
    <mergeCell ref="AM469:AP469"/>
    <mergeCell ref="A469:B469"/>
    <mergeCell ref="C469:G469"/>
    <mergeCell ref="H469:K469"/>
    <mergeCell ref="L469:P469"/>
    <mergeCell ref="Q464:AF464"/>
    <mergeCell ref="AG464:AJ464"/>
    <mergeCell ref="AK464:AL464"/>
    <mergeCell ref="AM464:AP464"/>
    <mergeCell ref="A464:B464"/>
    <mergeCell ref="C464:G464"/>
    <mergeCell ref="H464:K464"/>
    <mergeCell ref="L464:P464"/>
    <mergeCell ref="Q465:AF465"/>
    <mergeCell ref="AG465:AJ465"/>
    <mergeCell ref="AK465:AL465"/>
    <mergeCell ref="AM465:AP465"/>
    <mergeCell ref="A465:B465"/>
    <mergeCell ref="C465:G465"/>
    <mergeCell ref="H465:K465"/>
    <mergeCell ref="L465:P465"/>
    <mergeCell ref="Q466:AF466"/>
    <mergeCell ref="AG466:AJ466"/>
    <mergeCell ref="AK466:AL466"/>
    <mergeCell ref="AM466:AP466"/>
    <mergeCell ref="A466:B466"/>
    <mergeCell ref="C466:G466"/>
    <mergeCell ref="H466:K466"/>
    <mergeCell ref="L466:P466"/>
    <mergeCell ref="Q461:AF461"/>
    <mergeCell ref="AG461:AJ461"/>
    <mergeCell ref="AK461:AL461"/>
    <mergeCell ref="AM461:AP461"/>
    <mergeCell ref="A461:B461"/>
    <mergeCell ref="C461:G461"/>
    <mergeCell ref="H461:K461"/>
    <mergeCell ref="L461:P461"/>
    <mergeCell ref="Q462:AF462"/>
    <mergeCell ref="AG462:AJ462"/>
    <mergeCell ref="AK462:AL462"/>
    <mergeCell ref="AM462:AP462"/>
    <mergeCell ref="A462:B462"/>
    <mergeCell ref="C462:G462"/>
    <mergeCell ref="H462:K462"/>
    <mergeCell ref="L462:P462"/>
    <mergeCell ref="Q463:AF463"/>
    <mergeCell ref="AG463:AJ463"/>
    <mergeCell ref="AK463:AL463"/>
    <mergeCell ref="AM463:AP463"/>
    <mergeCell ref="A463:B463"/>
    <mergeCell ref="C463:G463"/>
    <mergeCell ref="H463:K463"/>
    <mergeCell ref="L463:P463"/>
    <mergeCell ref="Q458:AF458"/>
    <mergeCell ref="AG458:AJ458"/>
    <mergeCell ref="AK458:AL458"/>
    <mergeCell ref="AM458:AP458"/>
    <mergeCell ref="A458:B458"/>
    <mergeCell ref="C458:G458"/>
    <mergeCell ref="H458:K458"/>
    <mergeCell ref="L458:P458"/>
    <mergeCell ref="Q459:AF459"/>
    <mergeCell ref="AG459:AJ459"/>
    <mergeCell ref="AK459:AL459"/>
    <mergeCell ref="AM459:AP459"/>
    <mergeCell ref="A459:B459"/>
    <mergeCell ref="C459:G459"/>
    <mergeCell ref="H459:K459"/>
    <mergeCell ref="L459:P459"/>
    <mergeCell ref="Q460:AF460"/>
    <mergeCell ref="AG460:AJ460"/>
    <mergeCell ref="AK460:AL460"/>
    <mergeCell ref="AM460:AP460"/>
    <mergeCell ref="A460:B460"/>
    <mergeCell ref="C460:G460"/>
    <mergeCell ref="H460:K460"/>
    <mergeCell ref="L460:P460"/>
    <mergeCell ref="Q455:AF455"/>
    <mergeCell ref="AG455:AJ455"/>
    <mergeCell ref="AK455:AL455"/>
    <mergeCell ref="AM455:AP455"/>
    <mergeCell ref="A455:B455"/>
    <mergeCell ref="C455:G455"/>
    <mergeCell ref="H455:K455"/>
    <mergeCell ref="L455:P455"/>
    <mergeCell ref="Q456:AF456"/>
    <mergeCell ref="AG456:AJ456"/>
    <mergeCell ref="AK456:AL456"/>
    <mergeCell ref="AM456:AP456"/>
    <mergeCell ref="A456:B456"/>
    <mergeCell ref="C456:G456"/>
    <mergeCell ref="H456:K456"/>
    <mergeCell ref="L456:P456"/>
    <mergeCell ref="Q457:AF457"/>
    <mergeCell ref="AG457:AJ457"/>
    <mergeCell ref="AK457:AL457"/>
    <mergeCell ref="AM457:AP457"/>
    <mergeCell ref="A457:B457"/>
    <mergeCell ref="C457:G457"/>
    <mergeCell ref="H457:K457"/>
    <mergeCell ref="L457:P457"/>
    <mergeCell ref="Q452:AF452"/>
    <mergeCell ref="AG452:AJ452"/>
    <mergeCell ref="AK452:AL452"/>
    <mergeCell ref="AM452:AP452"/>
    <mergeCell ref="A452:B452"/>
    <mergeCell ref="C452:G452"/>
    <mergeCell ref="H452:K452"/>
    <mergeCell ref="L452:P452"/>
    <mergeCell ref="Q453:AF453"/>
    <mergeCell ref="AG453:AJ453"/>
    <mergeCell ref="AK453:AL453"/>
    <mergeCell ref="AM453:AP453"/>
    <mergeCell ref="A453:B453"/>
    <mergeCell ref="C453:G453"/>
    <mergeCell ref="H453:K453"/>
    <mergeCell ref="L453:P453"/>
    <mergeCell ref="Q454:AF454"/>
    <mergeCell ref="AG454:AJ454"/>
    <mergeCell ref="AK454:AL454"/>
    <mergeCell ref="AM454:AP454"/>
    <mergeCell ref="A454:B454"/>
    <mergeCell ref="C454:G454"/>
    <mergeCell ref="H454:K454"/>
    <mergeCell ref="L454:P454"/>
    <mergeCell ref="Q449:AF449"/>
    <mergeCell ref="AG449:AJ449"/>
    <mergeCell ref="AK449:AL449"/>
    <mergeCell ref="AM449:AP449"/>
    <mergeCell ref="A449:B449"/>
    <mergeCell ref="C449:G449"/>
    <mergeCell ref="H449:K449"/>
    <mergeCell ref="L449:P449"/>
    <mergeCell ref="Q450:AF450"/>
    <mergeCell ref="AG450:AJ450"/>
    <mergeCell ref="AK450:AL450"/>
    <mergeCell ref="AM450:AP450"/>
    <mergeCell ref="A450:B450"/>
    <mergeCell ref="C450:G450"/>
    <mergeCell ref="H450:K450"/>
    <mergeCell ref="L450:P450"/>
    <mergeCell ref="Q451:AF451"/>
    <mergeCell ref="AG451:AJ451"/>
    <mergeCell ref="AK451:AL451"/>
    <mergeCell ref="AM451:AP451"/>
    <mergeCell ref="A451:B451"/>
    <mergeCell ref="C451:G451"/>
    <mergeCell ref="H451:K451"/>
    <mergeCell ref="L451:P451"/>
    <mergeCell ref="Q446:AF446"/>
    <mergeCell ref="AG446:AJ446"/>
    <mergeCell ref="AK446:AL446"/>
    <mergeCell ref="AM446:AP446"/>
    <mergeCell ref="A446:B446"/>
    <mergeCell ref="C446:G446"/>
    <mergeCell ref="H446:K446"/>
    <mergeCell ref="L446:P446"/>
    <mergeCell ref="Q447:AF447"/>
    <mergeCell ref="AG447:AJ447"/>
    <mergeCell ref="AK447:AL447"/>
    <mergeCell ref="AM447:AP447"/>
    <mergeCell ref="A447:B447"/>
    <mergeCell ref="C447:G447"/>
    <mergeCell ref="H447:K447"/>
    <mergeCell ref="L447:P447"/>
    <mergeCell ref="Q448:AF448"/>
    <mergeCell ref="AG448:AJ448"/>
    <mergeCell ref="AK448:AL448"/>
    <mergeCell ref="AM448:AP448"/>
    <mergeCell ref="A448:B448"/>
    <mergeCell ref="C448:G448"/>
    <mergeCell ref="H448:K448"/>
    <mergeCell ref="L448:P448"/>
    <mergeCell ref="Q443:AF443"/>
    <mergeCell ref="AG443:AJ443"/>
    <mergeCell ref="AK443:AL443"/>
    <mergeCell ref="AM443:AP443"/>
    <mergeCell ref="A443:B443"/>
    <mergeCell ref="C443:G443"/>
    <mergeCell ref="H443:K443"/>
    <mergeCell ref="L443:P443"/>
    <mergeCell ref="Q444:AF444"/>
    <mergeCell ref="AG444:AJ444"/>
    <mergeCell ref="AK444:AL444"/>
    <mergeCell ref="AM444:AP444"/>
    <mergeCell ref="A444:B444"/>
    <mergeCell ref="C444:G444"/>
    <mergeCell ref="H444:K444"/>
    <mergeCell ref="L444:P444"/>
    <mergeCell ref="Q445:AF445"/>
    <mergeCell ref="AG445:AJ445"/>
    <mergeCell ref="AK445:AL445"/>
    <mergeCell ref="AM445:AP445"/>
    <mergeCell ref="A445:B445"/>
    <mergeCell ref="C445:G445"/>
    <mergeCell ref="H445:K445"/>
    <mergeCell ref="L445:P445"/>
    <mergeCell ref="Q440:AF440"/>
    <mergeCell ref="AG440:AJ440"/>
    <mergeCell ref="AK440:AL440"/>
    <mergeCell ref="AM440:AP440"/>
    <mergeCell ref="A440:B440"/>
    <mergeCell ref="C440:G440"/>
    <mergeCell ref="H440:K440"/>
    <mergeCell ref="L440:P440"/>
    <mergeCell ref="Q441:AF441"/>
    <mergeCell ref="AG441:AJ441"/>
    <mergeCell ref="AK441:AL441"/>
    <mergeCell ref="AM441:AP441"/>
    <mergeCell ref="A441:B441"/>
    <mergeCell ref="C441:G441"/>
    <mergeCell ref="H441:K441"/>
    <mergeCell ref="L441:P441"/>
    <mergeCell ref="Q442:AF442"/>
    <mergeCell ref="AG442:AJ442"/>
    <mergeCell ref="AK442:AL442"/>
    <mergeCell ref="AM442:AP442"/>
    <mergeCell ref="A442:B442"/>
    <mergeCell ref="C442:G442"/>
    <mergeCell ref="H442:K442"/>
    <mergeCell ref="L442:P442"/>
    <mergeCell ref="Q437:AF437"/>
    <mergeCell ref="AG437:AJ437"/>
    <mergeCell ref="AK437:AL437"/>
    <mergeCell ref="AM437:AP437"/>
    <mergeCell ref="A437:B437"/>
    <mergeCell ref="C437:G437"/>
    <mergeCell ref="H437:K437"/>
    <mergeCell ref="L437:P437"/>
    <mergeCell ref="Q438:AF438"/>
    <mergeCell ref="AG438:AJ438"/>
    <mergeCell ref="AK438:AL438"/>
    <mergeCell ref="AM438:AP438"/>
    <mergeCell ref="A438:B438"/>
    <mergeCell ref="C438:G438"/>
    <mergeCell ref="H438:K438"/>
    <mergeCell ref="L438:P438"/>
    <mergeCell ref="Q439:AF439"/>
    <mergeCell ref="AG439:AJ439"/>
    <mergeCell ref="AK439:AL439"/>
    <mergeCell ref="AM439:AP439"/>
    <mergeCell ref="A439:B439"/>
    <mergeCell ref="C439:G439"/>
    <mergeCell ref="H439:K439"/>
    <mergeCell ref="L439:P439"/>
    <mergeCell ref="Q434:AF434"/>
    <mergeCell ref="AG434:AJ434"/>
    <mergeCell ref="AK434:AL434"/>
    <mergeCell ref="AM434:AP434"/>
    <mergeCell ref="A434:B434"/>
    <mergeCell ref="C434:G434"/>
    <mergeCell ref="H434:K434"/>
    <mergeCell ref="L434:P434"/>
    <mergeCell ref="Q435:AF435"/>
    <mergeCell ref="AG435:AJ435"/>
    <mergeCell ref="AK435:AL435"/>
    <mergeCell ref="AM435:AP435"/>
    <mergeCell ref="A435:B435"/>
    <mergeCell ref="C435:G435"/>
    <mergeCell ref="H435:K435"/>
    <mergeCell ref="L435:P435"/>
    <mergeCell ref="Q436:AF436"/>
    <mergeCell ref="AG436:AJ436"/>
    <mergeCell ref="AK436:AL436"/>
    <mergeCell ref="AM436:AP436"/>
    <mergeCell ref="A436:B436"/>
    <mergeCell ref="C436:G436"/>
    <mergeCell ref="H436:K436"/>
    <mergeCell ref="L436:P436"/>
    <mergeCell ref="Q431:AF431"/>
    <mergeCell ref="AG431:AJ431"/>
    <mergeCell ref="AK431:AL431"/>
    <mergeCell ref="AM431:AP431"/>
    <mergeCell ref="A431:B431"/>
    <mergeCell ref="C431:G431"/>
    <mergeCell ref="H431:K431"/>
    <mergeCell ref="L431:P431"/>
    <mergeCell ref="Q432:AF432"/>
    <mergeCell ref="AG432:AJ432"/>
    <mergeCell ref="AK432:AL432"/>
    <mergeCell ref="AM432:AP432"/>
    <mergeCell ref="A432:B432"/>
    <mergeCell ref="C432:G432"/>
    <mergeCell ref="H432:K432"/>
    <mergeCell ref="L432:P432"/>
    <mergeCell ref="Q433:AF433"/>
    <mergeCell ref="AG433:AJ433"/>
    <mergeCell ref="AK433:AL433"/>
    <mergeCell ref="AM433:AP433"/>
    <mergeCell ref="A433:B433"/>
    <mergeCell ref="C433:G433"/>
    <mergeCell ref="H433:K433"/>
    <mergeCell ref="L433:P433"/>
    <mergeCell ref="Q428:AF428"/>
    <mergeCell ref="AG428:AJ428"/>
    <mergeCell ref="AK428:AL428"/>
    <mergeCell ref="AM428:AP428"/>
    <mergeCell ref="A428:B428"/>
    <mergeCell ref="C428:G428"/>
    <mergeCell ref="H428:K428"/>
    <mergeCell ref="L428:P428"/>
    <mergeCell ref="Q429:AF429"/>
    <mergeCell ref="AG429:AJ429"/>
    <mergeCell ref="AK429:AL429"/>
    <mergeCell ref="AM429:AP429"/>
    <mergeCell ref="A429:B429"/>
    <mergeCell ref="C429:G429"/>
    <mergeCell ref="H429:K429"/>
    <mergeCell ref="L429:P429"/>
    <mergeCell ref="Q430:AF430"/>
    <mergeCell ref="AG430:AJ430"/>
    <mergeCell ref="AK430:AL430"/>
    <mergeCell ref="AM430:AP430"/>
    <mergeCell ref="A430:B430"/>
    <mergeCell ref="C430:G430"/>
    <mergeCell ref="H430:K430"/>
    <mergeCell ref="L430:P430"/>
    <mergeCell ref="Q425:AF425"/>
    <mergeCell ref="AG425:AJ425"/>
    <mergeCell ref="AK425:AL425"/>
    <mergeCell ref="AM425:AP425"/>
    <mergeCell ref="A425:B425"/>
    <mergeCell ref="C425:G425"/>
    <mergeCell ref="H425:K425"/>
    <mergeCell ref="L425:P425"/>
    <mergeCell ref="Q426:AF426"/>
    <mergeCell ref="AG426:AJ426"/>
    <mergeCell ref="AK426:AL426"/>
    <mergeCell ref="AM426:AP426"/>
    <mergeCell ref="A426:B426"/>
    <mergeCell ref="C426:G426"/>
    <mergeCell ref="H426:K426"/>
    <mergeCell ref="L426:P426"/>
    <mergeCell ref="Q427:AF427"/>
    <mergeCell ref="AG427:AJ427"/>
    <mergeCell ref="AK427:AL427"/>
    <mergeCell ref="AM427:AP427"/>
    <mergeCell ref="A427:B427"/>
    <mergeCell ref="C427:G427"/>
    <mergeCell ref="H427:K427"/>
    <mergeCell ref="L427:P427"/>
    <mergeCell ref="Q422:AF422"/>
    <mergeCell ref="AG422:AJ422"/>
    <mergeCell ref="AK422:AL422"/>
    <mergeCell ref="AM422:AP422"/>
    <mergeCell ref="A422:B422"/>
    <mergeCell ref="C422:G422"/>
    <mergeCell ref="H422:K422"/>
    <mergeCell ref="L422:P422"/>
    <mergeCell ref="Q423:AF423"/>
    <mergeCell ref="AG423:AJ423"/>
    <mergeCell ref="AK423:AL423"/>
    <mergeCell ref="AM423:AP423"/>
    <mergeCell ref="A423:B423"/>
    <mergeCell ref="C423:G423"/>
    <mergeCell ref="H423:K423"/>
    <mergeCell ref="L423:P423"/>
    <mergeCell ref="Q424:AF424"/>
    <mergeCell ref="AG424:AJ424"/>
    <mergeCell ref="AK424:AL424"/>
    <mergeCell ref="AM424:AP424"/>
    <mergeCell ref="A424:B424"/>
    <mergeCell ref="C424:G424"/>
    <mergeCell ref="H424:K424"/>
    <mergeCell ref="L424:P424"/>
    <mergeCell ref="Q419:AF419"/>
    <mergeCell ref="AG419:AJ419"/>
    <mergeCell ref="AK419:AL419"/>
    <mergeCell ref="AM419:AP419"/>
    <mergeCell ref="A419:B419"/>
    <mergeCell ref="C419:G419"/>
    <mergeCell ref="H419:K419"/>
    <mergeCell ref="L419:P419"/>
    <mergeCell ref="Q420:AF420"/>
    <mergeCell ref="AG420:AJ420"/>
    <mergeCell ref="AK420:AL420"/>
    <mergeCell ref="AM420:AP420"/>
    <mergeCell ref="A420:B420"/>
    <mergeCell ref="C420:G420"/>
    <mergeCell ref="H420:K420"/>
    <mergeCell ref="L420:P420"/>
    <mergeCell ref="Q421:AF421"/>
    <mergeCell ref="AG421:AJ421"/>
    <mergeCell ref="AK421:AL421"/>
    <mergeCell ref="AM421:AP421"/>
    <mergeCell ref="A421:B421"/>
    <mergeCell ref="C421:G421"/>
    <mergeCell ref="H421:K421"/>
    <mergeCell ref="L421:P421"/>
    <mergeCell ref="Q416:AF416"/>
    <mergeCell ref="AG416:AJ416"/>
    <mergeCell ref="AK416:AL416"/>
    <mergeCell ref="AM416:AP416"/>
    <mergeCell ref="A416:B416"/>
    <mergeCell ref="C416:G416"/>
    <mergeCell ref="H416:K416"/>
    <mergeCell ref="L416:P416"/>
    <mergeCell ref="Q417:AF417"/>
    <mergeCell ref="AG417:AJ417"/>
    <mergeCell ref="AK417:AL417"/>
    <mergeCell ref="AM417:AP417"/>
    <mergeCell ref="A417:B417"/>
    <mergeCell ref="C417:G417"/>
    <mergeCell ref="H417:K417"/>
    <mergeCell ref="L417:P417"/>
    <mergeCell ref="Q418:AF418"/>
    <mergeCell ref="AG418:AJ418"/>
    <mergeCell ref="AK418:AL418"/>
    <mergeCell ref="AM418:AP418"/>
    <mergeCell ref="A418:B418"/>
    <mergeCell ref="C418:G418"/>
    <mergeCell ref="H418:K418"/>
    <mergeCell ref="L418:P418"/>
    <mergeCell ref="Q413:AF413"/>
    <mergeCell ref="AG413:AJ413"/>
    <mergeCell ref="AK413:AL413"/>
    <mergeCell ref="AM413:AP413"/>
    <mergeCell ref="A413:B413"/>
    <mergeCell ref="C413:G413"/>
    <mergeCell ref="H413:K413"/>
    <mergeCell ref="L413:P413"/>
    <mergeCell ref="Q414:AF414"/>
    <mergeCell ref="AG414:AJ414"/>
    <mergeCell ref="AK414:AL414"/>
    <mergeCell ref="AM414:AP414"/>
    <mergeCell ref="A414:B414"/>
    <mergeCell ref="C414:G414"/>
    <mergeCell ref="H414:K414"/>
    <mergeCell ref="L414:P414"/>
    <mergeCell ref="Q415:AF415"/>
    <mergeCell ref="AG415:AJ415"/>
    <mergeCell ref="AK415:AL415"/>
    <mergeCell ref="AM415:AP415"/>
    <mergeCell ref="A415:B415"/>
    <mergeCell ref="C415:G415"/>
    <mergeCell ref="H415:K415"/>
    <mergeCell ref="L415:P415"/>
    <mergeCell ref="Q410:AF410"/>
    <mergeCell ref="AG410:AJ410"/>
    <mergeCell ref="AK410:AL410"/>
    <mergeCell ref="AM410:AP410"/>
    <mergeCell ref="A410:B410"/>
    <mergeCell ref="C410:G410"/>
    <mergeCell ref="H410:K410"/>
    <mergeCell ref="L410:P410"/>
    <mergeCell ref="Q411:AF411"/>
    <mergeCell ref="AG411:AJ411"/>
    <mergeCell ref="AK411:AL411"/>
    <mergeCell ref="AM411:AP411"/>
    <mergeCell ref="A411:B411"/>
    <mergeCell ref="C411:G411"/>
    <mergeCell ref="H411:K411"/>
    <mergeCell ref="L411:P411"/>
    <mergeCell ref="Q412:AF412"/>
    <mergeCell ref="AG412:AJ412"/>
    <mergeCell ref="AK412:AL412"/>
    <mergeCell ref="AM412:AP412"/>
    <mergeCell ref="A412:B412"/>
    <mergeCell ref="C412:G412"/>
    <mergeCell ref="H412:K412"/>
    <mergeCell ref="L412:P412"/>
    <mergeCell ref="Q407:AF407"/>
    <mergeCell ref="AG407:AJ407"/>
    <mergeCell ref="AK407:AL407"/>
    <mergeCell ref="AM407:AP407"/>
    <mergeCell ref="A407:B407"/>
    <mergeCell ref="C407:G407"/>
    <mergeCell ref="H407:K407"/>
    <mergeCell ref="L407:P407"/>
    <mergeCell ref="Q408:AF408"/>
    <mergeCell ref="AG408:AJ408"/>
    <mergeCell ref="AK408:AL408"/>
    <mergeCell ref="AM408:AP408"/>
    <mergeCell ref="A408:B408"/>
    <mergeCell ref="C408:G408"/>
    <mergeCell ref="H408:K408"/>
    <mergeCell ref="L408:P408"/>
    <mergeCell ref="Q409:AF409"/>
    <mergeCell ref="AG409:AJ409"/>
    <mergeCell ref="AK409:AL409"/>
    <mergeCell ref="AM409:AP409"/>
    <mergeCell ref="A409:B409"/>
    <mergeCell ref="C409:G409"/>
    <mergeCell ref="H409:K409"/>
    <mergeCell ref="L409:P409"/>
    <mergeCell ref="Q404:AF404"/>
    <mergeCell ref="AG404:AJ404"/>
    <mergeCell ref="AK404:AL404"/>
    <mergeCell ref="AM404:AP404"/>
    <mergeCell ref="A404:B404"/>
    <mergeCell ref="C404:G404"/>
    <mergeCell ref="H404:K404"/>
    <mergeCell ref="L404:P404"/>
    <mergeCell ref="Q405:AF405"/>
    <mergeCell ref="AG405:AJ405"/>
    <mergeCell ref="AK405:AL405"/>
    <mergeCell ref="AM405:AP405"/>
    <mergeCell ref="A405:B405"/>
    <mergeCell ref="C405:G405"/>
    <mergeCell ref="H405:K405"/>
    <mergeCell ref="L405:P405"/>
    <mergeCell ref="Q406:AF406"/>
    <mergeCell ref="AG406:AJ406"/>
    <mergeCell ref="AK406:AL406"/>
    <mergeCell ref="AM406:AP406"/>
    <mergeCell ref="A406:B406"/>
    <mergeCell ref="C406:G406"/>
    <mergeCell ref="H406:K406"/>
    <mergeCell ref="L406:P406"/>
    <mergeCell ref="Q401:AF401"/>
    <mergeCell ref="AG401:AJ401"/>
    <mergeCell ref="AK401:AL401"/>
    <mergeCell ref="AM401:AP401"/>
    <mergeCell ref="A401:B401"/>
    <mergeCell ref="C401:G401"/>
    <mergeCell ref="H401:K401"/>
    <mergeCell ref="L401:P401"/>
    <mergeCell ref="Q402:AF402"/>
    <mergeCell ref="AG402:AJ402"/>
    <mergeCell ref="AK402:AL402"/>
    <mergeCell ref="AM402:AP402"/>
    <mergeCell ref="A402:B402"/>
    <mergeCell ref="C402:G402"/>
    <mergeCell ref="H402:K402"/>
    <mergeCell ref="L402:P402"/>
    <mergeCell ref="Q403:AF403"/>
    <mergeCell ref="AG403:AJ403"/>
    <mergeCell ref="AK403:AL403"/>
    <mergeCell ref="AM403:AP403"/>
    <mergeCell ref="A403:B403"/>
    <mergeCell ref="C403:G403"/>
    <mergeCell ref="H403:K403"/>
    <mergeCell ref="L403:P403"/>
    <mergeCell ref="Q398:AF398"/>
    <mergeCell ref="AG398:AJ398"/>
    <mergeCell ref="AK398:AL398"/>
    <mergeCell ref="AM398:AP398"/>
    <mergeCell ref="A398:B398"/>
    <mergeCell ref="C398:G398"/>
    <mergeCell ref="H398:K398"/>
    <mergeCell ref="L398:P398"/>
    <mergeCell ref="Q399:AF399"/>
    <mergeCell ref="AG399:AJ399"/>
    <mergeCell ref="AK399:AL399"/>
    <mergeCell ref="AM399:AP399"/>
    <mergeCell ref="A399:B399"/>
    <mergeCell ref="C399:G399"/>
    <mergeCell ref="H399:K399"/>
    <mergeCell ref="L399:P399"/>
    <mergeCell ref="Q400:AF400"/>
    <mergeCell ref="AG400:AJ400"/>
    <mergeCell ref="AK400:AL400"/>
    <mergeCell ref="AM400:AP400"/>
    <mergeCell ref="A400:B400"/>
    <mergeCell ref="C400:G400"/>
    <mergeCell ref="H400:K400"/>
    <mergeCell ref="L400:P400"/>
    <mergeCell ref="Q395:AF395"/>
    <mergeCell ref="AG395:AJ395"/>
    <mergeCell ref="AK395:AL395"/>
    <mergeCell ref="AM395:AP395"/>
    <mergeCell ref="A395:B395"/>
    <mergeCell ref="C395:G395"/>
    <mergeCell ref="H395:K395"/>
    <mergeCell ref="L395:P395"/>
    <mergeCell ref="Q396:AF396"/>
    <mergeCell ref="AG396:AJ396"/>
    <mergeCell ref="AK396:AL396"/>
    <mergeCell ref="AM396:AP396"/>
    <mergeCell ref="A396:B396"/>
    <mergeCell ref="C396:G396"/>
    <mergeCell ref="H396:K396"/>
    <mergeCell ref="L396:P396"/>
    <mergeCell ref="Q397:AF397"/>
    <mergeCell ref="AG397:AJ397"/>
    <mergeCell ref="AK397:AL397"/>
    <mergeCell ref="AM397:AP397"/>
    <mergeCell ref="A397:B397"/>
    <mergeCell ref="C397:G397"/>
    <mergeCell ref="H397:K397"/>
    <mergeCell ref="L397:P397"/>
    <mergeCell ref="Q392:AF392"/>
    <mergeCell ref="AG392:AJ392"/>
    <mergeCell ref="AK392:AL392"/>
    <mergeCell ref="AM392:AP392"/>
    <mergeCell ref="A392:B392"/>
    <mergeCell ref="C392:G392"/>
    <mergeCell ref="H392:K392"/>
    <mergeCell ref="L392:P392"/>
    <mergeCell ref="Q393:AF393"/>
    <mergeCell ref="AG393:AJ393"/>
    <mergeCell ref="AK393:AL393"/>
    <mergeCell ref="AM393:AP393"/>
    <mergeCell ref="A393:B393"/>
    <mergeCell ref="C393:G393"/>
    <mergeCell ref="H393:K393"/>
    <mergeCell ref="L393:P393"/>
    <mergeCell ref="Q394:AF394"/>
    <mergeCell ref="AG394:AJ394"/>
    <mergeCell ref="AK394:AL394"/>
    <mergeCell ref="AM394:AP394"/>
    <mergeCell ref="A394:B394"/>
    <mergeCell ref="C394:G394"/>
    <mergeCell ref="H394:K394"/>
    <mergeCell ref="L394:P394"/>
    <mergeCell ref="Q389:AF389"/>
    <mergeCell ref="AG389:AJ389"/>
    <mergeCell ref="AK389:AL389"/>
    <mergeCell ref="AM389:AP389"/>
    <mergeCell ref="A389:B389"/>
    <mergeCell ref="C389:G389"/>
    <mergeCell ref="H389:K389"/>
    <mergeCell ref="L389:P389"/>
    <mergeCell ref="Q390:AF390"/>
    <mergeCell ref="AG390:AJ390"/>
    <mergeCell ref="AK390:AL390"/>
    <mergeCell ref="AM390:AP390"/>
    <mergeCell ref="A390:B390"/>
    <mergeCell ref="C390:G390"/>
    <mergeCell ref="H390:K390"/>
    <mergeCell ref="L390:P390"/>
    <mergeCell ref="Q391:AF391"/>
    <mergeCell ref="AG391:AJ391"/>
    <mergeCell ref="AK391:AL391"/>
    <mergeCell ref="AM391:AP391"/>
    <mergeCell ref="A391:B391"/>
    <mergeCell ref="C391:G391"/>
    <mergeCell ref="H391:K391"/>
    <mergeCell ref="L391:P391"/>
    <mergeCell ref="Q386:AF386"/>
    <mergeCell ref="AG386:AJ386"/>
    <mergeCell ref="AK386:AL386"/>
    <mergeCell ref="AM386:AP386"/>
    <mergeCell ref="A386:B386"/>
    <mergeCell ref="C386:G386"/>
    <mergeCell ref="H386:K386"/>
    <mergeCell ref="L386:P386"/>
    <mergeCell ref="Q387:AF387"/>
    <mergeCell ref="AG387:AJ387"/>
    <mergeCell ref="AK387:AL387"/>
    <mergeCell ref="AM387:AP387"/>
    <mergeCell ref="A387:B387"/>
    <mergeCell ref="C387:G387"/>
    <mergeCell ref="H387:K387"/>
    <mergeCell ref="L387:P387"/>
    <mergeCell ref="Q388:AF388"/>
    <mergeCell ref="AG388:AJ388"/>
    <mergeCell ref="AK388:AL388"/>
    <mergeCell ref="AM388:AP388"/>
    <mergeCell ref="A388:B388"/>
    <mergeCell ref="C388:G388"/>
    <mergeCell ref="H388:K388"/>
    <mergeCell ref="L388:P388"/>
    <mergeCell ref="Q383:AF383"/>
    <mergeCell ref="AG383:AJ383"/>
    <mergeCell ref="AK383:AL383"/>
    <mergeCell ref="AM383:AP383"/>
    <mergeCell ref="A383:B383"/>
    <mergeCell ref="C383:G383"/>
    <mergeCell ref="H383:K383"/>
    <mergeCell ref="L383:P383"/>
    <mergeCell ref="Q384:AF384"/>
    <mergeCell ref="AG384:AJ384"/>
    <mergeCell ref="AK384:AL384"/>
    <mergeCell ref="AM384:AP384"/>
    <mergeCell ref="A384:B384"/>
    <mergeCell ref="C384:G384"/>
    <mergeCell ref="H384:K384"/>
    <mergeCell ref="L384:P384"/>
    <mergeCell ref="Q385:AF385"/>
    <mergeCell ref="AG385:AJ385"/>
    <mergeCell ref="AK385:AL385"/>
    <mergeCell ref="AM385:AP385"/>
    <mergeCell ref="A385:B385"/>
    <mergeCell ref="C385:G385"/>
    <mergeCell ref="H385:K385"/>
    <mergeCell ref="L385:P385"/>
    <mergeCell ref="Q380:AF380"/>
    <mergeCell ref="AG380:AJ380"/>
    <mergeCell ref="AK380:AL380"/>
    <mergeCell ref="AM380:AP380"/>
    <mergeCell ref="A380:B380"/>
    <mergeCell ref="C380:G380"/>
    <mergeCell ref="H380:K380"/>
    <mergeCell ref="L380:P380"/>
    <mergeCell ref="Q381:AF381"/>
    <mergeCell ref="AG381:AJ381"/>
    <mergeCell ref="AK381:AL381"/>
    <mergeCell ref="AM381:AP381"/>
    <mergeCell ref="A381:B381"/>
    <mergeCell ref="C381:G381"/>
    <mergeCell ref="H381:K381"/>
    <mergeCell ref="L381:P381"/>
    <mergeCell ref="Q382:AF382"/>
    <mergeCell ref="AG382:AJ382"/>
    <mergeCell ref="AK382:AL382"/>
    <mergeCell ref="AM382:AP382"/>
    <mergeCell ref="A382:B382"/>
    <mergeCell ref="C382:G382"/>
    <mergeCell ref="H382:K382"/>
    <mergeCell ref="L382:P382"/>
    <mergeCell ref="Q377:AF377"/>
    <mergeCell ref="AG377:AJ377"/>
    <mergeCell ref="AK377:AL377"/>
    <mergeCell ref="AM377:AP377"/>
    <mergeCell ref="A377:B377"/>
    <mergeCell ref="C377:G377"/>
    <mergeCell ref="H377:K377"/>
    <mergeCell ref="L377:P377"/>
    <mergeCell ref="Q378:AF378"/>
    <mergeCell ref="AG378:AJ378"/>
    <mergeCell ref="AK378:AL378"/>
    <mergeCell ref="AM378:AP378"/>
    <mergeCell ref="A378:B378"/>
    <mergeCell ref="C378:G378"/>
    <mergeCell ref="H378:K378"/>
    <mergeCell ref="L378:P378"/>
    <mergeCell ref="Q379:AF379"/>
    <mergeCell ref="AG379:AJ379"/>
    <mergeCell ref="AK379:AL379"/>
    <mergeCell ref="AM379:AP379"/>
    <mergeCell ref="A379:B379"/>
    <mergeCell ref="C379:G379"/>
    <mergeCell ref="H379:K379"/>
    <mergeCell ref="L379:P379"/>
    <mergeCell ref="Q374:AF374"/>
    <mergeCell ref="AG374:AJ374"/>
    <mergeCell ref="AK374:AL374"/>
    <mergeCell ref="AM374:AP374"/>
    <mergeCell ref="A374:B374"/>
    <mergeCell ref="C374:G374"/>
    <mergeCell ref="H374:K374"/>
    <mergeCell ref="L374:P374"/>
    <mergeCell ref="Q375:AF375"/>
    <mergeCell ref="AG375:AJ375"/>
    <mergeCell ref="AK375:AL375"/>
    <mergeCell ref="AM375:AP375"/>
    <mergeCell ref="A375:B375"/>
    <mergeCell ref="C375:G375"/>
    <mergeCell ref="H375:K375"/>
    <mergeCell ref="L375:P375"/>
    <mergeCell ref="Q376:AF376"/>
    <mergeCell ref="AG376:AJ376"/>
    <mergeCell ref="AK376:AL376"/>
    <mergeCell ref="AM376:AP376"/>
    <mergeCell ref="A376:B376"/>
    <mergeCell ref="C376:G376"/>
    <mergeCell ref="H376:K376"/>
    <mergeCell ref="L376:P376"/>
    <mergeCell ref="Q371:AF371"/>
    <mergeCell ref="AG371:AJ371"/>
    <mergeCell ref="AK371:AL371"/>
    <mergeCell ref="AM371:AP371"/>
    <mergeCell ref="A371:B371"/>
    <mergeCell ref="C371:G371"/>
    <mergeCell ref="H371:K371"/>
    <mergeCell ref="L371:P371"/>
    <mergeCell ref="Q372:AF372"/>
    <mergeCell ref="AG372:AJ372"/>
    <mergeCell ref="AK372:AL372"/>
    <mergeCell ref="AM372:AP372"/>
    <mergeCell ref="A372:B372"/>
    <mergeCell ref="C372:G372"/>
    <mergeCell ref="H372:K372"/>
    <mergeCell ref="L372:P372"/>
    <mergeCell ref="Q373:AF373"/>
    <mergeCell ref="AG373:AJ373"/>
    <mergeCell ref="AK373:AL373"/>
    <mergeCell ref="AM373:AP373"/>
    <mergeCell ref="A373:B373"/>
    <mergeCell ref="C373:G373"/>
    <mergeCell ref="H373:K373"/>
    <mergeCell ref="L373:P373"/>
    <mergeCell ref="Q368:AF368"/>
    <mergeCell ref="AG368:AJ368"/>
    <mergeCell ref="AK368:AL368"/>
    <mergeCell ref="AM368:AP368"/>
    <mergeCell ref="A368:B368"/>
    <mergeCell ref="C368:G368"/>
    <mergeCell ref="H368:K368"/>
    <mergeCell ref="L368:P368"/>
    <mergeCell ref="Q369:AF369"/>
    <mergeCell ref="AG369:AJ369"/>
    <mergeCell ref="AK369:AL369"/>
    <mergeCell ref="AM369:AP369"/>
    <mergeCell ref="A369:B369"/>
    <mergeCell ref="C369:G369"/>
    <mergeCell ref="H369:K369"/>
    <mergeCell ref="L369:P369"/>
    <mergeCell ref="Q370:AF370"/>
    <mergeCell ref="AG370:AJ370"/>
    <mergeCell ref="AK370:AL370"/>
    <mergeCell ref="AM370:AP370"/>
    <mergeCell ref="A370:B370"/>
    <mergeCell ref="C370:G370"/>
    <mergeCell ref="H370:K370"/>
    <mergeCell ref="L370:P370"/>
    <mergeCell ref="Q365:AF365"/>
    <mergeCell ref="AG365:AJ365"/>
    <mergeCell ref="AK365:AL365"/>
    <mergeCell ref="AM365:AP365"/>
    <mergeCell ref="A365:B365"/>
    <mergeCell ref="C365:G365"/>
    <mergeCell ref="H365:K365"/>
    <mergeCell ref="L365:P365"/>
    <mergeCell ref="Q366:AF366"/>
    <mergeCell ref="AG366:AJ366"/>
    <mergeCell ref="AK366:AL366"/>
    <mergeCell ref="AM366:AP366"/>
    <mergeCell ref="A366:B366"/>
    <mergeCell ref="C366:G366"/>
    <mergeCell ref="H366:K366"/>
    <mergeCell ref="L366:P366"/>
    <mergeCell ref="Q367:AF367"/>
    <mergeCell ref="AG367:AJ367"/>
    <mergeCell ref="AK367:AL367"/>
    <mergeCell ref="AM367:AP367"/>
    <mergeCell ref="A367:B367"/>
    <mergeCell ref="C367:G367"/>
    <mergeCell ref="H367:K367"/>
    <mergeCell ref="L367:P367"/>
    <mergeCell ref="Q362:AF362"/>
    <mergeCell ref="AG362:AJ362"/>
    <mergeCell ref="AK362:AL362"/>
    <mergeCell ref="AM362:AP362"/>
    <mergeCell ref="A362:B362"/>
    <mergeCell ref="C362:G362"/>
    <mergeCell ref="H362:K362"/>
    <mergeCell ref="L362:P362"/>
    <mergeCell ref="Q363:AF363"/>
    <mergeCell ref="AG363:AJ363"/>
    <mergeCell ref="AK363:AL363"/>
    <mergeCell ref="AM363:AP363"/>
    <mergeCell ref="A363:B363"/>
    <mergeCell ref="C363:G363"/>
    <mergeCell ref="H363:K363"/>
    <mergeCell ref="L363:P363"/>
    <mergeCell ref="Q364:AF364"/>
    <mergeCell ref="AG364:AJ364"/>
    <mergeCell ref="AK364:AL364"/>
    <mergeCell ref="AM364:AP364"/>
    <mergeCell ref="A364:B364"/>
    <mergeCell ref="C364:G364"/>
    <mergeCell ref="H364:K364"/>
    <mergeCell ref="L364:P364"/>
    <mergeCell ref="Q359:AF359"/>
    <mergeCell ref="AG359:AJ359"/>
    <mergeCell ref="AK359:AL359"/>
    <mergeCell ref="AM359:AP359"/>
    <mergeCell ref="A359:B359"/>
    <mergeCell ref="C359:G359"/>
    <mergeCell ref="H359:K359"/>
    <mergeCell ref="L359:P359"/>
    <mergeCell ref="Q360:AF360"/>
    <mergeCell ref="AG360:AJ360"/>
    <mergeCell ref="AK360:AL360"/>
    <mergeCell ref="AM360:AP360"/>
    <mergeCell ref="A360:B360"/>
    <mergeCell ref="C360:G360"/>
    <mergeCell ref="H360:K360"/>
    <mergeCell ref="L360:P360"/>
    <mergeCell ref="Q361:AF361"/>
    <mergeCell ref="AG361:AJ361"/>
    <mergeCell ref="AK361:AL361"/>
    <mergeCell ref="AM361:AP361"/>
    <mergeCell ref="A361:B361"/>
    <mergeCell ref="C361:G361"/>
    <mergeCell ref="H361:K361"/>
    <mergeCell ref="L361:P361"/>
    <mergeCell ref="Q356:AF356"/>
    <mergeCell ref="AG356:AJ356"/>
    <mergeCell ref="AK356:AL356"/>
    <mergeCell ref="AM356:AP356"/>
    <mergeCell ref="A356:B356"/>
    <mergeCell ref="C356:G356"/>
    <mergeCell ref="H356:K356"/>
    <mergeCell ref="L356:P356"/>
    <mergeCell ref="Q357:AF357"/>
    <mergeCell ref="AG357:AJ357"/>
    <mergeCell ref="AK357:AL357"/>
    <mergeCell ref="AM357:AP357"/>
    <mergeCell ref="A357:B357"/>
    <mergeCell ref="C357:G357"/>
    <mergeCell ref="H357:K357"/>
    <mergeCell ref="L357:P357"/>
    <mergeCell ref="Q358:AF358"/>
    <mergeCell ref="AG358:AJ358"/>
    <mergeCell ref="AK358:AL358"/>
    <mergeCell ref="AM358:AP358"/>
    <mergeCell ref="A358:B358"/>
    <mergeCell ref="C358:G358"/>
    <mergeCell ref="H358:K358"/>
    <mergeCell ref="L358:P358"/>
    <mergeCell ref="Q353:AF353"/>
    <mergeCell ref="AG353:AJ353"/>
    <mergeCell ref="AK353:AL353"/>
    <mergeCell ref="AM353:AP353"/>
    <mergeCell ref="A353:B353"/>
    <mergeCell ref="C353:G353"/>
    <mergeCell ref="H353:K353"/>
    <mergeCell ref="L353:P353"/>
    <mergeCell ref="Q354:AF354"/>
    <mergeCell ref="AG354:AJ354"/>
    <mergeCell ref="AK354:AL354"/>
    <mergeCell ref="AM354:AP354"/>
    <mergeCell ref="A354:B354"/>
    <mergeCell ref="C354:G354"/>
    <mergeCell ref="H354:K354"/>
    <mergeCell ref="L354:P354"/>
    <mergeCell ref="Q355:AF355"/>
    <mergeCell ref="AG355:AJ355"/>
    <mergeCell ref="AK355:AL355"/>
    <mergeCell ref="AM355:AP355"/>
    <mergeCell ref="A355:B355"/>
    <mergeCell ref="C355:G355"/>
    <mergeCell ref="H355:K355"/>
    <mergeCell ref="L355:P355"/>
    <mergeCell ref="Q350:AF350"/>
    <mergeCell ref="AG350:AJ350"/>
    <mergeCell ref="AK350:AL350"/>
    <mergeCell ref="AM350:AP350"/>
    <mergeCell ref="A350:B350"/>
    <mergeCell ref="C350:G350"/>
    <mergeCell ref="H350:K350"/>
    <mergeCell ref="L350:P350"/>
    <mergeCell ref="Q351:AF351"/>
    <mergeCell ref="AG351:AJ351"/>
    <mergeCell ref="AK351:AL351"/>
    <mergeCell ref="AM351:AP351"/>
    <mergeCell ref="A351:B351"/>
    <mergeCell ref="C351:G351"/>
    <mergeCell ref="H351:K351"/>
    <mergeCell ref="L351:P351"/>
    <mergeCell ref="Q352:AF352"/>
    <mergeCell ref="AG352:AJ352"/>
    <mergeCell ref="AK352:AL352"/>
    <mergeCell ref="AM352:AP352"/>
    <mergeCell ref="A352:B352"/>
    <mergeCell ref="C352:G352"/>
    <mergeCell ref="H352:K352"/>
    <mergeCell ref="L352:P352"/>
    <mergeCell ref="Q347:AF347"/>
    <mergeCell ref="AG347:AJ347"/>
    <mergeCell ref="AK347:AL347"/>
    <mergeCell ref="AM347:AP347"/>
    <mergeCell ref="A347:B347"/>
    <mergeCell ref="C347:G347"/>
    <mergeCell ref="H347:K347"/>
    <mergeCell ref="L347:P347"/>
    <mergeCell ref="Q348:AF348"/>
    <mergeCell ref="AG348:AJ348"/>
    <mergeCell ref="AK348:AL348"/>
    <mergeCell ref="AM348:AP348"/>
    <mergeCell ref="A348:B348"/>
    <mergeCell ref="C348:G348"/>
    <mergeCell ref="H348:K348"/>
    <mergeCell ref="L348:P348"/>
    <mergeCell ref="Q349:AF349"/>
    <mergeCell ref="AG349:AJ349"/>
    <mergeCell ref="AK349:AL349"/>
    <mergeCell ref="AM349:AP349"/>
    <mergeCell ref="A349:B349"/>
    <mergeCell ref="C349:G349"/>
    <mergeCell ref="H349:K349"/>
    <mergeCell ref="L349:P349"/>
    <mergeCell ref="Q344:AF344"/>
    <mergeCell ref="AG344:AJ344"/>
    <mergeCell ref="AK344:AL344"/>
    <mergeCell ref="AM344:AP344"/>
    <mergeCell ref="A344:B344"/>
    <mergeCell ref="C344:G344"/>
    <mergeCell ref="H344:K344"/>
    <mergeCell ref="L344:P344"/>
    <mergeCell ref="Q345:AF345"/>
    <mergeCell ref="AG345:AJ345"/>
    <mergeCell ref="AK345:AL345"/>
    <mergeCell ref="AM345:AP345"/>
    <mergeCell ref="A345:B345"/>
    <mergeCell ref="C345:G345"/>
    <mergeCell ref="H345:K345"/>
    <mergeCell ref="L345:P345"/>
    <mergeCell ref="Q346:AF346"/>
    <mergeCell ref="AG346:AJ346"/>
    <mergeCell ref="AK346:AL346"/>
    <mergeCell ref="AM346:AP346"/>
    <mergeCell ref="A346:B346"/>
    <mergeCell ref="C346:G346"/>
    <mergeCell ref="H346:K346"/>
    <mergeCell ref="L346:P346"/>
    <mergeCell ref="Q341:AF341"/>
    <mergeCell ref="AG341:AJ341"/>
    <mergeCell ref="AK341:AL341"/>
    <mergeCell ref="AM341:AP341"/>
    <mergeCell ref="A341:B341"/>
    <mergeCell ref="C341:G341"/>
    <mergeCell ref="H341:K341"/>
    <mergeCell ref="L341:P341"/>
    <mergeCell ref="Q342:AF342"/>
    <mergeCell ref="AG342:AJ342"/>
    <mergeCell ref="AK342:AL342"/>
    <mergeCell ref="AM342:AP342"/>
    <mergeCell ref="A342:B342"/>
    <mergeCell ref="C342:G342"/>
    <mergeCell ref="H342:K342"/>
    <mergeCell ref="L342:P342"/>
    <mergeCell ref="Q343:AF343"/>
    <mergeCell ref="AG343:AJ343"/>
    <mergeCell ref="AK343:AL343"/>
    <mergeCell ref="AM343:AP343"/>
    <mergeCell ref="A343:B343"/>
    <mergeCell ref="C343:G343"/>
    <mergeCell ref="H343:K343"/>
    <mergeCell ref="L343:P343"/>
    <mergeCell ref="Q338:AF338"/>
    <mergeCell ref="AG338:AJ338"/>
    <mergeCell ref="AK338:AL338"/>
    <mergeCell ref="AM338:AP338"/>
    <mergeCell ref="A338:B338"/>
    <mergeCell ref="C338:G338"/>
    <mergeCell ref="H338:K338"/>
    <mergeCell ref="L338:P338"/>
    <mergeCell ref="Q339:AF339"/>
    <mergeCell ref="AG339:AJ339"/>
    <mergeCell ref="AK339:AL339"/>
    <mergeCell ref="AM339:AP339"/>
    <mergeCell ref="A339:B339"/>
    <mergeCell ref="C339:G339"/>
    <mergeCell ref="H339:K339"/>
    <mergeCell ref="L339:P339"/>
    <mergeCell ref="Q340:AF340"/>
    <mergeCell ref="AG340:AJ340"/>
    <mergeCell ref="AK340:AL340"/>
    <mergeCell ref="AM340:AP340"/>
    <mergeCell ref="A340:B340"/>
    <mergeCell ref="C340:G340"/>
    <mergeCell ref="H340:K340"/>
    <mergeCell ref="L340:P340"/>
    <mergeCell ref="Q335:AF335"/>
    <mergeCell ref="AG335:AJ335"/>
    <mergeCell ref="AK335:AL335"/>
    <mergeCell ref="AM335:AP335"/>
    <mergeCell ref="A335:B335"/>
    <mergeCell ref="C335:G335"/>
    <mergeCell ref="H335:K335"/>
    <mergeCell ref="L335:P335"/>
    <mergeCell ref="Q336:AF336"/>
    <mergeCell ref="AG336:AJ336"/>
    <mergeCell ref="AK336:AL336"/>
    <mergeCell ref="AM336:AP336"/>
    <mergeCell ref="A336:B336"/>
    <mergeCell ref="C336:G336"/>
    <mergeCell ref="H336:K336"/>
    <mergeCell ref="L336:P336"/>
    <mergeCell ref="Q337:AF337"/>
    <mergeCell ref="AG337:AJ337"/>
    <mergeCell ref="AK337:AL337"/>
    <mergeCell ref="AM337:AP337"/>
    <mergeCell ref="A337:B337"/>
    <mergeCell ref="C337:G337"/>
    <mergeCell ref="H337:K337"/>
    <mergeCell ref="L337:P337"/>
    <mergeCell ref="Q332:AF332"/>
    <mergeCell ref="AG332:AJ332"/>
    <mergeCell ref="AK332:AL332"/>
    <mergeCell ref="AM332:AP332"/>
    <mergeCell ref="A332:B332"/>
    <mergeCell ref="C332:G332"/>
    <mergeCell ref="H332:K332"/>
    <mergeCell ref="L332:P332"/>
    <mergeCell ref="Q333:AF333"/>
    <mergeCell ref="AG333:AJ333"/>
    <mergeCell ref="AK333:AL333"/>
    <mergeCell ref="AM333:AP333"/>
    <mergeCell ref="A333:B333"/>
    <mergeCell ref="C333:G333"/>
    <mergeCell ref="H333:K333"/>
    <mergeCell ref="L333:P333"/>
    <mergeCell ref="Q334:AF334"/>
    <mergeCell ref="AG334:AJ334"/>
    <mergeCell ref="AK334:AL334"/>
    <mergeCell ref="AM334:AP334"/>
    <mergeCell ref="A334:B334"/>
    <mergeCell ref="C334:G334"/>
    <mergeCell ref="H334:K334"/>
    <mergeCell ref="L334:P334"/>
    <mergeCell ref="Q329:AF329"/>
    <mergeCell ref="AG329:AJ329"/>
    <mergeCell ref="AK329:AL329"/>
    <mergeCell ref="AM329:AP329"/>
    <mergeCell ref="A329:B329"/>
    <mergeCell ref="C329:G329"/>
    <mergeCell ref="H329:K329"/>
    <mergeCell ref="L329:P329"/>
    <mergeCell ref="Q330:AF330"/>
    <mergeCell ref="AG330:AJ330"/>
    <mergeCell ref="AK330:AL330"/>
    <mergeCell ref="AM330:AP330"/>
    <mergeCell ref="A330:B330"/>
    <mergeCell ref="C330:G330"/>
    <mergeCell ref="H330:K330"/>
    <mergeCell ref="L330:P330"/>
    <mergeCell ref="Q331:AF331"/>
    <mergeCell ref="AG331:AJ331"/>
    <mergeCell ref="AK331:AL331"/>
    <mergeCell ref="AM331:AP331"/>
    <mergeCell ref="A331:B331"/>
    <mergeCell ref="C331:G331"/>
    <mergeCell ref="H331:K331"/>
    <mergeCell ref="L331:P331"/>
    <mergeCell ref="Q326:AF326"/>
    <mergeCell ref="AG326:AJ326"/>
    <mergeCell ref="AK326:AL326"/>
    <mergeCell ref="AM326:AP326"/>
    <mergeCell ref="A326:B326"/>
    <mergeCell ref="C326:G326"/>
    <mergeCell ref="H326:K326"/>
    <mergeCell ref="L326:P326"/>
    <mergeCell ref="Q327:AF327"/>
    <mergeCell ref="AG327:AJ327"/>
    <mergeCell ref="AK327:AL327"/>
    <mergeCell ref="AM327:AP327"/>
    <mergeCell ref="A327:B327"/>
    <mergeCell ref="C327:G327"/>
    <mergeCell ref="H327:K327"/>
    <mergeCell ref="L327:P327"/>
    <mergeCell ref="Q328:AF328"/>
    <mergeCell ref="AG328:AJ328"/>
    <mergeCell ref="AK328:AL328"/>
    <mergeCell ref="AM328:AP328"/>
    <mergeCell ref="A328:B328"/>
    <mergeCell ref="C328:G328"/>
    <mergeCell ref="H328:K328"/>
    <mergeCell ref="L328:P328"/>
    <mergeCell ref="Q323:AF323"/>
    <mergeCell ref="AG323:AJ323"/>
    <mergeCell ref="AK323:AL323"/>
    <mergeCell ref="AM323:AP323"/>
    <mergeCell ref="A323:B323"/>
    <mergeCell ref="C323:G323"/>
    <mergeCell ref="H323:K323"/>
    <mergeCell ref="L323:P323"/>
    <mergeCell ref="Q324:AF324"/>
    <mergeCell ref="AG324:AJ324"/>
    <mergeCell ref="AK324:AL324"/>
    <mergeCell ref="AM324:AP324"/>
    <mergeCell ref="A324:B324"/>
    <mergeCell ref="C324:G324"/>
    <mergeCell ref="H324:K324"/>
    <mergeCell ref="L324:P324"/>
    <mergeCell ref="Q325:AF325"/>
    <mergeCell ref="AG325:AJ325"/>
    <mergeCell ref="AK325:AL325"/>
    <mergeCell ref="AM325:AP325"/>
    <mergeCell ref="A325:B325"/>
    <mergeCell ref="C325:G325"/>
    <mergeCell ref="H325:K325"/>
    <mergeCell ref="L325:P325"/>
    <mergeCell ref="Q320:AF320"/>
    <mergeCell ref="AG320:AJ320"/>
    <mergeCell ref="AK320:AL320"/>
    <mergeCell ref="AM320:AP320"/>
    <mergeCell ref="A320:B320"/>
    <mergeCell ref="C320:G320"/>
    <mergeCell ref="H320:K320"/>
    <mergeCell ref="L320:P320"/>
    <mergeCell ref="Q321:AF321"/>
    <mergeCell ref="AG321:AJ321"/>
    <mergeCell ref="AK321:AL321"/>
    <mergeCell ref="AM321:AP321"/>
    <mergeCell ref="A321:B321"/>
    <mergeCell ref="C321:G321"/>
    <mergeCell ref="H321:K321"/>
    <mergeCell ref="L321:P321"/>
    <mergeCell ref="Q322:AF322"/>
    <mergeCell ref="AG322:AJ322"/>
    <mergeCell ref="AK322:AL322"/>
    <mergeCell ref="AM322:AP322"/>
    <mergeCell ref="A322:B322"/>
    <mergeCell ref="C322:G322"/>
    <mergeCell ref="H322:K322"/>
    <mergeCell ref="L322:P322"/>
    <mergeCell ref="Q317:AF317"/>
    <mergeCell ref="AG317:AJ317"/>
    <mergeCell ref="AK317:AL317"/>
    <mergeCell ref="AM317:AP317"/>
    <mergeCell ref="A317:B317"/>
    <mergeCell ref="C317:G317"/>
    <mergeCell ref="H317:K317"/>
    <mergeCell ref="L317:P317"/>
    <mergeCell ref="Q318:AF318"/>
    <mergeCell ref="AG318:AJ318"/>
    <mergeCell ref="AK318:AL318"/>
    <mergeCell ref="AM318:AP318"/>
    <mergeCell ref="A318:B318"/>
    <mergeCell ref="C318:G318"/>
    <mergeCell ref="H318:K318"/>
    <mergeCell ref="L318:P318"/>
    <mergeCell ref="Q319:AF319"/>
    <mergeCell ref="AG319:AJ319"/>
    <mergeCell ref="AK319:AL319"/>
    <mergeCell ref="AM319:AP319"/>
    <mergeCell ref="A319:B319"/>
    <mergeCell ref="C319:G319"/>
    <mergeCell ref="H319:K319"/>
    <mergeCell ref="L319:P319"/>
    <mergeCell ref="Q314:AF314"/>
    <mergeCell ref="AG314:AJ314"/>
    <mergeCell ref="AK314:AL314"/>
    <mergeCell ref="AM314:AP314"/>
    <mergeCell ref="A314:B314"/>
    <mergeCell ref="C314:G314"/>
    <mergeCell ref="H314:K314"/>
    <mergeCell ref="L314:P314"/>
    <mergeCell ref="Q315:AF315"/>
    <mergeCell ref="AG315:AJ315"/>
    <mergeCell ref="AK315:AL315"/>
    <mergeCell ref="AM315:AP315"/>
    <mergeCell ref="A315:B315"/>
    <mergeCell ref="C315:G315"/>
    <mergeCell ref="H315:K315"/>
    <mergeCell ref="L315:P315"/>
    <mergeCell ref="Q316:AF316"/>
    <mergeCell ref="AG316:AJ316"/>
    <mergeCell ref="AK316:AL316"/>
    <mergeCell ref="AM316:AP316"/>
    <mergeCell ref="A316:B316"/>
    <mergeCell ref="C316:G316"/>
    <mergeCell ref="H316:K316"/>
    <mergeCell ref="L316:P316"/>
    <mergeCell ref="Q311:AF311"/>
    <mergeCell ref="AG311:AJ311"/>
    <mergeCell ref="AK311:AL311"/>
    <mergeCell ref="AM311:AP311"/>
    <mergeCell ref="A311:B311"/>
    <mergeCell ref="C311:G311"/>
    <mergeCell ref="H311:K311"/>
    <mergeCell ref="L311:P311"/>
    <mergeCell ref="Q312:AF312"/>
    <mergeCell ref="AG312:AJ312"/>
    <mergeCell ref="AK312:AL312"/>
    <mergeCell ref="AM312:AP312"/>
    <mergeCell ref="A312:B312"/>
    <mergeCell ref="C312:G312"/>
    <mergeCell ref="H312:K312"/>
    <mergeCell ref="L312:P312"/>
    <mergeCell ref="Q313:AF313"/>
    <mergeCell ref="AG313:AJ313"/>
    <mergeCell ref="AK313:AL313"/>
    <mergeCell ref="AM313:AP313"/>
    <mergeCell ref="A313:B313"/>
    <mergeCell ref="C313:G313"/>
    <mergeCell ref="H313:K313"/>
    <mergeCell ref="L313:P313"/>
    <mergeCell ref="Q308:AF308"/>
    <mergeCell ref="AG308:AJ308"/>
    <mergeCell ref="AK308:AL308"/>
    <mergeCell ref="AM308:AP308"/>
    <mergeCell ref="A308:B308"/>
    <mergeCell ref="C308:G308"/>
    <mergeCell ref="H308:K308"/>
    <mergeCell ref="L308:P308"/>
    <mergeCell ref="Q309:AF309"/>
    <mergeCell ref="AG309:AJ309"/>
    <mergeCell ref="AK309:AL309"/>
    <mergeCell ref="AM309:AP309"/>
    <mergeCell ref="A309:B309"/>
    <mergeCell ref="C309:G309"/>
    <mergeCell ref="H309:K309"/>
    <mergeCell ref="L309:P309"/>
    <mergeCell ref="Q310:AF310"/>
    <mergeCell ref="AG310:AJ310"/>
    <mergeCell ref="AK310:AL310"/>
    <mergeCell ref="AM310:AP310"/>
    <mergeCell ref="A310:B310"/>
    <mergeCell ref="C310:G310"/>
    <mergeCell ref="H310:K310"/>
    <mergeCell ref="L310:P310"/>
    <mergeCell ref="Q305:AF305"/>
    <mergeCell ref="AG305:AJ305"/>
    <mergeCell ref="AK305:AL305"/>
    <mergeCell ref="AM305:AP305"/>
    <mergeCell ref="A305:B305"/>
    <mergeCell ref="C305:G305"/>
    <mergeCell ref="H305:K305"/>
    <mergeCell ref="L305:P305"/>
    <mergeCell ref="Q306:AF306"/>
    <mergeCell ref="AG306:AJ306"/>
    <mergeCell ref="AK306:AL306"/>
    <mergeCell ref="AM306:AP306"/>
    <mergeCell ref="A306:B306"/>
    <mergeCell ref="C306:G306"/>
    <mergeCell ref="H306:K306"/>
    <mergeCell ref="L306:P306"/>
    <mergeCell ref="Q307:AF307"/>
    <mergeCell ref="AG307:AJ307"/>
    <mergeCell ref="AK307:AL307"/>
    <mergeCell ref="AM307:AP307"/>
    <mergeCell ref="A307:B307"/>
    <mergeCell ref="C307:G307"/>
    <mergeCell ref="H307:K307"/>
    <mergeCell ref="L307:P307"/>
    <mergeCell ref="Q302:AF302"/>
    <mergeCell ref="AG302:AJ302"/>
    <mergeCell ref="AK302:AL302"/>
    <mergeCell ref="AM302:AP302"/>
    <mergeCell ref="A302:B302"/>
    <mergeCell ref="C302:G302"/>
    <mergeCell ref="H302:K302"/>
    <mergeCell ref="L302:P302"/>
    <mergeCell ref="Q303:AF303"/>
    <mergeCell ref="AG303:AJ303"/>
    <mergeCell ref="AK303:AL303"/>
    <mergeCell ref="AM303:AP303"/>
    <mergeCell ref="A303:B303"/>
    <mergeCell ref="C303:G303"/>
    <mergeCell ref="H303:K303"/>
    <mergeCell ref="L303:P303"/>
    <mergeCell ref="Q304:AF304"/>
    <mergeCell ref="AG304:AJ304"/>
    <mergeCell ref="AK304:AL304"/>
    <mergeCell ref="AM304:AP304"/>
    <mergeCell ref="A304:B304"/>
    <mergeCell ref="C304:G304"/>
    <mergeCell ref="H304:K304"/>
    <mergeCell ref="L304:P304"/>
    <mergeCell ref="Q299:AF299"/>
    <mergeCell ref="AG299:AJ299"/>
    <mergeCell ref="AK299:AL299"/>
    <mergeCell ref="AM299:AP299"/>
    <mergeCell ref="A299:B299"/>
    <mergeCell ref="C299:G299"/>
    <mergeCell ref="H299:K299"/>
    <mergeCell ref="L299:P299"/>
    <mergeCell ref="Q300:AF300"/>
    <mergeCell ref="AG300:AJ300"/>
    <mergeCell ref="AK300:AL300"/>
    <mergeCell ref="AM300:AP300"/>
    <mergeCell ref="A300:B300"/>
    <mergeCell ref="C300:G300"/>
    <mergeCell ref="H300:K300"/>
    <mergeCell ref="L300:P300"/>
    <mergeCell ref="Q301:AF301"/>
    <mergeCell ref="AG301:AJ301"/>
    <mergeCell ref="AK301:AL301"/>
    <mergeCell ref="AM301:AP301"/>
    <mergeCell ref="A301:B301"/>
    <mergeCell ref="C301:G301"/>
    <mergeCell ref="H301:K301"/>
    <mergeCell ref="L301:P301"/>
    <mergeCell ref="Q296:AF296"/>
    <mergeCell ref="AG296:AJ296"/>
    <mergeCell ref="AK296:AL296"/>
    <mergeCell ref="AM296:AP296"/>
    <mergeCell ref="A296:B296"/>
    <mergeCell ref="C296:G296"/>
    <mergeCell ref="H296:K296"/>
    <mergeCell ref="L296:P296"/>
    <mergeCell ref="Q297:AF297"/>
    <mergeCell ref="AG297:AJ297"/>
    <mergeCell ref="AK297:AL297"/>
    <mergeCell ref="AM297:AP297"/>
    <mergeCell ref="A297:B297"/>
    <mergeCell ref="C297:G297"/>
    <mergeCell ref="H297:K297"/>
    <mergeCell ref="L297:P297"/>
    <mergeCell ref="Q298:AF298"/>
    <mergeCell ref="AG298:AJ298"/>
    <mergeCell ref="AK298:AL298"/>
    <mergeCell ref="AM298:AP298"/>
    <mergeCell ref="A298:B298"/>
    <mergeCell ref="C298:G298"/>
    <mergeCell ref="H298:K298"/>
    <mergeCell ref="L298:P298"/>
    <mergeCell ref="Q293:AF293"/>
    <mergeCell ref="AG293:AJ293"/>
    <mergeCell ref="AK293:AL293"/>
    <mergeCell ref="AM293:AP293"/>
    <mergeCell ref="A293:B293"/>
    <mergeCell ref="C293:G293"/>
    <mergeCell ref="H293:K293"/>
    <mergeCell ref="L293:P293"/>
    <mergeCell ref="Q294:AF294"/>
    <mergeCell ref="AG294:AJ294"/>
    <mergeCell ref="AK294:AL294"/>
    <mergeCell ref="AM294:AP294"/>
    <mergeCell ref="A294:B294"/>
    <mergeCell ref="C294:G294"/>
    <mergeCell ref="H294:K294"/>
    <mergeCell ref="L294:P294"/>
    <mergeCell ref="Q295:AF295"/>
    <mergeCell ref="AG295:AJ295"/>
    <mergeCell ref="AK295:AL295"/>
    <mergeCell ref="AM295:AP295"/>
    <mergeCell ref="A295:B295"/>
    <mergeCell ref="C295:G295"/>
    <mergeCell ref="H295:K295"/>
    <mergeCell ref="L295:P295"/>
    <mergeCell ref="Q290:AF290"/>
    <mergeCell ref="AG290:AJ290"/>
    <mergeCell ref="AK290:AL290"/>
    <mergeCell ref="AM290:AP290"/>
    <mergeCell ref="A290:B290"/>
    <mergeCell ref="C290:G290"/>
    <mergeCell ref="H290:K290"/>
    <mergeCell ref="L290:P290"/>
    <mergeCell ref="Q291:AF291"/>
    <mergeCell ref="AG291:AJ291"/>
    <mergeCell ref="AK291:AL291"/>
    <mergeCell ref="AM291:AP291"/>
    <mergeCell ref="A291:B291"/>
    <mergeCell ref="C291:G291"/>
    <mergeCell ref="H291:K291"/>
    <mergeCell ref="L291:P291"/>
    <mergeCell ref="Q292:AF292"/>
    <mergeCell ref="AG292:AJ292"/>
    <mergeCell ref="AK292:AL292"/>
    <mergeCell ref="AM292:AP292"/>
    <mergeCell ref="A292:B292"/>
    <mergeCell ref="C292:G292"/>
    <mergeCell ref="H292:K292"/>
    <mergeCell ref="L292:P292"/>
    <mergeCell ref="Q287:AF287"/>
    <mergeCell ref="AG287:AJ287"/>
    <mergeCell ref="AK287:AL287"/>
    <mergeCell ref="AM287:AP287"/>
    <mergeCell ref="A287:B287"/>
    <mergeCell ref="C287:G287"/>
    <mergeCell ref="H287:K287"/>
    <mergeCell ref="L287:P287"/>
    <mergeCell ref="Q288:AF288"/>
    <mergeCell ref="AG288:AJ288"/>
    <mergeCell ref="AK288:AL288"/>
    <mergeCell ref="AM288:AP288"/>
    <mergeCell ref="A288:B288"/>
    <mergeCell ref="C288:G288"/>
    <mergeCell ref="H288:K288"/>
    <mergeCell ref="L288:P288"/>
    <mergeCell ref="Q289:AF289"/>
    <mergeCell ref="AG289:AJ289"/>
    <mergeCell ref="AK289:AL289"/>
    <mergeCell ref="AM289:AP289"/>
    <mergeCell ref="A289:B289"/>
    <mergeCell ref="C289:G289"/>
    <mergeCell ref="H289:K289"/>
    <mergeCell ref="L289:P289"/>
    <mergeCell ref="Q284:AF284"/>
    <mergeCell ref="AG284:AJ284"/>
    <mergeCell ref="AK284:AL284"/>
    <mergeCell ref="AM284:AP284"/>
    <mergeCell ref="A284:B284"/>
    <mergeCell ref="C284:G284"/>
    <mergeCell ref="H284:K284"/>
    <mergeCell ref="L284:P284"/>
    <mergeCell ref="Q285:AF285"/>
    <mergeCell ref="AG285:AJ285"/>
    <mergeCell ref="AK285:AL285"/>
    <mergeCell ref="AM285:AP285"/>
    <mergeCell ref="A285:B285"/>
    <mergeCell ref="C285:G285"/>
    <mergeCell ref="H285:K285"/>
    <mergeCell ref="L285:P285"/>
    <mergeCell ref="Q286:AF286"/>
    <mergeCell ref="AG286:AJ286"/>
    <mergeCell ref="AK286:AL286"/>
    <mergeCell ref="AM286:AP286"/>
    <mergeCell ref="A286:B286"/>
    <mergeCell ref="C286:G286"/>
    <mergeCell ref="H286:K286"/>
    <mergeCell ref="L286:P286"/>
    <mergeCell ref="Q281:AF281"/>
    <mergeCell ref="AG281:AJ281"/>
    <mergeCell ref="AK281:AL281"/>
    <mergeCell ref="AM281:AP281"/>
    <mergeCell ref="A281:B281"/>
    <mergeCell ref="C281:G281"/>
    <mergeCell ref="H281:K281"/>
    <mergeCell ref="L281:P281"/>
    <mergeCell ref="Q282:AF282"/>
    <mergeCell ref="AG282:AJ282"/>
    <mergeCell ref="AK282:AL282"/>
    <mergeCell ref="AM282:AP282"/>
    <mergeCell ref="A282:B282"/>
    <mergeCell ref="C282:G282"/>
    <mergeCell ref="H282:K282"/>
    <mergeCell ref="L282:P282"/>
    <mergeCell ref="Q283:AF283"/>
    <mergeCell ref="AG283:AJ283"/>
    <mergeCell ref="AK283:AL283"/>
    <mergeCell ref="AM283:AP283"/>
    <mergeCell ref="A283:B283"/>
    <mergeCell ref="C283:G283"/>
    <mergeCell ref="H283:K283"/>
    <mergeCell ref="L283:P283"/>
    <mergeCell ref="Q278:AF278"/>
    <mergeCell ref="AG278:AJ278"/>
    <mergeCell ref="AK278:AL278"/>
    <mergeCell ref="AM278:AP278"/>
    <mergeCell ref="A278:B278"/>
    <mergeCell ref="C278:G278"/>
    <mergeCell ref="H278:K278"/>
    <mergeCell ref="L278:P278"/>
    <mergeCell ref="Q279:AF279"/>
    <mergeCell ref="AG279:AJ279"/>
    <mergeCell ref="AK279:AL279"/>
    <mergeCell ref="AM279:AP279"/>
    <mergeCell ref="A279:B279"/>
    <mergeCell ref="C279:G279"/>
    <mergeCell ref="H279:K279"/>
    <mergeCell ref="L279:P279"/>
    <mergeCell ref="Q280:AF280"/>
    <mergeCell ref="AG280:AJ280"/>
    <mergeCell ref="AK280:AL280"/>
    <mergeCell ref="AM280:AP280"/>
    <mergeCell ref="A280:B280"/>
    <mergeCell ref="C280:G280"/>
    <mergeCell ref="H280:K280"/>
    <mergeCell ref="L280:P280"/>
    <mergeCell ref="Q275:AF275"/>
    <mergeCell ref="AG275:AJ275"/>
    <mergeCell ref="AK275:AL275"/>
    <mergeCell ref="AM275:AP275"/>
    <mergeCell ref="A275:B275"/>
    <mergeCell ref="C275:G275"/>
    <mergeCell ref="H275:K275"/>
    <mergeCell ref="L275:P275"/>
    <mergeCell ref="Q276:AF276"/>
    <mergeCell ref="AG276:AJ276"/>
    <mergeCell ref="AK276:AL276"/>
    <mergeCell ref="AM276:AP276"/>
    <mergeCell ref="A276:B276"/>
    <mergeCell ref="C276:G276"/>
    <mergeCell ref="H276:K276"/>
    <mergeCell ref="L276:P276"/>
    <mergeCell ref="Q277:AF277"/>
    <mergeCell ref="AG277:AJ277"/>
    <mergeCell ref="AK277:AL277"/>
    <mergeCell ref="AM277:AP277"/>
    <mergeCell ref="A277:B277"/>
    <mergeCell ref="C277:G277"/>
    <mergeCell ref="H277:K277"/>
    <mergeCell ref="L277:P277"/>
    <mergeCell ref="Q272:AF272"/>
    <mergeCell ref="AG272:AJ272"/>
    <mergeCell ref="AK272:AL272"/>
    <mergeCell ref="AM272:AP272"/>
    <mergeCell ref="A272:B272"/>
    <mergeCell ref="C272:G272"/>
    <mergeCell ref="H272:K272"/>
    <mergeCell ref="L272:P272"/>
    <mergeCell ref="Q273:AF273"/>
    <mergeCell ref="AG273:AJ273"/>
    <mergeCell ref="AK273:AL273"/>
    <mergeCell ref="AM273:AP273"/>
    <mergeCell ref="A273:B273"/>
    <mergeCell ref="C273:G273"/>
    <mergeCell ref="H273:K273"/>
    <mergeCell ref="L273:P273"/>
    <mergeCell ref="Q274:AF274"/>
    <mergeCell ref="AG274:AJ274"/>
    <mergeCell ref="AK274:AL274"/>
    <mergeCell ref="AM274:AP274"/>
    <mergeCell ref="A274:B274"/>
    <mergeCell ref="C274:G274"/>
    <mergeCell ref="H274:K274"/>
    <mergeCell ref="L274:P274"/>
    <mergeCell ref="Q269:AF269"/>
    <mergeCell ref="AG269:AJ269"/>
    <mergeCell ref="AK269:AL269"/>
    <mergeCell ref="AM269:AP269"/>
    <mergeCell ref="A269:B269"/>
    <mergeCell ref="C269:G269"/>
    <mergeCell ref="H269:K269"/>
    <mergeCell ref="L269:P269"/>
    <mergeCell ref="Q270:AF270"/>
    <mergeCell ref="AG270:AJ270"/>
    <mergeCell ref="AK270:AL270"/>
    <mergeCell ref="AM270:AP270"/>
    <mergeCell ref="A270:B270"/>
    <mergeCell ref="C270:G270"/>
    <mergeCell ref="H270:K270"/>
    <mergeCell ref="L270:P270"/>
    <mergeCell ref="Q271:AF271"/>
    <mergeCell ref="AG271:AJ271"/>
    <mergeCell ref="AK271:AL271"/>
    <mergeCell ref="AM271:AP271"/>
    <mergeCell ref="A271:B271"/>
    <mergeCell ref="C271:G271"/>
    <mergeCell ref="H271:K271"/>
    <mergeCell ref="L271:P271"/>
    <mergeCell ref="Q266:AF266"/>
    <mergeCell ref="AG266:AJ266"/>
    <mergeCell ref="AK266:AL266"/>
    <mergeCell ref="AM266:AP266"/>
    <mergeCell ref="A266:B266"/>
    <mergeCell ref="C266:G266"/>
    <mergeCell ref="H266:K266"/>
    <mergeCell ref="L266:P266"/>
    <mergeCell ref="Q267:AF267"/>
    <mergeCell ref="AG267:AJ267"/>
    <mergeCell ref="AK267:AL267"/>
    <mergeCell ref="AM267:AP267"/>
    <mergeCell ref="A267:B267"/>
    <mergeCell ref="C267:G267"/>
    <mergeCell ref="H267:K267"/>
    <mergeCell ref="L267:P267"/>
    <mergeCell ref="Q268:AF268"/>
    <mergeCell ref="AG268:AJ268"/>
    <mergeCell ref="AK268:AL268"/>
    <mergeCell ref="AM268:AP268"/>
    <mergeCell ref="A268:B268"/>
    <mergeCell ref="C268:G268"/>
    <mergeCell ref="H268:K268"/>
    <mergeCell ref="L268:P268"/>
    <mergeCell ref="Q263:AF263"/>
    <mergeCell ref="AG263:AJ263"/>
    <mergeCell ref="AK263:AL263"/>
    <mergeCell ref="AM263:AP263"/>
    <mergeCell ref="A263:B263"/>
    <mergeCell ref="C263:G263"/>
    <mergeCell ref="H263:K263"/>
    <mergeCell ref="L263:P263"/>
    <mergeCell ref="Q264:AF264"/>
    <mergeCell ref="AG264:AJ264"/>
    <mergeCell ref="AK264:AL264"/>
    <mergeCell ref="AM264:AP264"/>
    <mergeCell ref="A264:B264"/>
    <mergeCell ref="C264:G264"/>
    <mergeCell ref="H264:K264"/>
    <mergeCell ref="L264:P264"/>
    <mergeCell ref="Q265:AF265"/>
    <mergeCell ref="AG265:AJ265"/>
    <mergeCell ref="AK265:AL265"/>
    <mergeCell ref="AM265:AP265"/>
    <mergeCell ref="A265:B265"/>
    <mergeCell ref="C265:G265"/>
    <mergeCell ref="H265:K265"/>
    <mergeCell ref="L265:P265"/>
    <mergeCell ref="Q260:AF260"/>
    <mergeCell ref="AG260:AJ260"/>
    <mergeCell ref="AK260:AL260"/>
    <mergeCell ref="AM260:AP260"/>
    <mergeCell ref="A260:B260"/>
    <mergeCell ref="C260:G260"/>
    <mergeCell ref="H260:K260"/>
    <mergeCell ref="L260:P260"/>
    <mergeCell ref="Q261:AF261"/>
    <mergeCell ref="AG261:AJ261"/>
    <mergeCell ref="AK261:AL261"/>
    <mergeCell ref="AM261:AP261"/>
    <mergeCell ref="A261:B261"/>
    <mergeCell ref="C261:G261"/>
    <mergeCell ref="H261:K261"/>
    <mergeCell ref="L261:P261"/>
    <mergeCell ref="Q262:AF262"/>
    <mergeCell ref="AG262:AJ262"/>
    <mergeCell ref="AK262:AL262"/>
    <mergeCell ref="AM262:AP262"/>
    <mergeCell ref="A262:B262"/>
    <mergeCell ref="C262:G262"/>
    <mergeCell ref="H262:K262"/>
    <mergeCell ref="L262:P262"/>
    <mergeCell ref="Q257:AF257"/>
    <mergeCell ref="AG257:AJ257"/>
    <mergeCell ref="AK257:AL257"/>
    <mergeCell ref="AM257:AP257"/>
    <mergeCell ref="A257:B257"/>
    <mergeCell ref="C257:G257"/>
    <mergeCell ref="H257:K257"/>
    <mergeCell ref="L257:P257"/>
    <mergeCell ref="Q258:AF258"/>
    <mergeCell ref="AG258:AJ258"/>
    <mergeCell ref="AK258:AL258"/>
    <mergeCell ref="AM258:AP258"/>
    <mergeCell ref="A258:B258"/>
    <mergeCell ref="C258:G258"/>
    <mergeCell ref="H258:K258"/>
    <mergeCell ref="L258:P258"/>
    <mergeCell ref="Q259:AF259"/>
    <mergeCell ref="AG259:AJ259"/>
    <mergeCell ref="AK259:AL259"/>
    <mergeCell ref="AM259:AP259"/>
    <mergeCell ref="A259:B259"/>
    <mergeCell ref="C259:G259"/>
    <mergeCell ref="H259:K259"/>
    <mergeCell ref="L259:P259"/>
    <mergeCell ref="Q254:AF254"/>
    <mergeCell ref="AG254:AJ254"/>
    <mergeCell ref="AK254:AL254"/>
    <mergeCell ref="AM254:AP254"/>
    <mergeCell ref="A254:B254"/>
    <mergeCell ref="C254:G254"/>
    <mergeCell ref="H254:K254"/>
    <mergeCell ref="L254:P254"/>
    <mergeCell ref="Q255:AF255"/>
    <mergeCell ref="AG255:AJ255"/>
    <mergeCell ref="AK255:AL255"/>
    <mergeCell ref="AM255:AP255"/>
    <mergeCell ref="A255:B255"/>
    <mergeCell ref="C255:G255"/>
    <mergeCell ref="H255:K255"/>
    <mergeCell ref="L255:P255"/>
    <mergeCell ref="Q256:AF256"/>
    <mergeCell ref="AG256:AJ256"/>
    <mergeCell ref="AK256:AL256"/>
    <mergeCell ref="AM256:AP256"/>
    <mergeCell ref="A256:B256"/>
    <mergeCell ref="C256:G256"/>
    <mergeCell ref="H256:K256"/>
    <mergeCell ref="L256:P256"/>
    <mergeCell ref="Q251:AF251"/>
    <mergeCell ref="AG251:AJ251"/>
    <mergeCell ref="AK251:AL251"/>
    <mergeCell ref="AM251:AP251"/>
    <mergeCell ref="A251:B251"/>
    <mergeCell ref="C251:G251"/>
    <mergeCell ref="H251:K251"/>
    <mergeCell ref="L251:P251"/>
    <mergeCell ref="Q252:AF252"/>
    <mergeCell ref="AG252:AJ252"/>
    <mergeCell ref="AK252:AL252"/>
    <mergeCell ref="AM252:AP252"/>
    <mergeCell ref="A252:B252"/>
    <mergeCell ref="C252:G252"/>
    <mergeCell ref="H252:K252"/>
    <mergeCell ref="L252:P252"/>
    <mergeCell ref="Q253:AF253"/>
    <mergeCell ref="AG253:AJ253"/>
    <mergeCell ref="AK253:AL253"/>
    <mergeCell ref="AM253:AP253"/>
    <mergeCell ref="A253:B253"/>
    <mergeCell ref="C253:G253"/>
    <mergeCell ref="H253:K253"/>
    <mergeCell ref="L253:P253"/>
    <mergeCell ref="Q248:AF248"/>
    <mergeCell ref="AG248:AJ248"/>
    <mergeCell ref="AK248:AL248"/>
    <mergeCell ref="AM248:AP248"/>
    <mergeCell ref="A248:B248"/>
    <mergeCell ref="C248:G248"/>
    <mergeCell ref="H248:K248"/>
    <mergeCell ref="L248:P248"/>
    <mergeCell ref="Q249:AF249"/>
    <mergeCell ref="AG249:AJ249"/>
    <mergeCell ref="AK249:AL249"/>
    <mergeCell ref="AM249:AP249"/>
    <mergeCell ref="A249:B249"/>
    <mergeCell ref="C249:G249"/>
    <mergeCell ref="H249:K249"/>
    <mergeCell ref="L249:P249"/>
    <mergeCell ref="Q250:AF250"/>
    <mergeCell ref="AG250:AJ250"/>
    <mergeCell ref="AK250:AL250"/>
    <mergeCell ref="AM250:AP250"/>
    <mergeCell ref="A250:B250"/>
    <mergeCell ref="C250:G250"/>
    <mergeCell ref="H250:K250"/>
    <mergeCell ref="L250:P250"/>
    <mergeCell ref="Q245:AF245"/>
    <mergeCell ref="AG245:AJ245"/>
    <mergeCell ref="AK245:AL245"/>
    <mergeCell ref="AM245:AP245"/>
    <mergeCell ref="A245:B245"/>
    <mergeCell ref="C245:G245"/>
    <mergeCell ref="H245:K245"/>
    <mergeCell ref="L245:P245"/>
    <mergeCell ref="Q246:AF246"/>
    <mergeCell ref="AG246:AJ246"/>
    <mergeCell ref="AK246:AL246"/>
    <mergeCell ref="AM246:AP246"/>
    <mergeCell ref="A246:B246"/>
    <mergeCell ref="C246:G246"/>
    <mergeCell ref="H246:K246"/>
    <mergeCell ref="L246:P246"/>
    <mergeCell ref="Q247:AF247"/>
    <mergeCell ref="AG247:AJ247"/>
    <mergeCell ref="AK247:AL247"/>
    <mergeCell ref="AM247:AP247"/>
    <mergeCell ref="A247:B247"/>
    <mergeCell ref="C247:G247"/>
    <mergeCell ref="H247:K247"/>
    <mergeCell ref="L247:P247"/>
    <mergeCell ref="Q242:AF242"/>
    <mergeCell ref="AG242:AJ242"/>
    <mergeCell ref="AK242:AL242"/>
    <mergeCell ref="AM242:AP242"/>
    <mergeCell ref="A242:B242"/>
    <mergeCell ref="C242:G242"/>
    <mergeCell ref="H242:K242"/>
    <mergeCell ref="L242:P242"/>
    <mergeCell ref="Q243:AF243"/>
    <mergeCell ref="AG243:AJ243"/>
    <mergeCell ref="AK243:AL243"/>
    <mergeCell ref="AM243:AP243"/>
    <mergeCell ref="A243:B243"/>
    <mergeCell ref="C243:G243"/>
    <mergeCell ref="H243:K243"/>
    <mergeCell ref="L243:P243"/>
    <mergeCell ref="Q244:AF244"/>
    <mergeCell ref="AG244:AJ244"/>
    <mergeCell ref="AK244:AL244"/>
    <mergeCell ref="AM244:AP244"/>
    <mergeCell ref="A244:B244"/>
    <mergeCell ref="C244:G244"/>
    <mergeCell ref="H244:K244"/>
    <mergeCell ref="L244:P244"/>
    <mergeCell ref="Q239:AF239"/>
    <mergeCell ref="AG239:AJ239"/>
    <mergeCell ref="AK239:AL239"/>
    <mergeCell ref="AM239:AP239"/>
    <mergeCell ref="A239:B239"/>
    <mergeCell ref="C239:G239"/>
    <mergeCell ref="H239:K239"/>
    <mergeCell ref="L239:P239"/>
    <mergeCell ref="Q240:AF240"/>
    <mergeCell ref="AG240:AJ240"/>
    <mergeCell ref="AK240:AL240"/>
    <mergeCell ref="AM240:AP240"/>
    <mergeCell ref="A240:B240"/>
    <mergeCell ref="C240:G240"/>
    <mergeCell ref="H240:K240"/>
    <mergeCell ref="L240:P240"/>
    <mergeCell ref="Q241:AF241"/>
    <mergeCell ref="AG241:AJ241"/>
    <mergeCell ref="AK241:AL241"/>
    <mergeCell ref="AM241:AP241"/>
    <mergeCell ref="A241:B241"/>
    <mergeCell ref="C241:G241"/>
    <mergeCell ref="H241:K241"/>
    <mergeCell ref="L241:P241"/>
    <mergeCell ref="Q236:AF236"/>
    <mergeCell ref="AG236:AJ236"/>
    <mergeCell ref="AK236:AL236"/>
    <mergeCell ref="AM236:AP236"/>
    <mergeCell ref="A236:B236"/>
    <mergeCell ref="C236:G236"/>
    <mergeCell ref="H236:K236"/>
    <mergeCell ref="L236:P236"/>
    <mergeCell ref="Q237:AF237"/>
    <mergeCell ref="AG237:AJ237"/>
    <mergeCell ref="AK237:AL237"/>
    <mergeCell ref="AM237:AP237"/>
    <mergeCell ref="A237:B237"/>
    <mergeCell ref="C237:G237"/>
    <mergeCell ref="H237:K237"/>
    <mergeCell ref="L237:P237"/>
    <mergeCell ref="Q238:AF238"/>
    <mergeCell ref="AG238:AJ238"/>
    <mergeCell ref="AK238:AL238"/>
    <mergeCell ref="AM238:AP238"/>
    <mergeCell ref="A238:B238"/>
    <mergeCell ref="C238:G238"/>
    <mergeCell ref="H238:K238"/>
    <mergeCell ref="L238:P238"/>
    <mergeCell ref="Q233:AF233"/>
    <mergeCell ref="AG233:AJ233"/>
    <mergeCell ref="AK233:AL233"/>
    <mergeCell ref="AM233:AP233"/>
    <mergeCell ref="A233:B233"/>
    <mergeCell ref="C233:G233"/>
    <mergeCell ref="H233:K233"/>
    <mergeCell ref="L233:P233"/>
    <mergeCell ref="Q234:AF234"/>
    <mergeCell ref="AG234:AJ234"/>
    <mergeCell ref="AK234:AL234"/>
    <mergeCell ref="AM234:AP234"/>
    <mergeCell ref="A234:B234"/>
    <mergeCell ref="C234:G234"/>
    <mergeCell ref="H234:K234"/>
    <mergeCell ref="L234:P234"/>
    <mergeCell ref="Q235:AF235"/>
    <mergeCell ref="AG235:AJ235"/>
    <mergeCell ref="AK235:AL235"/>
    <mergeCell ref="AM235:AP235"/>
    <mergeCell ref="A235:B235"/>
    <mergeCell ref="C235:G235"/>
    <mergeCell ref="H235:K235"/>
    <mergeCell ref="L235:P235"/>
    <mergeCell ref="Q230:AF230"/>
    <mergeCell ref="AG230:AJ230"/>
    <mergeCell ref="AK230:AL230"/>
    <mergeCell ref="AM230:AP230"/>
    <mergeCell ref="A230:B230"/>
    <mergeCell ref="C230:G230"/>
    <mergeCell ref="H230:K230"/>
    <mergeCell ref="L230:P230"/>
    <mergeCell ref="Q231:AF231"/>
    <mergeCell ref="AG231:AJ231"/>
    <mergeCell ref="AK231:AL231"/>
    <mergeCell ref="AM231:AP231"/>
    <mergeCell ref="A231:B231"/>
    <mergeCell ref="C231:G231"/>
    <mergeCell ref="H231:K231"/>
    <mergeCell ref="L231:P231"/>
    <mergeCell ref="Q232:AF232"/>
    <mergeCell ref="AG232:AJ232"/>
    <mergeCell ref="AK232:AL232"/>
    <mergeCell ref="AM232:AP232"/>
    <mergeCell ref="A232:B232"/>
    <mergeCell ref="C232:G232"/>
    <mergeCell ref="H232:K232"/>
    <mergeCell ref="L232:P232"/>
    <mergeCell ref="Q227:AF227"/>
    <mergeCell ref="AG227:AJ227"/>
    <mergeCell ref="AK227:AL227"/>
    <mergeCell ref="AM227:AP227"/>
    <mergeCell ref="A227:B227"/>
    <mergeCell ref="C227:G227"/>
    <mergeCell ref="H227:K227"/>
    <mergeCell ref="L227:P227"/>
    <mergeCell ref="Q228:AF228"/>
    <mergeCell ref="AG228:AJ228"/>
    <mergeCell ref="AK228:AL228"/>
    <mergeCell ref="AM228:AP228"/>
    <mergeCell ref="A228:B228"/>
    <mergeCell ref="C228:G228"/>
    <mergeCell ref="H228:K228"/>
    <mergeCell ref="L228:P228"/>
    <mergeCell ref="Q229:AF229"/>
    <mergeCell ref="AG229:AJ229"/>
    <mergeCell ref="AK229:AL229"/>
    <mergeCell ref="AM229:AP229"/>
    <mergeCell ref="A229:B229"/>
    <mergeCell ref="C229:G229"/>
    <mergeCell ref="H229:K229"/>
    <mergeCell ref="L229:P229"/>
    <mergeCell ref="Q224:AF224"/>
    <mergeCell ref="AG224:AJ224"/>
    <mergeCell ref="AK224:AL224"/>
    <mergeCell ref="AM224:AP224"/>
    <mergeCell ref="A224:B224"/>
    <mergeCell ref="C224:G224"/>
    <mergeCell ref="H224:K224"/>
    <mergeCell ref="L224:P224"/>
    <mergeCell ref="Q225:AF225"/>
    <mergeCell ref="AG225:AJ225"/>
    <mergeCell ref="AK225:AL225"/>
    <mergeCell ref="AM225:AP225"/>
    <mergeCell ref="A225:B225"/>
    <mergeCell ref="C225:G225"/>
    <mergeCell ref="H225:K225"/>
    <mergeCell ref="L225:P225"/>
    <mergeCell ref="Q226:AF226"/>
    <mergeCell ref="AG226:AJ226"/>
    <mergeCell ref="AK226:AL226"/>
    <mergeCell ref="AM226:AP226"/>
    <mergeCell ref="A226:B226"/>
    <mergeCell ref="C226:G226"/>
    <mergeCell ref="H226:K226"/>
    <mergeCell ref="L226:P226"/>
    <mergeCell ref="Q221:AF221"/>
    <mergeCell ref="AG221:AJ221"/>
    <mergeCell ref="AK221:AL221"/>
    <mergeCell ref="AM221:AP221"/>
    <mergeCell ref="A221:B221"/>
    <mergeCell ref="C221:G221"/>
    <mergeCell ref="H221:K221"/>
    <mergeCell ref="L221:P221"/>
    <mergeCell ref="Q222:AF222"/>
    <mergeCell ref="AG222:AJ222"/>
    <mergeCell ref="AK222:AL222"/>
    <mergeCell ref="AM222:AP222"/>
    <mergeCell ref="A222:B222"/>
    <mergeCell ref="C222:G222"/>
    <mergeCell ref="H222:K222"/>
    <mergeCell ref="L222:P222"/>
    <mergeCell ref="Q223:AF223"/>
    <mergeCell ref="AG223:AJ223"/>
    <mergeCell ref="AK223:AL223"/>
    <mergeCell ref="AM223:AP223"/>
    <mergeCell ref="A223:B223"/>
    <mergeCell ref="C223:G223"/>
    <mergeCell ref="H223:K223"/>
    <mergeCell ref="L223:P223"/>
    <mergeCell ref="Q218:AF218"/>
    <mergeCell ref="AG218:AJ218"/>
    <mergeCell ref="AK218:AL218"/>
    <mergeCell ref="AM218:AP218"/>
    <mergeCell ref="A218:B218"/>
    <mergeCell ref="C218:G218"/>
    <mergeCell ref="H218:K218"/>
    <mergeCell ref="L218:P218"/>
    <mergeCell ref="Q219:AF219"/>
    <mergeCell ref="AG219:AJ219"/>
    <mergeCell ref="AK219:AL219"/>
    <mergeCell ref="AM219:AP219"/>
    <mergeCell ref="A219:B219"/>
    <mergeCell ref="C219:G219"/>
    <mergeCell ref="H219:K219"/>
    <mergeCell ref="L219:P219"/>
    <mergeCell ref="Q220:AF220"/>
    <mergeCell ref="AG220:AJ220"/>
    <mergeCell ref="AK220:AL220"/>
    <mergeCell ref="AM220:AP220"/>
    <mergeCell ref="A220:B220"/>
    <mergeCell ref="C220:G220"/>
    <mergeCell ref="H220:K220"/>
    <mergeCell ref="L220:P220"/>
    <mergeCell ref="Q215:AF215"/>
    <mergeCell ref="AG215:AJ215"/>
    <mergeCell ref="AK215:AL215"/>
    <mergeCell ref="AM215:AP215"/>
    <mergeCell ref="A215:B215"/>
    <mergeCell ref="C215:G215"/>
    <mergeCell ref="H215:K215"/>
    <mergeCell ref="L215:P215"/>
    <mergeCell ref="Q216:AF216"/>
    <mergeCell ref="AG216:AJ216"/>
    <mergeCell ref="AK216:AL216"/>
    <mergeCell ref="AM216:AP216"/>
    <mergeCell ref="A216:B216"/>
    <mergeCell ref="C216:G216"/>
    <mergeCell ref="H216:K216"/>
    <mergeCell ref="L216:P216"/>
    <mergeCell ref="Q217:AF217"/>
    <mergeCell ref="AG217:AJ217"/>
    <mergeCell ref="AK217:AL217"/>
    <mergeCell ref="AM217:AP217"/>
    <mergeCell ref="A217:B217"/>
    <mergeCell ref="C217:G217"/>
    <mergeCell ref="H217:K217"/>
    <mergeCell ref="L217:P217"/>
    <mergeCell ref="Q212:AF212"/>
    <mergeCell ref="AG212:AJ212"/>
    <mergeCell ref="AK212:AL212"/>
    <mergeCell ref="AM212:AP212"/>
    <mergeCell ref="A212:B212"/>
    <mergeCell ref="C212:G212"/>
    <mergeCell ref="H212:K212"/>
    <mergeCell ref="L212:P212"/>
    <mergeCell ref="Q213:AF213"/>
    <mergeCell ref="AG213:AJ213"/>
    <mergeCell ref="AK213:AL213"/>
    <mergeCell ref="AM213:AP213"/>
    <mergeCell ref="A213:B213"/>
    <mergeCell ref="C213:G213"/>
    <mergeCell ref="H213:K213"/>
    <mergeCell ref="L213:P213"/>
    <mergeCell ref="Q214:AF214"/>
    <mergeCell ref="AG214:AJ214"/>
    <mergeCell ref="AK214:AL214"/>
    <mergeCell ref="AM214:AP214"/>
    <mergeCell ref="A214:B214"/>
    <mergeCell ref="C214:G214"/>
    <mergeCell ref="H214:K214"/>
    <mergeCell ref="L214:P214"/>
    <mergeCell ref="Q209:AF209"/>
    <mergeCell ref="AG209:AJ209"/>
    <mergeCell ref="AK209:AL209"/>
    <mergeCell ref="AM209:AP209"/>
    <mergeCell ref="A209:B209"/>
    <mergeCell ref="C209:G209"/>
    <mergeCell ref="H209:K209"/>
    <mergeCell ref="L209:P209"/>
    <mergeCell ref="Q210:AF210"/>
    <mergeCell ref="AG210:AJ210"/>
    <mergeCell ref="AK210:AL210"/>
    <mergeCell ref="AM210:AP210"/>
    <mergeCell ref="A210:B210"/>
    <mergeCell ref="C210:G210"/>
    <mergeCell ref="H210:K210"/>
    <mergeCell ref="L210:P210"/>
    <mergeCell ref="Q211:AF211"/>
    <mergeCell ref="AG211:AJ211"/>
    <mergeCell ref="AK211:AL211"/>
    <mergeCell ref="AM211:AP211"/>
    <mergeCell ref="A211:B211"/>
    <mergeCell ref="C211:G211"/>
    <mergeCell ref="H211:K211"/>
    <mergeCell ref="L211:P211"/>
    <mergeCell ref="Q206:AF206"/>
    <mergeCell ref="AG206:AJ206"/>
    <mergeCell ref="AK206:AL206"/>
    <mergeCell ref="AM206:AP206"/>
    <mergeCell ref="A206:B206"/>
    <mergeCell ref="C206:G206"/>
    <mergeCell ref="H206:K206"/>
    <mergeCell ref="L206:P206"/>
    <mergeCell ref="Q207:AF207"/>
    <mergeCell ref="AG207:AJ207"/>
    <mergeCell ref="AK207:AL207"/>
    <mergeCell ref="AM207:AP207"/>
    <mergeCell ref="A207:B207"/>
    <mergeCell ref="C207:G207"/>
    <mergeCell ref="H207:K207"/>
    <mergeCell ref="L207:P207"/>
    <mergeCell ref="Q208:AF208"/>
    <mergeCell ref="AG208:AJ208"/>
    <mergeCell ref="AK208:AL208"/>
    <mergeCell ref="AM208:AP208"/>
    <mergeCell ref="A208:B208"/>
    <mergeCell ref="C208:G208"/>
    <mergeCell ref="H208:K208"/>
    <mergeCell ref="L208:P208"/>
    <mergeCell ref="Q203:AF203"/>
    <mergeCell ref="AG203:AJ203"/>
    <mergeCell ref="AK203:AL203"/>
    <mergeCell ref="AM203:AP203"/>
    <mergeCell ref="A203:B203"/>
    <mergeCell ref="C203:G203"/>
    <mergeCell ref="H203:K203"/>
    <mergeCell ref="L203:P203"/>
    <mergeCell ref="Q204:AF204"/>
    <mergeCell ref="AG204:AJ204"/>
    <mergeCell ref="AK204:AL204"/>
    <mergeCell ref="AM204:AP204"/>
    <mergeCell ref="A204:B204"/>
    <mergeCell ref="C204:G204"/>
    <mergeCell ref="H204:K204"/>
    <mergeCell ref="L204:P204"/>
    <mergeCell ref="Q205:AF205"/>
    <mergeCell ref="AG205:AJ205"/>
    <mergeCell ref="AK205:AL205"/>
    <mergeCell ref="AM205:AP205"/>
    <mergeCell ref="A205:B205"/>
    <mergeCell ref="C205:G205"/>
    <mergeCell ref="H205:K205"/>
    <mergeCell ref="L205:P205"/>
    <mergeCell ref="Q200:AF200"/>
    <mergeCell ref="AG200:AJ200"/>
    <mergeCell ref="AK200:AL200"/>
    <mergeCell ref="AM200:AP200"/>
    <mergeCell ref="A200:B200"/>
    <mergeCell ref="C200:G200"/>
    <mergeCell ref="H200:K200"/>
    <mergeCell ref="L200:P200"/>
    <mergeCell ref="Q201:AF201"/>
    <mergeCell ref="AG201:AJ201"/>
    <mergeCell ref="AK201:AL201"/>
    <mergeCell ref="AM201:AP201"/>
    <mergeCell ref="A201:B201"/>
    <mergeCell ref="C201:G201"/>
    <mergeCell ref="H201:K201"/>
    <mergeCell ref="L201:P201"/>
    <mergeCell ref="Q202:AF202"/>
    <mergeCell ref="AG202:AJ202"/>
    <mergeCell ref="AK202:AL202"/>
    <mergeCell ref="AM202:AP202"/>
    <mergeCell ref="A202:B202"/>
    <mergeCell ref="C202:G202"/>
    <mergeCell ref="H202:K202"/>
    <mergeCell ref="L202:P202"/>
    <mergeCell ref="Q197:AF197"/>
    <mergeCell ref="AG197:AJ197"/>
    <mergeCell ref="AK197:AL197"/>
    <mergeCell ref="AM197:AP197"/>
    <mergeCell ref="A197:B197"/>
    <mergeCell ref="C197:G197"/>
    <mergeCell ref="H197:K197"/>
    <mergeCell ref="L197:P197"/>
    <mergeCell ref="Q198:AF198"/>
    <mergeCell ref="AG198:AJ198"/>
    <mergeCell ref="AK198:AL198"/>
    <mergeCell ref="AM198:AP198"/>
    <mergeCell ref="A198:B198"/>
    <mergeCell ref="C198:G198"/>
    <mergeCell ref="H198:K198"/>
    <mergeCell ref="L198:P198"/>
    <mergeCell ref="Q199:AF199"/>
    <mergeCell ref="AG199:AJ199"/>
    <mergeCell ref="AK199:AL199"/>
    <mergeCell ref="AM199:AP199"/>
    <mergeCell ref="A199:B199"/>
    <mergeCell ref="C199:G199"/>
    <mergeCell ref="H199:K199"/>
    <mergeCell ref="L199:P199"/>
    <mergeCell ref="Q194:AF194"/>
    <mergeCell ref="AG194:AJ194"/>
    <mergeCell ref="AK194:AL194"/>
    <mergeCell ref="AM194:AP194"/>
    <mergeCell ref="A194:B194"/>
    <mergeCell ref="C194:G194"/>
    <mergeCell ref="H194:K194"/>
    <mergeCell ref="L194:P194"/>
    <mergeCell ref="Q195:AF195"/>
    <mergeCell ref="AG195:AJ195"/>
    <mergeCell ref="AK195:AL195"/>
    <mergeCell ref="AM195:AP195"/>
    <mergeCell ref="A195:B195"/>
    <mergeCell ref="C195:G195"/>
    <mergeCell ref="H195:K195"/>
    <mergeCell ref="L195:P195"/>
    <mergeCell ref="Q196:AF196"/>
    <mergeCell ref="AG196:AJ196"/>
    <mergeCell ref="AK196:AL196"/>
    <mergeCell ref="AM196:AP196"/>
    <mergeCell ref="A196:B196"/>
    <mergeCell ref="C196:G196"/>
    <mergeCell ref="H196:K196"/>
    <mergeCell ref="L196:P196"/>
    <mergeCell ref="Q191:AF191"/>
    <mergeCell ref="AG191:AJ191"/>
    <mergeCell ref="AK191:AL191"/>
    <mergeCell ref="AM191:AP191"/>
    <mergeCell ref="A191:B191"/>
    <mergeCell ref="C191:G191"/>
    <mergeCell ref="H191:K191"/>
    <mergeCell ref="L191:P191"/>
    <mergeCell ref="Q192:AF192"/>
    <mergeCell ref="AG192:AJ192"/>
    <mergeCell ref="AK192:AL192"/>
    <mergeCell ref="AM192:AP192"/>
    <mergeCell ref="A192:B192"/>
    <mergeCell ref="C192:G192"/>
    <mergeCell ref="H192:K192"/>
    <mergeCell ref="L192:P192"/>
    <mergeCell ref="Q193:AF193"/>
    <mergeCell ref="AG193:AJ193"/>
    <mergeCell ref="AK193:AL193"/>
    <mergeCell ref="AM193:AP193"/>
    <mergeCell ref="A193:B193"/>
    <mergeCell ref="C193:G193"/>
    <mergeCell ref="H193:K193"/>
    <mergeCell ref="L193:P193"/>
    <mergeCell ref="Q188:AF188"/>
    <mergeCell ref="AG188:AJ188"/>
    <mergeCell ref="AK188:AL188"/>
    <mergeCell ref="AM188:AP188"/>
    <mergeCell ref="A188:B188"/>
    <mergeCell ref="C188:G188"/>
    <mergeCell ref="H188:K188"/>
    <mergeCell ref="L188:P188"/>
    <mergeCell ref="Q189:AF189"/>
    <mergeCell ref="AG189:AJ189"/>
    <mergeCell ref="AK189:AL189"/>
    <mergeCell ref="AM189:AP189"/>
    <mergeCell ref="A189:B189"/>
    <mergeCell ref="C189:G189"/>
    <mergeCell ref="H189:K189"/>
    <mergeCell ref="L189:P189"/>
    <mergeCell ref="Q190:AF190"/>
    <mergeCell ref="AG190:AJ190"/>
    <mergeCell ref="AK190:AL190"/>
    <mergeCell ref="AM190:AP190"/>
    <mergeCell ref="A190:B190"/>
    <mergeCell ref="C190:G190"/>
    <mergeCell ref="H190:K190"/>
    <mergeCell ref="L190:P190"/>
    <mergeCell ref="Q185:AF185"/>
    <mergeCell ref="AG185:AJ185"/>
    <mergeCell ref="AK185:AL185"/>
    <mergeCell ref="AM185:AP185"/>
    <mergeCell ref="A185:B185"/>
    <mergeCell ref="C185:G185"/>
    <mergeCell ref="H185:K185"/>
    <mergeCell ref="L185:P185"/>
    <mergeCell ref="Q186:AF186"/>
    <mergeCell ref="AG186:AJ186"/>
    <mergeCell ref="AK186:AL186"/>
    <mergeCell ref="AM186:AP186"/>
    <mergeCell ref="A186:B186"/>
    <mergeCell ref="C186:G186"/>
    <mergeCell ref="H186:K186"/>
    <mergeCell ref="L186:P186"/>
    <mergeCell ref="Q187:AF187"/>
    <mergeCell ref="AG187:AJ187"/>
    <mergeCell ref="AK187:AL187"/>
    <mergeCell ref="AM187:AP187"/>
    <mergeCell ref="A187:B187"/>
    <mergeCell ref="C187:G187"/>
    <mergeCell ref="H187:K187"/>
    <mergeCell ref="L187:P187"/>
    <mergeCell ref="Q182:AF182"/>
    <mergeCell ref="AG182:AJ182"/>
    <mergeCell ref="AK182:AL182"/>
    <mergeCell ref="AM182:AP182"/>
    <mergeCell ref="A182:B182"/>
    <mergeCell ref="C182:G182"/>
    <mergeCell ref="H182:K182"/>
    <mergeCell ref="L182:P182"/>
    <mergeCell ref="Q183:AF183"/>
    <mergeCell ref="AG183:AJ183"/>
    <mergeCell ref="AK183:AL183"/>
    <mergeCell ref="AM183:AP183"/>
    <mergeCell ref="A183:B183"/>
    <mergeCell ref="C183:G183"/>
    <mergeCell ref="H183:K183"/>
    <mergeCell ref="L183:P183"/>
    <mergeCell ref="Q184:AF184"/>
    <mergeCell ref="AG184:AJ184"/>
    <mergeCell ref="AK184:AL184"/>
    <mergeCell ref="AM184:AP184"/>
    <mergeCell ref="A184:B184"/>
    <mergeCell ref="C184:G184"/>
    <mergeCell ref="H184:K184"/>
    <mergeCell ref="L184:P184"/>
    <mergeCell ref="Q179:AF179"/>
    <mergeCell ref="AG179:AJ179"/>
    <mergeCell ref="AK179:AL179"/>
    <mergeCell ref="AM179:AP179"/>
    <mergeCell ref="A179:B179"/>
    <mergeCell ref="C179:G179"/>
    <mergeCell ref="H179:K179"/>
    <mergeCell ref="L179:P179"/>
    <mergeCell ref="Q180:AF180"/>
    <mergeCell ref="AG180:AJ180"/>
    <mergeCell ref="AK180:AL180"/>
    <mergeCell ref="AM180:AP180"/>
    <mergeCell ref="A180:B180"/>
    <mergeCell ref="C180:G180"/>
    <mergeCell ref="H180:K180"/>
    <mergeCell ref="L180:P180"/>
    <mergeCell ref="Q181:AF181"/>
    <mergeCell ref="AG181:AJ181"/>
    <mergeCell ref="AK181:AL181"/>
    <mergeCell ref="AM181:AP181"/>
    <mergeCell ref="A181:B181"/>
    <mergeCell ref="C181:G181"/>
    <mergeCell ref="H181:K181"/>
    <mergeCell ref="L181:P181"/>
    <mergeCell ref="Q176:AF176"/>
    <mergeCell ref="AG176:AJ176"/>
    <mergeCell ref="AK176:AL176"/>
    <mergeCell ref="AM176:AP176"/>
    <mergeCell ref="A176:B176"/>
    <mergeCell ref="C176:G176"/>
    <mergeCell ref="H176:K176"/>
    <mergeCell ref="L176:P176"/>
    <mergeCell ref="Q177:AF177"/>
    <mergeCell ref="AG177:AJ177"/>
    <mergeCell ref="AK177:AL177"/>
    <mergeCell ref="AM177:AP177"/>
    <mergeCell ref="A177:B177"/>
    <mergeCell ref="C177:G177"/>
    <mergeCell ref="H177:K177"/>
    <mergeCell ref="L177:P177"/>
    <mergeCell ref="Q178:AF178"/>
    <mergeCell ref="AG178:AJ178"/>
    <mergeCell ref="AK178:AL178"/>
    <mergeCell ref="AM178:AP178"/>
    <mergeCell ref="A178:B178"/>
    <mergeCell ref="C178:G178"/>
    <mergeCell ref="H178:K178"/>
    <mergeCell ref="L178:P178"/>
    <mergeCell ref="Q173:AF173"/>
    <mergeCell ref="AG173:AJ173"/>
    <mergeCell ref="AK173:AL173"/>
    <mergeCell ref="AM173:AP173"/>
    <mergeCell ref="A173:B173"/>
    <mergeCell ref="C173:G173"/>
    <mergeCell ref="H173:K173"/>
    <mergeCell ref="L173:P173"/>
    <mergeCell ref="Q174:AF174"/>
    <mergeCell ref="AG174:AJ174"/>
    <mergeCell ref="AK174:AL174"/>
    <mergeCell ref="AM174:AP174"/>
    <mergeCell ref="A174:B174"/>
    <mergeCell ref="C174:G174"/>
    <mergeCell ref="H174:K174"/>
    <mergeCell ref="L174:P174"/>
    <mergeCell ref="Q175:AF175"/>
    <mergeCell ref="AG175:AJ175"/>
    <mergeCell ref="AK175:AL175"/>
    <mergeCell ref="AM175:AP175"/>
    <mergeCell ref="A175:B175"/>
    <mergeCell ref="C175:G175"/>
    <mergeCell ref="H175:K175"/>
    <mergeCell ref="L175:P175"/>
    <mergeCell ref="Q170:AF170"/>
    <mergeCell ref="AG170:AJ170"/>
    <mergeCell ref="AK170:AL170"/>
    <mergeCell ref="AM170:AP170"/>
    <mergeCell ref="A170:B170"/>
    <mergeCell ref="C170:G170"/>
    <mergeCell ref="H170:K170"/>
    <mergeCell ref="L170:P170"/>
    <mergeCell ref="Q171:AF171"/>
    <mergeCell ref="AG171:AJ171"/>
    <mergeCell ref="AK171:AL171"/>
    <mergeCell ref="AM171:AP171"/>
    <mergeCell ref="A171:B171"/>
    <mergeCell ref="C171:G171"/>
    <mergeCell ref="H171:K171"/>
    <mergeCell ref="L171:P171"/>
    <mergeCell ref="Q172:AF172"/>
    <mergeCell ref="AG172:AJ172"/>
    <mergeCell ref="AK172:AL172"/>
    <mergeCell ref="AM172:AP172"/>
    <mergeCell ref="A172:B172"/>
    <mergeCell ref="C172:G172"/>
    <mergeCell ref="H172:K172"/>
    <mergeCell ref="L172:P172"/>
    <mergeCell ref="Q167:AF167"/>
    <mergeCell ref="AG167:AJ167"/>
    <mergeCell ref="AK167:AL167"/>
    <mergeCell ref="AM167:AP167"/>
    <mergeCell ref="A167:B167"/>
    <mergeCell ref="C167:G167"/>
    <mergeCell ref="H167:K167"/>
    <mergeCell ref="L167:P167"/>
    <mergeCell ref="Q168:AF168"/>
    <mergeCell ref="AG168:AJ168"/>
    <mergeCell ref="AK168:AL168"/>
    <mergeCell ref="AM168:AP168"/>
    <mergeCell ref="A168:B168"/>
    <mergeCell ref="C168:G168"/>
    <mergeCell ref="H168:K168"/>
    <mergeCell ref="L168:P168"/>
    <mergeCell ref="Q169:AF169"/>
    <mergeCell ref="AG169:AJ169"/>
    <mergeCell ref="AK169:AL169"/>
    <mergeCell ref="AM169:AP169"/>
    <mergeCell ref="A169:B169"/>
    <mergeCell ref="C169:G169"/>
    <mergeCell ref="H169:K169"/>
    <mergeCell ref="L169:P169"/>
    <mergeCell ref="Q164:AF164"/>
    <mergeCell ref="AG164:AJ164"/>
    <mergeCell ref="AK164:AL164"/>
    <mergeCell ref="AM164:AP164"/>
    <mergeCell ref="A164:B164"/>
    <mergeCell ref="C164:G164"/>
    <mergeCell ref="H164:K164"/>
    <mergeCell ref="L164:P164"/>
    <mergeCell ref="Q165:AF165"/>
    <mergeCell ref="AG165:AJ165"/>
    <mergeCell ref="AK165:AL165"/>
    <mergeCell ref="AM165:AP165"/>
    <mergeCell ref="A165:B165"/>
    <mergeCell ref="C165:G165"/>
    <mergeCell ref="H165:K165"/>
    <mergeCell ref="L165:P165"/>
    <mergeCell ref="Q166:AF166"/>
    <mergeCell ref="AG166:AJ166"/>
    <mergeCell ref="AK166:AL166"/>
    <mergeCell ref="AM166:AP166"/>
    <mergeCell ref="A166:B166"/>
    <mergeCell ref="C166:G166"/>
    <mergeCell ref="H166:K166"/>
    <mergeCell ref="L166:P166"/>
    <mergeCell ref="Q161:AF161"/>
    <mergeCell ref="AG161:AJ161"/>
    <mergeCell ref="AK161:AL161"/>
    <mergeCell ref="AM161:AP161"/>
    <mergeCell ref="A161:B161"/>
    <mergeCell ref="C161:G161"/>
    <mergeCell ref="H161:K161"/>
    <mergeCell ref="L161:P161"/>
    <mergeCell ref="Q162:AF162"/>
    <mergeCell ref="AG162:AJ162"/>
    <mergeCell ref="AK162:AL162"/>
    <mergeCell ref="AM162:AP162"/>
    <mergeCell ref="A162:B162"/>
    <mergeCell ref="C162:G162"/>
    <mergeCell ref="H162:K162"/>
    <mergeCell ref="L162:P162"/>
    <mergeCell ref="Q163:AF163"/>
    <mergeCell ref="AG163:AJ163"/>
    <mergeCell ref="AK163:AL163"/>
    <mergeCell ref="AM163:AP163"/>
    <mergeCell ref="A163:B163"/>
    <mergeCell ref="C163:G163"/>
    <mergeCell ref="H163:K163"/>
    <mergeCell ref="L163:P163"/>
    <mergeCell ref="Q158:AF158"/>
    <mergeCell ref="AG158:AJ158"/>
    <mergeCell ref="AK158:AL158"/>
    <mergeCell ref="AM158:AP158"/>
    <mergeCell ref="A158:B158"/>
    <mergeCell ref="C158:G158"/>
    <mergeCell ref="H158:K158"/>
    <mergeCell ref="L158:P158"/>
    <mergeCell ref="Q159:AF159"/>
    <mergeCell ref="AG159:AJ159"/>
    <mergeCell ref="AK159:AL159"/>
    <mergeCell ref="AM159:AP159"/>
    <mergeCell ref="A159:B159"/>
    <mergeCell ref="C159:G159"/>
    <mergeCell ref="H159:K159"/>
    <mergeCell ref="L159:P159"/>
    <mergeCell ref="Q160:AF160"/>
    <mergeCell ref="AG160:AJ160"/>
    <mergeCell ref="AK160:AL160"/>
    <mergeCell ref="AM160:AP160"/>
    <mergeCell ref="A160:B160"/>
    <mergeCell ref="C160:G160"/>
    <mergeCell ref="H160:K160"/>
    <mergeCell ref="L160:P160"/>
    <mergeCell ref="Q155:AF155"/>
    <mergeCell ref="AG155:AJ155"/>
    <mergeCell ref="AK155:AL155"/>
    <mergeCell ref="AM155:AP155"/>
    <mergeCell ref="A155:B155"/>
    <mergeCell ref="C155:G155"/>
    <mergeCell ref="H155:K155"/>
    <mergeCell ref="L155:P155"/>
    <mergeCell ref="Q156:AF156"/>
    <mergeCell ref="AG156:AJ156"/>
    <mergeCell ref="AK156:AL156"/>
    <mergeCell ref="AM156:AP156"/>
    <mergeCell ref="A156:B156"/>
    <mergeCell ref="C156:G156"/>
    <mergeCell ref="H156:K156"/>
    <mergeCell ref="L156:P156"/>
    <mergeCell ref="Q157:AF157"/>
    <mergeCell ref="AG157:AJ157"/>
    <mergeCell ref="AK157:AL157"/>
    <mergeCell ref="AM157:AP157"/>
    <mergeCell ref="A157:B157"/>
    <mergeCell ref="C157:G157"/>
    <mergeCell ref="H157:K157"/>
    <mergeCell ref="L157:P157"/>
    <mergeCell ref="Q152:AF152"/>
    <mergeCell ref="AG152:AJ152"/>
    <mergeCell ref="AK152:AL152"/>
    <mergeCell ref="AM152:AP152"/>
    <mergeCell ref="A152:B152"/>
    <mergeCell ref="C152:G152"/>
    <mergeCell ref="H152:K152"/>
    <mergeCell ref="L152:P152"/>
    <mergeCell ref="Q153:AF153"/>
    <mergeCell ref="AG153:AJ153"/>
    <mergeCell ref="AK153:AL153"/>
    <mergeCell ref="AM153:AP153"/>
    <mergeCell ref="A153:B153"/>
    <mergeCell ref="C153:G153"/>
    <mergeCell ref="H153:K153"/>
    <mergeCell ref="L153:P153"/>
    <mergeCell ref="Q154:AF154"/>
    <mergeCell ref="AG154:AJ154"/>
    <mergeCell ref="AK154:AL154"/>
    <mergeCell ref="AM154:AP154"/>
    <mergeCell ref="A154:B154"/>
    <mergeCell ref="C154:G154"/>
    <mergeCell ref="H154:K154"/>
    <mergeCell ref="L154:P154"/>
    <mergeCell ref="Q149:AF149"/>
    <mergeCell ref="AG149:AJ149"/>
    <mergeCell ref="AK149:AL149"/>
    <mergeCell ref="AM149:AP149"/>
    <mergeCell ref="A149:B149"/>
    <mergeCell ref="C149:G149"/>
    <mergeCell ref="H149:K149"/>
    <mergeCell ref="L149:P149"/>
    <mergeCell ref="Q150:AF150"/>
    <mergeCell ref="AG150:AJ150"/>
    <mergeCell ref="AK150:AL150"/>
    <mergeCell ref="AM150:AP150"/>
    <mergeCell ref="A150:B150"/>
    <mergeCell ref="C150:G150"/>
    <mergeCell ref="H150:K150"/>
    <mergeCell ref="L150:P150"/>
    <mergeCell ref="Q151:AF151"/>
    <mergeCell ref="AG151:AJ151"/>
    <mergeCell ref="AK151:AL151"/>
    <mergeCell ref="AM151:AP151"/>
    <mergeCell ref="A151:B151"/>
    <mergeCell ref="C151:G151"/>
    <mergeCell ref="H151:K151"/>
    <mergeCell ref="L151:P151"/>
    <mergeCell ref="Q146:AF146"/>
    <mergeCell ref="AG146:AJ146"/>
    <mergeCell ref="AK146:AL146"/>
    <mergeCell ref="AM146:AP146"/>
    <mergeCell ref="A146:B146"/>
    <mergeCell ref="C146:G146"/>
    <mergeCell ref="H146:K146"/>
    <mergeCell ref="L146:P146"/>
    <mergeCell ref="Q147:AF147"/>
    <mergeCell ref="AG147:AJ147"/>
    <mergeCell ref="AK147:AL147"/>
    <mergeCell ref="AM147:AP147"/>
    <mergeCell ref="A147:B147"/>
    <mergeCell ref="C147:G147"/>
    <mergeCell ref="H147:K147"/>
    <mergeCell ref="L147:P147"/>
    <mergeCell ref="Q148:AF148"/>
    <mergeCell ref="AG148:AJ148"/>
    <mergeCell ref="AK148:AL148"/>
    <mergeCell ref="AM148:AP148"/>
    <mergeCell ref="A148:B148"/>
    <mergeCell ref="C148:G148"/>
    <mergeCell ref="H148:K148"/>
    <mergeCell ref="L148:P148"/>
    <mergeCell ref="Q143:AF143"/>
    <mergeCell ref="AG143:AJ143"/>
    <mergeCell ref="AK143:AL143"/>
    <mergeCell ref="AM143:AP143"/>
    <mergeCell ref="A143:B143"/>
    <mergeCell ref="C143:G143"/>
    <mergeCell ref="H143:K143"/>
    <mergeCell ref="L143:P143"/>
    <mergeCell ref="Q144:AF144"/>
    <mergeCell ref="AG144:AJ144"/>
    <mergeCell ref="AK144:AL144"/>
    <mergeCell ref="AM144:AP144"/>
    <mergeCell ref="A144:B144"/>
    <mergeCell ref="C144:G144"/>
    <mergeCell ref="H144:K144"/>
    <mergeCell ref="L144:P144"/>
    <mergeCell ref="Q145:AF145"/>
    <mergeCell ref="AG145:AJ145"/>
    <mergeCell ref="AK145:AL145"/>
    <mergeCell ref="AM145:AP145"/>
    <mergeCell ref="A145:B145"/>
    <mergeCell ref="C145:G145"/>
    <mergeCell ref="H145:K145"/>
    <mergeCell ref="L145:P145"/>
    <mergeCell ref="Q140:AF140"/>
    <mergeCell ref="AG140:AJ140"/>
    <mergeCell ref="AK140:AL140"/>
    <mergeCell ref="AM140:AP140"/>
    <mergeCell ref="A140:B140"/>
    <mergeCell ref="C140:G140"/>
    <mergeCell ref="H140:K140"/>
    <mergeCell ref="L140:P140"/>
    <mergeCell ref="Q141:AF141"/>
    <mergeCell ref="AG141:AJ141"/>
    <mergeCell ref="AK141:AL141"/>
    <mergeCell ref="AM141:AP141"/>
    <mergeCell ref="A141:B141"/>
    <mergeCell ref="C141:G141"/>
    <mergeCell ref="H141:K141"/>
    <mergeCell ref="L141:P141"/>
    <mergeCell ref="Q142:AF142"/>
    <mergeCell ref="AG142:AJ142"/>
    <mergeCell ref="AK142:AL142"/>
    <mergeCell ref="AM142:AP142"/>
    <mergeCell ref="A142:B142"/>
    <mergeCell ref="C142:G142"/>
    <mergeCell ref="H142:K142"/>
    <mergeCell ref="L142:P142"/>
    <mergeCell ref="Q137:AF137"/>
    <mergeCell ref="AG137:AJ137"/>
    <mergeCell ref="AK137:AL137"/>
    <mergeCell ref="AM137:AP137"/>
    <mergeCell ref="A137:B137"/>
    <mergeCell ref="C137:G137"/>
    <mergeCell ref="H137:K137"/>
    <mergeCell ref="L137:P137"/>
    <mergeCell ref="Q138:AF138"/>
    <mergeCell ref="AG138:AJ138"/>
    <mergeCell ref="AK138:AL138"/>
    <mergeCell ref="AM138:AP138"/>
    <mergeCell ref="A138:B138"/>
    <mergeCell ref="C138:G138"/>
    <mergeCell ref="H138:K138"/>
    <mergeCell ref="L138:P138"/>
    <mergeCell ref="Q139:AF139"/>
    <mergeCell ref="AG139:AJ139"/>
    <mergeCell ref="AK139:AL139"/>
    <mergeCell ref="AM139:AP139"/>
    <mergeCell ref="A139:B139"/>
    <mergeCell ref="C139:G139"/>
    <mergeCell ref="H139:K139"/>
    <mergeCell ref="L139:P139"/>
    <mergeCell ref="Q134:AF134"/>
    <mergeCell ref="AG134:AJ134"/>
    <mergeCell ref="AK134:AL134"/>
    <mergeCell ref="AM134:AP134"/>
    <mergeCell ref="A134:B134"/>
    <mergeCell ref="C134:G134"/>
    <mergeCell ref="H134:K134"/>
    <mergeCell ref="L134:P134"/>
    <mergeCell ref="Q135:AF135"/>
    <mergeCell ref="AG135:AJ135"/>
    <mergeCell ref="AK135:AL135"/>
    <mergeCell ref="AM135:AP135"/>
    <mergeCell ref="A135:B135"/>
    <mergeCell ref="C135:G135"/>
    <mergeCell ref="H135:K135"/>
    <mergeCell ref="L135:P135"/>
    <mergeCell ref="Q136:AF136"/>
    <mergeCell ref="AG136:AJ136"/>
    <mergeCell ref="AK136:AL136"/>
    <mergeCell ref="AM136:AP136"/>
    <mergeCell ref="A136:B136"/>
    <mergeCell ref="C136:G136"/>
    <mergeCell ref="H136:K136"/>
    <mergeCell ref="L136:P136"/>
    <mergeCell ref="Q131:AF131"/>
    <mergeCell ref="AG131:AJ131"/>
    <mergeCell ref="AK131:AL131"/>
    <mergeCell ref="AM131:AP131"/>
    <mergeCell ref="A131:B131"/>
    <mergeCell ref="C131:G131"/>
    <mergeCell ref="H131:K131"/>
    <mergeCell ref="L131:P131"/>
    <mergeCell ref="Q132:AF132"/>
    <mergeCell ref="AG132:AJ132"/>
    <mergeCell ref="AK132:AL132"/>
    <mergeCell ref="AM132:AP132"/>
    <mergeCell ref="A132:B132"/>
    <mergeCell ref="C132:G132"/>
    <mergeCell ref="H132:K132"/>
    <mergeCell ref="L132:P132"/>
    <mergeCell ref="Q133:AF133"/>
    <mergeCell ref="AG133:AJ133"/>
    <mergeCell ref="AK133:AL133"/>
    <mergeCell ref="AM133:AP133"/>
    <mergeCell ref="A133:B133"/>
    <mergeCell ref="C133:G133"/>
    <mergeCell ref="H133:K133"/>
    <mergeCell ref="L133:P133"/>
    <mergeCell ref="Q128:AF128"/>
    <mergeCell ref="AG128:AJ128"/>
    <mergeCell ref="AK128:AL128"/>
    <mergeCell ref="AM128:AP128"/>
    <mergeCell ref="A128:B128"/>
    <mergeCell ref="C128:G128"/>
    <mergeCell ref="H128:K128"/>
    <mergeCell ref="L128:P128"/>
    <mergeCell ref="Q129:AF129"/>
    <mergeCell ref="AG129:AJ129"/>
    <mergeCell ref="AK129:AL129"/>
    <mergeCell ref="AM129:AP129"/>
    <mergeCell ref="A129:B129"/>
    <mergeCell ref="C129:G129"/>
    <mergeCell ref="H129:K129"/>
    <mergeCell ref="L129:P129"/>
    <mergeCell ref="Q130:AF130"/>
    <mergeCell ref="AG130:AJ130"/>
    <mergeCell ref="AK130:AL130"/>
    <mergeCell ref="AM130:AP130"/>
    <mergeCell ref="A130:B130"/>
    <mergeCell ref="C130:G130"/>
    <mergeCell ref="H130:K130"/>
    <mergeCell ref="L130:P130"/>
    <mergeCell ref="Q125:AF125"/>
    <mergeCell ref="AG125:AJ125"/>
    <mergeCell ref="AK125:AL125"/>
    <mergeCell ref="AM125:AP125"/>
    <mergeCell ref="A125:B125"/>
    <mergeCell ref="C125:G125"/>
    <mergeCell ref="H125:K125"/>
    <mergeCell ref="L125:P125"/>
    <mergeCell ref="Q126:AF126"/>
    <mergeCell ref="AG126:AJ126"/>
    <mergeCell ref="AK126:AL126"/>
    <mergeCell ref="AM126:AP126"/>
    <mergeCell ref="A126:B126"/>
    <mergeCell ref="C126:G126"/>
    <mergeCell ref="H126:K126"/>
    <mergeCell ref="L126:P126"/>
    <mergeCell ref="Q127:AF127"/>
    <mergeCell ref="AG127:AJ127"/>
    <mergeCell ref="AK127:AL127"/>
    <mergeCell ref="AM127:AP127"/>
    <mergeCell ref="A127:B127"/>
    <mergeCell ref="C127:G127"/>
    <mergeCell ref="H127:K127"/>
    <mergeCell ref="L127:P127"/>
    <mergeCell ref="Q122:AF122"/>
    <mergeCell ref="AG122:AJ122"/>
    <mergeCell ref="AK122:AL122"/>
    <mergeCell ref="AM122:AP122"/>
    <mergeCell ref="A122:B122"/>
    <mergeCell ref="C122:G122"/>
    <mergeCell ref="H122:K122"/>
    <mergeCell ref="L122:P122"/>
    <mergeCell ref="Q123:AF123"/>
    <mergeCell ref="AG123:AJ123"/>
    <mergeCell ref="AK123:AL123"/>
    <mergeCell ref="AM123:AP123"/>
    <mergeCell ref="A123:B123"/>
    <mergeCell ref="C123:G123"/>
    <mergeCell ref="H123:K123"/>
    <mergeCell ref="L123:P123"/>
    <mergeCell ref="Q124:AF124"/>
    <mergeCell ref="AG124:AJ124"/>
    <mergeCell ref="AK124:AL124"/>
    <mergeCell ref="AM124:AP124"/>
    <mergeCell ref="A124:B124"/>
    <mergeCell ref="C124:G124"/>
    <mergeCell ref="H124:K124"/>
    <mergeCell ref="L124:P124"/>
    <mergeCell ref="Q119:AF119"/>
    <mergeCell ref="AG119:AJ119"/>
    <mergeCell ref="AK119:AL119"/>
    <mergeCell ref="AM119:AP119"/>
    <mergeCell ref="A119:B119"/>
    <mergeCell ref="C119:G119"/>
    <mergeCell ref="H119:K119"/>
    <mergeCell ref="L119:P119"/>
    <mergeCell ref="Q120:AF120"/>
    <mergeCell ref="AG120:AJ120"/>
    <mergeCell ref="AK120:AL120"/>
    <mergeCell ref="AM120:AP120"/>
    <mergeCell ref="A120:B120"/>
    <mergeCell ref="C120:G120"/>
    <mergeCell ref="H120:K120"/>
    <mergeCell ref="L120:P120"/>
    <mergeCell ref="Q121:AF121"/>
    <mergeCell ref="AG121:AJ121"/>
    <mergeCell ref="AK121:AL121"/>
    <mergeCell ref="AM121:AP121"/>
    <mergeCell ref="A121:B121"/>
    <mergeCell ref="C121:G121"/>
    <mergeCell ref="H121:K121"/>
    <mergeCell ref="L121:P121"/>
    <mergeCell ref="Q116:AF116"/>
    <mergeCell ref="AG116:AJ116"/>
    <mergeCell ref="AK116:AL116"/>
    <mergeCell ref="AM116:AP116"/>
    <mergeCell ref="A116:B116"/>
    <mergeCell ref="C116:G116"/>
    <mergeCell ref="H116:K116"/>
    <mergeCell ref="L116:P116"/>
    <mergeCell ref="Q117:AF117"/>
    <mergeCell ref="AG117:AJ117"/>
    <mergeCell ref="AK117:AL117"/>
    <mergeCell ref="AM117:AP117"/>
    <mergeCell ref="A117:B117"/>
    <mergeCell ref="C117:G117"/>
    <mergeCell ref="H117:K117"/>
    <mergeCell ref="L117:P117"/>
    <mergeCell ref="Q118:AF118"/>
    <mergeCell ref="AG118:AJ118"/>
    <mergeCell ref="AK118:AL118"/>
    <mergeCell ref="AM118:AP118"/>
    <mergeCell ref="A118:B118"/>
    <mergeCell ref="C118:G118"/>
    <mergeCell ref="H118:K118"/>
    <mergeCell ref="L118:P118"/>
    <mergeCell ref="Q113:AF113"/>
    <mergeCell ref="AG113:AJ113"/>
    <mergeCell ref="AK113:AL113"/>
    <mergeCell ref="AM113:AP113"/>
    <mergeCell ref="A113:B113"/>
    <mergeCell ref="C113:G113"/>
    <mergeCell ref="H113:K113"/>
    <mergeCell ref="L113:P113"/>
    <mergeCell ref="Q114:AF114"/>
    <mergeCell ref="AG114:AJ114"/>
    <mergeCell ref="AK114:AL114"/>
    <mergeCell ref="AM114:AP114"/>
    <mergeCell ref="A114:B114"/>
    <mergeCell ref="C114:G114"/>
    <mergeCell ref="H114:K114"/>
    <mergeCell ref="L114:P114"/>
    <mergeCell ref="Q115:AF115"/>
    <mergeCell ref="AG115:AJ115"/>
    <mergeCell ref="AK115:AL115"/>
    <mergeCell ref="AM115:AP115"/>
    <mergeCell ref="A115:B115"/>
    <mergeCell ref="C115:G115"/>
    <mergeCell ref="H115:K115"/>
    <mergeCell ref="L115:P115"/>
    <mergeCell ref="Q110:AF110"/>
    <mergeCell ref="AG110:AJ110"/>
    <mergeCell ref="AK110:AL110"/>
    <mergeCell ref="AM110:AP110"/>
    <mergeCell ref="A110:B110"/>
    <mergeCell ref="C110:G110"/>
    <mergeCell ref="H110:K110"/>
    <mergeCell ref="L110:P110"/>
    <mergeCell ref="Q111:AF111"/>
    <mergeCell ref="AG111:AJ111"/>
    <mergeCell ref="AK111:AL111"/>
    <mergeCell ref="AM111:AP111"/>
    <mergeCell ref="A111:B111"/>
    <mergeCell ref="C111:G111"/>
    <mergeCell ref="H111:K111"/>
    <mergeCell ref="L111:P111"/>
    <mergeCell ref="Q112:AF112"/>
    <mergeCell ref="AG112:AJ112"/>
    <mergeCell ref="AK112:AL112"/>
    <mergeCell ref="AM112:AP112"/>
    <mergeCell ref="A112:B112"/>
    <mergeCell ref="C112:G112"/>
    <mergeCell ref="H112:K112"/>
    <mergeCell ref="L112:P112"/>
    <mergeCell ref="Q107:AF107"/>
    <mergeCell ref="AG107:AJ107"/>
    <mergeCell ref="AK107:AL107"/>
    <mergeCell ref="AM107:AP107"/>
    <mergeCell ref="A107:B107"/>
    <mergeCell ref="C107:G107"/>
    <mergeCell ref="H107:K107"/>
    <mergeCell ref="L107:P107"/>
    <mergeCell ref="Q108:AF108"/>
    <mergeCell ref="AG108:AJ108"/>
    <mergeCell ref="AK108:AL108"/>
    <mergeCell ref="AM108:AP108"/>
    <mergeCell ref="A108:B108"/>
    <mergeCell ref="C108:G108"/>
    <mergeCell ref="H108:K108"/>
    <mergeCell ref="L108:P108"/>
    <mergeCell ref="Q109:AF109"/>
    <mergeCell ref="AG109:AJ109"/>
    <mergeCell ref="AK109:AL109"/>
    <mergeCell ref="AM109:AP109"/>
    <mergeCell ref="A109:B109"/>
    <mergeCell ref="C109:G109"/>
    <mergeCell ref="H109:K109"/>
    <mergeCell ref="L109:P109"/>
    <mergeCell ref="Q104:AF104"/>
    <mergeCell ref="AG104:AJ104"/>
    <mergeCell ref="AK104:AL104"/>
    <mergeCell ref="AM104:AP104"/>
    <mergeCell ref="A104:B104"/>
    <mergeCell ref="C104:G104"/>
    <mergeCell ref="H104:K104"/>
    <mergeCell ref="L104:P104"/>
    <mergeCell ref="Q105:AF105"/>
    <mergeCell ref="AG105:AJ105"/>
    <mergeCell ref="AK105:AL105"/>
    <mergeCell ref="AM105:AP105"/>
    <mergeCell ref="A105:B105"/>
    <mergeCell ref="C105:G105"/>
    <mergeCell ref="H105:K105"/>
    <mergeCell ref="L105:P105"/>
    <mergeCell ref="Q106:AF106"/>
    <mergeCell ref="AG106:AJ106"/>
    <mergeCell ref="AK106:AL106"/>
    <mergeCell ref="AM106:AP106"/>
    <mergeCell ref="A106:B106"/>
    <mergeCell ref="C106:G106"/>
    <mergeCell ref="H106:K106"/>
    <mergeCell ref="L106:P106"/>
    <mergeCell ref="Q101:AF101"/>
    <mergeCell ref="AG101:AJ101"/>
    <mergeCell ref="AK101:AL101"/>
    <mergeCell ref="AM101:AP101"/>
    <mergeCell ref="A101:B101"/>
    <mergeCell ref="C101:G101"/>
    <mergeCell ref="H101:K101"/>
    <mergeCell ref="L101:P101"/>
    <mergeCell ref="Q102:AF102"/>
    <mergeCell ref="AG102:AJ102"/>
    <mergeCell ref="AK102:AL102"/>
    <mergeCell ref="AM102:AP102"/>
    <mergeCell ref="A102:B102"/>
    <mergeCell ref="C102:G102"/>
    <mergeCell ref="H102:K102"/>
    <mergeCell ref="L102:P102"/>
    <mergeCell ref="Q103:AF103"/>
    <mergeCell ref="AG103:AJ103"/>
    <mergeCell ref="AK103:AL103"/>
    <mergeCell ref="AM103:AP103"/>
    <mergeCell ref="A103:B103"/>
    <mergeCell ref="C103:G103"/>
    <mergeCell ref="H103:K103"/>
    <mergeCell ref="L103:P103"/>
    <mergeCell ref="Q98:AF98"/>
    <mergeCell ref="AG98:AJ98"/>
    <mergeCell ref="AK98:AL98"/>
    <mergeCell ref="AM98:AP98"/>
    <mergeCell ref="A98:B98"/>
    <mergeCell ref="C98:G98"/>
    <mergeCell ref="H98:K98"/>
    <mergeCell ref="L98:P98"/>
    <mergeCell ref="Q99:AF99"/>
    <mergeCell ref="AG99:AJ99"/>
    <mergeCell ref="AK99:AL99"/>
    <mergeCell ref="AM99:AP99"/>
    <mergeCell ref="A99:B99"/>
    <mergeCell ref="C99:G99"/>
    <mergeCell ref="H99:K99"/>
    <mergeCell ref="L99:P99"/>
    <mergeCell ref="Q100:AF100"/>
    <mergeCell ref="AG100:AJ100"/>
    <mergeCell ref="AK100:AL100"/>
    <mergeCell ref="AM100:AP100"/>
    <mergeCell ref="A100:B100"/>
    <mergeCell ref="C100:G100"/>
    <mergeCell ref="H100:K100"/>
    <mergeCell ref="L100:P100"/>
    <mergeCell ref="Q95:AF95"/>
    <mergeCell ref="AG95:AJ95"/>
    <mergeCell ref="AK95:AL95"/>
    <mergeCell ref="AM95:AP95"/>
    <mergeCell ref="A95:B95"/>
    <mergeCell ref="C95:G95"/>
    <mergeCell ref="H95:K95"/>
    <mergeCell ref="L95:P95"/>
    <mergeCell ref="Q96:AF96"/>
    <mergeCell ref="AG96:AJ96"/>
    <mergeCell ref="AK96:AL96"/>
    <mergeCell ref="AM96:AP96"/>
    <mergeCell ref="A96:B96"/>
    <mergeCell ref="C96:G96"/>
    <mergeCell ref="H96:K96"/>
    <mergeCell ref="L96:P96"/>
    <mergeCell ref="Q97:AF97"/>
    <mergeCell ref="AG97:AJ97"/>
    <mergeCell ref="AK97:AL97"/>
    <mergeCell ref="AM97:AP97"/>
    <mergeCell ref="A97:B97"/>
    <mergeCell ref="C97:G97"/>
    <mergeCell ref="H97:K97"/>
    <mergeCell ref="L97:P97"/>
    <mergeCell ref="Q92:AF92"/>
    <mergeCell ref="AG92:AJ92"/>
    <mergeCell ref="AK92:AL92"/>
    <mergeCell ref="AM92:AP92"/>
    <mergeCell ref="A92:B92"/>
    <mergeCell ref="C92:G92"/>
    <mergeCell ref="H92:K92"/>
    <mergeCell ref="L92:P92"/>
    <mergeCell ref="Q93:AF93"/>
    <mergeCell ref="AG93:AJ93"/>
    <mergeCell ref="AK93:AL93"/>
    <mergeCell ref="AM93:AP93"/>
    <mergeCell ref="A93:B93"/>
    <mergeCell ref="C93:G93"/>
    <mergeCell ref="H93:K93"/>
    <mergeCell ref="L93:P93"/>
    <mergeCell ref="Q94:AF94"/>
    <mergeCell ref="AG94:AJ94"/>
    <mergeCell ref="AK94:AL94"/>
    <mergeCell ref="AM94:AP94"/>
    <mergeCell ref="A94:B94"/>
    <mergeCell ref="C94:G94"/>
    <mergeCell ref="H94:K94"/>
    <mergeCell ref="L94:P94"/>
    <mergeCell ref="Q89:AF89"/>
    <mergeCell ref="AG89:AJ89"/>
    <mergeCell ref="AK89:AL89"/>
    <mergeCell ref="AM89:AP89"/>
    <mergeCell ref="A89:B89"/>
    <mergeCell ref="C89:G89"/>
    <mergeCell ref="H89:K89"/>
    <mergeCell ref="L89:P89"/>
    <mergeCell ref="Q90:AF90"/>
    <mergeCell ref="AG90:AJ90"/>
    <mergeCell ref="AK90:AL90"/>
    <mergeCell ref="AM90:AP90"/>
    <mergeCell ref="A90:B90"/>
    <mergeCell ref="C90:G90"/>
    <mergeCell ref="H90:K90"/>
    <mergeCell ref="L90:P90"/>
    <mergeCell ref="Q91:AF91"/>
    <mergeCell ref="AG91:AJ91"/>
    <mergeCell ref="AK91:AL91"/>
    <mergeCell ref="AM91:AP91"/>
    <mergeCell ref="A91:B91"/>
    <mergeCell ref="C91:G91"/>
    <mergeCell ref="H91:K91"/>
    <mergeCell ref="L91:P91"/>
    <mergeCell ref="Q86:AF86"/>
    <mergeCell ref="AG86:AJ86"/>
    <mergeCell ref="AK86:AL86"/>
    <mergeCell ref="AM86:AP86"/>
    <mergeCell ref="A86:B86"/>
    <mergeCell ref="C86:G86"/>
    <mergeCell ref="H86:K86"/>
    <mergeCell ref="L86:P86"/>
    <mergeCell ref="Q87:AF87"/>
    <mergeCell ref="AG87:AJ87"/>
    <mergeCell ref="AK87:AL87"/>
    <mergeCell ref="AM87:AP87"/>
    <mergeCell ref="A87:B87"/>
    <mergeCell ref="C87:G87"/>
    <mergeCell ref="H87:K87"/>
    <mergeCell ref="L87:P87"/>
    <mergeCell ref="Q88:AF88"/>
    <mergeCell ref="AG88:AJ88"/>
    <mergeCell ref="AK88:AL88"/>
    <mergeCell ref="AM88:AP88"/>
    <mergeCell ref="A88:B88"/>
    <mergeCell ref="C88:G88"/>
    <mergeCell ref="H88:K88"/>
    <mergeCell ref="L88:P88"/>
    <mergeCell ref="Q83:AF83"/>
    <mergeCell ref="AG83:AJ83"/>
    <mergeCell ref="AK83:AL83"/>
    <mergeCell ref="AM83:AP83"/>
    <mergeCell ref="A83:B83"/>
    <mergeCell ref="C83:G83"/>
    <mergeCell ref="H83:K83"/>
    <mergeCell ref="L83:P83"/>
    <mergeCell ref="Q84:AF84"/>
    <mergeCell ref="AG84:AJ84"/>
    <mergeCell ref="AK84:AL84"/>
    <mergeCell ref="AM84:AP84"/>
    <mergeCell ref="A84:B84"/>
    <mergeCell ref="C84:G84"/>
    <mergeCell ref="H84:K84"/>
    <mergeCell ref="L84:P84"/>
    <mergeCell ref="Q85:AF85"/>
    <mergeCell ref="AG85:AJ85"/>
    <mergeCell ref="AK85:AL85"/>
    <mergeCell ref="AM85:AP85"/>
    <mergeCell ref="A85:B85"/>
    <mergeCell ref="C85:G85"/>
    <mergeCell ref="H85:K85"/>
    <mergeCell ref="L85:P85"/>
    <mergeCell ref="Q80:AF80"/>
    <mergeCell ref="AG80:AJ80"/>
    <mergeCell ref="AK80:AL80"/>
    <mergeCell ref="AM80:AP80"/>
    <mergeCell ref="A80:B80"/>
    <mergeCell ref="C80:G80"/>
    <mergeCell ref="H80:K80"/>
    <mergeCell ref="L80:P80"/>
    <mergeCell ref="Q81:AF81"/>
    <mergeCell ref="AG81:AJ81"/>
    <mergeCell ref="AK81:AL81"/>
    <mergeCell ref="AM81:AP81"/>
    <mergeCell ref="A81:B81"/>
    <mergeCell ref="C81:G81"/>
    <mergeCell ref="H81:K81"/>
    <mergeCell ref="L81:P81"/>
    <mergeCell ref="Q82:AF82"/>
    <mergeCell ref="AG82:AJ82"/>
    <mergeCell ref="AK82:AL82"/>
    <mergeCell ref="AM82:AP82"/>
    <mergeCell ref="A82:B82"/>
    <mergeCell ref="C82:G82"/>
    <mergeCell ref="H82:K82"/>
    <mergeCell ref="L82:P82"/>
    <mergeCell ref="Q77:AF77"/>
    <mergeCell ref="AG77:AJ77"/>
    <mergeCell ref="AK77:AL77"/>
    <mergeCell ref="AM77:AP77"/>
    <mergeCell ref="A77:B77"/>
    <mergeCell ref="C77:G77"/>
    <mergeCell ref="H77:K77"/>
    <mergeCell ref="L77:P77"/>
    <mergeCell ref="Q78:AF78"/>
    <mergeCell ref="AG78:AJ78"/>
    <mergeCell ref="AK78:AL78"/>
    <mergeCell ref="AM78:AP78"/>
    <mergeCell ref="A78:B78"/>
    <mergeCell ref="C78:G78"/>
    <mergeCell ref="H78:K78"/>
    <mergeCell ref="L78:P78"/>
    <mergeCell ref="Q79:AF79"/>
    <mergeCell ref="AG79:AJ79"/>
    <mergeCell ref="AK79:AL79"/>
    <mergeCell ref="AM79:AP79"/>
    <mergeCell ref="A79:B79"/>
    <mergeCell ref="C79:G79"/>
    <mergeCell ref="H79:K79"/>
    <mergeCell ref="L79:P79"/>
    <mergeCell ref="Q74:AF74"/>
    <mergeCell ref="AG74:AJ74"/>
    <mergeCell ref="AK74:AL74"/>
    <mergeCell ref="AM74:AP74"/>
    <mergeCell ref="A74:B74"/>
    <mergeCell ref="C74:G74"/>
    <mergeCell ref="H74:K74"/>
    <mergeCell ref="L74:P74"/>
    <mergeCell ref="Q75:AF75"/>
    <mergeCell ref="AG75:AJ75"/>
    <mergeCell ref="AK75:AL75"/>
    <mergeCell ref="AM75:AP75"/>
    <mergeCell ref="A75:B75"/>
    <mergeCell ref="C75:G75"/>
    <mergeCell ref="H75:K75"/>
    <mergeCell ref="L75:P75"/>
    <mergeCell ref="Q76:AF76"/>
    <mergeCell ref="AG76:AJ76"/>
    <mergeCell ref="AK76:AL76"/>
    <mergeCell ref="AM76:AP76"/>
    <mergeCell ref="A76:B76"/>
    <mergeCell ref="C76:G76"/>
    <mergeCell ref="H76:K76"/>
    <mergeCell ref="L76:P76"/>
    <mergeCell ref="Q71:AF71"/>
    <mergeCell ref="AG71:AJ71"/>
    <mergeCell ref="AK71:AL71"/>
    <mergeCell ref="AM71:AP71"/>
    <mergeCell ref="A71:B71"/>
    <mergeCell ref="C71:G71"/>
    <mergeCell ref="H71:K71"/>
    <mergeCell ref="L71:P71"/>
    <mergeCell ref="Q72:AF72"/>
    <mergeCell ref="AG72:AJ72"/>
    <mergeCell ref="AK72:AL72"/>
    <mergeCell ref="AM72:AP72"/>
    <mergeCell ref="A72:B72"/>
    <mergeCell ref="C72:G72"/>
    <mergeCell ref="H72:K72"/>
    <mergeCell ref="L72:P72"/>
    <mergeCell ref="Q73:AF73"/>
    <mergeCell ref="AG73:AJ73"/>
    <mergeCell ref="AK73:AL73"/>
    <mergeCell ref="AM73:AP73"/>
    <mergeCell ref="A73:B73"/>
    <mergeCell ref="C73:G73"/>
    <mergeCell ref="H73:K73"/>
    <mergeCell ref="L73:P73"/>
    <mergeCell ref="Q68:AF68"/>
    <mergeCell ref="AG68:AJ68"/>
    <mergeCell ref="AK68:AL68"/>
    <mergeCell ref="AM68:AP68"/>
    <mergeCell ref="A68:B68"/>
    <mergeCell ref="C68:G68"/>
    <mergeCell ref="H68:K68"/>
    <mergeCell ref="L68:P68"/>
    <mergeCell ref="Q69:AF69"/>
    <mergeCell ref="AG69:AJ69"/>
    <mergeCell ref="AK69:AL69"/>
    <mergeCell ref="AM69:AP69"/>
    <mergeCell ref="A69:B69"/>
    <mergeCell ref="C69:G69"/>
    <mergeCell ref="H69:K69"/>
    <mergeCell ref="L69:P69"/>
    <mergeCell ref="Q70:AF70"/>
    <mergeCell ref="AG70:AJ70"/>
    <mergeCell ref="AK70:AL70"/>
    <mergeCell ref="AM70:AP70"/>
    <mergeCell ref="A70:B70"/>
    <mergeCell ref="C70:G70"/>
    <mergeCell ref="H70:K70"/>
    <mergeCell ref="L70:P70"/>
    <mergeCell ref="Q65:AF65"/>
    <mergeCell ref="AG65:AJ65"/>
    <mergeCell ref="AK65:AL65"/>
    <mergeCell ref="AM65:AP65"/>
    <mergeCell ref="A65:B65"/>
    <mergeCell ref="C65:G65"/>
    <mergeCell ref="H65:K65"/>
    <mergeCell ref="L65:P65"/>
    <mergeCell ref="Q66:AF66"/>
    <mergeCell ref="AG66:AJ66"/>
    <mergeCell ref="AK66:AL66"/>
    <mergeCell ref="AM66:AP66"/>
    <mergeCell ref="A66:B66"/>
    <mergeCell ref="C66:G66"/>
    <mergeCell ref="H66:K66"/>
    <mergeCell ref="L66:P66"/>
    <mergeCell ref="Q67:AF67"/>
    <mergeCell ref="AG67:AJ67"/>
    <mergeCell ref="AK67:AL67"/>
    <mergeCell ref="AM67:AP67"/>
    <mergeCell ref="A67:B67"/>
    <mergeCell ref="C67:G67"/>
    <mergeCell ref="H67:K67"/>
    <mergeCell ref="L67:P67"/>
    <mergeCell ref="Q62:AF62"/>
    <mergeCell ref="AG62:AJ62"/>
    <mergeCell ref="AK62:AL62"/>
    <mergeCell ref="AM62:AP62"/>
    <mergeCell ref="A62:B62"/>
    <mergeCell ref="C62:G62"/>
    <mergeCell ref="H62:K62"/>
    <mergeCell ref="L62:P62"/>
    <mergeCell ref="Q63:AF63"/>
    <mergeCell ref="AG63:AJ63"/>
    <mergeCell ref="AK63:AL63"/>
    <mergeCell ref="AM63:AP63"/>
    <mergeCell ref="A63:B63"/>
    <mergeCell ref="C63:G63"/>
    <mergeCell ref="H63:K63"/>
    <mergeCell ref="L63:P63"/>
    <mergeCell ref="Q64:AF64"/>
    <mergeCell ref="AG64:AJ64"/>
    <mergeCell ref="AK64:AL64"/>
    <mergeCell ref="AM64:AP64"/>
    <mergeCell ref="A64:B64"/>
    <mergeCell ref="C64:G64"/>
    <mergeCell ref="H64:K64"/>
    <mergeCell ref="L64:P64"/>
    <mergeCell ref="Q59:AF59"/>
    <mergeCell ref="AG59:AJ59"/>
    <mergeCell ref="AK59:AL59"/>
    <mergeCell ref="AM59:AP59"/>
    <mergeCell ref="A59:B59"/>
    <mergeCell ref="C59:G59"/>
    <mergeCell ref="H59:K59"/>
    <mergeCell ref="L59:P59"/>
    <mergeCell ref="Q60:AF60"/>
    <mergeCell ref="AG60:AJ60"/>
    <mergeCell ref="AK60:AL60"/>
    <mergeCell ref="AM60:AP60"/>
    <mergeCell ref="A60:B60"/>
    <mergeCell ref="C60:G60"/>
    <mergeCell ref="H60:K60"/>
    <mergeCell ref="L60:P60"/>
    <mergeCell ref="Q61:AF61"/>
    <mergeCell ref="AG61:AJ61"/>
    <mergeCell ref="AK61:AL61"/>
    <mergeCell ref="AM61:AP61"/>
    <mergeCell ref="A61:B61"/>
    <mergeCell ref="C61:G61"/>
    <mergeCell ref="H61:K61"/>
    <mergeCell ref="L61:P61"/>
    <mergeCell ref="Q56:AF56"/>
    <mergeCell ref="AG56:AJ56"/>
    <mergeCell ref="AK56:AL56"/>
    <mergeCell ref="AM56:AP56"/>
    <mergeCell ref="A56:B56"/>
    <mergeCell ref="C56:G56"/>
    <mergeCell ref="H56:K56"/>
    <mergeCell ref="L56:P56"/>
    <mergeCell ref="Q57:AF57"/>
    <mergeCell ref="AG57:AJ57"/>
    <mergeCell ref="AK57:AL57"/>
    <mergeCell ref="AM57:AP57"/>
    <mergeCell ref="A57:B57"/>
    <mergeCell ref="C57:G57"/>
    <mergeCell ref="H57:K57"/>
    <mergeCell ref="L57:P57"/>
    <mergeCell ref="Q58:AF58"/>
    <mergeCell ref="AG58:AJ58"/>
    <mergeCell ref="AK58:AL58"/>
    <mergeCell ref="AM58:AP58"/>
    <mergeCell ref="A58:B58"/>
    <mergeCell ref="C58:G58"/>
    <mergeCell ref="H58:K58"/>
    <mergeCell ref="L58:P58"/>
    <mergeCell ref="Q53:AF53"/>
    <mergeCell ref="AG53:AJ53"/>
    <mergeCell ref="AK53:AL53"/>
    <mergeCell ref="AM53:AP53"/>
    <mergeCell ref="A53:B53"/>
    <mergeCell ref="C53:G53"/>
    <mergeCell ref="H53:K53"/>
    <mergeCell ref="L53:P53"/>
    <mergeCell ref="Q54:AF54"/>
    <mergeCell ref="AG54:AJ54"/>
    <mergeCell ref="AK54:AL54"/>
    <mergeCell ref="AM54:AP54"/>
    <mergeCell ref="A54:B54"/>
    <mergeCell ref="C54:G54"/>
    <mergeCell ref="H54:K54"/>
    <mergeCell ref="L54:P54"/>
    <mergeCell ref="Q55:AF55"/>
    <mergeCell ref="AG55:AJ55"/>
    <mergeCell ref="AK55:AL55"/>
    <mergeCell ref="AM55:AP55"/>
    <mergeCell ref="A55:B55"/>
    <mergeCell ref="C55:G55"/>
    <mergeCell ref="H55:K55"/>
    <mergeCell ref="L55:P55"/>
    <mergeCell ref="Q50:AF50"/>
    <mergeCell ref="AG50:AJ50"/>
    <mergeCell ref="AK50:AL50"/>
    <mergeCell ref="AM50:AP50"/>
    <mergeCell ref="A50:B50"/>
    <mergeCell ref="C50:G50"/>
    <mergeCell ref="H50:K50"/>
    <mergeCell ref="L50:P50"/>
    <mergeCell ref="Q51:AF51"/>
    <mergeCell ref="AG51:AJ51"/>
    <mergeCell ref="AK51:AL51"/>
    <mergeCell ref="AM51:AP51"/>
    <mergeCell ref="A51:B51"/>
    <mergeCell ref="C51:G51"/>
    <mergeCell ref="H51:K51"/>
    <mergeCell ref="L51:P51"/>
    <mergeCell ref="Q52:AF52"/>
    <mergeCell ref="AG52:AJ52"/>
    <mergeCell ref="AK52:AL52"/>
    <mergeCell ref="AM52:AP52"/>
    <mergeCell ref="A52:B52"/>
    <mergeCell ref="C52:G52"/>
    <mergeCell ref="H52:K52"/>
    <mergeCell ref="L52:P52"/>
    <mergeCell ref="Q47:AF47"/>
    <mergeCell ref="AG47:AJ47"/>
    <mergeCell ref="AK47:AL47"/>
    <mergeCell ref="AM47:AP47"/>
    <mergeCell ref="A47:B47"/>
    <mergeCell ref="C47:G47"/>
    <mergeCell ref="H47:K47"/>
    <mergeCell ref="L47:P47"/>
    <mergeCell ref="Q48:AF48"/>
    <mergeCell ref="AG48:AJ48"/>
    <mergeCell ref="AK48:AL48"/>
    <mergeCell ref="AM48:AP48"/>
    <mergeCell ref="A48:B48"/>
    <mergeCell ref="C48:G48"/>
    <mergeCell ref="H48:K48"/>
    <mergeCell ref="L48:P48"/>
    <mergeCell ref="Q49:AF49"/>
    <mergeCell ref="AG49:AJ49"/>
    <mergeCell ref="AK49:AL49"/>
    <mergeCell ref="AM49:AP49"/>
    <mergeCell ref="A49:B49"/>
    <mergeCell ref="C49:G49"/>
    <mergeCell ref="H49:K49"/>
    <mergeCell ref="L49:P49"/>
    <mergeCell ref="Q44:AF44"/>
    <mergeCell ref="AG44:AJ44"/>
    <mergeCell ref="AK44:AL44"/>
    <mergeCell ref="AM44:AP44"/>
    <mergeCell ref="A44:B44"/>
    <mergeCell ref="C44:G44"/>
    <mergeCell ref="H44:K44"/>
    <mergeCell ref="L44:P44"/>
    <mergeCell ref="Q45:AF45"/>
    <mergeCell ref="AG45:AJ45"/>
    <mergeCell ref="AK45:AL45"/>
    <mergeCell ref="AM45:AP45"/>
    <mergeCell ref="A45:B45"/>
    <mergeCell ref="C45:G45"/>
    <mergeCell ref="H45:K45"/>
    <mergeCell ref="L45:P45"/>
    <mergeCell ref="Q46:AF46"/>
    <mergeCell ref="AG46:AJ46"/>
    <mergeCell ref="AK46:AL46"/>
    <mergeCell ref="AM46:AP46"/>
    <mergeCell ref="A46:B46"/>
    <mergeCell ref="C46:G46"/>
    <mergeCell ref="H46:K46"/>
    <mergeCell ref="L46:P46"/>
    <mergeCell ref="Q41:AF41"/>
    <mergeCell ref="AG41:AJ41"/>
    <mergeCell ref="AK41:AL41"/>
    <mergeCell ref="AM41:AP41"/>
    <mergeCell ref="A41:B41"/>
    <mergeCell ref="C41:G41"/>
    <mergeCell ref="H41:K41"/>
    <mergeCell ref="L41:P41"/>
    <mergeCell ref="Q42:AF42"/>
    <mergeCell ref="AG42:AJ42"/>
    <mergeCell ref="AK42:AL42"/>
    <mergeCell ref="AM42:AP42"/>
    <mergeCell ref="A42:B42"/>
    <mergeCell ref="C42:G42"/>
    <mergeCell ref="H42:K42"/>
    <mergeCell ref="L42:P42"/>
    <mergeCell ref="Q43:AF43"/>
    <mergeCell ref="AG43:AJ43"/>
    <mergeCell ref="AK43:AL43"/>
    <mergeCell ref="AM43:AP43"/>
    <mergeCell ref="A43:B43"/>
    <mergeCell ref="C43:G43"/>
    <mergeCell ref="H43:K43"/>
    <mergeCell ref="L43:P43"/>
    <mergeCell ref="Q38:AF38"/>
    <mergeCell ref="AG38:AJ38"/>
    <mergeCell ref="AK38:AL38"/>
    <mergeCell ref="AM38:AP38"/>
    <mergeCell ref="A38:B38"/>
    <mergeCell ref="C38:G38"/>
    <mergeCell ref="H38:K38"/>
    <mergeCell ref="L38:P38"/>
    <mergeCell ref="Q39:AF39"/>
    <mergeCell ref="AG39:AJ39"/>
    <mergeCell ref="AK39:AL39"/>
    <mergeCell ref="AM39:AP39"/>
    <mergeCell ref="A39:B39"/>
    <mergeCell ref="C39:G39"/>
    <mergeCell ref="H39:K39"/>
    <mergeCell ref="L39:P39"/>
    <mergeCell ref="Q40:AF40"/>
    <mergeCell ref="AG40:AJ40"/>
    <mergeCell ref="AK40:AL40"/>
    <mergeCell ref="AM40:AP40"/>
    <mergeCell ref="A40:B40"/>
    <mergeCell ref="C40:G40"/>
    <mergeCell ref="H40:K40"/>
    <mergeCell ref="L40:P40"/>
    <mergeCell ref="Q35:AF35"/>
    <mergeCell ref="AG35:AJ35"/>
    <mergeCell ref="AK35:AL35"/>
    <mergeCell ref="AM35:AP35"/>
    <mergeCell ref="A35:B35"/>
    <mergeCell ref="C35:G35"/>
    <mergeCell ref="H35:K35"/>
    <mergeCell ref="L35:P35"/>
    <mergeCell ref="Q36:AF36"/>
    <mergeCell ref="AG36:AJ36"/>
    <mergeCell ref="AK36:AL36"/>
    <mergeCell ref="AM36:AP36"/>
    <mergeCell ref="A36:B36"/>
    <mergeCell ref="C36:G36"/>
    <mergeCell ref="H36:K36"/>
    <mergeCell ref="L36:P36"/>
    <mergeCell ref="Q37:AF37"/>
    <mergeCell ref="AG37:AJ37"/>
    <mergeCell ref="AK37:AL37"/>
    <mergeCell ref="AM37:AP37"/>
    <mergeCell ref="A37:B37"/>
    <mergeCell ref="C37:G37"/>
    <mergeCell ref="H37:K37"/>
    <mergeCell ref="L37:P37"/>
    <mergeCell ref="Q32:AF32"/>
    <mergeCell ref="AG32:AJ32"/>
    <mergeCell ref="AK32:AL32"/>
    <mergeCell ref="AM32:AP32"/>
    <mergeCell ref="A32:B32"/>
    <mergeCell ref="C32:G32"/>
    <mergeCell ref="H32:K32"/>
    <mergeCell ref="L32:P32"/>
    <mergeCell ref="Q33:AF33"/>
    <mergeCell ref="AG33:AJ33"/>
    <mergeCell ref="AK33:AL33"/>
    <mergeCell ref="AM33:AP33"/>
    <mergeCell ref="A33:B33"/>
    <mergeCell ref="C33:G33"/>
    <mergeCell ref="H33:K33"/>
    <mergeCell ref="L33:P33"/>
    <mergeCell ref="Q34:AF34"/>
    <mergeCell ref="AG34:AJ34"/>
    <mergeCell ref="AK34:AL34"/>
    <mergeCell ref="AM34:AP34"/>
    <mergeCell ref="A34:B34"/>
    <mergeCell ref="C34:G34"/>
    <mergeCell ref="H34:K34"/>
    <mergeCell ref="L34:P34"/>
    <mergeCell ref="Q29:AF29"/>
    <mergeCell ref="AG29:AJ29"/>
    <mergeCell ref="AK29:AL29"/>
    <mergeCell ref="AM29:AP29"/>
    <mergeCell ref="A29:B29"/>
    <mergeCell ref="C29:G29"/>
    <mergeCell ref="H29:K29"/>
    <mergeCell ref="L29:P29"/>
    <mergeCell ref="Q30:AF30"/>
    <mergeCell ref="AG30:AJ30"/>
    <mergeCell ref="AK30:AL30"/>
    <mergeCell ref="AM30:AP30"/>
    <mergeCell ref="A30:B30"/>
    <mergeCell ref="C30:G30"/>
    <mergeCell ref="H30:K30"/>
    <mergeCell ref="L30:P30"/>
    <mergeCell ref="Q31:AF31"/>
    <mergeCell ref="AG31:AJ31"/>
    <mergeCell ref="AK31:AL31"/>
    <mergeCell ref="AM31:AP31"/>
    <mergeCell ref="A31:B31"/>
    <mergeCell ref="C31:G31"/>
    <mergeCell ref="H31:K31"/>
    <mergeCell ref="L31:P31"/>
    <mergeCell ref="Q26:AF26"/>
    <mergeCell ref="AG26:AJ26"/>
    <mergeCell ref="AK26:AL26"/>
    <mergeCell ref="AM26:AP26"/>
    <mergeCell ref="A26:B26"/>
    <mergeCell ref="C26:G26"/>
    <mergeCell ref="H26:K26"/>
    <mergeCell ref="L26:P26"/>
    <mergeCell ref="Q27:AF27"/>
    <mergeCell ref="AG27:AJ27"/>
    <mergeCell ref="AK27:AL27"/>
    <mergeCell ref="AM27:AP27"/>
    <mergeCell ref="A27:B27"/>
    <mergeCell ref="C27:G27"/>
    <mergeCell ref="H27:K27"/>
    <mergeCell ref="L27:P27"/>
    <mergeCell ref="Q28:AF28"/>
    <mergeCell ref="AG28:AJ28"/>
    <mergeCell ref="AK28:AL28"/>
    <mergeCell ref="AM28:AP28"/>
    <mergeCell ref="A28:B28"/>
    <mergeCell ref="C28:G28"/>
    <mergeCell ref="H28:K28"/>
    <mergeCell ref="L28:P28"/>
    <mergeCell ref="Q23:AF23"/>
    <mergeCell ref="AG23:AJ23"/>
    <mergeCell ref="AK23:AL23"/>
    <mergeCell ref="AM23:AP23"/>
    <mergeCell ref="A23:B23"/>
    <mergeCell ref="C23:G23"/>
    <mergeCell ref="H23:K23"/>
    <mergeCell ref="L23:P23"/>
    <mergeCell ref="Q24:AF24"/>
    <mergeCell ref="AG24:AJ24"/>
    <mergeCell ref="AK24:AL24"/>
    <mergeCell ref="AM24:AP24"/>
    <mergeCell ref="A24:B24"/>
    <mergeCell ref="C24:G24"/>
    <mergeCell ref="H24:K24"/>
    <mergeCell ref="L24:P24"/>
    <mergeCell ref="Q25:AF25"/>
    <mergeCell ref="AG25:AJ25"/>
    <mergeCell ref="AK25:AL25"/>
    <mergeCell ref="AM25:AP25"/>
    <mergeCell ref="A25:B25"/>
    <mergeCell ref="C25:G25"/>
    <mergeCell ref="H25:K25"/>
    <mergeCell ref="L25:P25"/>
    <mergeCell ref="Q20:AF20"/>
    <mergeCell ref="AG20:AJ20"/>
    <mergeCell ref="AK20:AL20"/>
    <mergeCell ref="AM20:AP20"/>
    <mergeCell ref="A20:B20"/>
    <mergeCell ref="C20:G20"/>
    <mergeCell ref="H20:K20"/>
    <mergeCell ref="L20:P20"/>
    <mergeCell ref="Q21:AF21"/>
    <mergeCell ref="AG21:AJ21"/>
    <mergeCell ref="AK21:AL21"/>
    <mergeCell ref="AM21:AP21"/>
    <mergeCell ref="A21:B21"/>
    <mergeCell ref="C21:G21"/>
    <mergeCell ref="H21:K21"/>
    <mergeCell ref="L21:P21"/>
    <mergeCell ref="Q22:AF22"/>
    <mergeCell ref="AG22:AJ22"/>
    <mergeCell ref="AK22:AL22"/>
    <mergeCell ref="AM22:AP22"/>
    <mergeCell ref="A22:B22"/>
    <mergeCell ref="C22:G22"/>
    <mergeCell ref="H22:K22"/>
    <mergeCell ref="L22:P22"/>
    <mergeCell ref="Q17:AF17"/>
    <mergeCell ref="AG17:AJ17"/>
    <mergeCell ref="AK17:AL17"/>
    <mergeCell ref="AM17:AP17"/>
    <mergeCell ref="A17:B17"/>
    <mergeCell ref="C17:G17"/>
    <mergeCell ref="H17:K17"/>
    <mergeCell ref="L17:P17"/>
    <mergeCell ref="Q18:AF18"/>
    <mergeCell ref="AG18:AJ18"/>
    <mergeCell ref="AK18:AL18"/>
    <mergeCell ref="AM18:AP18"/>
    <mergeCell ref="A18:B18"/>
    <mergeCell ref="C18:G18"/>
    <mergeCell ref="H18:K18"/>
    <mergeCell ref="L18:P18"/>
    <mergeCell ref="Q19:AF19"/>
    <mergeCell ref="AG19:AJ19"/>
    <mergeCell ref="AK19:AL19"/>
    <mergeCell ref="AM19:AP19"/>
    <mergeCell ref="A19:B19"/>
    <mergeCell ref="C19:G19"/>
    <mergeCell ref="H19:K19"/>
    <mergeCell ref="L19:P19"/>
    <mergeCell ref="Q14:AF14"/>
    <mergeCell ref="AG14:AJ14"/>
    <mergeCell ref="AK14:AL14"/>
    <mergeCell ref="AM14:AP14"/>
    <mergeCell ref="A14:B14"/>
    <mergeCell ref="C14:G14"/>
    <mergeCell ref="H14:K14"/>
    <mergeCell ref="L14:P14"/>
    <mergeCell ref="Q15:AF15"/>
    <mergeCell ref="AG15:AJ15"/>
    <mergeCell ref="AK15:AL15"/>
    <mergeCell ref="AM15:AP15"/>
    <mergeCell ref="A15:B15"/>
    <mergeCell ref="C15:G15"/>
    <mergeCell ref="H15:K15"/>
    <mergeCell ref="L15:P15"/>
    <mergeCell ref="Q16:AF16"/>
    <mergeCell ref="AG16:AJ16"/>
    <mergeCell ref="AK16:AL16"/>
    <mergeCell ref="AM16:AP16"/>
    <mergeCell ref="A16:B16"/>
    <mergeCell ref="C16:G16"/>
    <mergeCell ref="H16:K16"/>
    <mergeCell ref="L16:P16"/>
    <mergeCell ref="Q11:AF11"/>
    <mergeCell ref="AG11:AJ11"/>
    <mergeCell ref="AK11:AL11"/>
    <mergeCell ref="AM11:AP11"/>
    <mergeCell ref="A11:B11"/>
    <mergeCell ref="C11:G11"/>
    <mergeCell ref="H11:K11"/>
    <mergeCell ref="L11:P11"/>
    <mergeCell ref="Q12:AF12"/>
    <mergeCell ref="AG12:AJ12"/>
    <mergeCell ref="AK12:AL12"/>
    <mergeCell ref="AM12:AP12"/>
    <mergeCell ref="A12:B12"/>
    <mergeCell ref="C12:G12"/>
    <mergeCell ref="H12:K12"/>
    <mergeCell ref="L12:P12"/>
    <mergeCell ref="Q13:AF13"/>
    <mergeCell ref="AG13:AJ13"/>
    <mergeCell ref="AK13:AL13"/>
    <mergeCell ref="AM13:AP13"/>
    <mergeCell ref="A13:B13"/>
    <mergeCell ref="C13:G13"/>
    <mergeCell ref="H13:K13"/>
    <mergeCell ref="L13:P13"/>
    <mergeCell ref="Q8:AF8"/>
    <mergeCell ref="AG8:AJ8"/>
    <mergeCell ref="AK8:AL8"/>
    <mergeCell ref="AM8:AP8"/>
    <mergeCell ref="A8:B8"/>
    <mergeCell ref="C8:G8"/>
    <mergeCell ref="H8:K8"/>
    <mergeCell ref="L8:P8"/>
    <mergeCell ref="Q9:AF9"/>
    <mergeCell ref="AG9:AJ9"/>
    <mergeCell ref="AK9:AL9"/>
    <mergeCell ref="AM9:AP9"/>
    <mergeCell ref="A9:B9"/>
    <mergeCell ref="C9:G9"/>
    <mergeCell ref="H9:K9"/>
    <mergeCell ref="L9:P9"/>
    <mergeCell ref="Q10:AF10"/>
    <mergeCell ref="AG10:AJ10"/>
    <mergeCell ref="AK10:AL10"/>
    <mergeCell ref="AM10:AP10"/>
    <mergeCell ref="A10:B10"/>
    <mergeCell ref="C10:G10"/>
    <mergeCell ref="H10:K10"/>
    <mergeCell ref="L10:P10"/>
    <mergeCell ref="Q5:AF5"/>
    <mergeCell ref="AG5:AJ5"/>
    <mergeCell ref="AK5:AL5"/>
    <mergeCell ref="AM5:AP5"/>
    <mergeCell ref="A5:B5"/>
    <mergeCell ref="C5:G5"/>
    <mergeCell ref="H5:K5"/>
    <mergeCell ref="L5:P5"/>
    <mergeCell ref="Q6:AF6"/>
    <mergeCell ref="AG6:AJ6"/>
    <mergeCell ref="AK6:AL6"/>
    <mergeCell ref="AM6:AP6"/>
    <mergeCell ref="A6:B6"/>
    <mergeCell ref="C6:G6"/>
    <mergeCell ref="H6:K6"/>
    <mergeCell ref="L6:P6"/>
    <mergeCell ref="Q7:AF7"/>
    <mergeCell ref="AG7:AJ7"/>
    <mergeCell ref="AK7:AL7"/>
    <mergeCell ref="AM7:AP7"/>
    <mergeCell ref="A7:B7"/>
    <mergeCell ref="C7:G7"/>
    <mergeCell ref="H7:K7"/>
    <mergeCell ref="L7:P7"/>
    <mergeCell ref="AM3:AP3"/>
    <mergeCell ref="AK3:AL3"/>
    <mergeCell ref="AG3:AJ3"/>
    <mergeCell ref="Q3:AF3"/>
    <mergeCell ref="A3:B3"/>
    <mergeCell ref="C3:G3"/>
    <mergeCell ref="H3:K3"/>
    <mergeCell ref="L3:P3"/>
    <mergeCell ref="AM4:AP4"/>
    <mergeCell ref="AK4:AL4"/>
    <mergeCell ref="AG4:AJ4"/>
    <mergeCell ref="Q4:AF4"/>
    <mergeCell ref="A4:B4"/>
    <mergeCell ref="C4:G4"/>
    <mergeCell ref="H4:K4"/>
    <mergeCell ref="L4:P4"/>
    <mergeCell ref="AG1:AP2"/>
    <mergeCell ref="Y1:AF2"/>
    <mergeCell ref="A1:F2"/>
    <mergeCell ref="G1:I2"/>
    <mergeCell ref="J1:P2"/>
    <mergeCell ref="Q1:X2"/>
  </mergeCells>
  <phoneticPr fontId="2" type="noConversion"/>
  <conditionalFormatting sqref="AK4:AL500">
    <cfRule type="cellIs" dxfId="0" priority="1" stopIfTrue="1" operator="equal">
      <formula>$AW$1</formula>
    </cfRule>
  </conditionalFormatting>
  <dataValidations count="1">
    <dataValidation type="list" allowBlank="1" showInputMessage="1" showErrorMessage="1" errorTitle="إدخال خاطئ" error="الرجاء الإختيال من القائمة" sqref="AK4:AL500">
      <formula1>$AS$1:$AW$1</formula1>
    </dataValidation>
  </dataValidations>
  <pageMargins left="0.75" right="0.75" top="1" bottom="1" header="0.5" footer="0.5"/>
  <pageSetup paperSize="9" orientation="landscape" horizontalDpi="0" verticalDpi="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15</vt:i4>
      </vt:variant>
    </vt:vector>
  </HeadingPairs>
  <TitlesOfParts>
    <vt:vector size="15" baseType="lpstr">
      <vt:lpstr>ورقة1</vt:lpstr>
      <vt:lpstr>الموظفين</vt:lpstr>
      <vt:lpstr>تقرير سنوي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HOST</cp:lastModifiedBy>
  <cp:lastPrinted>2012-09-22T06:59:15Z</cp:lastPrinted>
  <dcterms:created xsi:type="dcterms:W3CDTF">2012-09-04T11:51:09Z</dcterms:created>
  <dcterms:modified xsi:type="dcterms:W3CDTF">2012-09-27T23:14:26Z</dcterms:modified>
</cp:coreProperties>
</file>